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5480" windowHeight="11445" tabRatio="664" activeTab="1"/>
  </bookViews>
  <sheets>
    <sheet name="Инструкция" sheetId="1" r:id="rId1"/>
    <sheet name="ЮЭС" sheetId="2" r:id="rId2"/>
    <sheet name="Нагрузка по линиям" sheetId="3" r:id="rId3"/>
    <sheet name="прил3" sheetId="4" r:id="rId4"/>
    <sheet name="прил4" sheetId="5" r:id="rId5"/>
    <sheet name="прил5" sheetId="6" r:id="rId6"/>
    <sheet name="прил6" sheetId="7" r:id="rId7"/>
    <sheet name="РЖД" sheetId="8" r:id="rId8"/>
    <sheet name="Замечания" sheetId="9" r:id="rId9"/>
  </sheets>
  <definedNames>
    <definedName name="_xlnm._FilterDatabase" localSheetId="1" hidden="1">ЮЭС!$B$1:$C$6337</definedName>
    <definedName name="Z_052B0140_295E_42A4_9B4E_02031CAF33AF_.wvu.FilterData" localSheetId="1" hidden="1">ЮЭС!$B$1:$C$6337</definedName>
    <definedName name="Z_05ACC507_B349_46DA_B280_4E33ACBDCACC_.wvu.FilterData" localSheetId="1" hidden="1">ЮЭС!$B$1:$C$6337</definedName>
    <definedName name="Z_09A7AC16_2829_4695_9239_4E9B58539157_.wvu.FilterData" localSheetId="1" hidden="1">ЮЭС!$B$1:$C$6337</definedName>
    <definedName name="Z_204F0700_4706_437E_AC78_96926471A975_.wvu.FilterData" localSheetId="1" hidden="1">ЮЭС!$B$1:$C$6337</definedName>
    <definedName name="Z_206FAEEA_B5F1_4698_B187_3B7A7FCEEE67_.wvu.FilterData" localSheetId="1" hidden="1">ЮЭС!$B$1:$C$6337</definedName>
    <definedName name="Z_2D8BF060_24DC_4429_97FF_5FBA72ACED00_.wvu.FilterData" localSheetId="1" hidden="1">ЮЭС!$B$1:$C$6337</definedName>
    <definedName name="Z_34D66708_0DFC_494E_A79F_13A950E5A2F2_.wvu.FilterData" localSheetId="1" hidden="1">ЮЭС!$B$1:$C$6337</definedName>
    <definedName name="Z_34D66708_0DFC_494E_A79F_13A950E5A2F2_.wvu.PrintArea" localSheetId="6" hidden="1">прил6!$A$1:$E$111</definedName>
    <definedName name="Z_34D66708_0DFC_494E_A79F_13A950E5A2F2_.wvu.PrintArea" localSheetId="1" hidden="1">ЮЭС!$A$1:$AP$6338</definedName>
    <definedName name="Z_35A175C4_B80B_4FBA_86A8_0EE217BDEFB7_.wvu.FilterData" localSheetId="1" hidden="1">ЮЭС!$B$1:$C$6337</definedName>
    <definedName name="Z_3BDDCD3A_BC48_43FF_9420_57FF8F29AE94_.wvu.FilterData" localSheetId="1" hidden="1">ЮЭС!$B$1:$C$6206</definedName>
    <definedName name="Z_479FD180_8529_42AA_8EE5_1848A1D00649_.wvu.FilterData" localSheetId="1" hidden="1">ЮЭС!$B$1:$C$6337</definedName>
    <definedName name="Z_5DD20CE3_1EF2_4855_AB73_83E12A7C1C8D_.wvu.FilterData" localSheetId="1" hidden="1">ЮЭС!$B$1:$C$6337</definedName>
    <definedName name="Z_60C88B3B_A24F_4A63_9F09_928192ED3EFF_.wvu.FilterData" localSheetId="1" hidden="1">ЮЭС!$B$1:$C$6337</definedName>
    <definedName name="Z_6F910FD5_62AC_481A_86BD_BFB547E7DE6A_.wvu.FilterData" localSheetId="1" hidden="1">ЮЭС!$B$1:$C$6337</definedName>
    <definedName name="Z_74680C0D_4013_419B_AB62_117374663009_.wvu.FilterData" localSheetId="1" hidden="1">ЮЭС!$B$1:$C$6337</definedName>
    <definedName name="Z_78F9B3CC_86A6_4335_9822_0A4B166D9D9B_.wvu.FilterData" localSheetId="1" hidden="1">ЮЭС!$B$1:$C$6337</definedName>
    <definedName name="Z_7F6EC5C0_14F9_4ACC_A12F_038EAD2CF631_.wvu.FilterData" localSheetId="1" hidden="1">ЮЭС!$B$1:$C$6337</definedName>
    <definedName name="Z_873FA0A2_A5A7_4888_94DF_E86C9D755F2D_.wvu.FilterData" localSheetId="1" hidden="1">ЮЭС!$B$1:$C$6337</definedName>
    <definedName name="Z_8D6A0775_8F3B_4124_8728_45EDC8F063A9_.wvu.FilterData" localSheetId="1" hidden="1">ЮЭС!$B$1:$C$6206</definedName>
    <definedName name="Z_94006A82_B7D3_4156_9FA2_13A1AD66A12C_.wvu.FilterData" localSheetId="1" hidden="1">ЮЭС!$B$1:$C$6337</definedName>
    <definedName name="Z_99B10E31_2270_46B1_A4F8_4F7E12199CEB_.wvu.FilterData" localSheetId="1" hidden="1">ЮЭС!$B$1:$C$6337</definedName>
    <definedName name="Z_A0CEB370_C3BD_4F30_B856_16B7E0B780B0_.wvu.FilterData" localSheetId="1" hidden="1">ЮЭС!$B$1:$C$6337</definedName>
    <definedName name="Z_A83B72FD_20B0_4996_8666_4D681CB3B97F_.wvu.FilterData" localSheetId="1" hidden="1">ЮЭС!$B$1:$C$6337</definedName>
    <definedName name="Z_B0A476F2_70D4_4EFC_8DD6_304067988E60_.wvu.FilterData" localSheetId="1" hidden="1">ЮЭС!$B$1:$C$6337</definedName>
    <definedName name="Z_B0B717D5_A062_4EEE_9DA8_8DFBECEB4920_.wvu.FilterData" localSheetId="1" hidden="1">ЮЭС!$B$1:$C$6337</definedName>
    <definedName name="Z_B0B717D5_A062_4EEE_9DA8_8DFBECEB4920_.wvu.PrintArea" localSheetId="6" hidden="1">прил6!$A$1:$E$111</definedName>
    <definedName name="Z_B0B717D5_A062_4EEE_9DA8_8DFBECEB4920_.wvu.PrintArea" localSheetId="1" hidden="1">ЮЭС!$A$1:$AP$6338</definedName>
    <definedName name="Z_B41CC311_A3B3_494F_A4B5_5B36D4B5AB8C_.wvu.FilterData" localSheetId="1" hidden="1">ЮЭС!$B$1:$C$6337</definedName>
    <definedName name="Z_B41CC311_A3B3_494F_A4B5_5B36D4B5AB8C_.wvu.PrintArea" localSheetId="6" hidden="1">прил6!$A$1:$E$111</definedName>
    <definedName name="Z_B41CC311_A3B3_494F_A4B5_5B36D4B5AB8C_.wvu.PrintArea" localSheetId="1" hidden="1">ЮЭС!$A$1:$AP$6338</definedName>
    <definedName name="Z_B47097C7_00E2_42A5_AA1B_50B20CD958E6_.wvu.FilterData" localSheetId="1" hidden="1">ЮЭС!$B$1:$C$6337</definedName>
    <definedName name="Z_B7CDFBB0_885D_4D6E_8E7B_78608DF18CAE_.wvu.FilterData" localSheetId="1" hidden="1">ЮЭС!$B$1:$C$6337</definedName>
    <definedName name="Z_B84B352F_F421_47ED_AF89_47B10FAE79AA_.wvu.FilterData" localSheetId="1" hidden="1">ЮЭС!$B$1:$C$6337</definedName>
    <definedName name="Z_B87FEB4C_80CC_4A56_B016_A8888A9E8FD1_.wvu.FilterData" localSheetId="1" hidden="1">ЮЭС!$B$1:$C$6337</definedName>
    <definedName name="Z_BB6B8CA7_C242_4734_A369_C12370DE8612_.wvu.FilterData" localSheetId="1" hidden="1">ЮЭС!$B$1:$C$6337</definedName>
    <definedName name="Z_C8E43266_BED0_4244_BB94_0406C800687E_.wvu.FilterData" localSheetId="1" hidden="1">ЮЭС!$B$1:$C$6337</definedName>
    <definedName name="Z_C9FDC227_D0DC_4D64_A083_52C907A06D83_.wvu.FilterData" localSheetId="1" hidden="1">ЮЭС!$B$1:$C$6337</definedName>
    <definedName name="Z_CD9F3445_4CB0_48DD_B814_CC20CE8E1F9F_.wvu.PrintArea" localSheetId="1" hidden="1">ЮЭС!$A$1:$AC$6204</definedName>
    <definedName name="Z_CD9F3445_4CB0_48DD_B814_CC20CE8E1F9F_.wvu.Rows" localSheetId="4" hidden="1">прил4!$1:$7</definedName>
    <definedName name="Z_CD9F3445_4CB0_48DD_B814_CC20CE8E1F9F_.wvu.Rows" localSheetId="1" hidden="1">ЮЭС!$1991:$1993</definedName>
    <definedName name="Z_D2D0C6A6_9C8B_40BF_9A2E_8EB3A163CAE2_.wvu.FilterData" localSheetId="1" hidden="1">ЮЭС!$B$1:$C$6337</definedName>
    <definedName name="Z_D81888E8_6D59_4591_A023_593C65801FF9_.wvu.FilterData" localSheetId="1" hidden="1">ЮЭС!$B$1:$C$6337</definedName>
    <definedName name="Z_DEAD95D0_E21B_4A44_9F00_6EDFD3F6AF09_.wvu.FilterData" localSheetId="1" hidden="1">ЮЭС!$B$1:$C$6337</definedName>
    <definedName name="Z_E397D37E_16BF_4CE1_9AB7_92E2A9775F7E_.wvu.FilterData" localSheetId="1" hidden="1">ЮЭС!$B$1:$C$6337</definedName>
    <definedName name="Z_E9960851_FA0E_4170_B5F0_61102AC33A9D_.wvu.FilterData" localSheetId="1" hidden="1">ЮЭС!$B$1:$C$6337</definedName>
    <definedName name="Z_F092159D_901D_472C_B348_EFDC0FCFEE01_.wvu.FilterData" localSheetId="1" hidden="1">ЮЭС!$B$1:$C$6337</definedName>
    <definedName name="Z_F8120245_194A_41C3_9355_12BDD6EC8D56_.wvu.FilterData" localSheetId="1" hidden="1">ЮЭС!$B$1:$C$6337</definedName>
    <definedName name="Z_FA20EFF4_A524_41C2_866E_C1B0B78181AE_.wvu.FilterData" localSheetId="1" hidden="1">ЮЭС!$B$1:$C$6337</definedName>
    <definedName name="_xlnm.Print_Area" localSheetId="6">прил6!$A$1:$E$111</definedName>
    <definedName name="_xlnm.Print_Area" localSheetId="1">ЮЭС!$A$1:$AP$6338</definedName>
  </definedNames>
  <calcPr calcId="145621"/>
  <customWorkbookViews>
    <customWorkbookView name="Панов Александр Сергеевич - Личное представление" guid="{34D66708-0DFC-494E-A79F-13A950E5A2F2}" mergeInterval="0" personalView="1" maximized="1" windowWidth="1916" windowHeight="864" tabRatio="664" activeSheetId="2"/>
    <customWorkbookView name="Русанов Артур Рустамович - Личное представление" guid="{7E497B97-D318-4A06-B8BA-CDE1B59E0EC0}" mergeInterval="0" personalView="1" maximized="1" windowWidth="1916" windowHeight="851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  <customWorkbookView name="komu0892 - Личное представление" guid="{76980203-FC46-4D6D-9F59-DD5FBD9BDC2C}" mergeInterval="0" personalView="1" maximized="1" xWindow="1" yWindow="1" windowWidth="1276" windowHeight="804" tabRatio="664" activeSheetId="2"/>
    <customWorkbookView name="Hatron - Личное представление" guid="{4A7619B5-7EB5-4B84-85FD-F3855AFA0B3B}" mergeInterval="0" personalView="1" maximized="1" windowWidth="1276" windowHeight="775" tabRatio="664" activeSheetId="2"/>
    <customWorkbookView name="komi1126 - Личное представление" guid="{D94019E7-D093-47BA-BB80-3A28192C6F7E}" mergeInterval="0" personalView="1" maximized="1" xWindow="1" yWindow="1" windowWidth="1916" windowHeight="850" tabRatio="664" activeSheetId="5"/>
    <customWorkbookView name="Александр Панов - Личное представление" guid="{1030E748-0C35-4A10-947B-3F9F4436BCC0}" mergeInterval="0" personalView="1" maximized="1" windowWidth="1362" windowHeight="543" tabRatio="664" activeSheetId="2"/>
    <customWorkbookView name="komu3104 - Личное представление" guid="{8F9C4E65-4BE8-4EE2-BA24-5FC5B2455819}" mergeInterval="0" personalView="1" maximized="1" xWindow="1" yWindow="1" windowWidth="1916" windowHeight="859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5"/>
    <customWorkbookView name="Филиппова Светлана Евгеньевна - Личное представление" guid="{CD9F3445-4CB0-48DD-B814-CC20CE8E1F9F}" mergeInterval="0" personalView="1" maximized="1" windowWidth="1653" windowHeight="766" tabRatio="664" activeSheetId="2"/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Шелепанов Виктор Павлович - Личное представление" guid="{B41CC311-A3B3-494F-A4B5-5B36D4B5AB8C}" mergeInterval="0" personalView="1" maximized="1" xWindow="-8" yWindow="-8" windowWidth="1936" windowHeight="1034" tabRatio="664" activeSheetId="2"/>
  </customWorkbookViews>
</workbook>
</file>

<file path=xl/calcChain.xml><?xml version="1.0" encoding="utf-8"?>
<calcChain xmlns="http://schemas.openxmlformats.org/spreadsheetml/2006/main">
  <c r="AB650" i="2" l="1"/>
  <c r="AA650" i="2"/>
  <c r="Z650" i="2"/>
  <c r="Y650" i="2"/>
  <c r="X650" i="2"/>
  <c r="W650" i="2"/>
  <c r="V650" i="2"/>
  <c r="U650" i="2"/>
  <c r="T650" i="2"/>
  <c r="S650" i="2"/>
  <c r="R650" i="2"/>
  <c r="Q650" i="2"/>
  <c r="P650" i="2"/>
  <c r="O650" i="2"/>
  <c r="N650" i="2"/>
  <c r="M650" i="2"/>
  <c r="L650" i="2"/>
  <c r="K650" i="2"/>
  <c r="J650" i="2"/>
  <c r="I650" i="2"/>
  <c r="H650" i="2"/>
  <c r="G650" i="2"/>
  <c r="F650" i="2"/>
  <c r="E650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H649" i="2"/>
  <c r="G649" i="2"/>
  <c r="F649" i="2"/>
  <c r="E649" i="2"/>
  <c r="J604" i="2"/>
  <c r="J603" i="2"/>
  <c r="AB685" i="2"/>
  <c r="AA685" i="2"/>
  <c r="Z685" i="2"/>
  <c r="Y685" i="2"/>
  <c r="X685" i="2"/>
  <c r="W685" i="2"/>
  <c r="V685" i="2"/>
  <c r="U685" i="2"/>
  <c r="T685" i="2"/>
  <c r="S685" i="2"/>
  <c r="R685" i="2"/>
  <c r="Q685" i="2"/>
  <c r="P685" i="2"/>
  <c r="O685" i="2"/>
  <c r="N685" i="2"/>
  <c r="M685" i="2"/>
  <c r="L685" i="2"/>
  <c r="K685" i="2"/>
  <c r="J685" i="2"/>
  <c r="I685" i="2"/>
  <c r="H685" i="2"/>
  <c r="G685" i="2"/>
  <c r="F685" i="2"/>
  <c r="E685" i="2"/>
  <c r="AB684" i="2"/>
  <c r="AA684" i="2"/>
  <c r="Z684" i="2"/>
  <c r="Y684" i="2"/>
  <c r="X684" i="2"/>
  <c r="W684" i="2"/>
  <c r="V684" i="2"/>
  <c r="U684" i="2"/>
  <c r="T684" i="2"/>
  <c r="S684" i="2"/>
  <c r="R684" i="2"/>
  <c r="Q684" i="2"/>
  <c r="P684" i="2"/>
  <c r="O684" i="2"/>
  <c r="N684" i="2"/>
  <c r="M684" i="2"/>
  <c r="L684" i="2"/>
  <c r="K684" i="2"/>
  <c r="J684" i="2"/>
  <c r="I684" i="2"/>
  <c r="H684" i="2"/>
  <c r="G684" i="2"/>
  <c r="F684" i="2"/>
  <c r="E684" i="2"/>
  <c r="AB678" i="2"/>
  <c r="AA678" i="2"/>
  <c r="Z678" i="2"/>
  <c r="Y678" i="2"/>
  <c r="X678" i="2"/>
  <c r="W678" i="2"/>
  <c r="V678" i="2"/>
  <c r="U678" i="2"/>
  <c r="T678" i="2"/>
  <c r="S678" i="2"/>
  <c r="R678" i="2"/>
  <c r="Q678" i="2"/>
  <c r="P678" i="2"/>
  <c r="O678" i="2"/>
  <c r="N678" i="2"/>
  <c r="M678" i="2"/>
  <c r="L678" i="2"/>
  <c r="K678" i="2"/>
  <c r="J678" i="2"/>
  <c r="I678" i="2"/>
  <c r="H678" i="2"/>
  <c r="G678" i="2"/>
  <c r="F678" i="2"/>
  <c r="E678" i="2"/>
  <c r="AB677" i="2"/>
  <c r="AA677" i="2"/>
  <c r="Z677" i="2"/>
  <c r="Y677" i="2"/>
  <c r="X677" i="2"/>
  <c r="W677" i="2"/>
  <c r="V677" i="2"/>
  <c r="U677" i="2"/>
  <c r="T677" i="2"/>
  <c r="S677" i="2"/>
  <c r="R677" i="2"/>
  <c r="Q677" i="2"/>
  <c r="P677" i="2"/>
  <c r="O677" i="2"/>
  <c r="N677" i="2"/>
  <c r="M677" i="2"/>
  <c r="L677" i="2"/>
  <c r="K677" i="2"/>
  <c r="J677" i="2"/>
  <c r="I677" i="2"/>
  <c r="H677" i="2"/>
  <c r="G677" i="2"/>
  <c r="F677" i="2"/>
  <c r="E677" i="2"/>
  <c r="AB671" i="2"/>
  <c r="AA671" i="2"/>
  <c r="Z671" i="2"/>
  <c r="Y671" i="2"/>
  <c r="X671" i="2"/>
  <c r="W671" i="2"/>
  <c r="V671" i="2"/>
  <c r="U671" i="2"/>
  <c r="T671" i="2"/>
  <c r="S671" i="2"/>
  <c r="R671" i="2"/>
  <c r="Q671" i="2"/>
  <c r="P671" i="2"/>
  <c r="O671" i="2"/>
  <c r="N671" i="2"/>
  <c r="M671" i="2"/>
  <c r="L671" i="2"/>
  <c r="K671" i="2"/>
  <c r="J671" i="2"/>
  <c r="I671" i="2"/>
  <c r="H671" i="2"/>
  <c r="G671" i="2"/>
  <c r="F671" i="2"/>
  <c r="E671" i="2"/>
  <c r="AB670" i="2"/>
  <c r="AA670" i="2"/>
  <c r="Z670" i="2"/>
  <c r="Y670" i="2"/>
  <c r="X670" i="2"/>
  <c r="W670" i="2"/>
  <c r="V670" i="2"/>
  <c r="U670" i="2"/>
  <c r="T670" i="2"/>
  <c r="S670" i="2"/>
  <c r="R670" i="2"/>
  <c r="Q670" i="2"/>
  <c r="P670" i="2"/>
  <c r="O670" i="2"/>
  <c r="N670" i="2"/>
  <c r="M670" i="2"/>
  <c r="L670" i="2"/>
  <c r="K670" i="2"/>
  <c r="J670" i="2"/>
  <c r="I670" i="2"/>
  <c r="H670" i="2"/>
  <c r="G670" i="2"/>
  <c r="F670" i="2"/>
  <c r="E670" i="2"/>
  <c r="AB664" i="2"/>
  <c r="AA664" i="2"/>
  <c r="Z664" i="2"/>
  <c r="Y664" i="2"/>
  <c r="X664" i="2"/>
  <c r="W664" i="2"/>
  <c r="V664" i="2"/>
  <c r="U664" i="2"/>
  <c r="T664" i="2"/>
  <c r="S664" i="2"/>
  <c r="R664" i="2"/>
  <c r="Q664" i="2"/>
  <c r="P664" i="2"/>
  <c r="O664" i="2"/>
  <c r="N664" i="2"/>
  <c r="M664" i="2"/>
  <c r="L664" i="2"/>
  <c r="K664" i="2"/>
  <c r="J664" i="2"/>
  <c r="I664" i="2"/>
  <c r="H664" i="2"/>
  <c r="G664" i="2"/>
  <c r="F664" i="2"/>
  <c r="E664" i="2"/>
  <c r="AB663" i="2"/>
  <c r="AA663" i="2"/>
  <c r="Z663" i="2"/>
  <c r="Y663" i="2"/>
  <c r="X663" i="2"/>
  <c r="W663" i="2"/>
  <c r="V663" i="2"/>
  <c r="U663" i="2"/>
  <c r="T663" i="2"/>
  <c r="S663" i="2"/>
  <c r="R663" i="2"/>
  <c r="Q663" i="2"/>
  <c r="P663" i="2"/>
  <c r="O663" i="2"/>
  <c r="N663" i="2"/>
  <c r="M663" i="2"/>
  <c r="L663" i="2"/>
  <c r="K663" i="2"/>
  <c r="J663" i="2"/>
  <c r="I663" i="2"/>
  <c r="H663" i="2"/>
  <c r="G663" i="2"/>
  <c r="F663" i="2"/>
  <c r="E663" i="2"/>
  <c r="E603" i="2"/>
  <c r="AB604" i="2"/>
  <c r="AA604" i="2"/>
  <c r="Z604" i="2"/>
  <c r="Y604" i="2"/>
  <c r="X604" i="2"/>
  <c r="W604" i="2"/>
  <c r="V604" i="2"/>
  <c r="U604" i="2"/>
  <c r="T604" i="2"/>
  <c r="S604" i="2"/>
  <c r="R604" i="2"/>
  <c r="Q604" i="2"/>
  <c r="P604" i="2"/>
  <c r="O604" i="2"/>
  <c r="N604" i="2"/>
  <c r="M604" i="2"/>
  <c r="L604" i="2"/>
  <c r="K604" i="2"/>
  <c r="I604" i="2"/>
  <c r="H604" i="2"/>
  <c r="G604" i="2"/>
  <c r="F604" i="2"/>
  <c r="E604" i="2"/>
  <c r="AB603" i="2"/>
  <c r="AA603" i="2"/>
  <c r="Z603" i="2"/>
  <c r="Y603" i="2"/>
  <c r="X603" i="2"/>
  <c r="W603" i="2"/>
  <c r="V603" i="2"/>
  <c r="U603" i="2"/>
  <c r="T603" i="2"/>
  <c r="S603" i="2"/>
  <c r="R603" i="2"/>
  <c r="Q603" i="2"/>
  <c r="P603" i="2"/>
  <c r="O603" i="2"/>
  <c r="N603" i="2"/>
  <c r="M603" i="2"/>
  <c r="L603" i="2"/>
  <c r="K603" i="2"/>
  <c r="I603" i="2"/>
  <c r="H603" i="2"/>
  <c r="G603" i="2"/>
  <c r="F603" i="2"/>
  <c r="R5121" i="2" l="1"/>
  <c r="R5119" i="2"/>
  <c r="AC5464" i="2" l="1"/>
  <c r="AB5464" i="2"/>
  <c r="AA5464" i="2"/>
  <c r="Z5464" i="2"/>
  <c r="Y5464" i="2"/>
  <c r="X5464" i="2"/>
  <c r="W5464" i="2"/>
  <c r="V5464" i="2"/>
  <c r="U5464" i="2"/>
  <c r="T5464" i="2"/>
  <c r="S5464" i="2"/>
  <c r="R5464" i="2"/>
  <c r="Q5464" i="2"/>
  <c r="P5464" i="2"/>
  <c r="O5464" i="2"/>
  <c r="N5464" i="2"/>
  <c r="M5464" i="2"/>
  <c r="L5464" i="2"/>
  <c r="K5464" i="2"/>
  <c r="J5464" i="2"/>
  <c r="I5464" i="2"/>
  <c r="H5464" i="2"/>
  <c r="G5464" i="2"/>
  <c r="F5464" i="2"/>
  <c r="AB5441" i="2"/>
  <c r="AA5441" i="2"/>
  <c r="Z5441" i="2"/>
  <c r="Y5441" i="2"/>
  <c r="X5441" i="2"/>
  <c r="W5441" i="2"/>
  <c r="V5441" i="2"/>
  <c r="U5441" i="2"/>
  <c r="T5441" i="2"/>
  <c r="S5441" i="2"/>
  <c r="R5441" i="2"/>
  <c r="Q5441" i="2"/>
  <c r="P5441" i="2"/>
  <c r="O5441" i="2"/>
  <c r="N5441" i="2"/>
  <c r="M5441" i="2"/>
  <c r="L5441" i="2"/>
  <c r="K5441" i="2"/>
  <c r="J5441" i="2"/>
  <c r="I5441" i="2"/>
  <c r="H5441" i="2"/>
  <c r="G5441" i="2"/>
  <c r="F5441" i="2"/>
  <c r="E5441" i="2"/>
  <c r="E5464" i="2" l="1"/>
  <c r="AC2472" i="2"/>
  <c r="AC3726" i="2" l="1"/>
  <c r="AB3726" i="2"/>
  <c r="AA3726" i="2"/>
  <c r="Z3726" i="2"/>
  <c r="Y3726" i="2"/>
  <c r="X3726" i="2"/>
  <c r="W3726" i="2"/>
  <c r="V3726" i="2"/>
  <c r="U3726" i="2"/>
  <c r="T3726" i="2"/>
  <c r="S3726" i="2"/>
  <c r="R3726" i="2"/>
  <c r="Q3726" i="2"/>
  <c r="P3726" i="2"/>
  <c r="O3726" i="2"/>
  <c r="N3726" i="2"/>
  <c r="M3726" i="2"/>
  <c r="L3726" i="2"/>
  <c r="K3726" i="2"/>
  <c r="J3726" i="2"/>
  <c r="I3726" i="2"/>
  <c r="H3726" i="2"/>
  <c r="G3726" i="2"/>
  <c r="F3726" i="2"/>
  <c r="AC3725" i="2"/>
  <c r="AB3725" i="2"/>
  <c r="AA3725" i="2"/>
  <c r="Z3725" i="2"/>
  <c r="Y3725" i="2"/>
  <c r="X3725" i="2"/>
  <c r="W3725" i="2"/>
  <c r="V3725" i="2"/>
  <c r="U3725" i="2"/>
  <c r="T3725" i="2"/>
  <c r="S3725" i="2"/>
  <c r="R3725" i="2"/>
  <c r="Q3725" i="2"/>
  <c r="P3725" i="2"/>
  <c r="O3725" i="2"/>
  <c r="N3725" i="2"/>
  <c r="M3725" i="2"/>
  <c r="L3725" i="2"/>
  <c r="K3725" i="2"/>
  <c r="J3725" i="2"/>
  <c r="I3725" i="2"/>
  <c r="H3725" i="2"/>
  <c r="G3725" i="2"/>
  <c r="F3725" i="2"/>
  <c r="E3726" i="2"/>
  <c r="E3725" i="2"/>
  <c r="X3723" i="2"/>
  <c r="AB3724" i="2"/>
  <c r="AA3724" i="2"/>
  <c r="Z3724" i="2"/>
  <c r="Y3724" i="2"/>
  <c r="X3724" i="2"/>
  <c r="W3724" i="2"/>
  <c r="V3724" i="2"/>
  <c r="U3724" i="2"/>
  <c r="T3724" i="2"/>
  <c r="S3724" i="2"/>
  <c r="R3724" i="2"/>
  <c r="Q3724" i="2"/>
  <c r="P3724" i="2"/>
  <c r="O3724" i="2"/>
  <c r="N3724" i="2"/>
  <c r="M3724" i="2"/>
  <c r="L3724" i="2"/>
  <c r="K3724" i="2"/>
  <c r="J3724" i="2"/>
  <c r="I3724" i="2"/>
  <c r="H3724" i="2"/>
  <c r="G3724" i="2"/>
  <c r="F3724" i="2"/>
  <c r="AB3723" i="2"/>
  <c r="AA3723" i="2"/>
  <c r="Z3723" i="2"/>
  <c r="Y3723" i="2"/>
  <c r="W3723" i="2"/>
  <c r="V3723" i="2"/>
  <c r="U3723" i="2"/>
  <c r="T3723" i="2"/>
  <c r="S3723" i="2"/>
  <c r="R3723" i="2"/>
  <c r="Q3723" i="2"/>
  <c r="P3723" i="2"/>
  <c r="O3723" i="2"/>
  <c r="N3723" i="2"/>
  <c r="M3723" i="2"/>
  <c r="L3723" i="2"/>
  <c r="K3723" i="2"/>
  <c r="J3723" i="2"/>
  <c r="I3723" i="2"/>
  <c r="H3723" i="2"/>
  <c r="G3723" i="2"/>
  <c r="F3723" i="2"/>
  <c r="E3724" i="2"/>
  <c r="E3723" i="2"/>
  <c r="AB3529" i="2"/>
  <c r="AA3529" i="2"/>
  <c r="Z3529" i="2"/>
  <c r="Y3529" i="2"/>
  <c r="X3529" i="2"/>
  <c r="W3529" i="2"/>
  <c r="V3529" i="2"/>
  <c r="U3529" i="2"/>
  <c r="T3529" i="2"/>
  <c r="S3529" i="2"/>
  <c r="R3529" i="2"/>
  <c r="Q3529" i="2"/>
  <c r="P3529" i="2"/>
  <c r="O3529" i="2"/>
  <c r="N3529" i="2"/>
  <c r="M3529" i="2"/>
  <c r="L3529" i="2"/>
  <c r="K3529" i="2"/>
  <c r="J3529" i="2"/>
  <c r="I3529" i="2"/>
  <c r="H3529" i="2"/>
  <c r="G3529" i="2"/>
  <c r="F3529" i="2"/>
  <c r="E3529" i="2"/>
  <c r="AB3528" i="2"/>
  <c r="AA3528" i="2"/>
  <c r="Z3528" i="2"/>
  <c r="Y3528" i="2"/>
  <c r="X3528" i="2"/>
  <c r="W3528" i="2"/>
  <c r="V3528" i="2"/>
  <c r="U3528" i="2"/>
  <c r="T3528" i="2"/>
  <c r="S3528" i="2"/>
  <c r="R3528" i="2"/>
  <c r="Q3528" i="2"/>
  <c r="P3528" i="2"/>
  <c r="O3528" i="2"/>
  <c r="N3528" i="2"/>
  <c r="M3528" i="2"/>
  <c r="L3528" i="2"/>
  <c r="K3528" i="2"/>
  <c r="J3528" i="2"/>
  <c r="I3528" i="2"/>
  <c r="H3528" i="2"/>
  <c r="G3528" i="2"/>
  <c r="F3528" i="2"/>
  <c r="E3528" i="2"/>
  <c r="AA3531" i="2" l="1"/>
  <c r="Y3531" i="2"/>
  <c r="W3531" i="2"/>
  <c r="U3531" i="2"/>
  <c r="S3531" i="2"/>
  <c r="Q3531" i="2"/>
  <c r="O3531" i="2"/>
  <c r="M3531" i="2"/>
  <c r="K3531" i="2"/>
  <c r="I3531" i="2"/>
  <c r="G3531" i="2"/>
  <c r="E3531" i="2"/>
  <c r="AC3531" i="2" s="1"/>
  <c r="AC3528" i="2"/>
  <c r="AC3529" i="2" l="1"/>
  <c r="F3531" i="2"/>
  <c r="H3531" i="2"/>
  <c r="J3531" i="2"/>
  <c r="L3531" i="2"/>
  <c r="N3531" i="2"/>
  <c r="P3531" i="2"/>
  <c r="R3531" i="2"/>
  <c r="T3531" i="2"/>
  <c r="V3531" i="2"/>
  <c r="X3531" i="2"/>
  <c r="Z3531" i="2"/>
  <c r="AB3531" i="2"/>
  <c r="E1325" i="2"/>
  <c r="E2608" i="2"/>
  <c r="F2608" i="2"/>
  <c r="G2608" i="2"/>
  <c r="H2608" i="2"/>
  <c r="I2608" i="2"/>
  <c r="J2608" i="2"/>
  <c r="K2608" i="2"/>
  <c r="L2608" i="2"/>
  <c r="M2608" i="2"/>
  <c r="N2608" i="2"/>
  <c r="O2608" i="2"/>
  <c r="P2608" i="2"/>
  <c r="Q2608" i="2"/>
  <c r="R2608" i="2"/>
  <c r="S2608" i="2"/>
  <c r="T2608" i="2"/>
  <c r="U2608" i="2"/>
  <c r="V2608" i="2"/>
  <c r="W2608" i="2"/>
  <c r="X2608" i="2"/>
  <c r="Y2608" i="2"/>
  <c r="Z2608" i="2"/>
  <c r="AA2608" i="2"/>
  <c r="AB2608" i="2"/>
  <c r="AB2580" i="2"/>
  <c r="AA2580" i="2"/>
  <c r="Z2580" i="2"/>
  <c r="Y2580" i="2"/>
  <c r="X2580" i="2"/>
  <c r="W2580" i="2"/>
  <c r="V2580" i="2"/>
  <c r="U2580" i="2"/>
  <c r="T2580" i="2"/>
  <c r="S2580" i="2"/>
  <c r="R2580" i="2"/>
  <c r="Q2580" i="2"/>
  <c r="P2580" i="2"/>
  <c r="O2580" i="2"/>
  <c r="N2580" i="2"/>
  <c r="M2580" i="2"/>
  <c r="L2580" i="2"/>
  <c r="K2580" i="2"/>
  <c r="J2580" i="2"/>
  <c r="I2580" i="2"/>
  <c r="H2580" i="2"/>
  <c r="G2580" i="2"/>
  <c r="F2580" i="2"/>
  <c r="AB1645" i="2"/>
  <c r="AA1645" i="2"/>
  <c r="Z1645" i="2"/>
  <c r="Y1645" i="2"/>
  <c r="X1645" i="2"/>
  <c r="W1645" i="2"/>
  <c r="V1645" i="2"/>
  <c r="U1645" i="2"/>
  <c r="T1645" i="2"/>
  <c r="S1645" i="2"/>
  <c r="R1645" i="2"/>
  <c r="Q1645" i="2"/>
  <c r="P1645" i="2"/>
  <c r="O1645" i="2"/>
  <c r="N1645" i="2"/>
  <c r="M1645" i="2"/>
  <c r="L1645" i="2"/>
  <c r="K1645" i="2"/>
  <c r="J1645" i="2"/>
  <c r="I1645" i="2"/>
  <c r="H1645" i="2"/>
  <c r="G1645" i="2"/>
  <c r="F1645" i="2"/>
  <c r="E1645" i="2"/>
  <c r="AB1644" i="2"/>
  <c r="AA1644" i="2"/>
  <c r="Z1644" i="2"/>
  <c r="Y1644" i="2"/>
  <c r="X1644" i="2"/>
  <c r="W1644" i="2"/>
  <c r="V1644" i="2"/>
  <c r="U1644" i="2"/>
  <c r="T1644" i="2"/>
  <c r="S1644" i="2"/>
  <c r="R1644" i="2"/>
  <c r="Q1644" i="2"/>
  <c r="P1644" i="2"/>
  <c r="O1644" i="2"/>
  <c r="N1644" i="2"/>
  <c r="M1644" i="2"/>
  <c r="L1644" i="2"/>
  <c r="K1644" i="2"/>
  <c r="J1644" i="2"/>
  <c r="I1644" i="2"/>
  <c r="H1644" i="2"/>
  <c r="G1644" i="2"/>
  <c r="F1644" i="2"/>
  <c r="E1644" i="2"/>
  <c r="AB1643" i="2"/>
  <c r="AA1643" i="2"/>
  <c r="Z1643" i="2"/>
  <c r="Y1643" i="2"/>
  <c r="X1643" i="2"/>
  <c r="W1643" i="2"/>
  <c r="V1643" i="2"/>
  <c r="U1643" i="2"/>
  <c r="T1643" i="2"/>
  <c r="S1643" i="2"/>
  <c r="R1643" i="2"/>
  <c r="Q1643" i="2"/>
  <c r="P1643" i="2"/>
  <c r="O1643" i="2"/>
  <c r="N1643" i="2"/>
  <c r="M1643" i="2"/>
  <c r="L1643" i="2"/>
  <c r="K1643" i="2"/>
  <c r="J1643" i="2"/>
  <c r="I1643" i="2"/>
  <c r="H1643" i="2"/>
  <c r="G1643" i="2"/>
  <c r="F1643" i="2"/>
  <c r="E1643" i="2"/>
  <c r="AB1641" i="2"/>
  <c r="AA1641" i="2"/>
  <c r="Z1641" i="2"/>
  <c r="Y1641" i="2"/>
  <c r="X1641" i="2"/>
  <c r="W1641" i="2"/>
  <c r="V1641" i="2"/>
  <c r="U1641" i="2"/>
  <c r="T1641" i="2"/>
  <c r="S1641" i="2"/>
  <c r="R1641" i="2"/>
  <c r="Q1641" i="2"/>
  <c r="P1641" i="2"/>
  <c r="O1641" i="2"/>
  <c r="N1641" i="2"/>
  <c r="M1641" i="2"/>
  <c r="L1641" i="2"/>
  <c r="K1641" i="2"/>
  <c r="J1641" i="2"/>
  <c r="I1641" i="2"/>
  <c r="H1641" i="2"/>
  <c r="G1641" i="2"/>
  <c r="F1641" i="2"/>
  <c r="E1641" i="2"/>
  <c r="AB1640" i="2"/>
  <c r="AA1640" i="2"/>
  <c r="Z1640" i="2"/>
  <c r="Y1640" i="2"/>
  <c r="X1640" i="2"/>
  <c r="W1640" i="2"/>
  <c r="V1640" i="2"/>
  <c r="U1640" i="2"/>
  <c r="T1640" i="2"/>
  <c r="S1640" i="2"/>
  <c r="R1640" i="2"/>
  <c r="Q1640" i="2"/>
  <c r="P1640" i="2"/>
  <c r="O1640" i="2"/>
  <c r="N1640" i="2"/>
  <c r="M1640" i="2"/>
  <c r="L1640" i="2"/>
  <c r="K1640" i="2"/>
  <c r="J1640" i="2"/>
  <c r="I1640" i="2"/>
  <c r="H1640" i="2"/>
  <c r="G1640" i="2"/>
  <c r="F1640" i="2"/>
  <c r="E1640" i="2"/>
  <c r="AB1639" i="2"/>
  <c r="AA1639" i="2"/>
  <c r="Z1639" i="2"/>
  <c r="Y1639" i="2"/>
  <c r="X1639" i="2"/>
  <c r="W1639" i="2"/>
  <c r="V1639" i="2"/>
  <c r="U1639" i="2"/>
  <c r="T1639" i="2"/>
  <c r="S1639" i="2"/>
  <c r="R1639" i="2"/>
  <c r="Q1639" i="2"/>
  <c r="P1639" i="2"/>
  <c r="O1639" i="2"/>
  <c r="N1639" i="2"/>
  <c r="M1639" i="2"/>
  <c r="L1639" i="2"/>
  <c r="K1639" i="2"/>
  <c r="J1639" i="2"/>
  <c r="I1639" i="2"/>
  <c r="H1639" i="2"/>
  <c r="G1639" i="2"/>
  <c r="F1639" i="2"/>
  <c r="E1639" i="2"/>
  <c r="AB450" i="2"/>
  <c r="AA450" i="2"/>
  <c r="Z450" i="2"/>
  <c r="Y450" i="2"/>
  <c r="X450" i="2"/>
  <c r="W450" i="2"/>
  <c r="V450" i="2"/>
  <c r="U450" i="2"/>
  <c r="T450" i="2"/>
  <c r="S450" i="2"/>
  <c r="R450" i="2"/>
  <c r="Q450" i="2"/>
  <c r="P450" i="2"/>
  <c r="O450" i="2"/>
  <c r="N450" i="2"/>
  <c r="M450" i="2"/>
  <c r="L450" i="2"/>
  <c r="K450" i="2"/>
  <c r="J450" i="2"/>
  <c r="I450" i="2"/>
  <c r="H450" i="2"/>
  <c r="G450" i="2"/>
  <c r="F450" i="2"/>
  <c r="E450" i="2"/>
  <c r="AB449" i="2"/>
  <c r="AA449" i="2"/>
  <c r="Z449" i="2"/>
  <c r="Y449" i="2"/>
  <c r="X449" i="2"/>
  <c r="W449" i="2"/>
  <c r="V449" i="2"/>
  <c r="U449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E1250" i="2"/>
  <c r="E1253" i="2"/>
  <c r="E1254" i="2"/>
  <c r="E1260" i="2" s="1"/>
  <c r="E1255" i="2"/>
  <c r="E1264" i="2"/>
  <c r="E1267" i="2"/>
  <c r="E1257" i="2" l="1"/>
  <c r="AC449" i="2"/>
  <c r="AC450" i="2"/>
  <c r="AB3424" i="2"/>
  <c r="AA3424" i="2"/>
  <c r="Z3424" i="2"/>
  <c r="Y3424" i="2"/>
  <c r="X3424" i="2"/>
  <c r="W3424" i="2"/>
  <c r="V3424" i="2"/>
  <c r="U3424" i="2"/>
  <c r="T3424" i="2"/>
  <c r="S3424" i="2"/>
  <c r="R3424" i="2"/>
  <c r="Q3424" i="2"/>
  <c r="P3424" i="2"/>
  <c r="O3424" i="2"/>
  <c r="N3424" i="2"/>
  <c r="M3424" i="2"/>
  <c r="L3424" i="2"/>
  <c r="K3424" i="2"/>
  <c r="J3424" i="2"/>
  <c r="I3424" i="2"/>
  <c r="H3424" i="2"/>
  <c r="G3424" i="2"/>
  <c r="F3424" i="2"/>
  <c r="E3424" i="2"/>
  <c r="AB2125" i="2" l="1"/>
  <c r="AA2125" i="2"/>
  <c r="Z2125" i="2"/>
  <c r="Y2125" i="2"/>
  <c r="X2125" i="2"/>
  <c r="W2125" i="2"/>
  <c r="V2125" i="2"/>
  <c r="U2125" i="2"/>
  <c r="T2125" i="2"/>
  <c r="S2125" i="2"/>
  <c r="R2125" i="2"/>
  <c r="Q2125" i="2"/>
  <c r="P2125" i="2"/>
  <c r="O2125" i="2"/>
  <c r="N2125" i="2"/>
  <c r="M2125" i="2"/>
  <c r="L2125" i="2"/>
  <c r="K2125" i="2"/>
  <c r="J2125" i="2"/>
  <c r="I2125" i="2"/>
  <c r="H2125" i="2"/>
  <c r="G2125" i="2"/>
  <c r="F2125" i="2"/>
  <c r="E2125" i="2"/>
  <c r="E2029" i="2"/>
  <c r="E2030" i="2"/>
  <c r="E2032" i="2"/>
  <c r="E2039" i="2"/>
  <c r="E2043" i="2"/>
  <c r="E2046" i="2"/>
  <c r="AB1225" i="2" l="1"/>
  <c r="AA1225" i="2"/>
  <c r="Z1225" i="2"/>
  <c r="Y1225" i="2"/>
  <c r="X1225" i="2"/>
  <c r="W1225" i="2"/>
  <c r="V1225" i="2"/>
  <c r="U1225" i="2"/>
  <c r="T1225" i="2"/>
  <c r="S1225" i="2"/>
  <c r="R1225" i="2"/>
  <c r="Q1225" i="2"/>
  <c r="P1225" i="2"/>
  <c r="O1225" i="2"/>
  <c r="N1225" i="2"/>
  <c r="M1225" i="2"/>
  <c r="L1225" i="2"/>
  <c r="K1225" i="2"/>
  <c r="J1225" i="2"/>
  <c r="I1225" i="2"/>
  <c r="H1225" i="2"/>
  <c r="G1225" i="2"/>
  <c r="F1225" i="2"/>
  <c r="E1225" i="2"/>
  <c r="E4008" i="2" l="1"/>
  <c r="E4011" i="2"/>
  <c r="E4015" i="2"/>
  <c r="E4018" i="2"/>
  <c r="E4022" i="2"/>
  <c r="E4025" i="2"/>
  <c r="E4043" i="2"/>
  <c r="E4046" i="2"/>
  <c r="E4050" i="2"/>
  <c r="E4053" i="2"/>
  <c r="E4057" i="2"/>
  <c r="E3643" i="2"/>
  <c r="E3646" i="2"/>
  <c r="E3650" i="2"/>
  <c r="E3653" i="2"/>
  <c r="E3657" i="2"/>
  <c r="E3660" i="2"/>
  <c r="E2948" i="2"/>
  <c r="E2951" i="2"/>
  <c r="E2955" i="2"/>
  <c r="E2958" i="2"/>
  <c r="E2962" i="2"/>
  <c r="E2965" i="2"/>
  <c r="E2969" i="2"/>
  <c r="E3088" i="2"/>
  <c r="E3091" i="2"/>
  <c r="E3095" i="2"/>
  <c r="E3098" i="2"/>
  <c r="E3102" i="2"/>
  <c r="E3105" i="2"/>
  <c r="E3137" i="2"/>
  <c r="E3140" i="2"/>
  <c r="E3141" i="2"/>
  <c r="E3142" i="2"/>
  <c r="E3148" i="2"/>
  <c r="E3149" i="2"/>
  <c r="E3151" i="2" s="1"/>
  <c r="E2972" i="2"/>
  <c r="E2976" i="2"/>
  <c r="E2979" i="2"/>
  <c r="E2904" i="2"/>
  <c r="E2907" i="2"/>
  <c r="E2908" i="2"/>
  <c r="E2910" i="2"/>
  <c r="E2912" i="2"/>
  <c r="E2914" i="2" s="1"/>
  <c r="E2913" i="2"/>
  <c r="E2915" i="2" s="1"/>
  <c r="E2916" i="2"/>
  <c r="E2410" i="2"/>
  <c r="E2413" i="2"/>
  <c r="E2417" i="2"/>
  <c r="E2420" i="2"/>
  <c r="E2424" i="2"/>
  <c r="E2427" i="2"/>
  <c r="E2431" i="2"/>
  <c r="E2269" i="2"/>
  <c r="E2272" i="2"/>
  <c r="E2279" i="2"/>
  <c r="E2276" i="2"/>
  <c r="E2280" i="2"/>
  <c r="E2281" i="2"/>
  <c r="E2289" i="2"/>
  <c r="E2159" i="2"/>
  <c r="E2162" i="2"/>
  <c r="E2164" i="2"/>
  <c r="E2165" i="2"/>
  <c r="E2166" i="2" s="1"/>
  <c r="E2173" i="2"/>
  <c r="E2176" i="2"/>
  <c r="E2180" i="2"/>
  <c r="E1744" i="2"/>
  <c r="E1747" i="2"/>
  <c r="E1751" i="2"/>
  <c r="E1754" i="2"/>
  <c r="E1758" i="2"/>
  <c r="E1761" i="2"/>
  <c r="E1703" i="2"/>
  <c r="E1706" i="2"/>
  <c r="E1707" i="2"/>
  <c r="E1709" i="2"/>
  <c r="E1711" i="2"/>
  <c r="E1717" i="2"/>
  <c r="E1722" i="2"/>
  <c r="E1723" i="2"/>
  <c r="E1668" i="2"/>
  <c r="E1671" i="2"/>
  <c r="E1675" i="2"/>
  <c r="E1678" i="2"/>
  <c r="E1682" i="2"/>
  <c r="E1685" i="2"/>
  <c r="E958" i="2"/>
  <c r="E3147" i="2" l="1"/>
  <c r="E2282" i="2"/>
  <c r="E3144" i="2"/>
  <c r="E3154" i="2"/>
  <c r="E5565" i="2"/>
  <c r="E5562" i="2"/>
  <c r="E5575" i="2"/>
  <c r="E5574" i="2"/>
  <c r="E5389" i="2"/>
  <c r="E5392" i="2"/>
  <c r="E5396" i="2"/>
  <c r="E5399" i="2"/>
  <c r="E5403" i="2"/>
  <c r="E5406" i="2"/>
  <c r="E5410" i="2"/>
  <c r="AC5358" i="2"/>
  <c r="E4216" i="2"/>
  <c r="E4219" i="2"/>
  <c r="E4223" i="2"/>
  <c r="E4226" i="2"/>
  <c r="E4228" i="2"/>
  <c r="E4229" i="2"/>
  <c r="E4230" i="2" s="1"/>
  <c r="E4233" i="2"/>
  <c r="E4234" i="2"/>
  <c r="E3915" i="2"/>
  <c r="E3918" i="2"/>
  <c r="E3922" i="2"/>
  <c r="E3925" i="2"/>
  <c r="E3929" i="2"/>
  <c r="E3932" i="2"/>
  <c r="E5576" i="2" l="1"/>
  <c r="E5569" i="2"/>
  <c r="E5572" i="2"/>
  <c r="E3636" i="2"/>
  <c r="E3639" i="2"/>
  <c r="E3411" i="2"/>
  <c r="E3414" i="2"/>
  <c r="E3418" i="2"/>
  <c r="E3421" i="2"/>
  <c r="E3426" i="2"/>
  <c r="E3428" i="2" s="1"/>
  <c r="E3427" i="2"/>
  <c r="E3429" i="2" s="1"/>
  <c r="E3430" i="2"/>
  <c r="E3123" i="2"/>
  <c r="E3126" i="2"/>
  <c r="E3130" i="2"/>
  <c r="E3133" i="2"/>
  <c r="E3179" i="2"/>
  <c r="E3182" i="2"/>
  <c r="E3186" i="2"/>
  <c r="E3189" i="2"/>
  <c r="E3193" i="2"/>
  <c r="E3196" i="2"/>
  <c r="E3200" i="2"/>
  <c r="E2690" i="2"/>
  <c r="E2691" i="2"/>
  <c r="E2693" i="2"/>
  <c r="E2697" i="2"/>
  <c r="E2698" i="2"/>
  <c r="E2700" i="2" s="1"/>
  <c r="E2707" i="2"/>
  <c r="E2710" i="2"/>
  <c r="E2711" i="2"/>
  <c r="E2545" i="2"/>
  <c r="E2548" i="2"/>
  <c r="E2549" i="2"/>
  <c r="E2554" i="2"/>
  <c r="E2555" i="2"/>
  <c r="E2563" i="2"/>
  <c r="E2566" i="2"/>
  <c r="E2567" i="2"/>
  <c r="E1913" i="2"/>
  <c r="E1914" i="2"/>
  <c r="E1916" i="2" s="1"/>
  <c r="E1923" i="2"/>
  <c r="E1926" i="2"/>
  <c r="E1927" i="2"/>
  <c r="E1928" i="2"/>
  <c r="E1934" i="2"/>
  <c r="E1935" i="2"/>
  <c r="E1768" i="2"/>
  <c r="E1765" i="2"/>
  <c r="E1769" i="2"/>
  <c r="E1770" i="2"/>
  <c r="E1658" i="2"/>
  <c r="E1659" i="2"/>
  <c r="E1664" i="2" l="1"/>
  <c r="E1933" i="2"/>
  <c r="E1772" i="2"/>
  <c r="E1775" i="2"/>
  <c r="E1919" i="2"/>
  <c r="E1661" i="2"/>
  <c r="E1930" i="2"/>
  <c r="E718" i="2"/>
  <c r="E721" i="2"/>
  <c r="E725" i="2"/>
  <c r="E728" i="2"/>
  <c r="E732" i="2"/>
  <c r="E735" i="2"/>
  <c r="E739" i="2"/>
  <c r="E357" i="2"/>
  <c r="E360" i="2"/>
  <c r="E364" i="2"/>
  <c r="E367" i="2"/>
  <c r="E371" i="2"/>
  <c r="E374" i="2"/>
  <c r="E378" i="2"/>
  <c r="E381" i="2"/>
  <c r="AD6232" i="2" l="1"/>
  <c r="AD6225" i="2"/>
  <c r="AD6126" i="2"/>
  <c r="AD6119" i="2"/>
  <c r="AD5996" i="2"/>
  <c r="AD5989" i="2"/>
  <c r="AD5982" i="2"/>
  <c r="AD5897" i="2"/>
  <c r="AD5890" i="2"/>
  <c r="AD5806" i="2"/>
  <c r="AD5799" i="2"/>
  <c r="AD5730" i="2"/>
  <c r="AD5723" i="2"/>
  <c r="AD5646" i="2"/>
  <c r="AD5639" i="2"/>
  <c r="AD5353" i="2"/>
  <c r="AD5346" i="2"/>
  <c r="AD5233" i="2"/>
  <c r="AD5143" i="2"/>
  <c r="AD5051" i="2"/>
  <c r="AD4837" i="2"/>
  <c r="AD4830" i="2"/>
  <c r="AD4769" i="2"/>
  <c r="AD4368" i="2"/>
  <c r="AD4361" i="2"/>
  <c r="AD4222" i="2"/>
  <c r="AD4215" i="2"/>
  <c r="AD3899" i="2"/>
  <c r="AD3892" i="2"/>
  <c r="AD3885" i="2"/>
  <c r="AD3878" i="2"/>
  <c r="AD3871" i="2"/>
  <c r="AD3864" i="2"/>
  <c r="AD3754" i="2"/>
  <c r="AD3747" i="2"/>
  <c r="AD3513" i="2"/>
  <c r="AD3506" i="2"/>
  <c r="AD3499" i="2"/>
  <c r="AD3492" i="2"/>
  <c r="AD3485" i="2"/>
  <c r="AD3478" i="2"/>
  <c r="AD3471" i="2"/>
  <c r="AD3464" i="2"/>
  <c r="AD3305" i="2"/>
  <c r="AD3298" i="2"/>
  <c r="AD2975" i="2"/>
  <c r="AD2968" i="2"/>
  <c r="AD2961" i="2"/>
  <c r="AD2954" i="2"/>
  <c r="AD2947" i="2"/>
  <c r="AD2940" i="2"/>
  <c r="AD2812" i="2"/>
  <c r="AD2805" i="2"/>
  <c r="AD2706" i="2"/>
  <c r="AD2629" i="2"/>
  <c r="AD2622" i="2"/>
  <c r="AD2562" i="2"/>
  <c r="AD2509" i="2"/>
  <c r="AD2502" i="2"/>
  <c r="AD2386" i="2"/>
  <c r="AD2379" i="2"/>
  <c r="AD2372" i="2"/>
  <c r="AD2158" i="2"/>
  <c r="AD2151" i="2"/>
  <c r="AD2049" i="2"/>
  <c r="AD2042" i="2"/>
  <c r="AD1901" i="2"/>
  <c r="AD1894" i="2"/>
  <c r="AD1811" i="2"/>
  <c r="AD1804" i="2"/>
  <c r="AD1731" i="2"/>
  <c r="AD1630" i="2"/>
  <c r="AD1528" i="2"/>
  <c r="AD1521" i="2"/>
  <c r="AD1445" i="2"/>
  <c r="AD1058" i="2"/>
  <c r="AD1051" i="2"/>
  <c r="AD1044" i="2"/>
  <c r="AD1037" i="2"/>
  <c r="AD970" i="2"/>
  <c r="AD913" i="2"/>
  <c r="AD824" i="2"/>
  <c r="AD817" i="2"/>
  <c r="AD763" i="2"/>
  <c r="AD706" i="2"/>
  <c r="AD605" i="2"/>
  <c r="AD598" i="2"/>
  <c r="AD535" i="2"/>
  <c r="AD484" i="2"/>
  <c r="AD319" i="2"/>
  <c r="AD221" i="2"/>
  <c r="AD133" i="2"/>
  <c r="AD68" i="2"/>
  <c r="AD17" i="2"/>
  <c r="E3559" i="2"/>
  <c r="F3559" i="2"/>
  <c r="G3559" i="2"/>
  <c r="H3559" i="2"/>
  <c r="I3559" i="2"/>
  <c r="J3559" i="2"/>
  <c r="K3559" i="2"/>
  <c r="L3559" i="2"/>
  <c r="M3559" i="2"/>
  <c r="N3559" i="2"/>
  <c r="O3559" i="2"/>
  <c r="P3559" i="2"/>
  <c r="Q3559" i="2"/>
  <c r="R3559" i="2"/>
  <c r="S3559" i="2"/>
  <c r="T3559" i="2"/>
  <c r="U3559" i="2"/>
  <c r="V3559" i="2"/>
  <c r="W3559" i="2"/>
  <c r="X3559" i="2"/>
  <c r="Y3559" i="2"/>
  <c r="Z3559" i="2"/>
  <c r="AA3559" i="2"/>
  <c r="AB3559" i="2"/>
  <c r="E2580" i="2"/>
  <c r="H2164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B1324" i="2" l="1"/>
  <c r="AA1324" i="2"/>
  <c r="Z1324" i="2"/>
  <c r="Y1324" i="2"/>
  <c r="X1324" i="2"/>
  <c r="W1324" i="2"/>
  <c r="V1324" i="2"/>
  <c r="U1324" i="2"/>
  <c r="T1324" i="2"/>
  <c r="S1324" i="2"/>
  <c r="R1324" i="2"/>
  <c r="Q1324" i="2"/>
  <c r="P1324" i="2"/>
  <c r="O1324" i="2"/>
  <c r="N1324" i="2"/>
  <c r="M1324" i="2"/>
  <c r="L1324" i="2"/>
  <c r="K1324" i="2"/>
  <c r="J1324" i="2"/>
  <c r="I1324" i="2"/>
  <c r="H1324" i="2"/>
  <c r="G1324" i="2"/>
  <c r="F1324" i="2"/>
  <c r="E1324" i="2"/>
  <c r="AC1323" i="2"/>
  <c r="AC1322" i="2"/>
  <c r="AC1321" i="2"/>
  <c r="AB1320" i="2"/>
  <c r="AA1320" i="2"/>
  <c r="Z1320" i="2"/>
  <c r="Y1320" i="2"/>
  <c r="X1320" i="2"/>
  <c r="W1320" i="2"/>
  <c r="V1320" i="2"/>
  <c r="U1320" i="2"/>
  <c r="T1320" i="2"/>
  <c r="S1320" i="2"/>
  <c r="R1320" i="2"/>
  <c r="Q1320" i="2"/>
  <c r="P1320" i="2"/>
  <c r="O1320" i="2"/>
  <c r="N1320" i="2"/>
  <c r="M1320" i="2"/>
  <c r="L1320" i="2"/>
  <c r="K1320" i="2"/>
  <c r="J1320" i="2"/>
  <c r="I1320" i="2"/>
  <c r="H1320" i="2"/>
  <c r="G1320" i="2"/>
  <c r="F1320" i="2"/>
  <c r="E1320" i="2"/>
  <c r="AC1319" i="2"/>
  <c r="AC1318" i="2"/>
  <c r="AC1317" i="2"/>
  <c r="N49" i="2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F26" i="6"/>
  <c r="H2851" i="2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F16" i="6"/>
  <c r="L51" i="5"/>
  <c r="K51" i="5"/>
  <c r="J51" i="5"/>
  <c r="L49" i="5"/>
  <c r="K49" i="5"/>
  <c r="J49" i="5"/>
  <c r="L47" i="5"/>
  <c r="K47" i="5"/>
  <c r="J47" i="5"/>
  <c r="K34" i="5"/>
  <c r="J34" i="5"/>
  <c r="L30" i="5"/>
  <c r="K30" i="5"/>
  <c r="J30" i="5"/>
  <c r="L29" i="5"/>
  <c r="K29" i="5"/>
  <c r="J29" i="5"/>
  <c r="L20" i="5"/>
  <c r="K20" i="5"/>
  <c r="J20" i="5"/>
  <c r="L19" i="5"/>
  <c r="K19" i="5"/>
  <c r="J19" i="5"/>
  <c r="AB4181" i="2" l="1"/>
  <c r="AA4181" i="2"/>
  <c r="Z4181" i="2"/>
  <c r="Y4181" i="2"/>
  <c r="X4181" i="2"/>
  <c r="W4181" i="2"/>
  <c r="V4181" i="2"/>
  <c r="U4181" i="2"/>
  <c r="T4181" i="2"/>
  <c r="S4181" i="2"/>
  <c r="R4181" i="2"/>
  <c r="Q4181" i="2"/>
  <c r="P4181" i="2"/>
  <c r="O4181" i="2"/>
  <c r="N4181" i="2"/>
  <c r="M4181" i="2"/>
  <c r="L4181" i="2"/>
  <c r="K4181" i="2"/>
  <c r="J4181" i="2"/>
  <c r="I4181" i="2"/>
  <c r="H4181" i="2"/>
  <c r="G4181" i="2"/>
  <c r="F4181" i="2"/>
  <c r="E4181" i="2"/>
  <c r="AB4925" i="2" l="1"/>
  <c r="AA4925" i="2"/>
  <c r="Z4925" i="2"/>
  <c r="Y4925" i="2"/>
  <c r="X4925" i="2"/>
  <c r="W4925" i="2"/>
  <c r="V4925" i="2"/>
  <c r="U4925" i="2"/>
  <c r="T4925" i="2"/>
  <c r="S4925" i="2"/>
  <c r="R4925" i="2"/>
  <c r="Q4925" i="2"/>
  <c r="P4925" i="2"/>
  <c r="O4925" i="2"/>
  <c r="N4925" i="2"/>
  <c r="M4925" i="2"/>
  <c r="L4925" i="2"/>
  <c r="K4925" i="2"/>
  <c r="J4925" i="2"/>
  <c r="I4925" i="2"/>
  <c r="H4925" i="2"/>
  <c r="G4925" i="2"/>
  <c r="F4925" i="2"/>
  <c r="E4925" i="2"/>
  <c r="AB6327" i="2" l="1"/>
  <c r="AA6327" i="2"/>
  <c r="Z6327" i="2"/>
  <c r="Y6327" i="2"/>
  <c r="X6327" i="2"/>
  <c r="W6327" i="2"/>
  <c r="V6327" i="2"/>
  <c r="U6327" i="2"/>
  <c r="T6327" i="2"/>
  <c r="S6327" i="2"/>
  <c r="R6327" i="2"/>
  <c r="Q6327" i="2"/>
  <c r="P6327" i="2"/>
  <c r="O6327" i="2"/>
  <c r="N6327" i="2"/>
  <c r="M6327" i="2"/>
  <c r="L6327" i="2"/>
  <c r="K6327" i="2"/>
  <c r="J6327" i="2"/>
  <c r="I6327" i="2"/>
  <c r="H6327" i="2"/>
  <c r="G6327" i="2"/>
  <c r="F6327" i="2"/>
  <c r="E6327" i="2"/>
  <c r="AB6320" i="2"/>
  <c r="AA6320" i="2"/>
  <c r="Z6320" i="2"/>
  <c r="Y6320" i="2"/>
  <c r="X6320" i="2"/>
  <c r="W6320" i="2"/>
  <c r="V6320" i="2"/>
  <c r="U6320" i="2"/>
  <c r="T6320" i="2"/>
  <c r="S6320" i="2"/>
  <c r="R6320" i="2"/>
  <c r="Q6320" i="2"/>
  <c r="P6320" i="2"/>
  <c r="O6320" i="2"/>
  <c r="N6320" i="2"/>
  <c r="M6320" i="2"/>
  <c r="L6320" i="2"/>
  <c r="K6320" i="2"/>
  <c r="J6320" i="2"/>
  <c r="I6320" i="2"/>
  <c r="H6320" i="2"/>
  <c r="G6320" i="2"/>
  <c r="F6320" i="2"/>
  <c r="E6320" i="2"/>
  <c r="AB6313" i="2"/>
  <c r="AA6313" i="2"/>
  <c r="Z6313" i="2"/>
  <c r="Y6313" i="2"/>
  <c r="X6313" i="2"/>
  <c r="W6313" i="2"/>
  <c r="V6313" i="2"/>
  <c r="U6313" i="2"/>
  <c r="T6313" i="2"/>
  <c r="S6313" i="2"/>
  <c r="R6313" i="2"/>
  <c r="Q6313" i="2"/>
  <c r="P6313" i="2"/>
  <c r="O6313" i="2"/>
  <c r="N6313" i="2"/>
  <c r="M6313" i="2"/>
  <c r="L6313" i="2"/>
  <c r="K6313" i="2"/>
  <c r="J6313" i="2"/>
  <c r="I6313" i="2"/>
  <c r="H6313" i="2"/>
  <c r="G6313" i="2"/>
  <c r="F6313" i="2"/>
  <c r="E6313" i="2"/>
  <c r="E6250" i="2"/>
  <c r="AB6306" i="2"/>
  <c r="AA6306" i="2"/>
  <c r="Z6306" i="2"/>
  <c r="Y6306" i="2"/>
  <c r="X6306" i="2"/>
  <c r="W6306" i="2"/>
  <c r="V6306" i="2"/>
  <c r="U6306" i="2"/>
  <c r="T6306" i="2"/>
  <c r="S6306" i="2"/>
  <c r="R6306" i="2"/>
  <c r="Q6306" i="2"/>
  <c r="P6306" i="2"/>
  <c r="O6306" i="2"/>
  <c r="N6306" i="2"/>
  <c r="M6306" i="2"/>
  <c r="L6306" i="2"/>
  <c r="K6306" i="2"/>
  <c r="J6306" i="2"/>
  <c r="I6306" i="2"/>
  <c r="H6306" i="2"/>
  <c r="G6306" i="2"/>
  <c r="F6306" i="2"/>
  <c r="E6306" i="2"/>
  <c r="E6271" i="2"/>
  <c r="E6292" i="2"/>
  <c r="AC6281" i="2"/>
  <c r="E1409" i="2" l="1"/>
  <c r="E1410" i="2"/>
  <c r="E1412" i="2"/>
  <c r="E1416" i="2"/>
  <c r="E1417" i="2"/>
  <c r="E1423" i="2"/>
  <c r="E1424" i="2"/>
  <c r="E1426" i="2" s="1"/>
  <c r="E1422" i="2" l="1"/>
  <c r="E1419" i="2"/>
  <c r="E1415" i="2"/>
  <c r="AB5545" i="2"/>
  <c r="AA5545" i="2"/>
  <c r="Z5545" i="2"/>
  <c r="Y5545" i="2"/>
  <c r="X5545" i="2"/>
  <c r="W5545" i="2"/>
  <c r="V5545" i="2"/>
  <c r="U5545" i="2"/>
  <c r="T5545" i="2"/>
  <c r="S5545" i="2"/>
  <c r="R5545" i="2"/>
  <c r="Q5545" i="2"/>
  <c r="P5545" i="2"/>
  <c r="O5545" i="2"/>
  <c r="N5545" i="2"/>
  <c r="M5545" i="2"/>
  <c r="L5545" i="2"/>
  <c r="K5545" i="2"/>
  <c r="J5545" i="2"/>
  <c r="I5545" i="2"/>
  <c r="H5545" i="2"/>
  <c r="G5545" i="2"/>
  <c r="F5545" i="2"/>
  <c r="E5545" i="2"/>
  <c r="E5618" i="2"/>
  <c r="E5622" i="2"/>
  <c r="E5624" i="2"/>
  <c r="E5630" i="2"/>
  <c r="AD5475" i="2" l="1"/>
  <c r="AD5482" i="2"/>
  <c r="E5621" i="2"/>
  <c r="AC3565" i="2"/>
  <c r="E5101" i="2"/>
  <c r="E5104" i="2"/>
  <c r="E5108" i="2"/>
  <c r="E5111" i="2"/>
  <c r="E5115" i="2"/>
  <c r="E5118" i="2"/>
  <c r="E5119" i="2"/>
  <c r="E5121" i="2"/>
  <c r="E5883" i="2"/>
  <c r="E5891" i="2"/>
  <c r="E5894" i="2"/>
  <c r="E5898" i="2"/>
  <c r="E4092" i="2"/>
  <c r="E4095" i="2"/>
  <c r="E4099" i="2"/>
  <c r="E4102" i="2"/>
  <c r="E4106" i="2"/>
  <c r="E4109" i="2"/>
  <c r="E4113" i="2"/>
  <c r="AC5456" i="2"/>
  <c r="AD6222" i="2"/>
  <c r="AD6215" i="2"/>
  <c r="O5219" i="2"/>
  <c r="E3664" i="2"/>
  <c r="AC2502" i="2"/>
  <c r="E2064" i="2"/>
  <c r="E2067" i="2"/>
  <c r="E2068" i="2"/>
  <c r="E2069" i="2"/>
  <c r="E2078" i="2"/>
  <c r="E2081" i="2"/>
  <c r="E2082" i="2"/>
  <c r="E2083" i="2"/>
  <c r="E5476" i="2"/>
  <c r="E5479" i="2"/>
  <c r="E5483" i="2"/>
  <c r="E5488" i="2"/>
  <c r="E5489" i="2"/>
  <c r="E5497" i="2"/>
  <c r="E2074" i="2" l="1"/>
  <c r="E2071" i="2"/>
  <c r="E5490" i="2"/>
  <c r="E5486" i="2"/>
  <c r="AB3882" i="2"/>
  <c r="AA3882" i="2"/>
  <c r="Z3882" i="2"/>
  <c r="Y3882" i="2"/>
  <c r="X3882" i="2"/>
  <c r="W3882" i="2"/>
  <c r="V3882" i="2"/>
  <c r="U3882" i="2"/>
  <c r="T3882" i="2"/>
  <c r="S3882" i="2"/>
  <c r="R3882" i="2"/>
  <c r="Q3882" i="2"/>
  <c r="P3882" i="2"/>
  <c r="O3882" i="2"/>
  <c r="N3882" i="2"/>
  <c r="M3882" i="2"/>
  <c r="L3882" i="2"/>
  <c r="K3882" i="2"/>
  <c r="J3882" i="2"/>
  <c r="I3882" i="2"/>
  <c r="H3882" i="2"/>
  <c r="G3882" i="2"/>
  <c r="F3882" i="2"/>
  <c r="E3882" i="2"/>
  <c r="AB3879" i="2"/>
  <c r="AA3879" i="2"/>
  <c r="Z3879" i="2"/>
  <c r="Y3879" i="2"/>
  <c r="X3879" i="2"/>
  <c r="W3879" i="2"/>
  <c r="V3879" i="2"/>
  <c r="U3879" i="2"/>
  <c r="T3879" i="2"/>
  <c r="S3879" i="2"/>
  <c r="R3879" i="2"/>
  <c r="Q3879" i="2"/>
  <c r="P3879" i="2"/>
  <c r="O3879" i="2"/>
  <c r="N3879" i="2"/>
  <c r="M3879" i="2"/>
  <c r="L3879" i="2"/>
  <c r="K3879" i="2"/>
  <c r="J3879" i="2"/>
  <c r="I3879" i="2"/>
  <c r="H3879" i="2"/>
  <c r="G3879" i="2"/>
  <c r="F3879" i="2"/>
  <c r="E3879" i="2"/>
  <c r="AE3878" i="2"/>
  <c r="AC3878" i="2"/>
  <c r="AC3877" i="2"/>
  <c r="AC3876" i="2"/>
  <c r="AB302" i="2"/>
  <c r="AA302" i="2"/>
  <c r="Z302" i="2"/>
  <c r="Y302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AC300" i="2"/>
  <c r="AC299" i="2"/>
  <c r="AB1620" i="2"/>
  <c r="AA1620" i="2"/>
  <c r="Z1620" i="2"/>
  <c r="Y1620" i="2"/>
  <c r="X1620" i="2"/>
  <c r="W1620" i="2"/>
  <c r="V1620" i="2"/>
  <c r="U1620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E1620" i="2"/>
  <c r="AC1619" i="2"/>
  <c r="AC1618" i="2"/>
  <c r="AC1617" i="2"/>
  <c r="AB2039" i="2"/>
  <c r="AA2039" i="2"/>
  <c r="Z2039" i="2"/>
  <c r="Y2039" i="2"/>
  <c r="X2039" i="2"/>
  <c r="W2039" i="2"/>
  <c r="V2039" i="2"/>
  <c r="U2039" i="2"/>
  <c r="T2039" i="2"/>
  <c r="S2039" i="2"/>
  <c r="R2039" i="2"/>
  <c r="Q2039" i="2"/>
  <c r="P2039" i="2"/>
  <c r="O2039" i="2"/>
  <c r="N2039" i="2"/>
  <c r="M2039" i="2"/>
  <c r="L2039" i="2"/>
  <c r="K2039" i="2"/>
  <c r="J2039" i="2"/>
  <c r="I2039" i="2"/>
  <c r="H2039" i="2"/>
  <c r="G2039" i="2"/>
  <c r="F2039" i="2"/>
  <c r="AC3879" i="2" l="1"/>
  <c r="AC3882" i="2"/>
  <c r="AD3882" i="2" s="1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C61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C56" i="3"/>
  <c r="C57" i="3"/>
  <c r="C59" i="3"/>
  <c r="C60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C62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C65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C68" i="3"/>
  <c r="C69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C71" i="3"/>
  <c r="C72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C74" i="3"/>
  <c r="C75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C82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C80" i="3"/>
  <c r="C81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C92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C98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C101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C102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C104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C110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C112" i="3"/>
  <c r="AB112" i="3" l="1"/>
  <c r="AB102" i="3"/>
  <c r="AC101" i="3"/>
  <c r="AE101" i="3" s="1"/>
  <c r="AA72" i="3"/>
  <c r="AB69" i="3"/>
  <c r="AC62" i="3"/>
  <c r="AE62" i="3" s="1"/>
  <c r="AA60" i="3"/>
  <c r="AC92" i="3"/>
  <c r="AE92" i="3" s="1"/>
  <c r="AC104" i="3"/>
  <c r="AE104" i="3" s="1"/>
  <c r="AC65" i="3"/>
  <c r="AE65" i="3" s="1"/>
  <c r="AC110" i="3"/>
  <c r="AE110" i="3" s="1"/>
  <c r="AC98" i="3"/>
  <c r="AE98" i="3" s="1"/>
  <c r="AB81" i="3"/>
  <c r="AB75" i="3"/>
  <c r="AA82" i="3"/>
  <c r="AB61" i="3"/>
  <c r="AC71" i="3"/>
  <c r="AE71" i="3" s="1"/>
  <c r="AC59" i="3"/>
  <c r="AE59" i="3" s="1"/>
  <c r="AA112" i="3"/>
  <c r="AB57" i="3"/>
  <c r="AC80" i="3"/>
  <c r="AE80" i="3" s="1"/>
  <c r="AC74" i="3"/>
  <c r="AE74" i="3" s="1"/>
  <c r="AC68" i="3"/>
  <c r="AE68" i="3" s="1"/>
  <c r="AC56" i="3"/>
  <c r="AE56" i="3" s="1"/>
  <c r="AA102" i="3"/>
  <c r="AB82" i="3"/>
  <c r="AB72" i="3"/>
  <c r="AA69" i="3"/>
  <c r="AB60" i="3"/>
  <c r="AA57" i="3"/>
  <c r="AA81" i="3"/>
  <c r="AA61" i="3"/>
  <c r="AA75" i="3"/>
  <c r="AC2330" i="2"/>
  <c r="AC2309" i="2"/>
  <c r="AC1057" i="2" l="1"/>
  <c r="AC1056" i="2"/>
  <c r="AC1050" i="2"/>
  <c r="AC1049" i="2"/>
  <c r="AC1043" i="2"/>
  <c r="AC1042" i="2"/>
  <c r="AC1036" i="2"/>
  <c r="AC1035" i="2"/>
  <c r="AC1027" i="2"/>
  <c r="AC1026" i="2"/>
  <c r="AC1020" i="2"/>
  <c r="AC1019" i="2"/>
  <c r="E1201" i="2" l="1"/>
  <c r="F1201" i="2"/>
  <c r="E1204" i="2"/>
  <c r="F1204" i="2"/>
  <c r="E1215" i="2"/>
  <c r="F1215" i="2"/>
  <c r="E1218" i="2"/>
  <c r="F1218" i="2"/>
  <c r="F1211" i="2" l="1"/>
  <c r="E1208" i="2"/>
  <c r="E1211" i="2"/>
  <c r="F1208" i="2"/>
  <c r="E1025" i="2"/>
  <c r="F1025" i="2"/>
  <c r="G1025" i="2"/>
  <c r="H1025" i="2"/>
  <c r="I1025" i="2"/>
  <c r="J1025" i="2"/>
  <c r="K1025" i="2"/>
  <c r="L1025" i="2"/>
  <c r="M1025" i="2"/>
  <c r="N1025" i="2"/>
  <c r="O1025" i="2"/>
  <c r="P1025" i="2"/>
  <c r="Q1025" i="2"/>
  <c r="R1025" i="2"/>
  <c r="S1025" i="2"/>
  <c r="T1025" i="2"/>
  <c r="U1025" i="2"/>
  <c r="V1025" i="2"/>
  <c r="W1025" i="2"/>
  <c r="X1025" i="2"/>
  <c r="Y1025" i="2"/>
  <c r="Z1025" i="2"/>
  <c r="AA1025" i="2"/>
  <c r="AB1025" i="2"/>
  <c r="E1032" i="2"/>
  <c r="F1032" i="2"/>
  <c r="G1032" i="2"/>
  <c r="H1032" i="2"/>
  <c r="I1032" i="2"/>
  <c r="J1032" i="2"/>
  <c r="K1032" i="2"/>
  <c r="L1032" i="2"/>
  <c r="M1032" i="2"/>
  <c r="N1032" i="2"/>
  <c r="O1032" i="2"/>
  <c r="P1032" i="2"/>
  <c r="Q1032" i="2"/>
  <c r="R1032" i="2"/>
  <c r="S1032" i="2"/>
  <c r="T1032" i="2"/>
  <c r="U1032" i="2"/>
  <c r="V1032" i="2"/>
  <c r="W1032" i="2"/>
  <c r="X1032" i="2"/>
  <c r="Y1032" i="2"/>
  <c r="Z1032" i="2"/>
  <c r="AA1032" i="2"/>
  <c r="AB1032" i="2"/>
  <c r="E4285" i="2"/>
  <c r="F4285" i="2"/>
  <c r="G4285" i="2"/>
  <c r="H4285" i="2"/>
  <c r="I4285" i="2"/>
  <c r="J4285" i="2"/>
  <c r="K4285" i="2"/>
  <c r="L4285" i="2"/>
  <c r="M4285" i="2"/>
  <c r="N4285" i="2"/>
  <c r="O4285" i="2"/>
  <c r="P4285" i="2"/>
  <c r="Q4285" i="2"/>
  <c r="R4285" i="2"/>
  <c r="S4285" i="2"/>
  <c r="T4285" i="2"/>
  <c r="U4285" i="2"/>
  <c r="V4285" i="2"/>
  <c r="W4285" i="2"/>
  <c r="X4285" i="2"/>
  <c r="Y4285" i="2"/>
  <c r="Z4285" i="2"/>
  <c r="AA4285" i="2"/>
  <c r="AB4285" i="2"/>
  <c r="E4838" i="2" l="1"/>
  <c r="E4841" i="2"/>
  <c r="E4843" i="2"/>
  <c r="E4844" i="2"/>
  <c r="E4849" i="2"/>
  <c r="E4850" i="2"/>
  <c r="E4856" i="2"/>
  <c r="E4857" i="2"/>
  <c r="E4936" i="2"/>
  <c r="E4939" i="2"/>
  <c r="E4943" i="2"/>
  <c r="E4946" i="2"/>
  <c r="E4950" i="2"/>
  <c r="E4953" i="2"/>
  <c r="E4957" i="2"/>
  <c r="E4369" i="2"/>
  <c r="E4372" i="2"/>
  <c r="E4374" i="2"/>
  <c r="E4375" i="2"/>
  <c r="E4383" i="2"/>
  <c r="E4386" i="2"/>
  <c r="E4390" i="2"/>
  <c r="E4852" i="2" l="1"/>
  <c r="E4845" i="2"/>
  <c r="E4859" i="2"/>
  <c r="E4376" i="2"/>
  <c r="E4855" i="2"/>
  <c r="E3479" i="2" l="1"/>
  <c r="E3482" i="2"/>
  <c r="E3486" i="2"/>
  <c r="E3489" i="2"/>
  <c r="E2213" i="2"/>
  <c r="E2216" i="2"/>
  <c r="E2220" i="2"/>
  <c r="E2223" i="2"/>
  <c r="E2227" i="2"/>
  <c r="E2230" i="2"/>
  <c r="E2231" i="2"/>
  <c r="E2232" i="2"/>
  <c r="E2199" i="2"/>
  <c r="E2202" i="2"/>
  <c r="E2206" i="2"/>
  <c r="E2209" i="2"/>
  <c r="E2183" i="2"/>
  <c r="E2187" i="2"/>
  <c r="E2190" i="2"/>
  <c r="E2191" i="2"/>
  <c r="E2192" i="2"/>
  <c r="E5810" i="2"/>
  <c r="E5807" i="2"/>
  <c r="E5820" i="2"/>
  <c r="E5823" i="2"/>
  <c r="E5827" i="2"/>
  <c r="E5830" i="2"/>
  <c r="E5833" i="2"/>
  <c r="E5834" i="2"/>
  <c r="E554" i="2"/>
  <c r="F554" i="2"/>
  <c r="E557" i="2"/>
  <c r="F557" i="2"/>
  <c r="E561" i="2"/>
  <c r="F561" i="2"/>
  <c r="E564" i="2"/>
  <c r="F564" i="2"/>
  <c r="E568" i="2"/>
  <c r="F568" i="2"/>
  <c r="E571" i="2"/>
  <c r="F571" i="2"/>
  <c r="E574" i="2"/>
  <c r="F574" i="2"/>
  <c r="E536" i="2"/>
  <c r="E539" i="2"/>
  <c r="E540" i="2"/>
  <c r="E541" i="2"/>
  <c r="E547" i="2"/>
  <c r="E550" i="2"/>
  <c r="E3496" i="2" l="1"/>
  <c r="E3500" i="2"/>
  <c r="E5839" i="2"/>
  <c r="E3493" i="2"/>
  <c r="E5836" i="2"/>
  <c r="E542" i="2"/>
  <c r="AC3326" i="2" l="1"/>
  <c r="E3355" i="2"/>
  <c r="E3358" i="2"/>
  <c r="E3362" i="2"/>
  <c r="E3365" i="2"/>
  <c r="E3369" i="2"/>
  <c r="E3372" i="2"/>
  <c r="E3376" i="2"/>
  <c r="E3334" i="2"/>
  <c r="E3337" i="2"/>
  <c r="E3341" i="2"/>
  <c r="E3344" i="2"/>
  <c r="E3348" i="2"/>
  <c r="E3351" i="2"/>
  <c r="F3334" i="2"/>
  <c r="F3337" i="2"/>
  <c r="F3341" i="2"/>
  <c r="F3344" i="2"/>
  <c r="F3348" i="2"/>
  <c r="F3351" i="2"/>
  <c r="E3320" i="2"/>
  <c r="F3320" i="2"/>
  <c r="E3323" i="2"/>
  <c r="F3323" i="2"/>
  <c r="E3327" i="2"/>
  <c r="F3327" i="2"/>
  <c r="E3330" i="2"/>
  <c r="F3330" i="2"/>
  <c r="E5940" i="2"/>
  <c r="E5943" i="2"/>
  <c r="E5957" i="2"/>
  <c r="E3299" i="2"/>
  <c r="E3302" i="2"/>
  <c r="E3306" i="2"/>
  <c r="E3309" i="2"/>
  <c r="E3311" i="2"/>
  <c r="E3312" i="2"/>
  <c r="E3379" i="2"/>
  <c r="E3383" i="2"/>
  <c r="E3386" i="2"/>
  <c r="E3390" i="2"/>
  <c r="E3393" i="2"/>
  <c r="E3397" i="2"/>
  <c r="E3283" i="2"/>
  <c r="F3283" i="2"/>
  <c r="E3284" i="2"/>
  <c r="F3284" i="2"/>
  <c r="E3290" i="2"/>
  <c r="F3290" i="2"/>
  <c r="E3291" i="2"/>
  <c r="F3291" i="2"/>
  <c r="F3299" i="2"/>
  <c r="F3302" i="2"/>
  <c r="E3293" i="2" l="1"/>
  <c r="E3286" i="2"/>
  <c r="F3286" i="2"/>
  <c r="E5947" i="2"/>
  <c r="E3313" i="2"/>
  <c r="F3293" i="2"/>
  <c r="E5950" i="2"/>
  <c r="E3507" i="2" l="1"/>
  <c r="D86" i="3" l="1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C86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C88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C87" i="3"/>
  <c r="AC86" i="3" l="1"/>
  <c r="AE86" i="3" s="1"/>
  <c r="AB87" i="3"/>
  <c r="AB88" i="3"/>
  <c r="AA87" i="3"/>
  <c r="AA88" i="3"/>
  <c r="AB265" i="2" l="1"/>
  <c r="AA265" i="2"/>
  <c r="Z265" i="2"/>
  <c r="Y265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U5621" i="2" l="1"/>
  <c r="Q5621" i="2"/>
  <c r="M5621" i="2"/>
  <c r="I5621" i="2"/>
  <c r="AB5614" i="2"/>
  <c r="AA5614" i="2"/>
  <c r="Z5614" i="2"/>
  <c r="X5614" i="2"/>
  <c r="W5614" i="2"/>
  <c r="Y5614" i="2"/>
  <c r="U5614" i="2"/>
  <c r="T5614" i="2"/>
  <c r="S5614" i="2"/>
  <c r="R5614" i="2"/>
  <c r="Q5614" i="2"/>
  <c r="P5614" i="2"/>
  <c r="O5614" i="2"/>
  <c r="N5614" i="2"/>
  <c r="M5614" i="2"/>
  <c r="L5614" i="2"/>
  <c r="K5614" i="2"/>
  <c r="J5614" i="2"/>
  <c r="I5614" i="2"/>
  <c r="H5614" i="2"/>
  <c r="G5614" i="2"/>
  <c r="F5614" i="2"/>
  <c r="H5621" i="2" l="1"/>
  <c r="L5621" i="2"/>
  <c r="P5621" i="2"/>
  <c r="T5621" i="2"/>
  <c r="X5621" i="2"/>
  <c r="AB5621" i="2"/>
  <c r="G5621" i="2"/>
  <c r="K5621" i="2"/>
  <c r="O5621" i="2"/>
  <c r="S5621" i="2"/>
  <c r="W5621" i="2"/>
  <c r="AA5621" i="2"/>
  <c r="F5621" i="2"/>
  <c r="J5621" i="2"/>
  <c r="N5621" i="2"/>
  <c r="R5621" i="2"/>
  <c r="Y5621" i="2"/>
  <c r="Z5621" i="2"/>
  <c r="E5614" i="2"/>
  <c r="M5583" i="2"/>
  <c r="Q5583" i="2"/>
  <c r="U5583" i="2"/>
  <c r="E5539" i="2"/>
  <c r="I5539" i="2"/>
  <c r="M5539" i="2"/>
  <c r="Q5539" i="2"/>
  <c r="U5539" i="2"/>
  <c r="Y5539" i="2"/>
  <c r="E5583" i="2"/>
  <c r="I5583" i="2"/>
  <c r="Y5583" i="2"/>
  <c r="E5611" i="2"/>
  <c r="I5611" i="2"/>
  <c r="M5611" i="2"/>
  <c r="Q5611" i="2"/>
  <c r="U5611" i="2"/>
  <c r="Y5611" i="2"/>
  <c r="I5618" i="2"/>
  <c r="M5618" i="2"/>
  <c r="Q5618" i="2"/>
  <c r="U5618" i="2"/>
  <c r="Y5618" i="2"/>
  <c r="F5539" i="2"/>
  <c r="J5539" i="2"/>
  <c r="N5539" i="2"/>
  <c r="R5539" i="2"/>
  <c r="V5539" i="2"/>
  <c r="Z5539" i="2"/>
  <c r="F5583" i="2"/>
  <c r="J5583" i="2"/>
  <c r="N5583" i="2"/>
  <c r="R5583" i="2"/>
  <c r="V5583" i="2"/>
  <c r="Z5583" i="2"/>
  <c r="F5611" i="2"/>
  <c r="J5611" i="2"/>
  <c r="N5611" i="2"/>
  <c r="R5611" i="2"/>
  <c r="V5611" i="2"/>
  <c r="Z5611" i="2"/>
  <c r="F5618" i="2"/>
  <c r="J5618" i="2"/>
  <c r="N5618" i="2"/>
  <c r="R5618" i="2"/>
  <c r="V5618" i="2"/>
  <c r="Z5618" i="2"/>
  <c r="G5539" i="2"/>
  <c r="K5539" i="2"/>
  <c r="O5539" i="2"/>
  <c r="S5539" i="2"/>
  <c r="W5539" i="2"/>
  <c r="AA5539" i="2"/>
  <c r="G5583" i="2"/>
  <c r="K5583" i="2"/>
  <c r="O5583" i="2"/>
  <c r="S5583" i="2"/>
  <c r="W5583" i="2"/>
  <c r="AA5583" i="2"/>
  <c r="G5611" i="2"/>
  <c r="K5611" i="2"/>
  <c r="O5611" i="2"/>
  <c r="S5611" i="2"/>
  <c r="W5611" i="2"/>
  <c r="AA5611" i="2"/>
  <c r="G5618" i="2"/>
  <c r="K5618" i="2"/>
  <c r="O5618" i="2"/>
  <c r="S5618" i="2"/>
  <c r="W5618" i="2"/>
  <c r="AA5618" i="2"/>
  <c r="H5539" i="2"/>
  <c r="L5539" i="2"/>
  <c r="P5539" i="2"/>
  <c r="T5539" i="2"/>
  <c r="X5539" i="2"/>
  <c r="AB5539" i="2"/>
  <c r="H5583" i="2"/>
  <c r="L5583" i="2"/>
  <c r="P5583" i="2"/>
  <c r="T5583" i="2"/>
  <c r="X5583" i="2"/>
  <c r="AB5583" i="2"/>
  <c r="H5611" i="2"/>
  <c r="L5611" i="2"/>
  <c r="P5611" i="2"/>
  <c r="T5611" i="2"/>
  <c r="X5611" i="2"/>
  <c r="AB5611" i="2"/>
  <c r="H5618" i="2"/>
  <c r="L5618" i="2"/>
  <c r="P5618" i="2"/>
  <c r="T5618" i="2"/>
  <c r="X5618" i="2"/>
  <c r="AB5618" i="2"/>
  <c r="V5621" i="2"/>
  <c r="V5614" i="2"/>
  <c r="AB924" i="2"/>
  <c r="AA924" i="2"/>
  <c r="Z924" i="2"/>
  <c r="Y924" i="2"/>
  <c r="X924" i="2"/>
  <c r="W924" i="2"/>
  <c r="V924" i="2"/>
  <c r="U924" i="2"/>
  <c r="T924" i="2"/>
  <c r="S924" i="2"/>
  <c r="R924" i="2"/>
  <c r="Q924" i="2"/>
  <c r="P924" i="2"/>
  <c r="O924" i="2"/>
  <c r="N924" i="2"/>
  <c r="M924" i="2"/>
  <c r="L924" i="2"/>
  <c r="K924" i="2"/>
  <c r="J924" i="2"/>
  <c r="I924" i="2"/>
  <c r="H924" i="2"/>
  <c r="G924" i="2"/>
  <c r="F924" i="2"/>
  <c r="E924" i="2"/>
  <c r="AC923" i="2"/>
  <c r="AC922" i="2"/>
  <c r="AC921" i="2"/>
  <c r="E428" i="2"/>
  <c r="E429" i="2"/>
  <c r="E435" i="2"/>
  <c r="E436" i="2"/>
  <c r="E442" i="2"/>
  <c r="E443" i="2"/>
  <c r="E18" i="2"/>
  <c r="E21" i="2"/>
  <c r="E22" i="2"/>
  <c r="E23" i="2"/>
  <c r="H86" i="4"/>
  <c r="G86" i="4"/>
  <c r="F86" i="4"/>
  <c r="E86" i="4"/>
  <c r="F6336" i="2"/>
  <c r="G6336" i="2"/>
  <c r="H6336" i="2"/>
  <c r="I6336" i="2"/>
  <c r="J6336" i="2"/>
  <c r="K6336" i="2"/>
  <c r="L6336" i="2"/>
  <c r="M6336" i="2"/>
  <c r="N6336" i="2"/>
  <c r="O6336" i="2"/>
  <c r="P6336" i="2"/>
  <c r="Q6336" i="2"/>
  <c r="R6336" i="2"/>
  <c r="S6336" i="2"/>
  <c r="T6336" i="2"/>
  <c r="U6336" i="2"/>
  <c r="V6336" i="2"/>
  <c r="W6336" i="2"/>
  <c r="X6336" i="2"/>
  <c r="Y6336" i="2"/>
  <c r="Z6336" i="2"/>
  <c r="AA6336" i="2"/>
  <c r="AB6336" i="2"/>
  <c r="E6336" i="2"/>
  <c r="AC6323" i="2"/>
  <c r="AC6327" i="2"/>
  <c r="AC6316" i="2"/>
  <c r="AC6320" i="2"/>
  <c r="AC6309" i="2"/>
  <c r="AC6313" i="2"/>
  <c r="AC6302" i="2"/>
  <c r="AC6306" i="2"/>
  <c r="AC6295" i="2"/>
  <c r="AC6330" i="2"/>
  <c r="AC6288" i="2"/>
  <c r="AB6292" i="2"/>
  <c r="AA6292" i="2"/>
  <c r="Z6292" i="2"/>
  <c r="X6292" i="2"/>
  <c r="W6292" i="2"/>
  <c r="Y6292" i="2"/>
  <c r="U6292" i="2"/>
  <c r="T6292" i="2"/>
  <c r="S6292" i="2"/>
  <c r="R6292" i="2"/>
  <c r="Q6292" i="2"/>
  <c r="P6292" i="2"/>
  <c r="O6292" i="2"/>
  <c r="N6292" i="2"/>
  <c r="M6292" i="2"/>
  <c r="L6292" i="2"/>
  <c r="K6292" i="2"/>
  <c r="J6292" i="2"/>
  <c r="I6292" i="2"/>
  <c r="H6292" i="2"/>
  <c r="G6292" i="2"/>
  <c r="F6292" i="2"/>
  <c r="AB6285" i="2"/>
  <c r="AA6285" i="2"/>
  <c r="Z6285" i="2"/>
  <c r="X6285" i="2"/>
  <c r="W6285" i="2"/>
  <c r="Y6285" i="2"/>
  <c r="U6285" i="2"/>
  <c r="T6285" i="2"/>
  <c r="S6285" i="2"/>
  <c r="R6285" i="2"/>
  <c r="Q6285" i="2"/>
  <c r="P6285" i="2"/>
  <c r="O6285" i="2"/>
  <c r="N6285" i="2"/>
  <c r="M6285" i="2"/>
  <c r="L6285" i="2"/>
  <c r="K6285" i="2"/>
  <c r="J6285" i="2"/>
  <c r="I6285" i="2"/>
  <c r="H6285" i="2"/>
  <c r="G6285" i="2"/>
  <c r="F6285" i="2"/>
  <c r="E6285" i="2"/>
  <c r="AC6274" i="2"/>
  <c r="AB6278" i="2"/>
  <c r="AA6278" i="2"/>
  <c r="Z6278" i="2"/>
  <c r="X6278" i="2"/>
  <c r="W6278" i="2"/>
  <c r="U6278" i="2"/>
  <c r="T6278" i="2"/>
  <c r="S6278" i="2"/>
  <c r="R6278" i="2"/>
  <c r="Q6278" i="2"/>
  <c r="P6278" i="2"/>
  <c r="O6278" i="2"/>
  <c r="N6278" i="2"/>
  <c r="M6278" i="2"/>
  <c r="L6278" i="2"/>
  <c r="K6278" i="2"/>
  <c r="J6278" i="2"/>
  <c r="I6278" i="2"/>
  <c r="H6278" i="2"/>
  <c r="G6278" i="2"/>
  <c r="F6278" i="2"/>
  <c r="E6278" i="2"/>
  <c r="AC6267" i="2"/>
  <c r="AB6271" i="2"/>
  <c r="AA6271" i="2"/>
  <c r="Z6271" i="2"/>
  <c r="X6271" i="2"/>
  <c r="W6271" i="2"/>
  <c r="Y6271" i="2"/>
  <c r="U6271" i="2"/>
  <c r="T6271" i="2"/>
  <c r="S6271" i="2"/>
  <c r="R6271" i="2"/>
  <c r="Q6271" i="2"/>
  <c r="P6271" i="2"/>
  <c r="O6271" i="2"/>
  <c r="N6271" i="2"/>
  <c r="M6271" i="2"/>
  <c r="L6271" i="2"/>
  <c r="K6271" i="2"/>
  <c r="J6271" i="2"/>
  <c r="I6271" i="2"/>
  <c r="H6271" i="2"/>
  <c r="G6271" i="2"/>
  <c r="F6271" i="2"/>
  <c r="AC6260" i="2"/>
  <c r="AB6264" i="2"/>
  <c r="AA6264" i="2"/>
  <c r="Z6264" i="2"/>
  <c r="X6264" i="2"/>
  <c r="W6264" i="2"/>
  <c r="Y6264" i="2"/>
  <c r="U6264" i="2"/>
  <c r="T6264" i="2"/>
  <c r="S6264" i="2"/>
  <c r="R6264" i="2"/>
  <c r="Q6264" i="2"/>
  <c r="P6264" i="2"/>
  <c r="O6264" i="2"/>
  <c r="N6264" i="2"/>
  <c r="M6264" i="2"/>
  <c r="L6264" i="2"/>
  <c r="K6264" i="2"/>
  <c r="J6264" i="2"/>
  <c r="I6264" i="2"/>
  <c r="H6264" i="2"/>
  <c r="G6264" i="2"/>
  <c r="F6264" i="2"/>
  <c r="E6264" i="2"/>
  <c r="AC6253" i="2"/>
  <c r="AB6257" i="2"/>
  <c r="AA6257" i="2"/>
  <c r="Z6257" i="2"/>
  <c r="X6257" i="2"/>
  <c r="W6257" i="2"/>
  <c r="Y6257" i="2"/>
  <c r="U6257" i="2"/>
  <c r="T6257" i="2"/>
  <c r="S6257" i="2"/>
  <c r="R6257" i="2"/>
  <c r="Q6257" i="2"/>
  <c r="P6257" i="2"/>
  <c r="O6257" i="2"/>
  <c r="N6257" i="2"/>
  <c r="M6257" i="2"/>
  <c r="L6257" i="2"/>
  <c r="K6257" i="2"/>
  <c r="J6257" i="2"/>
  <c r="I6257" i="2"/>
  <c r="H6257" i="2"/>
  <c r="G6257" i="2"/>
  <c r="F6257" i="2"/>
  <c r="E6257" i="2"/>
  <c r="AC6246" i="2"/>
  <c r="AD6243" i="2"/>
  <c r="AD6233" i="2" s="1"/>
  <c r="AD6242" i="2"/>
  <c r="AD6226" i="2" s="1"/>
  <c r="AB6239" i="2"/>
  <c r="AA6239" i="2"/>
  <c r="Z6239" i="2"/>
  <c r="Y6239" i="2"/>
  <c r="X6239" i="2"/>
  <c r="W6239" i="2"/>
  <c r="V6239" i="2"/>
  <c r="U6239" i="2"/>
  <c r="T6239" i="2"/>
  <c r="S6239" i="2"/>
  <c r="R6239" i="2"/>
  <c r="Q6239" i="2"/>
  <c r="P6239" i="2"/>
  <c r="O6239" i="2"/>
  <c r="N6239" i="2"/>
  <c r="M6239" i="2"/>
  <c r="L6239" i="2"/>
  <c r="K6239" i="2"/>
  <c r="J6239" i="2"/>
  <c r="I6239" i="2"/>
  <c r="H6239" i="2"/>
  <c r="G6239" i="2"/>
  <c r="F6239" i="2"/>
  <c r="E6239" i="2"/>
  <c r="AB6238" i="2"/>
  <c r="AA6238" i="2"/>
  <c r="Z6238" i="2"/>
  <c r="Y6238" i="2"/>
  <c r="X6238" i="2"/>
  <c r="W6238" i="2"/>
  <c r="V6238" i="2"/>
  <c r="U6238" i="2"/>
  <c r="T6238" i="2"/>
  <c r="S6238" i="2"/>
  <c r="R6238" i="2"/>
  <c r="Q6238" i="2"/>
  <c r="P6238" i="2"/>
  <c r="O6238" i="2"/>
  <c r="N6238" i="2"/>
  <c r="M6238" i="2"/>
  <c r="L6238" i="2"/>
  <c r="K6238" i="2"/>
  <c r="J6238" i="2"/>
  <c r="I6238" i="2"/>
  <c r="H6238" i="2"/>
  <c r="G6238" i="2"/>
  <c r="F6238" i="2"/>
  <c r="E6238" i="2"/>
  <c r="AB6236" i="2"/>
  <c r="AA6236" i="2"/>
  <c r="Z6236" i="2"/>
  <c r="Y6236" i="2"/>
  <c r="X6236" i="2"/>
  <c r="W6236" i="2"/>
  <c r="V6236" i="2"/>
  <c r="U6236" i="2"/>
  <c r="T6236" i="2"/>
  <c r="S6236" i="2"/>
  <c r="R6236" i="2"/>
  <c r="Q6236" i="2"/>
  <c r="P6236" i="2"/>
  <c r="O6236" i="2"/>
  <c r="N6236" i="2"/>
  <c r="M6236" i="2"/>
  <c r="L6236" i="2"/>
  <c r="K6236" i="2"/>
  <c r="J6236" i="2"/>
  <c r="I6236" i="2"/>
  <c r="H6236" i="2"/>
  <c r="G6236" i="2"/>
  <c r="F6236" i="2"/>
  <c r="E6236" i="2"/>
  <c r="AB6233" i="2"/>
  <c r="AA6233" i="2"/>
  <c r="Z6233" i="2"/>
  <c r="Y6233" i="2"/>
  <c r="X6233" i="2"/>
  <c r="W6233" i="2"/>
  <c r="V6233" i="2"/>
  <c r="U6233" i="2"/>
  <c r="T6233" i="2"/>
  <c r="S6233" i="2"/>
  <c r="R6233" i="2"/>
  <c r="Q6233" i="2"/>
  <c r="P6233" i="2"/>
  <c r="O6233" i="2"/>
  <c r="N6233" i="2"/>
  <c r="M6233" i="2"/>
  <c r="L6233" i="2"/>
  <c r="K6233" i="2"/>
  <c r="J6233" i="2"/>
  <c r="I6233" i="2"/>
  <c r="H6233" i="2"/>
  <c r="G6233" i="2"/>
  <c r="F6233" i="2"/>
  <c r="E6233" i="2"/>
  <c r="AE6232" i="2"/>
  <c r="AC6232" i="2"/>
  <c r="AC6231" i="2"/>
  <c r="AC6230" i="2"/>
  <c r="AB6229" i="2"/>
  <c r="AA6229" i="2"/>
  <c r="Z6229" i="2"/>
  <c r="Y6229" i="2"/>
  <c r="X6229" i="2"/>
  <c r="W6229" i="2"/>
  <c r="V6229" i="2"/>
  <c r="U6229" i="2"/>
  <c r="T6229" i="2"/>
  <c r="S6229" i="2"/>
  <c r="R6229" i="2"/>
  <c r="Q6229" i="2"/>
  <c r="P6229" i="2"/>
  <c r="O6229" i="2"/>
  <c r="N6229" i="2"/>
  <c r="M6229" i="2"/>
  <c r="L6229" i="2"/>
  <c r="K6229" i="2"/>
  <c r="J6229" i="2"/>
  <c r="I6229" i="2"/>
  <c r="H6229" i="2"/>
  <c r="G6229" i="2"/>
  <c r="F6229" i="2"/>
  <c r="E6229" i="2"/>
  <c r="AB6226" i="2"/>
  <c r="AA6226" i="2"/>
  <c r="Z6226" i="2"/>
  <c r="Y6226" i="2"/>
  <c r="X6226" i="2"/>
  <c r="W6226" i="2"/>
  <c r="V6226" i="2"/>
  <c r="U6226" i="2"/>
  <c r="T6226" i="2"/>
  <c r="S6226" i="2"/>
  <c r="R6226" i="2"/>
  <c r="Q6226" i="2"/>
  <c r="P6226" i="2"/>
  <c r="O6226" i="2"/>
  <c r="N6226" i="2"/>
  <c r="M6226" i="2"/>
  <c r="L6226" i="2"/>
  <c r="K6226" i="2"/>
  <c r="J6226" i="2"/>
  <c r="I6226" i="2"/>
  <c r="H6226" i="2"/>
  <c r="G6226" i="2"/>
  <c r="F6226" i="2"/>
  <c r="E6226" i="2"/>
  <c r="AE6225" i="2"/>
  <c r="AC6225" i="2"/>
  <c r="AC6224" i="2"/>
  <c r="AC6223" i="2"/>
  <c r="AD6238" i="2" l="1"/>
  <c r="AD6239" i="2"/>
  <c r="AE6226" i="2"/>
  <c r="E29" i="2"/>
  <c r="E24" i="2"/>
  <c r="AC6226" i="2"/>
  <c r="AC6233" i="2"/>
  <c r="AC6236" i="2"/>
  <c r="AD6236" i="2" s="1"/>
  <c r="E441" i="2"/>
  <c r="E36" i="2"/>
  <c r="AC6328" i="2"/>
  <c r="AC924" i="2"/>
  <c r="E434" i="2"/>
  <c r="E445" i="2"/>
  <c r="E431" i="2"/>
  <c r="E32" i="2"/>
  <c r="E438" i="2"/>
  <c r="AE6233" i="2"/>
  <c r="AC6336" i="2"/>
  <c r="E6332" i="2"/>
  <c r="E6334" i="2" s="1"/>
  <c r="E6333" i="2"/>
  <c r="E6335" i="2" s="1"/>
  <c r="AB6333" i="2"/>
  <c r="AB6335" i="2" s="1"/>
  <c r="AA6333" i="2"/>
  <c r="AA6335" i="2" s="1"/>
  <c r="Z6333" i="2"/>
  <c r="Z6335" i="2" s="1"/>
  <c r="Y6333" i="2"/>
  <c r="Y6335" i="2" s="1"/>
  <c r="X6333" i="2"/>
  <c r="X6335" i="2" s="1"/>
  <c r="W6333" i="2"/>
  <c r="W6335" i="2" s="1"/>
  <c r="V6333" i="2"/>
  <c r="V6335" i="2" s="1"/>
  <c r="U6333" i="2"/>
  <c r="U6335" i="2" s="1"/>
  <c r="T6333" i="2"/>
  <c r="T6335" i="2" s="1"/>
  <c r="S6333" i="2"/>
  <c r="S6335" i="2" s="1"/>
  <c r="R6333" i="2"/>
  <c r="R6335" i="2" s="1"/>
  <c r="Q6333" i="2"/>
  <c r="Q6335" i="2" s="1"/>
  <c r="P6333" i="2"/>
  <c r="P6335" i="2" s="1"/>
  <c r="O6333" i="2"/>
  <c r="O6335" i="2" s="1"/>
  <c r="N6333" i="2"/>
  <c r="N6335" i="2" s="1"/>
  <c r="M6333" i="2"/>
  <c r="M6335" i="2" s="1"/>
  <c r="L6333" i="2"/>
  <c r="L6335" i="2" s="1"/>
  <c r="K6333" i="2"/>
  <c r="K6335" i="2" s="1"/>
  <c r="J6333" i="2"/>
  <c r="J6335" i="2" s="1"/>
  <c r="I6333" i="2"/>
  <c r="I6335" i="2" s="1"/>
  <c r="H6333" i="2"/>
  <c r="H6335" i="2" s="1"/>
  <c r="G6333" i="2"/>
  <c r="G6335" i="2" s="1"/>
  <c r="F6333" i="2"/>
  <c r="F6335" i="2" s="1"/>
  <c r="AB6332" i="2"/>
  <c r="AB6334" i="2" s="1"/>
  <c r="AA6332" i="2"/>
  <c r="AA6334" i="2" s="1"/>
  <c r="Z6332" i="2"/>
  <c r="Z6334" i="2" s="1"/>
  <c r="Y6332" i="2"/>
  <c r="Y6334" i="2" s="1"/>
  <c r="X6332" i="2"/>
  <c r="X6334" i="2" s="1"/>
  <c r="W6332" i="2"/>
  <c r="W6334" i="2" s="1"/>
  <c r="V6332" i="2"/>
  <c r="V6334" i="2" s="1"/>
  <c r="U6332" i="2"/>
  <c r="U6334" i="2" s="1"/>
  <c r="T6332" i="2"/>
  <c r="T6334" i="2" s="1"/>
  <c r="S6332" i="2"/>
  <c r="S6334" i="2" s="1"/>
  <c r="R6332" i="2"/>
  <c r="R6334" i="2" s="1"/>
  <c r="Q6332" i="2"/>
  <c r="Q6334" i="2" s="1"/>
  <c r="P6332" i="2"/>
  <c r="P6334" i="2" s="1"/>
  <c r="O6332" i="2"/>
  <c r="O6334" i="2" s="1"/>
  <c r="N6332" i="2"/>
  <c r="N6334" i="2" s="1"/>
  <c r="M6332" i="2"/>
  <c r="M6334" i="2" s="1"/>
  <c r="L6332" i="2"/>
  <c r="L6334" i="2" s="1"/>
  <c r="K6332" i="2"/>
  <c r="K6334" i="2" s="1"/>
  <c r="J6332" i="2"/>
  <c r="J6334" i="2" s="1"/>
  <c r="I6332" i="2"/>
  <c r="I6334" i="2" s="1"/>
  <c r="H6332" i="2"/>
  <c r="H6334" i="2" s="1"/>
  <c r="G6332" i="2"/>
  <c r="G6334" i="2" s="1"/>
  <c r="F6332" i="2"/>
  <c r="F6334" i="2" s="1"/>
  <c r="E6296" i="2"/>
  <c r="AC6296" i="2" s="1"/>
  <c r="F6296" i="2"/>
  <c r="G6296" i="2"/>
  <c r="H6296" i="2"/>
  <c r="I6296" i="2"/>
  <c r="J6296" i="2"/>
  <c r="K6296" i="2"/>
  <c r="L6296" i="2"/>
  <c r="M6296" i="2"/>
  <c r="N6296" i="2"/>
  <c r="O6296" i="2"/>
  <c r="P6296" i="2"/>
  <c r="Q6296" i="2"/>
  <c r="R6296" i="2"/>
  <c r="S6296" i="2"/>
  <c r="T6296" i="2"/>
  <c r="U6296" i="2"/>
  <c r="V6296" i="2"/>
  <c r="W6296" i="2"/>
  <c r="X6296" i="2"/>
  <c r="Y6296" i="2"/>
  <c r="Z6296" i="2"/>
  <c r="AA6296" i="2"/>
  <c r="AB6296" i="2"/>
  <c r="E6303" i="2"/>
  <c r="F6303" i="2"/>
  <c r="G6303" i="2"/>
  <c r="H6303" i="2"/>
  <c r="I6303" i="2"/>
  <c r="J6303" i="2"/>
  <c r="K6303" i="2"/>
  <c r="L6303" i="2"/>
  <c r="M6303" i="2"/>
  <c r="N6303" i="2"/>
  <c r="O6303" i="2"/>
  <c r="P6303" i="2"/>
  <c r="Q6303" i="2"/>
  <c r="R6303" i="2"/>
  <c r="S6303" i="2"/>
  <c r="T6303" i="2"/>
  <c r="U6303" i="2"/>
  <c r="V6303" i="2"/>
  <c r="W6303" i="2"/>
  <c r="X6303" i="2"/>
  <c r="Y6303" i="2"/>
  <c r="Z6303" i="2"/>
  <c r="AA6303" i="2"/>
  <c r="AB6303" i="2"/>
  <c r="E6310" i="2"/>
  <c r="F6310" i="2"/>
  <c r="G6310" i="2"/>
  <c r="H6310" i="2"/>
  <c r="I6310" i="2"/>
  <c r="J6310" i="2"/>
  <c r="K6310" i="2"/>
  <c r="L6310" i="2"/>
  <c r="M6310" i="2"/>
  <c r="N6310" i="2"/>
  <c r="O6310" i="2"/>
  <c r="P6310" i="2"/>
  <c r="Q6310" i="2"/>
  <c r="R6310" i="2"/>
  <c r="S6310" i="2"/>
  <c r="T6310" i="2"/>
  <c r="U6310" i="2"/>
  <c r="V6310" i="2"/>
  <c r="W6310" i="2"/>
  <c r="X6310" i="2"/>
  <c r="Y6310" i="2"/>
  <c r="Z6310" i="2"/>
  <c r="AA6310" i="2"/>
  <c r="AB6310" i="2"/>
  <c r="E6317" i="2"/>
  <c r="F6317" i="2"/>
  <c r="G6317" i="2"/>
  <c r="H6317" i="2"/>
  <c r="I6317" i="2"/>
  <c r="J6317" i="2"/>
  <c r="K6317" i="2"/>
  <c r="L6317" i="2"/>
  <c r="M6317" i="2"/>
  <c r="N6317" i="2"/>
  <c r="O6317" i="2"/>
  <c r="P6317" i="2"/>
  <c r="Q6317" i="2"/>
  <c r="R6317" i="2"/>
  <c r="S6317" i="2"/>
  <c r="T6317" i="2"/>
  <c r="U6317" i="2"/>
  <c r="V6317" i="2"/>
  <c r="W6317" i="2"/>
  <c r="X6317" i="2"/>
  <c r="Y6317" i="2"/>
  <c r="Z6317" i="2"/>
  <c r="AA6317" i="2"/>
  <c r="AB6317" i="2"/>
  <c r="E6324" i="2"/>
  <c r="F6324" i="2"/>
  <c r="G6324" i="2"/>
  <c r="H6324" i="2"/>
  <c r="I6324" i="2"/>
  <c r="J6324" i="2"/>
  <c r="K6324" i="2"/>
  <c r="L6324" i="2"/>
  <c r="M6324" i="2"/>
  <c r="N6324" i="2"/>
  <c r="O6324" i="2"/>
  <c r="P6324" i="2"/>
  <c r="Q6324" i="2"/>
  <c r="R6324" i="2"/>
  <c r="S6324" i="2"/>
  <c r="T6324" i="2"/>
  <c r="U6324" i="2"/>
  <c r="V6324" i="2"/>
  <c r="W6324" i="2"/>
  <c r="X6324" i="2"/>
  <c r="Y6324" i="2"/>
  <c r="Z6324" i="2"/>
  <c r="AA6324" i="2"/>
  <c r="AB6324" i="2"/>
  <c r="AD6327" i="2"/>
  <c r="AC6321" i="2"/>
  <c r="AC6322" i="2"/>
  <c r="AD6320" i="2"/>
  <c r="AC6314" i="2"/>
  <c r="AC6315" i="2"/>
  <c r="AD6313" i="2"/>
  <c r="AC6307" i="2"/>
  <c r="AC6308" i="2"/>
  <c r="AD6306" i="2"/>
  <c r="AC6300" i="2"/>
  <c r="AC6301" i="2"/>
  <c r="AD6299" i="2"/>
  <c r="AC6293" i="2"/>
  <c r="AC6294" i="2"/>
  <c r="E6240" i="2"/>
  <c r="F6240" i="2"/>
  <c r="G6240" i="2"/>
  <c r="H6240" i="2"/>
  <c r="I6240" i="2"/>
  <c r="J6240" i="2"/>
  <c r="K6240" i="2"/>
  <c r="L6240" i="2"/>
  <c r="M6240" i="2"/>
  <c r="N6240" i="2"/>
  <c r="O6240" i="2"/>
  <c r="P6240" i="2"/>
  <c r="Q6240" i="2"/>
  <c r="R6240" i="2"/>
  <c r="S6240" i="2"/>
  <c r="T6240" i="2"/>
  <c r="U6240" i="2"/>
  <c r="V6240" i="2"/>
  <c r="W6240" i="2"/>
  <c r="X6240" i="2"/>
  <c r="Y6240" i="2"/>
  <c r="Z6240" i="2"/>
  <c r="AA6240" i="2"/>
  <c r="AB6240" i="2"/>
  <c r="E6254" i="2"/>
  <c r="AC6254" i="2" s="1"/>
  <c r="F6254" i="2"/>
  <c r="G6254" i="2"/>
  <c r="H6254" i="2"/>
  <c r="I6254" i="2"/>
  <c r="J6254" i="2"/>
  <c r="K6254" i="2"/>
  <c r="L6254" i="2"/>
  <c r="M6254" i="2"/>
  <c r="N6254" i="2"/>
  <c r="O6254" i="2"/>
  <c r="P6254" i="2"/>
  <c r="Q6254" i="2"/>
  <c r="R6254" i="2"/>
  <c r="S6254" i="2"/>
  <c r="T6254" i="2"/>
  <c r="U6254" i="2"/>
  <c r="V6254" i="2"/>
  <c r="W6254" i="2"/>
  <c r="X6254" i="2"/>
  <c r="Y6254" i="2"/>
  <c r="Z6254" i="2"/>
  <c r="AA6254" i="2"/>
  <c r="AB6254" i="2"/>
  <c r="E6261" i="2"/>
  <c r="F6261" i="2"/>
  <c r="G6261" i="2"/>
  <c r="H6261" i="2"/>
  <c r="I6261" i="2"/>
  <c r="J6261" i="2"/>
  <c r="K6261" i="2"/>
  <c r="L6261" i="2"/>
  <c r="M6261" i="2"/>
  <c r="N6261" i="2"/>
  <c r="O6261" i="2"/>
  <c r="P6261" i="2"/>
  <c r="Q6261" i="2"/>
  <c r="R6261" i="2"/>
  <c r="S6261" i="2"/>
  <c r="T6261" i="2"/>
  <c r="U6261" i="2"/>
  <c r="V6261" i="2"/>
  <c r="W6261" i="2"/>
  <c r="X6261" i="2"/>
  <c r="Y6261" i="2"/>
  <c r="Z6261" i="2"/>
  <c r="AA6261" i="2"/>
  <c r="AB6261" i="2"/>
  <c r="E6268" i="2"/>
  <c r="F6268" i="2"/>
  <c r="G6268" i="2"/>
  <c r="H6268" i="2"/>
  <c r="I6268" i="2"/>
  <c r="J6268" i="2"/>
  <c r="K6268" i="2"/>
  <c r="L6268" i="2"/>
  <c r="M6268" i="2"/>
  <c r="N6268" i="2"/>
  <c r="O6268" i="2"/>
  <c r="P6268" i="2"/>
  <c r="Q6268" i="2"/>
  <c r="R6268" i="2"/>
  <c r="S6268" i="2"/>
  <c r="T6268" i="2"/>
  <c r="U6268" i="2"/>
  <c r="V6268" i="2"/>
  <c r="W6268" i="2"/>
  <c r="X6268" i="2"/>
  <c r="Y6268" i="2"/>
  <c r="Z6268" i="2"/>
  <c r="AA6268" i="2"/>
  <c r="AB6268" i="2"/>
  <c r="E6275" i="2"/>
  <c r="F6275" i="2"/>
  <c r="G6275" i="2"/>
  <c r="H6275" i="2"/>
  <c r="I6275" i="2"/>
  <c r="J6275" i="2"/>
  <c r="K6275" i="2"/>
  <c r="L6275" i="2"/>
  <c r="M6275" i="2"/>
  <c r="N6275" i="2"/>
  <c r="O6275" i="2"/>
  <c r="P6275" i="2"/>
  <c r="Q6275" i="2"/>
  <c r="R6275" i="2"/>
  <c r="S6275" i="2"/>
  <c r="T6275" i="2"/>
  <c r="U6275" i="2"/>
  <c r="V6275" i="2"/>
  <c r="W6275" i="2"/>
  <c r="X6275" i="2"/>
  <c r="Y6275" i="2"/>
  <c r="Z6275" i="2"/>
  <c r="AA6275" i="2"/>
  <c r="AB6275" i="2"/>
  <c r="E6282" i="2"/>
  <c r="F6282" i="2"/>
  <c r="G6282" i="2"/>
  <c r="H6282" i="2"/>
  <c r="I6282" i="2"/>
  <c r="J6282" i="2"/>
  <c r="K6282" i="2"/>
  <c r="L6282" i="2"/>
  <c r="M6282" i="2"/>
  <c r="N6282" i="2"/>
  <c r="O6282" i="2"/>
  <c r="P6282" i="2"/>
  <c r="Q6282" i="2"/>
  <c r="R6282" i="2"/>
  <c r="S6282" i="2"/>
  <c r="T6282" i="2"/>
  <c r="U6282" i="2"/>
  <c r="V6282" i="2"/>
  <c r="W6282" i="2"/>
  <c r="X6282" i="2"/>
  <c r="Y6282" i="2"/>
  <c r="Z6282" i="2"/>
  <c r="AA6282" i="2"/>
  <c r="AB6282" i="2"/>
  <c r="E6289" i="2"/>
  <c r="F6289" i="2"/>
  <c r="G6289" i="2"/>
  <c r="H6289" i="2"/>
  <c r="I6289" i="2"/>
  <c r="J6289" i="2"/>
  <c r="K6289" i="2"/>
  <c r="L6289" i="2"/>
  <c r="M6289" i="2"/>
  <c r="N6289" i="2"/>
  <c r="O6289" i="2"/>
  <c r="P6289" i="2"/>
  <c r="Q6289" i="2"/>
  <c r="R6289" i="2"/>
  <c r="S6289" i="2"/>
  <c r="T6289" i="2"/>
  <c r="U6289" i="2"/>
  <c r="V6289" i="2"/>
  <c r="W6289" i="2"/>
  <c r="X6289" i="2"/>
  <c r="Y6289" i="2"/>
  <c r="Z6289" i="2"/>
  <c r="AA6289" i="2"/>
  <c r="AB6289" i="2"/>
  <c r="Y6278" i="2"/>
  <c r="V6278" i="2"/>
  <c r="AC6229" i="2"/>
  <c r="AD6229" i="2" s="1"/>
  <c r="AC6244" i="2"/>
  <c r="AC6245" i="2"/>
  <c r="E6247" i="2"/>
  <c r="F6247" i="2"/>
  <c r="G6247" i="2"/>
  <c r="H6247" i="2"/>
  <c r="I6247" i="2"/>
  <c r="J6247" i="2"/>
  <c r="K6247" i="2"/>
  <c r="L6247" i="2"/>
  <c r="M6247" i="2"/>
  <c r="N6247" i="2"/>
  <c r="O6247" i="2"/>
  <c r="P6247" i="2"/>
  <c r="Q6247" i="2"/>
  <c r="R6247" i="2"/>
  <c r="S6247" i="2"/>
  <c r="T6247" i="2"/>
  <c r="U6247" i="2"/>
  <c r="V6247" i="2"/>
  <c r="W6247" i="2"/>
  <c r="X6247" i="2"/>
  <c r="Y6247" i="2"/>
  <c r="Z6247" i="2"/>
  <c r="AA6247" i="2"/>
  <c r="AB6247" i="2"/>
  <c r="F6250" i="2"/>
  <c r="F6337" i="2" s="1"/>
  <c r="G6250" i="2"/>
  <c r="G6337" i="2" s="1"/>
  <c r="H6250" i="2"/>
  <c r="I6250" i="2"/>
  <c r="I6337" i="2" s="1"/>
  <c r="J6250" i="2"/>
  <c r="J6337" i="2" s="1"/>
  <c r="K6250" i="2"/>
  <c r="K6337" i="2" s="1"/>
  <c r="L6250" i="2"/>
  <c r="L6337" i="2" s="1"/>
  <c r="M6250" i="2"/>
  <c r="M6337" i="2" s="1"/>
  <c r="N6250" i="2"/>
  <c r="N6337" i="2" s="1"/>
  <c r="O6250" i="2"/>
  <c r="O6337" i="2" s="1"/>
  <c r="P6250" i="2"/>
  <c r="P6337" i="2" s="1"/>
  <c r="Q6250" i="2"/>
  <c r="Q6337" i="2" s="1"/>
  <c r="R6250" i="2"/>
  <c r="R6337" i="2" s="1"/>
  <c r="S6250" i="2"/>
  <c r="S6337" i="2" s="1"/>
  <c r="T6250" i="2"/>
  <c r="T6337" i="2" s="1"/>
  <c r="U6250" i="2"/>
  <c r="U6337" i="2" s="1"/>
  <c r="V6250" i="2"/>
  <c r="W6250" i="2"/>
  <c r="W6337" i="2" s="1"/>
  <c r="X6250" i="2"/>
  <c r="X6337" i="2" s="1"/>
  <c r="Y6250" i="2"/>
  <c r="Z6250" i="2"/>
  <c r="Z6337" i="2" s="1"/>
  <c r="AA6250" i="2"/>
  <c r="AA6337" i="2" s="1"/>
  <c r="AB6250" i="2"/>
  <c r="AB6337" i="2" s="1"/>
  <c r="AC6251" i="2"/>
  <c r="AC6252" i="2"/>
  <c r="V6257" i="2"/>
  <c r="AC6257" i="2" s="1"/>
  <c r="AD6257" i="2" s="1"/>
  <c r="AC6258" i="2"/>
  <c r="AC6259" i="2"/>
  <c r="V6264" i="2"/>
  <c r="AC6264" i="2" s="1"/>
  <c r="AD6264" i="2" s="1"/>
  <c r="AC6265" i="2"/>
  <c r="AC6266" i="2"/>
  <c r="V6271" i="2"/>
  <c r="AC6271" i="2" s="1"/>
  <c r="AD6271" i="2" s="1"/>
  <c r="AC6272" i="2"/>
  <c r="AC6273" i="2"/>
  <c r="AC6279" i="2"/>
  <c r="AC6280" i="2"/>
  <c r="V6285" i="2"/>
  <c r="AC6285" i="2" s="1"/>
  <c r="AD6285" i="2" s="1"/>
  <c r="AC6286" i="2"/>
  <c r="AC6287" i="2"/>
  <c r="V6292" i="2"/>
  <c r="AC6292" i="2" s="1"/>
  <c r="AD6292" i="2" s="1"/>
  <c r="AD6240" i="2" l="1"/>
  <c r="AC6282" i="2"/>
  <c r="AC6278" i="2"/>
  <c r="AD6278" i="2" s="1"/>
  <c r="H6337" i="2"/>
  <c r="AC6275" i="2"/>
  <c r="AC6310" i="2"/>
  <c r="AC6303" i="2"/>
  <c r="AC6250" i="2"/>
  <c r="AD6250" i="2" s="1"/>
  <c r="AC6247" i="2"/>
  <c r="AC6289" i="2"/>
  <c r="AC6268" i="2"/>
  <c r="AC6261" i="2"/>
  <c r="AC6324" i="2"/>
  <c r="AC6317" i="2"/>
  <c r="Y6337" i="2"/>
  <c r="V6337" i="2"/>
  <c r="AC6333" i="2"/>
  <c r="AC6335" i="2" s="1"/>
  <c r="AC6332" i="2"/>
  <c r="AC6334" i="2" s="1"/>
  <c r="E6337" i="2"/>
  <c r="Z6196" i="2"/>
  <c r="Z6153" i="2"/>
  <c r="Z6152" i="2"/>
  <c r="Z6047" i="2"/>
  <c r="Z6046" i="2"/>
  <c r="X58" i="3"/>
  <c r="Z5910" i="2"/>
  <c r="Z5909" i="2"/>
  <c r="Z5848" i="2"/>
  <c r="Z5847" i="2"/>
  <c r="Z5834" i="2"/>
  <c r="Z5833" i="2"/>
  <c r="Z5785" i="2"/>
  <c r="Z5777" i="2"/>
  <c r="Z5776" i="2"/>
  <c r="Z5770" i="2"/>
  <c r="Z5769" i="2"/>
  <c r="Z5763" i="2"/>
  <c r="Z5762" i="2"/>
  <c r="Z5756" i="2"/>
  <c r="Z5755" i="2"/>
  <c r="Z5749" i="2"/>
  <c r="Z5748" i="2"/>
  <c r="Z5742" i="2"/>
  <c r="Z5741" i="2"/>
  <c r="Z5624" i="2"/>
  <c r="Z5622" i="2"/>
  <c r="Z5602" i="2"/>
  <c r="Z5601" i="2"/>
  <c r="Z5588" i="2"/>
  <c r="Z5587" i="2"/>
  <c r="Z5516" i="2"/>
  <c r="Z5515" i="2"/>
  <c r="Z5450" i="2"/>
  <c r="Z5449" i="2"/>
  <c r="Z5422" i="2"/>
  <c r="Z5421" i="2"/>
  <c r="X93" i="3"/>
  <c r="X105" i="3"/>
  <c r="Z5307" i="2"/>
  <c r="Z5306" i="2"/>
  <c r="Z5294" i="2"/>
  <c r="Z5292" i="2"/>
  <c r="Z5258" i="2"/>
  <c r="Z5257" i="2"/>
  <c r="Z5225" i="2"/>
  <c r="Z5224" i="2"/>
  <c r="Z5213" i="2"/>
  <c r="Z5211" i="2"/>
  <c r="Z5156" i="2"/>
  <c r="Z5155" i="2"/>
  <c r="Z5135" i="2"/>
  <c r="Z5134" i="2"/>
  <c r="Z5123" i="2"/>
  <c r="Z5121" i="2"/>
  <c r="Z5119" i="2"/>
  <c r="Z5085" i="2"/>
  <c r="Z5084" i="2"/>
  <c r="Z5071" i="2"/>
  <c r="Z5070" i="2"/>
  <c r="X94" i="3"/>
  <c r="Z5043" i="2"/>
  <c r="Z5042" i="2"/>
  <c r="Z5025" i="2"/>
  <c r="Z5024" i="2"/>
  <c r="Z4857" i="2"/>
  <c r="Z4856" i="2"/>
  <c r="Z4850" i="2"/>
  <c r="Z4849" i="2"/>
  <c r="Z4761" i="2"/>
  <c r="Z4760" i="2"/>
  <c r="Z4671" i="2"/>
  <c r="Z4670" i="2"/>
  <c r="Z4664" i="2"/>
  <c r="Z4663" i="2"/>
  <c r="Z4594" i="2"/>
  <c r="Z4593" i="2"/>
  <c r="Z4566" i="2"/>
  <c r="Z4565" i="2"/>
  <c r="Z4444" i="2"/>
  <c r="Z4443" i="2"/>
  <c r="Z4437" i="2"/>
  <c r="Z4436" i="2"/>
  <c r="Z4424" i="2"/>
  <c r="Z4422" i="2"/>
  <c r="Z4416" i="2"/>
  <c r="Z4415" i="2"/>
  <c r="Z4409" i="2"/>
  <c r="Z4408" i="2"/>
  <c r="Z4402" i="2"/>
  <c r="Z4401" i="2"/>
  <c r="Z4353" i="2"/>
  <c r="Z4352" i="2"/>
  <c r="Z4346" i="2"/>
  <c r="Z4345" i="2"/>
  <c r="Z4333" i="2"/>
  <c r="Z4331" i="2"/>
  <c r="Z4311" i="2"/>
  <c r="Z4310" i="2"/>
  <c r="Z4304" i="2"/>
  <c r="Z4303" i="2"/>
  <c r="Z4290" i="2"/>
  <c r="Z4289" i="2"/>
  <c r="Z4269" i="2"/>
  <c r="Z4268" i="2"/>
  <c r="Z4262" i="2"/>
  <c r="Z4261" i="2"/>
  <c r="Z4255" i="2"/>
  <c r="Z4254" i="2"/>
  <c r="Z4248" i="2"/>
  <c r="Z4247" i="2"/>
  <c r="Z4241" i="2"/>
  <c r="Z4240" i="2"/>
  <c r="Z4234" i="2"/>
  <c r="Z4233" i="2"/>
  <c r="Z4206" i="2"/>
  <c r="Z4205" i="2"/>
  <c r="Z4200" i="2"/>
  <c r="Z4199" i="2"/>
  <c r="Z4194" i="2"/>
  <c r="Z4193" i="2"/>
  <c r="Z4188" i="2"/>
  <c r="Z4187" i="2"/>
  <c r="Z4125" i="2"/>
  <c r="Z4124" i="2"/>
  <c r="Z4177" i="2" s="1"/>
  <c r="Z4076" i="2"/>
  <c r="Z4075" i="2"/>
  <c r="Z4034" i="2"/>
  <c r="Z3957" i="2"/>
  <c r="Z3956" i="2"/>
  <c r="X63" i="3"/>
  <c r="X66" i="3"/>
  <c r="Z3739" i="2"/>
  <c r="Z3738" i="2"/>
  <c r="Z3731" i="2"/>
  <c r="Z3719" i="2"/>
  <c r="Z3717" i="2"/>
  <c r="Z3627" i="2"/>
  <c r="Z3626" i="2"/>
  <c r="Z3592" i="2"/>
  <c r="Z3591" i="2"/>
  <c r="Z3536" i="2"/>
  <c r="Z3535" i="2"/>
  <c r="Z3291" i="2"/>
  <c r="Z3290" i="2"/>
  <c r="Z3284" i="2"/>
  <c r="Z3283" i="2"/>
  <c r="Z3149" i="2"/>
  <c r="Z3148" i="2"/>
  <c r="Z3142" i="2"/>
  <c r="Z3141" i="2"/>
  <c r="Z3072" i="2"/>
  <c r="Z3071" i="2"/>
  <c r="Z3044" i="2"/>
  <c r="Z3043" i="2"/>
  <c r="Z3037" i="2"/>
  <c r="Z3036" i="2"/>
  <c r="Z2910" i="2"/>
  <c r="Z2908" i="2"/>
  <c r="Z2797" i="2"/>
  <c r="Z2796" i="2"/>
  <c r="Z2790" i="2"/>
  <c r="Z2789" i="2"/>
  <c r="Z2776" i="2"/>
  <c r="Z2774" i="2"/>
  <c r="Z2768" i="2"/>
  <c r="Z2767" i="2"/>
  <c r="Z2740" i="2"/>
  <c r="Z2739" i="2"/>
  <c r="Z2733" i="2"/>
  <c r="Z2732" i="2"/>
  <c r="Z2726" i="2"/>
  <c r="Z2725" i="2"/>
  <c r="Z2712" i="2"/>
  <c r="Z2711" i="2"/>
  <c r="Z2698" i="2"/>
  <c r="Z2697" i="2"/>
  <c r="Z2691" i="2"/>
  <c r="Z2690" i="2"/>
  <c r="Z2678" i="2"/>
  <c r="Z2676" i="2"/>
  <c r="Z2656" i="2"/>
  <c r="Z2655" i="2"/>
  <c r="Z2649" i="2"/>
  <c r="Z2648" i="2"/>
  <c r="Z2642" i="2"/>
  <c r="Z2641" i="2"/>
  <c r="Z2594" i="2"/>
  <c r="Z2588" i="2"/>
  <c r="Z2587" i="2"/>
  <c r="Z2574" i="2"/>
  <c r="Z2573" i="2"/>
  <c r="Z2549" i="2"/>
  <c r="Z2522" i="2"/>
  <c r="Z2521" i="2"/>
  <c r="Z2494" i="2"/>
  <c r="Z2493" i="2"/>
  <c r="Z2487" i="2"/>
  <c r="Z2486" i="2"/>
  <c r="Z2457" i="2"/>
  <c r="Z2456" i="2"/>
  <c r="Z2364" i="2"/>
  <c r="Z2363" i="2"/>
  <c r="Z2357" i="2"/>
  <c r="Z2356" i="2"/>
  <c r="Z2350" i="2"/>
  <c r="Z2349" i="2"/>
  <c r="Z2335" i="2"/>
  <c r="Z2240" i="2"/>
  <c r="Z2232" i="2"/>
  <c r="Z2231" i="2"/>
  <c r="Z2119" i="2"/>
  <c r="Z2117" i="2"/>
  <c r="Z2090" i="2"/>
  <c r="Z2089" i="2"/>
  <c r="Z2083" i="2"/>
  <c r="Z2082" i="2"/>
  <c r="Z2069" i="2"/>
  <c r="Z2068" i="2"/>
  <c r="Z2030" i="2"/>
  <c r="Z2029" i="2"/>
  <c r="Z2023" i="2"/>
  <c r="Z2022" i="2"/>
  <c r="Z1971" i="2"/>
  <c r="Z1969" i="2"/>
  <c r="Z1963" i="2"/>
  <c r="Z1962" i="2"/>
  <c r="Z1935" i="2"/>
  <c r="Z1934" i="2"/>
  <c r="Z1928" i="2"/>
  <c r="Z1927" i="2"/>
  <c r="Z1914" i="2"/>
  <c r="Z1913" i="2"/>
  <c r="Z1886" i="2"/>
  <c r="Z1885" i="2"/>
  <c r="Z1879" i="2"/>
  <c r="Z1878" i="2"/>
  <c r="Z1866" i="2"/>
  <c r="Z1858" i="2"/>
  <c r="Z1857" i="2"/>
  <c r="Z1851" i="2"/>
  <c r="Z1850" i="2"/>
  <c r="Z1844" i="2"/>
  <c r="Z1843" i="2"/>
  <c r="Z1796" i="2"/>
  <c r="Z1795" i="2"/>
  <c r="Z1789" i="2"/>
  <c r="Z1788" i="2"/>
  <c r="Z1770" i="2"/>
  <c r="Z1769" i="2"/>
  <c r="Z1723" i="2"/>
  <c r="Z1722" i="2"/>
  <c r="Z1711" i="2"/>
  <c r="Z1709" i="2"/>
  <c r="Z1707" i="2"/>
  <c r="Z1659" i="2"/>
  <c r="Z1658" i="2"/>
  <c r="Z1652" i="2"/>
  <c r="Z1651" i="2"/>
  <c r="Z1622" i="2"/>
  <c r="Z1621" i="2"/>
  <c r="Z1604" i="2"/>
  <c r="Z1603" i="2"/>
  <c r="Z1591" i="2"/>
  <c r="Z1589" i="2"/>
  <c r="Z1576" i="2"/>
  <c r="Z1575" i="2"/>
  <c r="Z1512" i="2"/>
  <c r="Z1511" i="2"/>
  <c r="Z1504" i="2"/>
  <c r="Z1503" i="2"/>
  <c r="Z1432" i="2"/>
  <c r="Z1430" i="2"/>
  <c r="Z1424" i="2"/>
  <c r="Z1423" i="2"/>
  <c r="Z1417" i="2"/>
  <c r="Z1416" i="2"/>
  <c r="Z1410" i="2"/>
  <c r="Z1409" i="2"/>
  <c r="Z1403" i="2"/>
  <c r="Z1402" i="2"/>
  <c r="Z1396" i="2"/>
  <c r="Z1395" i="2"/>
  <c r="Z1389" i="2"/>
  <c r="Z1388" i="2"/>
  <c r="Z1382" i="2"/>
  <c r="Z1381" i="2"/>
  <c r="Z1375" i="2"/>
  <c r="Z1374" i="2"/>
  <c r="Z1368" i="2"/>
  <c r="Z1367" i="2"/>
  <c r="Z1361" i="2"/>
  <c r="Z1360" i="2"/>
  <c r="Z1354" i="2"/>
  <c r="Z1353" i="2"/>
  <c r="Z1347" i="2"/>
  <c r="Z1346" i="2"/>
  <c r="Z1333" i="2"/>
  <c r="Z1332" i="2"/>
  <c r="Z1326" i="2"/>
  <c r="Z1325" i="2"/>
  <c r="Z1290" i="2"/>
  <c r="Z1289" i="2"/>
  <c r="Z1255" i="2"/>
  <c r="Z1254" i="2"/>
  <c r="Z1241" i="2"/>
  <c r="Z1240" i="2"/>
  <c r="Z1234" i="2"/>
  <c r="Z1233" i="2"/>
  <c r="Z1227" i="2"/>
  <c r="Z1226" i="2"/>
  <c r="Z1006" i="2"/>
  <c r="X103" i="3"/>
  <c r="Z956" i="2"/>
  <c r="Z905" i="2"/>
  <c r="Z904" i="2"/>
  <c r="Z893" i="2"/>
  <c r="Z800" i="2"/>
  <c r="Z744" i="2"/>
  <c r="Z743" i="2"/>
  <c r="Z693" i="2"/>
  <c r="Z691" i="2"/>
  <c r="Z657" i="2"/>
  <c r="Z656" i="2"/>
  <c r="X111" i="3"/>
  <c r="X99" i="3"/>
  <c r="Z591" i="2"/>
  <c r="Z590" i="2"/>
  <c r="Z585" i="2"/>
  <c r="Z584" i="2"/>
  <c r="Z462" i="2"/>
  <c r="Z460" i="2"/>
  <c r="Z458" i="2"/>
  <c r="Z456" i="2"/>
  <c r="Z443" i="2"/>
  <c r="Z442" i="2"/>
  <c r="Z436" i="2"/>
  <c r="Z435" i="2"/>
  <c r="Z429" i="2"/>
  <c r="Z428" i="2"/>
  <c r="Z422" i="2"/>
  <c r="Z421" i="2"/>
  <c r="Z415" i="2"/>
  <c r="Z414" i="2"/>
  <c r="Z408" i="2"/>
  <c r="Z407" i="2"/>
  <c r="Z401" i="2"/>
  <c r="Z400" i="2"/>
  <c r="Z394" i="2"/>
  <c r="Z393" i="2"/>
  <c r="Z387" i="2"/>
  <c r="Z386" i="2"/>
  <c r="Z311" i="2"/>
  <c r="Z310" i="2"/>
  <c r="Z304" i="2"/>
  <c r="Z303" i="2"/>
  <c r="Z201" i="2"/>
  <c r="Z199" i="2"/>
  <c r="Z158" i="2"/>
  <c r="Z157" i="2"/>
  <c r="Z106" i="2"/>
  <c r="Z105" i="2"/>
  <c r="Z99" i="2"/>
  <c r="Z98" i="2"/>
  <c r="Z92" i="2"/>
  <c r="Z91" i="2"/>
  <c r="Z60" i="2"/>
  <c r="Z59" i="2"/>
  <c r="Z47" i="2"/>
  <c r="Z9" i="2"/>
  <c r="Z8" i="2"/>
  <c r="Y6202" i="2"/>
  <c r="Y6196" i="2"/>
  <c r="Y6153" i="2"/>
  <c r="Y6152" i="2"/>
  <c r="Y6133" i="2"/>
  <c r="Y6132" i="2"/>
  <c r="Y6127" i="2"/>
  <c r="Y6120" i="2"/>
  <c r="Y6110" i="2"/>
  <c r="Y6047" i="2"/>
  <c r="Y6046" i="2"/>
  <c r="W58" i="3"/>
  <c r="Y6002" i="2"/>
  <c r="Y6001" i="2"/>
  <c r="Y5997" i="2"/>
  <c r="Y5990" i="2"/>
  <c r="Y5983" i="2"/>
  <c r="Y5973" i="2"/>
  <c r="Y5966" i="2"/>
  <c r="Y5957" i="2"/>
  <c r="Y5940" i="2"/>
  <c r="Y5933" i="2"/>
  <c r="Y5910" i="2"/>
  <c r="Y5909" i="2"/>
  <c r="Y5904" i="2"/>
  <c r="Y5903" i="2"/>
  <c r="Y5902" i="2"/>
  <c r="Y5898" i="2"/>
  <c r="Y5891" i="2"/>
  <c r="Y5883" i="2"/>
  <c r="Y5848" i="2"/>
  <c r="Y5847" i="2"/>
  <c r="Y5834" i="2"/>
  <c r="Y5833" i="2"/>
  <c r="Y5827" i="2"/>
  <c r="Y5820" i="2"/>
  <c r="Y5791" i="2"/>
  <c r="Y5785" i="2"/>
  <c r="Y5777" i="2"/>
  <c r="Y5776" i="2"/>
  <c r="Y5770" i="2"/>
  <c r="Y5769" i="2"/>
  <c r="Y5763" i="2"/>
  <c r="Y5762" i="2"/>
  <c r="Y5756" i="2"/>
  <c r="Y5755" i="2"/>
  <c r="Y5749" i="2"/>
  <c r="Y5748" i="2"/>
  <c r="Y5742" i="2"/>
  <c r="Y5741" i="2"/>
  <c r="Y5737" i="2"/>
  <c r="Y5736" i="2"/>
  <c r="Y5731" i="2"/>
  <c r="Y5724" i="2"/>
  <c r="Y5715" i="2"/>
  <c r="Y5653" i="2"/>
  <c r="Y5652" i="2"/>
  <c r="Y5647" i="2"/>
  <c r="Y5643" i="2"/>
  <c r="Y5640" i="2"/>
  <c r="Y5630" i="2"/>
  <c r="Y5624" i="2"/>
  <c r="Y5622" i="2"/>
  <c r="Y5602" i="2"/>
  <c r="Y5601" i="2"/>
  <c r="Y5588" i="2"/>
  <c r="Y5587" i="2"/>
  <c r="Y5551" i="2"/>
  <c r="Y5516" i="2"/>
  <c r="Y5515" i="2"/>
  <c r="Y5466" i="2"/>
  <c r="Y5450" i="2"/>
  <c r="Y5449" i="2"/>
  <c r="Y5422" i="2"/>
  <c r="Y5421" i="2"/>
  <c r="W93" i="3"/>
  <c r="W105" i="3"/>
  <c r="Y5307" i="2"/>
  <c r="Y5306" i="2"/>
  <c r="Y5300" i="2"/>
  <c r="Y5294" i="2"/>
  <c r="Y5292" i="2"/>
  <c r="Y5258" i="2"/>
  <c r="Y5257" i="2"/>
  <c r="Y5225" i="2"/>
  <c r="Y5224" i="2"/>
  <c r="Y5219" i="2"/>
  <c r="Y5213" i="2"/>
  <c r="Y5211" i="2"/>
  <c r="Y5156" i="2"/>
  <c r="Y5155" i="2"/>
  <c r="Y5135" i="2"/>
  <c r="Y5134" i="2"/>
  <c r="Y5129" i="2"/>
  <c r="Y5123" i="2"/>
  <c r="Y5121" i="2"/>
  <c r="Y5119" i="2"/>
  <c r="Y5085" i="2"/>
  <c r="Y5084" i="2"/>
  <c r="Y5071" i="2"/>
  <c r="Y5070" i="2"/>
  <c r="W94" i="3"/>
  <c r="Y5043" i="2"/>
  <c r="Y5042" i="2"/>
  <c r="Y5037" i="2"/>
  <c r="Y5025" i="2"/>
  <c r="Y5024" i="2"/>
  <c r="Y5023" i="2"/>
  <c r="Y5020" i="2"/>
  <c r="Y5016" i="2"/>
  <c r="Y5013" i="2"/>
  <c r="Y5009" i="2"/>
  <c r="Y5006" i="2"/>
  <c r="Y5002" i="2"/>
  <c r="Y4999" i="2"/>
  <c r="Y4995" i="2"/>
  <c r="Y4992" i="2"/>
  <c r="Y4988" i="2"/>
  <c r="Y4985" i="2"/>
  <c r="Y4981" i="2"/>
  <c r="Y4978" i="2"/>
  <c r="Y4974" i="2"/>
  <c r="Y4971" i="2"/>
  <c r="Y4967" i="2"/>
  <c r="Y4964" i="2"/>
  <c r="Y4960" i="2"/>
  <c r="Y4957" i="2"/>
  <c r="Y4953" i="2"/>
  <c r="Y4950" i="2"/>
  <c r="Y4946" i="2"/>
  <c r="Y4943" i="2"/>
  <c r="Y4939" i="2"/>
  <c r="Y4936" i="2"/>
  <c r="Y4932" i="2"/>
  <c r="Y4929" i="2"/>
  <c r="Y4922" i="2"/>
  <c r="Y4918" i="2"/>
  <c r="Y4915" i="2"/>
  <c r="Y4911" i="2"/>
  <c r="Y4908" i="2"/>
  <c r="Y4904" i="2"/>
  <c r="Y4901" i="2"/>
  <c r="Y4897" i="2"/>
  <c r="Y4894" i="2"/>
  <c r="Y4890" i="2"/>
  <c r="Y4887" i="2"/>
  <c r="Y4883" i="2"/>
  <c r="Y4880" i="2"/>
  <c r="Y4876" i="2"/>
  <c r="Y4873" i="2"/>
  <c r="Y4869" i="2"/>
  <c r="Y4866" i="2"/>
  <c r="Y4857" i="2"/>
  <c r="Y4856" i="2"/>
  <c r="Y4850" i="2"/>
  <c r="Y4849" i="2"/>
  <c r="Y4844" i="2"/>
  <c r="Y4843" i="2"/>
  <c r="Y4841" i="2"/>
  <c r="Y4838" i="2"/>
  <c r="Y4834" i="2"/>
  <c r="Y4831" i="2"/>
  <c r="Y4826" i="2"/>
  <c r="Y4821" i="2"/>
  <c r="Y4812" i="2"/>
  <c r="Y4774" i="2"/>
  <c r="Y4761" i="2"/>
  <c r="Y4760" i="2"/>
  <c r="Y4755" i="2"/>
  <c r="Y4671" i="2"/>
  <c r="Y4670" i="2"/>
  <c r="Y4664" i="2"/>
  <c r="Y4663" i="2"/>
  <c r="Y4594" i="2"/>
  <c r="Y4593" i="2"/>
  <c r="Y4566" i="2"/>
  <c r="Y4565" i="2"/>
  <c r="Y4444" i="2"/>
  <c r="Y4443" i="2"/>
  <c r="Y4437" i="2"/>
  <c r="Y4436" i="2"/>
  <c r="Y4430" i="2"/>
  <c r="Y4424" i="2"/>
  <c r="Y4422" i="2"/>
  <c r="Y4416" i="2"/>
  <c r="Y4415" i="2"/>
  <c r="Y4409" i="2"/>
  <c r="Y4408" i="2"/>
  <c r="Y4402" i="2"/>
  <c r="Y4401" i="2"/>
  <c r="Y4400" i="2"/>
  <c r="Y4397" i="2"/>
  <c r="Y4393" i="2"/>
  <c r="Y4390" i="2"/>
  <c r="Y4386" i="2"/>
  <c r="Y4383" i="2"/>
  <c r="Y4375" i="2"/>
  <c r="Y4374" i="2"/>
  <c r="Y4372" i="2"/>
  <c r="Y4369" i="2"/>
  <c r="Y4365" i="2"/>
  <c r="Y4362" i="2"/>
  <c r="Y4353" i="2"/>
  <c r="Y4352" i="2"/>
  <c r="Y4346" i="2"/>
  <c r="Y4345" i="2"/>
  <c r="Y4339" i="2"/>
  <c r="Y4333" i="2"/>
  <c r="Y4331" i="2"/>
  <c r="Y4330" i="2"/>
  <c r="Y4327" i="2"/>
  <c r="Y4323" i="2"/>
  <c r="Y4320" i="2"/>
  <c r="Y4311" i="2"/>
  <c r="Y4310" i="2"/>
  <c r="Y4304" i="2"/>
  <c r="Y4303" i="2"/>
  <c r="Y4302" i="2"/>
  <c r="Y4299" i="2"/>
  <c r="Y4290" i="2"/>
  <c r="Y4289" i="2"/>
  <c r="Y4288" i="2"/>
  <c r="Y4281" i="2"/>
  <c r="Y4278" i="2"/>
  <c r="Y4269" i="2"/>
  <c r="Y4268" i="2"/>
  <c r="Y4262" i="2"/>
  <c r="Y4261" i="2"/>
  <c r="Y4255" i="2"/>
  <c r="Y4254" i="2"/>
  <c r="Y4248" i="2"/>
  <c r="Y4247" i="2"/>
  <c r="Y4241" i="2"/>
  <c r="Y4240" i="2"/>
  <c r="Y4234" i="2"/>
  <c r="Y4233" i="2"/>
  <c r="Y4229" i="2"/>
  <c r="Y4228" i="2"/>
  <c r="Y4226" i="2"/>
  <c r="Y4223" i="2"/>
  <c r="Y4219" i="2"/>
  <c r="Y4216" i="2"/>
  <c r="Y4206" i="2"/>
  <c r="Y4205" i="2"/>
  <c r="Y4200" i="2"/>
  <c r="Y4199" i="2"/>
  <c r="Y4194" i="2"/>
  <c r="Y4193" i="2"/>
  <c r="Y4188" i="2"/>
  <c r="Y4187" i="2"/>
  <c r="Y4165" i="2"/>
  <c r="Y4162" i="2"/>
  <c r="Y4125" i="2"/>
  <c r="Y4124" i="2"/>
  <c r="Y4123" i="2"/>
  <c r="Y4120" i="2"/>
  <c r="Y4116" i="2"/>
  <c r="Y4113" i="2"/>
  <c r="Y4076" i="2"/>
  <c r="Y4075" i="2"/>
  <c r="Y4074" i="2"/>
  <c r="Y4071" i="2"/>
  <c r="Y4046" i="2"/>
  <c r="Y4043" i="2"/>
  <c r="Y4034" i="2"/>
  <c r="Y4039" i="2" s="1"/>
  <c r="Y4018" i="2"/>
  <c r="Y4015" i="2"/>
  <c r="Y4011" i="2"/>
  <c r="Y4008" i="2"/>
  <c r="Y3969" i="2"/>
  <c r="Y3966" i="2"/>
  <c r="Y3957" i="2"/>
  <c r="Y3956" i="2"/>
  <c r="Y4177" i="2"/>
  <c r="W63" i="3"/>
  <c r="W66" i="3"/>
  <c r="Y3858" i="2"/>
  <c r="Y3852" i="2"/>
  <c r="Y3843" i="2"/>
  <c r="Y3739" i="2"/>
  <c r="Y3738" i="2"/>
  <c r="Y3731" i="2"/>
  <c r="Y3719" i="2"/>
  <c r="Y3717" i="2"/>
  <c r="Y3716" i="2"/>
  <c r="Y3713" i="2"/>
  <c r="Y3709" i="2"/>
  <c r="Y3706" i="2"/>
  <c r="Y3667" i="2"/>
  <c r="Y3664" i="2"/>
  <c r="Y3660" i="2"/>
  <c r="Y3657" i="2"/>
  <c r="Y3653" i="2"/>
  <c r="Y3650" i="2"/>
  <c r="Y3646" i="2"/>
  <c r="Y3643" i="2"/>
  <c r="Y3639" i="2"/>
  <c r="Y3636" i="2"/>
  <c r="Y3627" i="2"/>
  <c r="Y3626" i="2"/>
  <c r="Y3625" i="2"/>
  <c r="Y3622" i="2"/>
  <c r="Y3592" i="2"/>
  <c r="Y3591" i="2"/>
  <c r="Y3576" i="2"/>
  <c r="Y3573" i="2"/>
  <c r="Y3562" i="2"/>
  <c r="Y3548" i="2"/>
  <c r="Y3545" i="2"/>
  <c r="Y3536" i="2"/>
  <c r="Y3535" i="2"/>
  <c r="Y3517" i="2"/>
  <c r="Y3534" i="2" s="1"/>
  <c r="Y3514" i="2"/>
  <c r="Y3510" i="2"/>
  <c r="Y3507" i="2"/>
  <c r="Y3489" i="2"/>
  <c r="Y3486" i="2"/>
  <c r="Y3482" i="2"/>
  <c r="Y3479" i="2"/>
  <c r="Y3458" i="2"/>
  <c r="Y3452" i="2"/>
  <c r="Y3446" i="2"/>
  <c r="Y3439" i="2"/>
  <c r="Y3430" i="2"/>
  <c r="Y3414" i="2"/>
  <c r="Y3411" i="2"/>
  <c r="Y3407" i="2"/>
  <c r="Y3404" i="2"/>
  <c r="Y3400" i="2"/>
  <c r="Y3397" i="2"/>
  <c r="Y3393" i="2"/>
  <c r="Y3390" i="2"/>
  <c r="Y3312" i="2"/>
  <c r="Y3311" i="2"/>
  <c r="Y3309" i="2"/>
  <c r="Y3306" i="2"/>
  <c r="Y3302" i="2"/>
  <c r="Y3299" i="2"/>
  <c r="Y3291" i="2"/>
  <c r="Y3290" i="2"/>
  <c r="Y3284" i="2"/>
  <c r="Y3283" i="2"/>
  <c r="Y3277" i="2"/>
  <c r="Y3266" i="2"/>
  <c r="Y3263" i="2"/>
  <c r="Y3259" i="2"/>
  <c r="Y3256" i="2"/>
  <c r="Y3252" i="2"/>
  <c r="Y3249" i="2"/>
  <c r="Y3245" i="2"/>
  <c r="Y3242" i="2"/>
  <c r="Y3238" i="2"/>
  <c r="Y3235" i="2"/>
  <c r="Y3231" i="2"/>
  <c r="Y3228" i="2"/>
  <c r="Y3224" i="2"/>
  <c r="Y3221" i="2"/>
  <c r="Y3217" i="2"/>
  <c r="Y3214" i="2"/>
  <c r="Y3210" i="2"/>
  <c r="Y3207" i="2"/>
  <c r="Y3203" i="2"/>
  <c r="Y3200" i="2"/>
  <c r="Y3196" i="2"/>
  <c r="Y3193" i="2"/>
  <c r="Y3189" i="2"/>
  <c r="Y3186" i="2"/>
  <c r="Y3182" i="2"/>
  <c r="Y3179" i="2"/>
  <c r="Y3175" i="2"/>
  <c r="Y3172" i="2"/>
  <c r="Y3168" i="2"/>
  <c r="Y3165" i="2"/>
  <c r="Y3161" i="2"/>
  <c r="Y3158" i="2"/>
  <c r="Y3149" i="2"/>
  <c r="Y3148" i="2"/>
  <c r="Y3142" i="2"/>
  <c r="Y3141" i="2"/>
  <c r="Y3140" i="2"/>
  <c r="Y3137" i="2"/>
  <c r="Y3133" i="2"/>
  <c r="Y3130" i="2"/>
  <c r="Y3126" i="2"/>
  <c r="Y3123" i="2"/>
  <c r="Y3119" i="2"/>
  <c r="Y3116" i="2"/>
  <c r="Y3112" i="2"/>
  <c r="Y3109" i="2"/>
  <c r="Y3105" i="2"/>
  <c r="Y3102" i="2"/>
  <c r="Y3098" i="2"/>
  <c r="Y3095" i="2"/>
  <c r="Y3091" i="2"/>
  <c r="Y3088" i="2"/>
  <c r="Y3084" i="2"/>
  <c r="Y3081" i="2"/>
  <c r="Y3072" i="2"/>
  <c r="Y3071" i="2"/>
  <c r="Y3070" i="2"/>
  <c r="Y3067" i="2"/>
  <c r="Y3063" i="2"/>
  <c r="Y3060" i="2"/>
  <c r="Y3056" i="2"/>
  <c r="Y3053" i="2"/>
  <c r="Y3044" i="2"/>
  <c r="Y3043" i="2"/>
  <c r="Y3037" i="2"/>
  <c r="Y3036" i="2"/>
  <c r="Y3035" i="2"/>
  <c r="Y3032" i="2"/>
  <c r="Y3028" i="2"/>
  <c r="Y3025" i="2"/>
  <c r="Y3021" i="2"/>
  <c r="Y3018" i="2"/>
  <c r="Y3014" i="2"/>
  <c r="Y3011" i="2"/>
  <c r="Y3007" i="2"/>
  <c r="Y3004" i="2"/>
  <c r="Y3000" i="2"/>
  <c r="Y2997" i="2"/>
  <c r="Y2985" i="2"/>
  <c r="Y2984" i="2"/>
  <c r="Y2979" i="2"/>
  <c r="Y2976" i="2"/>
  <c r="Y2972" i="2"/>
  <c r="Y2969" i="2"/>
  <c r="Y2965" i="2"/>
  <c r="Y2962" i="2"/>
  <c r="Y2958" i="2"/>
  <c r="Y2955" i="2"/>
  <c r="Y2951" i="2"/>
  <c r="Y2948" i="2"/>
  <c r="Y2944" i="2"/>
  <c r="Y2941" i="2"/>
  <c r="Y2936" i="2"/>
  <c r="Y2931" i="2"/>
  <c r="Y2926" i="2"/>
  <c r="Y2916" i="2"/>
  <c r="Y2910" i="2"/>
  <c r="Y2908" i="2"/>
  <c r="Y2797" i="2"/>
  <c r="Y2796" i="2"/>
  <c r="Y2790" i="2"/>
  <c r="Y2789" i="2"/>
  <c r="Y2782" i="2"/>
  <c r="Y2776" i="2"/>
  <c r="Y2774" i="2"/>
  <c r="Y2768" i="2"/>
  <c r="Y2767" i="2"/>
  <c r="Y2766" i="2"/>
  <c r="Y2763" i="2"/>
  <c r="Y2759" i="2"/>
  <c r="Y2756" i="2"/>
  <c r="Y2752" i="2"/>
  <c r="Y2749" i="2"/>
  <c r="Y2740" i="2"/>
  <c r="Y2739" i="2"/>
  <c r="Y2733" i="2"/>
  <c r="Y2732" i="2"/>
  <c r="Y2726" i="2"/>
  <c r="Y2725" i="2"/>
  <c r="Y2712" i="2"/>
  <c r="Y2720" i="2" s="1"/>
  <c r="Y2711" i="2"/>
  <c r="Y2710" i="2"/>
  <c r="Y2707" i="2"/>
  <c r="Y2698" i="2"/>
  <c r="Y2697" i="2"/>
  <c r="Y2691" i="2"/>
  <c r="Y2690" i="2"/>
  <c r="Y2684" i="2"/>
  <c r="Y2678" i="2"/>
  <c r="Y2676" i="2"/>
  <c r="Y2656" i="2"/>
  <c r="Y2655" i="2"/>
  <c r="Y2649" i="2"/>
  <c r="Y2648" i="2"/>
  <c r="Y2642" i="2"/>
  <c r="Y2641" i="2"/>
  <c r="Y2614" i="2"/>
  <c r="Y2594" i="2"/>
  <c r="Y2600" i="2" s="1"/>
  <c r="Y2588" i="2"/>
  <c r="Y2587" i="2"/>
  <c r="Y2574" i="2"/>
  <c r="Y2573" i="2"/>
  <c r="Y2555" i="2"/>
  <c r="Y2549" i="2"/>
  <c r="Y2545" i="2"/>
  <c r="Y2541" i="2"/>
  <c r="Y2522" i="2"/>
  <c r="Y2521" i="2"/>
  <c r="Y2494" i="2"/>
  <c r="Y2493" i="2"/>
  <c r="Y2487" i="2"/>
  <c r="Y2486" i="2"/>
  <c r="Y2480" i="2"/>
  <c r="Y2469" i="2"/>
  <c r="Y2466" i="2"/>
  <c r="Y2457" i="2"/>
  <c r="Y2456" i="2"/>
  <c r="Y2476" i="2" s="1"/>
  <c r="Y2478" i="2" s="1"/>
  <c r="Y2455" i="2"/>
  <c r="Y2452" i="2"/>
  <c r="Y2448" i="2"/>
  <c r="Y2445" i="2"/>
  <c r="Y2441" i="2"/>
  <c r="Y2438" i="2"/>
  <c r="Y2434" i="2"/>
  <c r="Y2431" i="2"/>
  <c r="Y2427" i="2"/>
  <c r="Y2424" i="2"/>
  <c r="Y2420" i="2"/>
  <c r="Y2417" i="2"/>
  <c r="Y2413" i="2"/>
  <c r="Y2410" i="2"/>
  <c r="Y2396" i="2"/>
  <c r="Y2399" i="2" s="1"/>
  <c r="Y2393" i="2"/>
  <c r="Y2392" i="2"/>
  <c r="Y2390" i="2"/>
  <c r="Y2387" i="2"/>
  <c r="Y2383" i="2"/>
  <c r="Y2380" i="2"/>
  <c r="Y2376" i="2"/>
  <c r="Y2373" i="2"/>
  <c r="Y2364" i="2"/>
  <c r="Y2363" i="2"/>
  <c r="Y2357" i="2"/>
  <c r="Y2356" i="2"/>
  <c r="Y2350" i="2"/>
  <c r="Y2349" i="2"/>
  <c r="Y2343" i="2"/>
  <c r="Y2335" i="2"/>
  <c r="Y2246" i="2"/>
  <c r="Y2240" i="2"/>
  <c r="Y2232" i="2"/>
  <c r="Y2231" i="2"/>
  <c r="Y2242" i="2" s="1"/>
  <c r="Y2244" i="2" s="1"/>
  <c r="Y2227" i="2"/>
  <c r="Y2220" i="2"/>
  <c r="Y2213" i="2"/>
  <c r="Y2206" i="2"/>
  <c r="Y2199" i="2"/>
  <c r="Y2192" i="2"/>
  <c r="Y2191" i="2"/>
  <c r="Y2187" i="2"/>
  <c r="Y2180" i="2"/>
  <c r="Y2173" i="2"/>
  <c r="Y2165" i="2"/>
  <c r="Y2164" i="2"/>
  <c r="Y2159" i="2"/>
  <c r="Y2152" i="2"/>
  <c r="Y2144" i="2"/>
  <c r="Y2137" i="2"/>
  <c r="Y2127" i="2"/>
  <c r="Y2119" i="2"/>
  <c r="Y2117" i="2"/>
  <c r="Y2090" i="2"/>
  <c r="Y2089" i="2"/>
  <c r="Y2083" i="2"/>
  <c r="Y2082" i="2"/>
  <c r="Y2069" i="2"/>
  <c r="Y2068" i="2"/>
  <c r="Y2030" i="2"/>
  <c r="Y2029" i="2"/>
  <c r="Y2023" i="2"/>
  <c r="Y2022" i="2"/>
  <c r="Y2014" i="2"/>
  <c r="Y2011" i="2"/>
  <c r="Y2007" i="2"/>
  <c r="Y1993" i="2"/>
  <c r="Y1986" i="2"/>
  <c r="Y1977" i="2"/>
  <c r="Y1971" i="2"/>
  <c r="Y1969" i="2"/>
  <c r="Y1963" i="2"/>
  <c r="Y1962" i="2"/>
  <c r="Y1935" i="2"/>
  <c r="Y1934" i="2"/>
  <c r="Y1928" i="2"/>
  <c r="Y1927" i="2"/>
  <c r="Y1914" i="2"/>
  <c r="Y1913" i="2"/>
  <c r="Y1886" i="2"/>
  <c r="Y1885" i="2"/>
  <c r="Y1879" i="2"/>
  <c r="Y1878" i="2"/>
  <c r="Y1872" i="2"/>
  <c r="Y1866" i="2"/>
  <c r="Y1858" i="2"/>
  <c r="Y1857" i="2"/>
  <c r="Y1851" i="2"/>
  <c r="Y1850" i="2"/>
  <c r="Y1844" i="2"/>
  <c r="Y1843" i="2"/>
  <c r="Y1796" i="2"/>
  <c r="Y1795" i="2"/>
  <c r="Y1789" i="2"/>
  <c r="Y1788" i="2"/>
  <c r="Y1782" i="2"/>
  <c r="Y1770" i="2"/>
  <c r="Y1769" i="2"/>
  <c r="Y1723" i="2"/>
  <c r="Y1722" i="2"/>
  <c r="Y1717" i="2"/>
  <c r="Y1711" i="2"/>
  <c r="Y1709" i="2"/>
  <c r="Y1707" i="2"/>
  <c r="Y1659" i="2"/>
  <c r="Y1658" i="2"/>
  <c r="Y1652" i="2"/>
  <c r="Y1651" i="2"/>
  <c r="Y1647" i="2"/>
  <c r="Y1646" i="2"/>
  <c r="Y1642" i="2"/>
  <c r="Y1622" i="2"/>
  <c r="Y1621" i="2"/>
  <c r="Y1613" i="2"/>
  <c r="Y1604" i="2"/>
  <c r="Y1603" i="2"/>
  <c r="Y1597" i="2"/>
  <c r="Y1591" i="2"/>
  <c r="Y1589" i="2"/>
  <c r="Y1576" i="2"/>
  <c r="Y1575" i="2"/>
  <c r="Y1512" i="2"/>
  <c r="Y1518" i="2" s="1"/>
  <c r="Y1511" i="2"/>
  <c r="Y1504" i="2"/>
  <c r="Y1510" i="2" s="1"/>
  <c r="Y1503" i="2"/>
  <c r="Y1496" i="2"/>
  <c r="Y1450" i="2"/>
  <c r="Y1438" i="2"/>
  <c r="Y1432" i="2"/>
  <c r="Y1430" i="2"/>
  <c r="Y1424" i="2"/>
  <c r="Y1423" i="2"/>
  <c r="Y1417" i="2"/>
  <c r="Y1416" i="2"/>
  <c r="Y1410" i="2"/>
  <c r="Y1409" i="2"/>
  <c r="Y1403" i="2"/>
  <c r="Y1402" i="2"/>
  <c r="Y1396" i="2"/>
  <c r="Y1395" i="2"/>
  <c r="Y1389" i="2"/>
  <c r="Y1388" i="2"/>
  <c r="Y1382" i="2"/>
  <c r="Y1381" i="2"/>
  <c r="Y1375" i="2"/>
  <c r="Y1374" i="2"/>
  <c r="Y1368" i="2"/>
  <c r="Y1367" i="2"/>
  <c r="Y1361" i="2"/>
  <c r="Y1360" i="2"/>
  <c r="Y1354" i="2"/>
  <c r="Y1353" i="2"/>
  <c r="Y1347" i="2"/>
  <c r="Y1346" i="2"/>
  <c r="Y1333" i="2"/>
  <c r="Y1332" i="2"/>
  <c r="Y1326" i="2"/>
  <c r="Y1325" i="2"/>
  <c r="Y1311" i="2"/>
  <c r="Y1309" i="2"/>
  <c r="Y1308" i="2"/>
  <c r="Y1307" i="2"/>
  <c r="Y1290" i="2"/>
  <c r="Y1289" i="2"/>
  <c r="Y1288" i="2"/>
  <c r="Y1285" i="2"/>
  <c r="Y1281" i="2"/>
  <c r="Y1278" i="2"/>
  <c r="Y1274" i="2"/>
  <c r="Y1271" i="2"/>
  <c r="Y1267" i="2"/>
  <c r="Y1264" i="2"/>
  <c r="Y1255" i="2"/>
  <c r="Y1254" i="2"/>
  <c r="Y1241" i="2"/>
  <c r="Y1240" i="2"/>
  <c r="Y1234" i="2"/>
  <c r="Y1233" i="2"/>
  <c r="Y1227" i="2"/>
  <c r="Y1226" i="2"/>
  <c r="Y1218" i="2"/>
  <c r="Y1215" i="2"/>
  <c r="Y1204" i="2"/>
  <c r="Y1201" i="2"/>
  <c r="Y1186" i="2"/>
  <c r="Y1183" i="2"/>
  <c r="Y1172" i="2"/>
  <c r="Y1169" i="2"/>
  <c r="Y1144" i="2"/>
  <c r="Y1141" i="2"/>
  <c r="Y1137" i="2"/>
  <c r="Y1134" i="2"/>
  <c r="Y1112" i="2"/>
  <c r="Y1109" i="2"/>
  <c r="Y1105" i="2"/>
  <c r="Y1102" i="2"/>
  <c r="Y1098" i="2"/>
  <c r="Y1095" i="2"/>
  <c r="Y1091" i="2"/>
  <c r="Y1088" i="2"/>
  <c r="Y1084" i="2"/>
  <c r="Y1081" i="2"/>
  <c r="Y1077" i="2"/>
  <c r="Y1074" i="2"/>
  <c r="Y1065" i="2"/>
  <c r="Y1064" i="2"/>
  <c r="Y1063" i="2"/>
  <c r="Y1062" i="2"/>
  <c r="Y1059" i="2"/>
  <c r="Y1055" i="2"/>
  <c r="Y1052" i="2"/>
  <c r="Y1048" i="2"/>
  <c r="Y1045" i="2"/>
  <c r="Y1041" i="2"/>
  <c r="Y1038" i="2"/>
  <c r="Y1029" i="2"/>
  <c r="Y1022" i="2"/>
  <c r="Y1012" i="2"/>
  <c r="Y1006" i="2"/>
  <c r="Y962" i="2"/>
  <c r="Y956" i="2"/>
  <c r="Y918" i="2"/>
  <c r="Y905" i="2"/>
  <c r="Y904" i="2"/>
  <c r="Y899" i="2"/>
  <c r="Y893" i="2"/>
  <c r="Y806" i="2"/>
  <c r="Y800" i="2"/>
  <c r="Y769" i="2"/>
  <c r="Y756" i="2"/>
  <c r="Y744" i="2"/>
  <c r="Y753" i="2" s="1"/>
  <c r="Y755" i="2" s="1"/>
  <c r="Y743" i="2"/>
  <c r="Y752" i="2" s="1"/>
  <c r="Y754" i="2" s="1"/>
  <c r="Y742" i="2"/>
  <c r="Y739" i="2"/>
  <c r="Y735" i="2"/>
  <c r="Y732" i="2"/>
  <c r="Y728" i="2"/>
  <c r="Y725" i="2"/>
  <c r="Y721" i="2"/>
  <c r="Y718" i="2"/>
  <c r="Y712" i="2"/>
  <c r="Y711" i="2"/>
  <c r="Y710" i="2"/>
  <c r="Y707" i="2"/>
  <c r="Y699" i="2"/>
  <c r="Y693" i="2"/>
  <c r="Y691" i="2"/>
  <c r="Y657" i="2"/>
  <c r="Y656" i="2"/>
  <c r="Y644" i="2"/>
  <c r="W111" i="3"/>
  <c r="Y632" i="2"/>
  <c r="Y629" i="2"/>
  <c r="Y641" i="2"/>
  <c r="W99" i="3"/>
  <c r="Y591" i="2"/>
  <c r="Y590" i="2"/>
  <c r="Y585" i="2"/>
  <c r="Y584" i="2"/>
  <c r="Y578" i="2"/>
  <c r="Y575" i="2"/>
  <c r="Y577" i="2" s="1"/>
  <c r="Y574" i="2"/>
  <c r="Y576" i="2" s="1"/>
  <c r="Y571" i="2"/>
  <c r="Y568" i="2"/>
  <c r="Y564" i="2"/>
  <c r="Y561" i="2"/>
  <c r="Y557" i="2"/>
  <c r="Y554" i="2"/>
  <c r="Y550" i="2"/>
  <c r="Y547" i="2"/>
  <c r="Y541" i="2"/>
  <c r="Y540" i="2"/>
  <c r="Y539" i="2"/>
  <c r="Y536" i="2"/>
  <c r="Y527" i="2"/>
  <c r="Y490" i="2"/>
  <c r="Y489" i="2"/>
  <c r="Y485" i="2"/>
  <c r="Y470" i="2"/>
  <c r="Y469" i="2"/>
  <c r="Y462" i="2"/>
  <c r="Y460" i="2"/>
  <c r="Y458" i="2"/>
  <c r="Y456" i="2"/>
  <c r="Y443" i="2"/>
  <c r="Y442" i="2"/>
  <c r="Y436" i="2"/>
  <c r="Y435" i="2"/>
  <c r="Y429" i="2"/>
  <c r="Y428" i="2"/>
  <c r="Y422" i="2"/>
  <c r="Y421" i="2"/>
  <c r="Y415" i="2"/>
  <c r="Y414" i="2"/>
  <c r="Y408" i="2"/>
  <c r="Y407" i="2"/>
  <c r="Y401" i="2"/>
  <c r="Y400" i="2"/>
  <c r="Y394" i="2"/>
  <c r="Y393" i="2"/>
  <c r="Y387" i="2"/>
  <c r="Y386" i="2"/>
  <c r="Y378" i="2"/>
  <c r="Y371" i="2"/>
  <c r="Y364" i="2"/>
  <c r="Y357" i="2"/>
  <c r="Y350" i="2"/>
  <c r="Y343" i="2"/>
  <c r="Y336" i="2"/>
  <c r="Y320" i="2"/>
  <c r="Y311" i="2"/>
  <c r="Y310" i="2"/>
  <c r="Y304" i="2"/>
  <c r="Y303" i="2"/>
  <c r="Y295" i="2"/>
  <c r="Y288" i="2"/>
  <c r="Y281" i="2"/>
  <c r="Y271" i="2"/>
  <c r="Y227" i="2"/>
  <c r="Y226" i="2"/>
  <c r="Y222" i="2"/>
  <c r="Y207" i="2"/>
  <c r="Y201" i="2"/>
  <c r="Y199" i="2"/>
  <c r="Y158" i="2"/>
  <c r="Y157" i="2"/>
  <c r="Y139" i="2"/>
  <c r="Y138" i="2"/>
  <c r="Y129" i="2"/>
  <c r="Y126" i="2"/>
  <c r="Y118" i="2"/>
  <c r="Y106" i="2"/>
  <c r="Y105" i="2"/>
  <c r="Y99" i="2"/>
  <c r="Y98" i="2"/>
  <c r="Y92" i="2"/>
  <c r="Y91" i="2"/>
  <c r="Y74" i="2"/>
  <c r="Y73" i="2"/>
  <c r="Y69" i="2"/>
  <c r="Y60" i="2"/>
  <c r="Y59" i="2"/>
  <c r="Y53" i="2"/>
  <c r="Y47" i="2"/>
  <c r="Y23" i="2"/>
  <c r="Y22" i="2"/>
  <c r="Y18" i="2"/>
  <c r="Y9" i="2"/>
  <c r="Y8" i="2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W15" i="8"/>
  <c r="X15" i="8"/>
  <c r="Y15" i="8"/>
  <c r="Z15" i="8"/>
  <c r="AA15" i="8"/>
  <c r="D15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D14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D13" i="8"/>
  <c r="D4" i="8"/>
  <c r="Y1754" i="2" l="1"/>
  <c r="Z1754" i="2"/>
  <c r="X106" i="3"/>
  <c r="Z4178" i="2"/>
  <c r="Y4178" i="2"/>
  <c r="Y4180" i="2" s="1"/>
  <c r="Y1250" i="2"/>
  <c r="Z1250" i="2"/>
  <c r="W70" i="3"/>
  <c r="X100" i="3"/>
  <c r="X73" i="3"/>
  <c r="X76" i="3"/>
  <c r="W100" i="3"/>
  <c r="W73" i="3"/>
  <c r="X64" i="3"/>
  <c r="W64" i="3"/>
  <c r="Y975" i="2"/>
  <c r="W103" i="3"/>
  <c r="W76" i="3"/>
  <c r="W67" i="3"/>
  <c r="W106" i="3"/>
  <c r="X70" i="3"/>
  <c r="X67" i="3"/>
  <c r="Y328" i="2"/>
  <c r="Y327" i="2"/>
  <c r="Y683" i="2"/>
  <c r="Y828" i="2"/>
  <c r="Y984" i="2"/>
  <c r="Z328" i="2"/>
  <c r="Y1553" i="2"/>
  <c r="Y1567" i="2"/>
  <c r="Y1898" i="2"/>
  <c r="Y1933" i="2"/>
  <c r="Y1468" i="2"/>
  <c r="Y2566" i="2"/>
  <c r="Y2607" i="2"/>
  <c r="Y2661" i="2"/>
  <c r="Y2675" i="2"/>
  <c r="Y2816" i="2"/>
  <c r="Y2879" i="2"/>
  <c r="Y2893" i="2"/>
  <c r="Y3147" i="2"/>
  <c r="Z327" i="2"/>
  <c r="AC6337" i="2"/>
  <c r="Y1578" i="2"/>
  <c r="Y1532" i="2"/>
  <c r="Y1482" i="2"/>
  <c r="Y998" i="2"/>
  <c r="Y946" i="2"/>
  <c r="Y2021" i="2"/>
  <c r="Y3918" i="2"/>
  <c r="Y4253" i="2"/>
  <c r="Y4267" i="2"/>
  <c r="Y4309" i="2"/>
  <c r="Y4456" i="2"/>
  <c r="Y4470" i="2"/>
  <c r="Y4508" i="2"/>
  <c r="Y4536" i="2"/>
  <c r="Y4592" i="2"/>
  <c r="Y4606" i="2"/>
  <c r="Y4620" i="2"/>
  <c r="Y4634" i="2"/>
  <c r="Y4648" i="2"/>
  <c r="Y4662" i="2"/>
  <c r="Y4676" i="2"/>
  <c r="Y4704" i="2"/>
  <c r="Y4729" i="2"/>
  <c r="Y5076" i="2"/>
  <c r="Y5168" i="2"/>
  <c r="Y5182" i="2"/>
  <c r="Y5321" i="2"/>
  <c r="Y5371" i="2"/>
  <c r="Y3932" i="2"/>
  <c r="Y2907" i="2"/>
  <c r="Y4336" i="2"/>
  <c r="Y4338" i="2" s="1"/>
  <c r="Z4336" i="2"/>
  <c r="Y2865" i="2"/>
  <c r="Y2851" i="2"/>
  <c r="Y662" i="2"/>
  <c r="Y676" i="2"/>
  <c r="Y690" i="2"/>
  <c r="Y821" i="2"/>
  <c r="Y869" i="2"/>
  <c r="Y883" i="2"/>
  <c r="Y939" i="2"/>
  <c r="Y1475" i="2"/>
  <c r="Y1560" i="2"/>
  <c r="Y1574" i="2"/>
  <c r="Y1585" i="2"/>
  <c r="Y1627" i="2"/>
  <c r="Y1926" i="2"/>
  <c r="Y2046" i="2"/>
  <c r="Y2633" i="2"/>
  <c r="Y2654" i="2"/>
  <c r="Y2668" i="2"/>
  <c r="Y2830" i="2"/>
  <c r="Y2844" i="2"/>
  <c r="Y2872" i="2"/>
  <c r="Y3475" i="2"/>
  <c r="Y3903" i="2"/>
  <c r="Y3990" i="2"/>
  <c r="Y4032" i="2"/>
  <c r="Y4246" i="2"/>
  <c r="Y4260" i="2"/>
  <c r="Y4274" i="2"/>
  <c r="Y4316" i="2"/>
  <c r="Y4543" i="2"/>
  <c r="Y4571" i="2"/>
  <c r="Y4585" i="2"/>
  <c r="Y4599" i="2"/>
  <c r="Y4627" i="2"/>
  <c r="Y4641" i="2"/>
  <c r="Y4655" i="2"/>
  <c r="Y4669" i="2"/>
  <c r="Y4694" i="2"/>
  <c r="Y4722" i="2"/>
  <c r="Y5069" i="2"/>
  <c r="Y5111" i="2"/>
  <c r="Y5329" i="2"/>
  <c r="Y5392" i="2"/>
  <c r="Y5569" i="2"/>
  <c r="Y5597" i="2"/>
  <c r="Y4809" i="2"/>
  <c r="Y4811" i="2" s="1"/>
  <c r="Y5238" i="2"/>
  <c r="Y5296" i="2"/>
  <c r="Y5298" i="2" s="1"/>
  <c r="Y5547" i="2"/>
  <c r="Y5549" i="2" s="1"/>
  <c r="Y5575" i="2"/>
  <c r="Y5627" i="2"/>
  <c r="Y5629" i="2" s="1"/>
  <c r="Y5953" i="2"/>
  <c r="Y5955" i="2" s="1"/>
  <c r="Y6106" i="2"/>
  <c r="Y6108" i="2" s="1"/>
  <c r="Y611" i="2"/>
  <c r="Y1492" i="2"/>
  <c r="Y1494" i="2" s="1"/>
  <c r="Y3761" i="2"/>
  <c r="Y267" i="2"/>
  <c r="Y269" i="2" s="1"/>
  <c r="Y1493" i="2"/>
  <c r="Y1495" i="2" s="1"/>
  <c r="Y5954" i="2"/>
  <c r="Y5956" i="2" s="1"/>
  <c r="Y5488" i="2"/>
  <c r="Y5378" i="2"/>
  <c r="Y5357" i="2"/>
  <c r="Y5297" i="2"/>
  <c r="Y5299" i="2" s="1"/>
  <c r="Y5118" i="2"/>
  <c r="Y5104" i="2"/>
  <c r="Y5097" i="2"/>
  <c r="Y5090" i="2"/>
  <c r="Y5083" i="2"/>
  <c r="Y4752" i="2"/>
  <c r="Y4754" i="2" s="1"/>
  <c r="Y4564" i="2"/>
  <c r="Y4446" i="2"/>
  <c r="Y3959" i="2"/>
  <c r="Y3955" i="2"/>
  <c r="Y3939" i="2"/>
  <c r="Y3925" i="2"/>
  <c r="Y3906" i="2"/>
  <c r="Y3760" i="2"/>
  <c r="Y3077" i="2"/>
  <c r="Y2986" i="2"/>
  <c r="Y2900" i="2"/>
  <c r="Y2886" i="2"/>
  <c r="Y2858" i="2"/>
  <c r="Y2818" i="2"/>
  <c r="Y2819" i="2"/>
  <c r="Y2516" i="2"/>
  <c r="Y2053" i="2"/>
  <c r="Y1869" i="2"/>
  <c r="Y1871" i="2" s="1"/>
  <c r="Y1817" i="2"/>
  <c r="Y1779" i="2"/>
  <c r="Y1781" i="2" s="1"/>
  <c r="Y1534" i="2"/>
  <c r="Y1535" i="2"/>
  <c r="Y953" i="2"/>
  <c r="Y855" i="2"/>
  <c r="Y669" i="2"/>
  <c r="Y115" i="2"/>
  <c r="Y117" i="2" s="1"/>
  <c r="Y609" i="2"/>
  <c r="Y1232" i="2"/>
  <c r="Y1246" i="2"/>
  <c r="Y1260" i="2"/>
  <c r="Y1302" i="2"/>
  <c r="Y1359" i="2"/>
  <c r="Y1373" i="2"/>
  <c r="Y1387" i="2"/>
  <c r="Y1401" i="2"/>
  <c r="Y1415" i="2"/>
  <c r="Y1429" i="2"/>
  <c r="Y1678" i="2"/>
  <c r="Y1706" i="2"/>
  <c r="Y1735" i="2"/>
  <c r="Y1768" i="2"/>
  <c r="Y1815" i="2"/>
  <c r="Y1835" i="2"/>
  <c r="Y1849" i="2"/>
  <c r="Y1863" i="2"/>
  <c r="Y2310" i="2"/>
  <c r="Y2513" i="2"/>
  <c r="Y2717" i="2"/>
  <c r="Y2738" i="2"/>
  <c r="Y3337" i="2"/>
  <c r="Y3351" i="2"/>
  <c r="Y3365" i="2"/>
  <c r="Y5256" i="2"/>
  <c r="Y5738" i="2"/>
  <c r="Y5765" i="2"/>
  <c r="Y6028" i="2"/>
  <c r="Y6056" i="2"/>
  <c r="Y6084" i="2"/>
  <c r="Y3379" i="2"/>
  <c r="Y3421" i="2"/>
  <c r="Y3541" i="2"/>
  <c r="Y3555" i="2"/>
  <c r="Y3569" i="2"/>
  <c r="Y3681" i="2"/>
  <c r="Y3695" i="2"/>
  <c r="Y3758" i="2"/>
  <c r="Y3778" i="2"/>
  <c r="Y3789" i="2"/>
  <c r="Y3803" i="2"/>
  <c r="Y3817" i="2"/>
  <c r="Y3831" i="2"/>
  <c r="Y4053" i="2"/>
  <c r="Y4067" i="2"/>
  <c r="Y4081" i="2"/>
  <c r="Y4095" i="2"/>
  <c r="Y4109" i="2"/>
  <c r="Y4137" i="2"/>
  <c r="Y4151" i="2"/>
  <c r="Y4376" i="2"/>
  <c r="Y4426" i="2"/>
  <c r="Y4428" i="2" s="1"/>
  <c r="Y4421" i="2"/>
  <c r="Y5058" i="2"/>
  <c r="Y5126" i="2"/>
  <c r="Y5128" i="2" s="1"/>
  <c r="Y5150" i="2"/>
  <c r="Y5270" i="2"/>
  <c r="Y5284" i="2"/>
  <c r="Y268" i="2"/>
  <c r="Y270" i="2" s="1"/>
  <c r="Y802" i="2"/>
  <c r="Y804" i="2" s="1"/>
  <c r="Y958" i="2"/>
  <c r="Y960" i="2" s="1"/>
  <c r="Y2912" i="2"/>
  <c r="Y2914" i="2" s="1"/>
  <c r="Y3722" i="2"/>
  <c r="Y4335" i="2"/>
  <c r="Y4337" i="2" s="1"/>
  <c r="Y4427" i="2"/>
  <c r="Y4429" i="2" s="1"/>
  <c r="Y4808" i="2"/>
  <c r="Y4810" i="2" s="1"/>
  <c r="Y5196" i="2"/>
  <c r="Y5210" i="2"/>
  <c r="Y5574" i="2"/>
  <c r="Y49" i="2"/>
  <c r="Y51" i="2" s="1"/>
  <c r="Y468" i="2"/>
  <c r="Y610" i="2"/>
  <c r="Y696" i="2"/>
  <c r="Y698" i="2" s="1"/>
  <c r="Y959" i="2"/>
  <c r="Y961" i="2" s="1"/>
  <c r="Y1191" i="2"/>
  <c r="Y1193" i="2" s="1"/>
  <c r="Y1179" i="2"/>
  <c r="Y1239" i="2"/>
  <c r="Y1253" i="2"/>
  <c r="Y1295" i="2"/>
  <c r="Y1340" i="2"/>
  <c r="Y1352" i="2"/>
  <c r="Y1366" i="2"/>
  <c r="Y1380" i="2"/>
  <c r="Y1394" i="2"/>
  <c r="Y1422" i="2"/>
  <c r="Y1713" i="2"/>
  <c r="Y1715" i="2" s="1"/>
  <c r="Y1671" i="2"/>
  <c r="Y1699" i="2"/>
  <c r="Y1778" i="2"/>
  <c r="Y1780" i="2" s="1"/>
  <c r="Y1761" i="2"/>
  <c r="Y1775" i="2"/>
  <c r="Y1816" i="2"/>
  <c r="Y1868" i="2"/>
  <c r="Y1870" i="2" s="1"/>
  <c r="Y1842" i="2"/>
  <c r="Y1856" i="2"/>
  <c r="Y2339" i="2"/>
  <c r="Y2341" i="2" s="1"/>
  <c r="Y2515" i="2"/>
  <c r="Y2745" i="2"/>
  <c r="Y2913" i="2"/>
  <c r="Y2915" i="2" s="1"/>
  <c r="Y3313" i="2"/>
  <c r="Y3503" i="2"/>
  <c r="Y3590" i="2"/>
  <c r="Y3604" i="2"/>
  <c r="Y3618" i="2"/>
  <c r="Y3632" i="2"/>
  <c r="Y3782" i="2"/>
  <c r="Y3810" i="2"/>
  <c r="Y4088" i="2"/>
  <c r="Y4102" i="2"/>
  <c r="Y4130" i="2"/>
  <c r="Y4144" i="2"/>
  <c r="Y4158" i="2"/>
  <c r="Y4414" i="2"/>
  <c r="Y5263" i="2"/>
  <c r="Y5277" i="2"/>
  <c r="Y5291" i="2"/>
  <c r="Y943" i="2"/>
  <c r="Y1384" i="2"/>
  <c r="Y1772" i="2"/>
  <c r="Y1846" i="2"/>
  <c r="Y1853" i="2"/>
  <c r="Y1860" i="2"/>
  <c r="Y1881" i="2"/>
  <c r="Y1916" i="2"/>
  <c r="Y2018" i="2"/>
  <c r="Y2025" i="2"/>
  <c r="Y2331" i="2"/>
  <c r="Y2496" i="2"/>
  <c r="Y2576" i="2"/>
  <c r="Y2728" i="2"/>
  <c r="Y2827" i="2"/>
  <c r="Y3074" i="2"/>
  <c r="Y3293" i="2"/>
  <c r="Y3500" i="2"/>
  <c r="Y3629" i="2"/>
  <c r="Y4078" i="2"/>
  <c r="Y4127" i="2"/>
  <c r="Y4306" i="2"/>
  <c r="Y4355" i="2"/>
  <c r="Y4411" i="2"/>
  <c r="Y4418" i="2"/>
  <c r="Y4439" i="2"/>
  <c r="Y4533" i="2"/>
  <c r="Y5260" i="2"/>
  <c r="Y5281" i="2"/>
  <c r="Y5288" i="2"/>
  <c r="Y5518" i="2"/>
  <c r="Y5590" i="2"/>
  <c r="Y5850" i="2"/>
  <c r="Y6049" i="2"/>
  <c r="Y6190" i="2"/>
  <c r="Y6162" i="2"/>
  <c r="Y6134" i="2"/>
  <c r="Y6098" i="2"/>
  <c r="Y6077" i="2"/>
  <c r="Y6021" i="2"/>
  <c r="Y5947" i="2"/>
  <c r="Y5919" i="2"/>
  <c r="Y5871" i="2"/>
  <c r="Y5779" i="2"/>
  <c r="Y5758" i="2"/>
  <c r="Y5696" i="2"/>
  <c r="Y5689" i="2"/>
  <c r="Y5668" i="2"/>
  <c r="Y5389" i="2"/>
  <c r="Y5382" i="2"/>
  <c r="Y5325" i="2"/>
  <c r="Y5317" i="2"/>
  <c r="Y5309" i="2"/>
  <c r="Y5274" i="2"/>
  <c r="Y5267" i="2"/>
  <c r="Y5253" i="2"/>
  <c r="Y5052" i="2"/>
  <c r="Y4561" i="2"/>
  <c r="Y4554" i="2"/>
  <c r="Y4526" i="2"/>
  <c r="Y4505" i="2"/>
  <c r="Y4498" i="2"/>
  <c r="Y4230" i="2"/>
  <c r="Y4155" i="2"/>
  <c r="Y4148" i="2"/>
  <c r="Y4141" i="2"/>
  <c r="Y4134" i="2"/>
  <c r="Y4106" i="2"/>
  <c r="Y4099" i="2"/>
  <c r="Y4092" i="2"/>
  <c r="Y4085" i="2"/>
  <c r="Y4029" i="2"/>
  <c r="Y4022" i="2"/>
  <c r="Y3987" i="2"/>
  <c r="Y3980" i="2"/>
  <c r="Y3973" i="2"/>
  <c r="Y3900" i="2"/>
  <c r="Y3865" i="2"/>
  <c r="Y3840" i="2"/>
  <c r="Y3842" i="2" s="1"/>
  <c r="Y3755" i="2"/>
  <c r="Y3566" i="2"/>
  <c r="Y2904" i="2"/>
  <c r="Y2897" i="2"/>
  <c r="Y2890" i="2"/>
  <c r="Y2883" i="2"/>
  <c r="Y2876" i="2"/>
  <c r="Y2869" i="2"/>
  <c r="Y2862" i="2"/>
  <c r="Y2855" i="2"/>
  <c r="Y2848" i="2"/>
  <c r="Y2841" i="2"/>
  <c r="Y2604" i="2"/>
  <c r="Y2510" i="2"/>
  <c r="Y2303" i="2"/>
  <c r="Y2296" i="2"/>
  <c r="Y2280" i="2"/>
  <c r="Y1923" i="2"/>
  <c r="Y1839" i="2"/>
  <c r="Y1832" i="2"/>
  <c r="Y1765" i="2"/>
  <c r="Y1758" i="2"/>
  <c r="Y1751" i="2"/>
  <c r="Y1696" i="2"/>
  <c r="Y1689" i="2"/>
  <c r="Y1668" i="2"/>
  <c r="Y1529" i="2"/>
  <c r="Y1465" i="2"/>
  <c r="Y1412" i="2"/>
  <c r="Y1377" i="2"/>
  <c r="Y1370" i="2"/>
  <c r="Y1363" i="2"/>
  <c r="Y1356" i="2"/>
  <c r="Y1349" i="2"/>
  <c r="Y950" i="2"/>
  <c r="Y936" i="2"/>
  <c r="Y606" i="2"/>
  <c r="Y496" i="2"/>
  <c r="Y438" i="2"/>
  <c r="Y410" i="2"/>
  <c r="Y403" i="2"/>
  <c r="Y247" i="2"/>
  <c r="Y240" i="2"/>
  <c r="Y195" i="2"/>
  <c r="Y167" i="2"/>
  <c r="Y87" i="2"/>
  <c r="Y43" i="2"/>
  <c r="Y24" i="2"/>
  <c r="Y36" i="2"/>
  <c r="Y114" i="2"/>
  <c r="Y116" i="2" s="1"/>
  <c r="Y101" i="2"/>
  <c r="Y108" i="2"/>
  <c r="Y134" i="2"/>
  <c r="Y160" i="2"/>
  <c r="Y174" i="2"/>
  <c r="Y188" i="2"/>
  <c r="Y215" i="2"/>
  <c r="Y306" i="2"/>
  <c r="Y313" i="2"/>
  <c r="Y417" i="2"/>
  <c r="Y431" i="2"/>
  <c r="Y478" i="2"/>
  <c r="Y491" i="2"/>
  <c r="Y510" i="2"/>
  <c r="Y517" i="2"/>
  <c r="Y542" i="2"/>
  <c r="Y587" i="2"/>
  <c r="Y593" i="2"/>
  <c r="Y599" i="2"/>
  <c r="Y602" i="2"/>
  <c r="Y639" i="2"/>
  <c r="Y636" i="2"/>
  <c r="Y666" i="2"/>
  <c r="Y713" i="2"/>
  <c r="Y746" i="2"/>
  <c r="Y749" i="2"/>
  <c r="Y757" i="2" s="1"/>
  <c r="Y778" i="2"/>
  <c r="Y792" i="2"/>
  <c r="Y799" i="2"/>
  <c r="Y796" i="2"/>
  <c r="Y845" i="2"/>
  <c r="Y859" i="2"/>
  <c r="Y873" i="2"/>
  <c r="Y887" i="2"/>
  <c r="Y929" i="2"/>
  <c r="Y932" i="2"/>
  <c r="Y974" i="2"/>
  <c r="Y988" i="2"/>
  <c r="Y1002" i="2"/>
  <c r="Y1066" i="2"/>
  <c r="Y1120" i="2"/>
  <c r="Y1151" i="2"/>
  <c r="Y1158" i="2"/>
  <c r="Y1155" i="2"/>
  <c r="Y1165" i="2"/>
  <c r="Y1208" i="2"/>
  <c r="Y1243" i="2"/>
  <c r="Y1299" i="2"/>
  <c r="Y1331" i="2"/>
  <c r="Y1391" i="2"/>
  <c r="Y1405" i="2"/>
  <c r="Y1458" i="2"/>
  <c r="Y1472" i="2"/>
  <c r="Y1479" i="2"/>
  <c r="Y1486" i="2"/>
  <c r="Y1506" i="2"/>
  <c r="Y1514" i="2"/>
  <c r="Y1522" i="2"/>
  <c r="Y1525" i="2"/>
  <c r="Y1543" i="2"/>
  <c r="Y1550" i="2"/>
  <c r="Y1581" i="2"/>
  <c r="Y1588" i="2"/>
  <c r="Y1594" i="2"/>
  <c r="Y1596" i="2" s="1"/>
  <c r="Y1606" i="2"/>
  <c r="Y1661" i="2"/>
  <c r="Y1675" i="2"/>
  <c r="Y1682" i="2"/>
  <c r="Y1703" i="2"/>
  <c r="Y1744" i="2"/>
  <c r="Y1747" i="2"/>
  <c r="Y1805" i="2"/>
  <c r="Y1812" i="2"/>
  <c r="Y1825" i="2"/>
  <c r="Y1828" i="2"/>
  <c r="Y1888" i="2"/>
  <c r="Y1902" i="2"/>
  <c r="Y1930" i="2"/>
  <c r="Y1954" i="2"/>
  <c r="Y1951" i="2"/>
  <c r="Y1961" i="2"/>
  <c r="Y1973" i="2"/>
  <c r="Y1975" i="2" s="1"/>
  <c r="Y1997" i="2"/>
  <c r="Y2074" i="2"/>
  <c r="Y2071" i="2"/>
  <c r="Y2081" i="2"/>
  <c r="Y2078" i="2"/>
  <c r="Y2088" i="2"/>
  <c r="Y2109" i="2"/>
  <c r="Y2106" i="2"/>
  <c r="Y2116" i="2"/>
  <c r="Y2121" i="2"/>
  <c r="Y2123" i="2" s="1"/>
  <c r="Y2269" i="2"/>
  <c r="Y2281" i="2"/>
  <c r="Y2276" i="2"/>
  <c r="Y2324" i="2"/>
  <c r="Y2352" i="2"/>
  <c r="Y2366" i="2"/>
  <c r="Y2459" i="2"/>
  <c r="Y2503" i="2"/>
  <c r="Y2506" i="2"/>
  <c r="Y2538" i="2"/>
  <c r="Y2548" i="2"/>
  <c r="Y2554" i="2"/>
  <c r="Y2567" i="2"/>
  <c r="Y2563" i="2"/>
  <c r="Y2568" i="2"/>
  <c r="Y2590" i="2"/>
  <c r="Y2597" i="2"/>
  <c r="Y2693" i="2"/>
  <c r="Y2700" i="2"/>
  <c r="Y2719" i="2"/>
  <c r="Y2721" i="2" s="1"/>
  <c r="Y2735" i="2"/>
  <c r="Y2742" i="2"/>
  <c r="Y2806" i="2"/>
  <c r="Y2813" i="2"/>
  <c r="Y2834" i="2"/>
  <c r="Y2837" i="2"/>
  <c r="Y3046" i="2"/>
  <c r="Y3151" i="2"/>
  <c r="Y3286" i="2"/>
  <c r="Y3327" i="2"/>
  <c r="Y3341" i="2"/>
  <c r="Y3355" i="2"/>
  <c r="Y3369" i="2"/>
  <c r="Y3383" i="2"/>
  <c r="Y3538" i="2"/>
  <c r="Y3580" i="2"/>
  <c r="Y3594" i="2"/>
  <c r="Y3608" i="2"/>
  <c r="Y3671" i="2"/>
  <c r="Y3685" i="2"/>
  <c r="Y3699" i="2"/>
  <c r="Y3741" i="2"/>
  <c r="Y3748" i="2"/>
  <c r="Y3751" i="2"/>
  <c r="Y3785" i="2"/>
  <c r="Y3806" i="2"/>
  <c r="Y3813" i="2"/>
  <c r="Y3834" i="2"/>
  <c r="Y3875" i="2"/>
  <c r="Y3889" i="2"/>
  <c r="Y3886" i="2"/>
  <c r="Y3929" i="2"/>
  <c r="Y3936" i="2"/>
  <c r="Y3962" i="2"/>
  <c r="Y3994" i="2"/>
  <c r="Y4001" i="2"/>
  <c r="Y4036" i="2"/>
  <c r="Y4057" i="2"/>
  <c r="Y4169" i="2"/>
  <c r="Y4202" i="2"/>
  <c r="Y4208" i="2"/>
  <c r="Y4236" i="2"/>
  <c r="Y4239" i="2"/>
  <c r="Y4250" i="2"/>
  <c r="Y4257" i="2"/>
  <c r="Y4264" i="2"/>
  <c r="Y4313" i="2"/>
  <c r="Y4348" i="2"/>
  <c r="Y4404" i="2"/>
  <c r="Y4407" i="2"/>
  <c r="Y4460" i="2"/>
  <c r="Y4474" i="2"/>
  <c r="Y4491" i="2"/>
  <c r="Y4512" i="2"/>
  <c r="Y4519" i="2"/>
  <c r="Y4540" i="2"/>
  <c r="Y4547" i="2"/>
  <c r="Y4568" i="2"/>
  <c r="Y4575" i="2"/>
  <c r="Y4582" i="2"/>
  <c r="Y4589" i="2"/>
  <c r="Y4603" i="2"/>
  <c r="Y4617" i="2"/>
  <c r="Y4631" i="2"/>
  <c r="Y4638" i="2"/>
  <c r="Y4645" i="2"/>
  <c r="Y4659" i="2"/>
  <c r="Y4666" i="2"/>
  <c r="Y4673" i="2"/>
  <c r="Y4697" i="2"/>
  <c r="Y4725" i="2"/>
  <c r="Y4732" i="2"/>
  <c r="Y4791" i="2"/>
  <c r="Y4788" i="2"/>
  <c r="Y4798" i="2"/>
  <c r="Y4795" i="2"/>
  <c r="Y4845" i="2"/>
  <c r="Y4862" i="2"/>
  <c r="Y4859" i="2"/>
  <c r="Y5027" i="2"/>
  <c r="Y5045" i="2"/>
  <c r="Y5057" i="2"/>
  <c r="Y5055" i="2"/>
  <c r="Y5080" i="2"/>
  <c r="Y5087" i="2"/>
  <c r="Y5115" i="2"/>
  <c r="Y5137" i="2"/>
  <c r="Y5172" i="2"/>
  <c r="Y5186" i="2"/>
  <c r="Y5200" i="2"/>
  <c r="Y5234" i="2"/>
  <c r="Y5246" i="2"/>
  <c r="Y5249" i="2"/>
  <c r="Y5313" i="2"/>
  <c r="Y5347" i="2"/>
  <c r="Y5360" i="2"/>
  <c r="Y5375" i="2"/>
  <c r="Y5399" i="2"/>
  <c r="Y5420" i="2"/>
  <c r="Y5417" i="2"/>
  <c r="Y5427" i="2"/>
  <c r="Y5438" i="2"/>
  <c r="Y5448" i="2"/>
  <c r="Y5445" i="2"/>
  <c r="Y5455" i="2"/>
  <c r="Y5460" i="2"/>
  <c r="Y5462" i="2" s="1"/>
  <c r="Y5497" i="2"/>
  <c r="Y5511" i="2"/>
  <c r="Y5532" i="2"/>
  <c r="Y5548" i="2"/>
  <c r="Y5550" i="2" s="1"/>
  <c r="Y5562" i="2"/>
  <c r="Y5654" i="2"/>
  <c r="Y5675" i="2"/>
  <c r="Y5711" i="2"/>
  <c r="Y5713" i="2" s="1"/>
  <c r="Y5751" i="2"/>
  <c r="Y5800" i="2"/>
  <c r="Y5836" i="2"/>
  <c r="Y5843" i="2"/>
  <c r="Y5857" i="2"/>
  <c r="Y5879" i="2"/>
  <c r="Y5881" i="2" s="1"/>
  <c r="Y5880" i="2"/>
  <c r="Y5882" i="2" s="1"/>
  <c r="Y5926" i="2"/>
  <c r="Y6003" i="2"/>
  <c r="Y6010" i="2"/>
  <c r="Y6042" i="2"/>
  <c r="Y6063" i="2"/>
  <c r="Y6070" i="2"/>
  <c r="Y6155" i="2"/>
  <c r="Y6176" i="2"/>
  <c r="Y6183" i="2"/>
  <c r="Z3732" i="2"/>
  <c r="Y1968" i="2"/>
  <c r="Y1965" i="2"/>
  <c r="Y2102" i="2"/>
  <c r="Y2099" i="2"/>
  <c r="Y2635" i="2"/>
  <c r="Y2626" i="2"/>
  <c r="Y80" i="2"/>
  <c r="Y1634" i="2"/>
  <c r="Y1636" i="2"/>
  <c r="Y2658" i="2"/>
  <c r="Y233" i="2"/>
  <c r="Y254" i="2"/>
  <c r="Y625" i="2"/>
  <c r="Y642" i="2"/>
  <c r="Y789" i="2"/>
  <c r="Y1130" i="2"/>
  <c r="Y1127" i="2"/>
  <c r="Y1338" i="2"/>
  <c r="Y1335" i="2"/>
  <c r="Y1446" i="2"/>
  <c r="Y1451" i="2"/>
  <c r="Y1452" i="2" s="1"/>
  <c r="Y2289" i="2"/>
  <c r="Y2340" i="2"/>
  <c r="Y2342" i="2" s="1"/>
  <c r="Y2611" i="2"/>
  <c r="Y2613" i="2" s="1"/>
  <c r="Y3465" i="2"/>
  <c r="Y3521" i="2"/>
  <c r="Y396" i="2"/>
  <c r="Y465" i="2"/>
  <c r="Y467" i="2" s="1"/>
  <c r="Y524" i="2"/>
  <c r="Y526" i="2" s="1"/>
  <c r="Y695" i="2"/>
  <c r="Y697" i="2" s="1"/>
  <c r="Y655" i="2"/>
  <c r="Y896" i="2"/>
  <c r="Y898" i="2" s="1"/>
  <c r="Y841" i="2"/>
  <c r="Y895" i="2"/>
  <c r="Y897" i="2" s="1"/>
  <c r="Y2122" i="2"/>
  <c r="Y2124" i="2" s="1"/>
  <c r="Y2067" i="2"/>
  <c r="Y2064" i="2"/>
  <c r="Y2647" i="2"/>
  <c r="Y2680" i="2"/>
  <c r="Y2682" i="2" s="1"/>
  <c r="Y687" i="2"/>
  <c r="Y767" i="2"/>
  <c r="Y768" i="2"/>
  <c r="Y770" i="2" s="1"/>
  <c r="Y1148" i="2"/>
  <c r="Y1236" i="2"/>
  <c r="Y1907" i="2"/>
  <c r="Y1947" i="2"/>
  <c r="Y1944" i="2"/>
  <c r="Y2681" i="2"/>
  <c r="Y2683" i="2" s="1"/>
  <c r="Y2644" i="2"/>
  <c r="Y2672" i="2"/>
  <c r="Y3520" i="2"/>
  <c r="Y3468" i="2"/>
  <c r="Y3496" i="2"/>
  <c r="Y3493" i="2"/>
  <c r="Y3796" i="2"/>
  <c r="Y3799" i="2"/>
  <c r="Y5434" i="2"/>
  <c r="Y5431" i="2"/>
  <c r="Y11" i="2"/>
  <c r="Y153" i="2"/>
  <c r="Y204" i="2"/>
  <c r="Y206" i="2" s="1"/>
  <c r="Y452" i="2"/>
  <c r="Y659" i="2"/>
  <c r="Y785" i="2"/>
  <c r="Y782" i="2"/>
  <c r="Y829" i="2"/>
  <c r="Y917" i="2"/>
  <c r="Y914" i="2"/>
  <c r="Y919" i="2"/>
  <c r="Y920" i="2" s="1"/>
  <c r="Y991" i="2"/>
  <c r="Y1005" i="2"/>
  <c r="Y1303" i="2"/>
  <c r="Y1305" i="2" s="1"/>
  <c r="Y1292" i="2"/>
  <c r="Y1426" i="2"/>
  <c r="Y1685" i="2"/>
  <c r="Y2534" i="2"/>
  <c r="Y2531" i="2"/>
  <c r="Y3042" i="2"/>
  <c r="Y3273" i="2"/>
  <c r="Y3275" i="2" s="1"/>
  <c r="Y50" i="2"/>
  <c r="Y52" i="2" s="1"/>
  <c r="Y29" i="2"/>
  <c r="Y75" i="2"/>
  <c r="Y94" i="2"/>
  <c r="Y140" i="2"/>
  <c r="Y464" i="2"/>
  <c r="Y466" i="2" s="1"/>
  <c r="Y523" i="2"/>
  <c r="Y525" i="2" s="1"/>
  <c r="Y503" i="2"/>
  <c r="Y622" i="2"/>
  <c r="Y764" i="2"/>
  <c r="Y838" i="2"/>
  <c r="Y880" i="2"/>
  <c r="Y62" i="2"/>
  <c r="Y203" i="2"/>
  <c r="Y205" i="2" s="1"/>
  <c r="Y228" i="2"/>
  <c r="Y261" i="2"/>
  <c r="Y389" i="2"/>
  <c r="Y424" i="2"/>
  <c r="Y445" i="2"/>
  <c r="Y673" i="2"/>
  <c r="Y775" i="2"/>
  <c r="Y803" i="2"/>
  <c r="Y805" i="2" s="1"/>
  <c r="Y818" i="2"/>
  <c r="Y848" i="2"/>
  <c r="Y862" i="2"/>
  <c r="Y876" i="2"/>
  <c r="Y890" i="2"/>
  <c r="Y907" i="2"/>
  <c r="Y971" i="2"/>
  <c r="Y1009" i="2"/>
  <c r="Y1011" i="2" s="1"/>
  <c r="Y981" i="2"/>
  <c r="Y995" i="2"/>
  <c r="Y1008" i="2"/>
  <c r="Y1010" i="2" s="1"/>
  <c r="Y1162" i="2"/>
  <c r="Y1176" i="2"/>
  <c r="Y1222" i="2"/>
  <c r="Y1328" i="2"/>
  <c r="Y1341" i="2"/>
  <c r="Y1398" i="2"/>
  <c r="Y1419" i="2"/>
  <c r="Y1593" i="2"/>
  <c r="Y1595" i="2" s="1"/>
  <c r="Y1546" i="2"/>
  <c r="Y1714" i="2"/>
  <c r="Y1716" i="2" s="1"/>
  <c r="Y1654" i="2"/>
  <c r="Y1798" i="2"/>
  <c r="Y1940" i="2"/>
  <c r="Y1937" i="2"/>
  <c r="Y2032" i="2"/>
  <c r="Y2050" i="2"/>
  <c r="Y2095" i="2"/>
  <c r="Y2092" i="2"/>
  <c r="Y2630" i="2"/>
  <c r="Y2799" i="2"/>
  <c r="Y181" i="2"/>
  <c r="Y579" i="2"/>
  <c r="Y640" i="2"/>
  <c r="Y652" i="2"/>
  <c r="Y680" i="2"/>
  <c r="Y825" i="2"/>
  <c r="Y852" i="2"/>
  <c r="Y866" i="2"/>
  <c r="Y1192" i="2"/>
  <c r="Y1194" i="2" s="1"/>
  <c r="Y1123" i="2"/>
  <c r="Y1304" i="2"/>
  <c r="Y1306" i="2" s="1"/>
  <c r="Y1211" i="2"/>
  <c r="Y1229" i="2"/>
  <c r="Y1257" i="2"/>
  <c r="Y1571" i="2"/>
  <c r="Y1737" i="2"/>
  <c r="Y1732" i="2"/>
  <c r="Y2477" i="2"/>
  <c r="Y2479" i="2" s="1"/>
  <c r="Y2462" i="2"/>
  <c r="Y2481" i="2" s="1"/>
  <c r="Y2489" i="2"/>
  <c r="Y2770" i="2"/>
  <c r="Y2773" i="2"/>
  <c r="Y3323" i="2"/>
  <c r="Y3426" i="2"/>
  <c r="Y3428" i="2" s="1"/>
  <c r="Y3768" i="2"/>
  <c r="Y3771" i="2"/>
  <c r="Y3824" i="2"/>
  <c r="Y3827" i="2"/>
  <c r="Y643" i="2"/>
  <c r="Y830" i="2"/>
  <c r="Y976" i="2"/>
  <c r="Y977" i="2" s="1"/>
  <c r="Y1434" i="2"/>
  <c r="Y1436" i="2" s="1"/>
  <c r="Y1564" i="2"/>
  <c r="Y1631" i="2"/>
  <c r="Y1895" i="2"/>
  <c r="Y1908" i="2"/>
  <c r="Y1990" i="2"/>
  <c r="Y2004" i="2"/>
  <c r="Y2055" i="2"/>
  <c r="Y2394" i="2"/>
  <c r="Y2551" i="2"/>
  <c r="Y2553" i="2" s="1"/>
  <c r="Y2586" i="2"/>
  <c r="Y2583" i="2"/>
  <c r="Y2623" i="2"/>
  <c r="Y2778" i="2"/>
  <c r="Y2780" i="2" s="1"/>
  <c r="Y2779" i="2"/>
  <c r="Y2781" i="2" s="1"/>
  <c r="Y3274" i="2"/>
  <c r="Y3276" i="2" s="1"/>
  <c r="Y3039" i="2"/>
  <c r="Y3144" i="2"/>
  <c r="Y3427" i="2"/>
  <c r="Y3429" i="2" s="1"/>
  <c r="Y3320" i="2"/>
  <c r="Y3334" i="2"/>
  <c r="Y3348" i="2"/>
  <c r="Y3362" i="2"/>
  <c r="Y3376" i="2"/>
  <c r="Y3418" i="2"/>
  <c r="Y3552" i="2"/>
  <c r="Y3587" i="2"/>
  <c r="Y3601" i="2"/>
  <c r="Y3615" i="2"/>
  <c r="Y3678" i="2"/>
  <c r="Y3692" i="2"/>
  <c r="Y3922" i="2"/>
  <c r="Y5125" i="2"/>
  <c r="Y5127" i="2" s="1"/>
  <c r="Y5144" i="2"/>
  <c r="Y6107" i="2"/>
  <c r="Y6109" i="2" s="1"/>
  <c r="Y6199" i="2"/>
  <c r="Y6201" i="2" s="1"/>
  <c r="Y3940" i="2"/>
  <c r="Y4292" i="2"/>
  <c r="Y4295" i="2"/>
  <c r="Y4480" i="2"/>
  <c r="Y4610" i="2"/>
  <c r="Y4613" i="2"/>
  <c r="Y5034" i="2"/>
  <c r="Y5036" i="2" s="1"/>
  <c r="Y4855" i="2"/>
  <c r="Y4852" i="2"/>
  <c r="Y5149" i="2"/>
  <c r="Y5147" i="2"/>
  <c r="Y5413" i="2"/>
  <c r="Y5410" i="2"/>
  <c r="Y1435" i="2"/>
  <c r="Y1437" i="2" s="1"/>
  <c r="Y1408" i="2"/>
  <c r="Y1449" i="2"/>
  <c r="Y1461" i="2"/>
  <c r="Y1489" i="2"/>
  <c r="Y1557" i="2"/>
  <c r="Y1624" i="2"/>
  <c r="Y1664" i="2"/>
  <c r="Y1692" i="2"/>
  <c r="Y1736" i="2"/>
  <c r="Y1725" i="2"/>
  <c r="Y1791" i="2"/>
  <c r="Y1905" i="2"/>
  <c r="Y1919" i="2"/>
  <c r="Y1974" i="2"/>
  <c r="Y1976" i="2" s="1"/>
  <c r="Y1958" i="2"/>
  <c r="Y2000" i="2"/>
  <c r="Y2043" i="2"/>
  <c r="Y2056" i="2"/>
  <c r="Y2085" i="2"/>
  <c r="Y2113" i="2"/>
  <c r="Y2166" i="2"/>
  <c r="Y2234" i="2"/>
  <c r="Y2317" i="2"/>
  <c r="Y2359" i="2"/>
  <c r="Y2524" i="2"/>
  <c r="Y2610" i="2"/>
  <c r="Y2612" i="2" s="1"/>
  <c r="Y2651" i="2"/>
  <c r="Y2665" i="2"/>
  <c r="Y2714" i="2"/>
  <c r="Y2792" i="2"/>
  <c r="Y3049" i="2"/>
  <c r="Y3154" i="2"/>
  <c r="Y3330" i="2"/>
  <c r="Y3344" i="2"/>
  <c r="Y3358" i="2"/>
  <c r="Y3372" i="2"/>
  <c r="Y3386" i="2"/>
  <c r="Y3472" i="2"/>
  <c r="Y3721" i="2"/>
  <c r="Y3583" i="2"/>
  <c r="Y3597" i="2"/>
  <c r="Y3611" i="2"/>
  <c r="Y3674" i="2"/>
  <c r="Y3688" i="2"/>
  <c r="Y3702" i="2"/>
  <c r="Y3839" i="2"/>
  <c r="Y3841" i="2" s="1"/>
  <c r="Y3775" i="2"/>
  <c r="Y3792" i="2"/>
  <c r="Y3820" i="2"/>
  <c r="Y3907" i="2"/>
  <c r="Y3868" i="2"/>
  <c r="Y3872" i="2"/>
  <c r="Y3997" i="2"/>
  <c r="Y4515" i="2"/>
  <c r="Y4687" i="2"/>
  <c r="Y4690" i="2"/>
  <c r="Y4708" i="2"/>
  <c r="Y4711" i="2"/>
  <c r="Y4743" i="2"/>
  <c r="Y4746" i="2"/>
  <c r="Y4784" i="2"/>
  <c r="Y4781" i="2"/>
  <c r="Y1637" i="2"/>
  <c r="Y1657" i="2"/>
  <c r="Y1808" i="2"/>
  <c r="Y2243" i="2"/>
  <c r="Y2245" i="2" s="1"/>
  <c r="Y2636" i="2"/>
  <c r="Y2731" i="2"/>
  <c r="Y2809" i="2"/>
  <c r="Y3915" i="2"/>
  <c r="Y3943" i="2"/>
  <c r="Y3983" i="2"/>
  <c r="Y4025" i="2"/>
  <c r="Y4050" i="2"/>
  <c r="Y4064" i="2"/>
  <c r="Y4243" i="2"/>
  <c r="Y4271" i="2"/>
  <c r="Y4453" i="2"/>
  <c r="Y4467" i="2"/>
  <c r="Y4481" i="2"/>
  <c r="Y4501" i="2"/>
  <c r="Y4529" i="2"/>
  <c r="Y4557" i="2"/>
  <c r="Y4680" i="2"/>
  <c r="Y4683" i="2"/>
  <c r="Y4715" i="2"/>
  <c r="Y4718" i="2"/>
  <c r="Y4736" i="2"/>
  <c r="Y4739" i="2"/>
  <c r="Y4770" i="2"/>
  <c r="Y4775" i="2"/>
  <c r="Y4776" i="2" s="1"/>
  <c r="Y4805" i="2"/>
  <c r="Y4802" i="2"/>
  <c r="Y5033" i="2"/>
  <c r="Y5035" i="2" s="1"/>
  <c r="Y5030" i="2"/>
  <c r="Y5108" i="2"/>
  <c r="Y5161" i="2"/>
  <c r="Y5215" i="2"/>
  <c r="Y5217" i="2" s="1"/>
  <c r="Y5175" i="2"/>
  <c r="Y5189" i="2"/>
  <c r="Y5203" i="2"/>
  <c r="Y5489" i="2"/>
  <c r="Y5483" i="2"/>
  <c r="Y3942" i="2"/>
  <c r="Y4179" i="2"/>
  <c r="Y3976" i="2"/>
  <c r="Y4004" i="2"/>
  <c r="Y4060" i="2"/>
  <c r="Y4172" i="2"/>
  <c r="Y4463" i="2"/>
  <c r="Y4477" i="2"/>
  <c r="Y4494" i="2"/>
  <c r="Y4522" i="2"/>
  <c r="Y4550" i="2"/>
  <c r="Y4578" i="2"/>
  <c r="Y5216" i="2"/>
  <c r="Y5218" i="2" s="1"/>
  <c r="Y5158" i="2"/>
  <c r="Y5406" i="2"/>
  <c r="Y5403" i="2"/>
  <c r="Y5744" i="2"/>
  <c r="Y5788" i="2"/>
  <c r="Y5790" i="2" s="1"/>
  <c r="Y3941" i="2"/>
  <c r="Y4596" i="2"/>
  <c r="Y4624" i="2"/>
  <c r="Y4652" i="2"/>
  <c r="Y4751" i="2"/>
  <c r="Y4753" i="2" s="1"/>
  <c r="Y4701" i="2"/>
  <c r="Y4763" i="2"/>
  <c r="Y5073" i="2"/>
  <c r="Y5101" i="2"/>
  <c r="Y5227" i="2"/>
  <c r="Y5239" i="2"/>
  <c r="Y5354" i="2"/>
  <c r="Y5461" i="2"/>
  <c r="Y5463" i="2" s="1"/>
  <c r="Y5626" i="2"/>
  <c r="Y5628" i="2" s="1"/>
  <c r="Y5712" i="2"/>
  <c r="Y5714" i="2" s="1"/>
  <c r="Y5682" i="2"/>
  <c r="Y5703" i="2"/>
  <c r="Y5772" i="2"/>
  <c r="Y5807" i="2"/>
  <c r="Y5864" i="2"/>
  <c r="Y6035" i="2"/>
  <c r="Y6091" i="2"/>
  <c r="Y6148" i="2"/>
  <c r="Y6169" i="2"/>
  <c r="Y3952" i="2"/>
  <c r="Y4773" i="2"/>
  <c r="Y5066" i="2"/>
  <c r="Y5094" i="2"/>
  <c r="Y5165" i="2"/>
  <c r="Y5179" i="2"/>
  <c r="Y5193" i="2"/>
  <c r="Y5207" i="2"/>
  <c r="Y5237" i="2"/>
  <c r="Y5350" i="2"/>
  <c r="Y5359" i="2"/>
  <c r="Y5368" i="2"/>
  <c r="Y5385" i="2"/>
  <c r="Y5396" i="2"/>
  <c r="Y5424" i="2"/>
  <c r="Y5452" i="2"/>
  <c r="Y5476" i="2"/>
  <c r="Y5504" i="2"/>
  <c r="Y5525" i="2"/>
  <c r="Y5604" i="2"/>
  <c r="Y5661" i="2"/>
  <c r="Y5787" i="2"/>
  <c r="Y5789" i="2" s="1"/>
  <c r="Y5812" i="2"/>
  <c r="Y5813" i="2"/>
  <c r="Y5912" i="2"/>
  <c r="Y6141" i="2"/>
  <c r="Y6198" i="2"/>
  <c r="Y6200" i="2" s="1"/>
  <c r="X52" i="8"/>
  <c r="X47" i="8"/>
  <c r="X43" i="8"/>
  <c r="X38" i="8"/>
  <c r="X37" i="8"/>
  <c r="X36" i="8"/>
  <c r="X34" i="8"/>
  <c r="X33" i="8"/>
  <c r="X32" i="8"/>
  <c r="X29" i="8"/>
  <c r="X28" i="8"/>
  <c r="X27" i="8"/>
  <c r="X25" i="8"/>
  <c r="X24" i="8"/>
  <c r="X23" i="8"/>
  <c r="X20" i="8"/>
  <c r="X10" i="8"/>
  <c r="X9" i="8"/>
  <c r="X8" i="8"/>
  <c r="X6" i="8"/>
  <c r="X5" i="8"/>
  <c r="X4" i="8"/>
  <c r="Z12" i="6"/>
  <c r="Z17" i="6"/>
  <c r="L52" i="5"/>
  <c r="L14" i="5"/>
  <c r="L10" i="5"/>
  <c r="Y6130" i="2"/>
  <c r="AE6126" i="2"/>
  <c r="Y6123" i="2"/>
  <c r="AE6119" i="2"/>
  <c r="Y6000" i="2"/>
  <c r="AE5996" i="2"/>
  <c r="Y5993" i="2"/>
  <c r="AE5989" i="2"/>
  <c r="Y5986" i="2"/>
  <c r="AE5982" i="2"/>
  <c r="Y5976" i="2"/>
  <c r="Y5969" i="2"/>
  <c r="Y5943" i="2"/>
  <c r="Y5936" i="2"/>
  <c r="Y5901" i="2"/>
  <c r="AE5897" i="2"/>
  <c r="Y5894" i="2"/>
  <c r="AE5890" i="2"/>
  <c r="Y5830" i="2"/>
  <c r="Y5823" i="2"/>
  <c r="Y5734" i="2"/>
  <c r="AE5730" i="2"/>
  <c r="Y5727" i="2"/>
  <c r="AE5723" i="2"/>
  <c r="Y5650" i="2"/>
  <c r="AE5646" i="2"/>
  <c r="AE5639" i="2"/>
  <c r="AE4837" i="2"/>
  <c r="AE4830" i="2"/>
  <c r="AE4368" i="2"/>
  <c r="AE4361" i="2"/>
  <c r="AE4222" i="2"/>
  <c r="AE4215" i="2"/>
  <c r="AE3513" i="2"/>
  <c r="AE3506" i="2"/>
  <c r="AE3485" i="2"/>
  <c r="AE3478" i="2"/>
  <c r="AE3305" i="2"/>
  <c r="AE3298" i="2"/>
  <c r="AE2975" i="2"/>
  <c r="AE2968" i="2"/>
  <c r="AE2961" i="2"/>
  <c r="AE2954" i="2"/>
  <c r="AE2947" i="2"/>
  <c r="AE2940" i="2"/>
  <c r="Y2230" i="2"/>
  <c r="Y2223" i="2"/>
  <c r="Y2216" i="2"/>
  <c r="Y2209" i="2"/>
  <c r="Y2202" i="2"/>
  <c r="Y2190" i="2"/>
  <c r="Y2183" i="2"/>
  <c r="Y2176" i="2"/>
  <c r="Y2162" i="2"/>
  <c r="Y2155" i="2"/>
  <c r="Y2147" i="2"/>
  <c r="Y2140" i="2"/>
  <c r="AE706" i="2"/>
  <c r="AE535" i="2"/>
  <c r="Y488" i="2"/>
  <c r="Y381" i="2"/>
  <c r="Y374" i="2"/>
  <c r="Y367" i="2"/>
  <c r="Y360" i="2"/>
  <c r="Y353" i="2"/>
  <c r="Y346" i="2"/>
  <c r="Y339" i="2"/>
  <c r="Y323" i="2"/>
  <c r="Y225" i="2"/>
  <c r="Y147" i="2"/>
  <c r="Y72" i="2"/>
  <c r="Y21" i="2"/>
  <c r="Y5576" i="2" l="1"/>
  <c r="Y612" i="2"/>
  <c r="Y2615" i="2"/>
  <c r="Y2820" i="2"/>
  <c r="Y1536" i="2"/>
  <c r="Y5240" i="2"/>
  <c r="Y3908" i="2"/>
  <c r="Y5059" i="2"/>
  <c r="Y1818" i="2"/>
  <c r="Y2637" i="2"/>
  <c r="Y831" i="2"/>
  <c r="Y3762" i="2"/>
  <c r="Y1638" i="2"/>
  <c r="Y4340" i="2"/>
  <c r="Y2917" i="2"/>
  <c r="Y963" i="2"/>
  <c r="Y5361" i="2"/>
  <c r="Y5490" i="2"/>
  <c r="Y4813" i="2"/>
  <c r="Y5130" i="2"/>
  <c r="Y2517" i="2"/>
  <c r="Y1978" i="2"/>
  <c r="Y1598" i="2"/>
  <c r="Y5814" i="2"/>
  <c r="Y5151" i="2"/>
  <c r="Y2783" i="2"/>
  <c r="Y1342" i="2"/>
  <c r="Y5301" i="2"/>
  <c r="Y1312" i="2"/>
  <c r="Y329" i="2"/>
  <c r="Y645" i="2"/>
  <c r="Y1873" i="2"/>
  <c r="Y2556" i="2"/>
  <c r="Y700" i="2"/>
  <c r="Y4431" i="2"/>
  <c r="Y2569" i="2"/>
  <c r="Y1783" i="2"/>
  <c r="Y1310" i="2"/>
  <c r="Y2282" i="2"/>
  <c r="Y4756" i="2"/>
  <c r="Y4182" i="2"/>
  <c r="Y1497" i="2"/>
  <c r="Y5038" i="2"/>
  <c r="Y3844" i="2"/>
  <c r="Y3431" i="2"/>
  <c r="Y900" i="2"/>
  <c r="Y3278" i="2"/>
  <c r="Y1013" i="2"/>
  <c r="Y2128" i="2"/>
  <c r="Y1439" i="2"/>
  <c r="Y1718" i="2"/>
  <c r="Y2685" i="2"/>
  <c r="Y4482" i="2"/>
  <c r="Y2057" i="2"/>
  <c r="Y3522" i="2"/>
  <c r="Y5467" i="2"/>
  <c r="Y5220" i="2"/>
  <c r="Y1738" i="2"/>
  <c r="Y1909" i="2"/>
  <c r="Y807" i="2"/>
  <c r="G12" i="6" l="1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AA12" i="6"/>
  <c r="AB12" i="6"/>
  <c r="AC12" i="6"/>
  <c r="F12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AA17" i="6"/>
  <c r="AB17" i="6"/>
  <c r="AC17" i="6"/>
  <c r="F17" i="6"/>
  <c r="E147" i="2" l="1"/>
  <c r="E157" i="2"/>
  <c r="E158" i="2"/>
  <c r="E160" i="2" l="1"/>
  <c r="E156" i="2"/>
  <c r="E163" i="2"/>
  <c r="E153" i="2"/>
  <c r="AE3754" i="2" l="1"/>
  <c r="AC4119" i="2"/>
  <c r="F4015" i="2" l="1"/>
  <c r="G4015" i="2"/>
  <c r="F4018" i="2"/>
  <c r="G4018" i="2"/>
  <c r="E4034" i="2"/>
  <c r="F4034" i="2"/>
  <c r="G4034" i="2"/>
  <c r="AC4007" i="2"/>
  <c r="Z63" i="3"/>
  <c r="Y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Z66" i="3"/>
  <c r="Y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E4036" i="2" l="1"/>
  <c r="E4039" i="2"/>
  <c r="AB66" i="3"/>
  <c r="AA66" i="3"/>
  <c r="AB63" i="3"/>
  <c r="AA63" i="3"/>
  <c r="E4032" i="2"/>
  <c r="G4022" i="2"/>
  <c r="G4029" i="2"/>
  <c r="F4029" i="2"/>
  <c r="F4022" i="2"/>
  <c r="F4032" i="2"/>
  <c r="E4029" i="2"/>
  <c r="F4025" i="2"/>
  <c r="G4032" i="2"/>
  <c r="G4025" i="2"/>
  <c r="AC4539" i="2"/>
  <c r="Y455" i="2" l="1"/>
  <c r="AA2908" i="2"/>
  <c r="X2908" i="2"/>
  <c r="W2908" i="2"/>
  <c r="V2908" i="2"/>
  <c r="U2908" i="2"/>
  <c r="T2908" i="2"/>
  <c r="S2908" i="2"/>
  <c r="R2908" i="2"/>
  <c r="Q2908" i="2"/>
  <c r="P2908" i="2"/>
  <c r="O2908" i="2"/>
  <c r="N2908" i="2"/>
  <c r="M2908" i="2"/>
  <c r="L2908" i="2"/>
  <c r="K2908" i="2"/>
  <c r="J2908" i="2"/>
  <c r="I2908" i="2"/>
  <c r="H2908" i="2"/>
  <c r="G2908" i="2"/>
  <c r="F2908" i="2"/>
  <c r="AC626" i="2" l="1"/>
  <c r="AE913" i="2" l="1"/>
  <c r="E5504" i="2" l="1"/>
  <c r="E5500" i="2"/>
  <c r="AC4925" i="2"/>
  <c r="AB4922" i="2"/>
  <c r="AA4922" i="2"/>
  <c r="Z4922" i="2"/>
  <c r="X4922" i="2"/>
  <c r="W4922" i="2"/>
  <c r="V4922" i="2"/>
  <c r="U4922" i="2"/>
  <c r="T4922" i="2"/>
  <c r="S4922" i="2"/>
  <c r="R4922" i="2"/>
  <c r="Q4922" i="2"/>
  <c r="P4922" i="2"/>
  <c r="O4922" i="2"/>
  <c r="N4922" i="2"/>
  <c r="M4922" i="2"/>
  <c r="L4922" i="2"/>
  <c r="K4922" i="2"/>
  <c r="J4922" i="2"/>
  <c r="I4922" i="2"/>
  <c r="H4922" i="2"/>
  <c r="G4922" i="2"/>
  <c r="F4922" i="2"/>
  <c r="E4922" i="2"/>
  <c r="AC4921" i="2"/>
  <c r="AC4920" i="2"/>
  <c r="AC4919" i="2"/>
  <c r="AD4925" i="2" l="1"/>
  <c r="AC4922" i="2"/>
  <c r="AB5901" i="2"/>
  <c r="AA5901" i="2"/>
  <c r="Z5901" i="2"/>
  <c r="X5901" i="2"/>
  <c r="W5901" i="2"/>
  <c r="V5901" i="2"/>
  <c r="U5901" i="2"/>
  <c r="T5901" i="2"/>
  <c r="S5901" i="2"/>
  <c r="R5901" i="2"/>
  <c r="Q5901" i="2"/>
  <c r="P5901" i="2"/>
  <c r="O5901" i="2"/>
  <c r="N5901" i="2"/>
  <c r="M5901" i="2"/>
  <c r="L5901" i="2"/>
  <c r="K5901" i="2"/>
  <c r="J5901" i="2"/>
  <c r="I5901" i="2"/>
  <c r="H5901" i="2"/>
  <c r="G5901" i="2"/>
  <c r="F5901" i="2"/>
  <c r="E5901" i="2"/>
  <c r="AB5894" i="2"/>
  <c r="AA5894" i="2"/>
  <c r="Z5894" i="2"/>
  <c r="X5894" i="2"/>
  <c r="W5894" i="2"/>
  <c r="V5894" i="2"/>
  <c r="U5894" i="2"/>
  <c r="T5894" i="2"/>
  <c r="S5894" i="2"/>
  <c r="R5894" i="2"/>
  <c r="Q5894" i="2"/>
  <c r="P5894" i="2"/>
  <c r="O5894" i="2"/>
  <c r="N5894" i="2"/>
  <c r="M5894" i="2"/>
  <c r="L5894" i="2"/>
  <c r="K5894" i="2"/>
  <c r="J5894" i="2"/>
  <c r="I5894" i="2"/>
  <c r="H5894" i="2"/>
  <c r="G5894" i="2"/>
  <c r="F5894" i="2"/>
  <c r="AB5957" i="2"/>
  <c r="AA5957" i="2"/>
  <c r="Z5957" i="2"/>
  <c r="X5957" i="2"/>
  <c r="W5957" i="2"/>
  <c r="V5957" i="2"/>
  <c r="U5957" i="2"/>
  <c r="T5957" i="2"/>
  <c r="S5957" i="2"/>
  <c r="R5957" i="2"/>
  <c r="Q5957" i="2"/>
  <c r="P5957" i="2"/>
  <c r="O5957" i="2"/>
  <c r="N5957" i="2"/>
  <c r="M5957" i="2"/>
  <c r="L5957" i="2"/>
  <c r="K5957" i="2"/>
  <c r="J5957" i="2"/>
  <c r="I5957" i="2"/>
  <c r="H5957" i="2"/>
  <c r="G5957" i="2"/>
  <c r="F5957" i="2"/>
  <c r="AE5806" i="2" l="1"/>
  <c r="Y5810" i="2"/>
  <c r="AC5804" i="2"/>
  <c r="Z5950" i="2"/>
  <c r="AB5943" i="2"/>
  <c r="AA5943" i="2"/>
  <c r="Z5943" i="2"/>
  <c r="X5943" i="2"/>
  <c r="W5943" i="2"/>
  <c r="V5943" i="2"/>
  <c r="U5943" i="2"/>
  <c r="T5943" i="2"/>
  <c r="S5943" i="2"/>
  <c r="R5943" i="2"/>
  <c r="Q5943" i="2"/>
  <c r="P5943" i="2"/>
  <c r="O5943" i="2"/>
  <c r="N5943" i="2"/>
  <c r="M5943" i="2"/>
  <c r="L5943" i="2"/>
  <c r="K5943" i="2"/>
  <c r="J5943" i="2"/>
  <c r="I5943" i="2"/>
  <c r="H5943" i="2"/>
  <c r="G5943" i="2"/>
  <c r="F5943" i="2"/>
  <c r="E5933" i="2"/>
  <c r="E5936" i="2"/>
  <c r="AB5940" i="2"/>
  <c r="AA5940" i="2"/>
  <c r="Z5940" i="2"/>
  <c r="X5940" i="2"/>
  <c r="W5940" i="2"/>
  <c r="V5940" i="2"/>
  <c r="U5940" i="2"/>
  <c r="T5940" i="2"/>
  <c r="S5940" i="2"/>
  <c r="R5940" i="2"/>
  <c r="Q5940" i="2"/>
  <c r="P5940" i="2"/>
  <c r="O5940" i="2"/>
  <c r="N5940" i="2"/>
  <c r="M5940" i="2"/>
  <c r="L5940" i="2"/>
  <c r="K5940" i="2"/>
  <c r="J5940" i="2"/>
  <c r="I5940" i="2"/>
  <c r="H5940" i="2"/>
  <c r="G5940" i="2"/>
  <c r="F5940" i="2"/>
  <c r="AC5939" i="2"/>
  <c r="AC5938" i="2"/>
  <c r="AC5937" i="2"/>
  <c r="AC5905" i="2"/>
  <c r="AB5904" i="2"/>
  <c r="AA5904" i="2"/>
  <c r="Z5904" i="2"/>
  <c r="X5904" i="2"/>
  <c r="W5904" i="2"/>
  <c r="V5904" i="2"/>
  <c r="U5904" i="2"/>
  <c r="T5904" i="2"/>
  <c r="S5904" i="2"/>
  <c r="R5904" i="2"/>
  <c r="Q5904" i="2"/>
  <c r="P5904" i="2"/>
  <c r="O5904" i="2"/>
  <c r="N5904" i="2"/>
  <c r="M5904" i="2"/>
  <c r="L5904" i="2"/>
  <c r="K5904" i="2"/>
  <c r="J5904" i="2"/>
  <c r="I5904" i="2"/>
  <c r="H5904" i="2"/>
  <c r="G5904" i="2"/>
  <c r="F5904" i="2"/>
  <c r="E5904" i="2"/>
  <c r="AB5903" i="2"/>
  <c r="AA5903" i="2"/>
  <c r="Z5903" i="2"/>
  <c r="X5903" i="2"/>
  <c r="W5903" i="2"/>
  <c r="V5903" i="2"/>
  <c r="U5903" i="2"/>
  <c r="T5903" i="2"/>
  <c r="S5903" i="2"/>
  <c r="R5903" i="2"/>
  <c r="Q5903" i="2"/>
  <c r="P5903" i="2"/>
  <c r="O5903" i="2"/>
  <c r="N5903" i="2"/>
  <c r="M5903" i="2"/>
  <c r="L5903" i="2"/>
  <c r="K5903" i="2"/>
  <c r="J5903" i="2"/>
  <c r="I5903" i="2"/>
  <c r="H5903" i="2"/>
  <c r="G5903" i="2"/>
  <c r="F5903" i="2"/>
  <c r="E5903" i="2"/>
  <c r="AB5902" i="2"/>
  <c r="AA5902" i="2"/>
  <c r="Z5902" i="2"/>
  <c r="X5902" i="2"/>
  <c r="W5902" i="2"/>
  <c r="V5902" i="2"/>
  <c r="U5902" i="2"/>
  <c r="T5902" i="2"/>
  <c r="S5902" i="2"/>
  <c r="R5902" i="2"/>
  <c r="Q5902" i="2"/>
  <c r="P5902" i="2"/>
  <c r="O5902" i="2"/>
  <c r="N5902" i="2"/>
  <c r="M5902" i="2"/>
  <c r="L5902" i="2"/>
  <c r="K5902" i="2"/>
  <c r="J5902" i="2"/>
  <c r="I5902" i="2"/>
  <c r="H5902" i="2"/>
  <c r="G5902" i="2"/>
  <c r="F5902" i="2"/>
  <c r="E5902" i="2"/>
  <c r="AD5902" i="2" s="1"/>
  <c r="AC5894" i="2"/>
  <c r="AB5891" i="2"/>
  <c r="AA5891" i="2"/>
  <c r="Z5891" i="2"/>
  <c r="X5891" i="2"/>
  <c r="W5891" i="2"/>
  <c r="V5891" i="2"/>
  <c r="U5891" i="2"/>
  <c r="T5891" i="2"/>
  <c r="S5891" i="2"/>
  <c r="R5891" i="2"/>
  <c r="Q5891" i="2"/>
  <c r="P5891" i="2"/>
  <c r="O5891" i="2"/>
  <c r="N5891" i="2"/>
  <c r="M5891" i="2"/>
  <c r="L5891" i="2"/>
  <c r="K5891" i="2"/>
  <c r="J5891" i="2"/>
  <c r="I5891" i="2"/>
  <c r="H5891" i="2"/>
  <c r="G5891" i="2"/>
  <c r="F5891" i="2"/>
  <c r="AC5890" i="2"/>
  <c r="AC5889" i="2"/>
  <c r="AC5888" i="2"/>
  <c r="AD5903" i="2" l="1"/>
  <c r="AD5904" i="2"/>
  <c r="P5950" i="2"/>
  <c r="T5950" i="2"/>
  <c r="X5950" i="2"/>
  <c r="J5950" i="2"/>
  <c r="I5950" i="2"/>
  <c r="M5950" i="2"/>
  <c r="Q5950" i="2"/>
  <c r="U5950" i="2"/>
  <c r="AA5950" i="2"/>
  <c r="O5950" i="2"/>
  <c r="S5950" i="2"/>
  <c r="W5950" i="2"/>
  <c r="F5950" i="2"/>
  <c r="N5950" i="2"/>
  <c r="R5950" i="2"/>
  <c r="AB5950" i="2"/>
  <c r="Y5950" i="2"/>
  <c r="H5950" i="2"/>
  <c r="V5950" i="2"/>
  <c r="G5950" i="2"/>
  <c r="K5950" i="2"/>
  <c r="L5950" i="2"/>
  <c r="E5929" i="2"/>
  <c r="AC5940" i="2"/>
  <c r="E5919" i="2"/>
  <c r="E5926" i="2"/>
  <c r="AD5894" i="2"/>
  <c r="AC5891" i="2"/>
  <c r="E5922" i="2"/>
  <c r="AC5943" i="2"/>
  <c r="AD5943" i="2" s="1"/>
  <c r="E3060" i="2" l="1"/>
  <c r="E3063" i="2"/>
  <c r="E3067" i="2"/>
  <c r="E3070" i="2"/>
  <c r="E3071" i="2"/>
  <c r="E3072" i="2"/>
  <c r="E3081" i="2"/>
  <c r="E2641" i="2"/>
  <c r="E2642" i="2"/>
  <c r="F2176" i="2"/>
  <c r="F2173" i="2"/>
  <c r="F2191" i="2"/>
  <c r="F2190" i="2"/>
  <c r="E1843" i="2"/>
  <c r="AC1821" i="2"/>
  <c r="AC1820" i="2"/>
  <c r="AC4232" i="2"/>
  <c r="E4199" i="2"/>
  <c r="E4200" i="2"/>
  <c r="E4205" i="2"/>
  <c r="E4206" i="2"/>
  <c r="AC4196" i="2"/>
  <c r="AC4190" i="2"/>
  <c r="E4193" i="2"/>
  <c r="E4194" i="2"/>
  <c r="AC4212" i="2"/>
  <c r="AC4211" i="2"/>
  <c r="E4187" i="2"/>
  <c r="E4188" i="2"/>
  <c r="E3077" i="2" l="1"/>
  <c r="E2630" i="2"/>
  <c r="E3074" i="2"/>
  <c r="E1832" i="2"/>
  <c r="E2085" i="2"/>
  <c r="E4202" i="2"/>
  <c r="E1839" i="2"/>
  <c r="E1825" i="2"/>
  <c r="E2644" i="2"/>
  <c r="E4208" i="2"/>
  <c r="E1557" i="2"/>
  <c r="E1828" i="2"/>
  <c r="E1465" i="2"/>
  <c r="E1835" i="2"/>
  <c r="E1550" i="2"/>
  <c r="E1472" i="2"/>
  <c r="E1458" i="2"/>
  <c r="F2187" i="2"/>
  <c r="F2183" i="2"/>
  <c r="E1564" i="2"/>
  <c r="E1842" i="2"/>
  <c r="F2180" i="2"/>
  <c r="E2633" i="2"/>
  <c r="E1560" i="2"/>
  <c r="E1553" i="2"/>
  <c r="E1475" i="2"/>
  <c r="E1468" i="2"/>
  <c r="E1461" i="2"/>
  <c r="E4512" i="2" l="1"/>
  <c r="E4519" i="2"/>
  <c r="E4505" i="2"/>
  <c r="E4515" i="2"/>
  <c r="E4508" i="2"/>
  <c r="E4866" i="2" l="1"/>
  <c r="E4869" i="2"/>
  <c r="E5515" i="2"/>
  <c r="E5516" i="2"/>
  <c r="F27" i="6"/>
  <c r="E5785" i="2"/>
  <c r="E5791" i="2"/>
  <c r="E5813" i="2"/>
  <c r="E5755" i="2"/>
  <c r="E5756" i="2"/>
  <c r="E5762" i="2"/>
  <c r="E5763" i="2"/>
  <c r="E5769" i="2"/>
  <c r="E5770" i="2"/>
  <c r="AD5908" i="2"/>
  <c r="E5909" i="2"/>
  <c r="E5953" i="2" s="1"/>
  <c r="E5955" i="2" s="1"/>
  <c r="E5910" i="2"/>
  <c r="E5954" i="2" s="1"/>
  <c r="E5956" i="2" s="1"/>
  <c r="E5966" i="2"/>
  <c r="E5969" i="2"/>
  <c r="E5973" i="2"/>
  <c r="E5976" i="2"/>
  <c r="E5983" i="2"/>
  <c r="E5986" i="2"/>
  <c r="E6120" i="2"/>
  <c r="E6123" i="2"/>
  <c r="E6127" i="2"/>
  <c r="E6130" i="2"/>
  <c r="E6132" i="2"/>
  <c r="E6133" i="2"/>
  <c r="E6196" i="2"/>
  <c r="E6202" i="2"/>
  <c r="E5812" i="2" l="1"/>
  <c r="E5772" i="2"/>
  <c r="E5532" i="2"/>
  <c r="E5518" i="2"/>
  <c r="E5172" i="2"/>
  <c r="E6031" i="2"/>
  <c r="E6134" i="2"/>
  <c r="E6035" i="2"/>
  <c r="E6038" i="2"/>
  <c r="E6021" i="2"/>
  <c r="E5765" i="2"/>
  <c r="E5511" i="2"/>
  <c r="E5525" i="2"/>
  <c r="E6141" i="2"/>
  <c r="E5168" i="2"/>
  <c r="E5761" i="2"/>
  <c r="E5915" i="2"/>
  <c r="E5958" i="2" s="1"/>
  <c r="E5912" i="2"/>
  <c r="E5507" i="2"/>
  <c r="E6028" i="2"/>
  <c r="E4862" i="2"/>
  <c r="E5768" i="2"/>
  <c r="E5758" i="2"/>
  <c r="E6024" i="2"/>
  <c r="E5179" i="2"/>
  <c r="E5165" i="2"/>
  <c r="E5521" i="2"/>
  <c r="E5800" i="2"/>
  <c r="E5514" i="2"/>
  <c r="E5528" i="2"/>
  <c r="E5175" i="2"/>
  <c r="E5803" i="2"/>
  <c r="E271" i="2"/>
  <c r="E281" i="2"/>
  <c r="E288" i="2"/>
  <c r="E5814" i="2" l="1"/>
  <c r="AC1182" i="2" l="1"/>
  <c r="AC4166" i="2" l="1"/>
  <c r="AB469" i="2"/>
  <c r="AA469" i="2"/>
  <c r="Z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AC3451" i="2" l="1"/>
  <c r="AC4207" i="2"/>
  <c r="AC5982" i="2"/>
  <c r="E1183" i="2" l="1"/>
  <c r="E1186" i="2"/>
  <c r="AC3476" i="2"/>
  <c r="AC3477" i="2"/>
  <c r="AC3483" i="2"/>
  <c r="AC3484" i="2"/>
  <c r="G3489" i="2"/>
  <c r="E3843" i="2"/>
  <c r="AB3843" i="2"/>
  <c r="AA3843" i="2"/>
  <c r="Z3843" i="2"/>
  <c r="X3843" i="2"/>
  <c r="W3843" i="2"/>
  <c r="V3843" i="2"/>
  <c r="U3843" i="2"/>
  <c r="T3843" i="2"/>
  <c r="S3843" i="2"/>
  <c r="R3843" i="2"/>
  <c r="Q3843" i="2"/>
  <c r="P3843" i="2"/>
  <c r="O3843" i="2"/>
  <c r="N3843" i="2"/>
  <c r="M3843" i="2"/>
  <c r="L3843" i="2"/>
  <c r="K3843" i="2"/>
  <c r="J3843" i="2"/>
  <c r="I3843" i="2"/>
  <c r="H3843" i="2"/>
  <c r="G3843" i="2"/>
  <c r="F3843" i="2"/>
  <c r="AE3747" i="2" l="1"/>
  <c r="AC4168" i="2"/>
  <c r="AC4110" i="2" l="1"/>
  <c r="AC3972" i="2"/>
  <c r="AC3965" i="2"/>
  <c r="AC3958" i="2"/>
  <c r="E4060" i="2" l="1"/>
  <c r="E1346" i="2" l="1"/>
  <c r="E1347" i="2"/>
  <c r="E1353" i="2"/>
  <c r="E1354" i="2"/>
  <c r="E1360" i="2"/>
  <c r="E1349" i="2" l="1"/>
  <c r="E1359" i="2"/>
  <c r="E1352" i="2"/>
  <c r="E1356" i="2"/>
  <c r="H1186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AA47" i="2"/>
  <c r="AB47" i="2"/>
  <c r="E47" i="2"/>
  <c r="E919" i="2" l="1"/>
  <c r="E918" i="2"/>
  <c r="E929" i="2" l="1"/>
  <c r="E939" i="2"/>
  <c r="E932" i="2"/>
  <c r="E936" i="2"/>
  <c r="E920" i="2"/>
  <c r="E914" i="2"/>
  <c r="E917" i="2"/>
  <c r="AC2724" i="2" l="1"/>
  <c r="AB2698" i="2"/>
  <c r="AA2698" i="2"/>
  <c r="X2698" i="2"/>
  <c r="W2698" i="2"/>
  <c r="V2698" i="2"/>
  <c r="U2698" i="2"/>
  <c r="T2698" i="2"/>
  <c r="S2698" i="2"/>
  <c r="R2698" i="2"/>
  <c r="Q2698" i="2"/>
  <c r="P2698" i="2"/>
  <c r="O2698" i="2"/>
  <c r="N2698" i="2"/>
  <c r="M2698" i="2"/>
  <c r="L2698" i="2"/>
  <c r="K2698" i="2"/>
  <c r="J2698" i="2"/>
  <c r="I2698" i="2"/>
  <c r="H2698" i="2"/>
  <c r="G2698" i="2"/>
  <c r="F2698" i="2"/>
  <c r="AB2697" i="2"/>
  <c r="AA2697" i="2"/>
  <c r="X2697" i="2"/>
  <c r="W2697" i="2"/>
  <c r="V2697" i="2"/>
  <c r="U2697" i="2"/>
  <c r="T2697" i="2"/>
  <c r="S2697" i="2"/>
  <c r="R2697" i="2"/>
  <c r="Q2697" i="2"/>
  <c r="P2697" i="2"/>
  <c r="O2697" i="2"/>
  <c r="N2697" i="2"/>
  <c r="M2697" i="2"/>
  <c r="L2697" i="2"/>
  <c r="K2697" i="2"/>
  <c r="J2697" i="2"/>
  <c r="I2697" i="2"/>
  <c r="H2697" i="2"/>
  <c r="G2697" i="2"/>
  <c r="F2697" i="2"/>
  <c r="AB2691" i="2"/>
  <c r="AA2691" i="2"/>
  <c r="X2691" i="2"/>
  <c r="W2691" i="2"/>
  <c r="V2691" i="2"/>
  <c r="U2691" i="2"/>
  <c r="T2691" i="2"/>
  <c r="S2691" i="2"/>
  <c r="R2691" i="2"/>
  <c r="Q2691" i="2"/>
  <c r="P2691" i="2"/>
  <c r="O2691" i="2"/>
  <c r="N2691" i="2"/>
  <c r="M2691" i="2"/>
  <c r="L2691" i="2"/>
  <c r="K2691" i="2"/>
  <c r="J2691" i="2"/>
  <c r="I2691" i="2"/>
  <c r="H2691" i="2"/>
  <c r="G2691" i="2"/>
  <c r="F2691" i="2"/>
  <c r="AB2690" i="2"/>
  <c r="AA2690" i="2"/>
  <c r="X2690" i="2"/>
  <c r="W2690" i="2"/>
  <c r="V2690" i="2"/>
  <c r="U2690" i="2"/>
  <c r="T2690" i="2"/>
  <c r="S2690" i="2"/>
  <c r="R2690" i="2"/>
  <c r="Q2690" i="2"/>
  <c r="P2690" i="2"/>
  <c r="O2690" i="2"/>
  <c r="N2690" i="2"/>
  <c r="M2690" i="2"/>
  <c r="L2690" i="2"/>
  <c r="K2690" i="2"/>
  <c r="J2690" i="2"/>
  <c r="I2690" i="2"/>
  <c r="H2690" i="2"/>
  <c r="G2690" i="2"/>
  <c r="F2690" i="2"/>
  <c r="AC2520" i="2"/>
  <c r="AC2398" i="2"/>
  <c r="AB632" i="2"/>
  <c r="AA632" i="2"/>
  <c r="Z632" i="2"/>
  <c r="X632" i="2"/>
  <c r="W632" i="2"/>
  <c r="V632" i="2"/>
  <c r="U632" i="2"/>
  <c r="T632" i="2"/>
  <c r="S632" i="2"/>
  <c r="R632" i="2"/>
  <c r="Q632" i="2"/>
  <c r="P632" i="2"/>
  <c r="O632" i="2"/>
  <c r="N632" i="2"/>
  <c r="M632" i="2"/>
  <c r="L632" i="2"/>
  <c r="K632" i="2"/>
  <c r="J632" i="2"/>
  <c r="I632" i="2"/>
  <c r="H632" i="2"/>
  <c r="G632" i="2"/>
  <c r="F632" i="2"/>
  <c r="E632" i="2"/>
  <c r="AC627" i="2"/>
  <c r="AB629" i="2"/>
  <c r="AA629" i="2"/>
  <c r="Z629" i="2"/>
  <c r="X629" i="2"/>
  <c r="W629" i="2"/>
  <c r="V629" i="2"/>
  <c r="U629" i="2"/>
  <c r="T629" i="2"/>
  <c r="S629" i="2"/>
  <c r="R629" i="2"/>
  <c r="Q629" i="2"/>
  <c r="P629" i="2"/>
  <c r="O629" i="2"/>
  <c r="N629" i="2"/>
  <c r="M629" i="2"/>
  <c r="L629" i="2"/>
  <c r="K629" i="2"/>
  <c r="J629" i="2"/>
  <c r="I629" i="2"/>
  <c r="H629" i="2"/>
  <c r="G629" i="2"/>
  <c r="F629" i="2"/>
  <c r="E629" i="2"/>
  <c r="AB147" i="2" l="1"/>
  <c r="AA147" i="2"/>
  <c r="Z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AB4172" i="2"/>
  <c r="AA4172" i="2"/>
  <c r="Z4172" i="2"/>
  <c r="X4172" i="2"/>
  <c r="W4172" i="2"/>
  <c r="V4172" i="2"/>
  <c r="U4172" i="2"/>
  <c r="T4172" i="2"/>
  <c r="S4172" i="2"/>
  <c r="R4172" i="2"/>
  <c r="Q4172" i="2"/>
  <c r="P4172" i="2"/>
  <c r="O4172" i="2"/>
  <c r="N4172" i="2"/>
  <c r="M4172" i="2"/>
  <c r="L4172" i="2"/>
  <c r="K4172" i="2"/>
  <c r="J4172" i="2"/>
  <c r="I4172" i="2"/>
  <c r="H4172" i="2"/>
  <c r="G4172" i="2"/>
  <c r="F4172" i="2"/>
  <c r="AA4165" i="2"/>
  <c r="S4165" i="2"/>
  <c r="K4165" i="2"/>
  <c r="Z4165" i="2"/>
  <c r="W4165" i="2"/>
  <c r="V4165" i="2"/>
  <c r="R4165" i="2"/>
  <c r="O4165" i="2"/>
  <c r="N4165" i="2"/>
  <c r="J4165" i="2"/>
  <c r="G4165" i="2"/>
  <c r="F4165" i="2"/>
  <c r="E4172" i="2"/>
  <c r="AC5735" i="2"/>
  <c r="H4165" i="2" l="1"/>
  <c r="P4165" i="2"/>
  <c r="X4165" i="2"/>
  <c r="L4165" i="2"/>
  <c r="T4165" i="2"/>
  <c r="AB4165" i="2"/>
  <c r="I4165" i="2"/>
  <c r="M4165" i="2"/>
  <c r="Q4165" i="2"/>
  <c r="U4165" i="2"/>
  <c r="AC4161" i="2"/>
  <c r="V4162" i="2"/>
  <c r="N4162" i="2"/>
  <c r="AC5811" i="2"/>
  <c r="AC1635" i="2"/>
  <c r="AC1533" i="2"/>
  <c r="AC2718" i="2"/>
  <c r="AC2713" i="2"/>
  <c r="AC1339" i="2"/>
  <c r="AC1906" i="2"/>
  <c r="E5292" i="2"/>
  <c r="E5294" i="2"/>
  <c r="E5300" i="2"/>
  <c r="AC5573" i="2"/>
  <c r="AC5148" i="2"/>
  <c r="E5155" i="2"/>
  <c r="E5156" i="2"/>
  <c r="AC5056" i="2"/>
  <c r="E5070" i="2"/>
  <c r="E5071" i="2"/>
  <c r="E5084" i="2"/>
  <c r="AC5487" i="2"/>
  <c r="E5066" i="2" l="1"/>
  <c r="E1543" i="2"/>
  <c r="E1546" i="2"/>
  <c r="E5161" i="2"/>
  <c r="E5158" i="2"/>
  <c r="E5668" i="2"/>
  <c r="E5375" i="2"/>
  <c r="E5434" i="2"/>
  <c r="E5083" i="2"/>
  <c r="E5076" i="2"/>
  <c r="E5069" i="2"/>
  <c r="E6144" i="2"/>
  <c r="E5368" i="2"/>
  <c r="E4165" i="2"/>
  <c r="AC4165" i="2" s="1"/>
  <c r="AD4165" i="2" s="1"/>
  <c r="M4162" i="2"/>
  <c r="Q4162" i="2"/>
  <c r="U4162" i="2"/>
  <c r="E4162" i="2"/>
  <c r="AC4162" i="2" s="1"/>
  <c r="I4162" i="2"/>
  <c r="H4162" i="2"/>
  <c r="L4162" i="2"/>
  <c r="P4162" i="2"/>
  <c r="T4162" i="2"/>
  <c r="X4162" i="2"/>
  <c r="AB4162" i="2"/>
  <c r="G4162" i="2"/>
  <c r="K4162" i="2"/>
  <c r="O4162" i="2"/>
  <c r="S4162" i="2"/>
  <c r="W4162" i="2"/>
  <c r="AA4162" i="2"/>
  <c r="F4162" i="2"/>
  <c r="J4162" i="2"/>
  <c r="R4162" i="2"/>
  <c r="Z4162" i="2"/>
  <c r="AC4160" i="2"/>
  <c r="AC4159" i="2"/>
  <c r="E5675" i="2"/>
  <c r="E5661" i="2"/>
  <c r="E6148" i="2"/>
  <c r="E5291" i="2"/>
  <c r="E5378" i="2"/>
  <c r="E5438" i="2"/>
  <c r="E5073" i="2"/>
  <c r="E5671" i="2"/>
  <c r="E5371" i="2"/>
  <c r="E5445" i="2"/>
  <c r="E5431" i="2"/>
  <c r="E5080" i="2"/>
  <c r="E5678" i="2"/>
  <c r="E5664" i="2"/>
  <c r="E5288" i="2"/>
  <c r="Z6186" i="2"/>
  <c r="Z6179" i="2"/>
  <c r="Z6172" i="2"/>
  <c r="Z6165" i="2"/>
  <c r="AB6153" i="2"/>
  <c r="AA6153" i="2"/>
  <c r="X6153" i="2"/>
  <c r="W6153" i="2"/>
  <c r="V6153" i="2"/>
  <c r="U6153" i="2"/>
  <c r="T6153" i="2"/>
  <c r="S6153" i="2"/>
  <c r="R6153" i="2"/>
  <c r="Q6153" i="2"/>
  <c r="P6153" i="2"/>
  <c r="O6153" i="2"/>
  <c r="N6153" i="2"/>
  <c r="M6153" i="2"/>
  <c r="L6153" i="2"/>
  <c r="K6153" i="2"/>
  <c r="J6153" i="2"/>
  <c r="I6153" i="2"/>
  <c r="H6153" i="2"/>
  <c r="G6153" i="2"/>
  <c r="F6153" i="2"/>
  <c r="E6153" i="2"/>
  <c r="AB6152" i="2"/>
  <c r="AA6152" i="2"/>
  <c r="Z6158" i="2"/>
  <c r="X6152" i="2"/>
  <c r="W6152" i="2"/>
  <c r="V6152" i="2"/>
  <c r="U6152" i="2"/>
  <c r="T6152" i="2"/>
  <c r="S6152" i="2"/>
  <c r="R6152" i="2"/>
  <c r="Q6152" i="2"/>
  <c r="P6152" i="2"/>
  <c r="O6152" i="2"/>
  <c r="N6152" i="2"/>
  <c r="M6152" i="2"/>
  <c r="L6152" i="2"/>
  <c r="K6152" i="2"/>
  <c r="J6152" i="2"/>
  <c r="I6152" i="2"/>
  <c r="H6152" i="2"/>
  <c r="G6152" i="2"/>
  <c r="F6152" i="2"/>
  <c r="E6152" i="2"/>
  <c r="E6151" i="2"/>
  <c r="Y6151" i="2" l="1"/>
  <c r="AA6158" i="2"/>
  <c r="AB6179" i="2"/>
  <c r="AA6186" i="2"/>
  <c r="E6158" i="2"/>
  <c r="I6158" i="2"/>
  <c r="M6158" i="2"/>
  <c r="Q6158" i="2"/>
  <c r="U6158" i="2"/>
  <c r="H6165" i="2"/>
  <c r="L6165" i="2"/>
  <c r="P6165" i="2"/>
  <c r="T6165" i="2"/>
  <c r="X6165" i="2"/>
  <c r="G6172" i="2"/>
  <c r="K6172" i="2"/>
  <c r="O6172" i="2"/>
  <c r="S6172" i="2"/>
  <c r="W6172" i="2"/>
  <c r="F6179" i="2"/>
  <c r="J6179" i="2"/>
  <c r="N6179" i="2"/>
  <c r="R6179" i="2"/>
  <c r="E6186" i="2"/>
  <c r="I6186" i="2"/>
  <c r="M6186" i="2"/>
  <c r="Q6186" i="2"/>
  <c r="U6186" i="2"/>
  <c r="J6158" i="2"/>
  <c r="R6158" i="2"/>
  <c r="I6165" i="2"/>
  <c r="Q6165" i="2"/>
  <c r="L6172" i="2"/>
  <c r="T6172" i="2"/>
  <c r="G6179" i="2"/>
  <c r="O6179" i="2"/>
  <c r="F6186" i="2"/>
  <c r="N6186" i="2"/>
  <c r="AB6158" i="2"/>
  <c r="AA6165" i="2"/>
  <c r="AB6186" i="2"/>
  <c r="Y6193" i="2"/>
  <c r="F6158" i="2"/>
  <c r="N6158" i="2"/>
  <c r="E6165" i="2"/>
  <c r="M6165" i="2"/>
  <c r="U6165" i="2"/>
  <c r="H6172" i="2"/>
  <c r="P6172" i="2"/>
  <c r="X6172" i="2"/>
  <c r="K6179" i="2"/>
  <c r="S6179" i="2"/>
  <c r="W6179" i="2"/>
  <c r="J6186" i="2"/>
  <c r="R6186" i="2"/>
  <c r="G6158" i="2"/>
  <c r="O6158" i="2"/>
  <c r="F6165" i="2"/>
  <c r="N6165" i="2"/>
  <c r="R6165" i="2"/>
  <c r="V6165" i="2"/>
  <c r="Y6165" i="2"/>
  <c r="E6172" i="2"/>
  <c r="M6172" i="2"/>
  <c r="U6172" i="2"/>
  <c r="L6179" i="2"/>
  <c r="T6179" i="2"/>
  <c r="K6186" i="2"/>
  <c r="Y6144" i="2"/>
  <c r="H6158" i="2"/>
  <c r="L6158" i="2"/>
  <c r="P6158" i="2"/>
  <c r="T6158" i="2"/>
  <c r="X6158" i="2"/>
  <c r="E6199" i="2"/>
  <c r="E6201" i="2" s="1"/>
  <c r="G6165" i="2"/>
  <c r="K6165" i="2"/>
  <c r="O6165" i="2"/>
  <c r="S6165" i="2"/>
  <c r="W6165" i="2"/>
  <c r="AB6165" i="2"/>
  <c r="F6172" i="2"/>
  <c r="J6172" i="2"/>
  <c r="N6172" i="2"/>
  <c r="R6172" i="2"/>
  <c r="V6172" i="2"/>
  <c r="Y6172" i="2"/>
  <c r="AA6172" i="2"/>
  <c r="E6179" i="2"/>
  <c r="I6179" i="2"/>
  <c r="M6179" i="2"/>
  <c r="Q6179" i="2"/>
  <c r="U6179" i="2"/>
  <c r="H6186" i="2"/>
  <c r="L6186" i="2"/>
  <c r="P6186" i="2"/>
  <c r="T6186" i="2"/>
  <c r="X6186" i="2"/>
  <c r="V6158" i="2"/>
  <c r="Y6158" i="2"/>
  <c r="V6186" i="2"/>
  <c r="Y6186" i="2"/>
  <c r="K6158" i="2"/>
  <c r="S6158" i="2"/>
  <c r="W6158" i="2"/>
  <c r="J6165" i="2"/>
  <c r="I6172" i="2"/>
  <c r="Q6172" i="2"/>
  <c r="H6179" i="2"/>
  <c r="P6179" i="2"/>
  <c r="X6179" i="2"/>
  <c r="G6186" i="2"/>
  <c r="O6186" i="2"/>
  <c r="S6186" i="2"/>
  <c r="W6186" i="2"/>
  <c r="AB6172" i="2"/>
  <c r="V6179" i="2"/>
  <c r="Y6179" i="2"/>
  <c r="AA6179" i="2"/>
  <c r="E6198" i="2"/>
  <c r="E6200" i="2" s="1"/>
  <c r="G6151" i="2"/>
  <c r="K6151" i="2"/>
  <c r="G6144" i="2"/>
  <c r="K6144" i="2"/>
  <c r="O6144" i="2"/>
  <c r="S6144" i="2"/>
  <c r="W6144" i="2"/>
  <c r="AA6144" i="2"/>
  <c r="H6151" i="2"/>
  <c r="L6151" i="2"/>
  <c r="P6151" i="2"/>
  <c r="T6151" i="2"/>
  <c r="X6151" i="2"/>
  <c r="AB6151" i="2"/>
  <c r="I6144" i="2"/>
  <c r="M6144" i="2"/>
  <c r="Q6144" i="2"/>
  <c r="U6144" i="2"/>
  <c r="J6151" i="2"/>
  <c r="N6151" i="2"/>
  <c r="R6151" i="2"/>
  <c r="V6151" i="2"/>
  <c r="Z6151" i="2"/>
  <c r="H6144" i="2"/>
  <c r="L6144" i="2"/>
  <c r="P6144" i="2"/>
  <c r="T6144" i="2"/>
  <c r="X6144" i="2"/>
  <c r="AB6144" i="2"/>
  <c r="I6151" i="2"/>
  <c r="M6151" i="2"/>
  <c r="Q6151" i="2"/>
  <c r="U6151" i="2"/>
  <c r="J6144" i="2"/>
  <c r="N6144" i="2"/>
  <c r="R6144" i="2"/>
  <c r="V6144" i="2"/>
  <c r="Z6144" i="2"/>
  <c r="O6151" i="2"/>
  <c r="S6151" i="2"/>
  <c r="W6151" i="2"/>
  <c r="AA6151" i="2"/>
  <c r="F6144" i="2"/>
  <c r="F6151" i="2"/>
  <c r="H6141" i="2"/>
  <c r="L6141" i="2"/>
  <c r="P6141" i="2"/>
  <c r="T6141" i="2"/>
  <c r="X6141" i="2"/>
  <c r="AB6141" i="2"/>
  <c r="H6148" i="2"/>
  <c r="L6148" i="2"/>
  <c r="P6148" i="2"/>
  <c r="T6148" i="2"/>
  <c r="X6148" i="2"/>
  <c r="AB6148" i="2"/>
  <c r="H6155" i="2"/>
  <c r="L6155" i="2"/>
  <c r="P6155" i="2"/>
  <c r="T6155" i="2"/>
  <c r="X6155" i="2"/>
  <c r="AB6155" i="2"/>
  <c r="H6162" i="2"/>
  <c r="L6162" i="2"/>
  <c r="P6162" i="2"/>
  <c r="T6162" i="2"/>
  <c r="X6162" i="2"/>
  <c r="AB6162" i="2"/>
  <c r="H6169" i="2"/>
  <c r="L6169" i="2"/>
  <c r="P6169" i="2"/>
  <c r="T6169" i="2"/>
  <c r="X6169" i="2"/>
  <c r="AB6169" i="2"/>
  <c r="H6176" i="2"/>
  <c r="L6176" i="2"/>
  <c r="P6176" i="2"/>
  <c r="T6176" i="2"/>
  <c r="X6176" i="2"/>
  <c r="AB6176" i="2"/>
  <c r="H6183" i="2"/>
  <c r="L6183" i="2"/>
  <c r="P6183" i="2"/>
  <c r="T6183" i="2"/>
  <c r="X6183" i="2"/>
  <c r="AB6183" i="2"/>
  <c r="H6190" i="2"/>
  <c r="L6190" i="2"/>
  <c r="P6190" i="2"/>
  <c r="T6190" i="2"/>
  <c r="X6190" i="2"/>
  <c r="AB6190" i="2"/>
  <c r="G6141" i="2"/>
  <c r="K6141" i="2"/>
  <c r="O6141" i="2"/>
  <c r="S6141" i="2"/>
  <c r="W6141" i="2"/>
  <c r="AA6141" i="2"/>
  <c r="G6148" i="2"/>
  <c r="K6148" i="2"/>
  <c r="O6148" i="2"/>
  <c r="S6148" i="2"/>
  <c r="W6148" i="2"/>
  <c r="AA6148" i="2"/>
  <c r="G6155" i="2"/>
  <c r="K6155" i="2"/>
  <c r="O6155" i="2"/>
  <c r="S6155" i="2"/>
  <c r="W6155" i="2"/>
  <c r="AA6155" i="2"/>
  <c r="G6162" i="2"/>
  <c r="K6162" i="2"/>
  <c r="O6162" i="2"/>
  <c r="S6162" i="2"/>
  <c r="W6162" i="2"/>
  <c r="AA6162" i="2"/>
  <c r="G6169" i="2"/>
  <c r="K6169" i="2"/>
  <c r="O6169" i="2"/>
  <c r="S6169" i="2"/>
  <c r="W6169" i="2"/>
  <c r="AA6169" i="2"/>
  <c r="G6176" i="2"/>
  <c r="K6176" i="2"/>
  <c r="O6176" i="2"/>
  <c r="S6176" i="2"/>
  <c r="W6176" i="2"/>
  <c r="AA6176" i="2"/>
  <c r="G6183" i="2"/>
  <c r="K6183" i="2"/>
  <c r="O6183" i="2"/>
  <c r="S6183" i="2"/>
  <c r="W6183" i="2"/>
  <c r="AA6183" i="2"/>
  <c r="G6190" i="2"/>
  <c r="K6190" i="2"/>
  <c r="O6190" i="2"/>
  <c r="S6190" i="2"/>
  <c r="W6190" i="2"/>
  <c r="AA6190" i="2"/>
  <c r="F6141" i="2"/>
  <c r="J6141" i="2"/>
  <c r="N6141" i="2"/>
  <c r="R6141" i="2"/>
  <c r="V6141" i="2"/>
  <c r="Z6141" i="2"/>
  <c r="F6148" i="2"/>
  <c r="J6148" i="2"/>
  <c r="N6148" i="2"/>
  <c r="R6148" i="2"/>
  <c r="V6148" i="2"/>
  <c r="Z6148" i="2"/>
  <c r="F6155" i="2"/>
  <c r="J6155" i="2"/>
  <c r="N6155" i="2"/>
  <c r="R6155" i="2"/>
  <c r="V6155" i="2"/>
  <c r="Z6155" i="2"/>
  <c r="F6162" i="2"/>
  <c r="J6162" i="2"/>
  <c r="N6162" i="2"/>
  <c r="R6162" i="2"/>
  <c r="V6162" i="2"/>
  <c r="Z6162" i="2"/>
  <c r="F6169" i="2"/>
  <c r="J6169" i="2"/>
  <c r="N6169" i="2"/>
  <c r="R6169" i="2"/>
  <c r="V6169" i="2"/>
  <c r="Z6169" i="2"/>
  <c r="F6176" i="2"/>
  <c r="J6176" i="2"/>
  <c r="N6176" i="2"/>
  <c r="R6176" i="2"/>
  <c r="V6176" i="2"/>
  <c r="Z6176" i="2"/>
  <c r="F6183" i="2"/>
  <c r="J6183" i="2"/>
  <c r="N6183" i="2"/>
  <c r="R6183" i="2"/>
  <c r="V6183" i="2"/>
  <c r="Z6183" i="2"/>
  <c r="F6190" i="2"/>
  <c r="J6190" i="2"/>
  <c r="N6190" i="2"/>
  <c r="R6190" i="2"/>
  <c r="V6190" i="2"/>
  <c r="Z6190" i="2"/>
  <c r="I6141" i="2"/>
  <c r="M6141" i="2"/>
  <c r="Q6141" i="2"/>
  <c r="U6141" i="2"/>
  <c r="I6148" i="2"/>
  <c r="M6148" i="2"/>
  <c r="Q6148" i="2"/>
  <c r="U6148" i="2"/>
  <c r="E6155" i="2"/>
  <c r="I6155" i="2"/>
  <c r="M6155" i="2"/>
  <c r="Q6155" i="2"/>
  <c r="U6155" i="2"/>
  <c r="E6162" i="2"/>
  <c r="I6162" i="2"/>
  <c r="M6162" i="2"/>
  <c r="Q6162" i="2"/>
  <c r="U6162" i="2"/>
  <c r="E6169" i="2"/>
  <c r="I6169" i="2"/>
  <c r="M6169" i="2"/>
  <c r="Q6169" i="2"/>
  <c r="U6169" i="2"/>
  <c r="E6176" i="2"/>
  <c r="I6176" i="2"/>
  <c r="M6176" i="2"/>
  <c r="Q6176" i="2"/>
  <c r="U6176" i="2"/>
  <c r="E6183" i="2"/>
  <c r="I6183" i="2"/>
  <c r="M6183" i="2"/>
  <c r="Q6183" i="2"/>
  <c r="U6183" i="2"/>
  <c r="E6190" i="2"/>
  <c r="I6190" i="2"/>
  <c r="M6190" i="2"/>
  <c r="Q6190" i="2"/>
  <c r="U6190" i="2"/>
  <c r="K53" i="2"/>
  <c r="R60" i="2"/>
  <c r="Y6203" i="2" l="1"/>
  <c r="V281" i="2"/>
  <c r="V288" i="2"/>
  <c r="V295" i="2"/>
  <c r="V303" i="2"/>
  <c r="V304" i="2"/>
  <c r="V310" i="2"/>
  <c r="V327" i="2" s="1"/>
  <c r="V311" i="2"/>
  <c r="V320" i="2"/>
  <c r="V323" i="2"/>
  <c r="V336" i="2"/>
  <c r="V339" i="2"/>
  <c r="V343" i="2"/>
  <c r="V346" i="2"/>
  <c r="V350" i="2"/>
  <c r="V353" i="2"/>
  <c r="V357" i="2"/>
  <c r="V360" i="2"/>
  <c r="V364" i="2"/>
  <c r="V367" i="2"/>
  <c r="V371" i="2"/>
  <c r="V374" i="2"/>
  <c r="V378" i="2"/>
  <c r="V381" i="2"/>
  <c r="V386" i="2"/>
  <c r="V387" i="2"/>
  <c r="V393" i="2"/>
  <c r="V394" i="2"/>
  <c r="V400" i="2"/>
  <c r="V401" i="2"/>
  <c r="V407" i="2"/>
  <c r="V408" i="2"/>
  <c r="V414" i="2"/>
  <c r="V415" i="2"/>
  <c r="V421" i="2"/>
  <c r="V422" i="2"/>
  <c r="V428" i="2"/>
  <c r="V429" i="2"/>
  <c r="V435" i="2"/>
  <c r="V436" i="2"/>
  <c r="V442" i="2"/>
  <c r="V443" i="2"/>
  <c r="V452" i="2"/>
  <c r="V455" i="2"/>
  <c r="V456" i="2"/>
  <c r="V458" i="2"/>
  <c r="V460" i="2"/>
  <c r="V462" i="2"/>
  <c r="V470" i="2"/>
  <c r="V8" i="2"/>
  <c r="V9" i="2"/>
  <c r="L35" i="5" l="1"/>
  <c r="L34" i="5"/>
  <c r="T76" i="3"/>
  <c r="V328" i="2"/>
  <c r="Y434" i="2"/>
  <c r="Y420" i="2"/>
  <c r="Y406" i="2"/>
  <c r="Y448" i="2"/>
  <c r="Z21" i="6"/>
  <c r="Y392" i="2"/>
  <c r="Y309" i="2"/>
  <c r="Y441" i="2"/>
  <c r="Y427" i="2"/>
  <c r="Y413" i="2"/>
  <c r="Y399" i="2"/>
  <c r="Y316" i="2"/>
  <c r="Z24" i="6"/>
  <c r="W21" i="6"/>
  <c r="I24" i="6"/>
  <c r="M24" i="6"/>
  <c r="Q24" i="6"/>
  <c r="U24" i="6"/>
  <c r="Y24" i="6"/>
  <c r="AC24" i="6"/>
  <c r="N24" i="6"/>
  <c r="V24" i="6"/>
  <c r="G24" i="6"/>
  <c r="K24" i="6"/>
  <c r="O24" i="6"/>
  <c r="S24" i="6"/>
  <c r="W24" i="6"/>
  <c r="AA24" i="6"/>
  <c r="J24" i="6"/>
  <c r="R24" i="6"/>
  <c r="H24" i="6"/>
  <c r="L24" i="6"/>
  <c r="P24" i="6"/>
  <c r="T24" i="6"/>
  <c r="X24" i="6"/>
  <c r="AB24" i="6"/>
  <c r="V468" i="2"/>
  <c r="V441" i="2"/>
  <c r="V427" i="2"/>
  <c r="V309" i="2"/>
  <c r="V420" i="2"/>
  <c r="V406" i="2"/>
  <c r="V392" i="2"/>
  <c r="V434" i="2"/>
  <c r="V445" i="2"/>
  <c r="V424" i="2"/>
  <c r="V410" i="2"/>
  <c r="V396" i="2"/>
  <c r="V464" i="2"/>
  <c r="V11" i="2"/>
  <c r="V417" i="2"/>
  <c r="V403" i="2"/>
  <c r="V389" i="2"/>
  <c r="V448" i="2"/>
  <c r="V431" i="2"/>
  <c r="V413" i="2"/>
  <c r="V399" i="2"/>
  <c r="V465" i="2"/>
  <c r="V438" i="2"/>
  <c r="V316" i="2"/>
  <c r="V313" i="2"/>
  <c r="V306" i="2"/>
  <c r="AC2288" i="2"/>
  <c r="Y471" i="2" l="1"/>
  <c r="V467" i="2"/>
  <c r="V466" i="2"/>
  <c r="V329" i="2"/>
  <c r="V471" i="2"/>
  <c r="AE3892" i="2" l="1"/>
  <c r="AC3891" i="2"/>
  <c r="AC3890" i="2"/>
  <c r="AC3896" i="2" l="1"/>
  <c r="AD3896" i="2" s="1"/>
  <c r="AC3893" i="2"/>
  <c r="AE5799" i="2" l="1"/>
  <c r="Y5803" i="2"/>
  <c r="L17" i="5"/>
  <c r="E5257" i="2"/>
  <c r="E5258" i="2"/>
  <c r="E5085" i="2"/>
  <c r="E5253" i="2" l="1"/>
  <c r="E5260" i="2"/>
  <c r="E5090" i="2"/>
  <c r="E5263" i="2"/>
  <c r="E5256" i="2"/>
  <c r="E5087" i="2"/>
  <c r="E5382" i="2"/>
  <c r="E5385" i="2"/>
  <c r="E5267" i="2"/>
  <c r="E5094" i="2"/>
  <c r="E1589" i="2" l="1"/>
  <c r="E1591" i="2"/>
  <c r="E1597" i="2"/>
  <c r="E1603" i="2"/>
  <c r="E1604" i="2"/>
  <c r="E976" i="2"/>
  <c r="C103" i="3" l="1"/>
  <c r="E988" i="2"/>
  <c r="E984" i="2"/>
  <c r="E974" i="2"/>
  <c r="E981" i="2"/>
  <c r="E975" i="2"/>
  <c r="E1606" i="2"/>
  <c r="E971" i="2"/>
  <c r="E4393" i="2"/>
  <c r="E4397" i="2"/>
  <c r="E4400" i="2"/>
  <c r="E4401" i="2"/>
  <c r="E977" i="2" l="1"/>
  <c r="AC4070" i="2"/>
  <c r="E3446" i="2"/>
  <c r="E3452" i="2"/>
  <c r="E3458" i="2"/>
  <c r="AC6119" i="2" l="1"/>
  <c r="F5756" i="2" l="1"/>
  <c r="G5756" i="2"/>
  <c r="H5756" i="2"/>
  <c r="I5756" i="2"/>
  <c r="J5756" i="2"/>
  <c r="K5756" i="2"/>
  <c r="L5756" i="2"/>
  <c r="M5756" i="2"/>
  <c r="N5756" i="2"/>
  <c r="O5756" i="2"/>
  <c r="P5756" i="2"/>
  <c r="Q5756" i="2"/>
  <c r="R5756" i="2"/>
  <c r="S5756" i="2"/>
  <c r="T5756" i="2"/>
  <c r="U5756" i="2"/>
  <c r="V5756" i="2"/>
  <c r="W5756" i="2"/>
  <c r="X5756" i="2"/>
  <c r="AA5756" i="2"/>
  <c r="AB5756" i="2"/>
  <c r="AD6137" i="2" l="1"/>
  <c r="AD6136" i="2"/>
  <c r="AD6017" i="2"/>
  <c r="AD6016" i="2"/>
  <c r="AD6015" i="2"/>
  <c r="AD6005" i="2"/>
  <c r="AD5907" i="2"/>
  <c r="AD5832" i="2"/>
  <c r="AD5831" i="2"/>
  <c r="AD5816" i="2"/>
  <c r="AD5807" i="2" s="1"/>
  <c r="AD5815" i="2"/>
  <c r="AD5800" i="2" s="1"/>
  <c r="AD5740" i="2"/>
  <c r="AD5731" i="2" s="1"/>
  <c r="AD5739" i="2"/>
  <c r="AD5724" i="2" s="1"/>
  <c r="AD5657" i="2"/>
  <c r="AD5647" i="2" s="1"/>
  <c r="AD5656" i="2"/>
  <c r="AD5640" i="2" s="1"/>
  <c r="AD5579" i="2"/>
  <c r="AD5578" i="2"/>
  <c r="AD5493" i="2"/>
  <c r="AD5492" i="2"/>
  <c r="AD2593" i="2"/>
  <c r="AD2579" i="2"/>
  <c r="AD2169" i="2"/>
  <c r="AD2168" i="2"/>
  <c r="AD925" i="2"/>
  <c r="AD914" i="2" s="1"/>
  <c r="AD834" i="2"/>
  <c r="AD825" i="2" s="1"/>
  <c r="AD833" i="2"/>
  <c r="AD818" i="2" s="1"/>
  <c r="AD814" i="2"/>
  <c r="AD813" i="2"/>
  <c r="AD771" i="2"/>
  <c r="AD764" i="2" s="1"/>
  <c r="AD714" i="2"/>
  <c r="AD707" i="2" s="1"/>
  <c r="AD648" i="2"/>
  <c r="AD606" i="2" s="1"/>
  <c r="AD647" i="2"/>
  <c r="AD599" i="2" s="1"/>
  <c r="AD543" i="2"/>
  <c r="AD536" i="2" s="1"/>
  <c r="AD76" i="2"/>
  <c r="AB6202" i="2"/>
  <c r="AA6202" i="2"/>
  <c r="Z6202" i="2"/>
  <c r="X6202" i="2"/>
  <c r="W6202" i="2"/>
  <c r="V6202" i="2"/>
  <c r="U6202" i="2"/>
  <c r="T6202" i="2"/>
  <c r="S6202" i="2"/>
  <c r="R6202" i="2"/>
  <c r="Q6202" i="2"/>
  <c r="P6202" i="2"/>
  <c r="O6202" i="2"/>
  <c r="N6202" i="2"/>
  <c r="M6202" i="2"/>
  <c r="L6202" i="2"/>
  <c r="K6202" i="2"/>
  <c r="J6202" i="2"/>
  <c r="I6202" i="2"/>
  <c r="H6202" i="2"/>
  <c r="G6202" i="2"/>
  <c r="F6202" i="2"/>
  <c r="AB6196" i="2"/>
  <c r="AA6196" i="2"/>
  <c r="X6196" i="2"/>
  <c r="W6196" i="2"/>
  <c r="V6196" i="2"/>
  <c r="U6196" i="2"/>
  <c r="T6196" i="2"/>
  <c r="S6196" i="2"/>
  <c r="R6196" i="2"/>
  <c r="Q6196" i="2"/>
  <c r="P6196" i="2"/>
  <c r="O6196" i="2"/>
  <c r="N6196" i="2"/>
  <c r="M6196" i="2"/>
  <c r="L6196" i="2"/>
  <c r="K6196" i="2"/>
  <c r="J6196" i="2"/>
  <c r="I6196" i="2"/>
  <c r="H6196" i="2"/>
  <c r="G6196" i="2"/>
  <c r="F6196" i="2"/>
  <c r="AC6189" i="2"/>
  <c r="AB6193" i="2"/>
  <c r="AA6193" i="2"/>
  <c r="Z6193" i="2"/>
  <c r="X6193" i="2"/>
  <c r="W6193" i="2"/>
  <c r="V6193" i="2"/>
  <c r="U6193" i="2"/>
  <c r="T6193" i="2"/>
  <c r="S6193" i="2"/>
  <c r="R6193" i="2"/>
  <c r="Q6193" i="2"/>
  <c r="P6193" i="2"/>
  <c r="O6193" i="2"/>
  <c r="N6193" i="2"/>
  <c r="M6193" i="2"/>
  <c r="L6193" i="2"/>
  <c r="K6193" i="2"/>
  <c r="J6193" i="2"/>
  <c r="I6193" i="2"/>
  <c r="H6193" i="2"/>
  <c r="G6193" i="2"/>
  <c r="F6193" i="2"/>
  <c r="E6193" i="2"/>
  <c r="E6203" i="2" s="1"/>
  <c r="AC6182" i="2"/>
  <c r="AC6175" i="2"/>
  <c r="AC6168" i="2"/>
  <c r="AC6161" i="2"/>
  <c r="AC6147" i="2"/>
  <c r="AC6140" i="2"/>
  <c r="AC6126" i="2"/>
  <c r="AB6130" i="2"/>
  <c r="AA6130" i="2"/>
  <c r="Z6130" i="2"/>
  <c r="X6130" i="2"/>
  <c r="W6130" i="2"/>
  <c r="V6130" i="2"/>
  <c r="U6130" i="2"/>
  <c r="T6130" i="2"/>
  <c r="S6130" i="2"/>
  <c r="R6130" i="2"/>
  <c r="Q6130" i="2"/>
  <c r="P6130" i="2"/>
  <c r="O6130" i="2"/>
  <c r="N6130" i="2"/>
  <c r="M6130" i="2"/>
  <c r="L6130" i="2"/>
  <c r="K6130" i="2"/>
  <c r="J6130" i="2"/>
  <c r="I6130" i="2"/>
  <c r="H6130" i="2"/>
  <c r="G6130" i="2"/>
  <c r="F6130" i="2"/>
  <c r="AB6133" i="2"/>
  <c r="Z6133" i="2"/>
  <c r="X6133" i="2"/>
  <c r="V6133" i="2"/>
  <c r="U6133" i="2"/>
  <c r="T6133" i="2"/>
  <c r="R6133" i="2"/>
  <c r="Q6133" i="2"/>
  <c r="P6133" i="2"/>
  <c r="N6133" i="2"/>
  <c r="M6133" i="2"/>
  <c r="L6133" i="2"/>
  <c r="J6133" i="2"/>
  <c r="I6133" i="2"/>
  <c r="H6133" i="2"/>
  <c r="F6133" i="2"/>
  <c r="AB6132" i="2"/>
  <c r="AA6123" i="2"/>
  <c r="Z6123" i="2"/>
  <c r="X6132" i="2"/>
  <c r="W6123" i="2"/>
  <c r="V6123" i="2"/>
  <c r="U6132" i="2"/>
  <c r="T6132" i="2"/>
  <c r="S6123" i="2"/>
  <c r="R6123" i="2"/>
  <c r="Q6132" i="2"/>
  <c r="P6132" i="2"/>
  <c r="O6123" i="2"/>
  <c r="N6123" i="2"/>
  <c r="M6132" i="2"/>
  <c r="L6132" i="2"/>
  <c r="K6123" i="2"/>
  <c r="J6123" i="2"/>
  <c r="I6132" i="2"/>
  <c r="H6132" i="2"/>
  <c r="G6123" i="2"/>
  <c r="F6123" i="2"/>
  <c r="AB6110" i="2"/>
  <c r="AA6110" i="2"/>
  <c r="Z6110" i="2"/>
  <c r="X6110" i="2"/>
  <c r="W6110" i="2"/>
  <c r="V6110" i="2"/>
  <c r="U6110" i="2"/>
  <c r="T6110" i="2"/>
  <c r="S6110" i="2"/>
  <c r="R6110" i="2"/>
  <c r="Q6110" i="2"/>
  <c r="P6110" i="2"/>
  <c r="O6110" i="2"/>
  <c r="N6110" i="2"/>
  <c r="M6110" i="2"/>
  <c r="L6110" i="2"/>
  <c r="K6110" i="2"/>
  <c r="J6110" i="2"/>
  <c r="I6110" i="2"/>
  <c r="H6110" i="2"/>
  <c r="G6110" i="2"/>
  <c r="F6110" i="2"/>
  <c r="E6110" i="2"/>
  <c r="AC6097" i="2"/>
  <c r="Z6101" i="2"/>
  <c r="L6101" i="2"/>
  <c r="H6101" i="2"/>
  <c r="AC6090" i="2"/>
  <c r="Z6094" i="2"/>
  <c r="R6094" i="2"/>
  <c r="N6094" i="2"/>
  <c r="J6094" i="2"/>
  <c r="F6094" i="2"/>
  <c r="AC6083" i="2"/>
  <c r="Z6087" i="2"/>
  <c r="X6087" i="2"/>
  <c r="T6087" i="2"/>
  <c r="P6087" i="2"/>
  <c r="L6087" i="2"/>
  <c r="H6087" i="2"/>
  <c r="AC6076" i="2"/>
  <c r="Z6080" i="2"/>
  <c r="AC6069" i="2"/>
  <c r="Z6073" i="2"/>
  <c r="AC6062" i="2"/>
  <c r="Z6066" i="2"/>
  <c r="L48" i="5"/>
  <c r="K48" i="5"/>
  <c r="J48" i="5"/>
  <c r="AC6055" i="2"/>
  <c r="Z6059" i="2"/>
  <c r="AB6047" i="2"/>
  <c r="AA6047" i="2"/>
  <c r="X6047" i="2"/>
  <c r="W6047" i="2"/>
  <c r="V6047" i="2"/>
  <c r="U6047" i="2"/>
  <c r="T6047" i="2"/>
  <c r="S6047" i="2"/>
  <c r="R6047" i="2"/>
  <c r="Q6047" i="2"/>
  <c r="P6047" i="2"/>
  <c r="O6047" i="2"/>
  <c r="N6047" i="2"/>
  <c r="M6047" i="2"/>
  <c r="L6047" i="2"/>
  <c r="K6047" i="2"/>
  <c r="J6047" i="2"/>
  <c r="I6047" i="2"/>
  <c r="H6047" i="2"/>
  <c r="G6047" i="2"/>
  <c r="F6047" i="2"/>
  <c r="E6047" i="2"/>
  <c r="AB6046" i="2"/>
  <c r="AA6046" i="2"/>
  <c r="X6046" i="2"/>
  <c r="W6046" i="2"/>
  <c r="V6046" i="2"/>
  <c r="U6046" i="2"/>
  <c r="T6046" i="2"/>
  <c r="S6046" i="2"/>
  <c r="R6046" i="2"/>
  <c r="Q6046" i="2"/>
  <c r="P6046" i="2"/>
  <c r="O6046" i="2"/>
  <c r="N6046" i="2"/>
  <c r="M6046" i="2"/>
  <c r="L6046" i="2"/>
  <c r="K6046" i="2"/>
  <c r="J6046" i="2"/>
  <c r="I6046" i="2"/>
  <c r="H6046" i="2"/>
  <c r="G6046" i="2"/>
  <c r="F6046" i="2"/>
  <c r="E6046" i="2"/>
  <c r="AC6041" i="2"/>
  <c r="E6045" i="2"/>
  <c r="AC6034" i="2"/>
  <c r="AC6027" i="2"/>
  <c r="AC6020" i="2"/>
  <c r="AC6009" i="2"/>
  <c r="Z58" i="3"/>
  <c r="Y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AC5996" i="2"/>
  <c r="AB6000" i="2"/>
  <c r="AA6000" i="2"/>
  <c r="Z6000" i="2"/>
  <c r="X6000" i="2"/>
  <c r="W6000" i="2"/>
  <c r="V6000" i="2"/>
  <c r="U6000" i="2"/>
  <c r="T6000" i="2"/>
  <c r="S6000" i="2"/>
  <c r="R6000" i="2"/>
  <c r="Q6000" i="2"/>
  <c r="P6000" i="2"/>
  <c r="O6000" i="2"/>
  <c r="N6000" i="2"/>
  <c r="M6000" i="2"/>
  <c r="L6000" i="2"/>
  <c r="K6000" i="2"/>
  <c r="J6000" i="2"/>
  <c r="I6000" i="2"/>
  <c r="H6000" i="2"/>
  <c r="G6000" i="2"/>
  <c r="F6000" i="2"/>
  <c r="AC5989" i="2"/>
  <c r="AB5993" i="2"/>
  <c r="AA5993" i="2"/>
  <c r="Z5993" i="2"/>
  <c r="X5993" i="2"/>
  <c r="W5993" i="2"/>
  <c r="V5993" i="2"/>
  <c r="U5993" i="2"/>
  <c r="T5993" i="2"/>
  <c r="S5993" i="2"/>
  <c r="R5993" i="2"/>
  <c r="Q5993" i="2"/>
  <c r="P5993" i="2"/>
  <c r="O5993" i="2"/>
  <c r="N5993" i="2"/>
  <c r="M5993" i="2"/>
  <c r="L5993" i="2"/>
  <c r="K5993" i="2"/>
  <c r="J5993" i="2"/>
  <c r="I5993" i="2"/>
  <c r="H5993" i="2"/>
  <c r="G5993" i="2"/>
  <c r="F5993" i="2"/>
  <c r="AC5981" i="2"/>
  <c r="AB5983" i="2"/>
  <c r="AA5986" i="2"/>
  <c r="Z5983" i="2"/>
  <c r="X5983" i="2"/>
  <c r="W5986" i="2"/>
  <c r="V5983" i="2"/>
  <c r="T5983" i="2"/>
  <c r="S5986" i="2"/>
  <c r="R5983" i="2"/>
  <c r="P5983" i="2"/>
  <c r="O5986" i="2"/>
  <c r="N5983" i="2"/>
  <c r="L5983" i="2"/>
  <c r="K5986" i="2"/>
  <c r="J5983" i="2"/>
  <c r="I5986" i="2"/>
  <c r="H5983" i="2"/>
  <c r="G5986" i="2"/>
  <c r="F5983" i="2"/>
  <c r="AC5972" i="2"/>
  <c r="AB5976" i="2"/>
  <c r="AA5976" i="2"/>
  <c r="Z5976" i="2"/>
  <c r="X5976" i="2"/>
  <c r="W5976" i="2"/>
  <c r="V5976" i="2"/>
  <c r="U5976" i="2"/>
  <c r="T5976" i="2"/>
  <c r="S5976" i="2"/>
  <c r="R5976" i="2"/>
  <c r="Q5976" i="2"/>
  <c r="P5976" i="2"/>
  <c r="O5976" i="2"/>
  <c r="N5976" i="2"/>
  <c r="M5976" i="2"/>
  <c r="L5976" i="2"/>
  <c r="K5976" i="2"/>
  <c r="J5976" i="2"/>
  <c r="I5976" i="2"/>
  <c r="H5976" i="2"/>
  <c r="G5976" i="2"/>
  <c r="F5976" i="2"/>
  <c r="AC5965" i="2"/>
  <c r="Z6002" i="2"/>
  <c r="V6002" i="2"/>
  <c r="R6002" i="2"/>
  <c r="N6002" i="2"/>
  <c r="J6002" i="2"/>
  <c r="F6002" i="2"/>
  <c r="AB6001" i="2"/>
  <c r="AA6001" i="2"/>
  <c r="Z6001" i="2"/>
  <c r="X6001" i="2"/>
  <c r="W6001" i="2"/>
  <c r="V6001" i="2"/>
  <c r="U6001" i="2"/>
  <c r="T6001" i="2"/>
  <c r="S6001" i="2"/>
  <c r="R6001" i="2"/>
  <c r="Q6001" i="2"/>
  <c r="P6001" i="2"/>
  <c r="O6001" i="2"/>
  <c r="N6001" i="2"/>
  <c r="M6001" i="2"/>
  <c r="L6001" i="2"/>
  <c r="K6001" i="2"/>
  <c r="J6001" i="2"/>
  <c r="I6001" i="2"/>
  <c r="H6001" i="2"/>
  <c r="G6001" i="2"/>
  <c r="F6001" i="2"/>
  <c r="E6001" i="2"/>
  <c r="AB5947" i="2"/>
  <c r="AA5947" i="2"/>
  <c r="Z5947" i="2"/>
  <c r="X5947" i="2"/>
  <c r="W5947" i="2"/>
  <c r="V5947" i="2"/>
  <c r="U5947" i="2"/>
  <c r="T5947" i="2"/>
  <c r="S5947" i="2"/>
  <c r="R5947" i="2"/>
  <c r="Q5947" i="2"/>
  <c r="P5947" i="2"/>
  <c r="O5947" i="2"/>
  <c r="N5947" i="2"/>
  <c r="M5947" i="2"/>
  <c r="L5947" i="2"/>
  <c r="K5947" i="2"/>
  <c r="J5947" i="2"/>
  <c r="I5947" i="2"/>
  <c r="H5947" i="2"/>
  <c r="G5947" i="2"/>
  <c r="F5947" i="2"/>
  <c r="AC5946" i="2"/>
  <c r="AC5945" i="2"/>
  <c r="AC5944" i="2"/>
  <c r="AB5936" i="2"/>
  <c r="AA5936" i="2"/>
  <c r="Z5936" i="2"/>
  <c r="X5936" i="2"/>
  <c r="W5936" i="2"/>
  <c r="V5936" i="2"/>
  <c r="U5936" i="2"/>
  <c r="T5936" i="2"/>
  <c r="S5936" i="2"/>
  <c r="R5936" i="2"/>
  <c r="Q5936" i="2"/>
  <c r="P5936" i="2"/>
  <c r="O5936" i="2"/>
  <c r="N5936" i="2"/>
  <c r="M5936" i="2"/>
  <c r="L5936" i="2"/>
  <c r="K5936" i="2"/>
  <c r="J5936" i="2"/>
  <c r="I5936" i="2"/>
  <c r="H5936" i="2"/>
  <c r="G5936" i="2"/>
  <c r="F5936" i="2"/>
  <c r="AB5933" i="2"/>
  <c r="AA5933" i="2"/>
  <c r="Z5933" i="2"/>
  <c r="X5933" i="2"/>
  <c r="W5933" i="2"/>
  <c r="V5933" i="2"/>
  <c r="U5933" i="2"/>
  <c r="T5933" i="2"/>
  <c r="S5933" i="2"/>
  <c r="R5933" i="2"/>
  <c r="Q5933" i="2"/>
  <c r="P5933" i="2"/>
  <c r="O5933" i="2"/>
  <c r="N5933" i="2"/>
  <c r="M5933" i="2"/>
  <c r="L5933" i="2"/>
  <c r="K5933" i="2"/>
  <c r="J5933" i="2"/>
  <c r="I5933" i="2"/>
  <c r="H5933" i="2"/>
  <c r="G5933" i="2"/>
  <c r="F5933" i="2"/>
  <c r="AC5933" i="2"/>
  <c r="AC5932" i="2"/>
  <c r="AC5931" i="2"/>
  <c r="AC5930" i="2"/>
  <c r="AC5925" i="2"/>
  <c r="AC5918" i="2"/>
  <c r="AC5911" i="2"/>
  <c r="AB5910" i="2"/>
  <c r="AA5910" i="2"/>
  <c r="X5910" i="2"/>
  <c r="W5910" i="2"/>
  <c r="V5910" i="2"/>
  <c r="U5910" i="2"/>
  <c r="T5910" i="2"/>
  <c r="S5910" i="2"/>
  <c r="R5910" i="2"/>
  <c r="Q5910" i="2"/>
  <c r="P5910" i="2"/>
  <c r="O5910" i="2"/>
  <c r="N5910" i="2"/>
  <c r="M5910" i="2"/>
  <c r="L5910" i="2"/>
  <c r="K5910" i="2"/>
  <c r="J5910" i="2"/>
  <c r="I5910" i="2"/>
  <c r="H5910" i="2"/>
  <c r="G5910" i="2"/>
  <c r="F5910" i="2"/>
  <c r="AB5909" i="2"/>
  <c r="AA5909" i="2"/>
  <c r="X5909" i="2"/>
  <c r="W5909" i="2"/>
  <c r="V5909" i="2"/>
  <c r="U5909" i="2"/>
  <c r="T5909" i="2"/>
  <c r="S5909" i="2"/>
  <c r="R5909" i="2"/>
  <c r="Q5909" i="2"/>
  <c r="P5909" i="2"/>
  <c r="O5909" i="2"/>
  <c r="N5909" i="2"/>
  <c r="M5909" i="2"/>
  <c r="L5909" i="2"/>
  <c r="K5909" i="2"/>
  <c r="J5909" i="2"/>
  <c r="I5909" i="2"/>
  <c r="H5909" i="2"/>
  <c r="G5909" i="2"/>
  <c r="F5909" i="2"/>
  <c r="AC5897" i="2"/>
  <c r="AB5883" i="2"/>
  <c r="AA5883" i="2"/>
  <c r="Z5883" i="2"/>
  <c r="X5883" i="2"/>
  <c r="W5883" i="2"/>
  <c r="V5883" i="2"/>
  <c r="U5883" i="2"/>
  <c r="T5883" i="2"/>
  <c r="S5883" i="2"/>
  <c r="R5883" i="2"/>
  <c r="Q5883" i="2"/>
  <c r="P5883" i="2"/>
  <c r="O5883" i="2"/>
  <c r="N5883" i="2"/>
  <c r="M5883" i="2"/>
  <c r="L5883" i="2"/>
  <c r="K5883" i="2"/>
  <c r="J5883" i="2"/>
  <c r="I5883" i="2"/>
  <c r="H5883" i="2"/>
  <c r="G5883" i="2"/>
  <c r="F5883" i="2"/>
  <c r="AC5870" i="2"/>
  <c r="Z5874" i="2"/>
  <c r="AC5863" i="2"/>
  <c r="Z5867" i="2"/>
  <c r="AC5856" i="2"/>
  <c r="Z5860" i="2"/>
  <c r="AB5848" i="2"/>
  <c r="AA5848" i="2"/>
  <c r="X5848" i="2"/>
  <c r="W5848" i="2"/>
  <c r="V5848" i="2"/>
  <c r="U5848" i="2"/>
  <c r="T5848" i="2"/>
  <c r="S5848" i="2"/>
  <c r="R5848" i="2"/>
  <c r="Q5848" i="2"/>
  <c r="P5848" i="2"/>
  <c r="O5848" i="2"/>
  <c r="N5848" i="2"/>
  <c r="M5848" i="2"/>
  <c r="L5848" i="2"/>
  <c r="K5848" i="2"/>
  <c r="J5848" i="2"/>
  <c r="I5848" i="2"/>
  <c r="H5848" i="2"/>
  <c r="G5848" i="2"/>
  <c r="F5848" i="2"/>
  <c r="E5848" i="2"/>
  <c r="E5880" i="2" s="1"/>
  <c r="E5882" i="2" s="1"/>
  <c r="AB5847" i="2"/>
  <c r="AA5847" i="2"/>
  <c r="X5847" i="2"/>
  <c r="W5847" i="2"/>
  <c r="V5847" i="2"/>
  <c r="U5847" i="2"/>
  <c r="T5847" i="2"/>
  <c r="S5847" i="2"/>
  <c r="R5847" i="2"/>
  <c r="Q5847" i="2"/>
  <c r="P5847" i="2"/>
  <c r="O5847" i="2"/>
  <c r="N5847" i="2"/>
  <c r="M5847" i="2"/>
  <c r="L5847" i="2"/>
  <c r="K5847" i="2"/>
  <c r="J5847" i="2"/>
  <c r="I5847" i="2"/>
  <c r="H5847" i="2"/>
  <c r="G5847" i="2"/>
  <c r="F5847" i="2"/>
  <c r="E5847" i="2"/>
  <c r="E5879" i="2" s="1"/>
  <c r="E5881" i="2" s="1"/>
  <c r="AC5842" i="2"/>
  <c r="Z5846" i="2"/>
  <c r="AB5834" i="2"/>
  <c r="AA5834" i="2"/>
  <c r="X5834" i="2"/>
  <c r="W5834" i="2"/>
  <c r="V5834" i="2"/>
  <c r="U5834" i="2"/>
  <c r="T5834" i="2"/>
  <c r="S5834" i="2"/>
  <c r="R5834" i="2"/>
  <c r="Q5834" i="2"/>
  <c r="P5834" i="2"/>
  <c r="O5834" i="2"/>
  <c r="N5834" i="2"/>
  <c r="M5834" i="2"/>
  <c r="L5834" i="2"/>
  <c r="K5834" i="2"/>
  <c r="J5834" i="2"/>
  <c r="I5834" i="2"/>
  <c r="H5834" i="2"/>
  <c r="G5834" i="2"/>
  <c r="F5834" i="2"/>
  <c r="AB5833" i="2"/>
  <c r="AA5833" i="2"/>
  <c r="X5833" i="2"/>
  <c r="W5833" i="2"/>
  <c r="V5833" i="2"/>
  <c r="U5833" i="2"/>
  <c r="T5833" i="2"/>
  <c r="S5833" i="2"/>
  <c r="R5833" i="2"/>
  <c r="Q5833" i="2"/>
  <c r="P5833" i="2"/>
  <c r="O5833" i="2"/>
  <c r="N5833" i="2"/>
  <c r="M5833" i="2"/>
  <c r="L5833" i="2"/>
  <c r="K5833" i="2"/>
  <c r="J5833" i="2"/>
  <c r="I5833" i="2"/>
  <c r="H5833" i="2"/>
  <c r="G5833" i="2"/>
  <c r="F5833" i="2"/>
  <c r="AB5830" i="2"/>
  <c r="AA5830" i="2"/>
  <c r="Z5830" i="2"/>
  <c r="X5830" i="2"/>
  <c r="W5830" i="2"/>
  <c r="V5830" i="2"/>
  <c r="U5830" i="2"/>
  <c r="T5830" i="2"/>
  <c r="S5830" i="2"/>
  <c r="R5830" i="2"/>
  <c r="Q5830" i="2"/>
  <c r="P5830" i="2"/>
  <c r="O5830" i="2"/>
  <c r="N5830" i="2"/>
  <c r="M5830" i="2"/>
  <c r="L5830" i="2"/>
  <c r="K5830" i="2"/>
  <c r="J5830" i="2"/>
  <c r="I5830" i="2"/>
  <c r="H5830" i="2"/>
  <c r="G5830" i="2"/>
  <c r="F5830" i="2"/>
  <c r="AB5827" i="2"/>
  <c r="AA5827" i="2"/>
  <c r="Z5827" i="2"/>
  <c r="X5827" i="2"/>
  <c r="W5827" i="2"/>
  <c r="V5827" i="2"/>
  <c r="U5827" i="2"/>
  <c r="T5827" i="2"/>
  <c r="S5827" i="2"/>
  <c r="R5827" i="2"/>
  <c r="Q5827" i="2"/>
  <c r="P5827" i="2"/>
  <c r="O5827" i="2"/>
  <c r="N5827" i="2"/>
  <c r="M5827" i="2"/>
  <c r="L5827" i="2"/>
  <c r="K5827" i="2"/>
  <c r="J5827" i="2"/>
  <c r="I5827" i="2"/>
  <c r="H5827" i="2"/>
  <c r="G5827" i="2"/>
  <c r="F5827" i="2"/>
  <c r="AC5826" i="2"/>
  <c r="AC5825" i="2"/>
  <c r="AC5824" i="2"/>
  <c r="AB5823" i="2"/>
  <c r="AA5823" i="2"/>
  <c r="Z5823" i="2"/>
  <c r="X5823" i="2"/>
  <c r="W5823" i="2"/>
  <c r="V5823" i="2"/>
  <c r="U5823" i="2"/>
  <c r="T5823" i="2"/>
  <c r="S5823" i="2"/>
  <c r="R5823" i="2"/>
  <c r="Q5823" i="2"/>
  <c r="P5823" i="2"/>
  <c r="O5823" i="2"/>
  <c r="N5823" i="2"/>
  <c r="M5823" i="2"/>
  <c r="L5823" i="2"/>
  <c r="K5823" i="2"/>
  <c r="J5823" i="2"/>
  <c r="I5823" i="2"/>
  <c r="H5823" i="2"/>
  <c r="G5823" i="2"/>
  <c r="F5823" i="2"/>
  <c r="AB5820" i="2"/>
  <c r="AA5820" i="2"/>
  <c r="Z5820" i="2"/>
  <c r="X5820" i="2"/>
  <c r="W5820" i="2"/>
  <c r="V5820" i="2"/>
  <c r="U5820" i="2"/>
  <c r="T5820" i="2"/>
  <c r="S5820" i="2"/>
  <c r="R5820" i="2"/>
  <c r="Q5820" i="2"/>
  <c r="P5820" i="2"/>
  <c r="O5820" i="2"/>
  <c r="N5820" i="2"/>
  <c r="M5820" i="2"/>
  <c r="L5820" i="2"/>
  <c r="K5820" i="2"/>
  <c r="J5820" i="2"/>
  <c r="I5820" i="2"/>
  <c r="H5820" i="2"/>
  <c r="G5820" i="2"/>
  <c r="F5820" i="2"/>
  <c r="AC5819" i="2"/>
  <c r="AC5818" i="2"/>
  <c r="AC5817" i="2"/>
  <c r="AC5806" i="2"/>
  <c r="AB5813" i="2"/>
  <c r="X5813" i="2"/>
  <c r="U5813" i="2"/>
  <c r="T5813" i="2"/>
  <c r="Q5813" i="2"/>
  <c r="P5813" i="2"/>
  <c r="M5813" i="2"/>
  <c r="L5813" i="2"/>
  <c r="I5813" i="2"/>
  <c r="H5813" i="2"/>
  <c r="AB5810" i="2"/>
  <c r="AA5810" i="2"/>
  <c r="Z5810" i="2"/>
  <c r="X5810" i="2"/>
  <c r="W5810" i="2"/>
  <c r="U5810" i="2"/>
  <c r="T5810" i="2"/>
  <c r="S5810" i="2"/>
  <c r="R5810" i="2"/>
  <c r="Q5810" i="2"/>
  <c r="P5810" i="2"/>
  <c r="O5810" i="2"/>
  <c r="N5810" i="2"/>
  <c r="M5810" i="2"/>
  <c r="L5810" i="2"/>
  <c r="K5810" i="2"/>
  <c r="J5810" i="2"/>
  <c r="I5810" i="2"/>
  <c r="H5812" i="2"/>
  <c r="G5810" i="2"/>
  <c r="F5810" i="2"/>
  <c r="AB5803" i="2"/>
  <c r="AA5803" i="2"/>
  <c r="Z5803" i="2"/>
  <c r="X5803" i="2"/>
  <c r="W5803" i="2"/>
  <c r="V5803" i="2"/>
  <c r="U5803" i="2"/>
  <c r="T5803" i="2"/>
  <c r="S5803" i="2"/>
  <c r="R5803" i="2"/>
  <c r="Q5803" i="2"/>
  <c r="P5803" i="2"/>
  <c r="O5803" i="2"/>
  <c r="N5803" i="2"/>
  <c r="M5803" i="2"/>
  <c r="L5803" i="2"/>
  <c r="K5803" i="2"/>
  <c r="J5803" i="2"/>
  <c r="I5803" i="2"/>
  <c r="H5803" i="2"/>
  <c r="G5803" i="2"/>
  <c r="F5803" i="2"/>
  <c r="AB5800" i="2"/>
  <c r="AA5800" i="2"/>
  <c r="Z5800" i="2"/>
  <c r="X5800" i="2"/>
  <c r="W5800" i="2"/>
  <c r="V5800" i="2"/>
  <c r="U5800" i="2"/>
  <c r="T5800" i="2"/>
  <c r="S5800" i="2"/>
  <c r="R5800" i="2"/>
  <c r="Q5800" i="2"/>
  <c r="P5800" i="2"/>
  <c r="O5800" i="2"/>
  <c r="N5800" i="2"/>
  <c r="M5800" i="2"/>
  <c r="L5800" i="2"/>
  <c r="K5800" i="2"/>
  <c r="J5800" i="2"/>
  <c r="I5800" i="2"/>
  <c r="H5800" i="2"/>
  <c r="G5800" i="2"/>
  <c r="F5800" i="2"/>
  <c r="AC5799" i="2"/>
  <c r="AC5798" i="2"/>
  <c r="AC5797" i="2"/>
  <c r="AB5791" i="2"/>
  <c r="AA5791" i="2"/>
  <c r="Z5791" i="2"/>
  <c r="X5791" i="2"/>
  <c r="W5791" i="2"/>
  <c r="V5791" i="2"/>
  <c r="U5791" i="2"/>
  <c r="T5791" i="2"/>
  <c r="S5791" i="2"/>
  <c r="R5791" i="2"/>
  <c r="Q5791" i="2"/>
  <c r="P5791" i="2"/>
  <c r="O5791" i="2"/>
  <c r="N5791" i="2"/>
  <c r="M5791" i="2"/>
  <c r="L5791" i="2"/>
  <c r="K5791" i="2"/>
  <c r="J5791" i="2"/>
  <c r="I5791" i="2"/>
  <c r="H5791" i="2"/>
  <c r="G5791" i="2"/>
  <c r="F5791" i="2"/>
  <c r="AB5785" i="2"/>
  <c r="AA5785" i="2"/>
  <c r="X5785" i="2"/>
  <c r="W5785" i="2"/>
  <c r="V5785" i="2"/>
  <c r="U5785" i="2"/>
  <c r="T5785" i="2"/>
  <c r="S5785" i="2"/>
  <c r="R5785" i="2"/>
  <c r="Q5785" i="2"/>
  <c r="P5785" i="2"/>
  <c r="O5785" i="2"/>
  <c r="N5785" i="2"/>
  <c r="M5785" i="2"/>
  <c r="L5785" i="2"/>
  <c r="K5785" i="2"/>
  <c r="J5785" i="2"/>
  <c r="I5785" i="2"/>
  <c r="H5785" i="2"/>
  <c r="G5785" i="2"/>
  <c r="F5785" i="2"/>
  <c r="AC5778" i="2"/>
  <c r="AB5777" i="2"/>
  <c r="AA5777" i="2"/>
  <c r="X5777" i="2"/>
  <c r="W5777" i="2"/>
  <c r="V5777" i="2"/>
  <c r="U5777" i="2"/>
  <c r="T5777" i="2"/>
  <c r="S5777" i="2"/>
  <c r="R5777" i="2"/>
  <c r="Q5777" i="2"/>
  <c r="P5777" i="2"/>
  <c r="O5777" i="2"/>
  <c r="N5777" i="2"/>
  <c r="M5777" i="2"/>
  <c r="L5777" i="2"/>
  <c r="K5777" i="2"/>
  <c r="J5777" i="2"/>
  <c r="I5777" i="2"/>
  <c r="H5777" i="2"/>
  <c r="G5777" i="2"/>
  <c r="F5777" i="2"/>
  <c r="E5777" i="2"/>
  <c r="AB5776" i="2"/>
  <c r="AA5776" i="2"/>
  <c r="Z5782" i="2"/>
  <c r="X5776" i="2"/>
  <c r="W5776" i="2"/>
  <c r="V5776" i="2"/>
  <c r="U5776" i="2"/>
  <c r="T5776" i="2"/>
  <c r="S5776" i="2"/>
  <c r="R5776" i="2"/>
  <c r="Q5776" i="2"/>
  <c r="P5776" i="2"/>
  <c r="O5776" i="2"/>
  <c r="N5776" i="2"/>
  <c r="M5776" i="2"/>
  <c r="L5776" i="2"/>
  <c r="K5776" i="2"/>
  <c r="J5776" i="2"/>
  <c r="I5776" i="2"/>
  <c r="H5776" i="2"/>
  <c r="G5776" i="2"/>
  <c r="F5776" i="2"/>
  <c r="E5776" i="2"/>
  <c r="AC5771" i="2"/>
  <c r="AB5770" i="2"/>
  <c r="AA5770" i="2"/>
  <c r="X5770" i="2"/>
  <c r="W5770" i="2"/>
  <c r="V5770" i="2"/>
  <c r="U5770" i="2"/>
  <c r="T5770" i="2"/>
  <c r="S5770" i="2"/>
  <c r="R5770" i="2"/>
  <c r="Q5770" i="2"/>
  <c r="P5770" i="2"/>
  <c r="O5770" i="2"/>
  <c r="N5770" i="2"/>
  <c r="M5770" i="2"/>
  <c r="L5770" i="2"/>
  <c r="K5770" i="2"/>
  <c r="J5770" i="2"/>
  <c r="I5770" i="2"/>
  <c r="H5770" i="2"/>
  <c r="G5770" i="2"/>
  <c r="F5770" i="2"/>
  <c r="AB5769" i="2"/>
  <c r="AA5769" i="2"/>
  <c r="X5769" i="2"/>
  <c r="W5769" i="2"/>
  <c r="V5769" i="2"/>
  <c r="U5769" i="2"/>
  <c r="T5769" i="2"/>
  <c r="S5769" i="2"/>
  <c r="R5769" i="2"/>
  <c r="Q5769" i="2"/>
  <c r="P5769" i="2"/>
  <c r="O5769" i="2"/>
  <c r="N5769" i="2"/>
  <c r="M5769" i="2"/>
  <c r="L5769" i="2"/>
  <c r="K5769" i="2"/>
  <c r="J5769" i="2"/>
  <c r="I5769" i="2"/>
  <c r="H5769" i="2"/>
  <c r="G5769" i="2"/>
  <c r="F5769" i="2"/>
  <c r="E5775" i="2"/>
  <c r="AC5764" i="2"/>
  <c r="AB5763" i="2"/>
  <c r="AA5763" i="2"/>
  <c r="X5763" i="2"/>
  <c r="W5763" i="2"/>
  <c r="V5763" i="2"/>
  <c r="U5763" i="2"/>
  <c r="T5763" i="2"/>
  <c r="S5763" i="2"/>
  <c r="R5763" i="2"/>
  <c r="Q5763" i="2"/>
  <c r="P5763" i="2"/>
  <c r="O5763" i="2"/>
  <c r="N5763" i="2"/>
  <c r="M5763" i="2"/>
  <c r="L5763" i="2"/>
  <c r="K5763" i="2"/>
  <c r="J5763" i="2"/>
  <c r="I5763" i="2"/>
  <c r="H5763" i="2"/>
  <c r="G5763" i="2"/>
  <c r="F5763" i="2"/>
  <c r="AB5762" i="2"/>
  <c r="AA5762" i="2"/>
  <c r="X5762" i="2"/>
  <c r="W5762" i="2"/>
  <c r="V5762" i="2"/>
  <c r="U5762" i="2"/>
  <c r="T5762" i="2"/>
  <c r="S5762" i="2"/>
  <c r="R5762" i="2"/>
  <c r="Q5762" i="2"/>
  <c r="P5762" i="2"/>
  <c r="O5762" i="2"/>
  <c r="N5762" i="2"/>
  <c r="M5762" i="2"/>
  <c r="L5762" i="2"/>
  <c r="K5762" i="2"/>
  <c r="J5762" i="2"/>
  <c r="I5762" i="2"/>
  <c r="H5762" i="2"/>
  <c r="G5762" i="2"/>
  <c r="F5762" i="2"/>
  <c r="AC5757" i="2"/>
  <c r="AC5756" i="2"/>
  <c r="AB5755" i="2"/>
  <c r="AB5761" i="2" s="1"/>
  <c r="AA5755" i="2"/>
  <c r="AA5761" i="2" s="1"/>
  <c r="Z5761" i="2"/>
  <c r="X5755" i="2"/>
  <c r="X5761" i="2" s="1"/>
  <c r="W5755" i="2"/>
  <c r="W5761" i="2" s="1"/>
  <c r="V5755" i="2"/>
  <c r="U5755" i="2"/>
  <c r="U5761" i="2" s="1"/>
  <c r="T5755" i="2"/>
  <c r="T5761" i="2" s="1"/>
  <c r="S5755" i="2"/>
  <c r="S5761" i="2" s="1"/>
  <c r="R5755" i="2"/>
  <c r="R5761" i="2" s="1"/>
  <c r="Q5755" i="2"/>
  <c r="Q5761" i="2" s="1"/>
  <c r="P5755" i="2"/>
  <c r="P5761" i="2" s="1"/>
  <c r="O5755" i="2"/>
  <c r="O5761" i="2" s="1"/>
  <c r="N5755" i="2"/>
  <c r="N5761" i="2" s="1"/>
  <c r="M5755" i="2"/>
  <c r="M5761" i="2" s="1"/>
  <c r="L5755" i="2"/>
  <c r="L5761" i="2" s="1"/>
  <c r="K5755" i="2"/>
  <c r="K5761" i="2" s="1"/>
  <c r="J5755" i="2"/>
  <c r="J5761" i="2" s="1"/>
  <c r="I5755" i="2"/>
  <c r="I5761" i="2" s="1"/>
  <c r="H5755" i="2"/>
  <c r="H5761" i="2" s="1"/>
  <c r="G5755" i="2"/>
  <c r="G5761" i="2" s="1"/>
  <c r="F5755" i="2"/>
  <c r="F5761" i="2" s="1"/>
  <c r="AC5750" i="2"/>
  <c r="AB5749" i="2"/>
  <c r="AA5749" i="2"/>
  <c r="X5749" i="2"/>
  <c r="W5749" i="2"/>
  <c r="V5749" i="2"/>
  <c r="U5749" i="2"/>
  <c r="T5749" i="2"/>
  <c r="S5749" i="2"/>
  <c r="R5749" i="2"/>
  <c r="Q5749" i="2"/>
  <c r="P5749" i="2"/>
  <c r="O5749" i="2"/>
  <c r="N5749" i="2"/>
  <c r="M5749" i="2"/>
  <c r="L5749" i="2"/>
  <c r="K5749" i="2"/>
  <c r="J5749" i="2"/>
  <c r="I5749" i="2"/>
  <c r="H5749" i="2"/>
  <c r="G5749" i="2"/>
  <c r="F5749" i="2"/>
  <c r="E5749" i="2"/>
  <c r="AB5748" i="2"/>
  <c r="AA5748" i="2"/>
  <c r="Z5754" i="2"/>
  <c r="X5748" i="2"/>
  <c r="W5748" i="2"/>
  <c r="V5748" i="2"/>
  <c r="U5748" i="2"/>
  <c r="T5748" i="2"/>
  <c r="S5748" i="2"/>
  <c r="R5748" i="2"/>
  <c r="Q5748" i="2"/>
  <c r="P5748" i="2"/>
  <c r="O5748" i="2"/>
  <c r="N5748" i="2"/>
  <c r="M5748" i="2"/>
  <c r="L5748" i="2"/>
  <c r="K5748" i="2"/>
  <c r="J5748" i="2"/>
  <c r="I5748" i="2"/>
  <c r="H5748" i="2"/>
  <c r="G5748" i="2"/>
  <c r="F5748" i="2"/>
  <c r="E5748" i="2"/>
  <c r="AC5743" i="2"/>
  <c r="AB5742" i="2"/>
  <c r="AA5742" i="2"/>
  <c r="X5742" i="2"/>
  <c r="W5742" i="2"/>
  <c r="V5742" i="2"/>
  <c r="U5742" i="2"/>
  <c r="T5742" i="2"/>
  <c r="S5742" i="2"/>
  <c r="R5742" i="2"/>
  <c r="Q5742" i="2"/>
  <c r="P5742" i="2"/>
  <c r="O5742" i="2"/>
  <c r="N5742" i="2"/>
  <c r="M5742" i="2"/>
  <c r="L5742" i="2"/>
  <c r="K5742" i="2"/>
  <c r="J5742" i="2"/>
  <c r="I5742" i="2"/>
  <c r="H5742" i="2"/>
  <c r="G5742" i="2"/>
  <c r="F5742" i="2"/>
  <c r="E5742" i="2"/>
  <c r="AB5741" i="2"/>
  <c r="AA5741" i="2"/>
  <c r="X5741" i="2"/>
  <c r="W5741" i="2"/>
  <c r="V5741" i="2"/>
  <c r="U5741" i="2"/>
  <c r="T5741" i="2"/>
  <c r="S5741" i="2"/>
  <c r="R5741" i="2"/>
  <c r="Q5741" i="2"/>
  <c r="P5741" i="2"/>
  <c r="O5741" i="2"/>
  <c r="N5741" i="2"/>
  <c r="M5741" i="2"/>
  <c r="L5741" i="2"/>
  <c r="K5741" i="2"/>
  <c r="J5741" i="2"/>
  <c r="I5741" i="2"/>
  <c r="H5741" i="2"/>
  <c r="G5741" i="2"/>
  <c r="F5741" i="2"/>
  <c r="E5741" i="2"/>
  <c r="AC5730" i="2"/>
  <c r="AB5734" i="2"/>
  <c r="AA5734" i="2"/>
  <c r="Z5734" i="2"/>
  <c r="X5734" i="2"/>
  <c r="W5734" i="2"/>
  <c r="V5734" i="2"/>
  <c r="U5734" i="2"/>
  <c r="T5734" i="2"/>
  <c r="S5734" i="2"/>
  <c r="R5734" i="2"/>
  <c r="Q5734" i="2"/>
  <c r="P5734" i="2"/>
  <c r="O5734" i="2"/>
  <c r="N5734" i="2"/>
  <c r="M5734" i="2"/>
  <c r="L5734" i="2"/>
  <c r="K5734" i="2"/>
  <c r="J5734" i="2"/>
  <c r="I5734" i="2"/>
  <c r="H5734" i="2"/>
  <c r="G5734" i="2"/>
  <c r="F5734" i="2"/>
  <c r="AC5723" i="2"/>
  <c r="AB5737" i="2"/>
  <c r="X5737" i="2"/>
  <c r="U5737" i="2"/>
  <c r="T5737" i="2"/>
  <c r="Q5737" i="2"/>
  <c r="P5737" i="2"/>
  <c r="M5737" i="2"/>
  <c r="L5737" i="2"/>
  <c r="I5737" i="2"/>
  <c r="H5737" i="2"/>
  <c r="AC5722" i="2"/>
  <c r="AB5736" i="2"/>
  <c r="AA5727" i="2"/>
  <c r="Z5727" i="2"/>
  <c r="X5736" i="2"/>
  <c r="W5727" i="2"/>
  <c r="V5727" i="2"/>
  <c r="U5736" i="2"/>
  <c r="T5736" i="2"/>
  <c r="S5727" i="2"/>
  <c r="R5727" i="2"/>
  <c r="Q5736" i="2"/>
  <c r="P5736" i="2"/>
  <c r="O5727" i="2"/>
  <c r="N5727" i="2"/>
  <c r="M5736" i="2"/>
  <c r="L5736" i="2"/>
  <c r="K5727" i="2"/>
  <c r="J5727" i="2"/>
  <c r="I5736" i="2"/>
  <c r="H5736" i="2"/>
  <c r="G5727" i="2"/>
  <c r="F5727" i="2"/>
  <c r="AB5715" i="2"/>
  <c r="AA5715" i="2"/>
  <c r="Z5715" i="2"/>
  <c r="X5715" i="2"/>
  <c r="W5715" i="2"/>
  <c r="V5715" i="2"/>
  <c r="U5715" i="2"/>
  <c r="T5715" i="2"/>
  <c r="S5715" i="2"/>
  <c r="R5715" i="2"/>
  <c r="Q5715" i="2"/>
  <c r="P5715" i="2"/>
  <c r="O5715" i="2"/>
  <c r="N5715" i="2"/>
  <c r="M5715" i="2"/>
  <c r="L5715" i="2"/>
  <c r="K5715" i="2"/>
  <c r="J5715" i="2"/>
  <c r="I5715" i="2"/>
  <c r="H5715" i="2"/>
  <c r="G5715" i="2"/>
  <c r="F5715" i="2"/>
  <c r="E5715" i="2"/>
  <c r="AC5702" i="2"/>
  <c r="AA5706" i="2"/>
  <c r="Z5706" i="2"/>
  <c r="AC5695" i="2"/>
  <c r="Z5699" i="2"/>
  <c r="Z5692" i="2"/>
  <c r="AC5681" i="2"/>
  <c r="E5685" i="2"/>
  <c r="Z5685" i="2"/>
  <c r="AC5674" i="2"/>
  <c r="AC5667" i="2"/>
  <c r="AC5660" i="2"/>
  <c r="AC5646" i="2"/>
  <c r="AC5645" i="2"/>
  <c r="AB5650" i="2"/>
  <c r="AA5647" i="2"/>
  <c r="Z5650" i="2"/>
  <c r="X5650" i="2"/>
  <c r="W5647" i="2"/>
  <c r="V5650" i="2"/>
  <c r="U5650" i="2"/>
  <c r="T5650" i="2"/>
  <c r="S5647" i="2"/>
  <c r="R5650" i="2"/>
  <c r="Q5650" i="2"/>
  <c r="P5650" i="2"/>
  <c r="O5647" i="2"/>
  <c r="N5650" i="2"/>
  <c r="M5650" i="2"/>
  <c r="L5650" i="2"/>
  <c r="K5647" i="2"/>
  <c r="J5650" i="2"/>
  <c r="I5650" i="2"/>
  <c r="H5650" i="2"/>
  <c r="G5647" i="2"/>
  <c r="F5650" i="2"/>
  <c r="AC5639" i="2"/>
  <c r="U5653" i="2"/>
  <c r="Q5653" i="2"/>
  <c r="M5653" i="2"/>
  <c r="I5653" i="2"/>
  <c r="AB5652" i="2"/>
  <c r="AA5643" i="2"/>
  <c r="Z5643" i="2"/>
  <c r="X5652" i="2"/>
  <c r="W5643" i="2"/>
  <c r="V5643" i="2"/>
  <c r="U5652" i="2"/>
  <c r="T5652" i="2"/>
  <c r="S5643" i="2"/>
  <c r="R5643" i="2"/>
  <c r="Q5652" i="2"/>
  <c r="P5652" i="2"/>
  <c r="O5643" i="2"/>
  <c r="N5643" i="2"/>
  <c r="M5652" i="2"/>
  <c r="L5652" i="2"/>
  <c r="K5643" i="2"/>
  <c r="J5643" i="2"/>
  <c r="I5652" i="2"/>
  <c r="H5652" i="2"/>
  <c r="G5643" i="2"/>
  <c r="F5643" i="2"/>
  <c r="AB5630" i="2"/>
  <c r="AA5630" i="2"/>
  <c r="Z5630" i="2"/>
  <c r="X5630" i="2"/>
  <c r="W5630" i="2"/>
  <c r="V5630" i="2"/>
  <c r="U5630" i="2"/>
  <c r="T5630" i="2"/>
  <c r="S5630" i="2"/>
  <c r="R5630" i="2"/>
  <c r="Q5630" i="2"/>
  <c r="P5630" i="2"/>
  <c r="O5630" i="2"/>
  <c r="N5630" i="2"/>
  <c r="M5630" i="2"/>
  <c r="L5630" i="2"/>
  <c r="K5630" i="2"/>
  <c r="J5630" i="2"/>
  <c r="I5630" i="2"/>
  <c r="H5630" i="2"/>
  <c r="G5630" i="2"/>
  <c r="F5630" i="2"/>
  <c r="AB5624" i="2"/>
  <c r="AA5624" i="2"/>
  <c r="X5624" i="2"/>
  <c r="W5624" i="2"/>
  <c r="V5624" i="2"/>
  <c r="U5624" i="2"/>
  <c r="T5624" i="2"/>
  <c r="S5624" i="2"/>
  <c r="R5624" i="2"/>
  <c r="Q5624" i="2"/>
  <c r="P5624" i="2"/>
  <c r="O5624" i="2"/>
  <c r="N5624" i="2"/>
  <c r="M5624" i="2"/>
  <c r="L5624" i="2"/>
  <c r="K5624" i="2"/>
  <c r="J5624" i="2"/>
  <c r="I5624" i="2"/>
  <c r="H5624" i="2"/>
  <c r="G5624" i="2"/>
  <c r="F5624" i="2"/>
  <c r="AB5622" i="2"/>
  <c r="AA5622" i="2"/>
  <c r="X5622" i="2"/>
  <c r="W5622" i="2"/>
  <c r="V5622" i="2"/>
  <c r="U5622" i="2"/>
  <c r="T5622" i="2"/>
  <c r="S5622" i="2"/>
  <c r="R5622" i="2"/>
  <c r="Q5622" i="2"/>
  <c r="P5622" i="2"/>
  <c r="O5622" i="2"/>
  <c r="N5622" i="2"/>
  <c r="M5622" i="2"/>
  <c r="L5622" i="2"/>
  <c r="K5622" i="2"/>
  <c r="J5622" i="2"/>
  <c r="I5622" i="2"/>
  <c r="H5622" i="2"/>
  <c r="G5622" i="2"/>
  <c r="F5622" i="2"/>
  <c r="AC5617" i="2"/>
  <c r="AC5610" i="2"/>
  <c r="AB5602" i="2"/>
  <c r="AA5602" i="2"/>
  <c r="X5602" i="2"/>
  <c r="W5602" i="2"/>
  <c r="V5602" i="2"/>
  <c r="U5602" i="2"/>
  <c r="T5602" i="2"/>
  <c r="S5602" i="2"/>
  <c r="R5602" i="2"/>
  <c r="Q5602" i="2"/>
  <c r="P5602" i="2"/>
  <c r="O5602" i="2"/>
  <c r="N5602" i="2"/>
  <c r="M5602" i="2"/>
  <c r="L5602" i="2"/>
  <c r="K5602" i="2"/>
  <c r="J5602" i="2"/>
  <c r="I5602" i="2"/>
  <c r="H5602" i="2"/>
  <c r="G5602" i="2"/>
  <c r="F5602" i="2"/>
  <c r="E5602" i="2"/>
  <c r="AB5601" i="2"/>
  <c r="AA5601" i="2"/>
  <c r="Z5607" i="2"/>
  <c r="X5601" i="2"/>
  <c r="W5601" i="2"/>
  <c r="V5601" i="2"/>
  <c r="U5601" i="2"/>
  <c r="T5601" i="2"/>
  <c r="S5601" i="2"/>
  <c r="R5601" i="2"/>
  <c r="Q5601" i="2"/>
  <c r="P5601" i="2"/>
  <c r="O5601" i="2"/>
  <c r="N5601" i="2"/>
  <c r="M5601" i="2"/>
  <c r="L5601" i="2"/>
  <c r="K5601" i="2"/>
  <c r="J5601" i="2"/>
  <c r="I5601" i="2"/>
  <c r="H5601" i="2"/>
  <c r="G5601" i="2"/>
  <c r="F5601" i="2"/>
  <c r="E5601" i="2"/>
  <c r="AC5596" i="2"/>
  <c r="Z5600" i="2"/>
  <c r="AB5588" i="2"/>
  <c r="AA5588" i="2"/>
  <c r="X5588" i="2"/>
  <c r="W5588" i="2"/>
  <c r="V5588" i="2"/>
  <c r="U5588" i="2"/>
  <c r="T5588" i="2"/>
  <c r="S5588" i="2"/>
  <c r="R5588" i="2"/>
  <c r="Q5588" i="2"/>
  <c r="P5588" i="2"/>
  <c r="O5588" i="2"/>
  <c r="N5588" i="2"/>
  <c r="M5588" i="2"/>
  <c r="L5588" i="2"/>
  <c r="K5588" i="2"/>
  <c r="J5588" i="2"/>
  <c r="I5588" i="2"/>
  <c r="H5588" i="2"/>
  <c r="G5588" i="2"/>
  <c r="F5588" i="2"/>
  <c r="E5588" i="2"/>
  <c r="AB5587" i="2"/>
  <c r="AA5587" i="2"/>
  <c r="Z5593" i="2"/>
  <c r="X5587" i="2"/>
  <c r="W5587" i="2"/>
  <c r="V5587" i="2"/>
  <c r="U5587" i="2"/>
  <c r="T5587" i="2"/>
  <c r="S5587" i="2"/>
  <c r="R5587" i="2"/>
  <c r="Q5587" i="2"/>
  <c r="P5587" i="2"/>
  <c r="O5587" i="2"/>
  <c r="N5587" i="2"/>
  <c r="M5587" i="2"/>
  <c r="L5587" i="2"/>
  <c r="K5587" i="2"/>
  <c r="J5587" i="2"/>
  <c r="I5587" i="2"/>
  <c r="H5587" i="2"/>
  <c r="G5587" i="2"/>
  <c r="F5587" i="2"/>
  <c r="E5587" i="2"/>
  <c r="AC5582" i="2"/>
  <c r="Z5586" i="2"/>
  <c r="AC5568" i="2"/>
  <c r="Z5572" i="2"/>
  <c r="AC5561" i="2"/>
  <c r="Z5565" i="2"/>
  <c r="AC5556" i="2"/>
  <c r="AB5551" i="2"/>
  <c r="AA5551" i="2"/>
  <c r="Z5551" i="2"/>
  <c r="X5551" i="2"/>
  <c r="W5551" i="2"/>
  <c r="V5551" i="2"/>
  <c r="U5551" i="2"/>
  <c r="T5551" i="2"/>
  <c r="S5551" i="2"/>
  <c r="R5551" i="2"/>
  <c r="Q5551" i="2"/>
  <c r="P5551" i="2"/>
  <c r="O5551" i="2"/>
  <c r="N5551" i="2"/>
  <c r="M5551" i="2"/>
  <c r="L5551" i="2"/>
  <c r="K5551" i="2"/>
  <c r="J5551" i="2"/>
  <c r="I5551" i="2"/>
  <c r="H5551" i="2"/>
  <c r="G5551" i="2"/>
  <c r="F5551" i="2"/>
  <c r="E5551" i="2"/>
  <c r="AC5538" i="2"/>
  <c r="AA5542" i="2"/>
  <c r="Z5542" i="2"/>
  <c r="U5542" i="2"/>
  <c r="Q5542" i="2"/>
  <c r="M5542" i="2"/>
  <c r="I5542" i="2"/>
  <c r="E5542" i="2"/>
  <c r="AC5531" i="2"/>
  <c r="E5535" i="2"/>
  <c r="AC5524" i="2"/>
  <c r="AB5516" i="2"/>
  <c r="AA5516" i="2"/>
  <c r="X5516" i="2"/>
  <c r="W5516" i="2"/>
  <c r="V5516" i="2"/>
  <c r="U5516" i="2"/>
  <c r="T5516" i="2"/>
  <c r="S5516" i="2"/>
  <c r="R5516" i="2"/>
  <c r="Q5516" i="2"/>
  <c r="P5516" i="2"/>
  <c r="O5516" i="2"/>
  <c r="N5516" i="2"/>
  <c r="M5516" i="2"/>
  <c r="L5516" i="2"/>
  <c r="K5516" i="2"/>
  <c r="J5516" i="2"/>
  <c r="I5516" i="2"/>
  <c r="H5516" i="2"/>
  <c r="G5516" i="2"/>
  <c r="F5516" i="2"/>
  <c r="AB5515" i="2"/>
  <c r="AA5515" i="2"/>
  <c r="X5515" i="2"/>
  <c r="W5515" i="2"/>
  <c r="V5515" i="2"/>
  <c r="U5515" i="2"/>
  <c r="T5515" i="2"/>
  <c r="S5515" i="2"/>
  <c r="R5515" i="2"/>
  <c r="Q5515" i="2"/>
  <c r="P5515" i="2"/>
  <c r="O5515" i="2"/>
  <c r="N5515" i="2"/>
  <c r="M5515" i="2"/>
  <c r="L5515" i="2"/>
  <c r="K5515" i="2"/>
  <c r="J5515" i="2"/>
  <c r="I5515" i="2"/>
  <c r="H5515" i="2"/>
  <c r="G5515" i="2"/>
  <c r="F5515" i="2"/>
  <c r="AC5510" i="2"/>
  <c r="AC5503" i="2"/>
  <c r="AC5496" i="2"/>
  <c r="AC5482" i="2"/>
  <c r="Z5486" i="2"/>
  <c r="AC5475" i="2"/>
  <c r="AB5466" i="2"/>
  <c r="AA5466" i="2"/>
  <c r="Z5466" i="2"/>
  <c r="X5466" i="2"/>
  <c r="W5466" i="2"/>
  <c r="V5466" i="2"/>
  <c r="U5466" i="2"/>
  <c r="T5466" i="2"/>
  <c r="S5466" i="2"/>
  <c r="R5466" i="2"/>
  <c r="Q5466" i="2"/>
  <c r="P5466" i="2"/>
  <c r="O5466" i="2"/>
  <c r="N5466" i="2"/>
  <c r="M5466" i="2"/>
  <c r="L5466" i="2"/>
  <c r="K5466" i="2"/>
  <c r="J5466" i="2"/>
  <c r="I5466" i="2"/>
  <c r="H5466" i="2"/>
  <c r="G5466" i="2"/>
  <c r="F5466" i="2"/>
  <c r="E5466" i="2"/>
  <c r="AB5450" i="2"/>
  <c r="AA5450" i="2"/>
  <c r="X5450" i="2"/>
  <c r="W5450" i="2"/>
  <c r="V5450" i="2"/>
  <c r="U5450" i="2"/>
  <c r="T5450" i="2"/>
  <c r="S5450" i="2"/>
  <c r="R5450" i="2"/>
  <c r="Q5450" i="2"/>
  <c r="P5450" i="2"/>
  <c r="O5450" i="2"/>
  <c r="N5450" i="2"/>
  <c r="M5450" i="2"/>
  <c r="L5450" i="2"/>
  <c r="K5450" i="2"/>
  <c r="J5450" i="2"/>
  <c r="I5450" i="2"/>
  <c r="H5450" i="2"/>
  <c r="G5450" i="2"/>
  <c r="F5450" i="2"/>
  <c r="E5450" i="2"/>
  <c r="AB5449" i="2"/>
  <c r="AA5449" i="2"/>
  <c r="Z5455" i="2"/>
  <c r="X5449" i="2"/>
  <c r="W5449" i="2"/>
  <c r="V5449" i="2"/>
  <c r="U5449" i="2"/>
  <c r="T5449" i="2"/>
  <c r="S5449" i="2"/>
  <c r="R5449" i="2"/>
  <c r="Q5449" i="2"/>
  <c r="P5449" i="2"/>
  <c r="O5449" i="2"/>
  <c r="N5449" i="2"/>
  <c r="M5449" i="2"/>
  <c r="L5449" i="2"/>
  <c r="K5449" i="2"/>
  <c r="J5449" i="2"/>
  <c r="I5449" i="2"/>
  <c r="H5449" i="2"/>
  <c r="G5449" i="2"/>
  <c r="F5449" i="2"/>
  <c r="E5449" i="2"/>
  <c r="AC5444" i="2"/>
  <c r="E5448" i="2"/>
  <c r="AC5437" i="2"/>
  <c r="AC5430" i="2"/>
  <c r="AC5423" i="2"/>
  <c r="AB5422" i="2"/>
  <c r="AA5422" i="2"/>
  <c r="X5422" i="2"/>
  <c r="W5422" i="2"/>
  <c r="V5422" i="2"/>
  <c r="U5422" i="2"/>
  <c r="T5422" i="2"/>
  <c r="S5422" i="2"/>
  <c r="R5422" i="2"/>
  <c r="Q5422" i="2"/>
  <c r="P5422" i="2"/>
  <c r="O5422" i="2"/>
  <c r="N5422" i="2"/>
  <c r="M5422" i="2"/>
  <c r="L5422" i="2"/>
  <c r="K5422" i="2"/>
  <c r="J5422" i="2"/>
  <c r="I5422" i="2"/>
  <c r="H5422" i="2"/>
  <c r="G5422" i="2"/>
  <c r="F5422" i="2"/>
  <c r="E5422" i="2"/>
  <c r="AB5421" i="2"/>
  <c r="AA5421" i="2"/>
  <c r="Z5427" i="2"/>
  <c r="X5421" i="2"/>
  <c r="W5421" i="2"/>
  <c r="V5421" i="2"/>
  <c r="U5421" i="2"/>
  <c r="T5421" i="2"/>
  <c r="S5421" i="2"/>
  <c r="R5421" i="2"/>
  <c r="Q5421" i="2"/>
  <c r="P5421" i="2"/>
  <c r="O5421" i="2"/>
  <c r="N5421" i="2"/>
  <c r="M5421" i="2"/>
  <c r="L5421" i="2"/>
  <c r="K5421" i="2"/>
  <c r="J5421" i="2"/>
  <c r="I5421" i="2"/>
  <c r="H5421" i="2"/>
  <c r="G5421" i="2"/>
  <c r="F5421" i="2"/>
  <c r="E5421" i="2"/>
  <c r="AC5416" i="2"/>
  <c r="Z5420" i="2"/>
  <c r="AC5409" i="2"/>
  <c r="Z5413" i="2"/>
  <c r="AC5402" i="2"/>
  <c r="Z5406" i="2"/>
  <c r="AC5395" i="2"/>
  <c r="Z5399" i="2"/>
  <c r="AC5388" i="2"/>
  <c r="Z5392" i="2"/>
  <c r="AC5381" i="2"/>
  <c r="AC5374" i="2"/>
  <c r="AC5367" i="2"/>
  <c r="AC5353" i="2"/>
  <c r="Z5354" i="2"/>
  <c r="AC5346" i="2"/>
  <c r="Z5350" i="2"/>
  <c r="AC5324" i="2"/>
  <c r="Z93" i="3"/>
  <c r="Y93" i="3"/>
  <c r="Z5329" i="2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AC5316" i="2"/>
  <c r="Z105" i="3"/>
  <c r="Y105" i="3"/>
  <c r="Z5321" i="2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AC5308" i="2"/>
  <c r="AB5307" i="2"/>
  <c r="AA5307" i="2"/>
  <c r="X5307" i="2"/>
  <c r="W5307" i="2"/>
  <c r="V5307" i="2"/>
  <c r="U5307" i="2"/>
  <c r="T5307" i="2"/>
  <c r="S5307" i="2"/>
  <c r="R5307" i="2"/>
  <c r="Q5307" i="2"/>
  <c r="P5307" i="2"/>
  <c r="O5307" i="2"/>
  <c r="N5307" i="2"/>
  <c r="M5307" i="2"/>
  <c r="L5307" i="2"/>
  <c r="K5307" i="2"/>
  <c r="J5307" i="2"/>
  <c r="I5307" i="2"/>
  <c r="H5307" i="2"/>
  <c r="G5307" i="2"/>
  <c r="F5307" i="2"/>
  <c r="E5307" i="2"/>
  <c r="AB5306" i="2"/>
  <c r="AA5306" i="2"/>
  <c r="X5306" i="2"/>
  <c r="W5306" i="2"/>
  <c r="V5306" i="2"/>
  <c r="U5306" i="2"/>
  <c r="T5306" i="2"/>
  <c r="S5306" i="2"/>
  <c r="R5306" i="2"/>
  <c r="Q5306" i="2"/>
  <c r="P5306" i="2"/>
  <c r="O5306" i="2"/>
  <c r="N5306" i="2"/>
  <c r="M5306" i="2"/>
  <c r="L5306" i="2"/>
  <c r="K5306" i="2"/>
  <c r="J5306" i="2"/>
  <c r="I5306" i="2"/>
  <c r="H5306" i="2"/>
  <c r="G5306" i="2"/>
  <c r="F5306" i="2"/>
  <c r="E5306" i="2"/>
  <c r="AB5300" i="2"/>
  <c r="AA5300" i="2"/>
  <c r="Z5300" i="2"/>
  <c r="X5300" i="2"/>
  <c r="W5300" i="2"/>
  <c r="V5300" i="2"/>
  <c r="U5300" i="2"/>
  <c r="T5300" i="2"/>
  <c r="S5300" i="2"/>
  <c r="R5300" i="2"/>
  <c r="Q5300" i="2"/>
  <c r="P5300" i="2"/>
  <c r="O5300" i="2"/>
  <c r="N5300" i="2"/>
  <c r="M5300" i="2"/>
  <c r="L5300" i="2"/>
  <c r="K5300" i="2"/>
  <c r="J5300" i="2"/>
  <c r="I5300" i="2"/>
  <c r="H5300" i="2"/>
  <c r="G5300" i="2"/>
  <c r="F5300" i="2"/>
  <c r="AB5294" i="2"/>
  <c r="AA5294" i="2"/>
  <c r="X5294" i="2"/>
  <c r="W5294" i="2"/>
  <c r="V5294" i="2"/>
  <c r="U5294" i="2"/>
  <c r="T5294" i="2"/>
  <c r="S5294" i="2"/>
  <c r="R5294" i="2"/>
  <c r="Q5294" i="2"/>
  <c r="P5294" i="2"/>
  <c r="O5294" i="2"/>
  <c r="N5294" i="2"/>
  <c r="M5294" i="2"/>
  <c r="L5294" i="2"/>
  <c r="K5294" i="2"/>
  <c r="J5294" i="2"/>
  <c r="I5294" i="2"/>
  <c r="H5294" i="2"/>
  <c r="G5294" i="2"/>
  <c r="F5294" i="2"/>
  <c r="AB5292" i="2"/>
  <c r="AA5292" i="2"/>
  <c r="X5292" i="2"/>
  <c r="W5292" i="2"/>
  <c r="V5292" i="2"/>
  <c r="U5292" i="2"/>
  <c r="T5292" i="2"/>
  <c r="S5292" i="2"/>
  <c r="R5292" i="2"/>
  <c r="Q5292" i="2"/>
  <c r="P5292" i="2"/>
  <c r="O5292" i="2"/>
  <c r="N5292" i="2"/>
  <c r="M5292" i="2"/>
  <c r="L5292" i="2"/>
  <c r="K5292" i="2"/>
  <c r="J5292" i="2"/>
  <c r="I5292" i="2"/>
  <c r="H5292" i="2"/>
  <c r="G5292" i="2"/>
  <c r="F5292" i="2"/>
  <c r="Z5284" i="2"/>
  <c r="AC5273" i="2"/>
  <c r="Z5277" i="2"/>
  <c r="AC5266" i="2"/>
  <c r="AB5258" i="2"/>
  <c r="AA5258" i="2"/>
  <c r="X5258" i="2"/>
  <c r="W5258" i="2"/>
  <c r="V5258" i="2"/>
  <c r="U5258" i="2"/>
  <c r="T5258" i="2"/>
  <c r="S5258" i="2"/>
  <c r="R5258" i="2"/>
  <c r="Q5258" i="2"/>
  <c r="P5258" i="2"/>
  <c r="O5258" i="2"/>
  <c r="N5258" i="2"/>
  <c r="M5258" i="2"/>
  <c r="L5258" i="2"/>
  <c r="K5258" i="2"/>
  <c r="J5258" i="2"/>
  <c r="I5258" i="2"/>
  <c r="H5258" i="2"/>
  <c r="G5258" i="2"/>
  <c r="F5258" i="2"/>
  <c r="AB5257" i="2"/>
  <c r="AA5257" i="2"/>
  <c r="X5257" i="2"/>
  <c r="W5257" i="2"/>
  <c r="V5257" i="2"/>
  <c r="U5257" i="2"/>
  <c r="T5257" i="2"/>
  <c r="S5257" i="2"/>
  <c r="R5257" i="2"/>
  <c r="Q5257" i="2"/>
  <c r="P5257" i="2"/>
  <c r="O5257" i="2"/>
  <c r="N5257" i="2"/>
  <c r="M5257" i="2"/>
  <c r="L5257" i="2"/>
  <c r="K5257" i="2"/>
  <c r="J5257" i="2"/>
  <c r="I5257" i="2"/>
  <c r="H5257" i="2"/>
  <c r="G5257" i="2"/>
  <c r="F5257" i="2"/>
  <c r="AC5252" i="2"/>
  <c r="AC5245" i="2"/>
  <c r="AC5233" i="2"/>
  <c r="Z5237" i="2"/>
  <c r="AB5225" i="2"/>
  <c r="AA5225" i="2"/>
  <c r="X5225" i="2"/>
  <c r="W5225" i="2"/>
  <c r="V5225" i="2"/>
  <c r="U5225" i="2"/>
  <c r="T5225" i="2"/>
  <c r="S5225" i="2"/>
  <c r="R5225" i="2"/>
  <c r="Q5225" i="2"/>
  <c r="P5225" i="2"/>
  <c r="O5225" i="2"/>
  <c r="N5225" i="2"/>
  <c r="M5225" i="2"/>
  <c r="L5225" i="2"/>
  <c r="K5225" i="2"/>
  <c r="J5225" i="2"/>
  <c r="I5225" i="2"/>
  <c r="H5225" i="2"/>
  <c r="G5225" i="2"/>
  <c r="F5225" i="2"/>
  <c r="E5225" i="2"/>
  <c r="AB5224" i="2"/>
  <c r="AA5224" i="2"/>
  <c r="Z5238" i="2"/>
  <c r="X5224" i="2"/>
  <c r="W5224" i="2"/>
  <c r="V5224" i="2"/>
  <c r="U5224" i="2"/>
  <c r="T5224" i="2"/>
  <c r="S5224" i="2"/>
  <c r="R5224" i="2"/>
  <c r="Q5224" i="2"/>
  <c r="P5224" i="2"/>
  <c r="O5224" i="2"/>
  <c r="N5224" i="2"/>
  <c r="M5224" i="2"/>
  <c r="L5224" i="2"/>
  <c r="K5224" i="2"/>
  <c r="J5224" i="2"/>
  <c r="I5224" i="2"/>
  <c r="H5224" i="2"/>
  <c r="G5224" i="2"/>
  <c r="F5224" i="2"/>
  <c r="E5224" i="2"/>
  <c r="AB5219" i="2"/>
  <c r="AA5219" i="2"/>
  <c r="Z5219" i="2"/>
  <c r="X5219" i="2"/>
  <c r="W5219" i="2"/>
  <c r="V5219" i="2"/>
  <c r="U5219" i="2"/>
  <c r="T5219" i="2"/>
  <c r="S5219" i="2"/>
  <c r="R5219" i="2"/>
  <c r="Q5219" i="2"/>
  <c r="P5219" i="2"/>
  <c r="N5219" i="2"/>
  <c r="M5219" i="2"/>
  <c r="L5219" i="2"/>
  <c r="K5219" i="2"/>
  <c r="J5219" i="2"/>
  <c r="I5219" i="2"/>
  <c r="H5219" i="2"/>
  <c r="G5219" i="2"/>
  <c r="F5219" i="2"/>
  <c r="E5219" i="2"/>
  <c r="AB5213" i="2"/>
  <c r="AA5213" i="2"/>
  <c r="X5213" i="2"/>
  <c r="W5213" i="2"/>
  <c r="V5213" i="2"/>
  <c r="U5213" i="2"/>
  <c r="T5213" i="2"/>
  <c r="S5213" i="2"/>
  <c r="R5213" i="2"/>
  <c r="Q5213" i="2"/>
  <c r="P5213" i="2"/>
  <c r="O5213" i="2"/>
  <c r="N5213" i="2"/>
  <c r="M5213" i="2"/>
  <c r="L5213" i="2"/>
  <c r="K5213" i="2"/>
  <c r="J5213" i="2"/>
  <c r="I5213" i="2"/>
  <c r="H5213" i="2"/>
  <c r="G5213" i="2"/>
  <c r="F5213" i="2"/>
  <c r="E5213" i="2"/>
  <c r="AB5211" i="2"/>
  <c r="AA5211" i="2"/>
  <c r="X5211" i="2"/>
  <c r="W5211" i="2"/>
  <c r="V5211" i="2"/>
  <c r="U5211" i="2"/>
  <c r="T5211" i="2"/>
  <c r="S5211" i="2"/>
  <c r="R5211" i="2"/>
  <c r="Q5211" i="2"/>
  <c r="P5211" i="2"/>
  <c r="O5211" i="2"/>
  <c r="N5211" i="2"/>
  <c r="M5211" i="2"/>
  <c r="L5211" i="2"/>
  <c r="K5211" i="2"/>
  <c r="J5211" i="2"/>
  <c r="I5211" i="2"/>
  <c r="H5211" i="2"/>
  <c r="G5211" i="2"/>
  <c r="F5211" i="2"/>
  <c r="E5211" i="2"/>
  <c r="AC5206" i="2"/>
  <c r="Z5210" i="2"/>
  <c r="AC5199" i="2"/>
  <c r="Z5203" i="2"/>
  <c r="AC5192" i="2"/>
  <c r="Z5196" i="2"/>
  <c r="AC5185" i="2"/>
  <c r="AC5178" i="2"/>
  <c r="E5182" i="2"/>
  <c r="AC5171" i="2"/>
  <c r="AC5157" i="2"/>
  <c r="AB5156" i="2"/>
  <c r="AA5156" i="2"/>
  <c r="X5156" i="2"/>
  <c r="W5156" i="2"/>
  <c r="V5156" i="2"/>
  <c r="U5156" i="2"/>
  <c r="T5156" i="2"/>
  <c r="S5156" i="2"/>
  <c r="R5156" i="2"/>
  <c r="Q5156" i="2"/>
  <c r="P5156" i="2"/>
  <c r="O5156" i="2"/>
  <c r="N5156" i="2"/>
  <c r="M5156" i="2"/>
  <c r="L5156" i="2"/>
  <c r="K5156" i="2"/>
  <c r="J5156" i="2"/>
  <c r="I5156" i="2"/>
  <c r="H5156" i="2"/>
  <c r="G5156" i="2"/>
  <c r="F5156" i="2"/>
  <c r="AB5155" i="2"/>
  <c r="AA5155" i="2"/>
  <c r="X5155" i="2"/>
  <c r="W5155" i="2"/>
  <c r="V5155" i="2"/>
  <c r="U5155" i="2"/>
  <c r="T5155" i="2"/>
  <c r="S5155" i="2"/>
  <c r="R5155" i="2"/>
  <c r="Q5155" i="2"/>
  <c r="P5155" i="2"/>
  <c r="O5155" i="2"/>
  <c r="N5155" i="2"/>
  <c r="M5155" i="2"/>
  <c r="L5155" i="2"/>
  <c r="K5155" i="2"/>
  <c r="J5155" i="2"/>
  <c r="I5155" i="2"/>
  <c r="H5155" i="2"/>
  <c r="G5155" i="2"/>
  <c r="F5155" i="2"/>
  <c r="AC5143" i="2"/>
  <c r="Z5147" i="2"/>
  <c r="AB5135" i="2"/>
  <c r="AA5135" i="2"/>
  <c r="X5135" i="2"/>
  <c r="W5135" i="2"/>
  <c r="V5135" i="2"/>
  <c r="U5135" i="2"/>
  <c r="T5135" i="2"/>
  <c r="S5135" i="2"/>
  <c r="R5135" i="2"/>
  <c r="Q5135" i="2"/>
  <c r="P5135" i="2"/>
  <c r="O5135" i="2"/>
  <c r="N5135" i="2"/>
  <c r="M5135" i="2"/>
  <c r="L5135" i="2"/>
  <c r="K5135" i="2"/>
  <c r="J5135" i="2"/>
  <c r="I5135" i="2"/>
  <c r="H5135" i="2"/>
  <c r="G5135" i="2"/>
  <c r="F5135" i="2"/>
  <c r="E5135" i="2"/>
  <c r="AB5134" i="2"/>
  <c r="AA5134" i="2"/>
  <c r="Z5149" i="2"/>
  <c r="X5134" i="2"/>
  <c r="W5134" i="2"/>
  <c r="V5134" i="2"/>
  <c r="U5134" i="2"/>
  <c r="T5134" i="2"/>
  <c r="S5134" i="2"/>
  <c r="R5134" i="2"/>
  <c r="Q5134" i="2"/>
  <c r="P5134" i="2"/>
  <c r="O5134" i="2"/>
  <c r="N5134" i="2"/>
  <c r="M5134" i="2"/>
  <c r="L5134" i="2"/>
  <c r="K5134" i="2"/>
  <c r="J5134" i="2"/>
  <c r="I5134" i="2"/>
  <c r="H5134" i="2"/>
  <c r="G5134" i="2"/>
  <c r="F5134" i="2"/>
  <c r="E5134" i="2"/>
  <c r="AB5129" i="2"/>
  <c r="AA5129" i="2"/>
  <c r="Z5129" i="2"/>
  <c r="X5129" i="2"/>
  <c r="W5129" i="2"/>
  <c r="V5129" i="2"/>
  <c r="U5129" i="2"/>
  <c r="T5129" i="2"/>
  <c r="S5129" i="2"/>
  <c r="R5129" i="2"/>
  <c r="Q5129" i="2"/>
  <c r="P5129" i="2"/>
  <c r="O5129" i="2"/>
  <c r="N5129" i="2"/>
  <c r="M5129" i="2"/>
  <c r="L5129" i="2"/>
  <c r="K5129" i="2"/>
  <c r="J5129" i="2"/>
  <c r="I5129" i="2"/>
  <c r="H5129" i="2"/>
  <c r="G5129" i="2"/>
  <c r="F5129" i="2"/>
  <c r="E5129" i="2"/>
  <c r="AB5123" i="2"/>
  <c r="AA5123" i="2"/>
  <c r="X5123" i="2"/>
  <c r="W5123" i="2"/>
  <c r="V5123" i="2"/>
  <c r="U5123" i="2"/>
  <c r="T5123" i="2"/>
  <c r="S5123" i="2"/>
  <c r="R5123" i="2"/>
  <c r="Q5123" i="2"/>
  <c r="P5123" i="2"/>
  <c r="O5123" i="2"/>
  <c r="N5123" i="2"/>
  <c r="M5123" i="2"/>
  <c r="L5123" i="2"/>
  <c r="K5123" i="2"/>
  <c r="J5123" i="2"/>
  <c r="I5123" i="2"/>
  <c r="H5123" i="2"/>
  <c r="G5123" i="2"/>
  <c r="F5123" i="2"/>
  <c r="E5123" i="2"/>
  <c r="AB5121" i="2"/>
  <c r="AA5121" i="2"/>
  <c r="X5121" i="2"/>
  <c r="W5121" i="2"/>
  <c r="V5121" i="2"/>
  <c r="U5121" i="2"/>
  <c r="T5121" i="2"/>
  <c r="S5121" i="2"/>
  <c r="Q5121" i="2"/>
  <c r="P5121" i="2"/>
  <c r="O5121" i="2"/>
  <c r="N5121" i="2"/>
  <c r="M5121" i="2"/>
  <c r="L5121" i="2"/>
  <c r="K5121" i="2"/>
  <c r="J5121" i="2"/>
  <c r="I5121" i="2"/>
  <c r="H5121" i="2"/>
  <c r="G5121" i="2"/>
  <c r="F5121" i="2"/>
  <c r="AB5119" i="2"/>
  <c r="AA5119" i="2"/>
  <c r="X5119" i="2"/>
  <c r="W5119" i="2"/>
  <c r="V5119" i="2"/>
  <c r="U5119" i="2"/>
  <c r="T5119" i="2"/>
  <c r="S5119" i="2"/>
  <c r="Q5119" i="2"/>
  <c r="P5119" i="2"/>
  <c r="O5119" i="2"/>
  <c r="N5119" i="2"/>
  <c r="M5119" i="2"/>
  <c r="L5119" i="2"/>
  <c r="K5119" i="2"/>
  <c r="J5119" i="2"/>
  <c r="I5119" i="2"/>
  <c r="H5119" i="2"/>
  <c r="G5119" i="2"/>
  <c r="F5119" i="2"/>
  <c r="AC5114" i="2"/>
  <c r="Z5118" i="2"/>
  <c r="AC5107" i="2"/>
  <c r="Z5111" i="2"/>
  <c r="AC5100" i="2"/>
  <c r="Z5104" i="2"/>
  <c r="AC5093" i="2"/>
  <c r="E5097" i="2"/>
  <c r="AB5085" i="2"/>
  <c r="AA5085" i="2"/>
  <c r="X5085" i="2"/>
  <c r="W5085" i="2"/>
  <c r="V5085" i="2"/>
  <c r="U5085" i="2"/>
  <c r="T5085" i="2"/>
  <c r="S5085" i="2"/>
  <c r="R5085" i="2"/>
  <c r="Q5085" i="2"/>
  <c r="P5085" i="2"/>
  <c r="O5085" i="2"/>
  <c r="N5085" i="2"/>
  <c r="M5085" i="2"/>
  <c r="L5085" i="2"/>
  <c r="K5085" i="2"/>
  <c r="J5085" i="2"/>
  <c r="I5085" i="2"/>
  <c r="H5085" i="2"/>
  <c r="G5085" i="2"/>
  <c r="F5085" i="2"/>
  <c r="AB5084" i="2"/>
  <c r="AA5084" i="2"/>
  <c r="X5084" i="2"/>
  <c r="W5084" i="2"/>
  <c r="V5084" i="2"/>
  <c r="U5084" i="2"/>
  <c r="T5084" i="2"/>
  <c r="S5084" i="2"/>
  <c r="R5084" i="2"/>
  <c r="Q5084" i="2"/>
  <c r="P5084" i="2"/>
  <c r="O5084" i="2"/>
  <c r="N5084" i="2"/>
  <c r="M5084" i="2"/>
  <c r="L5084" i="2"/>
  <c r="K5084" i="2"/>
  <c r="J5084" i="2"/>
  <c r="I5084" i="2"/>
  <c r="H5084" i="2"/>
  <c r="G5084" i="2"/>
  <c r="F5084" i="2"/>
  <c r="AC5079" i="2"/>
  <c r="AB5071" i="2"/>
  <c r="AA5071" i="2"/>
  <c r="X5071" i="2"/>
  <c r="W5071" i="2"/>
  <c r="V5071" i="2"/>
  <c r="U5071" i="2"/>
  <c r="T5071" i="2"/>
  <c r="S5071" i="2"/>
  <c r="R5071" i="2"/>
  <c r="Q5071" i="2"/>
  <c r="P5071" i="2"/>
  <c r="O5071" i="2"/>
  <c r="N5071" i="2"/>
  <c r="M5071" i="2"/>
  <c r="L5071" i="2"/>
  <c r="K5071" i="2"/>
  <c r="J5071" i="2"/>
  <c r="I5071" i="2"/>
  <c r="H5071" i="2"/>
  <c r="G5071" i="2"/>
  <c r="F5071" i="2"/>
  <c r="AB5070" i="2"/>
  <c r="AA5070" i="2"/>
  <c r="X5070" i="2"/>
  <c r="W5070" i="2"/>
  <c r="V5070" i="2"/>
  <c r="U5070" i="2"/>
  <c r="T5070" i="2"/>
  <c r="S5070" i="2"/>
  <c r="R5070" i="2"/>
  <c r="Q5070" i="2"/>
  <c r="P5070" i="2"/>
  <c r="O5070" i="2"/>
  <c r="N5070" i="2"/>
  <c r="M5070" i="2"/>
  <c r="L5070" i="2"/>
  <c r="K5070" i="2"/>
  <c r="J5070" i="2"/>
  <c r="I5070" i="2"/>
  <c r="H5070" i="2"/>
  <c r="G5070" i="2"/>
  <c r="F5070" i="2"/>
  <c r="AC5065" i="2"/>
  <c r="AC5051" i="2"/>
  <c r="Z94" i="3"/>
  <c r="Y94" i="3"/>
  <c r="Z5055" i="2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AB5043" i="2"/>
  <c r="AA5043" i="2"/>
  <c r="Z5058" i="2"/>
  <c r="X5043" i="2"/>
  <c r="W5043" i="2"/>
  <c r="V5043" i="2"/>
  <c r="U5043" i="2"/>
  <c r="T5043" i="2"/>
  <c r="S5043" i="2"/>
  <c r="R5043" i="2"/>
  <c r="Q5043" i="2"/>
  <c r="P5043" i="2"/>
  <c r="O5043" i="2"/>
  <c r="N5043" i="2"/>
  <c r="M5043" i="2"/>
  <c r="L5043" i="2"/>
  <c r="K5043" i="2"/>
  <c r="J5043" i="2"/>
  <c r="I5043" i="2"/>
  <c r="H5043" i="2"/>
  <c r="G5043" i="2"/>
  <c r="F5043" i="2"/>
  <c r="E5043" i="2"/>
  <c r="AB5042" i="2"/>
  <c r="AA5042" i="2"/>
  <c r="Z5057" i="2"/>
  <c r="X5042" i="2"/>
  <c r="W5042" i="2"/>
  <c r="V5042" i="2"/>
  <c r="U5042" i="2"/>
  <c r="T5042" i="2"/>
  <c r="S5042" i="2"/>
  <c r="R5042" i="2"/>
  <c r="Q5042" i="2"/>
  <c r="P5042" i="2"/>
  <c r="O5042" i="2"/>
  <c r="N5042" i="2"/>
  <c r="M5042" i="2"/>
  <c r="L5042" i="2"/>
  <c r="K5042" i="2"/>
  <c r="J5042" i="2"/>
  <c r="I5042" i="2"/>
  <c r="H5042" i="2"/>
  <c r="G5042" i="2"/>
  <c r="F5042" i="2"/>
  <c r="E5042" i="2"/>
  <c r="AB5037" i="2"/>
  <c r="AA5037" i="2"/>
  <c r="Z5037" i="2"/>
  <c r="X5037" i="2"/>
  <c r="W5037" i="2"/>
  <c r="V5037" i="2"/>
  <c r="U5037" i="2"/>
  <c r="T5037" i="2"/>
  <c r="S5037" i="2"/>
  <c r="R5037" i="2"/>
  <c r="Q5037" i="2"/>
  <c r="P5037" i="2"/>
  <c r="O5037" i="2"/>
  <c r="N5037" i="2"/>
  <c r="M5037" i="2"/>
  <c r="L5037" i="2"/>
  <c r="K5037" i="2"/>
  <c r="J5037" i="2"/>
  <c r="I5037" i="2"/>
  <c r="H5037" i="2"/>
  <c r="G5037" i="2"/>
  <c r="F5037" i="2"/>
  <c r="E5037" i="2"/>
  <c r="AB5025" i="2"/>
  <c r="AA5025" i="2"/>
  <c r="X5025" i="2"/>
  <c r="W5025" i="2"/>
  <c r="V5025" i="2"/>
  <c r="U5025" i="2"/>
  <c r="T5025" i="2"/>
  <c r="S5025" i="2"/>
  <c r="R5025" i="2"/>
  <c r="Q5025" i="2"/>
  <c r="P5025" i="2"/>
  <c r="O5025" i="2"/>
  <c r="N5025" i="2"/>
  <c r="M5025" i="2"/>
  <c r="L5025" i="2"/>
  <c r="K5025" i="2"/>
  <c r="J5025" i="2"/>
  <c r="I5025" i="2"/>
  <c r="H5025" i="2"/>
  <c r="G5025" i="2"/>
  <c r="F5025" i="2"/>
  <c r="E5025" i="2"/>
  <c r="E5034" i="2" s="1"/>
  <c r="AB5024" i="2"/>
  <c r="AA5024" i="2"/>
  <c r="X5024" i="2"/>
  <c r="W5024" i="2"/>
  <c r="V5024" i="2"/>
  <c r="U5024" i="2"/>
  <c r="T5024" i="2"/>
  <c r="S5024" i="2"/>
  <c r="R5024" i="2"/>
  <c r="Q5024" i="2"/>
  <c r="P5024" i="2"/>
  <c r="O5024" i="2"/>
  <c r="N5024" i="2"/>
  <c r="M5024" i="2"/>
  <c r="L5024" i="2"/>
  <c r="K5024" i="2"/>
  <c r="J5024" i="2"/>
  <c r="I5024" i="2"/>
  <c r="H5024" i="2"/>
  <c r="G5024" i="2"/>
  <c r="F5024" i="2"/>
  <c r="E5024" i="2"/>
  <c r="E5033" i="2" s="1"/>
  <c r="AB5023" i="2"/>
  <c r="AA5023" i="2"/>
  <c r="Z5023" i="2"/>
  <c r="X5023" i="2"/>
  <c r="W5023" i="2"/>
  <c r="V5023" i="2"/>
  <c r="U5023" i="2"/>
  <c r="T5023" i="2"/>
  <c r="S5023" i="2"/>
  <c r="R5023" i="2"/>
  <c r="Q5023" i="2"/>
  <c r="P5023" i="2"/>
  <c r="O5023" i="2"/>
  <c r="N5023" i="2"/>
  <c r="M5023" i="2"/>
  <c r="L5023" i="2"/>
  <c r="K5023" i="2"/>
  <c r="J5023" i="2"/>
  <c r="I5023" i="2"/>
  <c r="H5023" i="2"/>
  <c r="G5023" i="2"/>
  <c r="F5023" i="2"/>
  <c r="E5023" i="2"/>
  <c r="AB5020" i="2"/>
  <c r="AA5020" i="2"/>
  <c r="Z5020" i="2"/>
  <c r="X5020" i="2"/>
  <c r="W5020" i="2"/>
  <c r="V5020" i="2"/>
  <c r="U5020" i="2"/>
  <c r="T5020" i="2"/>
  <c r="S5020" i="2"/>
  <c r="R5020" i="2"/>
  <c r="Q5020" i="2"/>
  <c r="P5020" i="2"/>
  <c r="O5020" i="2"/>
  <c r="N5020" i="2"/>
  <c r="M5020" i="2"/>
  <c r="L5020" i="2"/>
  <c r="K5020" i="2"/>
  <c r="J5020" i="2"/>
  <c r="I5020" i="2"/>
  <c r="H5020" i="2"/>
  <c r="G5020" i="2"/>
  <c r="F5020" i="2"/>
  <c r="E5020" i="2"/>
  <c r="AC5019" i="2"/>
  <c r="AC5018" i="2"/>
  <c r="AC5017" i="2"/>
  <c r="AB5016" i="2"/>
  <c r="AA5016" i="2"/>
  <c r="Z5016" i="2"/>
  <c r="X5016" i="2"/>
  <c r="W5016" i="2"/>
  <c r="V5016" i="2"/>
  <c r="U5016" i="2"/>
  <c r="T5016" i="2"/>
  <c r="S5016" i="2"/>
  <c r="R5016" i="2"/>
  <c r="Q5016" i="2"/>
  <c r="P5016" i="2"/>
  <c r="O5016" i="2"/>
  <c r="N5016" i="2"/>
  <c r="M5016" i="2"/>
  <c r="L5016" i="2"/>
  <c r="K5016" i="2"/>
  <c r="J5016" i="2"/>
  <c r="I5016" i="2"/>
  <c r="H5016" i="2"/>
  <c r="G5016" i="2"/>
  <c r="F5016" i="2"/>
  <c r="E5016" i="2"/>
  <c r="AB5013" i="2"/>
  <c r="AA5013" i="2"/>
  <c r="Z5013" i="2"/>
  <c r="X5013" i="2"/>
  <c r="W5013" i="2"/>
  <c r="V5013" i="2"/>
  <c r="U5013" i="2"/>
  <c r="T5013" i="2"/>
  <c r="S5013" i="2"/>
  <c r="R5013" i="2"/>
  <c r="Q5013" i="2"/>
  <c r="P5013" i="2"/>
  <c r="O5013" i="2"/>
  <c r="N5013" i="2"/>
  <c r="M5013" i="2"/>
  <c r="L5013" i="2"/>
  <c r="K5013" i="2"/>
  <c r="J5013" i="2"/>
  <c r="I5013" i="2"/>
  <c r="H5013" i="2"/>
  <c r="G5013" i="2"/>
  <c r="F5013" i="2"/>
  <c r="E5013" i="2"/>
  <c r="AC5012" i="2"/>
  <c r="AC5011" i="2"/>
  <c r="AC5010" i="2"/>
  <c r="AB5009" i="2"/>
  <c r="AA5009" i="2"/>
  <c r="Z5009" i="2"/>
  <c r="X5009" i="2"/>
  <c r="W5009" i="2"/>
  <c r="V5009" i="2"/>
  <c r="U5009" i="2"/>
  <c r="T5009" i="2"/>
  <c r="S5009" i="2"/>
  <c r="R5009" i="2"/>
  <c r="Q5009" i="2"/>
  <c r="P5009" i="2"/>
  <c r="O5009" i="2"/>
  <c r="N5009" i="2"/>
  <c r="M5009" i="2"/>
  <c r="L5009" i="2"/>
  <c r="K5009" i="2"/>
  <c r="J5009" i="2"/>
  <c r="I5009" i="2"/>
  <c r="H5009" i="2"/>
  <c r="G5009" i="2"/>
  <c r="F5009" i="2"/>
  <c r="E5009" i="2"/>
  <c r="AB5006" i="2"/>
  <c r="AA5006" i="2"/>
  <c r="Z5006" i="2"/>
  <c r="X5006" i="2"/>
  <c r="W5006" i="2"/>
  <c r="V5006" i="2"/>
  <c r="U5006" i="2"/>
  <c r="T5006" i="2"/>
  <c r="S5006" i="2"/>
  <c r="R5006" i="2"/>
  <c r="Q5006" i="2"/>
  <c r="P5006" i="2"/>
  <c r="O5006" i="2"/>
  <c r="N5006" i="2"/>
  <c r="M5006" i="2"/>
  <c r="L5006" i="2"/>
  <c r="K5006" i="2"/>
  <c r="J5006" i="2"/>
  <c r="I5006" i="2"/>
  <c r="H5006" i="2"/>
  <c r="G5006" i="2"/>
  <c r="F5006" i="2"/>
  <c r="E5006" i="2"/>
  <c r="AC5005" i="2"/>
  <c r="AC5004" i="2"/>
  <c r="AC5003" i="2"/>
  <c r="AB5002" i="2"/>
  <c r="AA5002" i="2"/>
  <c r="Z5002" i="2"/>
  <c r="X5002" i="2"/>
  <c r="W5002" i="2"/>
  <c r="V5002" i="2"/>
  <c r="U5002" i="2"/>
  <c r="T5002" i="2"/>
  <c r="S5002" i="2"/>
  <c r="R5002" i="2"/>
  <c r="Q5002" i="2"/>
  <c r="P5002" i="2"/>
  <c r="O5002" i="2"/>
  <c r="N5002" i="2"/>
  <c r="M5002" i="2"/>
  <c r="L5002" i="2"/>
  <c r="K5002" i="2"/>
  <c r="J5002" i="2"/>
  <c r="I5002" i="2"/>
  <c r="H5002" i="2"/>
  <c r="G5002" i="2"/>
  <c r="F5002" i="2"/>
  <c r="E5002" i="2"/>
  <c r="AB4999" i="2"/>
  <c r="AA4999" i="2"/>
  <c r="Z4999" i="2"/>
  <c r="X4999" i="2"/>
  <c r="W4999" i="2"/>
  <c r="V4999" i="2"/>
  <c r="U4999" i="2"/>
  <c r="T4999" i="2"/>
  <c r="S4999" i="2"/>
  <c r="R4999" i="2"/>
  <c r="Q4999" i="2"/>
  <c r="P4999" i="2"/>
  <c r="O4999" i="2"/>
  <c r="N4999" i="2"/>
  <c r="M4999" i="2"/>
  <c r="L4999" i="2"/>
  <c r="K4999" i="2"/>
  <c r="J4999" i="2"/>
  <c r="I4999" i="2"/>
  <c r="H4999" i="2"/>
  <c r="G4999" i="2"/>
  <c r="F4999" i="2"/>
  <c r="E4999" i="2"/>
  <c r="AC4998" i="2"/>
  <c r="AC4997" i="2"/>
  <c r="AC4996" i="2"/>
  <c r="AB4995" i="2"/>
  <c r="AA4995" i="2"/>
  <c r="Z4995" i="2"/>
  <c r="X4995" i="2"/>
  <c r="W4995" i="2"/>
  <c r="V4995" i="2"/>
  <c r="U4995" i="2"/>
  <c r="T4995" i="2"/>
  <c r="S4995" i="2"/>
  <c r="R4995" i="2"/>
  <c r="Q4995" i="2"/>
  <c r="P4995" i="2"/>
  <c r="O4995" i="2"/>
  <c r="N4995" i="2"/>
  <c r="M4995" i="2"/>
  <c r="L4995" i="2"/>
  <c r="K4995" i="2"/>
  <c r="J4995" i="2"/>
  <c r="I4995" i="2"/>
  <c r="H4995" i="2"/>
  <c r="G4995" i="2"/>
  <c r="F4995" i="2"/>
  <c r="E4995" i="2"/>
  <c r="AB4992" i="2"/>
  <c r="AA4992" i="2"/>
  <c r="Z4992" i="2"/>
  <c r="X4992" i="2"/>
  <c r="W4992" i="2"/>
  <c r="V4992" i="2"/>
  <c r="U4992" i="2"/>
  <c r="T4992" i="2"/>
  <c r="S4992" i="2"/>
  <c r="R4992" i="2"/>
  <c r="Q4992" i="2"/>
  <c r="P4992" i="2"/>
  <c r="O4992" i="2"/>
  <c r="N4992" i="2"/>
  <c r="M4992" i="2"/>
  <c r="L4992" i="2"/>
  <c r="K4992" i="2"/>
  <c r="J4992" i="2"/>
  <c r="I4992" i="2"/>
  <c r="H4992" i="2"/>
  <c r="G4992" i="2"/>
  <c r="F4992" i="2"/>
  <c r="E4992" i="2"/>
  <c r="AC4991" i="2"/>
  <c r="AC4990" i="2"/>
  <c r="AC4989" i="2"/>
  <c r="AB4988" i="2"/>
  <c r="AA4988" i="2"/>
  <c r="Z4988" i="2"/>
  <c r="X4988" i="2"/>
  <c r="W4988" i="2"/>
  <c r="V4988" i="2"/>
  <c r="U4988" i="2"/>
  <c r="T4988" i="2"/>
  <c r="S4988" i="2"/>
  <c r="R4988" i="2"/>
  <c r="Q4988" i="2"/>
  <c r="P4988" i="2"/>
  <c r="O4988" i="2"/>
  <c r="N4988" i="2"/>
  <c r="M4988" i="2"/>
  <c r="L4988" i="2"/>
  <c r="K4988" i="2"/>
  <c r="J4988" i="2"/>
  <c r="I4988" i="2"/>
  <c r="H4988" i="2"/>
  <c r="G4988" i="2"/>
  <c r="F4988" i="2"/>
  <c r="E4988" i="2"/>
  <c r="AB4985" i="2"/>
  <c r="AA4985" i="2"/>
  <c r="Z4985" i="2"/>
  <c r="X4985" i="2"/>
  <c r="W4985" i="2"/>
  <c r="V4985" i="2"/>
  <c r="U4985" i="2"/>
  <c r="T4985" i="2"/>
  <c r="S4985" i="2"/>
  <c r="R4985" i="2"/>
  <c r="Q4985" i="2"/>
  <c r="P4985" i="2"/>
  <c r="O4985" i="2"/>
  <c r="N4985" i="2"/>
  <c r="M4985" i="2"/>
  <c r="L4985" i="2"/>
  <c r="K4985" i="2"/>
  <c r="J4985" i="2"/>
  <c r="I4985" i="2"/>
  <c r="H4985" i="2"/>
  <c r="G4985" i="2"/>
  <c r="F4985" i="2"/>
  <c r="E4985" i="2"/>
  <c r="AC4984" i="2"/>
  <c r="AC4983" i="2"/>
  <c r="AC4982" i="2"/>
  <c r="AB4981" i="2"/>
  <c r="AA4981" i="2"/>
  <c r="Z4981" i="2"/>
  <c r="X4981" i="2"/>
  <c r="W4981" i="2"/>
  <c r="V4981" i="2"/>
  <c r="U4981" i="2"/>
  <c r="T4981" i="2"/>
  <c r="S4981" i="2"/>
  <c r="R4981" i="2"/>
  <c r="Q4981" i="2"/>
  <c r="P4981" i="2"/>
  <c r="O4981" i="2"/>
  <c r="N4981" i="2"/>
  <c r="M4981" i="2"/>
  <c r="L4981" i="2"/>
  <c r="K4981" i="2"/>
  <c r="J4981" i="2"/>
  <c r="I4981" i="2"/>
  <c r="H4981" i="2"/>
  <c r="G4981" i="2"/>
  <c r="F4981" i="2"/>
  <c r="E4981" i="2"/>
  <c r="AB4978" i="2"/>
  <c r="AA4978" i="2"/>
  <c r="Z4978" i="2"/>
  <c r="X4978" i="2"/>
  <c r="W4978" i="2"/>
  <c r="V4978" i="2"/>
  <c r="U4978" i="2"/>
  <c r="T4978" i="2"/>
  <c r="S4978" i="2"/>
  <c r="R4978" i="2"/>
  <c r="Q4978" i="2"/>
  <c r="P4978" i="2"/>
  <c r="O4978" i="2"/>
  <c r="N4978" i="2"/>
  <c r="M4978" i="2"/>
  <c r="L4978" i="2"/>
  <c r="K4978" i="2"/>
  <c r="J4978" i="2"/>
  <c r="I4978" i="2"/>
  <c r="H4978" i="2"/>
  <c r="G4978" i="2"/>
  <c r="F4978" i="2"/>
  <c r="E4978" i="2"/>
  <c r="AC4977" i="2"/>
  <c r="AC4976" i="2"/>
  <c r="AC4975" i="2"/>
  <c r="AB4974" i="2"/>
  <c r="AA4974" i="2"/>
  <c r="Z4974" i="2"/>
  <c r="X4974" i="2"/>
  <c r="W4974" i="2"/>
  <c r="V4974" i="2"/>
  <c r="U4974" i="2"/>
  <c r="T4974" i="2"/>
  <c r="S4974" i="2"/>
  <c r="R4974" i="2"/>
  <c r="Q4974" i="2"/>
  <c r="P4974" i="2"/>
  <c r="O4974" i="2"/>
  <c r="N4974" i="2"/>
  <c r="M4974" i="2"/>
  <c r="L4974" i="2"/>
  <c r="K4974" i="2"/>
  <c r="J4974" i="2"/>
  <c r="I4974" i="2"/>
  <c r="H4974" i="2"/>
  <c r="G4974" i="2"/>
  <c r="F4974" i="2"/>
  <c r="E4974" i="2"/>
  <c r="AB4971" i="2"/>
  <c r="AA4971" i="2"/>
  <c r="Z4971" i="2"/>
  <c r="X4971" i="2"/>
  <c r="W4971" i="2"/>
  <c r="V4971" i="2"/>
  <c r="U4971" i="2"/>
  <c r="T4971" i="2"/>
  <c r="S4971" i="2"/>
  <c r="R4971" i="2"/>
  <c r="Q4971" i="2"/>
  <c r="P4971" i="2"/>
  <c r="O4971" i="2"/>
  <c r="N4971" i="2"/>
  <c r="M4971" i="2"/>
  <c r="L4971" i="2"/>
  <c r="K4971" i="2"/>
  <c r="J4971" i="2"/>
  <c r="I4971" i="2"/>
  <c r="H4971" i="2"/>
  <c r="G4971" i="2"/>
  <c r="F4971" i="2"/>
  <c r="E4971" i="2"/>
  <c r="AC4970" i="2"/>
  <c r="AC4969" i="2"/>
  <c r="AC4968" i="2"/>
  <c r="AB4967" i="2"/>
  <c r="AA4967" i="2"/>
  <c r="Z4967" i="2"/>
  <c r="X4967" i="2"/>
  <c r="W4967" i="2"/>
  <c r="V4967" i="2"/>
  <c r="U4967" i="2"/>
  <c r="T4967" i="2"/>
  <c r="S4967" i="2"/>
  <c r="R4967" i="2"/>
  <c r="Q4967" i="2"/>
  <c r="P4967" i="2"/>
  <c r="O4967" i="2"/>
  <c r="N4967" i="2"/>
  <c r="M4967" i="2"/>
  <c r="L4967" i="2"/>
  <c r="K4967" i="2"/>
  <c r="J4967" i="2"/>
  <c r="I4967" i="2"/>
  <c r="H4967" i="2"/>
  <c r="G4967" i="2"/>
  <c r="F4967" i="2"/>
  <c r="E4967" i="2"/>
  <c r="AB4964" i="2"/>
  <c r="AA4964" i="2"/>
  <c r="Z4964" i="2"/>
  <c r="X4964" i="2"/>
  <c r="W4964" i="2"/>
  <c r="V4964" i="2"/>
  <c r="U4964" i="2"/>
  <c r="T4964" i="2"/>
  <c r="S4964" i="2"/>
  <c r="R4964" i="2"/>
  <c r="Q4964" i="2"/>
  <c r="P4964" i="2"/>
  <c r="O4964" i="2"/>
  <c r="N4964" i="2"/>
  <c r="M4964" i="2"/>
  <c r="L4964" i="2"/>
  <c r="K4964" i="2"/>
  <c r="J4964" i="2"/>
  <c r="I4964" i="2"/>
  <c r="H4964" i="2"/>
  <c r="G4964" i="2"/>
  <c r="F4964" i="2"/>
  <c r="E4964" i="2"/>
  <c r="AC4963" i="2"/>
  <c r="AC4962" i="2"/>
  <c r="AC4961" i="2"/>
  <c r="AB4960" i="2"/>
  <c r="AA4960" i="2"/>
  <c r="Z4960" i="2"/>
  <c r="X4960" i="2"/>
  <c r="W4960" i="2"/>
  <c r="V4960" i="2"/>
  <c r="U4960" i="2"/>
  <c r="T4960" i="2"/>
  <c r="S4960" i="2"/>
  <c r="R4960" i="2"/>
  <c r="Q4960" i="2"/>
  <c r="P4960" i="2"/>
  <c r="O4960" i="2"/>
  <c r="N4960" i="2"/>
  <c r="M4960" i="2"/>
  <c r="L4960" i="2"/>
  <c r="K4960" i="2"/>
  <c r="J4960" i="2"/>
  <c r="I4960" i="2"/>
  <c r="H4960" i="2"/>
  <c r="G4960" i="2"/>
  <c r="F4960" i="2"/>
  <c r="E4960" i="2"/>
  <c r="AB4957" i="2"/>
  <c r="AA4957" i="2"/>
  <c r="Z4957" i="2"/>
  <c r="X4957" i="2"/>
  <c r="W4957" i="2"/>
  <c r="V4957" i="2"/>
  <c r="U4957" i="2"/>
  <c r="T4957" i="2"/>
  <c r="S4957" i="2"/>
  <c r="R4957" i="2"/>
  <c r="Q4957" i="2"/>
  <c r="P4957" i="2"/>
  <c r="O4957" i="2"/>
  <c r="N4957" i="2"/>
  <c r="M4957" i="2"/>
  <c r="L4957" i="2"/>
  <c r="K4957" i="2"/>
  <c r="J4957" i="2"/>
  <c r="I4957" i="2"/>
  <c r="H4957" i="2"/>
  <c r="G4957" i="2"/>
  <c r="F4957" i="2"/>
  <c r="AC4956" i="2"/>
  <c r="AC4955" i="2"/>
  <c r="AC4954" i="2"/>
  <c r="AB4953" i="2"/>
  <c r="AA4953" i="2"/>
  <c r="Z4953" i="2"/>
  <c r="X4953" i="2"/>
  <c r="W4953" i="2"/>
  <c r="V4953" i="2"/>
  <c r="U4953" i="2"/>
  <c r="T4953" i="2"/>
  <c r="S4953" i="2"/>
  <c r="R4953" i="2"/>
  <c r="Q4953" i="2"/>
  <c r="P4953" i="2"/>
  <c r="O4953" i="2"/>
  <c r="N4953" i="2"/>
  <c r="M4953" i="2"/>
  <c r="L4953" i="2"/>
  <c r="K4953" i="2"/>
  <c r="J4953" i="2"/>
  <c r="I4953" i="2"/>
  <c r="H4953" i="2"/>
  <c r="G4953" i="2"/>
  <c r="F4953" i="2"/>
  <c r="AB4950" i="2"/>
  <c r="AA4950" i="2"/>
  <c r="Z4950" i="2"/>
  <c r="X4950" i="2"/>
  <c r="W4950" i="2"/>
  <c r="V4950" i="2"/>
  <c r="U4950" i="2"/>
  <c r="T4950" i="2"/>
  <c r="S4950" i="2"/>
  <c r="R4950" i="2"/>
  <c r="Q4950" i="2"/>
  <c r="P4950" i="2"/>
  <c r="O4950" i="2"/>
  <c r="N4950" i="2"/>
  <c r="M4950" i="2"/>
  <c r="L4950" i="2"/>
  <c r="K4950" i="2"/>
  <c r="J4950" i="2"/>
  <c r="I4950" i="2"/>
  <c r="H4950" i="2"/>
  <c r="G4950" i="2"/>
  <c r="F4950" i="2"/>
  <c r="AC4949" i="2"/>
  <c r="AC4948" i="2"/>
  <c r="AC4947" i="2"/>
  <c r="AB4946" i="2"/>
  <c r="AA4946" i="2"/>
  <c r="Z4946" i="2"/>
  <c r="X4946" i="2"/>
  <c r="W4946" i="2"/>
  <c r="V4946" i="2"/>
  <c r="U4946" i="2"/>
  <c r="T4946" i="2"/>
  <c r="S4946" i="2"/>
  <c r="R4946" i="2"/>
  <c r="Q4946" i="2"/>
  <c r="P4946" i="2"/>
  <c r="O4946" i="2"/>
  <c r="N4946" i="2"/>
  <c r="M4946" i="2"/>
  <c r="L4946" i="2"/>
  <c r="K4946" i="2"/>
  <c r="J4946" i="2"/>
  <c r="I4946" i="2"/>
  <c r="H4946" i="2"/>
  <c r="G4946" i="2"/>
  <c r="F4946" i="2"/>
  <c r="AB4943" i="2"/>
  <c r="AA4943" i="2"/>
  <c r="Z4943" i="2"/>
  <c r="X4943" i="2"/>
  <c r="W4943" i="2"/>
  <c r="V4943" i="2"/>
  <c r="U4943" i="2"/>
  <c r="T4943" i="2"/>
  <c r="S4943" i="2"/>
  <c r="R4943" i="2"/>
  <c r="Q4943" i="2"/>
  <c r="P4943" i="2"/>
  <c r="O4943" i="2"/>
  <c r="N4943" i="2"/>
  <c r="M4943" i="2"/>
  <c r="L4943" i="2"/>
  <c r="K4943" i="2"/>
  <c r="J4943" i="2"/>
  <c r="I4943" i="2"/>
  <c r="H4943" i="2"/>
  <c r="G4943" i="2"/>
  <c r="F4943" i="2"/>
  <c r="AC4942" i="2"/>
  <c r="AC4941" i="2"/>
  <c r="AC4940" i="2"/>
  <c r="AB4939" i="2"/>
  <c r="AA4939" i="2"/>
  <c r="Z4939" i="2"/>
  <c r="X4939" i="2"/>
  <c r="W4939" i="2"/>
  <c r="V4939" i="2"/>
  <c r="U4939" i="2"/>
  <c r="T4939" i="2"/>
  <c r="S4939" i="2"/>
  <c r="R4939" i="2"/>
  <c r="Q4939" i="2"/>
  <c r="P4939" i="2"/>
  <c r="O4939" i="2"/>
  <c r="N4939" i="2"/>
  <c r="M4939" i="2"/>
  <c r="L4939" i="2"/>
  <c r="K4939" i="2"/>
  <c r="J4939" i="2"/>
  <c r="I4939" i="2"/>
  <c r="H4939" i="2"/>
  <c r="G4939" i="2"/>
  <c r="F4939" i="2"/>
  <c r="AB4936" i="2"/>
  <c r="AA4936" i="2"/>
  <c r="Z4936" i="2"/>
  <c r="X4936" i="2"/>
  <c r="W4936" i="2"/>
  <c r="V4936" i="2"/>
  <c r="U4936" i="2"/>
  <c r="T4936" i="2"/>
  <c r="S4936" i="2"/>
  <c r="R4936" i="2"/>
  <c r="Q4936" i="2"/>
  <c r="P4936" i="2"/>
  <c r="O4936" i="2"/>
  <c r="N4936" i="2"/>
  <c r="M4936" i="2"/>
  <c r="L4936" i="2"/>
  <c r="K4936" i="2"/>
  <c r="J4936" i="2"/>
  <c r="I4936" i="2"/>
  <c r="H4936" i="2"/>
  <c r="G4936" i="2"/>
  <c r="F4936" i="2"/>
  <c r="AC4935" i="2"/>
  <c r="AC4934" i="2"/>
  <c r="AC4933" i="2"/>
  <c r="AB4932" i="2"/>
  <c r="AA4932" i="2"/>
  <c r="Z4932" i="2"/>
  <c r="X4932" i="2"/>
  <c r="W4932" i="2"/>
  <c r="V4932" i="2"/>
  <c r="U4932" i="2"/>
  <c r="T4932" i="2"/>
  <c r="S4932" i="2"/>
  <c r="R4932" i="2"/>
  <c r="Q4932" i="2"/>
  <c r="P4932" i="2"/>
  <c r="O4932" i="2"/>
  <c r="N4932" i="2"/>
  <c r="M4932" i="2"/>
  <c r="L4932" i="2"/>
  <c r="K4932" i="2"/>
  <c r="J4932" i="2"/>
  <c r="I4932" i="2"/>
  <c r="H4932" i="2"/>
  <c r="G4932" i="2"/>
  <c r="F4932" i="2"/>
  <c r="E4932" i="2"/>
  <c r="AB4929" i="2"/>
  <c r="AA4929" i="2"/>
  <c r="Z4929" i="2"/>
  <c r="X4929" i="2"/>
  <c r="W4929" i="2"/>
  <c r="V4929" i="2"/>
  <c r="U4929" i="2"/>
  <c r="T4929" i="2"/>
  <c r="S4929" i="2"/>
  <c r="R4929" i="2"/>
  <c r="Q4929" i="2"/>
  <c r="P4929" i="2"/>
  <c r="O4929" i="2"/>
  <c r="N4929" i="2"/>
  <c r="M4929" i="2"/>
  <c r="L4929" i="2"/>
  <c r="K4929" i="2"/>
  <c r="J4929" i="2"/>
  <c r="I4929" i="2"/>
  <c r="H4929" i="2"/>
  <c r="G4929" i="2"/>
  <c r="F4929" i="2"/>
  <c r="E4929" i="2"/>
  <c r="AC4928" i="2"/>
  <c r="AC4927" i="2"/>
  <c r="AC4926" i="2"/>
  <c r="AB4918" i="2"/>
  <c r="AA4918" i="2"/>
  <c r="Z4918" i="2"/>
  <c r="X4918" i="2"/>
  <c r="W4918" i="2"/>
  <c r="V4918" i="2"/>
  <c r="U4918" i="2"/>
  <c r="T4918" i="2"/>
  <c r="S4918" i="2"/>
  <c r="R4918" i="2"/>
  <c r="Q4918" i="2"/>
  <c r="P4918" i="2"/>
  <c r="O4918" i="2"/>
  <c r="N4918" i="2"/>
  <c r="M4918" i="2"/>
  <c r="L4918" i="2"/>
  <c r="K4918" i="2"/>
  <c r="J4918" i="2"/>
  <c r="I4918" i="2"/>
  <c r="H4918" i="2"/>
  <c r="G4918" i="2"/>
  <c r="F4918" i="2"/>
  <c r="E4918" i="2"/>
  <c r="AB4915" i="2"/>
  <c r="AA4915" i="2"/>
  <c r="Z4915" i="2"/>
  <c r="X4915" i="2"/>
  <c r="W4915" i="2"/>
  <c r="V4915" i="2"/>
  <c r="U4915" i="2"/>
  <c r="T4915" i="2"/>
  <c r="S4915" i="2"/>
  <c r="R4915" i="2"/>
  <c r="Q4915" i="2"/>
  <c r="P4915" i="2"/>
  <c r="O4915" i="2"/>
  <c r="N4915" i="2"/>
  <c r="M4915" i="2"/>
  <c r="L4915" i="2"/>
  <c r="K4915" i="2"/>
  <c r="J4915" i="2"/>
  <c r="I4915" i="2"/>
  <c r="H4915" i="2"/>
  <c r="G4915" i="2"/>
  <c r="F4915" i="2"/>
  <c r="E4915" i="2"/>
  <c r="AC4914" i="2"/>
  <c r="AC4913" i="2"/>
  <c r="AC4912" i="2"/>
  <c r="AB4911" i="2"/>
  <c r="AA4911" i="2"/>
  <c r="Z4911" i="2"/>
  <c r="X4911" i="2"/>
  <c r="W4911" i="2"/>
  <c r="V4911" i="2"/>
  <c r="U4911" i="2"/>
  <c r="T4911" i="2"/>
  <c r="S4911" i="2"/>
  <c r="R4911" i="2"/>
  <c r="Q4911" i="2"/>
  <c r="P4911" i="2"/>
  <c r="O4911" i="2"/>
  <c r="N4911" i="2"/>
  <c r="M4911" i="2"/>
  <c r="L4911" i="2"/>
  <c r="K4911" i="2"/>
  <c r="J4911" i="2"/>
  <c r="I4911" i="2"/>
  <c r="H4911" i="2"/>
  <c r="G4911" i="2"/>
  <c r="F4911" i="2"/>
  <c r="E4911" i="2"/>
  <c r="AB4908" i="2"/>
  <c r="AA4908" i="2"/>
  <c r="Z4908" i="2"/>
  <c r="X4908" i="2"/>
  <c r="W4908" i="2"/>
  <c r="V4908" i="2"/>
  <c r="U4908" i="2"/>
  <c r="T4908" i="2"/>
  <c r="S4908" i="2"/>
  <c r="R4908" i="2"/>
  <c r="Q4908" i="2"/>
  <c r="P4908" i="2"/>
  <c r="O4908" i="2"/>
  <c r="N4908" i="2"/>
  <c r="M4908" i="2"/>
  <c r="L4908" i="2"/>
  <c r="K4908" i="2"/>
  <c r="J4908" i="2"/>
  <c r="I4908" i="2"/>
  <c r="H4908" i="2"/>
  <c r="G4908" i="2"/>
  <c r="F4908" i="2"/>
  <c r="E4908" i="2"/>
  <c r="AC4907" i="2"/>
  <c r="AC4906" i="2"/>
  <c r="AC4905" i="2"/>
  <c r="AB4904" i="2"/>
  <c r="AA4904" i="2"/>
  <c r="Z4904" i="2"/>
  <c r="X4904" i="2"/>
  <c r="W4904" i="2"/>
  <c r="V4904" i="2"/>
  <c r="U4904" i="2"/>
  <c r="T4904" i="2"/>
  <c r="S4904" i="2"/>
  <c r="R4904" i="2"/>
  <c r="Q4904" i="2"/>
  <c r="P4904" i="2"/>
  <c r="O4904" i="2"/>
  <c r="N4904" i="2"/>
  <c r="M4904" i="2"/>
  <c r="L4904" i="2"/>
  <c r="K4904" i="2"/>
  <c r="J4904" i="2"/>
  <c r="I4904" i="2"/>
  <c r="H4904" i="2"/>
  <c r="G4904" i="2"/>
  <c r="F4904" i="2"/>
  <c r="E4904" i="2"/>
  <c r="AB4901" i="2"/>
  <c r="AA4901" i="2"/>
  <c r="Z4901" i="2"/>
  <c r="X4901" i="2"/>
  <c r="W4901" i="2"/>
  <c r="V4901" i="2"/>
  <c r="U4901" i="2"/>
  <c r="T4901" i="2"/>
  <c r="S4901" i="2"/>
  <c r="R4901" i="2"/>
  <c r="Q4901" i="2"/>
  <c r="P4901" i="2"/>
  <c r="O4901" i="2"/>
  <c r="N4901" i="2"/>
  <c r="M4901" i="2"/>
  <c r="L4901" i="2"/>
  <c r="K4901" i="2"/>
  <c r="J4901" i="2"/>
  <c r="I4901" i="2"/>
  <c r="H4901" i="2"/>
  <c r="G4901" i="2"/>
  <c r="F4901" i="2"/>
  <c r="E4901" i="2"/>
  <c r="AC4900" i="2"/>
  <c r="AC4899" i="2"/>
  <c r="AC4898" i="2"/>
  <c r="AB4897" i="2"/>
  <c r="AA4897" i="2"/>
  <c r="Z4897" i="2"/>
  <c r="X4897" i="2"/>
  <c r="W4897" i="2"/>
  <c r="V4897" i="2"/>
  <c r="U4897" i="2"/>
  <c r="T4897" i="2"/>
  <c r="S4897" i="2"/>
  <c r="R4897" i="2"/>
  <c r="Q4897" i="2"/>
  <c r="P4897" i="2"/>
  <c r="O4897" i="2"/>
  <c r="N4897" i="2"/>
  <c r="M4897" i="2"/>
  <c r="L4897" i="2"/>
  <c r="K4897" i="2"/>
  <c r="J4897" i="2"/>
  <c r="I4897" i="2"/>
  <c r="H4897" i="2"/>
  <c r="G4897" i="2"/>
  <c r="F4897" i="2"/>
  <c r="E4897" i="2"/>
  <c r="AB4894" i="2"/>
  <c r="AA4894" i="2"/>
  <c r="Z4894" i="2"/>
  <c r="X4894" i="2"/>
  <c r="W4894" i="2"/>
  <c r="V4894" i="2"/>
  <c r="U4894" i="2"/>
  <c r="T4894" i="2"/>
  <c r="S4894" i="2"/>
  <c r="R4894" i="2"/>
  <c r="Q4894" i="2"/>
  <c r="P4894" i="2"/>
  <c r="O4894" i="2"/>
  <c r="N4894" i="2"/>
  <c r="M4894" i="2"/>
  <c r="L4894" i="2"/>
  <c r="K4894" i="2"/>
  <c r="J4894" i="2"/>
  <c r="I4894" i="2"/>
  <c r="H4894" i="2"/>
  <c r="G4894" i="2"/>
  <c r="F4894" i="2"/>
  <c r="E4894" i="2"/>
  <c r="AC4893" i="2"/>
  <c r="AC4892" i="2"/>
  <c r="AC4891" i="2"/>
  <c r="AB4890" i="2"/>
  <c r="AA4890" i="2"/>
  <c r="Z4890" i="2"/>
  <c r="X4890" i="2"/>
  <c r="W4890" i="2"/>
  <c r="V4890" i="2"/>
  <c r="U4890" i="2"/>
  <c r="T4890" i="2"/>
  <c r="S4890" i="2"/>
  <c r="R4890" i="2"/>
  <c r="Q4890" i="2"/>
  <c r="P4890" i="2"/>
  <c r="O4890" i="2"/>
  <c r="N4890" i="2"/>
  <c r="M4890" i="2"/>
  <c r="L4890" i="2"/>
  <c r="K4890" i="2"/>
  <c r="J4890" i="2"/>
  <c r="I4890" i="2"/>
  <c r="H4890" i="2"/>
  <c r="G4890" i="2"/>
  <c r="F4890" i="2"/>
  <c r="E4890" i="2"/>
  <c r="AB4887" i="2"/>
  <c r="AA4887" i="2"/>
  <c r="Z4887" i="2"/>
  <c r="X4887" i="2"/>
  <c r="W4887" i="2"/>
  <c r="V4887" i="2"/>
  <c r="U4887" i="2"/>
  <c r="T4887" i="2"/>
  <c r="S4887" i="2"/>
  <c r="R4887" i="2"/>
  <c r="Q4887" i="2"/>
  <c r="P4887" i="2"/>
  <c r="O4887" i="2"/>
  <c r="N4887" i="2"/>
  <c r="M4887" i="2"/>
  <c r="L4887" i="2"/>
  <c r="K4887" i="2"/>
  <c r="J4887" i="2"/>
  <c r="I4887" i="2"/>
  <c r="H4887" i="2"/>
  <c r="G4887" i="2"/>
  <c r="F4887" i="2"/>
  <c r="E4887" i="2"/>
  <c r="AC4886" i="2"/>
  <c r="AC4885" i="2"/>
  <c r="AC4884" i="2"/>
  <c r="AB4883" i="2"/>
  <c r="AA4883" i="2"/>
  <c r="Z4883" i="2"/>
  <c r="X4883" i="2"/>
  <c r="W4883" i="2"/>
  <c r="V4883" i="2"/>
  <c r="U4883" i="2"/>
  <c r="T4883" i="2"/>
  <c r="S4883" i="2"/>
  <c r="R4883" i="2"/>
  <c r="Q4883" i="2"/>
  <c r="P4883" i="2"/>
  <c r="O4883" i="2"/>
  <c r="N4883" i="2"/>
  <c r="M4883" i="2"/>
  <c r="L4883" i="2"/>
  <c r="K4883" i="2"/>
  <c r="J4883" i="2"/>
  <c r="I4883" i="2"/>
  <c r="H4883" i="2"/>
  <c r="G4883" i="2"/>
  <c r="F4883" i="2"/>
  <c r="E4883" i="2"/>
  <c r="AB4880" i="2"/>
  <c r="AA4880" i="2"/>
  <c r="Z4880" i="2"/>
  <c r="X4880" i="2"/>
  <c r="W4880" i="2"/>
  <c r="V4880" i="2"/>
  <c r="U4880" i="2"/>
  <c r="T4880" i="2"/>
  <c r="S4880" i="2"/>
  <c r="R4880" i="2"/>
  <c r="Q4880" i="2"/>
  <c r="P4880" i="2"/>
  <c r="O4880" i="2"/>
  <c r="N4880" i="2"/>
  <c r="M4880" i="2"/>
  <c r="L4880" i="2"/>
  <c r="K4880" i="2"/>
  <c r="J4880" i="2"/>
  <c r="I4880" i="2"/>
  <c r="H4880" i="2"/>
  <c r="G4880" i="2"/>
  <c r="F4880" i="2"/>
  <c r="E4880" i="2"/>
  <c r="AC4879" i="2"/>
  <c r="AC4878" i="2"/>
  <c r="AC4877" i="2"/>
  <c r="AB4876" i="2"/>
  <c r="AA4876" i="2"/>
  <c r="Z4876" i="2"/>
  <c r="X4876" i="2"/>
  <c r="W4876" i="2"/>
  <c r="V4876" i="2"/>
  <c r="U4876" i="2"/>
  <c r="T4876" i="2"/>
  <c r="S4876" i="2"/>
  <c r="R4876" i="2"/>
  <c r="Q4876" i="2"/>
  <c r="P4876" i="2"/>
  <c r="O4876" i="2"/>
  <c r="N4876" i="2"/>
  <c r="M4876" i="2"/>
  <c r="L4876" i="2"/>
  <c r="K4876" i="2"/>
  <c r="J4876" i="2"/>
  <c r="I4876" i="2"/>
  <c r="H4876" i="2"/>
  <c r="G4876" i="2"/>
  <c r="F4876" i="2"/>
  <c r="E4876" i="2"/>
  <c r="AB4873" i="2"/>
  <c r="AA4873" i="2"/>
  <c r="Z4873" i="2"/>
  <c r="X4873" i="2"/>
  <c r="W4873" i="2"/>
  <c r="V4873" i="2"/>
  <c r="U4873" i="2"/>
  <c r="T4873" i="2"/>
  <c r="S4873" i="2"/>
  <c r="R4873" i="2"/>
  <c r="Q4873" i="2"/>
  <c r="P4873" i="2"/>
  <c r="O4873" i="2"/>
  <c r="N4873" i="2"/>
  <c r="M4873" i="2"/>
  <c r="L4873" i="2"/>
  <c r="K4873" i="2"/>
  <c r="J4873" i="2"/>
  <c r="I4873" i="2"/>
  <c r="H4873" i="2"/>
  <c r="G4873" i="2"/>
  <c r="F4873" i="2"/>
  <c r="E4873" i="2"/>
  <c r="AC4872" i="2"/>
  <c r="AC4871" i="2"/>
  <c r="AC4870" i="2"/>
  <c r="AB4869" i="2"/>
  <c r="AA4869" i="2"/>
  <c r="Z4869" i="2"/>
  <c r="X4869" i="2"/>
  <c r="W4869" i="2"/>
  <c r="V4869" i="2"/>
  <c r="U4869" i="2"/>
  <c r="T4869" i="2"/>
  <c r="S4869" i="2"/>
  <c r="R4869" i="2"/>
  <c r="Q4869" i="2"/>
  <c r="P4869" i="2"/>
  <c r="O4869" i="2"/>
  <c r="N4869" i="2"/>
  <c r="M4869" i="2"/>
  <c r="L4869" i="2"/>
  <c r="K4869" i="2"/>
  <c r="J4869" i="2"/>
  <c r="I4869" i="2"/>
  <c r="H4869" i="2"/>
  <c r="G4869" i="2"/>
  <c r="F4869" i="2"/>
  <c r="AB4866" i="2"/>
  <c r="AA4866" i="2"/>
  <c r="Z4866" i="2"/>
  <c r="X4866" i="2"/>
  <c r="W4866" i="2"/>
  <c r="V4866" i="2"/>
  <c r="U4866" i="2"/>
  <c r="T4866" i="2"/>
  <c r="S4866" i="2"/>
  <c r="R4866" i="2"/>
  <c r="Q4866" i="2"/>
  <c r="P4866" i="2"/>
  <c r="O4866" i="2"/>
  <c r="N4866" i="2"/>
  <c r="M4866" i="2"/>
  <c r="L4866" i="2"/>
  <c r="K4866" i="2"/>
  <c r="J4866" i="2"/>
  <c r="I4866" i="2"/>
  <c r="H4866" i="2"/>
  <c r="G4866" i="2"/>
  <c r="F4866" i="2"/>
  <c r="AC4865" i="2"/>
  <c r="AC4864" i="2"/>
  <c r="AC4863" i="2"/>
  <c r="AB4857" i="2"/>
  <c r="AA4857" i="2"/>
  <c r="X4857" i="2"/>
  <c r="W4857" i="2"/>
  <c r="V4857" i="2"/>
  <c r="U4857" i="2"/>
  <c r="T4857" i="2"/>
  <c r="S4857" i="2"/>
  <c r="R4857" i="2"/>
  <c r="Q4857" i="2"/>
  <c r="P4857" i="2"/>
  <c r="O4857" i="2"/>
  <c r="N4857" i="2"/>
  <c r="M4857" i="2"/>
  <c r="L4857" i="2"/>
  <c r="K4857" i="2"/>
  <c r="J4857" i="2"/>
  <c r="I4857" i="2"/>
  <c r="H4857" i="2"/>
  <c r="G4857" i="2"/>
  <c r="F4857" i="2"/>
  <c r="AB4856" i="2"/>
  <c r="AA4856" i="2"/>
  <c r="X4856" i="2"/>
  <c r="W4856" i="2"/>
  <c r="V4856" i="2"/>
  <c r="U4856" i="2"/>
  <c r="T4856" i="2"/>
  <c r="S4856" i="2"/>
  <c r="R4856" i="2"/>
  <c r="Q4856" i="2"/>
  <c r="P4856" i="2"/>
  <c r="O4856" i="2"/>
  <c r="N4856" i="2"/>
  <c r="M4856" i="2"/>
  <c r="L4856" i="2"/>
  <c r="K4856" i="2"/>
  <c r="J4856" i="2"/>
  <c r="I4856" i="2"/>
  <c r="H4856" i="2"/>
  <c r="G4856" i="2"/>
  <c r="F4856" i="2"/>
  <c r="AB4850" i="2"/>
  <c r="AA4850" i="2"/>
  <c r="X4850" i="2"/>
  <c r="W4850" i="2"/>
  <c r="V4850" i="2"/>
  <c r="U4850" i="2"/>
  <c r="T4850" i="2"/>
  <c r="S4850" i="2"/>
  <c r="R4850" i="2"/>
  <c r="Q4850" i="2"/>
  <c r="P4850" i="2"/>
  <c r="O4850" i="2"/>
  <c r="N4850" i="2"/>
  <c r="M4850" i="2"/>
  <c r="L4850" i="2"/>
  <c r="K4850" i="2"/>
  <c r="J4850" i="2"/>
  <c r="I4850" i="2"/>
  <c r="H4850" i="2"/>
  <c r="G4850" i="2"/>
  <c r="F4850" i="2"/>
  <c r="AB4849" i="2"/>
  <c r="AA4849" i="2"/>
  <c r="X4849" i="2"/>
  <c r="W4849" i="2"/>
  <c r="V4849" i="2"/>
  <c r="U4849" i="2"/>
  <c r="T4849" i="2"/>
  <c r="S4849" i="2"/>
  <c r="R4849" i="2"/>
  <c r="Q4849" i="2"/>
  <c r="P4849" i="2"/>
  <c r="O4849" i="2"/>
  <c r="N4849" i="2"/>
  <c r="M4849" i="2"/>
  <c r="L4849" i="2"/>
  <c r="K4849" i="2"/>
  <c r="J4849" i="2"/>
  <c r="I4849" i="2"/>
  <c r="H4849" i="2"/>
  <c r="G4849" i="2"/>
  <c r="F4849" i="2"/>
  <c r="AC4848" i="2"/>
  <c r="AC4847" i="2"/>
  <c r="AB4844" i="2"/>
  <c r="AA4844" i="2"/>
  <c r="Z4844" i="2"/>
  <c r="X4844" i="2"/>
  <c r="W4844" i="2"/>
  <c r="V4844" i="2"/>
  <c r="U4844" i="2"/>
  <c r="T4844" i="2"/>
  <c r="S4844" i="2"/>
  <c r="R4844" i="2"/>
  <c r="Q4844" i="2"/>
  <c r="P4844" i="2"/>
  <c r="O4844" i="2"/>
  <c r="N4844" i="2"/>
  <c r="M4844" i="2"/>
  <c r="L4844" i="2"/>
  <c r="K4844" i="2"/>
  <c r="J4844" i="2"/>
  <c r="I4844" i="2"/>
  <c r="H4844" i="2"/>
  <c r="G4844" i="2"/>
  <c r="F4844" i="2"/>
  <c r="AB4843" i="2"/>
  <c r="AA4843" i="2"/>
  <c r="Z4843" i="2"/>
  <c r="X4843" i="2"/>
  <c r="W4843" i="2"/>
  <c r="V4843" i="2"/>
  <c r="U4843" i="2"/>
  <c r="T4843" i="2"/>
  <c r="S4843" i="2"/>
  <c r="R4843" i="2"/>
  <c r="Q4843" i="2"/>
  <c r="P4843" i="2"/>
  <c r="O4843" i="2"/>
  <c r="N4843" i="2"/>
  <c r="M4843" i="2"/>
  <c r="L4843" i="2"/>
  <c r="K4843" i="2"/>
  <c r="J4843" i="2"/>
  <c r="I4843" i="2"/>
  <c r="H4843" i="2"/>
  <c r="G4843" i="2"/>
  <c r="F4843" i="2"/>
  <c r="AB4841" i="2"/>
  <c r="AA4841" i="2"/>
  <c r="Z4841" i="2"/>
  <c r="X4841" i="2"/>
  <c r="W4841" i="2"/>
  <c r="V4841" i="2"/>
  <c r="U4841" i="2"/>
  <c r="T4841" i="2"/>
  <c r="S4841" i="2"/>
  <c r="R4841" i="2"/>
  <c r="Q4841" i="2"/>
  <c r="P4841" i="2"/>
  <c r="O4841" i="2"/>
  <c r="N4841" i="2"/>
  <c r="M4841" i="2"/>
  <c r="L4841" i="2"/>
  <c r="K4841" i="2"/>
  <c r="J4841" i="2"/>
  <c r="I4841" i="2"/>
  <c r="H4841" i="2"/>
  <c r="G4841" i="2"/>
  <c r="F4841" i="2"/>
  <c r="AB4838" i="2"/>
  <c r="AA4838" i="2"/>
  <c r="Z4838" i="2"/>
  <c r="X4838" i="2"/>
  <c r="W4838" i="2"/>
  <c r="V4838" i="2"/>
  <c r="U4838" i="2"/>
  <c r="T4838" i="2"/>
  <c r="S4838" i="2"/>
  <c r="R4838" i="2"/>
  <c r="Q4838" i="2"/>
  <c r="P4838" i="2"/>
  <c r="O4838" i="2"/>
  <c r="N4838" i="2"/>
  <c r="M4838" i="2"/>
  <c r="L4838" i="2"/>
  <c r="K4838" i="2"/>
  <c r="J4838" i="2"/>
  <c r="I4838" i="2"/>
  <c r="H4838" i="2"/>
  <c r="G4838" i="2"/>
  <c r="F4838" i="2"/>
  <c r="AC4837" i="2"/>
  <c r="AC4836" i="2"/>
  <c r="AC4835" i="2"/>
  <c r="AB4834" i="2"/>
  <c r="AA4834" i="2"/>
  <c r="Z4834" i="2"/>
  <c r="X4834" i="2"/>
  <c r="W4834" i="2"/>
  <c r="V4834" i="2"/>
  <c r="U4834" i="2"/>
  <c r="T4834" i="2"/>
  <c r="S4834" i="2"/>
  <c r="R4834" i="2"/>
  <c r="Q4834" i="2"/>
  <c r="P4834" i="2"/>
  <c r="O4834" i="2"/>
  <c r="N4834" i="2"/>
  <c r="M4834" i="2"/>
  <c r="L4834" i="2"/>
  <c r="K4834" i="2"/>
  <c r="J4834" i="2"/>
  <c r="I4834" i="2"/>
  <c r="H4834" i="2"/>
  <c r="G4834" i="2"/>
  <c r="F4834" i="2"/>
  <c r="E4834" i="2"/>
  <c r="AB4831" i="2"/>
  <c r="AA4831" i="2"/>
  <c r="Z4831" i="2"/>
  <c r="X4831" i="2"/>
  <c r="W4831" i="2"/>
  <c r="V4831" i="2"/>
  <c r="U4831" i="2"/>
  <c r="T4831" i="2"/>
  <c r="S4831" i="2"/>
  <c r="R4831" i="2"/>
  <c r="Q4831" i="2"/>
  <c r="P4831" i="2"/>
  <c r="O4831" i="2"/>
  <c r="N4831" i="2"/>
  <c r="M4831" i="2"/>
  <c r="L4831" i="2"/>
  <c r="K4831" i="2"/>
  <c r="J4831" i="2"/>
  <c r="I4831" i="2"/>
  <c r="H4831" i="2"/>
  <c r="G4831" i="2"/>
  <c r="F4831" i="2"/>
  <c r="E4831" i="2"/>
  <c r="AC4830" i="2"/>
  <c r="AC4829" i="2"/>
  <c r="AC4828" i="2"/>
  <c r="AB4826" i="2"/>
  <c r="AA4826" i="2"/>
  <c r="Z4826" i="2"/>
  <c r="X4826" i="2"/>
  <c r="W4826" i="2"/>
  <c r="V4826" i="2"/>
  <c r="U4826" i="2"/>
  <c r="T4826" i="2"/>
  <c r="S4826" i="2"/>
  <c r="R4826" i="2"/>
  <c r="Q4826" i="2"/>
  <c r="P4826" i="2"/>
  <c r="O4826" i="2"/>
  <c r="N4826" i="2"/>
  <c r="M4826" i="2"/>
  <c r="L4826" i="2"/>
  <c r="K4826" i="2"/>
  <c r="J4826" i="2"/>
  <c r="I4826" i="2"/>
  <c r="H4826" i="2"/>
  <c r="G4826" i="2"/>
  <c r="F4826" i="2"/>
  <c r="E4826" i="2"/>
  <c r="AC4824" i="2"/>
  <c r="AC4823" i="2"/>
  <c r="AB4821" i="2"/>
  <c r="AA4821" i="2"/>
  <c r="Z4821" i="2"/>
  <c r="X4821" i="2"/>
  <c r="W4821" i="2"/>
  <c r="V4821" i="2"/>
  <c r="U4821" i="2"/>
  <c r="T4821" i="2"/>
  <c r="S4821" i="2"/>
  <c r="R4821" i="2"/>
  <c r="Q4821" i="2"/>
  <c r="P4821" i="2"/>
  <c r="O4821" i="2"/>
  <c r="N4821" i="2"/>
  <c r="M4821" i="2"/>
  <c r="L4821" i="2"/>
  <c r="K4821" i="2"/>
  <c r="J4821" i="2"/>
  <c r="I4821" i="2"/>
  <c r="H4821" i="2"/>
  <c r="G4821" i="2"/>
  <c r="F4821" i="2"/>
  <c r="E4821" i="2"/>
  <c r="AC4819" i="2"/>
  <c r="AC4818" i="2"/>
  <c r="AB4812" i="2"/>
  <c r="AA4812" i="2"/>
  <c r="Z4812" i="2"/>
  <c r="X4812" i="2"/>
  <c r="W4812" i="2"/>
  <c r="V4812" i="2"/>
  <c r="U4812" i="2"/>
  <c r="T4812" i="2"/>
  <c r="S4812" i="2"/>
  <c r="R4812" i="2"/>
  <c r="Q4812" i="2"/>
  <c r="P4812" i="2"/>
  <c r="O4812" i="2"/>
  <c r="N4812" i="2"/>
  <c r="M4812" i="2"/>
  <c r="L4812" i="2"/>
  <c r="K4812" i="2"/>
  <c r="J4812" i="2"/>
  <c r="I4812" i="2"/>
  <c r="H4812" i="2"/>
  <c r="G4812" i="2"/>
  <c r="F4812" i="2"/>
  <c r="E4812" i="2"/>
  <c r="AC4801" i="2"/>
  <c r="Z4805" i="2"/>
  <c r="AC4794" i="2"/>
  <c r="Z4798" i="2"/>
  <c r="AC4787" i="2"/>
  <c r="Z4791" i="2"/>
  <c r="AC4780" i="2"/>
  <c r="AC4769" i="2"/>
  <c r="AB4775" i="2"/>
  <c r="AA4775" i="2"/>
  <c r="X4775" i="2"/>
  <c r="W4775" i="2"/>
  <c r="V4773" i="2"/>
  <c r="U4773" i="2"/>
  <c r="T4775" i="2"/>
  <c r="S4775" i="2"/>
  <c r="R4773" i="2"/>
  <c r="Q4773" i="2"/>
  <c r="O4775" i="2"/>
  <c r="N4773" i="2"/>
  <c r="M4773" i="2"/>
  <c r="K4775" i="2"/>
  <c r="J4773" i="2"/>
  <c r="I4773" i="2"/>
  <c r="H4775" i="2"/>
  <c r="G4775" i="2"/>
  <c r="F4773" i="2"/>
  <c r="AA4774" i="2"/>
  <c r="Z4773" i="2"/>
  <c r="W4774" i="2"/>
  <c r="T4773" i="2"/>
  <c r="S4774" i="2"/>
  <c r="O4774" i="2"/>
  <c r="K4774" i="2"/>
  <c r="G4774" i="2"/>
  <c r="AB4761" i="2"/>
  <c r="AA4761" i="2"/>
  <c r="X4761" i="2"/>
  <c r="W4761" i="2"/>
  <c r="V4761" i="2"/>
  <c r="U4761" i="2"/>
  <c r="T4761" i="2"/>
  <c r="S4761" i="2"/>
  <c r="R4761" i="2"/>
  <c r="Q4761" i="2"/>
  <c r="P4761" i="2"/>
  <c r="O4761" i="2"/>
  <c r="N4761" i="2"/>
  <c r="M4761" i="2"/>
  <c r="L4761" i="2"/>
  <c r="K4761" i="2"/>
  <c r="J4761" i="2"/>
  <c r="I4761" i="2"/>
  <c r="H4761" i="2"/>
  <c r="G4761" i="2"/>
  <c r="F4761" i="2"/>
  <c r="E4761" i="2"/>
  <c r="AB4760" i="2"/>
  <c r="AA4760" i="2"/>
  <c r="X4760" i="2"/>
  <c r="W4760" i="2"/>
  <c r="V4760" i="2"/>
  <c r="U4760" i="2"/>
  <c r="T4760" i="2"/>
  <c r="S4760" i="2"/>
  <c r="R4760" i="2"/>
  <c r="Q4760" i="2"/>
  <c r="P4760" i="2"/>
  <c r="O4760" i="2"/>
  <c r="N4760" i="2"/>
  <c r="M4760" i="2"/>
  <c r="L4760" i="2"/>
  <c r="K4760" i="2"/>
  <c r="J4760" i="2"/>
  <c r="I4760" i="2"/>
  <c r="H4760" i="2"/>
  <c r="G4760" i="2"/>
  <c r="F4760" i="2"/>
  <c r="E4760" i="2"/>
  <c r="AB4755" i="2"/>
  <c r="AA4755" i="2"/>
  <c r="Z4755" i="2"/>
  <c r="X4755" i="2"/>
  <c r="W4755" i="2"/>
  <c r="V4755" i="2"/>
  <c r="U4755" i="2"/>
  <c r="T4755" i="2"/>
  <c r="S4755" i="2"/>
  <c r="R4755" i="2"/>
  <c r="Q4755" i="2"/>
  <c r="P4755" i="2"/>
  <c r="O4755" i="2"/>
  <c r="N4755" i="2"/>
  <c r="M4755" i="2"/>
  <c r="L4755" i="2"/>
  <c r="K4755" i="2"/>
  <c r="J4755" i="2"/>
  <c r="I4755" i="2"/>
  <c r="H4755" i="2"/>
  <c r="G4755" i="2"/>
  <c r="F4755" i="2"/>
  <c r="E4755" i="2"/>
  <c r="AC4742" i="2"/>
  <c r="Z4746" i="2"/>
  <c r="AC4735" i="2"/>
  <c r="Z4739" i="2"/>
  <c r="AC4728" i="2"/>
  <c r="Z4732" i="2"/>
  <c r="AC4721" i="2"/>
  <c r="Z4725" i="2"/>
  <c r="AC4714" i="2"/>
  <c r="Z4718" i="2"/>
  <c r="AC4707" i="2"/>
  <c r="Z4711" i="2"/>
  <c r="AC4700" i="2"/>
  <c r="AC4693" i="2"/>
  <c r="Z4697" i="2"/>
  <c r="AC4686" i="2"/>
  <c r="Z4690" i="2"/>
  <c r="AC4679" i="2"/>
  <c r="Z4683" i="2"/>
  <c r="AB4671" i="2"/>
  <c r="AA4671" i="2"/>
  <c r="X4671" i="2"/>
  <c r="W4671" i="2"/>
  <c r="V4671" i="2"/>
  <c r="U4671" i="2"/>
  <c r="T4671" i="2"/>
  <c r="S4671" i="2"/>
  <c r="R4671" i="2"/>
  <c r="Q4671" i="2"/>
  <c r="P4671" i="2"/>
  <c r="O4671" i="2"/>
  <c r="N4671" i="2"/>
  <c r="M4671" i="2"/>
  <c r="L4671" i="2"/>
  <c r="K4671" i="2"/>
  <c r="J4671" i="2"/>
  <c r="I4671" i="2"/>
  <c r="H4671" i="2"/>
  <c r="G4671" i="2"/>
  <c r="F4671" i="2"/>
  <c r="E4671" i="2"/>
  <c r="AB4670" i="2"/>
  <c r="AA4670" i="2"/>
  <c r="Z4676" i="2"/>
  <c r="X4670" i="2"/>
  <c r="W4670" i="2"/>
  <c r="V4670" i="2"/>
  <c r="U4670" i="2"/>
  <c r="T4670" i="2"/>
  <c r="S4670" i="2"/>
  <c r="R4670" i="2"/>
  <c r="Q4670" i="2"/>
  <c r="P4670" i="2"/>
  <c r="O4670" i="2"/>
  <c r="N4670" i="2"/>
  <c r="M4670" i="2"/>
  <c r="L4670" i="2"/>
  <c r="K4670" i="2"/>
  <c r="J4670" i="2"/>
  <c r="I4670" i="2"/>
  <c r="H4670" i="2"/>
  <c r="G4670" i="2"/>
  <c r="F4670" i="2"/>
  <c r="E4670" i="2"/>
  <c r="AB4664" i="2"/>
  <c r="AA4664" i="2"/>
  <c r="X4664" i="2"/>
  <c r="W4664" i="2"/>
  <c r="V4664" i="2"/>
  <c r="U4664" i="2"/>
  <c r="T4664" i="2"/>
  <c r="S4664" i="2"/>
  <c r="R4664" i="2"/>
  <c r="Q4664" i="2"/>
  <c r="P4664" i="2"/>
  <c r="O4664" i="2"/>
  <c r="N4664" i="2"/>
  <c r="M4664" i="2"/>
  <c r="L4664" i="2"/>
  <c r="K4664" i="2"/>
  <c r="J4664" i="2"/>
  <c r="I4664" i="2"/>
  <c r="H4664" i="2"/>
  <c r="G4664" i="2"/>
  <c r="F4664" i="2"/>
  <c r="E4664" i="2"/>
  <c r="AB4663" i="2"/>
  <c r="AA4663" i="2"/>
  <c r="Z4669" i="2"/>
  <c r="X4663" i="2"/>
  <c r="W4663" i="2"/>
  <c r="V4663" i="2"/>
  <c r="U4663" i="2"/>
  <c r="T4663" i="2"/>
  <c r="S4663" i="2"/>
  <c r="R4663" i="2"/>
  <c r="Q4663" i="2"/>
  <c r="P4663" i="2"/>
  <c r="O4663" i="2"/>
  <c r="N4663" i="2"/>
  <c r="M4663" i="2"/>
  <c r="L4663" i="2"/>
  <c r="K4663" i="2"/>
  <c r="J4663" i="2"/>
  <c r="I4663" i="2"/>
  <c r="H4663" i="2"/>
  <c r="G4663" i="2"/>
  <c r="F4663" i="2"/>
  <c r="E4663" i="2"/>
  <c r="AC4658" i="2"/>
  <c r="Z4662" i="2"/>
  <c r="AC4651" i="2"/>
  <c r="Z4655" i="2"/>
  <c r="AC4644" i="2"/>
  <c r="Z4648" i="2"/>
  <c r="AC4637" i="2"/>
  <c r="AC4630" i="2"/>
  <c r="Z4634" i="2"/>
  <c r="AC4616" i="2"/>
  <c r="Z4620" i="2"/>
  <c r="Z4610" i="2"/>
  <c r="AC4602" i="2"/>
  <c r="Z4606" i="2"/>
  <c r="AB4594" i="2"/>
  <c r="AA4594" i="2"/>
  <c r="X4594" i="2"/>
  <c r="W4594" i="2"/>
  <c r="V4594" i="2"/>
  <c r="U4594" i="2"/>
  <c r="T4594" i="2"/>
  <c r="S4594" i="2"/>
  <c r="R4594" i="2"/>
  <c r="Q4594" i="2"/>
  <c r="P4594" i="2"/>
  <c r="O4594" i="2"/>
  <c r="N4594" i="2"/>
  <c r="M4594" i="2"/>
  <c r="L4594" i="2"/>
  <c r="K4594" i="2"/>
  <c r="J4594" i="2"/>
  <c r="I4594" i="2"/>
  <c r="H4594" i="2"/>
  <c r="G4594" i="2"/>
  <c r="F4594" i="2"/>
  <c r="E4594" i="2"/>
  <c r="AB4593" i="2"/>
  <c r="AA4593" i="2"/>
  <c r="X4593" i="2"/>
  <c r="W4593" i="2"/>
  <c r="V4593" i="2"/>
  <c r="U4593" i="2"/>
  <c r="T4593" i="2"/>
  <c r="S4593" i="2"/>
  <c r="R4593" i="2"/>
  <c r="Q4593" i="2"/>
  <c r="P4593" i="2"/>
  <c r="O4593" i="2"/>
  <c r="N4593" i="2"/>
  <c r="M4593" i="2"/>
  <c r="L4593" i="2"/>
  <c r="K4593" i="2"/>
  <c r="J4593" i="2"/>
  <c r="I4593" i="2"/>
  <c r="H4593" i="2"/>
  <c r="G4593" i="2"/>
  <c r="F4593" i="2"/>
  <c r="E4593" i="2"/>
  <c r="AC4588" i="2"/>
  <c r="Z4592" i="2"/>
  <c r="AC4581" i="2"/>
  <c r="Z4585" i="2"/>
  <c r="AC4574" i="2"/>
  <c r="Z4578" i="2"/>
  <c r="AB4566" i="2"/>
  <c r="AA4566" i="2"/>
  <c r="X4566" i="2"/>
  <c r="W4566" i="2"/>
  <c r="V4566" i="2"/>
  <c r="U4566" i="2"/>
  <c r="T4566" i="2"/>
  <c r="S4566" i="2"/>
  <c r="R4566" i="2"/>
  <c r="Q4566" i="2"/>
  <c r="P4566" i="2"/>
  <c r="O4566" i="2"/>
  <c r="N4566" i="2"/>
  <c r="M4566" i="2"/>
  <c r="L4566" i="2"/>
  <c r="K4566" i="2"/>
  <c r="J4566" i="2"/>
  <c r="I4566" i="2"/>
  <c r="H4566" i="2"/>
  <c r="G4566" i="2"/>
  <c r="F4566" i="2"/>
  <c r="E4566" i="2"/>
  <c r="AB4565" i="2"/>
  <c r="AA4565" i="2"/>
  <c r="Z4568" i="2"/>
  <c r="X4565" i="2"/>
  <c r="W4565" i="2"/>
  <c r="V4565" i="2"/>
  <c r="U4565" i="2"/>
  <c r="T4565" i="2"/>
  <c r="S4565" i="2"/>
  <c r="R4565" i="2"/>
  <c r="Q4565" i="2"/>
  <c r="P4565" i="2"/>
  <c r="O4565" i="2"/>
  <c r="N4565" i="2"/>
  <c r="M4565" i="2"/>
  <c r="L4565" i="2"/>
  <c r="K4565" i="2"/>
  <c r="J4565" i="2"/>
  <c r="I4565" i="2"/>
  <c r="H4565" i="2"/>
  <c r="G4565" i="2"/>
  <c r="F4565" i="2"/>
  <c r="E4565" i="2"/>
  <c r="AC4560" i="2"/>
  <c r="Z4564" i="2"/>
  <c r="AC4553" i="2"/>
  <c r="Z4557" i="2"/>
  <c r="AC4546" i="2"/>
  <c r="Z4550" i="2"/>
  <c r="AC4525" i="2"/>
  <c r="Z4529" i="2"/>
  <c r="AC4518" i="2"/>
  <c r="E4522" i="2"/>
  <c r="AC4511" i="2"/>
  <c r="AC4504" i="2"/>
  <c r="AC4497" i="2"/>
  <c r="AC4490" i="2"/>
  <c r="Z4494" i="2"/>
  <c r="AC4487" i="2"/>
  <c r="AC4486" i="2"/>
  <c r="AC4485" i="2"/>
  <c r="AC4484" i="2"/>
  <c r="AC4473" i="2"/>
  <c r="Z4477" i="2"/>
  <c r="AC4466" i="2"/>
  <c r="Z4470" i="2"/>
  <c r="AD4466" i="2"/>
  <c r="AC4459" i="2"/>
  <c r="Z4463" i="2"/>
  <c r="AC4452" i="2"/>
  <c r="AB4444" i="2"/>
  <c r="AA4444" i="2"/>
  <c r="X4444" i="2"/>
  <c r="W4444" i="2"/>
  <c r="V4444" i="2"/>
  <c r="U4444" i="2"/>
  <c r="T4444" i="2"/>
  <c r="S4444" i="2"/>
  <c r="R4444" i="2"/>
  <c r="Q4444" i="2"/>
  <c r="P4444" i="2"/>
  <c r="O4444" i="2"/>
  <c r="N4444" i="2"/>
  <c r="M4444" i="2"/>
  <c r="L4444" i="2"/>
  <c r="K4444" i="2"/>
  <c r="J4444" i="2"/>
  <c r="I4444" i="2"/>
  <c r="H4444" i="2"/>
  <c r="G4444" i="2"/>
  <c r="F4444" i="2"/>
  <c r="E4444" i="2"/>
  <c r="AB4443" i="2"/>
  <c r="AA4443" i="2"/>
  <c r="X4443" i="2"/>
  <c r="W4443" i="2"/>
  <c r="V4443" i="2"/>
  <c r="U4443" i="2"/>
  <c r="T4443" i="2"/>
  <c r="S4443" i="2"/>
  <c r="R4443" i="2"/>
  <c r="Q4443" i="2"/>
  <c r="P4443" i="2"/>
  <c r="O4443" i="2"/>
  <c r="N4443" i="2"/>
  <c r="M4443" i="2"/>
  <c r="L4443" i="2"/>
  <c r="K4443" i="2"/>
  <c r="J4443" i="2"/>
  <c r="I4443" i="2"/>
  <c r="H4443" i="2"/>
  <c r="G4443" i="2"/>
  <c r="F4443" i="2"/>
  <c r="E4443" i="2"/>
  <c r="AB4437" i="2"/>
  <c r="AA4437" i="2"/>
  <c r="X4437" i="2"/>
  <c r="W4437" i="2"/>
  <c r="V4437" i="2"/>
  <c r="U4437" i="2"/>
  <c r="T4437" i="2"/>
  <c r="S4437" i="2"/>
  <c r="R4437" i="2"/>
  <c r="Q4437" i="2"/>
  <c r="P4437" i="2"/>
  <c r="O4437" i="2"/>
  <c r="N4437" i="2"/>
  <c r="M4437" i="2"/>
  <c r="L4437" i="2"/>
  <c r="K4437" i="2"/>
  <c r="J4437" i="2"/>
  <c r="I4437" i="2"/>
  <c r="H4437" i="2"/>
  <c r="G4437" i="2"/>
  <c r="F4437" i="2"/>
  <c r="E4437" i="2"/>
  <c r="AB4436" i="2"/>
  <c r="AA4436" i="2"/>
  <c r="X4436" i="2"/>
  <c r="W4436" i="2"/>
  <c r="V4436" i="2"/>
  <c r="U4436" i="2"/>
  <c r="T4436" i="2"/>
  <c r="S4436" i="2"/>
  <c r="R4436" i="2"/>
  <c r="Q4436" i="2"/>
  <c r="P4436" i="2"/>
  <c r="O4436" i="2"/>
  <c r="N4436" i="2"/>
  <c r="M4436" i="2"/>
  <c r="L4436" i="2"/>
  <c r="K4436" i="2"/>
  <c r="J4436" i="2"/>
  <c r="I4436" i="2"/>
  <c r="H4436" i="2"/>
  <c r="G4436" i="2"/>
  <c r="F4436" i="2"/>
  <c r="E4436" i="2"/>
  <c r="AB4430" i="2"/>
  <c r="AA4430" i="2"/>
  <c r="Z4430" i="2"/>
  <c r="X4430" i="2"/>
  <c r="W4430" i="2"/>
  <c r="V4430" i="2"/>
  <c r="U4430" i="2"/>
  <c r="T4430" i="2"/>
  <c r="S4430" i="2"/>
  <c r="R4430" i="2"/>
  <c r="Q4430" i="2"/>
  <c r="P4430" i="2"/>
  <c r="O4430" i="2"/>
  <c r="N4430" i="2"/>
  <c r="M4430" i="2"/>
  <c r="L4430" i="2"/>
  <c r="K4430" i="2"/>
  <c r="J4430" i="2"/>
  <c r="I4430" i="2"/>
  <c r="H4430" i="2"/>
  <c r="G4430" i="2"/>
  <c r="F4430" i="2"/>
  <c r="E4430" i="2"/>
  <c r="AB4424" i="2"/>
  <c r="AA4424" i="2"/>
  <c r="X4424" i="2"/>
  <c r="W4424" i="2"/>
  <c r="V4424" i="2"/>
  <c r="U4424" i="2"/>
  <c r="T4424" i="2"/>
  <c r="S4424" i="2"/>
  <c r="R4424" i="2"/>
  <c r="Q4424" i="2"/>
  <c r="P4424" i="2"/>
  <c r="O4424" i="2"/>
  <c r="N4424" i="2"/>
  <c r="M4424" i="2"/>
  <c r="L4424" i="2"/>
  <c r="K4424" i="2"/>
  <c r="J4424" i="2"/>
  <c r="I4424" i="2"/>
  <c r="H4424" i="2"/>
  <c r="G4424" i="2"/>
  <c r="F4424" i="2"/>
  <c r="E4424" i="2"/>
  <c r="AB4422" i="2"/>
  <c r="AA4422" i="2"/>
  <c r="X4422" i="2"/>
  <c r="W4422" i="2"/>
  <c r="V4422" i="2"/>
  <c r="U4422" i="2"/>
  <c r="T4422" i="2"/>
  <c r="S4422" i="2"/>
  <c r="R4422" i="2"/>
  <c r="Q4422" i="2"/>
  <c r="P4422" i="2"/>
  <c r="O4422" i="2"/>
  <c r="N4422" i="2"/>
  <c r="M4422" i="2"/>
  <c r="L4422" i="2"/>
  <c r="K4422" i="2"/>
  <c r="J4422" i="2"/>
  <c r="I4422" i="2"/>
  <c r="H4422" i="2"/>
  <c r="G4422" i="2"/>
  <c r="F4422" i="2"/>
  <c r="E4422" i="2"/>
  <c r="AB4416" i="2"/>
  <c r="AA4416" i="2"/>
  <c r="X4416" i="2"/>
  <c r="W4416" i="2"/>
  <c r="V4416" i="2"/>
  <c r="U4416" i="2"/>
  <c r="T4416" i="2"/>
  <c r="S4416" i="2"/>
  <c r="R4416" i="2"/>
  <c r="Q4416" i="2"/>
  <c r="P4416" i="2"/>
  <c r="O4416" i="2"/>
  <c r="N4416" i="2"/>
  <c r="M4416" i="2"/>
  <c r="L4416" i="2"/>
  <c r="K4416" i="2"/>
  <c r="J4416" i="2"/>
  <c r="I4416" i="2"/>
  <c r="H4416" i="2"/>
  <c r="G4416" i="2"/>
  <c r="F4416" i="2"/>
  <c r="E4416" i="2"/>
  <c r="AB4415" i="2"/>
  <c r="AA4415" i="2"/>
  <c r="Z4421" i="2"/>
  <c r="X4415" i="2"/>
  <c r="W4415" i="2"/>
  <c r="V4415" i="2"/>
  <c r="U4415" i="2"/>
  <c r="T4415" i="2"/>
  <c r="S4415" i="2"/>
  <c r="R4415" i="2"/>
  <c r="Q4415" i="2"/>
  <c r="P4415" i="2"/>
  <c r="O4415" i="2"/>
  <c r="N4415" i="2"/>
  <c r="M4415" i="2"/>
  <c r="L4415" i="2"/>
  <c r="K4415" i="2"/>
  <c r="J4415" i="2"/>
  <c r="I4415" i="2"/>
  <c r="H4415" i="2"/>
  <c r="G4415" i="2"/>
  <c r="F4415" i="2"/>
  <c r="E4415" i="2"/>
  <c r="AB4409" i="2"/>
  <c r="AA4409" i="2"/>
  <c r="X4409" i="2"/>
  <c r="W4409" i="2"/>
  <c r="V4409" i="2"/>
  <c r="U4409" i="2"/>
  <c r="T4409" i="2"/>
  <c r="S4409" i="2"/>
  <c r="R4409" i="2"/>
  <c r="Q4409" i="2"/>
  <c r="P4409" i="2"/>
  <c r="O4409" i="2"/>
  <c r="N4409" i="2"/>
  <c r="M4409" i="2"/>
  <c r="L4409" i="2"/>
  <c r="K4409" i="2"/>
  <c r="J4409" i="2"/>
  <c r="I4409" i="2"/>
  <c r="H4409" i="2"/>
  <c r="G4409" i="2"/>
  <c r="F4409" i="2"/>
  <c r="E4409" i="2"/>
  <c r="AB4408" i="2"/>
  <c r="AA4408" i="2"/>
  <c r="Z4414" i="2"/>
  <c r="X4408" i="2"/>
  <c r="W4408" i="2"/>
  <c r="V4408" i="2"/>
  <c r="U4408" i="2"/>
  <c r="T4408" i="2"/>
  <c r="S4408" i="2"/>
  <c r="R4408" i="2"/>
  <c r="Q4408" i="2"/>
  <c r="P4408" i="2"/>
  <c r="O4408" i="2"/>
  <c r="N4408" i="2"/>
  <c r="M4408" i="2"/>
  <c r="L4408" i="2"/>
  <c r="K4408" i="2"/>
  <c r="J4408" i="2"/>
  <c r="I4408" i="2"/>
  <c r="H4408" i="2"/>
  <c r="G4408" i="2"/>
  <c r="F4408" i="2"/>
  <c r="E4408" i="2"/>
  <c r="AB4402" i="2"/>
  <c r="AA4402" i="2"/>
  <c r="Z4427" i="2"/>
  <c r="Z4429" i="2" s="1"/>
  <c r="X4402" i="2"/>
  <c r="W4402" i="2"/>
  <c r="V4402" i="2"/>
  <c r="U4402" i="2"/>
  <c r="T4402" i="2"/>
  <c r="S4402" i="2"/>
  <c r="R4402" i="2"/>
  <c r="Q4402" i="2"/>
  <c r="P4402" i="2"/>
  <c r="O4402" i="2"/>
  <c r="N4402" i="2"/>
  <c r="M4402" i="2"/>
  <c r="L4402" i="2"/>
  <c r="K4402" i="2"/>
  <c r="J4402" i="2"/>
  <c r="I4402" i="2"/>
  <c r="H4402" i="2"/>
  <c r="G4402" i="2"/>
  <c r="F4402" i="2"/>
  <c r="E4402" i="2"/>
  <c r="AB4401" i="2"/>
  <c r="AA4401" i="2"/>
  <c r="Z4426" i="2"/>
  <c r="Z4428" i="2" s="1"/>
  <c r="X4401" i="2"/>
  <c r="W4401" i="2"/>
  <c r="V4401" i="2"/>
  <c r="U4401" i="2"/>
  <c r="T4401" i="2"/>
  <c r="S4401" i="2"/>
  <c r="R4401" i="2"/>
  <c r="Q4401" i="2"/>
  <c r="P4401" i="2"/>
  <c r="O4401" i="2"/>
  <c r="N4401" i="2"/>
  <c r="M4401" i="2"/>
  <c r="L4401" i="2"/>
  <c r="K4401" i="2"/>
  <c r="J4401" i="2"/>
  <c r="I4401" i="2"/>
  <c r="H4401" i="2"/>
  <c r="G4401" i="2"/>
  <c r="F4401" i="2"/>
  <c r="AB4400" i="2"/>
  <c r="AA4400" i="2"/>
  <c r="Z4400" i="2"/>
  <c r="X4400" i="2"/>
  <c r="W4400" i="2"/>
  <c r="V4400" i="2"/>
  <c r="U4400" i="2"/>
  <c r="T4400" i="2"/>
  <c r="S4400" i="2"/>
  <c r="R4400" i="2"/>
  <c r="Q4400" i="2"/>
  <c r="P4400" i="2"/>
  <c r="O4400" i="2"/>
  <c r="N4400" i="2"/>
  <c r="M4400" i="2"/>
  <c r="L4400" i="2"/>
  <c r="K4400" i="2"/>
  <c r="J4400" i="2"/>
  <c r="I4400" i="2"/>
  <c r="H4400" i="2"/>
  <c r="G4400" i="2"/>
  <c r="F4400" i="2"/>
  <c r="AB4397" i="2"/>
  <c r="AA4397" i="2"/>
  <c r="Z4397" i="2"/>
  <c r="X4397" i="2"/>
  <c r="W4397" i="2"/>
  <c r="V4397" i="2"/>
  <c r="U4397" i="2"/>
  <c r="T4397" i="2"/>
  <c r="S4397" i="2"/>
  <c r="R4397" i="2"/>
  <c r="Q4397" i="2"/>
  <c r="P4397" i="2"/>
  <c r="O4397" i="2"/>
  <c r="N4397" i="2"/>
  <c r="M4397" i="2"/>
  <c r="L4397" i="2"/>
  <c r="K4397" i="2"/>
  <c r="J4397" i="2"/>
  <c r="I4397" i="2"/>
  <c r="H4397" i="2"/>
  <c r="G4397" i="2"/>
  <c r="F4397" i="2"/>
  <c r="AC4396" i="2"/>
  <c r="AC4395" i="2"/>
  <c r="AC4394" i="2"/>
  <c r="AB4393" i="2"/>
  <c r="AA4393" i="2"/>
  <c r="Z4393" i="2"/>
  <c r="X4393" i="2"/>
  <c r="W4393" i="2"/>
  <c r="V4393" i="2"/>
  <c r="U4393" i="2"/>
  <c r="T4393" i="2"/>
  <c r="S4393" i="2"/>
  <c r="R4393" i="2"/>
  <c r="Q4393" i="2"/>
  <c r="P4393" i="2"/>
  <c r="O4393" i="2"/>
  <c r="N4393" i="2"/>
  <c r="M4393" i="2"/>
  <c r="L4393" i="2"/>
  <c r="K4393" i="2"/>
  <c r="J4393" i="2"/>
  <c r="I4393" i="2"/>
  <c r="H4393" i="2"/>
  <c r="G4393" i="2"/>
  <c r="F4393" i="2"/>
  <c r="AB4390" i="2"/>
  <c r="AA4390" i="2"/>
  <c r="Z4390" i="2"/>
  <c r="X4390" i="2"/>
  <c r="W4390" i="2"/>
  <c r="V4390" i="2"/>
  <c r="U4390" i="2"/>
  <c r="T4390" i="2"/>
  <c r="S4390" i="2"/>
  <c r="R4390" i="2"/>
  <c r="Q4390" i="2"/>
  <c r="P4390" i="2"/>
  <c r="O4390" i="2"/>
  <c r="N4390" i="2"/>
  <c r="M4390" i="2"/>
  <c r="L4390" i="2"/>
  <c r="K4390" i="2"/>
  <c r="J4390" i="2"/>
  <c r="I4390" i="2"/>
  <c r="H4390" i="2"/>
  <c r="G4390" i="2"/>
  <c r="F4390" i="2"/>
  <c r="AC4389" i="2"/>
  <c r="AC4388" i="2"/>
  <c r="AC4387" i="2"/>
  <c r="AB4386" i="2"/>
  <c r="AA4386" i="2"/>
  <c r="Z4386" i="2"/>
  <c r="X4386" i="2"/>
  <c r="W4386" i="2"/>
  <c r="V4386" i="2"/>
  <c r="U4386" i="2"/>
  <c r="T4386" i="2"/>
  <c r="S4386" i="2"/>
  <c r="R4386" i="2"/>
  <c r="Q4386" i="2"/>
  <c r="P4386" i="2"/>
  <c r="O4386" i="2"/>
  <c r="N4386" i="2"/>
  <c r="M4386" i="2"/>
  <c r="L4386" i="2"/>
  <c r="K4386" i="2"/>
  <c r="J4386" i="2"/>
  <c r="I4386" i="2"/>
  <c r="H4386" i="2"/>
  <c r="G4386" i="2"/>
  <c r="F4386" i="2"/>
  <c r="AB4383" i="2"/>
  <c r="AA4383" i="2"/>
  <c r="Z4383" i="2"/>
  <c r="X4383" i="2"/>
  <c r="W4383" i="2"/>
  <c r="V4383" i="2"/>
  <c r="U4383" i="2"/>
  <c r="T4383" i="2"/>
  <c r="S4383" i="2"/>
  <c r="R4383" i="2"/>
  <c r="Q4383" i="2"/>
  <c r="P4383" i="2"/>
  <c r="O4383" i="2"/>
  <c r="N4383" i="2"/>
  <c r="M4383" i="2"/>
  <c r="L4383" i="2"/>
  <c r="K4383" i="2"/>
  <c r="J4383" i="2"/>
  <c r="I4383" i="2"/>
  <c r="H4383" i="2"/>
  <c r="G4383" i="2"/>
  <c r="F4383" i="2"/>
  <c r="AC4382" i="2"/>
  <c r="AC4381" i="2"/>
  <c r="AC4380" i="2"/>
  <c r="AC4379" i="2"/>
  <c r="AC4378" i="2"/>
  <c r="AB4375" i="2"/>
  <c r="AA4375" i="2"/>
  <c r="Z4375" i="2"/>
  <c r="X4375" i="2"/>
  <c r="W4375" i="2"/>
  <c r="V4375" i="2"/>
  <c r="U4375" i="2"/>
  <c r="T4375" i="2"/>
  <c r="S4375" i="2"/>
  <c r="R4375" i="2"/>
  <c r="Q4375" i="2"/>
  <c r="P4375" i="2"/>
  <c r="O4375" i="2"/>
  <c r="N4375" i="2"/>
  <c r="M4375" i="2"/>
  <c r="L4375" i="2"/>
  <c r="K4375" i="2"/>
  <c r="J4375" i="2"/>
  <c r="I4375" i="2"/>
  <c r="H4375" i="2"/>
  <c r="G4375" i="2"/>
  <c r="F4375" i="2"/>
  <c r="AB4374" i="2"/>
  <c r="AA4374" i="2"/>
  <c r="Z4374" i="2"/>
  <c r="X4374" i="2"/>
  <c r="W4374" i="2"/>
  <c r="V4374" i="2"/>
  <c r="U4374" i="2"/>
  <c r="T4374" i="2"/>
  <c r="S4374" i="2"/>
  <c r="R4374" i="2"/>
  <c r="Q4374" i="2"/>
  <c r="P4374" i="2"/>
  <c r="O4374" i="2"/>
  <c r="N4374" i="2"/>
  <c r="M4374" i="2"/>
  <c r="L4374" i="2"/>
  <c r="K4374" i="2"/>
  <c r="J4374" i="2"/>
  <c r="I4374" i="2"/>
  <c r="H4374" i="2"/>
  <c r="G4374" i="2"/>
  <c r="F4374" i="2"/>
  <c r="AB4372" i="2"/>
  <c r="AA4372" i="2"/>
  <c r="Z4372" i="2"/>
  <c r="X4372" i="2"/>
  <c r="W4372" i="2"/>
  <c r="V4372" i="2"/>
  <c r="U4372" i="2"/>
  <c r="T4372" i="2"/>
  <c r="S4372" i="2"/>
  <c r="R4372" i="2"/>
  <c r="Q4372" i="2"/>
  <c r="P4372" i="2"/>
  <c r="O4372" i="2"/>
  <c r="N4372" i="2"/>
  <c r="M4372" i="2"/>
  <c r="L4372" i="2"/>
  <c r="K4372" i="2"/>
  <c r="J4372" i="2"/>
  <c r="I4372" i="2"/>
  <c r="H4372" i="2"/>
  <c r="G4372" i="2"/>
  <c r="F4372" i="2"/>
  <c r="AB4369" i="2"/>
  <c r="AA4369" i="2"/>
  <c r="Z4369" i="2"/>
  <c r="X4369" i="2"/>
  <c r="W4369" i="2"/>
  <c r="V4369" i="2"/>
  <c r="U4369" i="2"/>
  <c r="T4369" i="2"/>
  <c r="S4369" i="2"/>
  <c r="R4369" i="2"/>
  <c r="Q4369" i="2"/>
  <c r="P4369" i="2"/>
  <c r="O4369" i="2"/>
  <c r="N4369" i="2"/>
  <c r="M4369" i="2"/>
  <c r="L4369" i="2"/>
  <c r="K4369" i="2"/>
  <c r="J4369" i="2"/>
  <c r="I4369" i="2"/>
  <c r="H4369" i="2"/>
  <c r="G4369" i="2"/>
  <c r="F4369" i="2"/>
  <c r="AC4368" i="2"/>
  <c r="AC4367" i="2"/>
  <c r="AC4366" i="2"/>
  <c r="AB4365" i="2"/>
  <c r="AA4365" i="2"/>
  <c r="Z4365" i="2"/>
  <c r="X4365" i="2"/>
  <c r="W4365" i="2"/>
  <c r="V4365" i="2"/>
  <c r="U4365" i="2"/>
  <c r="T4365" i="2"/>
  <c r="S4365" i="2"/>
  <c r="R4365" i="2"/>
  <c r="Q4365" i="2"/>
  <c r="P4365" i="2"/>
  <c r="O4365" i="2"/>
  <c r="N4365" i="2"/>
  <c r="M4365" i="2"/>
  <c r="L4365" i="2"/>
  <c r="K4365" i="2"/>
  <c r="J4365" i="2"/>
  <c r="I4365" i="2"/>
  <c r="H4365" i="2"/>
  <c r="G4365" i="2"/>
  <c r="F4365" i="2"/>
  <c r="E4365" i="2"/>
  <c r="AB4362" i="2"/>
  <c r="AA4362" i="2"/>
  <c r="Z4362" i="2"/>
  <c r="X4362" i="2"/>
  <c r="W4362" i="2"/>
  <c r="V4362" i="2"/>
  <c r="U4362" i="2"/>
  <c r="T4362" i="2"/>
  <c r="S4362" i="2"/>
  <c r="R4362" i="2"/>
  <c r="Q4362" i="2"/>
  <c r="P4362" i="2"/>
  <c r="O4362" i="2"/>
  <c r="N4362" i="2"/>
  <c r="M4362" i="2"/>
  <c r="L4362" i="2"/>
  <c r="K4362" i="2"/>
  <c r="J4362" i="2"/>
  <c r="I4362" i="2"/>
  <c r="H4362" i="2"/>
  <c r="G4362" i="2"/>
  <c r="F4362" i="2"/>
  <c r="E4362" i="2"/>
  <c r="AC4361" i="2"/>
  <c r="AC4360" i="2"/>
  <c r="AC4359" i="2"/>
  <c r="AC4353" i="2"/>
  <c r="AB4353" i="2"/>
  <c r="AA4353" i="2"/>
  <c r="X4353" i="2"/>
  <c r="W4353" i="2"/>
  <c r="V4353" i="2"/>
  <c r="U4353" i="2"/>
  <c r="T4353" i="2"/>
  <c r="S4353" i="2"/>
  <c r="R4353" i="2"/>
  <c r="Q4353" i="2"/>
  <c r="P4353" i="2"/>
  <c r="O4353" i="2"/>
  <c r="N4353" i="2"/>
  <c r="M4353" i="2"/>
  <c r="L4353" i="2"/>
  <c r="K4353" i="2"/>
  <c r="J4353" i="2"/>
  <c r="I4353" i="2"/>
  <c r="H4353" i="2"/>
  <c r="G4353" i="2"/>
  <c r="F4353" i="2"/>
  <c r="E4353" i="2"/>
  <c r="AC4352" i="2"/>
  <c r="AB4352" i="2"/>
  <c r="AA4352" i="2"/>
  <c r="X4352" i="2"/>
  <c r="W4352" i="2"/>
  <c r="V4352" i="2"/>
  <c r="U4352" i="2"/>
  <c r="T4352" i="2"/>
  <c r="S4352" i="2"/>
  <c r="R4352" i="2"/>
  <c r="Q4352" i="2"/>
  <c r="P4352" i="2"/>
  <c r="O4352" i="2"/>
  <c r="N4352" i="2"/>
  <c r="M4352" i="2"/>
  <c r="L4352" i="2"/>
  <c r="K4352" i="2"/>
  <c r="J4352" i="2"/>
  <c r="I4352" i="2"/>
  <c r="H4352" i="2"/>
  <c r="G4352" i="2"/>
  <c r="F4352" i="2"/>
  <c r="E4352" i="2"/>
  <c r="AB4346" i="2"/>
  <c r="AA4346" i="2"/>
  <c r="X4346" i="2"/>
  <c r="W4346" i="2"/>
  <c r="V4346" i="2"/>
  <c r="U4346" i="2"/>
  <c r="T4346" i="2"/>
  <c r="S4346" i="2"/>
  <c r="R4346" i="2"/>
  <c r="Q4346" i="2"/>
  <c r="P4346" i="2"/>
  <c r="O4346" i="2"/>
  <c r="N4346" i="2"/>
  <c r="M4346" i="2"/>
  <c r="L4346" i="2"/>
  <c r="K4346" i="2"/>
  <c r="J4346" i="2"/>
  <c r="I4346" i="2"/>
  <c r="H4346" i="2"/>
  <c r="G4346" i="2"/>
  <c r="F4346" i="2"/>
  <c r="E4346" i="2"/>
  <c r="AB4345" i="2"/>
  <c r="AA4345" i="2"/>
  <c r="X4345" i="2"/>
  <c r="W4345" i="2"/>
  <c r="V4345" i="2"/>
  <c r="U4345" i="2"/>
  <c r="T4345" i="2"/>
  <c r="S4345" i="2"/>
  <c r="R4345" i="2"/>
  <c r="Q4345" i="2"/>
  <c r="P4345" i="2"/>
  <c r="O4345" i="2"/>
  <c r="N4345" i="2"/>
  <c r="M4345" i="2"/>
  <c r="L4345" i="2"/>
  <c r="K4345" i="2"/>
  <c r="J4345" i="2"/>
  <c r="I4345" i="2"/>
  <c r="H4345" i="2"/>
  <c r="G4345" i="2"/>
  <c r="F4345" i="2"/>
  <c r="E4345" i="2"/>
  <c r="AB4339" i="2"/>
  <c r="AA4339" i="2"/>
  <c r="Z4339" i="2"/>
  <c r="X4339" i="2"/>
  <c r="W4339" i="2"/>
  <c r="V4339" i="2"/>
  <c r="U4339" i="2"/>
  <c r="T4339" i="2"/>
  <c r="S4339" i="2"/>
  <c r="R4339" i="2"/>
  <c r="Q4339" i="2"/>
  <c r="P4339" i="2"/>
  <c r="O4339" i="2"/>
  <c r="N4339" i="2"/>
  <c r="M4339" i="2"/>
  <c r="L4339" i="2"/>
  <c r="K4339" i="2"/>
  <c r="J4339" i="2"/>
  <c r="I4339" i="2"/>
  <c r="H4339" i="2"/>
  <c r="G4339" i="2"/>
  <c r="F4339" i="2"/>
  <c r="E4339" i="2"/>
  <c r="AB4333" i="2"/>
  <c r="AA4333" i="2"/>
  <c r="X4333" i="2"/>
  <c r="W4333" i="2"/>
  <c r="V4333" i="2"/>
  <c r="U4333" i="2"/>
  <c r="T4333" i="2"/>
  <c r="S4333" i="2"/>
  <c r="R4333" i="2"/>
  <c r="Q4333" i="2"/>
  <c r="P4333" i="2"/>
  <c r="O4333" i="2"/>
  <c r="N4333" i="2"/>
  <c r="M4333" i="2"/>
  <c r="L4333" i="2"/>
  <c r="K4333" i="2"/>
  <c r="J4333" i="2"/>
  <c r="I4333" i="2"/>
  <c r="H4333" i="2"/>
  <c r="G4333" i="2"/>
  <c r="F4333" i="2"/>
  <c r="E4333" i="2"/>
  <c r="AB4331" i="2"/>
  <c r="AA4331" i="2"/>
  <c r="X4331" i="2"/>
  <c r="W4331" i="2"/>
  <c r="V4331" i="2"/>
  <c r="U4331" i="2"/>
  <c r="T4331" i="2"/>
  <c r="S4331" i="2"/>
  <c r="R4331" i="2"/>
  <c r="Q4331" i="2"/>
  <c r="P4331" i="2"/>
  <c r="O4331" i="2"/>
  <c r="N4331" i="2"/>
  <c r="M4331" i="2"/>
  <c r="L4331" i="2"/>
  <c r="K4331" i="2"/>
  <c r="J4331" i="2"/>
  <c r="I4331" i="2"/>
  <c r="H4331" i="2"/>
  <c r="G4331" i="2"/>
  <c r="F4331" i="2"/>
  <c r="E4331" i="2"/>
  <c r="AC4326" i="2"/>
  <c r="AB4330" i="2"/>
  <c r="AA4330" i="2"/>
  <c r="Z4330" i="2"/>
  <c r="X4330" i="2"/>
  <c r="W4330" i="2"/>
  <c r="V4330" i="2"/>
  <c r="U4330" i="2"/>
  <c r="T4330" i="2"/>
  <c r="S4330" i="2"/>
  <c r="R4330" i="2"/>
  <c r="Q4330" i="2"/>
  <c r="P4330" i="2"/>
  <c r="O4330" i="2"/>
  <c r="N4330" i="2"/>
  <c r="M4330" i="2"/>
  <c r="L4330" i="2"/>
  <c r="K4330" i="2"/>
  <c r="J4330" i="2"/>
  <c r="I4330" i="2"/>
  <c r="H4330" i="2"/>
  <c r="G4330" i="2"/>
  <c r="F4330" i="2"/>
  <c r="E4330" i="2"/>
  <c r="AC4319" i="2"/>
  <c r="AB4323" i="2"/>
  <c r="AA4323" i="2"/>
  <c r="Z4323" i="2"/>
  <c r="X4323" i="2"/>
  <c r="W4323" i="2"/>
  <c r="V4323" i="2"/>
  <c r="U4323" i="2"/>
  <c r="T4323" i="2"/>
  <c r="S4323" i="2"/>
  <c r="R4323" i="2"/>
  <c r="Q4323" i="2"/>
  <c r="P4323" i="2"/>
  <c r="O4323" i="2"/>
  <c r="N4323" i="2"/>
  <c r="M4323" i="2"/>
  <c r="L4323" i="2"/>
  <c r="K4323" i="2"/>
  <c r="J4323" i="2"/>
  <c r="I4323" i="2"/>
  <c r="H4323" i="2"/>
  <c r="G4323" i="2"/>
  <c r="F4323" i="2"/>
  <c r="E4323" i="2"/>
  <c r="AC4312" i="2"/>
  <c r="AB4311" i="2"/>
  <c r="AA4311" i="2"/>
  <c r="X4311" i="2"/>
  <c r="W4311" i="2"/>
  <c r="V4311" i="2"/>
  <c r="U4311" i="2"/>
  <c r="T4311" i="2"/>
  <c r="S4311" i="2"/>
  <c r="R4311" i="2"/>
  <c r="Q4311" i="2"/>
  <c r="P4311" i="2"/>
  <c r="O4311" i="2"/>
  <c r="N4311" i="2"/>
  <c r="M4311" i="2"/>
  <c r="L4311" i="2"/>
  <c r="K4311" i="2"/>
  <c r="J4311" i="2"/>
  <c r="I4311" i="2"/>
  <c r="H4311" i="2"/>
  <c r="G4311" i="2"/>
  <c r="F4311" i="2"/>
  <c r="E4311" i="2"/>
  <c r="AB4310" i="2"/>
  <c r="AA4310" i="2"/>
  <c r="Z4316" i="2"/>
  <c r="X4310" i="2"/>
  <c r="W4310" i="2"/>
  <c r="V4310" i="2"/>
  <c r="U4310" i="2"/>
  <c r="T4310" i="2"/>
  <c r="S4310" i="2"/>
  <c r="R4310" i="2"/>
  <c r="Q4310" i="2"/>
  <c r="P4310" i="2"/>
  <c r="O4310" i="2"/>
  <c r="N4310" i="2"/>
  <c r="M4310" i="2"/>
  <c r="L4310" i="2"/>
  <c r="K4310" i="2"/>
  <c r="J4310" i="2"/>
  <c r="I4310" i="2"/>
  <c r="H4310" i="2"/>
  <c r="G4310" i="2"/>
  <c r="F4310" i="2"/>
  <c r="E4310" i="2"/>
  <c r="AC4305" i="2"/>
  <c r="AB4304" i="2"/>
  <c r="AA4304" i="2"/>
  <c r="X4304" i="2"/>
  <c r="W4304" i="2"/>
  <c r="V4304" i="2"/>
  <c r="U4304" i="2"/>
  <c r="T4304" i="2"/>
  <c r="S4304" i="2"/>
  <c r="R4304" i="2"/>
  <c r="Q4304" i="2"/>
  <c r="P4304" i="2"/>
  <c r="O4304" i="2"/>
  <c r="N4304" i="2"/>
  <c r="M4304" i="2"/>
  <c r="L4304" i="2"/>
  <c r="K4304" i="2"/>
  <c r="J4304" i="2"/>
  <c r="I4304" i="2"/>
  <c r="H4304" i="2"/>
  <c r="G4304" i="2"/>
  <c r="F4304" i="2"/>
  <c r="E4304" i="2"/>
  <c r="AB4303" i="2"/>
  <c r="AA4303" i="2"/>
  <c r="Z4309" i="2"/>
  <c r="X4303" i="2"/>
  <c r="W4303" i="2"/>
  <c r="V4303" i="2"/>
  <c r="U4303" i="2"/>
  <c r="T4303" i="2"/>
  <c r="S4303" i="2"/>
  <c r="R4303" i="2"/>
  <c r="Q4303" i="2"/>
  <c r="P4303" i="2"/>
  <c r="O4303" i="2"/>
  <c r="N4303" i="2"/>
  <c r="M4303" i="2"/>
  <c r="L4303" i="2"/>
  <c r="K4303" i="2"/>
  <c r="J4303" i="2"/>
  <c r="I4303" i="2"/>
  <c r="H4303" i="2"/>
  <c r="G4303" i="2"/>
  <c r="F4303" i="2"/>
  <c r="E4303" i="2"/>
  <c r="AB4302" i="2"/>
  <c r="AA4302" i="2"/>
  <c r="Z4302" i="2"/>
  <c r="X4302" i="2"/>
  <c r="W4302" i="2"/>
  <c r="V4302" i="2"/>
  <c r="U4302" i="2"/>
  <c r="T4302" i="2"/>
  <c r="S4302" i="2"/>
  <c r="R4302" i="2"/>
  <c r="Q4302" i="2"/>
  <c r="P4302" i="2"/>
  <c r="O4302" i="2"/>
  <c r="N4302" i="2"/>
  <c r="M4302" i="2"/>
  <c r="L4302" i="2"/>
  <c r="K4302" i="2"/>
  <c r="J4302" i="2"/>
  <c r="I4302" i="2"/>
  <c r="H4302" i="2"/>
  <c r="G4302" i="2"/>
  <c r="F4302" i="2"/>
  <c r="E4302" i="2"/>
  <c r="AB4299" i="2"/>
  <c r="AA4299" i="2"/>
  <c r="Z4299" i="2"/>
  <c r="X4299" i="2"/>
  <c r="W4299" i="2"/>
  <c r="V4299" i="2"/>
  <c r="U4299" i="2"/>
  <c r="T4299" i="2"/>
  <c r="S4299" i="2"/>
  <c r="R4299" i="2"/>
  <c r="Q4299" i="2"/>
  <c r="P4299" i="2"/>
  <c r="O4299" i="2"/>
  <c r="N4299" i="2"/>
  <c r="M4299" i="2"/>
  <c r="L4299" i="2"/>
  <c r="K4299" i="2"/>
  <c r="J4299" i="2"/>
  <c r="I4299" i="2"/>
  <c r="H4299" i="2"/>
  <c r="G4299" i="2"/>
  <c r="F4299" i="2"/>
  <c r="E4299" i="2"/>
  <c r="AC4298" i="2"/>
  <c r="AC4297" i="2"/>
  <c r="AC4296" i="2"/>
  <c r="AC4291" i="2"/>
  <c r="AB4290" i="2"/>
  <c r="AA4290" i="2"/>
  <c r="X4290" i="2"/>
  <c r="W4290" i="2"/>
  <c r="V4290" i="2"/>
  <c r="U4290" i="2"/>
  <c r="T4290" i="2"/>
  <c r="S4290" i="2"/>
  <c r="R4290" i="2"/>
  <c r="Q4290" i="2"/>
  <c r="P4290" i="2"/>
  <c r="O4290" i="2"/>
  <c r="N4290" i="2"/>
  <c r="M4290" i="2"/>
  <c r="L4290" i="2"/>
  <c r="K4290" i="2"/>
  <c r="J4290" i="2"/>
  <c r="I4290" i="2"/>
  <c r="H4290" i="2"/>
  <c r="G4290" i="2"/>
  <c r="F4290" i="2"/>
  <c r="E4290" i="2"/>
  <c r="AB4289" i="2"/>
  <c r="AA4289" i="2"/>
  <c r="Z4295" i="2"/>
  <c r="X4289" i="2"/>
  <c r="W4289" i="2"/>
  <c r="V4289" i="2"/>
  <c r="U4289" i="2"/>
  <c r="T4289" i="2"/>
  <c r="S4289" i="2"/>
  <c r="R4289" i="2"/>
  <c r="Q4289" i="2"/>
  <c r="P4289" i="2"/>
  <c r="O4289" i="2"/>
  <c r="N4289" i="2"/>
  <c r="M4289" i="2"/>
  <c r="L4289" i="2"/>
  <c r="K4289" i="2"/>
  <c r="J4289" i="2"/>
  <c r="I4289" i="2"/>
  <c r="H4289" i="2"/>
  <c r="G4289" i="2"/>
  <c r="F4289" i="2"/>
  <c r="E4289" i="2"/>
  <c r="AB4288" i="2"/>
  <c r="AA4288" i="2"/>
  <c r="Z4288" i="2"/>
  <c r="X4288" i="2"/>
  <c r="W4288" i="2"/>
  <c r="V4288" i="2"/>
  <c r="U4288" i="2"/>
  <c r="T4288" i="2"/>
  <c r="S4288" i="2"/>
  <c r="R4288" i="2"/>
  <c r="Q4288" i="2"/>
  <c r="P4288" i="2"/>
  <c r="O4288" i="2"/>
  <c r="N4288" i="2"/>
  <c r="M4288" i="2"/>
  <c r="L4288" i="2"/>
  <c r="K4288" i="2"/>
  <c r="J4288" i="2"/>
  <c r="I4288" i="2"/>
  <c r="H4288" i="2"/>
  <c r="G4288" i="2"/>
  <c r="F4288" i="2"/>
  <c r="E4288" i="2"/>
  <c r="AC4284" i="2"/>
  <c r="AC4283" i="2"/>
  <c r="AC4282" i="2"/>
  <c r="AB4281" i="2"/>
  <c r="AA4281" i="2"/>
  <c r="Z4281" i="2"/>
  <c r="X4281" i="2"/>
  <c r="W4281" i="2"/>
  <c r="V4281" i="2"/>
  <c r="U4281" i="2"/>
  <c r="T4281" i="2"/>
  <c r="S4281" i="2"/>
  <c r="R4281" i="2"/>
  <c r="Q4281" i="2"/>
  <c r="P4281" i="2"/>
  <c r="O4281" i="2"/>
  <c r="N4281" i="2"/>
  <c r="M4281" i="2"/>
  <c r="L4281" i="2"/>
  <c r="K4281" i="2"/>
  <c r="J4281" i="2"/>
  <c r="I4281" i="2"/>
  <c r="H4281" i="2"/>
  <c r="G4281" i="2"/>
  <c r="F4281" i="2"/>
  <c r="E4281" i="2"/>
  <c r="AB4278" i="2"/>
  <c r="AA4278" i="2"/>
  <c r="Z4278" i="2"/>
  <c r="X4278" i="2"/>
  <c r="W4278" i="2"/>
  <c r="V4278" i="2"/>
  <c r="U4278" i="2"/>
  <c r="T4278" i="2"/>
  <c r="S4278" i="2"/>
  <c r="R4278" i="2"/>
  <c r="Q4278" i="2"/>
  <c r="P4278" i="2"/>
  <c r="O4278" i="2"/>
  <c r="N4278" i="2"/>
  <c r="M4278" i="2"/>
  <c r="L4278" i="2"/>
  <c r="K4278" i="2"/>
  <c r="J4278" i="2"/>
  <c r="I4278" i="2"/>
  <c r="H4278" i="2"/>
  <c r="G4278" i="2"/>
  <c r="F4278" i="2"/>
  <c r="E4278" i="2"/>
  <c r="AC4277" i="2"/>
  <c r="AC4276" i="2"/>
  <c r="AC4275" i="2"/>
  <c r="AC4270" i="2"/>
  <c r="AB4269" i="2"/>
  <c r="AA4269" i="2"/>
  <c r="X4269" i="2"/>
  <c r="W4269" i="2"/>
  <c r="V4269" i="2"/>
  <c r="U4269" i="2"/>
  <c r="T4269" i="2"/>
  <c r="S4269" i="2"/>
  <c r="R4269" i="2"/>
  <c r="Q4269" i="2"/>
  <c r="P4269" i="2"/>
  <c r="O4269" i="2"/>
  <c r="N4269" i="2"/>
  <c r="M4269" i="2"/>
  <c r="L4269" i="2"/>
  <c r="K4269" i="2"/>
  <c r="J4269" i="2"/>
  <c r="I4269" i="2"/>
  <c r="H4269" i="2"/>
  <c r="G4269" i="2"/>
  <c r="F4269" i="2"/>
  <c r="E4269" i="2"/>
  <c r="AB4268" i="2"/>
  <c r="AA4268" i="2"/>
  <c r="Z4274" i="2"/>
  <c r="X4268" i="2"/>
  <c r="W4268" i="2"/>
  <c r="V4268" i="2"/>
  <c r="U4268" i="2"/>
  <c r="T4268" i="2"/>
  <c r="S4268" i="2"/>
  <c r="R4268" i="2"/>
  <c r="Q4268" i="2"/>
  <c r="P4268" i="2"/>
  <c r="O4268" i="2"/>
  <c r="N4268" i="2"/>
  <c r="M4268" i="2"/>
  <c r="L4268" i="2"/>
  <c r="K4268" i="2"/>
  <c r="J4268" i="2"/>
  <c r="I4268" i="2"/>
  <c r="H4268" i="2"/>
  <c r="G4268" i="2"/>
  <c r="F4268" i="2"/>
  <c r="E4268" i="2"/>
  <c r="AC4263" i="2"/>
  <c r="AB4262" i="2"/>
  <c r="AA4262" i="2"/>
  <c r="X4262" i="2"/>
  <c r="W4262" i="2"/>
  <c r="V4262" i="2"/>
  <c r="U4262" i="2"/>
  <c r="T4262" i="2"/>
  <c r="S4262" i="2"/>
  <c r="R4262" i="2"/>
  <c r="Q4262" i="2"/>
  <c r="P4262" i="2"/>
  <c r="O4262" i="2"/>
  <c r="N4262" i="2"/>
  <c r="M4262" i="2"/>
  <c r="L4262" i="2"/>
  <c r="K4262" i="2"/>
  <c r="J4262" i="2"/>
  <c r="I4262" i="2"/>
  <c r="H4262" i="2"/>
  <c r="G4262" i="2"/>
  <c r="F4262" i="2"/>
  <c r="E4262" i="2"/>
  <c r="AB4261" i="2"/>
  <c r="AA4261" i="2"/>
  <c r="Z4267" i="2"/>
  <c r="X4261" i="2"/>
  <c r="W4261" i="2"/>
  <c r="V4261" i="2"/>
  <c r="U4261" i="2"/>
  <c r="T4261" i="2"/>
  <c r="S4261" i="2"/>
  <c r="R4261" i="2"/>
  <c r="Q4261" i="2"/>
  <c r="P4261" i="2"/>
  <c r="O4261" i="2"/>
  <c r="N4261" i="2"/>
  <c r="M4261" i="2"/>
  <c r="L4261" i="2"/>
  <c r="K4261" i="2"/>
  <c r="J4261" i="2"/>
  <c r="I4261" i="2"/>
  <c r="H4261" i="2"/>
  <c r="G4261" i="2"/>
  <c r="F4261" i="2"/>
  <c r="E4261" i="2"/>
  <c r="AC4256" i="2"/>
  <c r="AB4255" i="2"/>
  <c r="AA4255" i="2"/>
  <c r="X4255" i="2"/>
  <c r="W4255" i="2"/>
  <c r="V4255" i="2"/>
  <c r="U4255" i="2"/>
  <c r="T4255" i="2"/>
  <c r="S4255" i="2"/>
  <c r="R4255" i="2"/>
  <c r="Q4255" i="2"/>
  <c r="P4255" i="2"/>
  <c r="O4255" i="2"/>
  <c r="N4255" i="2"/>
  <c r="M4255" i="2"/>
  <c r="L4255" i="2"/>
  <c r="K4255" i="2"/>
  <c r="J4255" i="2"/>
  <c r="I4255" i="2"/>
  <c r="H4255" i="2"/>
  <c r="G4255" i="2"/>
  <c r="F4255" i="2"/>
  <c r="E4255" i="2"/>
  <c r="AB4254" i="2"/>
  <c r="AA4254" i="2"/>
  <c r="Z4260" i="2"/>
  <c r="X4254" i="2"/>
  <c r="W4254" i="2"/>
  <c r="V4254" i="2"/>
  <c r="U4254" i="2"/>
  <c r="T4254" i="2"/>
  <c r="S4254" i="2"/>
  <c r="R4254" i="2"/>
  <c r="Q4254" i="2"/>
  <c r="P4254" i="2"/>
  <c r="O4254" i="2"/>
  <c r="N4254" i="2"/>
  <c r="M4254" i="2"/>
  <c r="L4254" i="2"/>
  <c r="K4254" i="2"/>
  <c r="J4254" i="2"/>
  <c r="I4254" i="2"/>
  <c r="H4254" i="2"/>
  <c r="G4254" i="2"/>
  <c r="F4254" i="2"/>
  <c r="E4254" i="2"/>
  <c r="AC4249" i="2"/>
  <c r="AB4248" i="2"/>
  <c r="AA4248" i="2"/>
  <c r="X4248" i="2"/>
  <c r="W4248" i="2"/>
  <c r="V4248" i="2"/>
  <c r="U4248" i="2"/>
  <c r="T4248" i="2"/>
  <c r="S4248" i="2"/>
  <c r="R4248" i="2"/>
  <c r="Q4248" i="2"/>
  <c r="P4248" i="2"/>
  <c r="O4248" i="2"/>
  <c r="N4248" i="2"/>
  <c r="M4248" i="2"/>
  <c r="L4248" i="2"/>
  <c r="K4248" i="2"/>
  <c r="J4248" i="2"/>
  <c r="I4248" i="2"/>
  <c r="H4248" i="2"/>
  <c r="G4248" i="2"/>
  <c r="F4248" i="2"/>
  <c r="E4248" i="2"/>
  <c r="AB4247" i="2"/>
  <c r="AA4247" i="2"/>
  <c r="Z4253" i="2"/>
  <c r="X4247" i="2"/>
  <c r="W4247" i="2"/>
  <c r="V4247" i="2"/>
  <c r="U4247" i="2"/>
  <c r="T4247" i="2"/>
  <c r="S4247" i="2"/>
  <c r="R4247" i="2"/>
  <c r="Q4247" i="2"/>
  <c r="P4247" i="2"/>
  <c r="O4247" i="2"/>
  <c r="N4247" i="2"/>
  <c r="M4247" i="2"/>
  <c r="L4247" i="2"/>
  <c r="K4247" i="2"/>
  <c r="J4247" i="2"/>
  <c r="I4247" i="2"/>
  <c r="H4247" i="2"/>
  <c r="G4247" i="2"/>
  <c r="F4247" i="2"/>
  <c r="E4247" i="2"/>
  <c r="AC4242" i="2"/>
  <c r="AB4241" i="2"/>
  <c r="AA4241" i="2"/>
  <c r="X4241" i="2"/>
  <c r="W4241" i="2"/>
  <c r="V4241" i="2"/>
  <c r="U4241" i="2"/>
  <c r="T4241" i="2"/>
  <c r="S4241" i="2"/>
  <c r="R4241" i="2"/>
  <c r="Q4241" i="2"/>
  <c r="P4241" i="2"/>
  <c r="O4241" i="2"/>
  <c r="N4241" i="2"/>
  <c r="M4241" i="2"/>
  <c r="L4241" i="2"/>
  <c r="K4241" i="2"/>
  <c r="J4241" i="2"/>
  <c r="I4241" i="2"/>
  <c r="H4241" i="2"/>
  <c r="G4241" i="2"/>
  <c r="F4241" i="2"/>
  <c r="E4241" i="2"/>
  <c r="AB4240" i="2"/>
  <c r="AA4240" i="2"/>
  <c r="Z4246" i="2"/>
  <c r="X4240" i="2"/>
  <c r="W4240" i="2"/>
  <c r="V4240" i="2"/>
  <c r="U4240" i="2"/>
  <c r="T4240" i="2"/>
  <c r="S4240" i="2"/>
  <c r="R4240" i="2"/>
  <c r="Q4240" i="2"/>
  <c r="P4240" i="2"/>
  <c r="O4240" i="2"/>
  <c r="N4240" i="2"/>
  <c r="M4240" i="2"/>
  <c r="L4240" i="2"/>
  <c r="K4240" i="2"/>
  <c r="J4240" i="2"/>
  <c r="I4240" i="2"/>
  <c r="H4240" i="2"/>
  <c r="G4240" i="2"/>
  <c r="F4240" i="2"/>
  <c r="E4240" i="2"/>
  <c r="AC4235" i="2"/>
  <c r="AB4234" i="2"/>
  <c r="AA4234" i="2"/>
  <c r="X4234" i="2"/>
  <c r="W4234" i="2"/>
  <c r="V4234" i="2"/>
  <c r="U4234" i="2"/>
  <c r="T4234" i="2"/>
  <c r="S4234" i="2"/>
  <c r="R4234" i="2"/>
  <c r="Q4234" i="2"/>
  <c r="P4234" i="2"/>
  <c r="O4234" i="2"/>
  <c r="N4234" i="2"/>
  <c r="M4234" i="2"/>
  <c r="L4234" i="2"/>
  <c r="K4234" i="2"/>
  <c r="J4234" i="2"/>
  <c r="I4234" i="2"/>
  <c r="H4234" i="2"/>
  <c r="G4234" i="2"/>
  <c r="F4234" i="2"/>
  <c r="AB4233" i="2"/>
  <c r="AA4233" i="2"/>
  <c r="X4233" i="2"/>
  <c r="W4233" i="2"/>
  <c r="V4233" i="2"/>
  <c r="U4233" i="2"/>
  <c r="T4233" i="2"/>
  <c r="S4233" i="2"/>
  <c r="R4233" i="2"/>
  <c r="Q4233" i="2"/>
  <c r="P4233" i="2"/>
  <c r="O4233" i="2"/>
  <c r="N4233" i="2"/>
  <c r="M4233" i="2"/>
  <c r="L4233" i="2"/>
  <c r="K4233" i="2"/>
  <c r="J4233" i="2"/>
  <c r="I4233" i="2"/>
  <c r="H4233" i="2"/>
  <c r="G4233" i="2"/>
  <c r="F4233" i="2"/>
  <c r="AC4231" i="2"/>
  <c r="AB4226" i="2"/>
  <c r="AA4226" i="2"/>
  <c r="Z4226" i="2"/>
  <c r="X4226" i="2"/>
  <c r="W4226" i="2"/>
  <c r="V4226" i="2"/>
  <c r="U4226" i="2"/>
  <c r="T4226" i="2"/>
  <c r="S4226" i="2"/>
  <c r="R4226" i="2"/>
  <c r="Q4226" i="2"/>
  <c r="P4226" i="2"/>
  <c r="O4226" i="2"/>
  <c r="N4226" i="2"/>
  <c r="M4226" i="2"/>
  <c r="L4226" i="2"/>
  <c r="K4226" i="2"/>
  <c r="J4226" i="2"/>
  <c r="I4226" i="2"/>
  <c r="H4226" i="2"/>
  <c r="G4226" i="2"/>
  <c r="F4226" i="2"/>
  <c r="AB4223" i="2"/>
  <c r="AA4223" i="2"/>
  <c r="Z4223" i="2"/>
  <c r="X4223" i="2"/>
  <c r="W4223" i="2"/>
  <c r="V4223" i="2"/>
  <c r="U4223" i="2"/>
  <c r="T4223" i="2"/>
  <c r="S4223" i="2"/>
  <c r="R4223" i="2"/>
  <c r="Q4223" i="2"/>
  <c r="P4223" i="2"/>
  <c r="O4223" i="2"/>
  <c r="N4223" i="2"/>
  <c r="M4223" i="2"/>
  <c r="L4223" i="2"/>
  <c r="K4223" i="2"/>
  <c r="J4223" i="2"/>
  <c r="I4223" i="2"/>
  <c r="H4223" i="2"/>
  <c r="G4223" i="2"/>
  <c r="F4223" i="2"/>
  <c r="AC4222" i="2"/>
  <c r="AC4221" i="2"/>
  <c r="AC4220" i="2"/>
  <c r="AC4215" i="2"/>
  <c r="AB4229" i="2"/>
  <c r="AA4229" i="2"/>
  <c r="W4229" i="2"/>
  <c r="U4229" i="2"/>
  <c r="T4229" i="2"/>
  <c r="S4229" i="2"/>
  <c r="Q4229" i="2"/>
  <c r="O4229" i="2"/>
  <c r="M4229" i="2"/>
  <c r="L4229" i="2"/>
  <c r="K4229" i="2"/>
  <c r="I4229" i="2"/>
  <c r="G4229" i="2"/>
  <c r="AB4228" i="2"/>
  <c r="AA4219" i="2"/>
  <c r="Z4219" i="2"/>
  <c r="X4228" i="2"/>
  <c r="W4219" i="2"/>
  <c r="V4219" i="2"/>
  <c r="U4228" i="2"/>
  <c r="T4228" i="2"/>
  <c r="S4219" i="2"/>
  <c r="R4219" i="2"/>
  <c r="Q4228" i="2"/>
  <c r="P4228" i="2"/>
  <c r="O4219" i="2"/>
  <c r="N4219" i="2"/>
  <c r="M4228" i="2"/>
  <c r="L4228" i="2"/>
  <c r="K4219" i="2"/>
  <c r="J4219" i="2"/>
  <c r="I4228" i="2"/>
  <c r="H4228" i="2"/>
  <c r="G4219" i="2"/>
  <c r="F4219" i="2"/>
  <c r="AB4206" i="2"/>
  <c r="AA4206" i="2"/>
  <c r="X4206" i="2"/>
  <c r="W4206" i="2"/>
  <c r="V4206" i="2"/>
  <c r="U4206" i="2"/>
  <c r="T4206" i="2"/>
  <c r="S4206" i="2"/>
  <c r="R4206" i="2"/>
  <c r="Q4206" i="2"/>
  <c r="P4206" i="2"/>
  <c r="O4206" i="2"/>
  <c r="N4206" i="2"/>
  <c r="M4206" i="2"/>
  <c r="L4206" i="2"/>
  <c r="K4206" i="2"/>
  <c r="J4206" i="2"/>
  <c r="I4206" i="2"/>
  <c r="H4206" i="2"/>
  <c r="G4206" i="2"/>
  <c r="F4206" i="2"/>
  <c r="AB4205" i="2"/>
  <c r="AA4205" i="2"/>
  <c r="X4205" i="2"/>
  <c r="W4205" i="2"/>
  <c r="V4205" i="2"/>
  <c r="U4205" i="2"/>
  <c r="T4205" i="2"/>
  <c r="S4205" i="2"/>
  <c r="R4205" i="2"/>
  <c r="Q4205" i="2"/>
  <c r="P4205" i="2"/>
  <c r="O4205" i="2"/>
  <c r="N4205" i="2"/>
  <c r="M4205" i="2"/>
  <c r="L4205" i="2"/>
  <c r="K4205" i="2"/>
  <c r="J4205" i="2"/>
  <c r="I4205" i="2"/>
  <c r="H4205" i="2"/>
  <c r="G4205" i="2"/>
  <c r="F4205" i="2"/>
  <c r="AB4200" i="2"/>
  <c r="AA4200" i="2"/>
  <c r="X4200" i="2"/>
  <c r="W4200" i="2"/>
  <c r="V4200" i="2"/>
  <c r="U4200" i="2"/>
  <c r="T4200" i="2"/>
  <c r="S4200" i="2"/>
  <c r="R4200" i="2"/>
  <c r="Q4200" i="2"/>
  <c r="P4200" i="2"/>
  <c r="O4200" i="2"/>
  <c r="N4200" i="2"/>
  <c r="M4200" i="2"/>
  <c r="L4200" i="2"/>
  <c r="K4200" i="2"/>
  <c r="J4200" i="2"/>
  <c r="I4200" i="2"/>
  <c r="H4200" i="2"/>
  <c r="G4200" i="2"/>
  <c r="F4200" i="2"/>
  <c r="AB4199" i="2"/>
  <c r="AA4199" i="2"/>
  <c r="X4199" i="2"/>
  <c r="W4199" i="2"/>
  <c r="V4199" i="2"/>
  <c r="U4199" i="2"/>
  <c r="T4199" i="2"/>
  <c r="S4199" i="2"/>
  <c r="R4199" i="2"/>
  <c r="Q4199" i="2"/>
  <c r="P4199" i="2"/>
  <c r="O4199" i="2"/>
  <c r="N4199" i="2"/>
  <c r="M4199" i="2"/>
  <c r="L4199" i="2"/>
  <c r="K4199" i="2"/>
  <c r="J4199" i="2"/>
  <c r="I4199" i="2"/>
  <c r="H4199" i="2"/>
  <c r="G4199" i="2"/>
  <c r="F4199" i="2"/>
  <c r="AB4194" i="2"/>
  <c r="AA4194" i="2"/>
  <c r="X4194" i="2"/>
  <c r="W4194" i="2"/>
  <c r="V4194" i="2"/>
  <c r="U4194" i="2"/>
  <c r="T4194" i="2"/>
  <c r="S4194" i="2"/>
  <c r="R4194" i="2"/>
  <c r="Q4194" i="2"/>
  <c r="P4194" i="2"/>
  <c r="O4194" i="2"/>
  <c r="N4194" i="2"/>
  <c r="M4194" i="2"/>
  <c r="L4194" i="2"/>
  <c r="K4194" i="2"/>
  <c r="J4194" i="2"/>
  <c r="I4194" i="2"/>
  <c r="H4194" i="2"/>
  <c r="G4194" i="2"/>
  <c r="F4194" i="2"/>
  <c r="AB4193" i="2"/>
  <c r="AA4193" i="2"/>
  <c r="X4193" i="2"/>
  <c r="W4193" i="2"/>
  <c r="V4193" i="2"/>
  <c r="U4193" i="2"/>
  <c r="T4193" i="2"/>
  <c r="S4193" i="2"/>
  <c r="R4193" i="2"/>
  <c r="Q4193" i="2"/>
  <c r="P4193" i="2"/>
  <c r="O4193" i="2"/>
  <c r="N4193" i="2"/>
  <c r="M4193" i="2"/>
  <c r="L4193" i="2"/>
  <c r="K4193" i="2"/>
  <c r="J4193" i="2"/>
  <c r="I4193" i="2"/>
  <c r="H4193" i="2"/>
  <c r="G4193" i="2"/>
  <c r="F4193" i="2"/>
  <c r="AB4188" i="2"/>
  <c r="AA4188" i="2"/>
  <c r="X4188" i="2"/>
  <c r="W4188" i="2"/>
  <c r="V4188" i="2"/>
  <c r="U4188" i="2"/>
  <c r="T4188" i="2"/>
  <c r="S4188" i="2"/>
  <c r="R4188" i="2"/>
  <c r="Q4188" i="2"/>
  <c r="P4188" i="2"/>
  <c r="O4188" i="2"/>
  <c r="N4188" i="2"/>
  <c r="M4188" i="2"/>
  <c r="L4188" i="2"/>
  <c r="K4188" i="2"/>
  <c r="J4188" i="2"/>
  <c r="I4188" i="2"/>
  <c r="H4188" i="2"/>
  <c r="G4188" i="2"/>
  <c r="F4188" i="2"/>
  <c r="AB4187" i="2"/>
  <c r="AA4187" i="2"/>
  <c r="X4187" i="2"/>
  <c r="W4187" i="2"/>
  <c r="V4187" i="2"/>
  <c r="U4187" i="2"/>
  <c r="T4187" i="2"/>
  <c r="S4187" i="2"/>
  <c r="R4187" i="2"/>
  <c r="Q4187" i="2"/>
  <c r="P4187" i="2"/>
  <c r="O4187" i="2"/>
  <c r="N4187" i="2"/>
  <c r="M4187" i="2"/>
  <c r="L4187" i="2"/>
  <c r="K4187" i="2"/>
  <c r="J4187" i="2"/>
  <c r="I4187" i="2"/>
  <c r="H4187" i="2"/>
  <c r="G4187" i="2"/>
  <c r="F4187" i="2"/>
  <c r="AB4169" i="2"/>
  <c r="AA4169" i="2"/>
  <c r="Z4169" i="2"/>
  <c r="X4169" i="2"/>
  <c r="W4169" i="2"/>
  <c r="V4169" i="2"/>
  <c r="U4169" i="2"/>
  <c r="T4169" i="2"/>
  <c r="S4169" i="2"/>
  <c r="R4169" i="2"/>
  <c r="Q4169" i="2"/>
  <c r="P4169" i="2"/>
  <c r="O4169" i="2"/>
  <c r="N4169" i="2"/>
  <c r="M4169" i="2"/>
  <c r="L4169" i="2"/>
  <c r="K4169" i="2"/>
  <c r="J4169" i="2"/>
  <c r="I4169" i="2"/>
  <c r="H4169" i="2"/>
  <c r="G4169" i="2"/>
  <c r="F4169" i="2"/>
  <c r="E4169" i="2"/>
  <c r="AC4167" i="2"/>
  <c r="AC4154" i="2"/>
  <c r="N4158" i="2"/>
  <c r="AB4158" i="2"/>
  <c r="AA4158" i="2"/>
  <c r="Z4158" i="2"/>
  <c r="X4158" i="2"/>
  <c r="W4158" i="2"/>
  <c r="AC4147" i="2"/>
  <c r="AB4151" i="2"/>
  <c r="AA4151" i="2"/>
  <c r="Z4151" i="2"/>
  <c r="X4151" i="2"/>
  <c r="W4151" i="2"/>
  <c r="V4151" i="2"/>
  <c r="U4151" i="2"/>
  <c r="T4151" i="2"/>
  <c r="S4151" i="2"/>
  <c r="R4151" i="2"/>
  <c r="Q4151" i="2"/>
  <c r="P4151" i="2"/>
  <c r="O4151" i="2"/>
  <c r="N4151" i="2"/>
  <c r="M4151" i="2"/>
  <c r="L4151" i="2"/>
  <c r="K4151" i="2"/>
  <c r="J4151" i="2"/>
  <c r="I4151" i="2"/>
  <c r="H4151" i="2"/>
  <c r="G4151" i="2"/>
  <c r="F4151" i="2"/>
  <c r="AC4140" i="2"/>
  <c r="Z4144" i="2"/>
  <c r="AC4133" i="2"/>
  <c r="Z4137" i="2"/>
  <c r="AB4125" i="2"/>
  <c r="AA4125" i="2"/>
  <c r="AA4178" i="2" s="1"/>
  <c r="X4125" i="2"/>
  <c r="W4125" i="2"/>
  <c r="V4125" i="2"/>
  <c r="U4125" i="2"/>
  <c r="U4178" i="2" s="1"/>
  <c r="T4125" i="2"/>
  <c r="S4125" i="2"/>
  <c r="R4125" i="2"/>
  <c r="Q4125" i="2"/>
  <c r="Q4178" i="2" s="1"/>
  <c r="P4125" i="2"/>
  <c r="O4125" i="2"/>
  <c r="N4125" i="2"/>
  <c r="M4125" i="2"/>
  <c r="M4178" i="2" s="1"/>
  <c r="L4125" i="2"/>
  <c r="K4125" i="2"/>
  <c r="J4125" i="2"/>
  <c r="I4125" i="2"/>
  <c r="H4125" i="2"/>
  <c r="G4125" i="2"/>
  <c r="F4125" i="2"/>
  <c r="E4125" i="2"/>
  <c r="E4178" i="2" s="1"/>
  <c r="AB4124" i="2"/>
  <c r="AA4124" i="2"/>
  <c r="Z4127" i="2"/>
  <c r="X4124" i="2"/>
  <c r="W4124" i="2"/>
  <c r="W4177" i="2" s="1"/>
  <c r="V4124" i="2"/>
  <c r="U4124" i="2"/>
  <c r="T4124" i="2"/>
  <c r="S4124" i="2"/>
  <c r="S4177" i="2" s="1"/>
  <c r="R4124" i="2"/>
  <c r="Q4124" i="2"/>
  <c r="P4124" i="2"/>
  <c r="O4124" i="2"/>
  <c r="N4124" i="2"/>
  <c r="M4124" i="2"/>
  <c r="L4124" i="2"/>
  <c r="K4124" i="2"/>
  <c r="K4177" i="2" s="1"/>
  <c r="J4124" i="2"/>
  <c r="I4124" i="2"/>
  <c r="H4124" i="2"/>
  <c r="G4124" i="2"/>
  <c r="G4177" i="2" s="1"/>
  <c r="F4124" i="2"/>
  <c r="E4124" i="2"/>
  <c r="E4177" i="2" s="1"/>
  <c r="AB4123" i="2"/>
  <c r="AA4123" i="2"/>
  <c r="Z4123" i="2"/>
  <c r="X4123" i="2"/>
  <c r="W4123" i="2"/>
  <c r="V4123" i="2"/>
  <c r="U4123" i="2"/>
  <c r="T4123" i="2"/>
  <c r="S4123" i="2"/>
  <c r="R4123" i="2"/>
  <c r="Q4123" i="2"/>
  <c r="P4123" i="2"/>
  <c r="O4123" i="2"/>
  <c r="N4123" i="2"/>
  <c r="M4123" i="2"/>
  <c r="L4123" i="2"/>
  <c r="K4123" i="2"/>
  <c r="J4123" i="2"/>
  <c r="I4123" i="2"/>
  <c r="H4123" i="2"/>
  <c r="G4123" i="2"/>
  <c r="F4123" i="2"/>
  <c r="E4123" i="2"/>
  <c r="AB4116" i="2"/>
  <c r="AA4116" i="2"/>
  <c r="Z4116" i="2"/>
  <c r="X4116" i="2"/>
  <c r="W4116" i="2"/>
  <c r="V4116" i="2"/>
  <c r="U4116" i="2"/>
  <c r="T4116" i="2"/>
  <c r="S4116" i="2"/>
  <c r="R4116" i="2"/>
  <c r="Q4116" i="2"/>
  <c r="P4116" i="2"/>
  <c r="O4116" i="2"/>
  <c r="N4116" i="2"/>
  <c r="M4116" i="2"/>
  <c r="L4116" i="2"/>
  <c r="K4116" i="2"/>
  <c r="J4116" i="2"/>
  <c r="I4116" i="2"/>
  <c r="H4116" i="2"/>
  <c r="G4116" i="2"/>
  <c r="F4116" i="2"/>
  <c r="E4116" i="2"/>
  <c r="AC4105" i="2"/>
  <c r="Z4109" i="2"/>
  <c r="AC4098" i="2"/>
  <c r="Z4102" i="2"/>
  <c r="AC4091" i="2"/>
  <c r="Z4095" i="2"/>
  <c r="AC4084" i="2"/>
  <c r="Z4088" i="2"/>
  <c r="AB4076" i="2"/>
  <c r="AA4076" i="2"/>
  <c r="X4076" i="2"/>
  <c r="W4076" i="2"/>
  <c r="V4076" i="2"/>
  <c r="U4076" i="2"/>
  <c r="T4076" i="2"/>
  <c r="S4076" i="2"/>
  <c r="R4076" i="2"/>
  <c r="Q4076" i="2"/>
  <c r="P4076" i="2"/>
  <c r="O4076" i="2"/>
  <c r="N4076" i="2"/>
  <c r="M4076" i="2"/>
  <c r="L4076" i="2"/>
  <c r="K4076" i="2"/>
  <c r="J4076" i="2"/>
  <c r="I4076" i="2"/>
  <c r="H4076" i="2"/>
  <c r="G4076" i="2"/>
  <c r="F4076" i="2"/>
  <c r="E4076" i="2"/>
  <c r="AB4075" i="2"/>
  <c r="AA4075" i="2"/>
  <c r="Z4081" i="2"/>
  <c r="X4075" i="2"/>
  <c r="W4075" i="2"/>
  <c r="V4075" i="2"/>
  <c r="U4075" i="2"/>
  <c r="T4075" i="2"/>
  <c r="S4075" i="2"/>
  <c r="R4075" i="2"/>
  <c r="Q4075" i="2"/>
  <c r="P4075" i="2"/>
  <c r="O4075" i="2"/>
  <c r="N4075" i="2"/>
  <c r="M4075" i="2"/>
  <c r="L4075" i="2"/>
  <c r="K4075" i="2"/>
  <c r="J4075" i="2"/>
  <c r="I4075" i="2"/>
  <c r="H4075" i="2"/>
  <c r="G4075" i="2"/>
  <c r="F4075" i="2"/>
  <c r="E4075" i="2"/>
  <c r="AB4074" i="2"/>
  <c r="AA4074" i="2"/>
  <c r="Z4074" i="2"/>
  <c r="X4074" i="2"/>
  <c r="W4074" i="2"/>
  <c r="V4074" i="2"/>
  <c r="U4074" i="2"/>
  <c r="T4074" i="2"/>
  <c r="S4074" i="2"/>
  <c r="R4074" i="2"/>
  <c r="Q4074" i="2"/>
  <c r="P4074" i="2"/>
  <c r="O4074" i="2"/>
  <c r="N4074" i="2"/>
  <c r="M4074" i="2"/>
  <c r="L4074" i="2"/>
  <c r="K4074" i="2"/>
  <c r="J4074" i="2"/>
  <c r="I4074" i="2"/>
  <c r="H4074" i="2"/>
  <c r="G4074" i="2"/>
  <c r="F4074" i="2"/>
  <c r="E4074" i="2"/>
  <c r="AB4071" i="2"/>
  <c r="AA4071" i="2"/>
  <c r="Z4071" i="2"/>
  <c r="X4071" i="2"/>
  <c r="W4071" i="2"/>
  <c r="V4071" i="2"/>
  <c r="U4071" i="2"/>
  <c r="T4071" i="2"/>
  <c r="S4071" i="2"/>
  <c r="R4071" i="2"/>
  <c r="Q4071" i="2"/>
  <c r="P4071" i="2"/>
  <c r="O4071" i="2"/>
  <c r="N4071" i="2"/>
  <c r="M4071" i="2"/>
  <c r="L4071" i="2"/>
  <c r="K4071" i="2"/>
  <c r="J4071" i="2"/>
  <c r="I4071" i="2"/>
  <c r="H4071" i="2"/>
  <c r="G4071" i="2"/>
  <c r="F4071" i="2"/>
  <c r="E4071" i="2"/>
  <c r="AC4069" i="2"/>
  <c r="AC4068" i="2"/>
  <c r="AC4063" i="2"/>
  <c r="AB4067" i="2"/>
  <c r="AA4067" i="2"/>
  <c r="Z4067" i="2"/>
  <c r="X4067" i="2"/>
  <c r="W4067" i="2"/>
  <c r="V4067" i="2"/>
  <c r="U4067" i="2"/>
  <c r="T4067" i="2"/>
  <c r="S4067" i="2"/>
  <c r="R4067" i="2"/>
  <c r="Q4067" i="2"/>
  <c r="P4067" i="2"/>
  <c r="O4067" i="2"/>
  <c r="N4067" i="2"/>
  <c r="M4067" i="2"/>
  <c r="L4067" i="2"/>
  <c r="K4067" i="2"/>
  <c r="J4067" i="2"/>
  <c r="I4067" i="2"/>
  <c r="H4067" i="2"/>
  <c r="G4067" i="2"/>
  <c r="F4067" i="2"/>
  <c r="E4067" i="2"/>
  <c r="AC4056" i="2"/>
  <c r="AC4049" i="2"/>
  <c r="AB4046" i="2"/>
  <c r="AA4046" i="2"/>
  <c r="Z4046" i="2"/>
  <c r="X4046" i="2"/>
  <c r="W4046" i="2"/>
  <c r="V4046" i="2"/>
  <c r="U4046" i="2"/>
  <c r="T4046" i="2"/>
  <c r="S4046" i="2"/>
  <c r="R4046" i="2"/>
  <c r="Q4046" i="2"/>
  <c r="P4046" i="2"/>
  <c r="O4046" i="2"/>
  <c r="N4046" i="2"/>
  <c r="M4046" i="2"/>
  <c r="L4046" i="2"/>
  <c r="K4046" i="2"/>
  <c r="J4046" i="2"/>
  <c r="I4046" i="2"/>
  <c r="H4046" i="2"/>
  <c r="G4046" i="2"/>
  <c r="F4046" i="2"/>
  <c r="AB4043" i="2"/>
  <c r="AA4043" i="2"/>
  <c r="Z4043" i="2"/>
  <c r="X4043" i="2"/>
  <c r="W4043" i="2"/>
  <c r="V4043" i="2"/>
  <c r="U4043" i="2"/>
  <c r="T4043" i="2"/>
  <c r="S4043" i="2"/>
  <c r="R4043" i="2"/>
  <c r="Q4043" i="2"/>
  <c r="P4043" i="2"/>
  <c r="O4043" i="2"/>
  <c r="N4043" i="2"/>
  <c r="M4043" i="2"/>
  <c r="L4043" i="2"/>
  <c r="K4043" i="2"/>
  <c r="J4043" i="2"/>
  <c r="I4043" i="2"/>
  <c r="H4043" i="2"/>
  <c r="G4043" i="2"/>
  <c r="F4043" i="2"/>
  <c r="AC4042" i="2"/>
  <c r="AC4041" i="2"/>
  <c r="AC4040" i="2"/>
  <c r="AB4034" i="2"/>
  <c r="AB4036" i="2" s="1"/>
  <c r="AA4034" i="2"/>
  <c r="AA4039" i="2" s="1"/>
  <c r="Z4036" i="2"/>
  <c r="X4034" i="2"/>
  <c r="X4036" i="2" s="1"/>
  <c r="W4034" i="2"/>
  <c r="W4039" i="2" s="1"/>
  <c r="V4034" i="2"/>
  <c r="U4034" i="2"/>
  <c r="U4039" i="2" s="1"/>
  <c r="T4034" i="2"/>
  <c r="T4036" i="2" s="1"/>
  <c r="S4034" i="2"/>
  <c r="S4039" i="2" s="1"/>
  <c r="R4034" i="2"/>
  <c r="R4036" i="2" s="1"/>
  <c r="Q4034" i="2"/>
  <c r="Q4039" i="2" s="1"/>
  <c r="P4034" i="2"/>
  <c r="P4036" i="2" s="1"/>
  <c r="O4034" i="2"/>
  <c r="O4039" i="2" s="1"/>
  <c r="N4034" i="2"/>
  <c r="N4036" i="2" s="1"/>
  <c r="M4034" i="2"/>
  <c r="M4039" i="2" s="1"/>
  <c r="L4034" i="2"/>
  <c r="L4036" i="2" s="1"/>
  <c r="K4034" i="2"/>
  <c r="K4039" i="2" s="1"/>
  <c r="J4034" i="2"/>
  <c r="J4036" i="2" s="1"/>
  <c r="I4034" i="2"/>
  <c r="I4039" i="2" s="1"/>
  <c r="H4034" i="2"/>
  <c r="H4036" i="2" s="1"/>
  <c r="G4039" i="2"/>
  <c r="F4036" i="2"/>
  <c r="AC4033" i="2"/>
  <c r="AC4028" i="2"/>
  <c r="AC4021" i="2"/>
  <c r="AC4014" i="2"/>
  <c r="AB4018" i="2"/>
  <c r="AA4018" i="2"/>
  <c r="Z4018" i="2"/>
  <c r="X4018" i="2"/>
  <c r="W4018" i="2"/>
  <c r="V4018" i="2"/>
  <c r="U4018" i="2"/>
  <c r="T4018" i="2"/>
  <c r="S4018" i="2"/>
  <c r="R4018" i="2"/>
  <c r="Q4018" i="2"/>
  <c r="P4018" i="2"/>
  <c r="O4018" i="2"/>
  <c r="N4018" i="2"/>
  <c r="M4018" i="2"/>
  <c r="L4018" i="2"/>
  <c r="K4018" i="2"/>
  <c r="J4018" i="2"/>
  <c r="I4018" i="2"/>
  <c r="H4018" i="2"/>
  <c r="AB4011" i="2"/>
  <c r="AA4011" i="2"/>
  <c r="Z4011" i="2"/>
  <c r="X4011" i="2"/>
  <c r="W4011" i="2"/>
  <c r="V4011" i="2"/>
  <c r="U4011" i="2"/>
  <c r="T4011" i="2"/>
  <c r="S4011" i="2"/>
  <c r="R4011" i="2"/>
  <c r="Q4011" i="2"/>
  <c r="P4011" i="2"/>
  <c r="O4011" i="2"/>
  <c r="N4011" i="2"/>
  <c r="M4011" i="2"/>
  <c r="L4011" i="2"/>
  <c r="K4011" i="2"/>
  <c r="J4011" i="2"/>
  <c r="I4011" i="2"/>
  <c r="H4011" i="2"/>
  <c r="G4011" i="2"/>
  <c r="F4011" i="2"/>
  <c r="AB4008" i="2"/>
  <c r="AA4008" i="2"/>
  <c r="Z4008" i="2"/>
  <c r="X4008" i="2"/>
  <c r="W4008" i="2"/>
  <c r="V4008" i="2"/>
  <c r="U4008" i="2"/>
  <c r="T4008" i="2"/>
  <c r="S4008" i="2"/>
  <c r="R4008" i="2"/>
  <c r="Q4008" i="2"/>
  <c r="P4008" i="2"/>
  <c r="O4008" i="2"/>
  <c r="N4008" i="2"/>
  <c r="M4008" i="2"/>
  <c r="L4008" i="2"/>
  <c r="K4008" i="2"/>
  <c r="J4008" i="2"/>
  <c r="I4008" i="2"/>
  <c r="H4008" i="2"/>
  <c r="G4008" i="2"/>
  <c r="F4008" i="2"/>
  <c r="AC4006" i="2"/>
  <c r="AC4005" i="2"/>
  <c r="Z4004" i="2"/>
  <c r="AC3993" i="2"/>
  <c r="AC3986" i="2"/>
  <c r="AB3990" i="2"/>
  <c r="AA3987" i="2"/>
  <c r="X3990" i="2"/>
  <c r="W3987" i="2"/>
  <c r="V3990" i="2"/>
  <c r="U3990" i="2"/>
  <c r="T3990" i="2"/>
  <c r="S3987" i="2"/>
  <c r="R3990" i="2"/>
  <c r="Q3990" i="2"/>
  <c r="P3990" i="2"/>
  <c r="O3987" i="2"/>
  <c r="N3990" i="2"/>
  <c r="M3990" i="2"/>
  <c r="L3990" i="2"/>
  <c r="K3987" i="2"/>
  <c r="J3990" i="2"/>
  <c r="I3990" i="2"/>
  <c r="H3990" i="2"/>
  <c r="G3987" i="2"/>
  <c r="F3990" i="2"/>
  <c r="AC3979" i="2"/>
  <c r="AB3980" i="2"/>
  <c r="AA3983" i="2"/>
  <c r="Z3983" i="2"/>
  <c r="X3980" i="2"/>
  <c r="W3983" i="2"/>
  <c r="V3983" i="2"/>
  <c r="U3983" i="2"/>
  <c r="T3980" i="2"/>
  <c r="S3983" i="2"/>
  <c r="R3983" i="2"/>
  <c r="Q3983" i="2"/>
  <c r="P3980" i="2"/>
  <c r="O3983" i="2"/>
  <c r="N3983" i="2"/>
  <c r="M3983" i="2"/>
  <c r="L3980" i="2"/>
  <c r="K3983" i="2"/>
  <c r="J3983" i="2"/>
  <c r="I3983" i="2"/>
  <c r="H3980" i="2"/>
  <c r="G3983" i="2"/>
  <c r="F3983" i="2"/>
  <c r="Z3976" i="2"/>
  <c r="AB3969" i="2"/>
  <c r="AA3969" i="2"/>
  <c r="Z3969" i="2"/>
  <c r="X3969" i="2"/>
  <c r="W3969" i="2"/>
  <c r="V3969" i="2"/>
  <c r="U3969" i="2"/>
  <c r="T3969" i="2"/>
  <c r="S3969" i="2"/>
  <c r="R3969" i="2"/>
  <c r="Q3969" i="2"/>
  <c r="P3969" i="2"/>
  <c r="O3969" i="2"/>
  <c r="N3969" i="2"/>
  <c r="M3969" i="2"/>
  <c r="L3969" i="2"/>
  <c r="K3969" i="2"/>
  <c r="J3969" i="2"/>
  <c r="I3969" i="2"/>
  <c r="H3969" i="2"/>
  <c r="G3969" i="2"/>
  <c r="F3969" i="2"/>
  <c r="E3969" i="2"/>
  <c r="AB3966" i="2"/>
  <c r="AA3966" i="2"/>
  <c r="Z3966" i="2"/>
  <c r="X3966" i="2"/>
  <c r="W3966" i="2"/>
  <c r="V3966" i="2"/>
  <c r="U3966" i="2"/>
  <c r="T3966" i="2"/>
  <c r="S3966" i="2"/>
  <c r="R3966" i="2"/>
  <c r="Q3966" i="2"/>
  <c r="P3966" i="2"/>
  <c r="O3966" i="2"/>
  <c r="N3966" i="2"/>
  <c r="M3966" i="2"/>
  <c r="L3966" i="2"/>
  <c r="K3966" i="2"/>
  <c r="J3966" i="2"/>
  <c r="I3966" i="2"/>
  <c r="H3966" i="2"/>
  <c r="G3966" i="2"/>
  <c r="F3966" i="2"/>
  <c r="E3966" i="2"/>
  <c r="AC3964" i="2"/>
  <c r="AC3963" i="2"/>
  <c r="AB3957" i="2"/>
  <c r="AA3957" i="2"/>
  <c r="X3957" i="2"/>
  <c r="W3957" i="2"/>
  <c r="V3957" i="2"/>
  <c r="U3957" i="2"/>
  <c r="T3957" i="2"/>
  <c r="S3957" i="2"/>
  <c r="R3957" i="2"/>
  <c r="Q3957" i="2"/>
  <c r="P3957" i="2"/>
  <c r="O3957" i="2"/>
  <c r="N3957" i="2"/>
  <c r="M3957" i="2"/>
  <c r="L3957" i="2"/>
  <c r="K3957" i="2"/>
  <c r="J3957" i="2"/>
  <c r="I3957" i="2"/>
  <c r="H3957" i="2"/>
  <c r="G3957" i="2"/>
  <c r="F3957" i="2"/>
  <c r="E3957" i="2"/>
  <c r="AB3956" i="2"/>
  <c r="AA3956" i="2"/>
  <c r="X3956" i="2"/>
  <c r="W3956" i="2"/>
  <c r="V3956" i="2"/>
  <c r="U3956" i="2"/>
  <c r="T3956" i="2"/>
  <c r="S3956" i="2"/>
  <c r="R3956" i="2"/>
  <c r="Q3956" i="2"/>
  <c r="P3956" i="2"/>
  <c r="O3956" i="2"/>
  <c r="N3956" i="2"/>
  <c r="M3956" i="2"/>
  <c r="L3956" i="2"/>
  <c r="K3956" i="2"/>
  <c r="J3956" i="2"/>
  <c r="I3956" i="2"/>
  <c r="H3956" i="2"/>
  <c r="G3956" i="2"/>
  <c r="F3956" i="2"/>
  <c r="E3956" i="2"/>
  <c r="AC3951" i="2"/>
  <c r="I4178" i="2"/>
  <c r="O4177" i="2"/>
  <c r="AC3948" i="2"/>
  <c r="AC3947" i="2"/>
  <c r="AC3946" i="2"/>
  <c r="AC3945" i="2"/>
  <c r="AB3939" i="2"/>
  <c r="AA3939" i="2"/>
  <c r="Z3939" i="2"/>
  <c r="X3939" i="2"/>
  <c r="W3939" i="2"/>
  <c r="V3939" i="2"/>
  <c r="U3939" i="2"/>
  <c r="T3939" i="2"/>
  <c r="S3939" i="2"/>
  <c r="R3939" i="2"/>
  <c r="Q3939" i="2"/>
  <c r="P3939" i="2"/>
  <c r="O3939" i="2"/>
  <c r="N3939" i="2"/>
  <c r="M3939" i="2"/>
  <c r="L3939" i="2"/>
  <c r="K3939" i="2"/>
  <c r="J3939" i="2"/>
  <c r="I3939" i="2"/>
  <c r="H3939" i="2"/>
  <c r="G3939" i="2"/>
  <c r="F3939" i="2"/>
  <c r="E3939" i="2"/>
  <c r="AB3936" i="2"/>
  <c r="AA3936" i="2"/>
  <c r="Z3936" i="2"/>
  <c r="X3936" i="2"/>
  <c r="W3936" i="2"/>
  <c r="V3936" i="2"/>
  <c r="U3936" i="2"/>
  <c r="T3936" i="2"/>
  <c r="S3936" i="2"/>
  <c r="R3936" i="2"/>
  <c r="Q3936" i="2"/>
  <c r="P3936" i="2"/>
  <c r="O3936" i="2"/>
  <c r="N3936" i="2"/>
  <c r="M3936" i="2"/>
  <c r="L3936" i="2"/>
  <c r="K3936" i="2"/>
  <c r="J3936" i="2"/>
  <c r="I3936" i="2"/>
  <c r="H3936" i="2"/>
  <c r="G3936" i="2"/>
  <c r="F3936" i="2"/>
  <c r="E3936" i="2"/>
  <c r="AC3935" i="2"/>
  <c r="AC3934" i="2"/>
  <c r="AC3933" i="2"/>
  <c r="AB3932" i="2"/>
  <c r="AA3932" i="2"/>
  <c r="Z3932" i="2"/>
  <c r="X3932" i="2"/>
  <c r="W3932" i="2"/>
  <c r="V3932" i="2"/>
  <c r="U3932" i="2"/>
  <c r="T3932" i="2"/>
  <c r="S3932" i="2"/>
  <c r="R3932" i="2"/>
  <c r="Q3932" i="2"/>
  <c r="P3932" i="2"/>
  <c r="O3932" i="2"/>
  <c r="N3932" i="2"/>
  <c r="M3932" i="2"/>
  <c r="L3932" i="2"/>
  <c r="K3932" i="2"/>
  <c r="J3932" i="2"/>
  <c r="I3932" i="2"/>
  <c r="H3932" i="2"/>
  <c r="G3932" i="2"/>
  <c r="F3932" i="2"/>
  <c r="AB3929" i="2"/>
  <c r="AA3929" i="2"/>
  <c r="Z3929" i="2"/>
  <c r="X3929" i="2"/>
  <c r="W3929" i="2"/>
  <c r="V3929" i="2"/>
  <c r="U3929" i="2"/>
  <c r="T3929" i="2"/>
  <c r="S3929" i="2"/>
  <c r="R3929" i="2"/>
  <c r="Q3929" i="2"/>
  <c r="P3929" i="2"/>
  <c r="O3929" i="2"/>
  <c r="N3929" i="2"/>
  <c r="M3929" i="2"/>
  <c r="L3929" i="2"/>
  <c r="K3929" i="2"/>
  <c r="J3929" i="2"/>
  <c r="I3929" i="2"/>
  <c r="H3929" i="2"/>
  <c r="G3929" i="2"/>
  <c r="F3929" i="2"/>
  <c r="AC3928" i="2"/>
  <c r="AC3927" i="2"/>
  <c r="AC3926" i="2"/>
  <c r="AB3925" i="2"/>
  <c r="AA3925" i="2"/>
  <c r="Z3925" i="2"/>
  <c r="X3925" i="2"/>
  <c r="W3925" i="2"/>
  <c r="V3925" i="2"/>
  <c r="U3925" i="2"/>
  <c r="T3925" i="2"/>
  <c r="S3925" i="2"/>
  <c r="R3925" i="2"/>
  <c r="Q3925" i="2"/>
  <c r="P3925" i="2"/>
  <c r="O3925" i="2"/>
  <c r="N3925" i="2"/>
  <c r="M3925" i="2"/>
  <c r="L3925" i="2"/>
  <c r="K3925" i="2"/>
  <c r="J3925" i="2"/>
  <c r="I3925" i="2"/>
  <c r="H3925" i="2"/>
  <c r="G3925" i="2"/>
  <c r="F3925" i="2"/>
  <c r="AB3922" i="2"/>
  <c r="AA3922" i="2"/>
  <c r="Z3922" i="2"/>
  <c r="X3922" i="2"/>
  <c r="W3922" i="2"/>
  <c r="V3922" i="2"/>
  <c r="U3922" i="2"/>
  <c r="T3922" i="2"/>
  <c r="S3922" i="2"/>
  <c r="R3922" i="2"/>
  <c r="Q3922" i="2"/>
  <c r="P3922" i="2"/>
  <c r="O3922" i="2"/>
  <c r="N3922" i="2"/>
  <c r="M3922" i="2"/>
  <c r="L3922" i="2"/>
  <c r="K3922" i="2"/>
  <c r="J3922" i="2"/>
  <c r="I3922" i="2"/>
  <c r="H3922" i="2"/>
  <c r="G3922" i="2"/>
  <c r="F3922" i="2"/>
  <c r="AC3921" i="2"/>
  <c r="AC3920" i="2"/>
  <c r="AC3919" i="2"/>
  <c r="AB3918" i="2"/>
  <c r="AA3918" i="2"/>
  <c r="Z3918" i="2"/>
  <c r="X3918" i="2"/>
  <c r="W3918" i="2"/>
  <c r="V3918" i="2"/>
  <c r="U3918" i="2"/>
  <c r="T3918" i="2"/>
  <c r="S3918" i="2"/>
  <c r="R3918" i="2"/>
  <c r="Q3918" i="2"/>
  <c r="P3918" i="2"/>
  <c r="O3918" i="2"/>
  <c r="N3918" i="2"/>
  <c r="M3918" i="2"/>
  <c r="L3918" i="2"/>
  <c r="K3918" i="2"/>
  <c r="J3918" i="2"/>
  <c r="I3918" i="2"/>
  <c r="H3918" i="2"/>
  <c r="G3918" i="2"/>
  <c r="F3918" i="2"/>
  <c r="AB3915" i="2"/>
  <c r="AA3915" i="2"/>
  <c r="Z3915" i="2"/>
  <c r="X3915" i="2"/>
  <c r="W3915" i="2"/>
  <c r="V3915" i="2"/>
  <c r="U3915" i="2"/>
  <c r="T3915" i="2"/>
  <c r="S3915" i="2"/>
  <c r="R3915" i="2"/>
  <c r="Q3915" i="2"/>
  <c r="P3915" i="2"/>
  <c r="O3915" i="2"/>
  <c r="N3915" i="2"/>
  <c r="M3915" i="2"/>
  <c r="L3915" i="2"/>
  <c r="K3915" i="2"/>
  <c r="J3915" i="2"/>
  <c r="I3915" i="2"/>
  <c r="H3915" i="2"/>
  <c r="G3915" i="2"/>
  <c r="F3915" i="2"/>
  <c r="AC3914" i="2"/>
  <c r="AC3913" i="2"/>
  <c r="AC3912" i="2"/>
  <c r="AC3911" i="2"/>
  <c r="AC3910" i="2"/>
  <c r="AC3899" i="2"/>
  <c r="Z3903" i="2"/>
  <c r="AC3885" i="2"/>
  <c r="Z3889" i="2"/>
  <c r="AC3871" i="2"/>
  <c r="Z3875" i="2"/>
  <c r="AC3864" i="2"/>
  <c r="AB3858" i="2"/>
  <c r="AA3858" i="2"/>
  <c r="Z3858" i="2"/>
  <c r="X3858" i="2"/>
  <c r="W3858" i="2"/>
  <c r="V3858" i="2"/>
  <c r="U3858" i="2"/>
  <c r="T3858" i="2"/>
  <c r="S3858" i="2"/>
  <c r="R3858" i="2"/>
  <c r="Q3858" i="2"/>
  <c r="P3858" i="2"/>
  <c r="O3858" i="2"/>
  <c r="N3858" i="2"/>
  <c r="M3858" i="2"/>
  <c r="L3858" i="2"/>
  <c r="K3858" i="2"/>
  <c r="J3858" i="2"/>
  <c r="I3858" i="2"/>
  <c r="H3858" i="2"/>
  <c r="G3858" i="2"/>
  <c r="F3858" i="2"/>
  <c r="E3858" i="2"/>
  <c r="AC3857" i="2"/>
  <c r="AC3856" i="2"/>
  <c r="AC3855" i="2"/>
  <c r="AB3852" i="2"/>
  <c r="AA3852" i="2"/>
  <c r="Z3852" i="2"/>
  <c r="X3852" i="2"/>
  <c r="W3852" i="2"/>
  <c r="V3852" i="2"/>
  <c r="U3852" i="2"/>
  <c r="T3852" i="2"/>
  <c r="S3852" i="2"/>
  <c r="R3852" i="2"/>
  <c r="Q3852" i="2"/>
  <c r="P3852" i="2"/>
  <c r="O3852" i="2"/>
  <c r="N3852" i="2"/>
  <c r="M3852" i="2"/>
  <c r="L3852" i="2"/>
  <c r="K3852" i="2"/>
  <c r="J3852" i="2"/>
  <c r="I3852" i="2"/>
  <c r="H3852" i="2"/>
  <c r="G3852" i="2"/>
  <c r="F3852" i="2"/>
  <c r="E3852" i="2"/>
  <c r="AC3851" i="2"/>
  <c r="AC3850" i="2"/>
  <c r="AC3849" i="2"/>
  <c r="AC3830" i="2"/>
  <c r="Z3834" i="2"/>
  <c r="AC3823" i="2"/>
  <c r="Z3827" i="2"/>
  <c r="AC3816" i="2"/>
  <c r="Z3820" i="2"/>
  <c r="AC3809" i="2"/>
  <c r="Z3813" i="2"/>
  <c r="AC3802" i="2"/>
  <c r="Z3806" i="2"/>
  <c r="AC3795" i="2"/>
  <c r="Z3799" i="2"/>
  <c r="AC3788" i="2"/>
  <c r="Z3792" i="2"/>
  <c r="AC3781" i="2"/>
  <c r="Z3785" i="2"/>
  <c r="AC3774" i="2"/>
  <c r="AC3767" i="2"/>
  <c r="Z3771" i="2"/>
  <c r="AC3754" i="2"/>
  <c r="AC3753" i="2"/>
  <c r="AB3758" i="2"/>
  <c r="AA3758" i="2"/>
  <c r="Z3758" i="2"/>
  <c r="X3758" i="2"/>
  <c r="W3758" i="2"/>
  <c r="V3758" i="2"/>
  <c r="U3758" i="2"/>
  <c r="T3758" i="2"/>
  <c r="S3758" i="2"/>
  <c r="R3758" i="2"/>
  <c r="Q3758" i="2"/>
  <c r="P3758" i="2"/>
  <c r="O3758" i="2"/>
  <c r="N3758" i="2"/>
  <c r="M3758" i="2"/>
  <c r="L3758" i="2"/>
  <c r="K3758" i="2"/>
  <c r="J3758" i="2"/>
  <c r="I3758" i="2"/>
  <c r="H3758" i="2"/>
  <c r="G3758" i="2"/>
  <c r="F3758" i="2"/>
  <c r="AC3747" i="2"/>
  <c r="AB3761" i="2"/>
  <c r="Z3761" i="2"/>
  <c r="X3761" i="2"/>
  <c r="V3761" i="2"/>
  <c r="T3761" i="2"/>
  <c r="R3761" i="2"/>
  <c r="P3761" i="2"/>
  <c r="N3761" i="2"/>
  <c r="L3761" i="2"/>
  <c r="J3761" i="2"/>
  <c r="H3761" i="2"/>
  <c r="F3761" i="2"/>
  <c r="AB3760" i="2"/>
  <c r="AA3751" i="2"/>
  <c r="Z3751" i="2"/>
  <c r="X3760" i="2"/>
  <c r="W3751" i="2"/>
  <c r="V3751" i="2"/>
  <c r="T3760" i="2"/>
  <c r="S3751" i="2"/>
  <c r="R3751" i="2"/>
  <c r="P3760" i="2"/>
  <c r="O3751" i="2"/>
  <c r="N3751" i="2"/>
  <c r="L3760" i="2"/>
  <c r="K3751" i="2"/>
  <c r="J3751" i="2"/>
  <c r="H3760" i="2"/>
  <c r="G3751" i="2"/>
  <c r="F3751" i="2"/>
  <c r="AC3739" i="2"/>
  <c r="AB3739" i="2"/>
  <c r="AA3739" i="2"/>
  <c r="X3739" i="2"/>
  <c r="W3739" i="2"/>
  <c r="V3739" i="2"/>
  <c r="U3739" i="2"/>
  <c r="T3739" i="2"/>
  <c r="S3739" i="2"/>
  <c r="R3739" i="2"/>
  <c r="Q3739" i="2"/>
  <c r="P3739" i="2"/>
  <c r="O3739" i="2"/>
  <c r="N3739" i="2"/>
  <c r="M3739" i="2"/>
  <c r="L3739" i="2"/>
  <c r="K3739" i="2"/>
  <c r="J3739" i="2"/>
  <c r="I3739" i="2"/>
  <c r="H3739" i="2"/>
  <c r="G3739" i="2"/>
  <c r="F3739" i="2"/>
  <c r="E3739" i="2"/>
  <c r="AC3738" i="2"/>
  <c r="AB3738" i="2"/>
  <c r="AA3738" i="2"/>
  <c r="X3738" i="2"/>
  <c r="Y3732" i="2" s="1"/>
  <c r="Y3734" i="2" s="1"/>
  <c r="W3738" i="2"/>
  <c r="V3738" i="2"/>
  <c r="U3738" i="2"/>
  <c r="T3738" i="2"/>
  <c r="S3738" i="2"/>
  <c r="R3738" i="2"/>
  <c r="Q3738" i="2"/>
  <c r="P3738" i="2"/>
  <c r="O3738" i="2"/>
  <c r="N3738" i="2"/>
  <c r="M3738" i="2"/>
  <c r="L3738" i="2"/>
  <c r="K3738" i="2"/>
  <c r="J3738" i="2"/>
  <c r="I3738" i="2"/>
  <c r="H3738" i="2"/>
  <c r="G3738" i="2"/>
  <c r="F3738" i="2"/>
  <c r="E3738" i="2"/>
  <c r="AB3731" i="2"/>
  <c r="AA3731" i="2"/>
  <c r="X3731" i="2"/>
  <c r="W3731" i="2"/>
  <c r="V3731" i="2"/>
  <c r="U3731" i="2"/>
  <c r="T3731" i="2"/>
  <c r="S3731" i="2"/>
  <c r="R3731" i="2"/>
  <c r="Q3731" i="2"/>
  <c r="P3731" i="2"/>
  <c r="O3731" i="2"/>
  <c r="N3731" i="2"/>
  <c r="M3731" i="2"/>
  <c r="L3731" i="2"/>
  <c r="K3731" i="2"/>
  <c r="J3731" i="2"/>
  <c r="I3731" i="2"/>
  <c r="H3731" i="2"/>
  <c r="G3731" i="2"/>
  <c r="F3731" i="2"/>
  <c r="E3731" i="2"/>
  <c r="AB3719" i="2"/>
  <c r="AA3719" i="2"/>
  <c r="X3719" i="2"/>
  <c r="W3719" i="2"/>
  <c r="V3719" i="2"/>
  <c r="U3719" i="2"/>
  <c r="T3719" i="2"/>
  <c r="S3719" i="2"/>
  <c r="R3719" i="2"/>
  <c r="Q3719" i="2"/>
  <c r="P3719" i="2"/>
  <c r="O3719" i="2"/>
  <c r="N3719" i="2"/>
  <c r="M3719" i="2"/>
  <c r="L3719" i="2"/>
  <c r="K3719" i="2"/>
  <c r="J3719" i="2"/>
  <c r="I3719" i="2"/>
  <c r="H3719" i="2"/>
  <c r="G3719" i="2"/>
  <c r="F3719" i="2"/>
  <c r="E3719" i="2"/>
  <c r="AB3717" i="2"/>
  <c r="AA3717" i="2"/>
  <c r="X3717" i="2"/>
  <c r="W3717" i="2"/>
  <c r="V3717" i="2"/>
  <c r="U3717" i="2"/>
  <c r="T3717" i="2"/>
  <c r="S3717" i="2"/>
  <c r="R3717" i="2"/>
  <c r="Q3717" i="2"/>
  <c r="P3717" i="2"/>
  <c r="O3717" i="2"/>
  <c r="N3717" i="2"/>
  <c r="M3717" i="2"/>
  <c r="L3717" i="2"/>
  <c r="K3717" i="2"/>
  <c r="J3717" i="2"/>
  <c r="I3717" i="2"/>
  <c r="H3717" i="2"/>
  <c r="G3717" i="2"/>
  <c r="F3717" i="2"/>
  <c r="E3717" i="2"/>
  <c r="AB3716" i="2"/>
  <c r="AA3716" i="2"/>
  <c r="Z3716" i="2"/>
  <c r="X3716" i="2"/>
  <c r="W3716" i="2"/>
  <c r="V3716" i="2"/>
  <c r="U3716" i="2"/>
  <c r="T3716" i="2"/>
  <c r="S3716" i="2"/>
  <c r="R3716" i="2"/>
  <c r="Q3716" i="2"/>
  <c r="P3716" i="2"/>
  <c r="O3716" i="2"/>
  <c r="N3716" i="2"/>
  <c r="M3716" i="2"/>
  <c r="L3716" i="2"/>
  <c r="K3716" i="2"/>
  <c r="J3716" i="2"/>
  <c r="I3716" i="2"/>
  <c r="H3716" i="2"/>
  <c r="G3716" i="2"/>
  <c r="F3716" i="2"/>
  <c r="E3716" i="2"/>
  <c r="AB3713" i="2"/>
  <c r="AA3713" i="2"/>
  <c r="Z3713" i="2"/>
  <c r="X3713" i="2"/>
  <c r="W3713" i="2"/>
  <c r="V3713" i="2"/>
  <c r="U3713" i="2"/>
  <c r="T3713" i="2"/>
  <c r="S3713" i="2"/>
  <c r="R3713" i="2"/>
  <c r="Q3713" i="2"/>
  <c r="P3713" i="2"/>
  <c r="O3713" i="2"/>
  <c r="N3713" i="2"/>
  <c r="M3713" i="2"/>
  <c r="L3713" i="2"/>
  <c r="K3713" i="2"/>
  <c r="J3713" i="2"/>
  <c r="I3713" i="2"/>
  <c r="H3713" i="2"/>
  <c r="G3713" i="2"/>
  <c r="F3713" i="2"/>
  <c r="E3713" i="2"/>
  <c r="AC3712" i="2"/>
  <c r="AC3711" i="2"/>
  <c r="AC3710" i="2"/>
  <c r="AB3709" i="2"/>
  <c r="AA3709" i="2"/>
  <c r="Z3709" i="2"/>
  <c r="X3709" i="2"/>
  <c r="W3709" i="2"/>
  <c r="V3709" i="2"/>
  <c r="U3709" i="2"/>
  <c r="T3709" i="2"/>
  <c r="S3709" i="2"/>
  <c r="R3709" i="2"/>
  <c r="Q3709" i="2"/>
  <c r="P3709" i="2"/>
  <c r="O3709" i="2"/>
  <c r="N3709" i="2"/>
  <c r="M3709" i="2"/>
  <c r="L3709" i="2"/>
  <c r="K3709" i="2"/>
  <c r="J3709" i="2"/>
  <c r="I3709" i="2"/>
  <c r="H3709" i="2"/>
  <c r="G3709" i="2"/>
  <c r="F3709" i="2"/>
  <c r="E3709" i="2"/>
  <c r="AC3698" i="2"/>
  <c r="Z3702" i="2"/>
  <c r="AC3691" i="2"/>
  <c r="Z3695" i="2"/>
  <c r="AC3684" i="2"/>
  <c r="Z3688" i="2"/>
  <c r="AC3677" i="2"/>
  <c r="Z3681" i="2"/>
  <c r="AC3670" i="2"/>
  <c r="Z3674" i="2"/>
  <c r="AA3664" i="2"/>
  <c r="W3664" i="2"/>
  <c r="U3664" i="2"/>
  <c r="S3664" i="2"/>
  <c r="Q3664" i="2"/>
  <c r="O3664" i="2"/>
  <c r="M3664" i="2"/>
  <c r="K3664" i="2"/>
  <c r="I3664" i="2"/>
  <c r="G3664" i="2"/>
  <c r="AC3656" i="2"/>
  <c r="AB3660" i="2"/>
  <c r="AA3660" i="2"/>
  <c r="Z3660" i="2"/>
  <c r="X3660" i="2"/>
  <c r="W3660" i="2"/>
  <c r="V3660" i="2"/>
  <c r="U3660" i="2"/>
  <c r="T3660" i="2"/>
  <c r="S3660" i="2"/>
  <c r="R3660" i="2"/>
  <c r="Q3660" i="2"/>
  <c r="P3660" i="2"/>
  <c r="O3660" i="2"/>
  <c r="N3660" i="2"/>
  <c r="M3660" i="2"/>
  <c r="L3660" i="2"/>
  <c r="K3660" i="2"/>
  <c r="J3660" i="2"/>
  <c r="I3660" i="2"/>
  <c r="H3660" i="2"/>
  <c r="G3660" i="2"/>
  <c r="F3660" i="2"/>
  <c r="AC3649" i="2"/>
  <c r="AB3653" i="2"/>
  <c r="Z3653" i="2"/>
  <c r="X3653" i="2"/>
  <c r="V3653" i="2"/>
  <c r="T3653" i="2"/>
  <c r="R3653" i="2"/>
  <c r="P3653" i="2"/>
  <c r="N3653" i="2"/>
  <c r="L3653" i="2"/>
  <c r="J3653" i="2"/>
  <c r="H3653" i="2"/>
  <c r="F3653" i="2"/>
  <c r="AB3646" i="2"/>
  <c r="AA3646" i="2"/>
  <c r="Z3646" i="2"/>
  <c r="X3646" i="2"/>
  <c r="W3646" i="2"/>
  <c r="V3646" i="2"/>
  <c r="U3646" i="2"/>
  <c r="T3646" i="2"/>
  <c r="S3646" i="2"/>
  <c r="R3646" i="2"/>
  <c r="Q3646" i="2"/>
  <c r="P3646" i="2"/>
  <c r="O3646" i="2"/>
  <c r="N3646" i="2"/>
  <c r="M3646" i="2"/>
  <c r="L3646" i="2"/>
  <c r="K3646" i="2"/>
  <c r="J3646" i="2"/>
  <c r="I3646" i="2"/>
  <c r="H3646" i="2"/>
  <c r="G3646" i="2"/>
  <c r="F3646" i="2"/>
  <c r="AB3643" i="2"/>
  <c r="AA3643" i="2"/>
  <c r="Z3643" i="2"/>
  <c r="X3643" i="2"/>
  <c r="W3643" i="2"/>
  <c r="V3643" i="2"/>
  <c r="U3643" i="2"/>
  <c r="T3643" i="2"/>
  <c r="S3643" i="2"/>
  <c r="R3643" i="2"/>
  <c r="Q3643" i="2"/>
  <c r="P3643" i="2"/>
  <c r="O3643" i="2"/>
  <c r="N3643" i="2"/>
  <c r="M3643" i="2"/>
  <c r="L3643" i="2"/>
  <c r="K3643" i="2"/>
  <c r="J3643" i="2"/>
  <c r="I3643" i="2"/>
  <c r="H3643" i="2"/>
  <c r="G3643" i="2"/>
  <c r="F3643" i="2"/>
  <c r="AC3642" i="2"/>
  <c r="AC3641" i="2"/>
  <c r="AC3640" i="2"/>
  <c r="AC3635" i="2"/>
  <c r="AB3639" i="2"/>
  <c r="AA3639" i="2"/>
  <c r="Z3639" i="2"/>
  <c r="X3639" i="2"/>
  <c r="W3639" i="2"/>
  <c r="V3639" i="2"/>
  <c r="U3639" i="2"/>
  <c r="T3639" i="2"/>
  <c r="S3639" i="2"/>
  <c r="R3639" i="2"/>
  <c r="Q3639" i="2"/>
  <c r="P3639" i="2"/>
  <c r="O3639" i="2"/>
  <c r="N3639" i="2"/>
  <c r="M3639" i="2"/>
  <c r="L3639" i="2"/>
  <c r="K3639" i="2"/>
  <c r="J3639" i="2"/>
  <c r="I3639" i="2"/>
  <c r="H3639" i="2"/>
  <c r="G3639" i="2"/>
  <c r="F3639" i="2"/>
  <c r="AC3628" i="2"/>
  <c r="AB3627" i="2"/>
  <c r="AA3627" i="2"/>
  <c r="X3627" i="2"/>
  <c r="W3627" i="2"/>
  <c r="V3627" i="2"/>
  <c r="U3627" i="2"/>
  <c r="T3627" i="2"/>
  <c r="S3627" i="2"/>
  <c r="R3627" i="2"/>
  <c r="Q3627" i="2"/>
  <c r="P3627" i="2"/>
  <c r="O3627" i="2"/>
  <c r="N3627" i="2"/>
  <c r="M3627" i="2"/>
  <c r="L3627" i="2"/>
  <c r="K3627" i="2"/>
  <c r="J3627" i="2"/>
  <c r="I3627" i="2"/>
  <c r="H3627" i="2"/>
  <c r="G3627" i="2"/>
  <c r="F3627" i="2"/>
  <c r="E3627" i="2"/>
  <c r="AB3626" i="2"/>
  <c r="AA3626" i="2"/>
  <c r="Z3632" i="2"/>
  <c r="X3626" i="2"/>
  <c r="W3626" i="2"/>
  <c r="V3626" i="2"/>
  <c r="U3626" i="2"/>
  <c r="T3626" i="2"/>
  <c r="S3626" i="2"/>
  <c r="R3626" i="2"/>
  <c r="Q3626" i="2"/>
  <c r="P3626" i="2"/>
  <c r="O3626" i="2"/>
  <c r="N3626" i="2"/>
  <c r="M3626" i="2"/>
  <c r="L3626" i="2"/>
  <c r="K3626" i="2"/>
  <c r="J3626" i="2"/>
  <c r="I3626" i="2"/>
  <c r="H3626" i="2"/>
  <c r="G3626" i="2"/>
  <c r="F3626" i="2"/>
  <c r="E3626" i="2"/>
  <c r="AB3625" i="2"/>
  <c r="AA3625" i="2"/>
  <c r="Z3625" i="2"/>
  <c r="X3625" i="2"/>
  <c r="W3625" i="2"/>
  <c r="V3625" i="2"/>
  <c r="U3625" i="2"/>
  <c r="T3625" i="2"/>
  <c r="S3625" i="2"/>
  <c r="R3625" i="2"/>
  <c r="Q3625" i="2"/>
  <c r="P3625" i="2"/>
  <c r="O3625" i="2"/>
  <c r="N3625" i="2"/>
  <c r="M3625" i="2"/>
  <c r="L3625" i="2"/>
  <c r="K3625" i="2"/>
  <c r="J3625" i="2"/>
  <c r="I3625" i="2"/>
  <c r="H3625" i="2"/>
  <c r="G3625" i="2"/>
  <c r="F3625" i="2"/>
  <c r="E3625" i="2"/>
  <c r="AC3614" i="2"/>
  <c r="Z3618" i="2"/>
  <c r="AC3607" i="2"/>
  <c r="Z3611" i="2"/>
  <c r="AC3600" i="2"/>
  <c r="AB3592" i="2"/>
  <c r="AA3592" i="2"/>
  <c r="X3592" i="2"/>
  <c r="W3592" i="2"/>
  <c r="V3592" i="2"/>
  <c r="U3592" i="2"/>
  <c r="T3592" i="2"/>
  <c r="S3592" i="2"/>
  <c r="R3592" i="2"/>
  <c r="Q3592" i="2"/>
  <c r="P3592" i="2"/>
  <c r="O3592" i="2"/>
  <c r="N3592" i="2"/>
  <c r="M3592" i="2"/>
  <c r="L3592" i="2"/>
  <c r="K3592" i="2"/>
  <c r="J3592" i="2"/>
  <c r="I3592" i="2"/>
  <c r="H3592" i="2"/>
  <c r="G3592" i="2"/>
  <c r="F3592" i="2"/>
  <c r="E3592" i="2"/>
  <c r="AB3591" i="2"/>
  <c r="AA3591" i="2"/>
  <c r="X3591" i="2"/>
  <c r="W3591" i="2"/>
  <c r="V3591" i="2"/>
  <c r="U3591" i="2"/>
  <c r="T3591" i="2"/>
  <c r="S3591" i="2"/>
  <c r="R3591" i="2"/>
  <c r="Q3591" i="2"/>
  <c r="P3591" i="2"/>
  <c r="O3591" i="2"/>
  <c r="N3591" i="2"/>
  <c r="M3591" i="2"/>
  <c r="L3591" i="2"/>
  <c r="K3591" i="2"/>
  <c r="J3591" i="2"/>
  <c r="I3591" i="2"/>
  <c r="H3591" i="2"/>
  <c r="G3591" i="2"/>
  <c r="F3591" i="2"/>
  <c r="E3591" i="2"/>
  <c r="AC3586" i="2"/>
  <c r="Z3590" i="2"/>
  <c r="AC3579" i="2"/>
  <c r="Z3583" i="2"/>
  <c r="AA3573" i="2"/>
  <c r="W3573" i="2"/>
  <c r="U3573" i="2"/>
  <c r="S3573" i="2"/>
  <c r="Q3573" i="2"/>
  <c r="O3573" i="2"/>
  <c r="M3573" i="2"/>
  <c r="K3573" i="2"/>
  <c r="I3573" i="2"/>
  <c r="G3573" i="2"/>
  <c r="E3573" i="2"/>
  <c r="Z3569" i="2"/>
  <c r="AB3562" i="2"/>
  <c r="AA3562" i="2"/>
  <c r="Z3562" i="2"/>
  <c r="X3562" i="2"/>
  <c r="W3562" i="2"/>
  <c r="V3562" i="2"/>
  <c r="U3562" i="2"/>
  <c r="T3562" i="2"/>
  <c r="S3562" i="2"/>
  <c r="R3562" i="2"/>
  <c r="Q3562" i="2"/>
  <c r="P3562" i="2"/>
  <c r="O3562" i="2"/>
  <c r="N3562" i="2"/>
  <c r="M3562" i="2"/>
  <c r="L3562" i="2"/>
  <c r="K3562" i="2"/>
  <c r="J3562" i="2"/>
  <c r="I3562" i="2"/>
  <c r="H3562" i="2"/>
  <c r="G3562" i="2"/>
  <c r="F3562" i="2"/>
  <c r="E3562" i="2"/>
  <c r="AC3558" i="2"/>
  <c r="AC3557" i="2"/>
  <c r="AC3556" i="2"/>
  <c r="AC3551" i="2"/>
  <c r="Z3555" i="2"/>
  <c r="AB3548" i="2"/>
  <c r="AA3548" i="2"/>
  <c r="Z3548" i="2"/>
  <c r="X3548" i="2"/>
  <c r="W3548" i="2"/>
  <c r="V3548" i="2"/>
  <c r="U3548" i="2"/>
  <c r="T3548" i="2"/>
  <c r="S3548" i="2"/>
  <c r="R3548" i="2"/>
  <c r="Q3548" i="2"/>
  <c r="P3548" i="2"/>
  <c r="O3548" i="2"/>
  <c r="N3548" i="2"/>
  <c r="M3548" i="2"/>
  <c r="L3548" i="2"/>
  <c r="K3548" i="2"/>
  <c r="J3548" i="2"/>
  <c r="I3548" i="2"/>
  <c r="H3548" i="2"/>
  <c r="G3548" i="2"/>
  <c r="F3548" i="2"/>
  <c r="E3548" i="2"/>
  <c r="AB3545" i="2"/>
  <c r="AA3545" i="2"/>
  <c r="Z3545" i="2"/>
  <c r="X3545" i="2"/>
  <c r="W3545" i="2"/>
  <c r="V3545" i="2"/>
  <c r="U3545" i="2"/>
  <c r="T3545" i="2"/>
  <c r="S3545" i="2"/>
  <c r="R3545" i="2"/>
  <c r="Q3545" i="2"/>
  <c r="P3545" i="2"/>
  <c r="O3545" i="2"/>
  <c r="N3545" i="2"/>
  <c r="M3545" i="2"/>
  <c r="L3545" i="2"/>
  <c r="K3545" i="2"/>
  <c r="J3545" i="2"/>
  <c r="I3545" i="2"/>
  <c r="H3545" i="2"/>
  <c r="G3545" i="2"/>
  <c r="F3545" i="2"/>
  <c r="E3545" i="2"/>
  <c r="AC3544" i="2"/>
  <c r="AC3543" i="2"/>
  <c r="AC3542" i="2"/>
  <c r="AB3536" i="2"/>
  <c r="AA3536" i="2"/>
  <c r="X3536" i="2"/>
  <c r="W3536" i="2"/>
  <c r="V3536" i="2"/>
  <c r="U3536" i="2"/>
  <c r="T3536" i="2"/>
  <c r="S3536" i="2"/>
  <c r="R3536" i="2"/>
  <c r="Q3536" i="2"/>
  <c r="P3536" i="2"/>
  <c r="O3536" i="2"/>
  <c r="N3536" i="2"/>
  <c r="M3536" i="2"/>
  <c r="L3536" i="2"/>
  <c r="K3536" i="2"/>
  <c r="J3536" i="2"/>
  <c r="I3536" i="2"/>
  <c r="H3536" i="2"/>
  <c r="G3536" i="2"/>
  <c r="F3536" i="2"/>
  <c r="E3536" i="2"/>
  <c r="AB3535" i="2"/>
  <c r="AA3535" i="2"/>
  <c r="X3535" i="2"/>
  <c r="W3535" i="2"/>
  <c r="V3535" i="2"/>
  <c r="U3535" i="2"/>
  <c r="T3535" i="2"/>
  <c r="S3535" i="2"/>
  <c r="R3535" i="2"/>
  <c r="Q3535" i="2"/>
  <c r="P3535" i="2"/>
  <c r="O3535" i="2"/>
  <c r="N3535" i="2"/>
  <c r="M3535" i="2"/>
  <c r="L3535" i="2"/>
  <c r="K3535" i="2"/>
  <c r="J3535" i="2"/>
  <c r="I3535" i="2"/>
  <c r="H3535" i="2"/>
  <c r="G3535" i="2"/>
  <c r="F3535" i="2"/>
  <c r="E3535" i="2"/>
  <c r="AC3527" i="2"/>
  <c r="AC3526" i="2"/>
  <c r="AC3525" i="2"/>
  <c r="AC3524" i="2"/>
  <c r="AC3513" i="2"/>
  <c r="AB3517" i="2"/>
  <c r="AB3534" i="2" s="1"/>
  <c r="AA3517" i="2"/>
  <c r="AA3534" i="2" s="1"/>
  <c r="Z3517" i="2"/>
  <c r="Z3534" i="2" s="1"/>
  <c r="X3517" i="2"/>
  <c r="X3534" i="2" s="1"/>
  <c r="W3517" i="2"/>
  <c r="W3534" i="2" s="1"/>
  <c r="V3517" i="2"/>
  <c r="V3534" i="2" s="1"/>
  <c r="U3517" i="2"/>
  <c r="U3534" i="2" s="1"/>
  <c r="T3517" i="2"/>
  <c r="T3534" i="2" s="1"/>
  <c r="S3517" i="2"/>
  <c r="S3534" i="2" s="1"/>
  <c r="R3517" i="2"/>
  <c r="R3534" i="2" s="1"/>
  <c r="Q3517" i="2"/>
  <c r="Q3534" i="2" s="1"/>
  <c r="P3517" i="2"/>
  <c r="P3534" i="2" s="1"/>
  <c r="O3517" i="2"/>
  <c r="O3534" i="2" s="1"/>
  <c r="N3517" i="2"/>
  <c r="N3534" i="2" s="1"/>
  <c r="M3517" i="2"/>
  <c r="M3534" i="2" s="1"/>
  <c r="L3517" i="2"/>
  <c r="L3534" i="2" s="1"/>
  <c r="K3517" i="2"/>
  <c r="K3534" i="2" s="1"/>
  <c r="J3517" i="2"/>
  <c r="J3534" i="2" s="1"/>
  <c r="I3517" i="2"/>
  <c r="I3534" i="2" s="1"/>
  <c r="H3517" i="2"/>
  <c r="H3534" i="2" s="1"/>
  <c r="G3517" i="2"/>
  <c r="G3534" i="2" s="1"/>
  <c r="F3517" i="2"/>
  <c r="F3534" i="2" s="1"/>
  <c r="AC3506" i="2"/>
  <c r="AB3510" i="2"/>
  <c r="AA3510" i="2"/>
  <c r="Z3510" i="2"/>
  <c r="X3510" i="2"/>
  <c r="W3510" i="2"/>
  <c r="V3510" i="2"/>
  <c r="U3510" i="2"/>
  <c r="T3510" i="2"/>
  <c r="S3510" i="2"/>
  <c r="R3510" i="2"/>
  <c r="Q3510" i="2"/>
  <c r="P3510" i="2"/>
  <c r="O3510" i="2"/>
  <c r="N3510" i="2"/>
  <c r="M3510" i="2"/>
  <c r="L3510" i="2"/>
  <c r="K3510" i="2"/>
  <c r="J3510" i="2"/>
  <c r="I3510" i="2"/>
  <c r="H3510" i="2"/>
  <c r="G3510" i="2"/>
  <c r="F3510" i="2"/>
  <c r="AC3499" i="2"/>
  <c r="Z3503" i="2"/>
  <c r="AC3492" i="2"/>
  <c r="AB3496" i="2"/>
  <c r="AA3496" i="2"/>
  <c r="Z3496" i="2"/>
  <c r="X3496" i="2"/>
  <c r="W3496" i="2"/>
  <c r="U3496" i="2"/>
  <c r="T3496" i="2"/>
  <c r="S3496" i="2"/>
  <c r="R3496" i="2"/>
  <c r="Q3496" i="2"/>
  <c r="P3496" i="2"/>
  <c r="O3496" i="2"/>
  <c r="N3496" i="2"/>
  <c r="M3496" i="2"/>
  <c r="L3496" i="2"/>
  <c r="K3496" i="2"/>
  <c r="J3496" i="2"/>
  <c r="I3496" i="2"/>
  <c r="H3496" i="2"/>
  <c r="G3496" i="2"/>
  <c r="AB3489" i="2"/>
  <c r="AA3489" i="2"/>
  <c r="Z3489" i="2"/>
  <c r="X3489" i="2"/>
  <c r="W3489" i="2"/>
  <c r="V3489" i="2"/>
  <c r="U3489" i="2"/>
  <c r="T3489" i="2"/>
  <c r="S3489" i="2"/>
  <c r="R3489" i="2"/>
  <c r="Q3489" i="2"/>
  <c r="P3489" i="2"/>
  <c r="O3489" i="2"/>
  <c r="N3489" i="2"/>
  <c r="M3489" i="2"/>
  <c r="L3489" i="2"/>
  <c r="K3489" i="2"/>
  <c r="J3489" i="2"/>
  <c r="I3489" i="2"/>
  <c r="H3489" i="2"/>
  <c r="F3489" i="2"/>
  <c r="AC3478" i="2"/>
  <c r="AB3482" i="2"/>
  <c r="AA3482" i="2"/>
  <c r="Z3482" i="2"/>
  <c r="X3482" i="2"/>
  <c r="W3482" i="2"/>
  <c r="V3482" i="2"/>
  <c r="U3482" i="2"/>
  <c r="T3482" i="2"/>
  <c r="S3482" i="2"/>
  <c r="R3482" i="2"/>
  <c r="Q3482" i="2"/>
  <c r="P3482" i="2"/>
  <c r="O3482" i="2"/>
  <c r="N3482" i="2"/>
  <c r="M3482" i="2"/>
  <c r="L3482" i="2"/>
  <c r="K3482" i="2"/>
  <c r="J3482" i="2"/>
  <c r="I3482" i="2"/>
  <c r="H3482" i="2"/>
  <c r="G3482" i="2"/>
  <c r="F3482" i="2"/>
  <c r="AC3471" i="2"/>
  <c r="Z3475" i="2"/>
  <c r="AC3464" i="2"/>
  <c r="AB3458" i="2"/>
  <c r="AA3458" i="2"/>
  <c r="Z3458" i="2"/>
  <c r="X3458" i="2"/>
  <c r="W3458" i="2"/>
  <c r="V3458" i="2"/>
  <c r="U3458" i="2"/>
  <c r="T3458" i="2"/>
  <c r="S3458" i="2"/>
  <c r="R3458" i="2"/>
  <c r="Q3458" i="2"/>
  <c r="P3458" i="2"/>
  <c r="O3458" i="2"/>
  <c r="N3458" i="2"/>
  <c r="M3458" i="2"/>
  <c r="L3458" i="2"/>
  <c r="K3458" i="2"/>
  <c r="J3458" i="2"/>
  <c r="I3458" i="2"/>
  <c r="H3458" i="2"/>
  <c r="G3458" i="2"/>
  <c r="F3458" i="2"/>
  <c r="AC3457" i="2"/>
  <c r="AC3456" i="2"/>
  <c r="AC3455" i="2"/>
  <c r="AB3452" i="2"/>
  <c r="AA3452" i="2"/>
  <c r="Z3452" i="2"/>
  <c r="X3452" i="2"/>
  <c r="W3452" i="2"/>
  <c r="V3452" i="2"/>
  <c r="U3452" i="2"/>
  <c r="T3452" i="2"/>
  <c r="S3452" i="2"/>
  <c r="R3452" i="2"/>
  <c r="Q3452" i="2"/>
  <c r="P3452" i="2"/>
  <c r="O3452" i="2"/>
  <c r="N3452" i="2"/>
  <c r="M3452" i="2"/>
  <c r="L3452" i="2"/>
  <c r="K3452" i="2"/>
  <c r="J3452" i="2"/>
  <c r="I3452" i="2"/>
  <c r="H3452" i="2"/>
  <c r="G3452" i="2"/>
  <c r="F3452" i="2"/>
  <c r="AC3450" i="2"/>
  <c r="AC3449" i="2"/>
  <c r="AB3446" i="2"/>
  <c r="AA3446" i="2"/>
  <c r="Z3446" i="2"/>
  <c r="X3446" i="2"/>
  <c r="W3446" i="2"/>
  <c r="V3446" i="2"/>
  <c r="U3446" i="2"/>
  <c r="T3446" i="2"/>
  <c r="S3446" i="2"/>
  <c r="R3446" i="2"/>
  <c r="Q3446" i="2"/>
  <c r="P3446" i="2"/>
  <c r="O3446" i="2"/>
  <c r="N3446" i="2"/>
  <c r="M3446" i="2"/>
  <c r="L3446" i="2"/>
  <c r="K3446" i="2"/>
  <c r="J3446" i="2"/>
  <c r="I3446" i="2"/>
  <c r="H3446" i="2"/>
  <c r="G3446" i="2"/>
  <c r="F3446" i="2"/>
  <c r="AC3444" i="2"/>
  <c r="AC3443" i="2"/>
  <c r="Z3439" i="2"/>
  <c r="AB3430" i="2"/>
  <c r="AA3430" i="2"/>
  <c r="Z3430" i="2"/>
  <c r="X3430" i="2"/>
  <c r="W3430" i="2"/>
  <c r="V3430" i="2"/>
  <c r="U3430" i="2"/>
  <c r="T3430" i="2"/>
  <c r="S3430" i="2"/>
  <c r="R3430" i="2"/>
  <c r="Q3430" i="2"/>
  <c r="P3430" i="2"/>
  <c r="O3430" i="2"/>
  <c r="N3430" i="2"/>
  <c r="M3430" i="2"/>
  <c r="L3430" i="2"/>
  <c r="K3430" i="2"/>
  <c r="J3430" i="2"/>
  <c r="I3430" i="2"/>
  <c r="H3430" i="2"/>
  <c r="G3430" i="2"/>
  <c r="F3430" i="2"/>
  <c r="AC3417" i="2"/>
  <c r="Z3421" i="2"/>
  <c r="AB3414" i="2"/>
  <c r="AA3414" i="2"/>
  <c r="Z3414" i="2"/>
  <c r="X3414" i="2"/>
  <c r="W3414" i="2"/>
  <c r="V3414" i="2"/>
  <c r="U3414" i="2"/>
  <c r="T3414" i="2"/>
  <c r="S3414" i="2"/>
  <c r="R3414" i="2"/>
  <c r="Q3414" i="2"/>
  <c r="P3414" i="2"/>
  <c r="O3414" i="2"/>
  <c r="N3414" i="2"/>
  <c r="M3414" i="2"/>
  <c r="L3414" i="2"/>
  <c r="K3414" i="2"/>
  <c r="J3414" i="2"/>
  <c r="I3414" i="2"/>
  <c r="H3414" i="2"/>
  <c r="G3414" i="2"/>
  <c r="F3414" i="2"/>
  <c r="AB3411" i="2"/>
  <c r="AA3411" i="2"/>
  <c r="Z3411" i="2"/>
  <c r="X3411" i="2"/>
  <c r="W3411" i="2"/>
  <c r="V3411" i="2"/>
  <c r="U3411" i="2"/>
  <c r="T3411" i="2"/>
  <c r="S3411" i="2"/>
  <c r="R3411" i="2"/>
  <c r="Q3411" i="2"/>
  <c r="P3411" i="2"/>
  <c r="O3411" i="2"/>
  <c r="N3411" i="2"/>
  <c r="M3411" i="2"/>
  <c r="L3411" i="2"/>
  <c r="K3411" i="2"/>
  <c r="J3411" i="2"/>
  <c r="I3411" i="2"/>
  <c r="H3411" i="2"/>
  <c r="G3411" i="2"/>
  <c r="F3411" i="2"/>
  <c r="AC3410" i="2"/>
  <c r="AC3409" i="2"/>
  <c r="AC3408" i="2"/>
  <c r="AB3407" i="2"/>
  <c r="AA3407" i="2"/>
  <c r="Z3407" i="2"/>
  <c r="X3407" i="2"/>
  <c r="W3407" i="2"/>
  <c r="V3407" i="2"/>
  <c r="U3407" i="2"/>
  <c r="T3407" i="2"/>
  <c r="S3407" i="2"/>
  <c r="R3407" i="2"/>
  <c r="Q3407" i="2"/>
  <c r="P3407" i="2"/>
  <c r="O3407" i="2"/>
  <c r="N3407" i="2"/>
  <c r="M3407" i="2"/>
  <c r="L3407" i="2"/>
  <c r="K3407" i="2"/>
  <c r="J3407" i="2"/>
  <c r="I3407" i="2"/>
  <c r="H3407" i="2"/>
  <c r="G3407" i="2"/>
  <c r="F3407" i="2"/>
  <c r="E3407" i="2"/>
  <c r="AB3404" i="2"/>
  <c r="AA3404" i="2"/>
  <c r="Z3404" i="2"/>
  <c r="X3404" i="2"/>
  <c r="W3404" i="2"/>
  <c r="V3404" i="2"/>
  <c r="U3404" i="2"/>
  <c r="T3404" i="2"/>
  <c r="S3404" i="2"/>
  <c r="R3404" i="2"/>
  <c r="Q3404" i="2"/>
  <c r="P3404" i="2"/>
  <c r="O3404" i="2"/>
  <c r="N3404" i="2"/>
  <c r="M3404" i="2"/>
  <c r="L3404" i="2"/>
  <c r="K3404" i="2"/>
  <c r="J3404" i="2"/>
  <c r="I3404" i="2"/>
  <c r="H3404" i="2"/>
  <c r="G3404" i="2"/>
  <c r="F3404" i="2"/>
  <c r="E3404" i="2"/>
  <c r="AC3403" i="2"/>
  <c r="AC3402" i="2"/>
  <c r="AC3401" i="2"/>
  <c r="AB3400" i="2"/>
  <c r="AA3400" i="2"/>
  <c r="Z3400" i="2"/>
  <c r="X3400" i="2"/>
  <c r="W3400" i="2"/>
  <c r="V3400" i="2"/>
  <c r="U3400" i="2"/>
  <c r="T3400" i="2"/>
  <c r="S3400" i="2"/>
  <c r="R3400" i="2"/>
  <c r="Q3400" i="2"/>
  <c r="P3400" i="2"/>
  <c r="O3400" i="2"/>
  <c r="N3400" i="2"/>
  <c r="M3400" i="2"/>
  <c r="L3400" i="2"/>
  <c r="K3400" i="2"/>
  <c r="J3400" i="2"/>
  <c r="I3400" i="2"/>
  <c r="H3400" i="2"/>
  <c r="G3400" i="2"/>
  <c r="F3400" i="2"/>
  <c r="E3400" i="2"/>
  <c r="E3431" i="2" s="1"/>
  <c r="AB3397" i="2"/>
  <c r="AA3397" i="2"/>
  <c r="Z3397" i="2"/>
  <c r="X3397" i="2"/>
  <c r="W3397" i="2"/>
  <c r="V3397" i="2"/>
  <c r="U3397" i="2"/>
  <c r="T3397" i="2"/>
  <c r="S3397" i="2"/>
  <c r="R3397" i="2"/>
  <c r="Q3397" i="2"/>
  <c r="P3397" i="2"/>
  <c r="O3397" i="2"/>
  <c r="N3397" i="2"/>
  <c r="M3397" i="2"/>
  <c r="L3397" i="2"/>
  <c r="K3397" i="2"/>
  <c r="J3397" i="2"/>
  <c r="I3397" i="2"/>
  <c r="H3397" i="2"/>
  <c r="G3397" i="2"/>
  <c r="F3397" i="2"/>
  <c r="AC3396" i="2"/>
  <c r="AC3395" i="2"/>
  <c r="AC3394" i="2"/>
  <c r="AB3393" i="2"/>
  <c r="AA3393" i="2"/>
  <c r="Z3393" i="2"/>
  <c r="X3393" i="2"/>
  <c r="W3393" i="2"/>
  <c r="V3393" i="2"/>
  <c r="U3393" i="2"/>
  <c r="T3393" i="2"/>
  <c r="S3393" i="2"/>
  <c r="R3393" i="2"/>
  <c r="Q3393" i="2"/>
  <c r="P3393" i="2"/>
  <c r="O3393" i="2"/>
  <c r="N3393" i="2"/>
  <c r="M3393" i="2"/>
  <c r="L3393" i="2"/>
  <c r="K3393" i="2"/>
  <c r="J3393" i="2"/>
  <c r="I3393" i="2"/>
  <c r="H3393" i="2"/>
  <c r="G3393" i="2"/>
  <c r="F3393" i="2"/>
  <c r="AB3390" i="2"/>
  <c r="AA3390" i="2"/>
  <c r="Z3390" i="2"/>
  <c r="X3390" i="2"/>
  <c r="W3390" i="2"/>
  <c r="V3390" i="2"/>
  <c r="U3390" i="2"/>
  <c r="T3390" i="2"/>
  <c r="S3390" i="2"/>
  <c r="R3390" i="2"/>
  <c r="Q3390" i="2"/>
  <c r="P3390" i="2"/>
  <c r="O3390" i="2"/>
  <c r="N3390" i="2"/>
  <c r="M3390" i="2"/>
  <c r="L3390" i="2"/>
  <c r="K3390" i="2"/>
  <c r="J3390" i="2"/>
  <c r="I3390" i="2"/>
  <c r="H3390" i="2"/>
  <c r="G3390" i="2"/>
  <c r="F3390" i="2"/>
  <c r="AC3389" i="2"/>
  <c r="AC3388" i="2"/>
  <c r="AC3387" i="2"/>
  <c r="AC3382" i="2"/>
  <c r="Z3386" i="2"/>
  <c r="AC3375" i="2"/>
  <c r="Z3379" i="2"/>
  <c r="AC3368" i="2"/>
  <c r="AC3361" i="2"/>
  <c r="Z3365" i="2"/>
  <c r="AC3354" i="2"/>
  <c r="Z3358" i="2"/>
  <c r="Z3351" i="2"/>
  <c r="AC3340" i="2"/>
  <c r="AC3333" i="2"/>
  <c r="Z3330" i="2"/>
  <c r="AC3319" i="2"/>
  <c r="AC3316" i="2"/>
  <c r="AC3315" i="2"/>
  <c r="AC3305" i="2"/>
  <c r="AB3309" i="2"/>
  <c r="AA3309" i="2"/>
  <c r="Z3309" i="2"/>
  <c r="X3309" i="2"/>
  <c r="W3309" i="2"/>
  <c r="V3309" i="2"/>
  <c r="T3309" i="2"/>
  <c r="S3309" i="2"/>
  <c r="R3309" i="2"/>
  <c r="P3309" i="2"/>
  <c r="O3309" i="2"/>
  <c r="N3309" i="2"/>
  <c r="L3309" i="2"/>
  <c r="K3309" i="2"/>
  <c r="J3309" i="2"/>
  <c r="H3309" i="2"/>
  <c r="G3309" i="2"/>
  <c r="F3309" i="2"/>
  <c r="AC3298" i="2"/>
  <c r="AA3302" i="2"/>
  <c r="Z3302" i="2"/>
  <c r="W3299" i="2"/>
  <c r="V3302" i="2"/>
  <c r="R3302" i="2"/>
  <c r="O3302" i="2"/>
  <c r="N3302" i="2"/>
  <c r="K3302" i="2"/>
  <c r="J3302" i="2"/>
  <c r="G3302" i="2"/>
  <c r="AB3291" i="2"/>
  <c r="AA3291" i="2"/>
  <c r="X3291" i="2"/>
  <c r="W3291" i="2"/>
  <c r="V3291" i="2"/>
  <c r="U3291" i="2"/>
  <c r="T3291" i="2"/>
  <c r="S3291" i="2"/>
  <c r="R3291" i="2"/>
  <c r="Q3291" i="2"/>
  <c r="P3291" i="2"/>
  <c r="O3291" i="2"/>
  <c r="N3291" i="2"/>
  <c r="M3291" i="2"/>
  <c r="L3291" i="2"/>
  <c r="K3291" i="2"/>
  <c r="J3291" i="2"/>
  <c r="I3291" i="2"/>
  <c r="H3291" i="2"/>
  <c r="G3291" i="2"/>
  <c r="AB3290" i="2"/>
  <c r="AA3290" i="2"/>
  <c r="X3290" i="2"/>
  <c r="W3290" i="2"/>
  <c r="V3290" i="2"/>
  <c r="U3290" i="2"/>
  <c r="T3290" i="2"/>
  <c r="S3290" i="2"/>
  <c r="R3290" i="2"/>
  <c r="Q3290" i="2"/>
  <c r="P3290" i="2"/>
  <c r="O3290" i="2"/>
  <c r="N3290" i="2"/>
  <c r="M3290" i="2"/>
  <c r="L3290" i="2"/>
  <c r="K3290" i="2"/>
  <c r="J3290" i="2"/>
  <c r="I3290" i="2"/>
  <c r="H3290" i="2"/>
  <c r="G3290" i="2"/>
  <c r="AB3284" i="2"/>
  <c r="AA3284" i="2"/>
  <c r="X3284" i="2"/>
  <c r="W3284" i="2"/>
  <c r="V3284" i="2"/>
  <c r="U3284" i="2"/>
  <c r="T3284" i="2"/>
  <c r="S3284" i="2"/>
  <c r="R3284" i="2"/>
  <c r="Q3284" i="2"/>
  <c r="P3284" i="2"/>
  <c r="O3284" i="2"/>
  <c r="N3284" i="2"/>
  <c r="M3284" i="2"/>
  <c r="L3284" i="2"/>
  <c r="K3284" i="2"/>
  <c r="J3284" i="2"/>
  <c r="I3284" i="2"/>
  <c r="H3284" i="2"/>
  <c r="G3284" i="2"/>
  <c r="AB3283" i="2"/>
  <c r="AA3283" i="2"/>
  <c r="X3283" i="2"/>
  <c r="W3283" i="2"/>
  <c r="V3283" i="2"/>
  <c r="U3283" i="2"/>
  <c r="T3283" i="2"/>
  <c r="S3283" i="2"/>
  <c r="R3283" i="2"/>
  <c r="Q3283" i="2"/>
  <c r="P3283" i="2"/>
  <c r="O3283" i="2"/>
  <c r="N3283" i="2"/>
  <c r="M3283" i="2"/>
  <c r="L3283" i="2"/>
  <c r="K3283" i="2"/>
  <c r="J3283" i="2"/>
  <c r="I3283" i="2"/>
  <c r="H3283" i="2"/>
  <c r="G3283" i="2"/>
  <c r="AB3277" i="2"/>
  <c r="AA3277" i="2"/>
  <c r="Z3277" i="2"/>
  <c r="X3277" i="2"/>
  <c r="W3277" i="2"/>
  <c r="V3277" i="2"/>
  <c r="U3277" i="2"/>
  <c r="T3277" i="2"/>
  <c r="S3277" i="2"/>
  <c r="R3277" i="2"/>
  <c r="Q3277" i="2"/>
  <c r="P3277" i="2"/>
  <c r="O3277" i="2"/>
  <c r="N3277" i="2"/>
  <c r="M3277" i="2"/>
  <c r="L3277" i="2"/>
  <c r="K3277" i="2"/>
  <c r="J3277" i="2"/>
  <c r="I3277" i="2"/>
  <c r="H3277" i="2"/>
  <c r="G3277" i="2"/>
  <c r="F3277" i="2"/>
  <c r="E3277" i="2"/>
  <c r="AC3262" i="2"/>
  <c r="AB3266" i="2"/>
  <c r="AA3266" i="2"/>
  <c r="Z3266" i="2"/>
  <c r="X3266" i="2"/>
  <c r="W3266" i="2"/>
  <c r="V3266" i="2"/>
  <c r="U3266" i="2"/>
  <c r="T3266" i="2"/>
  <c r="S3266" i="2"/>
  <c r="R3266" i="2"/>
  <c r="Q3266" i="2"/>
  <c r="P3266" i="2"/>
  <c r="O3266" i="2"/>
  <c r="N3266" i="2"/>
  <c r="M3266" i="2"/>
  <c r="L3266" i="2"/>
  <c r="K3266" i="2"/>
  <c r="J3266" i="2"/>
  <c r="I3266" i="2"/>
  <c r="H3266" i="2"/>
  <c r="G3266" i="2"/>
  <c r="F3266" i="2"/>
  <c r="E3266" i="2"/>
  <c r="AB3259" i="2"/>
  <c r="AA3259" i="2"/>
  <c r="Z3259" i="2"/>
  <c r="X3259" i="2"/>
  <c r="W3259" i="2"/>
  <c r="V3259" i="2"/>
  <c r="U3259" i="2"/>
  <c r="T3259" i="2"/>
  <c r="S3259" i="2"/>
  <c r="R3259" i="2"/>
  <c r="Q3259" i="2"/>
  <c r="P3259" i="2"/>
  <c r="O3259" i="2"/>
  <c r="N3259" i="2"/>
  <c r="M3259" i="2"/>
  <c r="L3259" i="2"/>
  <c r="K3259" i="2"/>
  <c r="J3259" i="2"/>
  <c r="I3259" i="2"/>
  <c r="H3259" i="2"/>
  <c r="G3259" i="2"/>
  <c r="F3259" i="2"/>
  <c r="E3259" i="2"/>
  <c r="AB3256" i="2"/>
  <c r="AA3256" i="2"/>
  <c r="Z3256" i="2"/>
  <c r="X3256" i="2"/>
  <c r="W3256" i="2"/>
  <c r="V3256" i="2"/>
  <c r="U3256" i="2"/>
  <c r="T3256" i="2"/>
  <c r="S3256" i="2"/>
  <c r="R3256" i="2"/>
  <c r="Q3256" i="2"/>
  <c r="P3256" i="2"/>
  <c r="O3256" i="2"/>
  <c r="N3256" i="2"/>
  <c r="M3256" i="2"/>
  <c r="L3256" i="2"/>
  <c r="K3256" i="2"/>
  <c r="J3256" i="2"/>
  <c r="I3256" i="2"/>
  <c r="H3256" i="2"/>
  <c r="G3256" i="2"/>
  <c r="F3256" i="2"/>
  <c r="E3256" i="2"/>
  <c r="AC3255" i="2"/>
  <c r="AC3254" i="2"/>
  <c r="AC3253" i="2"/>
  <c r="AB3252" i="2"/>
  <c r="AA3252" i="2"/>
  <c r="Z3252" i="2"/>
  <c r="X3252" i="2"/>
  <c r="W3252" i="2"/>
  <c r="V3252" i="2"/>
  <c r="U3252" i="2"/>
  <c r="T3252" i="2"/>
  <c r="S3252" i="2"/>
  <c r="R3252" i="2"/>
  <c r="Q3252" i="2"/>
  <c r="P3252" i="2"/>
  <c r="O3252" i="2"/>
  <c r="N3252" i="2"/>
  <c r="M3252" i="2"/>
  <c r="L3252" i="2"/>
  <c r="K3252" i="2"/>
  <c r="J3252" i="2"/>
  <c r="I3252" i="2"/>
  <c r="H3252" i="2"/>
  <c r="G3252" i="2"/>
  <c r="F3252" i="2"/>
  <c r="E3252" i="2"/>
  <c r="AB3249" i="2"/>
  <c r="AA3249" i="2"/>
  <c r="Z3249" i="2"/>
  <c r="X3249" i="2"/>
  <c r="W3249" i="2"/>
  <c r="V3249" i="2"/>
  <c r="U3249" i="2"/>
  <c r="T3249" i="2"/>
  <c r="S3249" i="2"/>
  <c r="R3249" i="2"/>
  <c r="Q3249" i="2"/>
  <c r="P3249" i="2"/>
  <c r="O3249" i="2"/>
  <c r="N3249" i="2"/>
  <c r="M3249" i="2"/>
  <c r="L3249" i="2"/>
  <c r="K3249" i="2"/>
  <c r="J3249" i="2"/>
  <c r="I3249" i="2"/>
  <c r="H3249" i="2"/>
  <c r="G3249" i="2"/>
  <c r="F3249" i="2"/>
  <c r="E3249" i="2"/>
  <c r="AC3248" i="2"/>
  <c r="AC3247" i="2"/>
  <c r="AC3246" i="2"/>
  <c r="AB3245" i="2"/>
  <c r="AA3245" i="2"/>
  <c r="Z3245" i="2"/>
  <c r="X3245" i="2"/>
  <c r="W3245" i="2"/>
  <c r="V3245" i="2"/>
  <c r="U3245" i="2"/>
  <c r="T3245" i="2"/>
  <c r="S3245" i="2"/>
  <c r="R3245" i="2"/>
  <c r="Q3245" i="2"/>
  <c r="P3245" i="2"/>
  <c r="O3245" i="2"/>
  <c r="N3245" i="2"/>
  <c r="M3245" i="2"/>
  <c r="L3245" i="2"/>
  <c r="K3245" i="2"/>
  <c r="J3245" i="2"/>
  <c r="I3245" i="2"/>
  <c r="H3245" i="2"/>
  <c r="G3245" i="2"/>
  <c r="F3245" i="2"/>
  <c r="E3245" i="2"/>
  <c r="AB3242" i="2"/>
  <c r="AA3242" i="2"/>
  <c r="Z3242" i="2"/>
  <c r="X3242" i="2"/>
  <c r="W3242" i="2"/>
  <c r="V3242" i="2"/>
  <c r="U3242" i="2"/>
  <c r="T3242" i="2"/>
  <c r="S3242" i="2"/>
  <c r="R3242" i="2"/>
  <c r="Q3242" i="2"/>
  <c r="P3242" i="2"/>
  <c r="O3242" i="2"/>
  <c r="N3242" i="2"/>
  <c r="M3242" i="2"/>
  <c r="L3242" i="2"/>
  <c r="K3242" i="2"/>
  <c r="J3242" i="2"/>
  <c r="I3242" i="2"/>
  <c r="H3242" i="2"/>
  <c r="G3242" i="2"/>
  <c r="F3242" i="2"/>
  <c r="E3242" i="2"/>
  <c r="AC3241" i="2"/>
  <c r="AC3240" i="2"/>
  <c r="AC3239" i="2"/>
  <c r="AB3238" i="2"/>
  <c r="AA3238" i="2"/>
  <c r="Z3238" i="2"/>
  <c r="X3238" i="2"/>
  <c r="W3238" i="2"/>
  <c r="V3238" i="2"/>
  <c r="U3238" i="2"/>
  <c r="T3238" i="2"/>
  <c r="S3238" i="2"/>
  <c r="R3238" i="2"/>
  <c r="Q3238" i="2"/>
  <c r="P3238" i="2"/>
  <c r="O3238" i="2"/>
  <c r="N3238" i="2"/>
  <c r="M3238" i="2"/>
  <c r="L3238" i="2"/>
  <c r="K3238" i="2"/>
  <c r="J3238" i="2"/>
  <c r="I3238" i="2"/>
  <c r="H3238" i="2"/>
  <c r="G3238" i="2"/>
  <c r="F3238" i="2"/>
  <c r="E3238" i="2"/>
  <c r="AB3235" i="2"/>
  <c r="AA3235" i="2"/>
  <c r="Z3235" i="2"/>
  <c r="X3235" i="2"/>
  <c r="W3235" i="2"/>
  <c r="V3235" i="2"/>
  <c r="U3235" i="2"/>
  <c r="T3235" i="2"/>
  <c r="S3235" i="2"/>
  <c r="R3235" i="2"/>
  <c r="Q3235" i="2"/>
  <c r="P3235" i="2"/>
  <c r="O3235" i="2"/>
  <c r="N3235" i="2"/>
  <c r="M3235" i="2"/>
  <c r="L3235" i="2"/>
  <c r="K3235" i="2"/>
  <c r="J3235" i="2"/>
  <c r="I3235" i="2"/>
  <c r="H3235" i="2"/>
  <c r="G3235" i="2"/>
  <c r="F3235" i="2"/>
  <c r="E3235" i="2"/>
  <c r="AC3234" i="2"/>
  <c r="AC3233" i="2"/>
  <c r="AC3232" i="2"/>
  <c r="AB3231" i="2"/>
  <c r="AA3231" i="2"/>
  <c r="Z3231" i="2"/>
  <c r="X3231" i="2"/>
  <c r="W3231" i="2"/>
  <c r="V3231" i="2"/>
  <c r="U3231" i="2"/>
  <c r="T3231" i="2"/>
  <c r="S3231" i="2"/>
  <c r="R3231" i="2"/>
  <c r="Q3231" i="2"/>
  <c r="P3231" i="2"/>
  <c r="O3231" i="2"/>
  <c r="N3231" i="2"/>
  <c r="M3231" i="2"/>
  <c r="L3231" i="2"/>
  <c r="K3231" i="2"/>
  <c r="J3231" i="2"/>
  <c r="I3231" i="2"/>
  <c r="H3231" i="2"/>
  <c r="G3231" i="2"/>
  <c r="F3231" i="2"/>
  <c r="E3231" i="2"/>
  <c r="AB3228" i="2"/>
  <c r="AA3228" i="2"/>
  <c r="Z3228" i="2"/>
  <c r="X3228" i="2"/>
  <c r="W3228" i="2"/>
  <c r="V3228" i="2"/>
  <c r="U3228" i="2"/>
  <c r="T3228" i="2"/>
  <c r="S3228" i="2"/>
  <c r="R3228" i="2"/>
  <c r="Q3228" i="2"/>
  <c r="P3228" i="2"/>
  <c r="O3228" i="2"/>
  <c r="N3228" i="2"/>
  <c r="M3228" i="2"/>
  <c r="L3228" i="2"/>
  <c r="K3228" i="2"/>
  <c r="J3228" i="2"/>
  <c r="I3228" i="2"/>
  <c r="H3228" i="2"/>
  <c r="G3228" i="2"/>
  <c r="F3228" i="2"/>
  <c r="E3228" i="2"/>
  <c r="AC3227" i="2"/>
  <c r="AC3226" i="2"/>
  <c r="AC3225" i="2"/>
  <c r="AB3224" i="2"/>
  <c r="AA3224" i="2"/>
  <c r="Z3224" i="2"/>
  <c r="X3224" i="2"/>
  <c r="W3224" i="2"/>
  <c r="V3224" i="2"/>
  <c r="U3224" i="2"/>
  <c r="T3224" i="2"/>
  <c r="S3224" i="2"/>
  <c r="R3224" i="2"/>
  <c r="Q3224" i="2"/>
  <c r="P3224" i="2"/>
  <c r="O3224" i="2"/>
  <c r="N3224" i="2"/>
  <c r="M3224" i="2"/>
  <c r="L3224" i="2"/>
  <c r="K3224" i="2"/>
  <c r="J3224" i="2"/>
  <c r="I3224" i="2"/>
  <c r="H3224" i="2"/>
  <c r="G3224" i="2"/>
  <c r="F3224" i="2"/>
  <c r="E3224" i="2"/>
  <c r="AB3221" i="2"/>
  <c r="AA3221" i="2"/>
  <c r="Z3221" i="2"/>
  <c r="X3221" i="2"/>
  <c r="W3221" i="2"/>
  <c r="V3221" i="2"/>
  <c r="U3221" i="2"/>
  <c r="T3221" i="2"/>
  <c r="S3221" i="2"/>
  <c r="R3221" i="2"/>
  <c r="Q3221" i="2"/>
  <c r="P3221" i="2"/>
  <c r="O3221" i="2"/>
  <c r="N3221" i="2"/>
  <c r="M3221" i="2"/>
  <c r="L3221" i="2"/>
  <c r="K3221" i="2"/>
  <c r="J3221" i="2"/>
  <c r="I3221" i="2"/>
  <c r="H3221" i="2"/>
  <c r="G3221" i="2"/>
  <c r="F3221" i="2"/>
  <c r="E3221" i="2"/>
  <c r="AC3220" i="2"/>
  <c r="AC3219" i="2"/>
  <c r="AC3218" i="2"/>
  <c r="AB3217" i="2"/>
  <c r="AA3217" i="2"/>
  <c r="Z3217" i="2"/>
  <c r="X3217" i="2"/>
  <c r="W3217" i="2"/>
  <c r="V3217" i="2"/>
  <c r="U3217" i="2"/>
  <c r="T3217" i="2"/>
  <c r="S3217" i="2"/>
  <c r="R3217" i="2"/>
  <c r="Q3217" i="2"/>
  <c r="P3217" i="2"/>
  <c r="O3217" i="2"/>
  <c r="N3217" i="2"/>
  <c r="M3217" i="2"/>
  <c r="L3217" i="2"/>
  <c r="K3217" i="2"/>
  <c r="J3217" i="2"/>
  <c r="I3217" i="2"/>
  <c r="H3217" i="2"/>
  <c r="G3217" i="2"/>
  <c r="F3217" i="2"/>
  <c r="E3217" i="2"/>
  <c r="AB3214" i="2"/>
  <c r="AA3214" i="2"/>
  <c r="Z3214" i="2"/>
  <c r="X3214" i="2"/>
  <c r="W3214" i="2"/>
  <c r="V3214" i="2"/>
  <c r="U3214" i="2"/>
  <c r="T3214" i="2"/>
  <c r="S3214" i="2"/>
  <c r="R3214" i="2"/>
  <c r="Q3214" i="2"/>
  <c r="P3214" i="2"/>
  <c r="O3214" i="2"/>
  <c r="N3214" i="2"/>
  <c r="M3214" i="2"/>
  <c r="L3214" i="2"/>
  <c r="K3214" i="2"/>
  <c r="J3214" i="2"/>
  <c r="I3214" i="2"/>
  <c r="H3214" i="2"/>
  <c r="G3214" i="2"/>
  <c r="F3214" i="2"/>
  <c r="E3214" i="2"/>
  <c r="AC3213" i="2"/>
  <c r="AC3212" i="2"/>
  <c r="AC3211" i="2"/>
  <c r="AB3210" i="2"/>
  <c r="AA3210" i="2"/>
  <c r="Z3210" i="2"/>
  <c r="X3210" i="2"/>
  <c r="W3210" i="2"/>
  <c r="V3210" i="2"/>
  <c r="U3210" i="2"/>
  <c r="T3210" i="2"/>
  <c r="S3210" i="2"/>
  <c r="R3210" i="2"/>
  <c r="Q3210" i="2"/>
  <c r="P3210" i="2"/>
  <c r="O3210" i="2"/>
  <c r="N3210" i="2"/>
  <c r="M3210" i="2"/>
  <c r="L3210" i="2"/>
  <c r="K3210" i="2"/>
  <c r="J3210" i="2"/>
  <c r="I3210" i="2"/>
  <c r="H3210" i="2"/>
  <c r="G3210" i="2"/>
  <c r="F3210" i="2"/>
  <c r="E3210" i="2"/>
  <c r="AB3207" i="2"/>
  <c r="AA3207" i="2"/>
  <c r="Z3207" i="2"/>
  <c r="X3207" i="2"/>
  <c r="W3207" i="2"/>
  <c r="V3207" i="2"/>
  <c r="U3207" i="2"/>
  <c r="T3207" i="2"/>
  <c r="S3207" i="2"/>
  <c r="R3207" i="2"/>
  <c r="Q3207" i="2"/>
  <c r="P3207" i="2"/>
  <c r="O3207" i="2"/>
  <c r="N3207" i="2"/>
  <c r="M3207" i="2"/>
  <c r="L3207" i="2"/>
  <c r="K3207" i="2"/>
  <c r="J3207" i="2"/>
  <c r="I3207" i="2"/>
  <c r="H3207" i="2"/>
  <c r="G3207" i="2"/>
  <c r="F3207" i="2"/>
  <c r="E3207" i="2"/>
  <c r="AC3206" i="2"/>
  <c r="AC3205" i="2"/>
  <c r="AC3204" i="2"/>
  <c r="AB3203" i="2"/>
  <c r="AA3203" i="2"/>
  <c r="Z3203" i="2"/>
  <c r="X3203" i="2"/>
  <c r="W3203" i="2"/>
  <c r="V3203" i="2"/>
  <c r="U3203" i="2"/>
  <c r="T3203" i="2"/>
  <c r="S3203" i="2"/>
  <c r="R3203" i="2"/>
  <c r="Q3203" i="2"/>
  <c r="P3203" i="2"/>
  <c r="O3203" i="2"/>
  <c r="N3203" i="2"/>
  <c r="M3203" i="2"/>
  <c r="L3203" i="2"/>
  <c r="K3203" i="2"/>
  <c r="J3203" i="2"/>
  <c r="I3203" i="2"/>
  <c r="H3203" i="2"/>
  <c r="G3203" i="2"/>
  <c r="F3203" i="2"/>
  <c r="E3203" i="2"/>
  <c r="AB3200" i="2"/>
  <c r="AA3200" i="2"/>
  <c r="Z3200" i="2"/>
  <c r="X3200" i="2"/>
  <c r="W3200" i="2"/>
  <c r="V3200" i="2"/>
  <c r="U3200" i="2"/>
  <c r="T3200" i="2"/>
  <c r="S3200" i="2"/>
  <c r="R3200" i="2"/>
  <c r="Q3200" i="2"/>
  <c r="P3200" i="2"/>
  <c r="O3200" i="2"/>
  <c r="N3200" i="2"/>
  <c r="M3200" i="2"/>
  <c r="L3200" i="2"/>
  <c r="K3200" i="2"/>
  <c r="J3200" i="2"/>
  <c r="I3200" i="2"/>
  <c r="H3200" i="2"/>
  <c r="G3200" i="2"/>
  <c r="F3200" i="2"/>
  <c r="AC3199" i="2"/>
  <c r="AC3198" i="2"/>
  <c r="AC3197" i="2"/>
  <c r="AB3196" i="2"/>
  <c r="AA3196" i="2"/>
  <c r="Z3196" i="2"/>
  <c r="X3196" i="2"/>
  <c r="W3196" i="2"/>
  <c r="V3196" i="2"/>
  <c r="U3196" i="2"/>
  <c r="T3196" i="2"/>
  <c r="S3196" i="2"/>
  <c r="R3196" i="2"/>
  <c r="Q3196" i="2"/>
  <c r="P3196" i="2"/>
  <c r="O3196" i="2"/>
  <c r="N3196" i="2"/>
  <c r="M3196" i="2"/>
  <c r="L3196" i="2"/>
  <c r="K3196" i="2"/>
  <c r="J3196" i="2"/>
  <c r="I3196" i="2"/>
  <c r="H3196" i="2"/>
  <c r="G3196" i="2"/>
  <c r="F3196" i="2"/>
  <c r="AB3193" i="2"/>
  <c r="AA3193" i="2"/>
  <c r="Z3193" i="2"/>
  <c r="X3193" i="2"/>
  <c r="W3193" i="2"/>
  <c r="V3193" i="2"/>
  <c r="U3193" i="2"/>
  <c r="T3193" i="2"/>
  <c r="S3193" i="2"/>
  <c r="R3193" i="2"/>
  <c r="Q3193" i="2"/>
  <c r="P3193" i="2"/>
  <c r="O3193" i="2"/>
  <c r="N3193" i="2"/>
  <c r="M3193" i="2"/>
  <c r="L3193" i="2"/>
  <c r="K3193" i="2"/>
  <c r="J3193" i="2"/>
  <c r="I3193" i="2"/>
  <c r="H3193" i="2"/>
  <c r="G3193" i="2"/>
  <c r="F3193" i="2"/>
  <c r="AC3192" i="2"/>
  <c r="AC3191" i="2"/>
  <c r="AC3190" i="2"/>
  <c r="AB3189" i="2"/>
  <c r="AA3189" i="2"/>
  <c r="Z3189" i="2"/>
  <c r="X3189" i="2"/>
  <c r="W3189" i="2"/>
  <c r="V3189" i="2"/>
  <c r="U3189" i="2"/>
  <c r="T3189" i="2"/>
  <c r="S3189" i="2"/>
  <c r="R3189" i="2"/>
  <c r="Q3189" i="2"/>
  <c r="P3189" i="2"/>
  <c r="O3189" i="2"/>
  <c r="N3189" i="2"/>
  <c r="M3189" i="2"/>
  <c r="L3189" i="2"/>
  <c r="K3189" i="2"/>
  <c r="J3189" i="2"/>
  <c r="I3189" i="2"/>
  <c r="H3189" i="2"/>
  <c r="G3189" i="2"/>
  <c r="F3189" i="2"/>
  <c r="AB3186" i="2"/>
  <c r="AA3186" i="2"/>
  <c r="Z3186" i="2"/>
  <c r="X3186" i="2"/>
  <c r="W3186" i="2"/>
  <c r="V3186" i="2"/>
  <c r="U3186" i="2"/>
  <c r="T3186" i="2"/>
  <c r="S3186" i="2"/>
  <c r="R3186" i="2"/>
  <c r="Q3186" i="2"/>
  <c r="P3186" i="2"/>
  <c r="O3186" i="2"/>
  <c r="N3186" i="2"/>
  <c r="M3186" i="2"/>
  <c r="L3186" i="2"/>
  <c r="K3186" i="2"/>
  <c r="J3186" i="2"/>
  <c r="I3186" i="2"/>
  <c r="H3186" i="2"/>
  <c r="G3186" i="2"/>
  <c r="F3186" i="2"/>
  <c r="AC3185" i="2"/>
  <c r="AC3184" i="2"/>
  <c r="AC3183" i="2"/>
  <c r="AB3182" i="2"/>
  <c r="AA3182" i="2"/>
  <c r="Z3182" i="2"/>
  <c r="X3182" i="2"/>
  <c r="W3182" i="2"/>
  <c r="V3182" i="2"/>
  <c r="U3182" i="2"/>
  <c r="T3182" i="2"/>
  <c r="S3182" i="2"/>
  <c r="R3182" i="2"/>
  <c r="Q3182" i="2"/>
  <c r="P3182" i="2"/>
  <c r="O3182" i="2"/>
  <c r="N3182" i="2"/>
  <c r="M3182" i="2"/>
  <c r="L3182" i="2"/>
  <c r="K3182" i="2"/>
  <c r="J3182" i="2"/>
  <c r="I3182" i="2"/>
  <c r="H3182" i="2"/>
  <c r="G3182" i="2"/>
  <c r="F3182" i="2"/>
  <c r="AB3179" i="2"/>
  <c r="AA3179" i="2"/>
  <c r="Z3179" i="2"/>
  <c r="X3179" i="2"/>
  <c r="W3179" i="2"/>
  <c r="V3179" i="2"/>
  <c r="U3179" i="2"/>
  <c r="T3179" i="2"/>
  <c r="S3179" i="2"/>
  <c r="R3179" i="2"/>
  <c r="Q3179" i="2"/>
  <c r="P3179" i="2"/>
  <c r="O3179" i="2"/>
  <c r="N3179" i="2"/>
  <c r="M3179" i="2"/>
  <c r="L3179" i="2"/>
  <c r="K3179" i="2"/>
  <c r="J3179" i="2"/>
  <c r="I3179" i="2"/>
  <c r="H3179" i="2"/>
  <c r="G3179" i="2"/>
  <c r="F3179" i="2"/>
  <c r="AC3178" i="2"/>
  <c r="AC3177" i="2"/>
  <c r="AC3176" i="2"/>
  <c r="AB3175" i="2"/>
  <c r="AA3175" i="2"/>
  <c r="Z3175" i="2"/>
  <c r="X3175" i="2"/>
  <c r="W3175" i="2"/>
  <c r="V3175" i="2"/>
  <c r="U3175" i="2"/>
  <c r="T3175" i="2"/>
  <c r="S3175" i="2"/>
  <c r="R3175" i="2"/>
  <c r="Q3175" i="2"/>
  <c r="P3175" i="2"/>
  <c r="O3175" i="2"/>
  <c r="N3175" i="2"/>
  <c r="M3175" i="2"/>
  <c r="L3175" i="2"/>
  <c r="K3175" i="2"/>
  <c r="J3175" i="2"/>
  <c r="I3175" i="2"/>
  <c r="H3175" i="2"/>
  <c r="G3175" i="2"/>
  <c r="F3175" i="2"/>
  <c r="E3175" i="2"/>
  <c r="AB3172" i="2"/>
  <c r="AA3172" i="2"/>
  <c r="Z3172" i="2"/>
  <c r="X3172" i="2"/>
  <c r="W3172" i="2"/>
  <c r="V3172" i="2"/>
  <c r="U3172" i="2"/>
  <c r="T3172" i="2"/>
  <c r="S3172" i="2"/>
  <c r="R3172" i="2"/>
  <c r="Q3172" i="2"/>
  <c r="P3172" i="2"/>
  <c r="O3172" i="2"/>
  <c r="N3172" i="2"/>
  <c r="M3172" i="2"/>
  <c r="L3172" i="2"/>
  <c r="K3172" i="2"/>
  <c r="J3172" i="2"/>
  <c r="I3172" i="2"/>
  <c r="H3172" i="2"/>
  <c r="G3172" i="2"/>
  <c r="F3172" i="2"/>
  <c r="E3172" i="2"/>
  <c r="AC3171" i="2"/>
  <c r="AC3170" i="2"/>
  <c r="AC3169" i="2"/>
  <c r="AB3168" i="2"/>
  <c r="AA3168" i="2"/>
  <c r="Z3168" i="2"/>
  <c r="X3168" i="2"/>
  <c r="W3168" i="2"/>
  <c r="V3168" i="2"/>
  <c r="U3168" i="2"/>
  <c r="T3168" i="2"/>
  <c r="S3168" i="2"/>
  <c r="R3168" i="2"/>
  <c r="Q3168" i="2"/>
  <c r="P3168" i="2"/>
  <c r="O3168" i="2"/>
  <c r="N3168" i="2"/>
  <c r="M3168" i="2"/>
  <c r="L3168" i="2"/>
  <c r="K3168" i="2"/>
  <c r="J3168" i="2"/>
  <c r="I3168" i="2"/>
  <c r="H3168" i="2"/>
  <c r="G3168" i="2"/>
  <c r="F3168" i="2"/>
  <c r="E3168" i="2"/>
  <c r="AB3165" i="2"/>
  <c r="AA3165" i="2"/>
  <c r="Z3165" i="2"/>
  <c r="X3165" i="2"/>
  <c r="W3165" i="2"/>
  <c r="V3165" i="2"/>
  <c r="U3165" i="2"/>
  <c r="T3165" i="2"/>
  <c r="S3165" i="2"/>
  <c r="R3165" i="2"/>
  <c r="Q3165" i="2"/>
  <c r="P3165" i="2"/>
  <c r="O3165" i="2"/>
  <c r="N3165" i="2"/>
  <c r="M3165" i="2"/>
  <c r="L3165" i="2"/>
  <c r="K3165" i="2"/>
  <c r="J3165" i="2"/>
  <c r="I3165" i="2"/>
  <c r="H3165" i="2"/>
  <c r="G3165" i="2"/>
  <c r="F3165" i="2"/>
  <c r="E3165" i="2"/>
  <c r="AC3164" i="2"/>
  <c r="AC3163" i="2"/>
  <c r="AC3162" i="2"/>
  <c r="AB3161" i="2"/>
  <c r="AA3161" i="2"/>
  <c r="Z3161" i="2"/>
  <c r="X3161" i="2"/>
  <c r="W3161" i="2"/>
  <c r="V3161" i="2"/>
  <c r="U3161" i="2"/>
  <c r="T3161" i="2"/>
  <c r="S3161" i="2"/>
  <c r="R3161" i="2"/>
  <c r="Q3161" i="2"/>
  <c r="P3161" i="2"/>
  <c r="O3161" i="2"/>
  <c r="N3161" i="2"/>
  <c r="M3161" i="2"/>
  <c r="L3161" i="2"/>
  <c r="K3161" i="2"/>
  <c r="J3161" i="2"/>
  <c r="I3161" i="2"/>
  <c r="H3161" i="2"/>
  <c r="G3161" i="2"/>
  <c r="F3161" i="2"/>
  <c r="E3161" i="2"/>
  <c r="AB3158" i="2"/>
  <c r="AA3158" i="2"/>
  <c r="Z3158" i="2"/>
  <c r="X3158" i="2"/>
  <c r="W3158" i="2"/>
  <c r="V3158" i="2"/>
  <c r="U3158" i="2"/>
  <c r="T3158" i="2"/>
  <c r="S3158" i="2"/>
  <c r="R3158" i="2"/>
  <c r="Q3158" i="2"/>
  <c r="P3158" i="2"/>
  <c r="O3158" i="2"/>
  <c r="N3158" i="2"/>
  <c r="M3158" i="2"/>
  <c r="L3158" i="2"/>
  <c r="K3158" i="2"/>
  <c r="J3158" i="2"/>
  <c r="I3158" i="2"/>
  <c r="H3158" i="2"/>
  <c r="G3158" i="2"/>
  <c r="F3158" i="2"/>
  <c r="E3158" i="2"/>
  <c r="AC3157" i="2"/>
  <c r="AC3156" i="2"/>
  <c r="AC3155" i="2"/>
  <c r="AC3150" i="2"/>
  <c r="AB3149" i="2"/>
  <c r="AA3149" i="2"/>
  <c r="X3149" i="2"/>
  <c r="W3149" i="2"/>
  <c r="V3149" i="2"/>
  <c r="U3149" i="2"/>
  <c r="T3149" i="2"/>
  <c r="S3149" i="2"/>
  <c r="R3149" i="2"/>
  <c r="Q3149" i="2"/>
  <c r="P3149" i="2"/>
  <c r="O3149" i="2"/>
  <c r="N3149" i="2"/>
  <c r="M3149" i="2"/>
  <c r="L3149" i="2"/>
  <c r="K3149" i="2"/>
  <c r="J3149" i="2"/>
  <c r="I3149" i="2"/>
  <c r="H3149" i="2"/>
  <c r="G3149" i="2"/>
  <c r="F3149" i="2"/>
  <c r="AB3148" i="2"/>
  <c r="AA3148" i="2"/>
  <c r="Z3154" i="2"/>
  <c r="X3148" i="2"/>
  <c r="W3148" i="2"/>
  <c r="V3148" i="2"/>
  <c r="U3148" i="2"/>
  <c r="T3148" i="2"/>
  <c r="S3148" i="2"/>
  <c r="R3148" i="2"/>
  <c r="Q3148" i="2"/>
  <c r="P3148" i="2"/>
  <c r="O3148" i="2"/>
  <c r="N3148" i="2"/>
  <c r="M3148" i="2"/>
  <c r="L3148" i="2"/>
  <c r="K3148" i="2"/>
  <c r="J3148" i="2"/>
  <c r="I3148" i="2"/>
  <c r="H3148" i="2"/>
  <c r="G3148" i="2"/>
  <c r="F3148" i="2"/>
  <c r="AC3143" i="2"/>
  <c r="AB3142" i="2"/>
  <c r="AA3142" i="2"/>
  <c r="X3142" i="2"/>
  <c r="W3142" i="2"/>
  <c r="V3142" i="2"/>
  <c r="U3142" i="2"/>
  <c r="T3142" i="2"/>
  <c r="S3142" i="2"/>
  <c r="R3142" i="2"/>
  <c r="Q3142" i="2"/>
  <c r="P3142" i="2"/>
  <c r="O3142" i="2"/>
  <c r="N3142" i="2"/>
  <c r="M3142" i="2"/>
  <c r="L3142" i="2"/>
  <c r="K3142" i="2"/>
  <c r="J3142" i="2"/>
  <c r="I3142" i="2"/>
  <c r="H3142" i="2"/>
  <c r="G3142" i="2"/>
  <c r="F3142" i="2"/>
  <c r="AB3141" i="2"/>
  <c r="AA3141" i="2"/>
  <c r="Z3147" i="2"/>
  <c r="X3141" i="2"/>
  <c r="W3141" i="2"/>
  <c r="V3141" i="2"/>
  <c r="U3141" i="2"/>
  <c r="T3141" i="2"/>
  <c r="S3141" i="2"/>
  <c r="R3141" i="2"/>
  <c r="Q3141" i="2"/>
  <c r="P3141" i="2"/>
  <c r="O3141" i="2"/>
  <c r="N3141" i="2"/>
  <c r="M3141" i="2"/>
  <c r="L3141" i="2"/>
  <c r="K3141" i="2"/>
  <c r="J3141" i="2"/>
  <c r="I3141" i="2"/>
  <c r="H3141" i="2"/>
  <c r="G3141" i="2"/>
  <c r="F3141" i="2"/>
  <c r="AB3140" i="2"/>
  <c r="AA3140" i="2"/>
  <c r="Z3140" i="2"/>
  <c r="X3140" i="2"/>
  <c r="W3140" i="2"/>
  <c r="V3140" i="2"/>
  <c r="U3140" i="2"/>
  <c r="T3140" i="2"/>
  <c r="S3140" i="2"/>
  <c r="R3140" i="2"/>
  <c r="Q3140" i="2"/>
  <c r="P3140" i="2"/>
  <c r="O3140" i="2"/>
  <c r="N3140" i="2"/>
  <c r="M3140" i="2"/>
  <c r="L3140" i="2"/>
  <c r="K3140" i="2"/>
  <c r="J3140" i="2"/>
  <c r="I3140" i="2"/>
  <c r="H3140" i="2"/>
  <c r="G3140" i="2"/>
  <c r="F3140" i="2"/>
  <c r="AB3137" i="2"/>
  <c r="AA3137" i="2"/>
  <c r="Z3137" i="2"/>
  <c r="X3137" i="2"/>
  <c r="W3137" i="2"/>
  <c r="V3137" i="2"/>
  <c r="U3137" i="2"/>
  <c r="T3137" i="2"/>
  <c r="S3137" i="2"/>
  <c r="R3137" i="2"/>
  <c r="Q3137" i="2"/>
  <c r="P3137" i="2"/>
  <c r="O3137" i="2"/>
  <c r="N3137" i="2"/>
  <c r="M3137" i="2"/>
  <c r="L3137" i="2"/>
  <c r="K3137" i="2"/>
  <c r="J3137" i="2"/>
  <c r="I3137" i="2"/>
  <c r="H3137" i="2"/>
  <c r="G3137" i="2"/>
  <c r="F3137" i="2"/>
  <c r="AC3136" i="2"/>
  <c r="AC3135" i="2"/>
  <c r="AC3134" i="2"/>
  <c r="AC3129" i="2"/>
  <c r="I3130" i="2"/>
  <c r="AB3133" i="2"/>
  <c r="AA3133" i="2"/>
  <c r="Z3133" i="2"/>
  <c r="X3133" i="2"/>
  <c r="W3133" i="2"/>
  <c r="V3133" i="2"/>
  <c r="U3133" i="2"/>
  <c r="T3133" i="2"/>
  <c r="S3133" i="2"/>
  <c r="R3133" i="2"/>
  <c r="Q3133" i="2"/>
  <c r="P3133" i="2"/>
  <c r="O3133" i="2"/>
  <c r="N3133" i="2"/>
  <c r="M3133" i="2"/>
  <c r="L3133" i="2"/>
  <c r="K3133" i="2"/>
  <c r="J3133" i="2"/>
  <c r="I3133" i="2"/>
  <c r="H3133" i="2"/>
  <c r="G3133" i="2"/>
  <c r="F3133" i="2"/>
  <c r="AC3122" i="2"/>
  <c r="AB3126" i="2"/>
  <c r="AA3126" i="2"/>
  <c r="Z3126" i="2"/>
  <c r="X3126" i="2"/>
  <c r="W3126" i="2"/>
  <c r="V3126" i="2"/>
  <c r="U3126" i="2"/>
  <c r="T3126" i="2"/>
  <c r="S3126" i="2"/>
  <c r="R3126" i="2"/>
  <c r="Q3126" i="2"/>
  <c r="P3126" i="2"/>
  <c r="O3126" i="2"/>
  <c r="N3126" i="2"/>
  <c r="M3126" i="2"/>
  <c r="L3126" i="2"/>
  <c r="K3126" i="2"/>
  <c r="J3126" i="2"/>
  <c r="I3126" i="2"/>
  <c r="H3126" i="2"/>
  <c r="G3126" i="2"/>
  <c r="F3126" i="2"/>
  <c r="AB3119" i="2"/>
  <c r="AA3119" i="2"/>
  <c r="Z3119" i="2"/>
  <c r="X3119" i="2"/>
  <c r="W3119" i="2"/>
  <c r="V3119" i="2"/>
  <c r="U3119" i="2"/>
  <c r="T3119" i="2"/>
  <c r="S3119" i="2"/>
  <c r="R3119" i="2"/>
  <c r="Q3119" i="2"/>
  <c r="P3119" i="2"/>
  <c r="O3119" i="2"/>
  <c r="N3119" i="2"/>
  <c r="M3119" i="2"/>
  <c r="L3119" i="2"/>
  <c r="K3119" i="2"/>
  <c r="J3119" i="2"/>
  <c r="I3119" i="2"/>
  <c r="H3119" i="2"/>
  <c r="G3119" i="2"/>
  <c r="F3119" i="2"/>
  <c r="E3119" i="2"/>
  <c r="AB3116" i="2"/>
  <c r="AA3116" i="2"/>
  <c r="Z3116" i="2"/>
  <c r="X3116" i="2"/>
  <c r="W3116" i="2"/>
  <c r="V3116" i="2"/>
  <c r="U3116" i="2"/>
  <c r="T3116" i="2"/>
  <c r="S3116" i="2"/>
  <c r="R3116" i="2"/>
  <c r="Q3116" i="2"/>
  <c r="P3116" i="2"/>
  <c r="O3116" i="2"/>
  <c r="N3116" i="2"/>
  <c r="M3116" i="2"/>
  <c r="L3116" i="2"/>
  <c r="K3116" i="2"/>
  <c r="J3116" i="2"/>
  <c r="I3116" i="2"/>
  <c r="H3116" i="2"/>
  <c r="G3116" i="2"/>
  <c r="F3116" i="2"/>
  <c r="E3116" i="2"/>
  <c r="AC3115" i="2"/>
  <c r="AC3114" i="2"/>
  <c r="AC3113" i="2"/>
  <c r="AB3112" i="2"/>
  <c r="AA3112" i="2"/>
  <c r="Z3112" i="2"/>
  <c r="X3112" i="2"/>
  <c r="W3112" i="2"/>
  <c r="V3112" i="2"/>
  <c r="U3112" i="2"/>
  <c r="T3112" i="2"/>
  <c r="S3112" i="2"/>
  <c r="R3112" i="2"/>
  <c r="Q3112" i="2"/>
  <c r="P3112" i="2"/>
  <c r="O3112" i="2"/>
  <c r="N3112" i="2"/>
  <c r="M3112" i="2"/>
  <c r="L3112" i="2"/>
  <c r="K3112" i="2"/>
  <c r="J3112" i="2"/>
  <c r="I3112" i="2"/>
  <c r="H3112" i="2"/>
  <c r="G3112" i="2"/>
  <c r="F3112" i="2"/>
  <c r="E3112" i="2"/>
  <c r="AB3109" i="2"/>
  <c r="AA3109" i="2"/>
  <c r="Z3109" i="2"/>
  <c r="X3109" i="2"/>
  <c r="W3109" i="2"/>
  <c r="V3109" i="2"/>
  <c r="U3109" i="2"/>
  <c r="T3109" i="2"/>
  <c r="S3109" i="2"/>
  <c r="R3109" i="2"/>
  <c r="Q3109" i="2"/>
  <c r="P3109" i="2"/>
  <c r="O3109" i="2"/>
  <c r="N3109" i="2"/>
  <c r="M3109" i="2"/>
  <c r="L3109" i="2"/>
  <c r="K3109" i="2"/>
  <c r="J3109" i="2"/>
  <c r="I3109" i="2"/>
  <c r="H3109" i="2"/>
  <c r="G3109" i="2"/>
  <c r="F3109" i="2"/>
  <c r="E3109" i="2"/>
  <c r="AC3108" i="2"/>
  <c r="AC3107" i="2"/>
  <c r="AC3106" i="2"/>
  <c r="AB3105" i="2"/>
  <c r="AA3105" i="2"/>
  <c r="Z3105" i="2"/>
  <c r="X3105" i="2"/>
  <c r="W3105" i="2"/>
  <c r="V3105" i="2"/>
  <c r="U3105" i="2"/>
  <c r="T3105" i="2"/>
  <c r="S3105" i="2"/>
  <c r="R3105" i="2"/>
  <c r="Q3105" i="2"/>
  <c r="P3105" i="2"/>
  <c r="O3105" i="2"/>
  <c r="N3105" i="2"/>
  <c r="M3105" i="2"/>
  <c r="L3105" i="2"/>
  <c r="K3105" i="2"/>
  <c r="J3105" i="2"/>
  <c r="I3105" i="2"/>
  <c r="H3105" i="2"/>
  <c r="G3105" i="2"/>
  <c r="F3105" i="2"/>
  <c r="AB3102" i="2"/>
  <c r="AA3102" i="2"/>
  <c r="Z3102" i="2"/>
  <c r="X3102" i="2"/>
  <c r="W3102" i="2"/>
  <c r="V3102" i="2"/>
  <c r="U3102" i="2"/>
  <c r="T3102" i="2"/>
  <c r="S3102" i="2"/>
  <c r="R3102" i="2"/>
  <c r="Q3102" i="2"/>
  <c r="P3102" i="2"/>
  <c r="O3102" i="2"/>
  <c r="N3102" i="2"/>
  <c r="M3102" i="2"/>
  <c r="L3102" i="2"/>
  <c r="K3102" i="2"/>
  <c r="J3102" i="2"/>
  <c r="I3102" i="2"/>
  <c r="H3102" i="2"/>
  <c r="G3102" i="2"/>
  <c r="F3102" i="2"/>
  <c r="AC3101" i="2"/>
  <c r="AC3100" i="2"/>
  <c r="AC3099" i="2"/>
  <c r="AB3098" i="2"/>
  <c r="AA3098" i="2"/>
  <c r="Z3098" i="2"/>
  <c r="X3098" i="2"/>
  <c r="W3098" i="2"/>
  <c r="V3098" i="2"/>
  <c r="U3098" i="2"/>
  <c r="T3098" i="2"/>
  <c r="S3098" i="2"/>
  <c r="R3098" i="2"/>
  <c r="Q3098" i="2"/>
  <c r="P3098" i="2"/>
  <c r="O3098" i="2"/>
  <c r="N3098" i="2"/>
  <c r="M3098" i="2"/>
  <c r="L3098" i="2"/>
  <c r="K3098" i="2"/>
  <c r="J3098" i="2"/>
  <c r="I3098" i="2"/>
  <c r="H3098" i="2"/>
  <c r="G3098" i="2"/>
  <c r="F3098" i="2"/>
  <c r="AB3095" i="2"/>
  <c r="AA3095" i="2"/>
  <c r="Z3095" i="2"/>
  <c r="X3095" i="2"/>
  <c r="W3095" i="2"/>
  <c r="V3095" i="2"/>
  <c r="U3095" i="2"/>
  <c r="T3095" i="2"/>
  <c r="S3095" i="2"/>
  <c r="R3095" i="2"/>
  <c r="Q3095" i="2"/>
  <c r="P3095" i="2"/>
  <c r="O3095" i="2"/>
  <c r="N3095" i="2"/>
  <c r="M3095" i="2"/>
  <c r="L3095" i="2"/>
  <c r="K3095" i="2"/>
  <c r="J3095" i="2"/>
  <c r="I3095" i="2"/>
  <c r="H3095" i="2"/>
  <c r="G3095" i="2"/>
  <c r="F3095" i="2"/>
  <c r="AC3094" i="2"/>
  <c r="AC3093" i="2"/>
  <c r="AC3092" i="2"/>
  <c r="H3091" i="2"/>
  <c r="AC3087" i="2"/>
  <c r="AB3088" i="2"/>
  <c r="AA3091" i="2"/>
  <c r="Z3088" i="2"/>
  <c r="X3088" i="2"/>
  <c r="W3091" i="2"/>
  <c r="V3088" i="2"/>
  <c r="U3088" i="2"/>
  <c r="T3088" i="2"/>
  <c r="S3091" i="2"/>
  <c r="R3088" i="2"/>
  <c r="Q3088" i="2"/>
  <c r="P3088" i="2"/>
  <c r="O3091" i="2"/>
  <c r="N3088" i="2"/>
  <c r="M3088" i="2"/>
  <c r="L3088" i="2"/>
  <c r="K3091" i="2"/>
  <c r="J3088" i="2"/>
  <c r="I3088" i="2"/>
  <c r="H3088" i="2"/>
  <c r="G3091" i="2"/>
  <c r="F3088" i="2"/>
  <c r="AC3085" i="2"/>
  <c r="AB3084" i="2"/>
  <c r="AA3084" i="2"/>
  <c r="Z3084" i="2"/>
  <c r="X3084" i="2"/>
  <c r="W3084" i="2"/>
  <c r="V3084" i="2"/>
  <c r="U3084" i="2"/>
  <c r="T3084" i="2"/>
  <c r="S3084" i="2"/>
  <c r="R3084" i="2"/>
  <c r="Q3084" i="2"/>
  <c r="P3084" i="2"/>
  <c r="O3084" i="2"/>
  <c r="N3084" i="2"/>
  <c r="M3084" i="2"/>
  <c r="L3084" i="2"/>
  <c r="K3084" i="2"/>
  <c r="J3084" i="2"/>
  <c r="I3084" i="2"/>
  <c r="H3084" i="2"/>
  <c r="G3084" i="2"/>
  <c r="F3084" i="2"/>
  <c r="E3084" i="2"/>
  <c r="AB3081" i="2"/>
  <c r="AA3081" i="2"/>
  <c r="Z3081" i="2"/>
  <c r="X3081" i="2"/>
  <c r="W3081" i="2"/>
  <c r="V3081" i="2"/>
  <c r="U3081" i="2"/>
  <c r="T3081" i="2"/>
  <c r="S3081" i="2"/>
  <c r="R3081" i="2"/>
  <c r="Q3081" i="2"/>
  <c r="P3081" i="2"/>
  <c r="O3081" i="2"/>
  <c r="N3081" i="2"/>
  <c r="M3081" i="2"/>
  <c r="L3081" i="2"/>
  <c r="K3081" i="2"/>
  <c r="J3081" i="2"/>
  <c r="I3081" i="2"/>
  <c r="H3081" i="2"/>
  <c r="G3081" i="2"/>
  <c r="F3081" i="2"/>
  <c r="AC3080" i="2"/>
  <c r="AC3079" i="2"/>
  <c r="AC3078" i="2"/>
  <c r="AC3073" i="2"/>
  <c r="AB3072" i="2"/>
  <c r="AA3072" i="2"/>
  <c r="X3072" i="2"/>
  <c r="W3072" i="2"/>
  <c r="V3072" i="2"/>
  <c r="U3072" i="2"/>
  <c r="T3072" i="2"/>
  <c r="S3072" i="2"/>
  <c r="R3072" i="2"/>
  <c r="Q3072" i="2"/>
  <c r="P3072" i="2"/>
  <c r="O3072" i="2"/>
  <c r="N3072" i="2"/>
  <c r="M3072" i="2"/>
  <c r="L3072" i="2"/>
  <c r="K3072" i="2"/>
  <c r="J3072" i="2"/>
  <c r="I3072" i="2"/>
  <c r="H3072" i="2"/>
  <c r="G3072" i="2"/>
  <c r="F3072" i="2"/>
  <c r="AB3071" i="2"/>
  <c r="AA3071" i="2"/>
  <c r="X3071" i="2"/>
  <c r="W3071" i="2"/>
  <c r="V3071" i="2"/>
  <c r="U3071" i="2"/>
  <c r="T3071" i="2"/>
  <c r="S3071" i="2"/>
  <c r="R3071" i="2"/>
  <c r="Q3071" i="2"/>
  <c r="P3071" i="2"/>
  <c r="O3071" i="2"/>
  <c r="N3071" i="2"/>
  <c r="M3071" i="2"/>
  <c r="L3071" i="2"/>
  <c r="K3071" i="2"/>
  <c r="J3071" i="2"/>
  <c r="I3071" i="2"/>
  <c r="H3071" i="2"/>
  <c r="G3071" i="2"/>
  <c r="F3071" i="2"/>
  <c r="AB3070" i="2"/>
  <c r="AA3070" i="2"/>
  <c r="Z3070" i="2"/>
  <c r="X3070" i="2"/>
  <c r="W3070" i="2"/>
  <c r="V3070" i="2"/>
  <c r="U3070" i="2"/>
  <c r="T3070" i="2"/>
  <c r="S3070" i="2"/>
  <c r="R3070" i="2"/>
  <c r="Q3070" i="2"/>
  <c r="P3070" i="2"/>
  <c r="O3070" i="2"/>
  <c r="N3070" i="2"/>
  <c r="M3070" i="2"/>
  <c r="L3070" i="2"/>
  <c r="K3070" i="2"/>
  <c r="J3070" i="2"/>
  <c r="I3070" i="2"/>
  <c r="H3070" i="2"/>
  <c r="G3070" i="2"/>
  <c r="F3070" i="2"/>
  <c r="AB3067" i="2"/>
  <c r="AA3067" i="2"/>
  <c r="Z3067" i="2"/>
  <c r="X3067" i="2"/>
  <c r="W3067" i="2"/>
  <c r="V3067" i="2"/>
  <c r="U3067" i="2"/>
  <c r="T3067" i="2"/>
  <c r="S3067" i="2"/>
  <c r="R3067" i="2"/>
  <c r="Q3067" i="2"/>
  <c r="P3067" i="2"/>
  <c r="O3067" i="2"/>
  <c r="N3067" i="2"/>
  <c r="M3067" i="2"/>
  <c r="L3067" i="2"/>
  <c r="K3067" i="2"/>
  <c r="J3067" i="2"/>
  <c r="I3067" i="2"/>
  <c r="H3067" i="2"/>
  <c r="G3067" i="2"/>
  <c r="F3067" i="2"/>
  <c r="AC3066" i="2"/>
  <c r="AC3065" i="2"/>
  <c r="AC3064" i="2"/>
  <c r="AB3063" i="2"/>
  <c r="AA3063" i="2"/>
  <c r="Z3063" i="2"/>
  <c r="X3063" i="2"/>
  <c r="W3063" i="2"/>
  <c r="V3063" i="2"/>
  <c r="U3063" i="2"/>
  <c r="T3063" i="2"/>
  <c r="S3063" i="2"/>
  <c r="R3063" i="2"/>
  <c r="Q3063" i="2"/>
  <c r="P3063" i="2"/>
  <c r="O3063" i="2"/>
  <c r="N3063" i="2"/>
  <c r="M3063" i="2"/>
  <c r="L3063" i="2"/>
  <c r="K3063" i="2"/>
  <c r="J3063" i="2"/>
  <c r="I3063" i="2"/>
  <c r="H3063" i="2"/>
  <c r="G3063" i="2"/>
  <c r="F3063" i="2"/>
  <c r="AB3060" i="2"/>
  <c r="AA3060" i="2"/>
  <c r="Z3060" i="2"/>
  <c r="X3060" i="2"/>
  <c r="W3060" i="2"/>
  <c r="V3060" i="2"/>
  <c r="U3060" i="2"/>
  <c r="T3060" i="2"/>
  <c r="S3060" i="2"/>
  <c r="R3060" i="2"/>
  <c r="Q3060" i="2"/>
  <c r="P3060" i="2"/>
  <c r="O3060" i="2"/>
  <c r="N3060" i="2"/>
  <c r="M3060" i="2"/>
  <c r="L3060" i="2"/>
  <c r="K3060" i="2"/>
  <c r="J3060" i="2"/>
  <c r="I3060" i="2"/>
  <c r="H3060" i="2"/>
  <c r="G3060" i="2"/>
  <c r="F3060" i="2"/>
  <c r="AC3059" i="2"/>
  <c r="AC3058" i="2"/>
  <c r="AC3057" i="2"/>
  <c r="AB3056" i="2"/>
  <c r="AA3056" i="2"/>
  <c r="Z3056" i="2"/>
  <c r="X3056" i="2"/>
  <c r="W3056" i="2"/>
  <c r="V3056" i="2"/>
  <c r="U3056" i="2"/>
  <c r="T3056" i="2"/>
  <c r="S3056" i="2"/>
  <c r="R3056" i="2"/>
  <c r="Q3056" i="2"/>
  <c r="P3056" i="2"/>
  <c r="O3056" i="2"/>
  <c r="N3056" i="2"/>
  <c r="M3056" i="2"/>
  <c r="L3056" i="2"/>
  <c r="K3056" i="2"/>
  <c r="J3056" i="2"/>
  <c r="I3056" i="2"/>
  <c r="H3056" i="2"/>
  <c r="G3056" i="2"/>
  <c r="F3056" i="2"/>
  <c r="E3056" i="2"/>
  <c r="AB3053" i="2"/>
  <c r="AA3053" i="2"/>
  <c r="Z3053" i="2"/>
  <c r="X3053" i="2"/>
  <c r="W3053" i="2"/>
  <c r="V3053" i="2"/>
  <c r="U3053" i="2"/>
  <c r="T3053" i="2"/>
  <c r="S3053" i="2"/>
  <c r="R3053" i="2"/>
  <c r="Q3053" i="2"/>
  <c r="P3053" i="2"/>
  <c r="O3053" i="2"/>
  <c r="N3053" i="2"/>
  <c r="M3053" i="2"/>
  <c r="L3053" i="2"/>
  <c r="K3053" i="2"/>
  <c r="J3053" i="2"/>
  <c r="I3053" i="2"/>
  <c r="H3053" i="2"/>
  <c r="G3053" i="2"/>
  <c r="F3053" i="2"/>
  <c r="E3053" i="2"/>
  <c r="AC3052" i="2"/>
  <c r="AC3051" i="2"/>
  <c r="AC3050" i="2"/>
  <c r="AC3045" i="2"/>
  <c r="AB3044" i="2"/>
  <c r="AA3044" i="2"/>
  <c r="X3044" i="2"/>
  <c r="W3044" i="2"/>
  <c r="V3044" i="2"/>
  <c r="U3044" i="2"/>
  <c r="T3044" i="2"/>
  <c r="S3044" i="2"/>
  <c r="R3044" i="2"/>
  <c r="Q3044" i="2"/>
  <c r="P3044" i="2"/>
  <c r="O3044" i="2"/>
  <c r="N3044" i="2"/>
  <c r="M3044" i="2"/>
  <c r="L3044" i="2"/>
  <c r="K3044" i="2"/>
  <c r="J3044" i="2"/>
  <c r="I3044" i="2"/>
  <c r="H3044" i="2"/>
  <c r="G3044" i="2"/>
  <c r="F3044" i="2"/>
  <c r="E3044" i="2"/>
  <c r="AB3043" i="2"/>
  <c r="AA3043" i="2"/>
  <c r="Z3049" i="2"/>
  <c r="X3043" i="2"/>
  <c r="W3043" i="2"/>
  <c r="V3043" i="2"/>
  <c r="U3043" i="2"/>
  <c r="T3043" i="2"/>
  <c r="S3043" i="2"/>
  <c r="R3043" i="2"/>
  <c r="Q3043" i="2"/>
  <c r="P3043" i="2"/>
  <c r="O3043" i="2"/>
  <c r="N3043" i="2"/>
  <c r="M3043" i="2"/>
  <c r="L3043" i="2"/>
  <c r="K3043" i="2"/>
  <c r="J3043" i="2"/>
  <c r="I3043" i="2"/>
  <c r="H3043" i="2"/>
  <c r="G3043" i="2"/>
  <c r="F3043" i="2"/>
  <c r="E3043" i="2"/>
  <c r="AC3038" i="2"/>
  <c r="AB3037" i="2"/>
  <c r="AA3037" i="2"/>
  <c r="X3037" i="2"/>
  <c r="W3037" i="2"/>
  <c r="V3037" i="2"/>
  <c r="U3037" i="2"/>
  <c r="T3037" i="2"/>
  <c r="S3037" i="2"/>
  <c r="R3037" i="2"/>
  <c r="Q3037" i="2"/>
  <c r="P3037" i="2"/>
  <c r="O3037" i="2"/>
  <c r="N3037" i="2"/>
  <c r="M3037" i="2"/>
  <c r="L3037" i="2"/>
  <c r="K3037" i="2"/>
  <c r="J3037" i="2"/>
  <c r="I3037" i="2"/>
  <c r="H3037" i="2"/>
  <c r="G3037" i="2"/>
  <c r="F3037" i="2"/>
  <c r="E3037" i="2"/>
  <c r="AB3036" i="2"/>
  <c r="AA3036" i="2"/>
  <c r="X3036" i="2"/>
  <c r="W3036" i="2"/>
  <c r="V3036" i="2"/>
  <c r="U3036" i="2"/>
  <c r="T3036" i="2"/>
  <c r="S3036" i="2"/>
  <c r="R3036" i="2"/>
  <c r="Q3036" i="2"/>
  <c r="P3036" i="2"/>
  <c r="O3036" i="2"/>
  <c r="N3036" i="2"/>
  <c r="M3036" i="2"/>
  <c r="L3036" i="2"/>
  <c r="K3036" i="2"/>
  <c r="J3036" i="2"/>
  <c r="I3036" i="2"/>
  <c r="H3036" i="2"/>
  <c r="G3036" i="2"/>
  <c r="F3036" i="2"/>
  <c r="E3036" i="2"/>
  <c r="AB3035" i="2"/>
  <c r="AA3035" i="2"/>
  <c r="Z3035" i="2"/>
  <c r="X3035" i="2"/>
  <c r="W3035" i="2"/>
  <c r="V3035" i="2"/>
  <c r="U3035" i="2"/>
  <c r="T3035" i="2"/>
  <c r="S3035" i="2"/>
  <c r="R3035" i="2"/>
  <c r="Q3035" i="2"/>
  <c r="P3035" i="2"/>
  <c r="O3035" i="2"/>
  <c r="N3035" i="2"/>
  <c r="M3035" i="2"/>
  <c r="L3035" i="2"/>
  <c r="K3035" i="2"/>
  <c r="J3035" i="2"/>
  <c r="I3035" i="2"/>
  <c r="H3035" i="2"/>
  <c r="G3035" i="2"/>
  <c r="F3035" i="2"/>
  <c r="E3035" i="2"/>
  <c r="AB3032" i="2"/>
  <c r="AA3032" i="2"/>
  <c r="Z3032" i="2"/>
  <c r="X3032" i="2"/>
  <c r="W3032" i="2"/>
  <c r="V3032" i="2"/>
  <c r="U3032" i="2"/>
  <c r="T3032" i="2"/>
  <c r="S3032" i="2"/>
  <c r="R3032" i="2"/>
  <c r="Q3032" i="2"/>
  <c r="P3032" i="2"/>
  <c r="O3032" i="2"/>
  <c r="N3032" i="2"/>
  <c r="M3032" i="2"/>
  <c r="L3032" i="2"/>
  <c r="K3032" i="2"/>
  <c r="J3032" i="2"/>
  <c r="I3032" i="2"/>
  <c r="H3032" i="2"/>
  <c r="G3032" i="2"/>
  <c r="F3032" i="2"/>
  <c r="E3032" i="2"/>
  <c r="AC3031" i="2"/>
  <c r="AC3030" i="2"/>
  <c r="AC3029" i="2"/>
  <c r="AB3028" i="2"/>
  <c r="AA3028" i="2"/>
  <c r="Z3028" i="2"/>
  <c r="X3028" i="2"/>
  <c r="W3028" i="2"/>
  <c r="V3028" i="2"/>
  <c r="U3028" i="2"/>
  <c r="T3028" i="2"/>
  <c r="S3028" i="2"/>
  <c r="R3028" i="2"/>
  <c r="Q3028" i="2"/>
  <c r="P3028" i="2"/>
  <c r="O3028" i="2"/>
  <c r="N3028" i="2"/>
  <c r="M3028" i="2"/>
  <c r="L3028" i="2"/>
  <c r="K3028" i="2"/>
  <c r="J3028" i="2"/>
  <c r="I3028" i="2"/>
  <c r="H3028" i="2"/>
  <c r="G3028" i="2"/>
  <c r="F3028" i="2"/>
  <c r="E3028" i="2"/>
  <c r="AB3025" i="2"/>
  <c r="AA3025" i="2"/>
  <c r="Z3025" i="2"/>
  <c r="X3025" i="2"/>
  <c r="W3025" i="2"/>
  <c r="V3025" i="2"/>
  <c r="U3025" i="2"/>
  <c r="T3025" i="2"/>
  <c r="S3025" i="2"/>
  <c r="R3025" i="2"/>
  <c r="Q3025" i="2"/>
  <c r="P3025" i="2"/>
  <c r="O3025" i="2"/>
  <c r="N3025" i="2"/>
  <c r="M3025" i="2"/>
  <c r="L3025" i="2"/>
  <c r="K3025" i="2"/>
  <c r="J3025" i="2"/>
  <c r="I3025" i="2"/>
  <c r="H3025" i="2"/>
  <c r="G3025" i="2"/>
  <c r="F3025" i="2"/>
  <c r="E3025" i="2"/>
  <c r="AC3024" i="2"/>
  <c r="AC3023" i="2"/>
  <c r="AC3022" i="2"/>
  <c r="AB3021" i="2"/>
  <c r="AA3021" i="2"/>
  <c r="Z3021" i="2"/>
  <c r="X3021" i="2"/>
  <c r="W3021" i="2"/>
  <c r="V3021" i="2"/>
  <c r="U3021" i="2"/>
  <c r="T3021" i="2"/>
  <c r="S3021" i="2"/>
  <c r="R3021" i="2"/>
  <c r="Q3021" i="2"/>
  <c r="P3021" i="2"/>
  <c r="O3021" i="2"/>
  <c r="N3021" i="2"/>
  <c r="M3021" i="2"/>
  <c r="L3021" i="2"/>
  <c r="K3021" i="2"/>
  <c r="J3021" i="2"/>
  <c r="I3021" i="2"/>
  <c r="H3021" i="2"/>
  <c r="G3021" i="2"/>
  <c r="F3021" i="2"/>
  <c r="E3021" i="2"/>
  <c r="AB3018" i="2"/>
  <c r="AA3018" i="2"/>
  <c r="Z3018" i="2"/>
  <c r="X3018" i="2"/>
  <c r="W3018" i="2"/>
  <c r="V3018" i="2"/>
  <c r="U3018" i="2"/>
  <c r="T3018" i="2"/>
  <c r="S3018" i="2"/>
  <c r="R3018" i="2"/>
  <c r="Q3018" i="2"/>
  <c r="P3018" i="2"/>
  <c r="O3018" i="2"/>
  <c r="N3018" i="2"/>
  <c r="M3018" i="2"/>
  <c r="L3018" i="2"/>
  <c r="K3018" i="2"/>
  <c r="J3018" i="2"/>
  <c r="I3018" i="2"/>
  <c r="H3018" i="2"/>
  <c r="G3018" i="2"/>
  <c r="F3018" i="2"/>
  <c r="E3018" i="2"/>
  <c r="AC3017" i="2"/>
  <c r="AC3016" i="2"/>
  <c r="AC3015" i="2"/>
  <c r="AB3014" i="2"/>
  <c r="AA3014" i="2"/>
  <c r="Z3014" i="2"/>
  <c r="X3014" i="2"/>
  <c r="W3014" i="2"/>
  <c r="V3014" i="2"/>
  <c r="U3014" i="2"/>
  <c r="T3014" i="2"/>
  <c r="S3014" i="2"/>
  <c r="R3014" i="2"/>
  <c r="Q3014" i="2"/>
  <c r="P3014" i="2"/>
  <c r="O3014" i="2"/>
  <c r="N3014" i="2"/>
  <c r="M3014" i="2"/>
  <c r="L3014" i="2"/>
  <c r="K3014" i="2"/>
  <c r="J3014" i="2"/>
  <c r="I3014" i="2"/>
  <c r="H3014" i="2"/>
  <c r="G3014" i="2"/>
  <c r="F3014" i="2"/>
  <c r="E3014" i="2"/>
  <c r="AB3011" i="2"/>
  <c r="AA3011" i="2"/>
  <c r="Z3011" i="2"/>
  <c r="X3011" i="2"/>
  <c r="W3011" i="2"/>
  <c r="V3011" i="2"/>
  <c r="U3011" i="2"/>
  <c r="T3011" i="2"/>
  <c r="S3011" i="2"/>
  <c r="R3011" i="2"/>
  <c r="Q3011" i="2"/>
  <c r="P3011" i="2"/>
  <c r="O3011" i="2"/>
  <c r="N3011" i="2"/>
  <c r="M3011" i="2"/>
  <c r="L3011" i="2"/>
  <c r="K3011" i="2"/>
  <c r="J3011" i="2"/>
  <c r="I3011" i="2"/>
  <c r="H3011" i="2"/>
  <c r="G3011" i="2"/>
  <c r="F3011" i="2"/>
  <c r="E3011" i="2"/>
  <c r="AC3010" i="2"/>
  <c r="AC3009" i="2"/>
  <c r="AC3008" i="2"/>
  <c r="AC3003" i="2"/>
  <c r="AB3004" i="2"/>
  <c r="AA3007" i="2"/>
  <c r="Z3004" i="2"/>
  <c r="X3004" i="2"/>
  <c r="W3007" i="2"/>
  <c r="V3004" i="2"/>
  <c r="U3004" i="2"/>
  <c r="T3004" i="2"/>
  <c r="S3007" i="2"/>
  <c r="R3004" i="2"/>
  <c r="Q3004" i="2"/>
  <c r="P3004" i="2"/>
  <c r="O3007" i="2"/>
  <c r="N3004" i="2"/>
  <c r="M3004" i="2"/>
  <c r="L3004" i="2"/>
  <c r="K3007" i="2"/>
  <c r="J3004" i="2"/>
  <c r="I3004" i="2"/>
  <c r="H3004" i="2"/>
  <c r="G3007" i="2"/>
  <c r="F3004" i="2"/>
  <c r="E3004" i="2"/>
  <c r="AC3001" i="2"/>
  <c r="X2997" i="2"/>
  <c r="AC2996" i="2"/>
  <c r="H2997" i="2"/>
  <c r="AB3000" i="2"/>
  <c r="AA3000" i="2"/>
  <c r="Z3000" i="2"/>
  <c r="X3000" i="2"/>
  <c r="W3000" i="2"/>
  <c r="V3000" i="2"/>
  <c r="U3000" i="2"/>
  <c r="T3000" i="2"/>
  <c r="S3000" i="2"/>
  <c r="R3000" i="2"/>
  <c r="Q3000" i="2"/>
  <c r="P3000" i="2"/>
  <c r="O3000" i="2"/>
  <c r="N3000" i="2"/>
  <c r="M3000" i="2"/>
  <c r="L3000" i="2"/>
  <c r="K3000" i="2"/>
  <c r="J3000" i="2"/>
  <c r="I3000" i="2"/>
  <c r="H3000" i="2"/>
  <c r="G3000" i="2"/>
  <c r="F3000" i="2"/>
  <c r="E3000" i="2"/>
  <c r="AC2993" i="2"/>
  <c r="AC2992" i="2"/>
  <c r="AC2991" i="2"/>
  <c r="AC2990" i="2"/>
  <c r="AC2989" i="2"/>
  <c r="AC2988" i="2"/>
  <c r="AB2979" i="2"/>
  <c r="AA2979" i="2"/>
  <c r="Z2979" i="2"/>
  <c r="X2979" i="2"/>
  <c r="W2979" i="2"/>
  <c r="V2979" i="2"/>
  <c r="U2979" i="2"/>
  <c r="T2979" i="2"/>
  <c r="S2979" i="2"/>
  <c r="R2979" i="2"/>
  <c r="Q2979" i="2"/>
  <c r="P2979" i="2"/>
  <c r="O2979" i="2"/>
  <c r="N2979" i="2"/>
  <c r="M2979" i="2"/>
  <c r="L2979" i="2"/>
  <c r="K2979" i="2"/>
  <c r="J2979" i="2"/>
  <c r="I2979" i="2"/>
  <c r="H2979" i="2"/>
  <c r="G2979" i="2"/>
  <c r="F2979" i="2"/>
  <c r="AB2976" i="2"/>
  <c r="AA2976" i="2"/>
  <c r="Z2976" i="2"/>
  <c r="X2976" i="2"/>
  <c r="W2976" i="2"/>
  <c r="V2976" i="2"/>
  <c r="U2976" i="2"/>
  <c r="T2976" i="2"/>
  <c r="S2976" i="2"/>
  <c r="R2976" i="2"/>
  <c r="Q2976" i="2"/>
  <c r="P2976" i="2"/>
  <c r="O2976" i="2"/>
  <c r="N2976" i="2"/>
  <c r="M2976" i="2"/>
  <c r="L2976" i="2"/>
  <c r="K2976" i="2"/>
  <c r="J2976" i="2"/>
  <c r="I2976" i="2"/>
  <c r="H2976" i="2"/>
  <c r="G2976" i="2"/>
  <c r="F2976" i="2"/>
  <c r="AC2975" i="2"/>
  <c r="AC2974" i="2"/>
  <c r="AC2973" i="2"/>
  <c r="AB2972" i="2"/>
  <c r="AA2972" i="2"/>
  <c r="Z2972" i="2"/>
  <c r="X2972" i="2"/>
  <c r="W2972" i="2"/>
  <c r="V2972" i="2"/>
  <c r="U2972" i="2"/>
  <c r="T2972" i="2"/>
  <c r="S2972" i="2"/>
  <c r="R2972" i="2"/>
  <c r="Q2972" i="2"/>
  <c r="P2972" i="2"/>
  <c r="O2972" i="2"/>
  <c r="N2972" i="2"/>
  <c r="M2972" i="2"/>
  <c r="L2972" i="2"/>
  <c r="K2972" i="2"/>
  <c r="J2972" i="2"/>
  <c r="I2972" i="2"/>
  <c r="H2972" i="2"/>
  <c r="G2972" i="2"/>
  <c r="F2972" i="2"/>
  <c r="AB2969" i="2"/>
  <c r="AA2969" i="2"/>
  <c r="Z2969" i="2"/>
  <c r="X2969" i="2"/>
  <c r="W2969" i="2"/>
  <c r="V2969" i="2"/>
  <c r="U2969" i="2"/>
  <c r="T2969" i="2"/>
  <c r="S2969" i="2"/>
  <c r="R2969" i="2"/>
  <c r="Q2969" i="2"/>
  <c r="P2969" i="2"/>
  <c r="O2969" i="2"/>
  <c r="N2969" i="2"/>
  <c r="M2969" i="2"/>
  <c r="L2969" i="2"/>
  <c r="K2969" i="2"/>
  <c r="J2969" i="2"/>
  <c r="I2969" i="2"/>
  <c r="H2969" i="2"/>
  <c r="G2969" i="2"/>
  <c r="F2969" i="2"/>
  <c r="AC2968" i="2"/>
  <c r="AC2967" i="2"/>
  <c r="AC2966" i="2"/>
  <c r="AB2965" i="2"/>
  <c r="AA2965" i="2"/>
  <c r="Z2965" i="2"/>
  <c r="X2965" i="2"/>
  <c r="W2965" i="2"/>
  <c r="V2965" i="2"/>
  <c r="U2965" i="2"/>
  <c r="T2965" i="2"/>
  <c r="S2965" i="2"/>
  <c r="R2965" i="2"/>
  <c r="Q2965" i="2"/>
  <c r="P2965" i="2"/>
  <c r="O2965" i="2"/>
  <c r="N2965" i="2"/>
  <c r="M2965" i="2"/>
  <c r="L2965" i="2"/>
  <c r="K2965" i="2"/>
  <c r="J2965" i="2"/>
  <c r="I2965" i="2"/>
  <c r="H2965" i="2"/>
  <c r="G2965" i="2"/>
  <c r="F2965" i="2"/>
  <c r="AB2962" i="2"/>
  <c r="AA2962" i="2"/>
  <c r="Z2962" i="2"/>
  <c r="X2962" i="2"/>
  <c r="W2962" i="2"/>
  <c r="V2962" i="2"/>
  <c r="U2962" i="2"/>
  <c r="T2962" i="2"/>
  <c r="S2962" i="2"/>
  <c r="R2962" i="2"/>
  <c r="Q2962" i="2"/>
  <c r="P2962" i="2"/>
  <c r="O2962" i="2"/>
  <c r="N2962" i="2"/>
  <c r="M2962" i="2"/>
  <c r="L2962" i="2"/>
  <c r="K2962" i="2"/>
  <c r="J2962" i="2"/>
  <c r="I2962" i="2"/>
  <c r="H2962" i="2"/>
  <c r="G2962" i="2"/>
  <c r="F2962" i="2"/>
  <c r="AC2961" i="2"/>
  <c r="AC2960" i="2"/>
  <c r="AC2959" i="2"/>
  <c r="AB2958" i="2"/>
  <c r="AA2958" i="2"/>
  <c r="Z2958" i="2"/>
  <c r="X2958" i="2"/>
  <c r="W2958" i="2"/>
  <c r="V2958" i="2"/>
  <c r="U2958" i="2"/>
  <c r="T2958" i="2"/>
  <c r="S2958" i="2"/>
  <c r="R2958" i="2"/>
  <c r="Q2958" i="2"/>
  <c r="P2958" i="2"/>
  <c r="O2958" i="2"/>
  <c r="N2958" i="2"/>
  <c r="M2958" i="2"/>
  <c r="L2958" i="2"/>
  <c r="K2958" i="2"/>
  <c r="J2958" i="2"/>
  <c r="I2958" i="2"/>
  <c r="H2958" i="2"/>
  <c r="G2958" i="2"/>
  <c r="F2958" i="2"/>
  <c r="AB2955" i="2"/>
  <c r="AA2955" i="2"/>
  <c r="Z2955" i="2"/>
  <c r="X2955" i="2"/>
  <c r="W2955" i="2"/>
  <c r="V2955" i="2"/>
  <c r="U2955" i="2"/>
  <c r="T2955" i="2"/>
  <c r="S2955" i="2"/>
  <c r="R2955" i="2"/>
  <c r="Q2955" i="2"/>
  <c r="P2955" i="2"/>
  <c r="O2955" i="2"/>
  <c r="N2955" i="2"/>
  <c r="M2955" i="2"/>
  <c r="L2955" i="2"/>
  <c r="K2955" i="2"/>
  <c r="J2955" i="2"/>
  <c r="I2955" i="2"/>
  <c r="H2955" i="2"/>
  <c r="G2955" i="2"/>
  <c r="F2955" i="2"/>
  <c r="AC2954" i="2"/>
  <c r="AC2953" i="2"/>
  <c r="AC2952" i="2"/>
  <c r="AC2947" i="2"/>
  <c r="AB2951" i="2"/>
  <c r="AA2951" i="2"/>
  <c r="Z2951" i="2"/>
  <c r="X2951" i="2"/>
  <c r="W2951" i="2"/>
  <c r="V2951" i="2"/>
  <c r="U2951" i="2"/>
  <c r="T2951" i="2"/>
  <c r="S2951" i="2"/>
  <c r="R2951" i="2"/>
  <c r="Q2951" i="2"/>
  <c r="P2951" i="2"/>
  <c r="O2951" i="2"/>
  <c r="N2951" i="2"/>
  <c r="M2951" i="2"/>
  <c r="L2951" i="2"/>
  <c r="K2951" i="2"/>
  <c r="J2951" i="2"/>
  <c r="I2951" i="2"/>
  <c r="H2951" i="2"/>
  <c r="G2951" i="2"/>
  <c r="F2951" i="2"/>
  <c r="AC2940" i="2"/>
  <c r="Z2944" i="2"/>
  <c r="V2944" i="2"/>
  <c r="U2944" i="2"/>
  <c r="R2944" i="2"/>
  <c r="Q2944" i="2"/>
  <c r="N2944" i="2"/>
  <c r="M2944" i="2"/>
  <c r="J2944" i="2"/>
  <c r="I2944" i="2"/>
  <c r="F2944" i="2"/>
  <c r="AB2936" i="2"/>
  <c r="AA2936" i="2"/>
  <c r="Z2936" i="2"/>
  <c r="X2936" i="2"/>
  <c r="W2936" i="2"/>
  <c r="V2936" i="2"/>
  <c r="U2936" i="2"/>
  <c r="T2936" i="2"/>
  <c r="S2936" i="2"/>
  <c r="R2936" i="2"/>
  <c r="Q2936" i="2"/>
  <c r="P2936" i="2"/>
  <c r="O2936" i="2"/>
  <c r="N2936" i="2"/>
  <c r="M2936" i="2"/>
  <c r="L2936" i="2"/>
  <c r="K2936" i="2"/>
  <c r="J2936" i="2"/>
  <c r="I2936" i="2"/>
  <c r="H2936" i="2"/>
  <c r="G2936" i="2"/>
  <c r="F2936" i="2"/>
  <c r="E2936" i="2"/>
  <c r="AC2934" i="2"/>
  <c r="AC2933" i="2"/>
  <c r="AB2931" i="2"/>
  <c r="AA2931" i="2"/>
  <c r="Z2931" i="2"/>
  <c r="X2931" i="2"/>
  <c r="W2931" i="2"/>
  <c r="V2931" i="2"/>
  <c r="U2931" i="2"/>
  <c r="T2931" i="2"/>
  <c r="S2931" i="2"/>
  <c r="R2931" i="2"/>
  <c r="Q2931" i="2"/>
  <c r="P2931" i="2"/>
  <c r="O2931" i="2"/>
  <c r="N2931" i="2"/>
  <c r="M2931" i="2"/>
  <c r="L2931" i="2"/>
  <c r="K2931" i="2"/>
  <c r="J2931" i="2"/>
  <c r="I2931" i="2"/>
  <c r="H2931" i="2"/>
  <c r="G2931" i="2"/>
  <c r="F2931" i="2"/>
  <c r="E2931" i="2"/>
  <c r="AC2929" i="2"/>
  <c r="AC2928" i="2"/>
  <c r="AB2926" i="2"/>
  <c r="AA2926" i="2"/>
  <c r="Z2926" i="2"/>
  <c r="X2926" i="2"/>
  <c r="W2926" i="2"/>
  <c r="V2926" i="2"/>
  <c r="U2926" i="2"/>
  <c r="T2926" i="2"/>
  <c r="S2926" i="2"/>
  <c r="R2926" i="2"/>
  <c r="Q2926" i="2"/>
  <c r="P2926" i="2"/>
  <c r="O2926" i="2"/>
  <c r="N2926" i="2"/>
  <c r="M2926" i="2"/>
  <c r="L2926" i="2"/>
  <c r="K2926" i="2"/>
  <c r="J2926" i="2"/>
  <c r="I2926" i="2"/>
  <c r="H2926" i="2"/>
  <c r="G2926" i="2"/>
  <c r="F2926" i="2"/>
  <c r="E2926" i="2"/>
  <c r="AC2924" i="2"/>
  <c r="AC2923" i="2"/>
  <c r="AB2916" i="2"/>
  <c r="AA2916" i="2"/>
  <c r="Z2916" i="2"/>
  <c r="X2916" i="2"/>
  <c r="W2916" i="2"/>
  <c r="V2916" i="2"/>
  <c r="U2916" i="2"/>
  <c r="T2916" i="2"/>
  <c r="S2916" i="2"/>
  <c r="R2916" i="2"/>
  <c r="Q2916" i="2"/>
  <c r="P2916" i="2"/>
  <c r="O2916" i="2"/>
  <c r="N2916" i="2"/>
  <c r="M2916" i="2"/>
  <c r="L2916" i="2"/>
  <c r="K2916" i="2"/>
  <c r="J2916" i="2"/>
  <c r="I2916" i="2"/>
  <c r="H2916" i="2"/>
  <c r="G2916" i="2"/>
  <c r="F2916" i="2"/>
  <c r="AB2910" i="2"/>
  <c r="AA2910" i="2"/>
  <c r="X2910" i="2"/>
  <c r="W2910" i="2"/>
  <c r="V2910" i="2"/>
  <c r="U2910" i="2"/>
  <c r="T2910" i="2"/>
  <c r="S2910" i="2"/>
  <c r="R2910" i="2"/>
  <c r="Q2910" i="2"/>
  <c r="P2910" i="2"/>
  <c r="O2910" i="2"/>
  <c r="N2910" i="2"/>
  <c r="M2910" i="2"/>
  <c r="L2910" i="2"/>
  <c r="K2910" i="2"/>
  <c r="J2910" i="2"/>
  <c r="I2910" i="2"/>
  <c r="H2910" i="2"/>
  <c r="G2910" i="2"/>
  <c r="F2910" i="2"/>
  <c r="AB2908" i="2"/>
  <c r="AC2904" i="2"/>
  <c r="AC2903" i="2"/>
  <c r="Z2907" i="2"/>
  <c r="AC2896" i="2"/>
  <c r="Z2900" i="2"/>
  <c r="AC2889" i="2"/>
  <c r="Z2893" i="2"/>
  <c r="AC2882" i="2"/>
  <c r="Z2886" i="2"/>
  <c r="AC2875" i="2"/>
  <c r="Z2879" i="2"/>
  <c r="AC2868" i="2"/>
  <c r="Z2872" i="2"/>
  <c r="AC2861" i="2"/>
  <c r="Z2865" i="2"/>
  <c r="AC2854" i="2"/>
  <c r="Z2858" i="2"/>
  <c r="AC2847" i="2"/>
  <c r="Z2851" i="2"/>
  <c r="AC2840" i="2"/>
  <c r="AC2833" i="2"/>
  <c r="AC2826" i="2"/>
  <c r="AC2823" i="2"/>
  <c r="AC2822" i="2"/>
  <c r="AC2812" i="2"/>
  <c r="Z2816" i="2"/>
  <c r="AC2805" i="2"/>
  <c r="AB2797" i="2"/>
  <c r="AA2797" i="2"/>
  <c r="X2797" i="2"/>
  <c r="W2797" i="2"/>
  <c r="V2797" i="2"/>
  <c r="U2797" i="2"/>
  <c r="T2797" i="2"/>
  <c r="S2797" i="2"/>
  <c r="R2797" i="2"/>
  <c r="Q2797" i="2"/>
  <c r="P2797" i="2"/>
  <c r="O2797" i="2"/>
  <c r="N2797" i="2"/>
  <c r="M2797" i="2"/>
  <c r="L2797" i="2"/>
  <c r="K2797" i="2"/>
  <c r="J2797" i="2"/>
  <c r="I2797" i="2"/>
  <c r="H2797" i="2"/>
  <c r="G2797" i="2"/>
  <c r="F2797" i="2"/>
  <c r="E2797" i="2"/>
  <c r="AB2796" i="2"/>
  <c r="AA2796" i="2"/>
  <c r="X2796" i="2"/>
  <c r="W2796" i="2"/>
  <c r="V2796" i="2"/>
  <c r="U2796" i="2"/>
  <c r="T2796" i="2"/>
  <c r="S2796" i="2"/>
  <c r="R2796" i="2"/>
  <c r="Q2796" i="2"/>
  <c r="P2796" i="2"/>
  <c r="O2796" i="2"/>
  <c r="N2796" i="2"/>
  <c r="M2796" i="2"/>
  <c r="L2796" i="2"/>
  <c r="K2796" i="2"/>
  <c r="J2796" i="2"/>
  <c r="I2796" i="2"/>
  <c r="H2796" i="2"/>
  <c r="G2796" i="2"/>
  <c r="F2796" i="2"/>
  <c r="E2796" i="2"/>
  <c r="AB2790" i="2"/>
  <c r="AA2790" i="2"/>
  <c r="X2790" i="2"/>
  <c r="W2790" i="2"/>
  <c r="V2790" i="2"/>
  <c r="U2790" i="2"/>
  <c r="T2790" i="2"/>
  <c r="S2790" i="2"/>
  <c r="R2790" i="2"/>
  <c r="Q2790" i="2"/>
  <c r="P2790" i="2"/>
  <c r="O2790" i="2"/>
  <c r="N2790" i="2"/>
  <c r="M2790" i="2"/>
  <c r="L2790" i="2"/>
  <c r="K2790" i="2"/>
  <c r="J2790" i="2"/>
  <c r="I2790" i="2"/>
  <c r="H2790" i="2"/>
  <c r="G2790" i="2"/>
  <c r="F2790" i="2"/>
  <c r="E2790" i="2"/>
  <c r="AB2789" i="2"/>
  <c r="AA2789" i="2"/>
  <c r="Z2792" i="2"/>
  <c r="X2789" i="2"/>
  <c r="W2789" i="2"/>
  <c r="V2789" i="2"/>
  <c r="U2789" i="2"/>
  <c r="T2789" i="2"/>
  <c r="S2789" i="2"/>
  <c r="R2789" i="2"/>
  <c r="Q2789" i="2"/>
  <c r="P2789" i="2"/>
  <c r="O2789" i="2"/>
  <c r="N2789" i="2"/>
  <c r="M2789" i="2"/>
  <c r="L2789" i="2"/>
  <c r="K2789" i="2"/>
  <c r="J2789" i="2"/>
  <c r="I2789" i="2"/>
  <c r="H2789" i="2"/>
  <c r="G2789" i="2"/>
  <c r="F2789" i="2"/>
  <c r="E2789" i="2"/>
  <c r="AB2782" i="2"/>
  <c r="AA2782" i="2"/>
  <c r="Z2782" i="2"/>
  <c r="X2782" i="2"/>
  <c r="W2782" i="2"/>
  <c r="V2782" i="2"/>
  <c r="U2782" i="2"/>
  <c r="T2782" i="2"/>
  <c r="S2782" i="2"/>
  <c r="R2782" i="2"/>
  <c r="Q2782" i="2"/>
  <c r="P2782" i="2"/>
  <c r="O2782" i="2"/>
  <c r="N2782" i="2"/>
  <c r="M2782" i="2"/>
  <c r="L2782" i="2"/>
  <c r="K2782" i="2"/>
  <c r="J2782" i="2"/>
  <c r="I2782" i="2"/>
  <c r="H2782" i="2"/>
  <c r="G2782" i="2"/>
  <c r="F2782" i="2"/>
  <c r="E2782" i="2"/>
  <c r="AB2776" i="2"/>
  <c r="AA2776" i="2"/>
  <c r="X2776" i="2"/>
  <c r="W2776" i="2"/>
  <c r="V2776" i="2"/>
  <c r="U2776" i="2"/>
  <c r="T2776" i="2"/>
  <c r="S2776" i="2"/>
  <c r="R2776" i="2"/>
  <c r="Q2776" i="2"/>
  <c r="P2776" i="2"/>
  <c r="O2776" i="2"/>
  <c r="N2776" i="2"/>
  <c r="M2776" i="2"/>
  <c r="L2776" i="2"/>
  <c r="K2776" i="2"/>
  <c r="J2776" i="2"/>
  <c r="I2776" i="2"/>
  <c r="H2776" i="2"/>
  <c r="G2776" i="2"/>
  <c r="F2776" i="2"/>
  <c r="E2776" i="2"/>
  <c r="AB2774" i="2"/>
  <c r="AA2774" i="2"/>
  <c r="X2774" i="2"/>
  <c r="W2774" i="2"/>
  <c r="V2774" i="2"/>
  <c r="U2774" i="2"/>
  <c r="T2774" i="2"/>
  <c r="S2774" i="2"/>
  <c r="R2774" i="2"/>
  <c r="Q2774" i="2"/>
  <c r="P2774" i="2"/>
  <c r="O2774" i="2"/>
  <c r="N2774" i="2"/>
  <c r="M2774" i="2"/>
  <c r="L2774" i="2"/>
  <c r="K2774" i="2"/>
  <c r="J2774" i="2"/>
  <c r="I2774" i="2"/>
  <c r="H2774" i="2"/>
  <c r="G2774" i="2"/>
  <c r="F2774" i="2"/>
  <c r="E2774" i="2"/>
  <c r="AB2768" i="2"/>
  <c r="AA2768" i="2"/>
  <c r="X2768" i="2"/>
  <c r="W2768" i="2"/>
  <c r="V2768" i="2"/>
  <c r="U2768" i="2"/>
  <c r="T2768" i="2"/>
  <c r="S2768" i="2"/>
  <c r="R2768" i="2"/>
  <c r="Q2768" i="2"/>
  <c r="P2768" i="2"/>
  <c r="O2768" i="2"/>
  <c r="N2768" i="2"/>
  <c r="M2768" i="2"/>
  <c r="L2768" i="2"/>
  <c r="K2768" i="2"/>
  <c r="J2768" i="2"/>
  <c r="I2768" i="2"/>
  <c r="H2768" i="2"/>
  <c r="G2768" i="2"/>
  <c r="F2768" i="2"/>
  <c r="E2768" i="2"/>
  <c r="AB2767" i="2"/>
  <c r="AA2767" i="2"/>
  <c r="Z2773" i="2"/>
  <c r="X2767" i="2"/>
  <c r="W2767" i="2"/>
  <c r="V2767" i="2"/>
  <c r="U2767" i="2"/>
  <c r="T2767" i="2"/>
  <c r="S2767" i="2"/>
  <c r="R2767" i="2"/>
  <c r="Q2767" i="2"/>
  <c r="P2767" i="2"/>
  <c r="O2767" i="2"/>
  <c r="N2767" i="2"/>
  <c r="M2767" i="2"/>
  <c r="L2767" i="2"/>
  <c r="K2767" i="2"/>
  <c r="J2767" i="2"/>
  <c r="I2767" i="2"/>
  <c r="H2767" i="2"/>
  <c r="G2767" i="2"/>
  <c r="F2767" i="2"/>
  <c r="E2767" i="2"/>
  <c r="AC2762" i="2"/>
  <c r="AB2766" i="2"/>
  <c r="AA2766" i="2"/>
  <c r="Z2766" i="2"/>
  <c r="X2766" i="2"/>
  <c r="W2766" i="2"/>
  <c r="V2766" i="2"/>
  <c r="U2766" i="2"/>
  <c r="T2766" i="2"/>
  <c r="S2766" i="2"/>
  <c r="R2766" i="2"/>
  <c r="Q2766" i="2"/>
  <c r="P2766" i="2"/>
  <c r="O2766" i="2"/>
  <c r="N2766" i="2"/>
  <c r="M2766" i="2"/>
  <c r="L2766" i="2"/>
  <c r="K2766" i="2"/>
  <c r="J2766" i="2"/>
  <c r="I2766" i="2"/>
  <c r="H2766" i="2"/>
  <c r="G2766" i="2"/>
  <c r="F2766" i="2"/>
  <c r="E2766" i="2"/>
  <c r="AC2755" i="2"/>
  <c r="AB2759" i="2"/>
  <c r="AA2759" i="2"/>
  <c r="Z2759" i="2"/>
  <c r="X2759" i="2"/>
  <c r="W2759" i="2"/>
  <c r="V2759" i="2"/>
  <c r="U2759" i="2"/>
  <c r="T2759" i="2"/>
  <c r="S2759" i="2"/>
  <c r="R2759" i="2"/>
  <c r="Q2759" i="2"/>
  <c r="P2759" i="2"/>
  <c r="O2759" i="2"/>
  <c r="N2759" i="2"/>
  <c r="M2759" i="2"/>
  <c r="L2759" i="2"/>
  <c r="K2759" i="2"/>
  <c r="J2759" i="2"/>
  <c r="I2759" i="2"/>
  <c r="H2759" i="2"/>
  <c r="G2759" i="2"/>
  <c r="F2759" i="2"/>
  <c r="E2759" i="2"/>
  <c r="AC2748" i="2"/>
  <c r="AB2752" i="2"/>
  <c r="AA2752" i="2"/>
  <c r="Z2752" i="2"/>
  <c r="X2752" i="2"/>
  <c r="W2752" i="2"/>
  <c r="V2752" i="2"/>
  <c r="U2752" i="2"/>
  <c r="T2752" i="2"/>
  <c r="S2752" i="2"/>
  <c r="R2752" i="2"/>
  <c r="Q2752" i="2"/>
  <c r="P2752" i="2"/>
  <c r="O2752" i="2"/>
  <c r="N2752" i="2"/>
  <c r="M2752" i="2"/>
  <c r="L2752" i="2"/>
  <c r="K2752" i="2"/>
  <c r="J2752" i="2"/>
  <c r="I2752" i="2"/>
  <c r="H2752" i="2"/>
  <c r="G2752" i="2"/>
  <c r="F2752" i="2"/>
  <c r="E2752" i="2"/>
  <c r="AB2740" i="2"/>
  <c r="AA2740" i="2"/>
  <c r="X2740" i="2"/>
  <c r="W2740" i="2"/>
  <c r="V2740" i="2"/>
  <c r="U2740" i="2"/>
  <c r="T2740" i="2"/>
  <c r="S2740" i="2"/>
  <c r="R2740" i="2"/>
  <c r="Q2740" i="2"/>
  <c r="P2740" i="2"/>
  <c r="O2740" i="2"/>
  <c r="N2740" i="2"/>
  <c r="M2740" i="2"/>
  <c r="L2740" i="2"/>
  <c r="K2740" i="2"/>
  <c r="J2740" i="2"/>
  <c r="I2740" i="2"/>
  <c r="H2740" i="2"/>
  <c r="G2740" i="2"/>
  <c r="F2740" i="2"/>
  <c r="E2740" i="2"/>
  <c r="AB2739" i="2"/>
  <c r="AA2739" i="2"/>
  <c r="Z2745" i="2"/>
  <c r="X2739" i="2"/>
  <c r="W2739" i="2"/>
  <c r="V2739" i="2"/>
  <c r="U2739" i="2"/>
  <c r="T2739" i="2"/>
  <c r="S2739" i="2"/>
  <c r="R2739" i="2"/>
  <c r="Q2739" i="2"/>
  <c r="P2739" i="2"/>
  <c r="O2739" i="2"/>
  <c r="N2739" i="2"/>
  <c r="M2739" i="2"/>
  <c r="L2739" i="2"/>
  <c r="K2739" i="2"/>
  <c r="J2739" i="2"/>
  <c r="I2739" i="2"/>
  <c r="H2739" i="2"/>
  <c r="G2739" i="2"/>
  <c r="F2739" i="2"/>
  <c r="E2739" i="2"/>
  <c r="AB2733" i="2"/>
  <c r="AA2733" i="2"/>
  <c r="X2733" i="2"/>
  <c r="W2733" i="2"/>
  <c r="V2733" i="2"/>
  <c r="U2733" i="2"/>
  <c r="T2733" i="2"/>
  <c r="S2733" i="2"/>
  <c r="R2733" i="2"/>
  <c r="Q2733" i="2"/>
  <c r="P2733" i="2"/>
  <c r="O2733" i="2"/>
  <c r="N2733" i="2"/>
  <c r="M2733" i="2"/>
  <c r="L2733" i="2"/>
  <c r="K2733" i="2"/>
  <c r="J2733" i="2"/>
  <c r="I2733" i="2"/>
  <c r="H2733" i="2"/>
  <c r="G2733" i="2"/>
  <c r="F2733" i="2"/>
  <c r="E2733" i="2"/>
  <c r="AB2732" i="2"/>
  <c r="AA2732" i="2"/>
  <c r="Z2738" i="2"/>
  <c r="X2732" i="2"/>
  <c r="W2732" i="2"/>
  <c r="V2732" i="2"/>
  <c r="U2732" i="2"/>
  <c r="T2732" i="2"/>
  <c r="S2732" i="2"/>
  <c r="R2732" i="2"/>
  <c r="Q2732" i="2"/>
  <c r="P2732" i="2"/>
  <c r="O2732" i="2"/>
  <c r="N2732" i="2"/>
  <c r="M2732" i="2"/>
  <c r="L2732" i="2"/>
  <c r="K2732" i="2"/>
  <c r="J2732" i="2"/>
  <c r="I2732" i="2"/>
  <c r="H2732" i="2"/>
  <c r="G2732" i="2"/>
  <c r="F2732" i="2"/>
  <c r="E2732" i="2"/>
  <c r="AB2726" i="2"/>
  <c r="AA2726" i="2"/>
  <c r="X2726" i="2"/>
  <c r="W2726" i="2"/>
  <c r="V2726" i="2"/>
  <c r="U2726" i="2"/>
  <c r="T2726" i="2"/>
  <c r="S2726" i="2"/>
  <c r="R2726" i="2"/>
  <c r="Q2726" i="2"/>
  <c r="P2726" i="2"/>
  <c r="O2726" i="2"/>
  <c r="N2726" i="2"/>
  <c r="M2726" i="2"/>
  <c r="L2726" i="2"/>
  <c r="K2726" i="2"/>
  <c r="J2726" i="2"/>
  <c r="I2726" i="2"/>
  <c r="H2726" i="2"/>
  <c r="G2726" i="2"/>
  <c r="F2726" i="2"/>
  <c r="E2726" i="2"/>
  <c r="AB2725" i="2"/>
  <c r="AA2725" i="2"/>
  <c r="Z2731" i="2"/>
  <c r="X2725" i="2"/>
  <c r="W2725" i="2"/>
  <c r="V2725" i="2"/>
  <c r="U2725" i="2"/>
  <c r="T2725" i="2"/>
  <c r="S2725" i="2"/>
  <c r="R2725" i="2"/>
  <c r="Q2725" i="2"/>
  <c r="P2725" i="2"/>
  <c r="O2725" i="2"/>
  <c r="N2725" i="2"/>
  <c r="M2725" i="2"/>
  <c r="L2725" i="2"/>
  <c r="K2725" i="2"/>
  <c r="J2725" i="2"/>
  <c r="I2725" i="2"/>
  <c r="H2725" i="2"/>
  <c r="G2725" i="2"/>
  <c r="F2725" i="2"/>
  <c r="E2725" i="2"/>
  <c r="AC2723" i="2"/>
  <c r="AB2712" i="2"/>
  <c r="AA2712" i="2"/>
  <c r="X2712" i="2"/>
  <c r="W2712" i="2"/>
  <c r="V2712" i="2"/>
  <c r="U2712" i="2"/>
  <c r="T2712" i="2"/>
  <c r="S2712" i="2"/>
  <c r="R2712" i="2"/>
  <c r="Q2712" i="2"/>
  <c r="P2712" i="2"/>
  <c r="O2712" i="2"/>
  <c r="N2712" i="2"/>
  <c r="M2712" i="2"/>
  <c r="L2712" i="2"/>
  <c r="K2712" i="2"/>
  <c r="J2712" i="2"/>
  <c r="I2712" i="2"/>
  <c r="H2712" i="2"/>
  <c r="G2712" i="2"/>
  <c r="F2712" i="2"/>
  <c r="E2712" i="2"/>
  <c r="AB2711" i="2"/>
  <c r="AA2711" i="2"/>
  <c r="X2711" i="2"/>
  <c r="W2711" i="2"/>
  <c r="V2711" i="2"/>
  <c r="U2711" i="2"/>
  <c r="T2711" i="2"/>
  <c r="S2711" i="2"/>
  <c r="R2711" i="2"/>
  <c r="Q2711" i="2"/>
  <c r="P2711" i="2"/>
  <c r="O2711" i="2"/>
  <c r="N2711" i="2"/>
  <c r="M2711" i="2"/>
  <c r="L2711" i="2"/>
  <c r="K2711" i="2"/>
  <c r="J2711" i="2"/>
  <c r="I2711" i="2"/>
  <c r="H2711" i="2"/>
  <c r="G2711" i="2"/>
  <c r="F2711" i="2"/>
  <c r="AC2706" i="2"/>
  <c r="AC2697" i="2"/>
  <c r="AC2691" i="2"/>
  <c r="U2693" i="2"/>
  <c r="AC2690" i="2"/>
  <c r="AB2684" i="2"/>
  <c r="AA2684" i="2"/>
  <c r="Z2684" i="2"/>
  <c r="X2684" i="2"/>
  <c r="W2684" i="2"/>
  <c r="V2684" i="2"/>
  <c r="U2684" i="2"/>
  <c r="T2684" i="2"/>
  <c r="S2684" i="2"/>
  <c r="R2684" i="2"/>
  <c r="Q2684" i="2"/>
  <c r="P2684" i="2"/>
  <c r="O2684" i="2"/>
  <c r="N2684" i="2"/>
  <c r="M2684" i="2"/>
  <c r="L2684" i="2"/>
  <c r="K2684" i="2"/>
  <c r="J2684" i="2"/>
  <c r="I2684" i="2"/>
  <c r="H2684" i="2"/>
  <c r="G2684" i="2"/>
  <c r="F2684" i="2"/>
  <c r="E2684" i="2"/>
  <c r="AB2678" i="2"/>
  <c r="AA2678" i="2"/>
  <c r="X2678" i="2"/>
  <c r="W2678" i="2"/>
  <c r="V2678" i="2"/>
  <c r="U2678" i="2"/>
  <c r="T2678" i="2"/>
  <c r="S2678" i="2"/>
  <c r="R2678" i="2"/>
  <c r="Q2678" i="2"/>
  <c r="P2678" i="2"/>
  <c r="O2678" i="2"/>
  <c r="N2678" i="2"/>
  <c r="M2678" i="2"/>
  <c r="L2678" i="2"/>
  <c r="K2678" i="2"/>
  <c r="J2678" i="2"/>
  <c r="I2678" i="2"/>
  <c r="H2678" i="2"/>
  <c r="G2678" i="2"/>
  <c r="F2678" i="2"/>
  <c r="E2678" i="2"/>
  <c r="AB2676" i="2"/>
  <c r="AA2676" i="2"/>
  <c r="X2676" i="2"/>
  <c r="W2676" i="2"/>
  <c r="V2676" i="2"/>
  <c r="U2676" i="2"/>
  <c r="T2676" i="2"/>
  <c r="S2676" i="2"/>
  <c r="R2676" i="2"/>
  <c r="Q2676" i="2"/>
  <c r="P2676" i="2"/>
  <c r="O2676" i="2"/>
  <c r="N2676" i="2"/>
  <c r="M2676" i="2"/>
  <c r="L2676" i="2"/>
  <c r="K2676" i="2"/>
  <c r="J2676" i="2"/>
  <c r="I2676" i="2"/>
  <c r="H2676" i="2"/>
  <c r="G2676" i="2"/>
  <c r="F2676" i="2"/>
  <c r="E2676" i="2"/>
  <c r="AC2671" i="2"/>
  <c r="Z2675" i="2"/>
  <c r="AC2664" i="2"/>
  <c r="Z2668" i="2"/>
  <c r="AB2656" i="2"/>
  <c r="AA2656" i="2"/>
  <c r="X2656" i="2"/>
  <c r="W2656" i="2"/>
  <c r="V2656" i="2"/>
  <c r="U2656" i="2"/>
  <c r="T2656" i="2"/>
  <c r="S2656" i="2"/>
  <c r="R2656" i="2"/>
  <c r="Q2656" i="2"/>
  <c r="P2656" i="2"/>
  <c r="O2656" i="2"/>
  <c r="N2656" i="2"/>
  <c r="M2656" i="2"/>
  <c r="L2656" i="2"/>
  <c r="K2656" i="2"/>
  <c r="J2656" i="2"/>
  <c r="I2656" i="2"/>
  <c r="H2656" i="2"/>
  <c r="G2656" i="2"/>
  <c r="F2656" i="2"/>
  <c r="E2656" i="2"/>
  <c r="AB2655" i="2"/>
  <c r="AA2655" i="2"/>
  <c r="Z2661" i="2"/>
  <c r="X2655" i="2"/>
  <c r="W2655" i="2"/>
  <c r="V2655" i="2"/>
  <c r="U2655" i="2"/>
  <c r="T2655" i="2"/>
  <c r="S2655" i="2"/>
  <c r="R2655" i="2"/>
  <c r="Q2655" i="2"/>
  <c r="P2655" i="2"/>
  <c r="O2655" i="2"/>
  <c r="N2655" i="2"/>
  <c r="M2655" i="2"/>
  <c r="L2655" i="2"/>
  <c r="K2655" i="2"/>
  <c r="J2655" i="2"/>
  <c r="I2655" i="2"/>
  <c r="H2655" i="2"/>
  <c r="G2655" i="2"/>
  <c r="F2655" i="2"/>
  <c r="E2655" i="2"/>
  <c r="AB2649" i="2"/>
  <c r="AA2649" i="2"/>
  <c r="X2649" i="2"/>
  <c r="W2649" i="2"/>
  <c r="V2649" i="2"/>
  <c r="U2649" i="2"/>
  <c r="T2649" i="2"/>
  <c r="S2649" i="2"/>
  <c r="R2649" i="2"/>
  <c r="Q2649" i="2"/>
  <c r="P2649" i="2"/>
  <c r="O2649" i="2"/>
  <c r="N2649" i="2"/>
  <c r="M2649" i="2"/>
  <c r="L2649" i="2"/>
  <c r="K2649" i="2"/>
  <c r="J2649" i="2"/>
  <c r="I2649" i="2"/>
  <c r="H2649" i="2"/>
  <c r="G2649" i="2"/>
  <c r="F2649" i="2"/>
  <c r="E2649" i="2"/>
  <c r="AB2648" i="2"/>
  <c r="AA2648" i="2"/>
  <c r="Z2654" i="2"/>
  <c r="X2648" i="2"/>
  <c r="W2648" i="2"/>
  <c r="V2648" i="2"/>
  <c r="U2648" i="2"/>
  <c r="T2648" i="2"/>
  <c r="S2648" i="2"/>
  <c r="R2648" i="2"/>
  <c r="Q2648" i="2"/>
  <c r="P2648" i="2"/>
  <c r="O2648" i="2"/>
  <c r="N2648" i="2"/>
  <c r="M2648" i="2"/>
  <c r="L2648" i="2"/>
  <c r="K2648" i="2"/>
  <c r="J2648" i="2"/>
  <c r="I2648" i="2"/>
  <c r="H2648" i="2"/>
  <c r="G2648" i="2"/>
  <c r="F2648" i="2"/>
  <c r="E2648" i="2"/>
  <c r="AB2642" i="2"/>
  <c r="AA2642" i="2"/>
  <c r="X2642" i="2"/>
  <c r="W2642" i="2"/>
  <c r="V2642" i="2"/>
  <c r="U2642" i="2"/>
  <c r="T2642" i="2"/>
  <c r="S2642" i="2"/>
  <c r="R2642" i="2"/>
  <c r="Q2642" i="2"/>
  <c r="P2642" i="2"/>
  <c r="O2642" i="2"/>
  <c r="N2642" i="2"/>
  <c r="M2642" i="2"/>
  <c r="L2642" i="2"/>
  <c r="K2642" i="2"/>
  <c r="J2642" i="2"/>
  <c r="I2642" i="2"/>
  <c r="H2642" i="2"/>
  <c r="G2642" i="2"/>
  <c r="F2642" i="2"/>
  <c r="AB2641" i="2"/>
  <c r="AA2641" i="2"/>
  <c r="X2641" i="2"/>
  <c r="W2641" i="2"/>
  <c r="V2641" i="2"/>
  <c r="U2641" i="2"/>
  <c r="T2641" i="2"/>
  <c r="S2641" i="2"/>
  <c r="R2641" i="2"/>
  <c r="Q2641" i="2"/>
  <c r="P2641" i="2"/>
  <c r="O2641" i="2"/>
  <c r="N2641" i="2"/>
  <c r="M2641" i="2"/>
  <c r="L2641" i="2"/>
  <c r="K2641" i="2"/>
  <c r="J2641" i="2"/>
  <c r="I2641" i="2"/>
  <c r="H2641" i="2"/>
  <c r="G2641" i="2"/>
  <c r="F2641" i="2"/>
  <c r="AC2640" i="2"/>
  <c r="AC2639" i="2"/>
  <c r="AC2629" i="2"/>
  <c r="AC2622" i="2"/>
  <c r="Z2626" i="2"/>
  <c r="AB2614" i="2"/>
  <c r="AA2614" i="2"/>
  <c r="Z2614" i="2"/>
  <c r="X2614" i="2"/>
  <c r="W2614" i="2"/>
  <c r="V2614" i="2"/>
  <c r="U2614" i="2"/>
  <c r="T2614" i="2"/>
  <c r="S2614" i="2"/>
  <c r="R2614" i="2"/>
  <c r="Q2614" i="2"/>
  <c r="P2614" i="2"/>
  <c r="O2614" i="2"/>
  <c r="N2614" i="2"/>
  <c r="M2614" i="2"/>
  <c r="L2614" i="2"/>
  <c r="K2614" i="2"/>
  <c r="J2614" i="2"/>
  <c r="I2614" i="2"/>
  <c r="H2614" i="2"/>
  <c r="G2614" i="2"/>
  <c r="F2614" i="2"/>
  <c r="E2614" i="2"/>
  <c r="AC2603" i="2"/>
  <c r="Z2607" i="2"/>
  <c r="E2600" i="2"/>
  <c r="E2597" i="2"/>
  <c r="AC2595" i="2"/>
  <c r="AB2594" i="2"/>
  <c r="AB2597" i="2" s="1"/>
  <c r="AA2594" i="2"/>
  <c r="AA2600" i="2" s="1"/>
  <c r="Z2600" i="2"/>
  <c r="X2594" i="2"/>
  <c r="X2597" i="2" s="1"/>
  <c r="W2594" i="2"/>
  <c r="W2600" i="2" s="1"/>
  <c r="V2594" i="2"/>
  <c r="U2594" i="2"/>
  <c r="U2600" i="2" s="1"/>
  <c r="T2594" i="2"/>
  <c r="S2594" i="2"/>
  <c r="S2600" i="2" s="1"/>
  <c r="R2594" i="2"/>
  <c r="R2600" i="2" s="1"/>
  <c r="Q2594" i="2"/>
  <c r="Q2600" i="2" s="1"/>
  <c r="P2594" i="2"/>
  <c r="P2600" i="2" s="1"/>
  <c r="O2594" i="2"/>
  <c r="O2600" i="2" s="1"/>
  <c r="N2594" i="2"/>
  <c r="N2600" i="2" s="1"/>
  <c r="M2594" i="2"/>
  <c r="M2600" i="2" s="1"/>
  <c r="L2594" i="2"/>
  <c r="L2597" i="2" s="1"/>
  <c r="K2594" i="2"/>
  <c r="K2600" i="2" s="1"/>
  <c r="J2594" i="2"/>
  <c r="J2600" i="2" s="1"/>
  <c r="I2594" i="2"/>
  <c r="I2600" i="2" s="1"/>
  <c r="H2594" i="2"/>
  <c r="G2594" i="2"/>
  <c r="G2600" i="2" s="1"/>
  <c r="F2594" i="2"/>
  <c r="F2600" i="2" s="1"/>
  <c r="AB2588" i="2"/>
  <c r="AA2588" i="2"/>
  <c r="X2588" i="2"/>
  <c r="W2588" i="2"/>
  <c r="V2588" i="2"/>
  <c r="U2588" i="2"/>
  <c r="T2588" i="2"/>
  <c r="S2588" i="2"/>
  <c r="R2588" i="2"/>
  <c r="Q2588" i="2"/>
  <c r="P2588" i="2"/>
  <c r="O2588" i="2"/>
  <c r="N2588" i="2"/>
  <c r="M2588" i="2"/>
  <c r="L2588" i="2"/>
  <c r="K2588" i="2"/>
  <c r="J2588" i="2"/>
  <c r="I2588" i="2"/>
  <c r="H2588" i="2"/>
  <c r="G2588" i="2"/>
  <c r="F2588" i="2"/>
  <c r="E2588" i="2"/>
  <c r="AB2587" i="2"/>
  <c r="AA2587" i="2"/>
  <c r="X2587" i="2"/>
  <c r="W2587" i="2"/>
  <c r="V2587" i="2"/>
  <c r="U2587" i="2"/>
  <c r="T2587" i="2"/>
  <c r="S2587" i="2"/>
  <c r="R2587" i="2"/>
  <c r="Q2587" i="2"/>
  <c r="P2587" i="2"/>
  <c r="O2587" i="2"/>
  <c r="N2587" i="2"/>
  <c r="M2587" i="2"/>
  <c r="L2587" i="2"/>
  <c r="K2587" i="2"/>
  <c r="J2587" i="2"/>
  <c r="I2587" i="2"/>
  <c r="H2587" i="2"/>
  <c r="G2587" i="2"/>
  <c r="F2587" i="2"/>
  <c r="E2587" i="2"/>
  <c r="AC2582" i="2"/>
  <c r="AC2581" i="2"/>
  <c r="AB2583" i="2"/>
  <c r="AA2586" i="2"/>
  <c r="Z2586" i="2"/>
  <c r="X2583" i="2"/>
  <c r="W2586" i="2"/>
  <c r="U2586" i="2"/>
  <c r="T2583" i="2"/>
  <c r="S2586" i="2"/>
  <c r="R2586" i="2"/>
  <c r="Q2586" i="2"/>
  <c r="P2583" i="2"/>
  <c r="O2586" i="2"/>
  <c r="N2586" i="2"/>
  <c r="M2586" i="2"/>
  <c r="L2583" i="2"/>
  <c r="K2586" i="2"/>
  <c r="J2586" i="2"/>
  <c r="I2586" i="2"/>
  <c r="H2583" i="2"/>
  <c r="G2586" i="2"/>
  <c r="F2586" i="2"/>
  <c r="E2586" i="2"/>
  <c r="AB2574" i="2"/>
  <c r="AA2574" i="2"/>
  <c r="X2574" i="2"/>
  <c r="W2574" i="2"/>
  <c r="V2574" i="2"/>
  <c r="U2574" i="2"/>
  <c r="T2574" i="2"/>
  <c r="S2574" i="2"/>
  <c r="R2574" i="2"/>
  <c r="Q2574" i="2"/>
  <c r="P2574" i="2"/>
  <c r="O2574" i="2"/>
  <c r="N2574" i="2"/>
  <c r="M2574" i="2"/>
  <c r="L2574" i="2"/>
  <c r="K2574" i="2"/>
  <c r="J2574" i="2"/>
  <c r="I2574" i="2"/>
  <c r="H2574" i="2"/>
  <c r="G2574" i="2"/>
  <c r="F2574" i="2"/>
  <c r="E2574" i="2"/>
  <c r="AB2573" i="2"/>
  <c r="AA2573" i="2"/>
  <c r="Z2576" i="2"/>
  <c r="X2573" i="2"/>
  <c r="W2573" i="2"/>
  <c r="V2573" i="2"/>
  <c r="U2573" i="2"/>
  <c r="T2573" i="2"/>
  <c r="S2573" i="2"/>
  <c r="R2573" i="2"/>
  <c r="Q2573" i="2"/>
  <c r="P2573" i="2"/>
  <c r="O2573" i="2"/>
  <c r="N2573" i="2"/>
  <c r="M2573" i="2"/>
  <c r="L2573" i="2"/>
  <c r="K2573" i="2"/>
  <c r="J2573" i="2"/>
  <c r="I2573" i="2"/>
  <c r="H2573" i="2"/>
  <c r="G2573" i="2"/>
  <c r="F2573" i="2"/>
  <c r="E2573" i="2"/>
  <c r="AC2571" i="2"/>
  <c r="AC2562" i="2"/>
  <c r="Z2568" i="2"/>
  <c r="U2568" i="2"/>
  <c r="R2568" i="2"/>
  <c r="Q2568" i="2"/>
  <c r="N2568" i="2"/>
  <c r="M2568" i="2"/>
  <c r="J2568" i="2"/>
  <c r="I2568" i="2"/>
  <c r="F2568" i="2"/>
  <c r="E2568" i="2"/>
  <c r="Z2566" i="2"/>
  <c r="AB2555" i="2"/>
  <c r="AA2555" i="2"/>
  <c r="Z2555" i="2"/>
  <c r="X2555" i="2"/>
  <c r="W2555" i="2"/>
  <c r="V2555" i="2"/>
  <c r="U2555" i="2"/>
  <c r="T2555" i="2"/>
  <c r="S2555" i="2"/>
  <c r="R2555" i="2"/>
  <c r="Q2555" i="2"/>
  <c r="P2555" i="2"/>
  <c r="O2555" i="2"/>
  <c r="N2555" i="2"/>
  <c r="M2555" i="2"/>
  <c r="L2555" i="2"/>
  <c r="K2555" i="2"/>
  <c r="J2555" i="2"/>
  <c r="I2555" i="2"/>
  <c r="H2555" i="2"/>
  <c r="G2555" i="2"/>
  <c r="F2555" i="2"/>
  <c r="AB2549" i="2"/>
  <c r="AA2549" i="2"/>
  <c r="X2549" i="2"/>
  <c r="W2549" i="2"/>
  <c r="V2549" i="2"/>
  <c r="U2549" i="2"/>
  <c r="T2549" i="2"/>
  <c r="S2549" i="2"/>
  <c r="R2549" i="2"/>
  <c r="Q2549" i="2"/>
  <c r="P2549" i="2"/>
  <c r="O2549" i="2"/>
  <c r="N2549" i="2"/>
  <c r="M2549" i="2"/>
  <c r="L2549" i="2"/>
  <c r="K2549" i="2"/>
  <c r="J2549" i="2"/>
  <c r="I2549" i="2"/>
  <c r="H2549" i="2"/>
  <c r="G2549" i="2"/>
  <c r="F2549" i="2"/>
  <c r="AC2544" i="2"/>
  <c r="AC2543" i="2"/>
  <c r="AB2548" i="2"/>
  <c r="Z2548" i="2"/>
  <c r="X2548" i="2"/>
  <c r="W2545" i="2"/>
  <c r="U2548" i="2"/>
  <c r="T2548" i="2"/>
  <c r="S2545" i="2"/>
  <c r="R2548" i="2"/>
  <c r="P2548" i="2"/>
  <c r="O2545" i="2"/>
  <c r="N2548" i="2"/>
  <c r="L2548" i="2"/>
  <c r="K2545" i="2"/>
  <c r="J2548" i="2"/>
  <c r="H2548" i="2"/>
  <c r="G2545" i="2"/>
  <c r="F2548" i="2"/>
  <c r="AC2537" i="2"/>
  <c r="AC2536" i="2"/>
  <c r="AB2538" i="2"/>
  <c r="AA2541" i="2"/>
  <c r="Z2538" i="2"/>
  <c r="X2538" i="2"/>
  <c r="W2541" i="2"/>
  <c r="U2541" i="2"/>
  <c r="T2538" i="2"/>
  <c r="S2541" i="2"/>
  <c r="R2538" i="2"/>
  <c r="Q2541" i="2"/>
  <c r="P2538" i="2"/>
  <c r="O2541" i="2"/>
  <c r="N2538" i="2"/>
  <c r="M2541" i="2"/>
  <c r="L2538" i="2"/>
  <c r="K2541" i="2"/>
  <c r="J2538" i="2"/>
  <c r="I2541" i="2"/>
  <c r="H2538" i="2"/>
  <c r="G2541" i="2"/>
  <c r="F2538" i="2"/>
  <c r="E2541" i="2"/>
  <c r="AC2530" i="2"/>
  <c r="AC2529" i="2"/>
  <c r="AB2534" i="2"/>
  <c r="AA2534" i="2"/>
  <c r="Z2534" i="2"/>
  <c r="X2534" i="2"/>
  <c r="W2534" i="2"/>
  <c r="U2531" i="2"/>
  <c r="T2534" i="2"/>
  <c r="S2531" i="2"/>
  <c r="R2534" i="2"/>
  <c r="Q2534" i="2"/>
  <c r="P2531" i="2"/>
  <c r="O2534" i="2"/>
  <c r="N2534" i="2"/>
  <c r="M2534" i="2"/>
  <c r="L2531" i="2"/>
  <c r="K2534" i="2"/>
  <c r="J2534" i="2"/>
  <c r="I2534" i="2"/>
  <c r="H2531" i="2"/>
  <c r="G2534" i="2"/>
  <c r="F2534" i="2"/>
  <c r="E2534" i="2"/>
  <c r="AB2522" i="2"/>
  <c r="AA2522" i="2"/>
  <c r="X2522" i="2"/>
  <c r="W2522" i="2"/>
  <c r="V2522" i="2"/>
  <c r="U2522" i="2"/>
  <c r="T2522" i="2"/>
  <c r="S2522" i="2"/>
  <c r="R2522" i="2"/>
  <c r="Q2522" i="2"/>
  <c r="P2522" i="2"/>
  <c r="O2522" i="2"/>
  <c r="N2522" i="2"/>
  <c r="M2522" i="2"/>
  <c r="L2522" i="2"/>
  <c r="K2522" i="2"/>
  <c r="J2522" i="2"/>
  <c r="I2522" i="2"/>
  <c r="H2522" i="2"/>
  <c r="G2522" i="2"/>
  <c r="F2522" i="2"/>
  <c r="E2522" i="2"/>
  <c r="AB2521" i="2"/>
  <c r="AA2521" i="2"/>
  <c r="X2521" i="2"/>
  <c r="W2521" i="2"/>
  <c r="V2521" i="2"/>
  <c r="U2521" i="2"/>
  <c r="T2521" i="2"/>
  <c r="S2521" i="2"/>
  <c r="R2521" i="2"/>
  <c r="Q2521" i="2"/>
  <c r="P2521" i="2"/>
  <c r="O2521" i="2"/>
  <c r="N2521" i="2"/>
  <c r="M2521" i="2"/>
  <c r="L2521" i="2"/>
  <c r="K2521" i="2"/>
  <c r="J2521" i="2"/>
  <c r="I2521" i="2"/>
  <c r="H2521" i="2"/>
  <c r="G2521" i="2"/>
  <c r="F2521" i="2"/>
  <c r="E2521" i="2"/>
  <c r="E2551" i="2" s="1"/>
  <c r="E2553" i="2" s="1"/>
  <c r="AC2519" i="2"/>
  <c r="AC2509" i="2"/>
  <c r="Z2513" i="2"/>
  <c r="Z2554" i="2"/>
  <c r="Z2515" i="2"/>
  <c r="E2496" i="2"/>
  <c r="AB2494" i="2"/>
  <c r="AA2494" i="2"/>
  <c r="X2494" i="2"/>
  <c r="W2494" i="2"/>
  <c r="V2494" i="2"/>
  <c r="U2494" i="2"/>
  <c r="T2494" i="2"/>
  <c r="S2494" i="2"/>
  <c r="R2494" i="2"/>
  <c r="Q2494" i="2"/>
  <c r="P2494" i="2"/>
  <c r="O2494" i="2"/>
  <c r="N2494" i="2"/>
  <c r="M2494" i="2"/>
  <c r="L2494" i="2"/>
  <c r="K2494" i="2"/>
  <c r="J2494" i="2"/>
  <c r="I2494" i="2"/>
  <c r="H2494" i="2"/>
  <c r="G2494" i="2"/>
  <c r="F2494" i="2"/>
  <c r="AB2493" i="2"/>
  <c r="AA2493" i="2"/>
  <c r="X2493" i="2"/>
  <c r="W2493" i="2"/>
  <c r="V2493" i="2"/>
  <c r="U2493" i="2"/>
  <c r="T2493" i="2"/>
  <c r="S2493" i="2"/>
  <c r="R2493" i="2"/>
  <c r="Q2493" i="2"/>
  <c r="P2493" i="2"/>
  <c r="O2493" i="2"/>
  <c r="N2493" i="2"/>
  <c r="M2493" i="2"/>
  <c r="L2493" i="2"/>
  <c r="K2493" i="2"/>
  <c r="J2493" i="2"/>
  <c r="I2493" i="2"/>
  <c r="H2493" i="2"/>
  <c r="G2493" i="2"/>
  <c r="F2493" i="2"/>
  <c r="E2489" i="2"/>
  <c r="AB2487" i="2"/>
  <c r="AA2487" i="2"/>
  <c r="X2487" i="2"/>
  <c r="W2487" i="2"/>
  <c r="V2487" i="2"/>
  <c r="U2487" i="2"/>
  <c r="T2487" i="2"/>
  <c r="S2487" i="2"/>
  <c r="R2487" i="2"/>
  <c r="Q2487" i="2"/>
  <c r="P2487" i="2"/>
  <c r="O2487" i="2"/>
  <c r="N2487" i="2"/>
  <c r="M2487" i="2"/>
  <c r="L2487" i="2"/>
  <c r="K2487" i="2"/>
  <c r="J2487" i="2"/>
  <c r="I2487" i="2"/>
  <c r="H2487" i="2"/>
  <c r="G2487" i="2"/>
  <c r="F2487" i="2"/>
  <c r="AB2486" i="2"/>
  <c r="AA2486" i="2"/>
  <c r="X2486" i="2"/>
  <c r="W2486" i="2"/>
  <c r="V2486" i="2"/>
  <c r="U2486" i="2"/>
  <c r="T2486" i="2"/>
  <c r="S2486" i="2"/>
  <c r="R2486" i="2"/>
  <c r="Q2486" i="2"/>
  <c r="P2486" i="2"/>
  <c r="O2486" i="2"/>
  <c r="N2486" i="2"/>
  <c r="M2486" i="2"/>
  <c r="L2486" i="2"/>
  <c r="K2486" i="2"/>
  <c r="J2486" i="2"/>
  <c r="I2486" i="2"/>
  <c r="H2486" i="2"/>
  <c r="G2486" i="2"/>
  <c r="F2486" i="2"/>
  <c r="AB2480" i="2"/>
  <c r="AA2480" i="2"/>
  <c r="Z2480" i="2"/>
  <c r="X2480" i="2"/>
  <c r="W2480" i="2"/>
  <c r="V2480" i="2"/>
  <c r="U2480" i="2"/>
  <c r="T2480" i="2"/>
  <c r="S2480" i="2"/>
  <c r="R2480" i="2"/>
  <c r="Q2480" i="2"/>
  <c r="P2480" i="2"/>
  <c r="O2480" i="2"/>
  <c r="N2480" i="2"/>
  <c r="M2480" i="2"/>
  <c r="L2480" i="2"/>
  <c r="K2480" i="2"/>
  <c r="J2480" i="2"/>
  <c r="I2480" i="2"/>
  <c r="H2480" i="2"/>
  <c r="G2480" i="2"/>
  <c r="F2480" i="2"/>
  <c r="E2480" i="2"/>
  <c r="AC2465" i="2"/>
  <c r="AB2469" i="2"/>
  <c r="AA2469" i="2"/>
  <c r="Z2469" i="2"/>
  <c r="X2469" i="2"/>
  <c r="W2469" i="2"/>
  <c r="V2469" i="2"/>
  <c r="U2469" i="2"/>
  <c r="T2469" i="2"/>
  <c r="S2469" i="2"/>
  <c r="R2469" i="2"/>
  <c r="Q2469" i="2"/>
  <c r="P2469" i="2"/>
  <c r="O2469" i="2"/>
  <c r="N2469" i="2"/>
  <c r="M2469" i="2"/>
  <c r="L2469" i="2"/>
  <c r="K2469" i="2"/>
  <c r="J2469" i="2"/>
  <c r="I2469" i="2"/>
  <c r="H2469" i="2"/>
  <c r="G2469" i="2"/>
  <c r="F2469" i="2"/>
  <c r="E2469" i="2"/>
  <c r="AB2457" i="2"/>
  <c r="AA2457" i="2"/>
  <c r="X2457" i="2"/>
  <c r="W2457" i="2"/>
  <c r="V2457" i="2"/>
  <c r="U2457" i="2"/>
  <c r="T2457" i="2"/>
  <c r="S2457" i="2"/>
  <c r="R2457" i="2"/>
  <c r="Q2457" i="2"/>
  <c r="P2457" i="2"/>
  <c r="O2457" i="2"/>
  <c r="N2457" i="2"/>
  <c r="M2457" i="2"/>
  <c r="L2457" i="2"/>
  <c r="K2457" i="2"/>
  <c r="J2457" i="2"/>
  <c r="I2457" i="2"/>
  <c r="H2457" i="2"/>
  <c r="G2457" i="2"/>
  <c r="F2457" i="2"/>
  <c r="E2457" i="2"/>
  <c r="AB2456" i="2"/>
  <c r="AA2456" i="2"/>
  <c r="Z2462" i="2"/>
  <c r="X2456" i="2"/>
  <c r="W2456" i="2"/>
  <c r="V2456" i="2"/>
  <c r="U2456" i="2"/>
  <c r="T2456" i="2"/>
  <c r="S2456" i="2"/>
  <c r="R2456" i="2"/>
  <c r="Q2456" i="2"/>
  <c r="P2456" i="2"/>
  <c r="O2456" i="2"/>
  <c r="N2456" i="2"/>
  <c r="M2456" i="2"/>
  <c r="L2456" i="2"/>
  <c r="K2456" i="2"/>
  <c r="J2456" i="2"/>
  <c r="I2456" i="2"/>
  <c r="H2456" i="2"/>
  <c r="G2456" i="2"/>
  <c r="F2456" i="2"/>
  <c r="E2456" i="2"/>
  <c r="AC2451" i="2"/>
  <c r="AB2455" i="2"/>
  <c r="AA2455" i="2"/>
  <c r="Z2455" i="2"/>
  <c r="X2455" i="2"/>
  <c r="W2455" i="2"/>
  <c r="V2455" i="2"/>
  <c r="U2455" i="2"/>
  <c r="T2455" i="2"/>
  <c r="S2455" i="2"/>
  <c r="R2455" i="2"/>
  <c r="Q2455" i="2"/>
  <c r="P2455" i="2"/>
  <c r="O2455" i="2"/>
  <c r="N2455" i="2"/>
  <c r="M2455" i="2"/>
  <c r="L2455" i="2"/>
  <c r="K2455" i="2"/>
  <c r="J2455" i="2"/>
  <c r="I2455" i="2"/>
  <c r="H2455" i="2"/>
  <c r="G2455" i="2"/>
  <c r="F2455" i="2"/>
  <c r="E2455" i="2"/>
  <c r="AC2444" i="2"/>
  <c r="AB2448" i="2"/>
  <c r="AA2448" i="2"/>
  <c r="Z2448" i="2"/>
  <c r="X2448" i="2"/>
  <c r="W2448" i="2"/>
  <c r="V2448" i="2"/>
  <c r="U2448" i="2"/>
  <c r="T2448" i="2"/>
  <c r="S2448" i="2"/>
  <c r="R2448" i="2"/>
  <c r="Q2448" i="2"/>
  <c r="P2448" i="2"/>
  <c r="O2448" i="2"/>
  <c r="N2448" i="2"/>
  <c r="M2448" i="2"/>
  <c r="L2448" i="2"/>
  <c r="K2448" i="2"/>
  <c r="J2448" i="2"/>
  <c r="I2448" i="2"/>
  <c r="H2448" i="2"/>
  <c r="G2448" i="2"/>
  <c r="F2448" i="2"/>
  <c r="E2448" i="2"/>
  <c r="AC2437" i="2"/>
  <c r="AB2441" i="2"/>
  <c r="AA2441" i="2"/>
  <c r="Z2441" i="2"/>
  <c r="X2441" i="2"/>
  <c r="W2441" i="2"/>
  <c r="V2441" i="2"/>
  <c r="U2441" i="2"/>
  <c r="T2441" i="2"/>
  <c r="S2441" i="2"/>
  <c r="R2441" i="2"/>
  <c r="Q2441" i="2"/>
  <c r="P2441" i="2"/>
  <c r="O2441" i="2"/>
  <c r="N2441" i="2"/>
  <c r="M2441" i="2"/>
  <c r="L2441" i="2"/>
  <c r="K2441" i="2"/>
  <c r="J2441" i="2"/>
  <c r="I2441" i="2"/>
  <c r="H2441" i="2"/>
  <c r="G2441" i="2"/>
  <c r="F2441" i="2"/>
  <c r="E2441" i="2"/>
  <c r="AC2430" i="2"/>
  <c r="AB2434" i="2"/>
  <c r="AA2434" i="2"/>
  <c r="Z2434" i="2"/>
  <c r="X2434" i="2"/>
  <c r="W2434" i="2"/>
  <c r="V2434" i="2"/>
  <c r="U2434" i="2"/>
  <c r="T2434" i="2"/>
  <c r="S2434" i="2"/>
  <c r="R2434" i="2"/>
  <c r="Q2434" i="2"/>
  <c r="P2434" i="2"/>
  <c r="O2434" i="2"/>
  <c r="N2434" i="2"/>
  <c r="M2434" i="2"/>
  <c r="L2434" i="2"/>
  <c r="K2434" i="2"/>
  <c r="J2434" i="2"/>
  <c r="I2434" i="2"/>
  <c r="H2434" i="2"/>
  <c r="G2434" i="2"/>
  <c r="F2434" i="2"/>
  <c r="E2434" i="2"/>
  <c r="AC2423" i="2"/>
  <c r="AB2427" i="2"/>
  <c r="AA2427" i="2"/>
  <c r="Z2427" i="2"/>
  <c r="X2427" i="2"/>
  <c r="W2427" i="2"/>
  <c r="U2427" i="2"/>
  <c r="T2427" i="2"/>
  <c r="S2427" i="2"/>
  <c r="R2427" i="2"/>
  <c r="Q2427" i="2"/>
  <c r="P2427" i="2"/>
  <c r="O2427" i="2"/>
  <c r="N2427" i="2"/>
  <c r="M2427" i="2"/>
  <c r="L2427" i="2"/>
  <c r="K2427" i="2"/>
  <c r="J2427" i="2"/>
  <c r="I2427" i="2"/>
  <c r="H2427" i="2"/>
  <c r="G2427" i="2"/>
  <c r="F2427" i="2"/>
  <c r="AC2416" i="2"/>
  <c r="AB2420" i="2"/>
  <c r="AA2420" i="2"/>
  <c r="Z2420" i="2"/>
  <c r="X2420" i="2"/>
  <c r="W2420" i="2"/>
  <c r="V2420" i="2"/>
  <c r="U2420" i="2"/>
  <c r="T2420" i="2"/>
  <c r="S2420" i="2"/>
  <c r="R2420" i="2"/>
  <c r="Q2420" i="2"/>
  <c r="P2420" i="2"/>
  <c r="O2420" i="2"/>
  <c r="N2420" i="2"/>
  <c r="M2420" i="2"/>
  <c r="L2420" i="2"/>
  <c r="K2420" i="2"/>
  <c r="J2420" i="2"/>
  <c r="I2420" i="2"/>
  <c r="H2420" i="2"/>
  <c r="G2420" i="2"/>
  <c r="F2420" i="2"/>
  <c r="AC2409" i="2"/>
  <c r="AA2413" i="2"/>
  <c r="Z2413" i="2"/>
  <c r="W2413" i="2"/>
  <c r="V2413" i="2"/>
  <c r="S2413" i="2"/>
  <c r="R2413" i="2"/>
  <c r="O2413" i="2"/>
  <c r="N2413" i="2"/>
  <c r="K2413" i="2"/>
  <c r="J2413" i="2"/>
  <c r="G2413" i="2"/>
  <c r="F2413" i="2"/>
  <c r="AC2406" i="2"/>
  <c r="AC2405" i="2"/>
  <c r="AC2400" i="2"/>
  <c r="AC2386" i="2"/>
  <c r="AB2396" i="2"/>
  <c r="AA2396" i="2"/>
  <c r="Z2396" i="2"/>
  <c r="X2396" i="2"/>
  <c r="W2396" i="2"/>
  <c r="V2396" i="2"/>
  <c r="U2396" i="2"/>
  <c r="T2396" i="2"/>
  <c r="S2396" i="2"/>
  <c r="R2396" i="2"/>
  <c r="Q2396" i="2"/>
  <c r="P2396" i="2"/>
  <c r="O2396" i="2"/>
  <c r="N2396" i="2"/>
  <c r="M2396" i="2"/>
  <c r="L2396" i="2"/>
  <c r="K2396" i="2"/>
  <c r="J2396" i="2"/>
  <c r="I2396" i="2"/>
  <c r="H2396" i="2"/>
  <c r="G2396" i="2"/>
  <c r="F2396" i="2"/>
  <c r="AC2379" i="2"/>
  <c r="AB2383" i="2"/>
  <c r="AA2383" i="2"/>
  <c r="Z2383" i="2"/>
  <c r="X2383" i="2"/>
  <c r="W2383" i="2"/>
  <c r="V2383" i="2"/>
  <c r="U2383" i="2"/>
  <c r="T2383" i="2"/>
  <c r="S2383" i="2"/>
  <c r="R2383" i="2"/>
  <c r="Q2383" i="2"/>
  <c r="P2383" i="2"/>
  <c r="O2383" i="2"/>
  <c r="N2383" i="2"/>
  <c r="M2383" i="2"/>
  <c r="L2383" i="2"/>
  <c r="K2383" i="2"/>
  <c r="J2383" i="2"/>
  <c r="I2383" i="2"/>
  <c r="H2383" i="2"/>
  <c r="G2383" i="2"/>
  <c r="F2383" i="2"/>
  <c r="AC2372" i="2"/>
  <c r="U2376" i="2"/>
  <c r="Q2376" i="2"/>
  <c r="M2376" i="2"/>
  <c r="I2376" i="2"/>
  <c r="AB2364" i="2"/>
  <c r="AA2364" i="2"/>
  <c r="X2364" i="2"/>
  <c r="W2364" i="2"/>
  <c r="V2364" i="2"/>
  <c r="U2364" i="2"/>
  <c r="T2364" i="2"/>
  <c r="S2364" i="2"/>
  <c r="R2364" i="2"/>
  <c r="Q2364" i="2"/>
  <c r="P2364" i="2"/>
  <c r="O2364" i="2"/>
  <c r="N2364" i="2"/>
  <c r="M2364" i="2"/>
  <c r="L2364" i="2"/>
  <c r="K2364" i="2"/>
  <c r="J2364" i="2"/>
  <c r="I2364" i="2"/>
  <c r="H2364" i="2"/>
  <c r="G2364" i="2"/>
  <c r="F2364" i="2"/>
  <c r="E2364" i="2"/>
  <c r="AB2363" i="2"/>
  <c r="AA2363" i="2"/>
  <c r="X2363" i="2"/>
  <c r="W2363" i="2"/>
  <c r="V2363" i="2"/>
  <c r="U2363" i="2"/>
  <c r="T2363" i="2"/>
  <c r="S2363" i="2"/>
  <c r="R2363" i="2"/>
  <c r="Q2363" i="2"/>
  <c r="P2363" i="2"/>
  <c r="O2363" i="2"/>
  <c r="N2363" i="2"/>
  <c r="M2363" i="2"/>
  <c r="L2363" i="2"/>
  <c r="K2363" i="2"/>
  <c r="J2363" i="2"/>
  <c r="I2363" i="2"/>
  <c r="H2363" i="2"/>
  <c r="G2363" i="2"/>
  <c r="F2363" i="2"/>
  <c r="E2363" i="2"/>
  <c r="AB2357" i="2"/>
  <c r="AA2357" i="2"/>
  <c r="X2357" i="2"/>
  <c r="W2357" i="2"/>
  <c r="V2357" i="2"/>
  <c r="U2357" i="2"/>
  <c r="T2357" i="2"/>
  <c r="S2357" i="2"/>
  <c r="R2357" i="2"/>
  <c r="Q2357" i="2"/>
  <c r="P2357" i="2"/>
  <c r="O2357" i="2"/>
  <c r="N2357" i="2"/>
  <c r="M2357" i="2"/>
  <c r="L2357" i="2"/>
  <c r="K2357" i="2"/>
  <c r="J2357" i="2"/>
  <c r="I2357" i="2"/>
  <c r="H2357" i="2"/>
  <c r="G2357" i="2"/>
  <c r="F2357" i="2"/>
  <c r="E2357" i="2"/>
  <c r="AB2356" i="2"/>
  <c r="AA2356" i="2"/>
  <c r="X2356" i="2"/>
  <c r="W2356" i="2"/>
  <c r="V2356" i="2"/>
  <c r="U2356" i="2"/>
  <c r="T2356" i="2"/>
  <c r="S2356" i="2"/>
  <c r="R2356" i="2"/>
  <c r="Q2356" i="2"/>
  <c r="P2356" i="2"/>
  <c r="O2356" i="2"/>
  <c r="N2356" i="2"/>
  <c r="M2356" i="2"/>
  <c r="L2356" i="2"/>
  <c r="K2356" i="2"/>
  <c r="J2356" i="2"/>
  <c r="I2356" i="2"/>
  <c r="H2356" i="2"/>
  <c r="G2356" i="2"/>
  <c r="F2356" i="2"/>
  <c r="E2356" i="2"/>
  <c r="AB2350" i="2"/>
  <c r="AA2350" i="2"/>
  <c r="X2350" i="2"/>
  <c r="W2350" i="2"/>
  <c r="V2350" i="2"/>
  <c r="U2350" i="2"/>
  <c r="T2350" i="2"/>
  <c r="S2350" i="2"/>
  <c r="R2350" i="2"/>
  <c r="Q2350" i="2"/>
  <c r="P2350" i="2"/>
  <c r="O2350" i="2"/>
  <c r="N2350" i="2"/>
  <c r="M2350" i="2"/>
  <c r="L2350" i="2"/>
  <c r="K2350" i="2"/>
  <c r="J2350" i="2"/>
  <c r="I2350" i="2"/>
  <c r="H2350" i="2"/>
  <c r="G2350" i="2"/>
  <c r="F2350" i="2"/>
  <c r="E2350" i="2"/>
  <c r="AB2349" i="2"/>
  <c r="AA2349" i="2"/>
  <c r="X2349" i="2"/>
  <c r="W2349" i="2"/>
  <c r="V2349" i="2"/>
  <c r="U2349" i="2"/>
  <c r="T2349" i="2"/>
  <c r="S2349" i="2"/>
  <c r="R2349" i="2"/>
  <c r="Q2349" i="2"/>
  <c r="P2349" i="2"/>
  <c r="O2349" i="2"/>
  <c r="N2349" i="2"/>
  <c r="M2349" i="2"/>
  <c r="L2349" i="2"/>
  <c r="K2349" i="2"/>
  <c r="J2349" i="2"/>
  <c r="I2349" i="2"/>
  <c r="H2349" i="2"/>
  <c r="G2349" i="2"/>
  <c r="F2349" i="2"/>
  <c r="E2349" i="2"/>
  <c r="AB2343" i="2"/>
  <c r="AA2343" i="2"/>
  <c r="Z2343" i="2"/>
  <c r="X2343" i="2"/>
  <c r="W2343" i="2"/>
  <c r="V2343" i="2"/>
  <c r="U2343" i="2"/>
  <c r="T2343" i="2"/>
  <c r="S2343" i="2"/>
  <c r="R2343" i="2"/>
  <c r="Q2343" i="2"/>
  <c r="P2343" i="2"/>
  <c r="O2343" i="2"/>
  <c r="N2343" i="2"/>
  <c r="M2343" i="2"/>
  <c r="L2343" i="2"/>
  <c r="K2343" i="2"/>
  <c r="J2343" i="2"/>
  <c r="I2343" i="2"/>
  <c r="H2343" i="2"/>
  <c r="G2343" i="2"/>
  <c r="F2343" i="2"/>
  <c r="E2343" i="2"/>
  <c r="AB2335" i="2"/>
  <c r="AA2335" i="2"/>
  <c r="X2335" i="2"/>
  <c r="W2335" i="2"/>
  <c r="V2335" i="2"/>
  <c r="U2335" i="2"/>
  <c r="T2335" i="2"/>
  <c r="S2335" i="2"/>
  <c r="R2335" i="2"/>
  <c r="Q2335" i="2"/>
  <c r="P2335" i="2"/>
  <c r="O2335" i="2"/>
  <c r="N2335" i="2"/>
  <c r="M2335" i="2"/>
  <c r="L2335" i="2"/>
  <c r="K2335" i="2"/>
  <c r="J2335" i="2"/>
  <c r="I2335" i="2"/>
  <c r="H2335" i="2"/>
  <c r="G2335" i="2"/>
  <c r="F2335" i="2"/>
  <c r="E2335" i="2"/>
  <c r="Z2334" i="2"/>
  <c r="AC2323" i="2"/>
  <c r="Z2327" i="2"/>
  <c r="AC2316" i="2"/>
  <c r="Z2320" i="2"/>
  <c r="Z2313" i="2"/>
  <c r="AC2302" i="2"/>
  <c r="Z2306" i="2"/>
  <c r="AC2295" i="2"/>
  <c r="Z2299" i="2"/>
  <c r="AC2285" i="2"/>
  <c r="AC2275" i="2"/>
  <c r="AD2275" i="2"/>
  <c r="AC2268" i="2"/>
  <c r="Z2272" i="2"/>
  <c r="AD2268" i="2"/>
  <c r="AB2246" i="2"/>
  <c r="AA2246" i="2"/>
  <c r="Z2246" i="2"/>
  <c r="X2246" i="2"/>
  <c r="W2246" i="2"/>
  <c r="V2246" i="2"/>
  <c r="U2246" i="2"/>
  <c r="T2246" i="2"/>
  <c r="S2246" i="2"/>
  <c r="R2246" i="2"/>
  <c r="Q2246" i="2"/>
  <c r="P2246" i="2"/>
  <c r="O2246" i="2"/>
  <c r="N2246" i="2"/>
  <c r="M2246" i="2"/>
  <c r="L2246" i="2"/>
  <c r="K2246" i="2"/>
  <c r="J2246" i="2"/>
  <c r="I2246" i="2"/>
  <c r="H2246" i="2"/>
  <c r="G2246" i="2"/>
  <c r="F2246" i="2"/>
  <c r="E2246" i="2"/>
  <c r="AB2240" i="2"/>
  <c r="AA2240" i="2"/>
  <c r="X2240" i="2"/>
  <c r="W2240" i="2"/>
  <c r="V2240" i="2"/>
  <c r="U2240" i="2"/>
  <c r="T2240" i="2"/>
  <c r="S2240" i="2"/>
  <c r="R2240" i="2"/>
  <c r="Q2240" i="2"/>
  <c r="P2240" i="2"/>
  <c r="O2240" i="2"/>
  <c r="N2240" i="2"/>
  <c r="M2240" i="2"/>
  <c r="L2240" i="2"/>
  <c r="K2240" i="2"/>
  <c r="J2240" i="2"/>
  <c r="I2240" i="2"/>
  <c r="H2240" i="2"/>
  <c r="G2240" i="2"/>
  <c r="F2240" i="2"/>
  <c r="E2240" i="2"/>
  <c r="AB2232" i="2"/>
  <c r="AA2232" i="2"/>
  <c r="AA2243" i="2" s="1"/>
  <c r="X2232" i="2"/>
  <c r="W2232" i="2"/>
  <c r="W2243" i="2" s="1"/>
  <c r="V2232" i="2"/>
  <c r="U2232" i="2"/>
  <c r="U2243" i="2" s="1"/>
  <c r="T2232" i="2"/>
  <c r="S2232" i="2"/>
  <c r="S2243" i="2" s="1"/>
  <c r="R2232" i="2"/>
  <c r="Q2232" i="2"/>
  <c r="Q2243" i="2" s="1"/>
  <c r="P2232" i="2"/>
  <c r="O2232" i="2"/>
  <c r="O2243" i="2" s="1"/>
  <c r="N2232" i="2"/>
  <c r="M2232" i="2"/>
  <c r="M2243" i="2" s="1"/>
  <c r="L2232" i="2"/>
  <c r="K2232" i="2"/>
  <c r="K2243" i="2" s="1"/>
  <c r="J2232" i="2"/>
  <c r="I2232" i="2"/>
  <c r="I2243" i="2" s="1"/>
  <c r="H2232" i="2"/>
  <c r="G2232" i="2"/>
  <c r="G2243" i="2" s="1"/>
  <c r="F2232" i="2"/>
  <c r="E2243" i="2"/>
  <c r="AB2231" i="2"/>
  <c r="AA2231" i="2"/>
  <c r="Z2234" i="2"/>
  <c r="X2231" i="2"/>
  <c r="W2231" i="2"/>
  <c r="V2231" i="2"/>
  <c r="U2231" i="2"/>
  <c r="T2231" i="2"/>
  <c r="S2231" i="2"/>
  <c r="R2231" i="2"/>
  <c r="Q2231" i="2"/>
  <c r="P2231" i="2"/>
  <c r="O2231" i="2"/>
  <c r="N2231" i="2"/>
  <c r="M2231" i="2"/>
  <c r="L2231" i="2"/>
  <c r="K2231" i="2"/>
  <c r="J2231" i="2"/>
  <c r="I2231" i="2"/>
  <c r="H2231" i="2"/>
  <c r="G2231" i="2"/>
  <c r="F2231" i="2"/>
  <c r="AC2226" i="2"/>
  <c r="AC2225" i="2"/>
  <c r="AB2230" i="2"/>
  <c r="AA2230" i="2"/>
  <c r="Z2230" i="2"/>
  <c r="X2230" i="2"/>
  <c r="W2230" i="2"/>
  <c r="V2230" i="2"/>
  <c r="U2230" i="2"/>
  <c r="T2230" i="2"/>
  <c r="S2230" i="2"/>
  <c r="R2230" i="2"/>
  <c r="Q2230" i="2"/>
  <c r="P2230" i="2"/>
  <c r="O2230" i="2"/>
  <c r="N2230" i="2"/>
  <c r="M2230" i="2"/>
  <c r="L2230" i="2"/>
  <c r="K2230" i="2"/>
  <c r="J2230" i="2"/>
  <c r="I2230" i="2"/>
  <c r="H2230" i="2"/>
  <c r="G2230" i="2"/>
  <c r="F2230" i="2"/>
  <c r="AB2223" i="2"/>
  <c r="AA2223" i="2"/>
  <c r="Z2223" i="2"/>
  <c r="X2223" i="2"/>
  <c r="W2223" i="2"/>
  <c r="V2223" i="2"/>
  <c r="U2223" i="2"/>
  <c r="T2223" i="2"/>
  <c r="S2223" i="2"/>
  <c r="R2223" i="2"/>
  <c r="Q2223" i="2"/>
  <c r="P2223" i="2"/>
  <c r="O2223" i="2"/>
  <c r="N2223" i="2"/>
  <c r="M2223" i="2"/>
  <c r="L2223" i="2"/>
  <c r="K2223" i="2"/>
  <c r="J2223" i="2"/>
  <c r="I2223" i="2"/>
  <c r="H2223" i="2"/>
  <c r="G2223" i="2"/>
  <c r="F2223" i="2"/>
  <c r="AB2220" i="2"/>
  <c r="AA2220" i="2"/>
  <c r="Z2220" i="2"/>
  <c r="X2220" i="2"/>
  <c r="W2220" i="2"/>
  <c r="V2220" i="2"/>
  <c r="U2220" i="2"/>
  <c r="T2220" i="2"/>
  <c r="S2220" i="2"/>
  <c r="R2220" i="2"/>
  <c r="Q2220" i="2"/>
  <c r="P2220" i="2"/>
  <c r="O2220" i="2"/>
  <c r="N2220" i="2"/>
  <c r="M2220" i="2"/>
  <c r="L2220" i="2"/>
  <c r="K2220" i="2"/>
  <c r="J2220" i="2"/>
  <c r="I2220" i="2"/>
  <c r="H2220" i="2"/>
  <c r="G2220" i="2"/>
  <c r="F2220" i="2"/>
  <c r="AC2219" i="2"/>
  <c r="AC2218" i="2"/>
  <c r="AC2217" i="2"/>
  <c r="AC2212" i="2"/>
  <c r="AB2216" i="2"/>
  <c r="AA2216" i="2"/>
  <c r="X2216" i="2"/>
  <c r="W2216" i="2"/>
  <c r="U2216" i="2"/>
  <c r="T2216" i="2"/>
  <c r="S2216" i="2"/>
  <c r="Q2216" i="2"/>
  <c r="P2216" i="2"/>
  <c r="O2216" i="2"/>
  <c r="M2216" i="2"/>
  <c r="L2216" i="2"/>
  <c r="K2216" i="2"/>
  <c r="I2216" i="2"/>
  <c r="H2216" i="2"/>
  <c r="G2216" i="2"/>
  <c r="AB2209" i="2"/>
  <c r="AA2209" i="2"/>
  <c r="Z2209" i="2"/>
  <c r="X2209" i="2"/>
  <c r="W2209" i="2"/>
  <c r="V2209" i="2"/>
  <c r="U2209" i="2"/>
  <c r="T2209" i="2"/>
  <c r="S2209" i="2"/>
  <c r="R2209" i="2"/>
  <c r="Q2209" i="2"/>
  <c r="P2209" i="2"/>
  <c r="O2209" i="2"/>
  <c r="N2209" i="2"/>
  <c r="M2209" i="2"/>
  <c r="L2209" i="2"/>
  <c r="K2209" i="2"/>
  <c r="J2209" i="2"/>
  <c r="I2209" i="2"/>
  <c r="H2209" i="2"/>
  <c r="G2209" i="2"/>
  <c r="F2209" i="2"/>
  <c r="AB2206" i="2"/>
  <c r="AA2206" i="2"/>
  <c r="Z2206" i="2"/>
  <c r="X2206" i="2"/>
  <c r="W2206" i="2"/>
  <c r="V2206" i="2"/>
  <c r="U2206" i="2"/>
  <c r="T2206" i="2"/>
  <c r="S2206" i="2"/>
  <c r="R2206" i="2"/>
  <c r="Q2206" i="2"/>
  <c r="P2206" i="2"/>
  <c r="O2206" i="2"/>
  <c r="N2206" i="2"/>
  <c r="M2206" i="2"/>
  <c r="L2206" i="2"/>
  <c r="K2206" i="2"/>
  <c r="J2206" i="2"/>
  <c r="I2206" i="2"/>
  <c r="H2206" i="2"/>
  <c r="G2206" i="2"/>
  <c r="F2206" i="2"/>
  <c r="AC2205" i="2"/>
  <c r="AC2204" i="2"/>
  <c r="AC2203" i="2"/>
  <c r="AB2202" i="2"/>
  <c r="AA2202" i="2"/>
  <c r="Z2202" i="2"/>
  <c r="X2202" i="2"/>
  <c r="W2202" i="2"/>
  <c r="V2202" i="2"/>
  <c r="U2202" i="2"/>
  <c r="T2202" i="2"/>
  <c r="S2202" i="2"/>
  <c r="R2202" i="2"/>
  <c r="Q2202" i="2"/>
  <c r="P2202" i="2"/>
  <c r="O2202" i="2"/>
  <c r="N2202" i="2"/>
  <c r="M2202" i="2"/>
  <c r="L2202" i="2"/>
  <c r="K2202" i="2"/>
  <c r="J2202" i="2"/>
  <c r="I2202" i="2"/>
  <c r="H2202" i="2"/>
  <c r="G2202" i="2"/>
  <c r="F2202" i="2"/>
  <c r="AB2199" i="2"/>
  <c r="AA2199" i="2"/>
  <c r="Z2199" i="2"/>
  <c r="X2199" i="2"/>
  <c r="W2199" i="2"/>
  <c r="V2199" i="2"/>
  <c r="U2199" i="2"/>
  <c r="T2199" i="2"/>
  <c r="S2199" i="2"/>
  <c r="R2199" i="2"/>
  <c r="Q2199" i="2"/>
  <c r="P2199" i="2"/>
  <c r="O2199" i="2"/>
  <c r="N2199" i="2"/>
  <c r="M2199" i="2"/>
  <c r="L2199" i="2"/>
  <c r="K2199" i="2"/>
  <c r="J2199" i="2"/>
  <c r="I2199" i="2"/>
  <c r="H2199" i="2"/>
  <c r="G2199" i="2"/>
  <c r="F2199" i="2"/>
  <c r="AC2198" i="2"/>
  <c r="AC2197" i="2"/>
  <c r="AC2196" i="2"/>
  <c r="AC2195" i="2"/>
  <c r="AC2194" i="2"/>
  <c r="AC2186" i="2"/>
  <c r="AB2190" i="2"/>
  <c r="AA2190" i="2"/>
  <c r="Z2190" i="2"/>
  <c r="X2190" i="2"/>
  <c r="W2190" i="2"/>
  <c r="V2190" i="2"/>
  <c r="U2190" i="2"/>
  <c r="T2190" i="2"/>
  <c r="S2190" i="2"/>
  <c r="R2190" i="2"/>
  <c r="Q2190" i="2"/>
  <c r="P2190" i="2"/>
  <c r="N2190" i="2"/>
  <c r="M2190" i="2"/>
  <c r="L2190" i="2"/>
  <c r="K2190" i="2"/>
  <c r="J2190" i="2"/>
  <c r="I2190" i="2"/>
  <c r="H2190" i="2"/>
  <c r="G2190" i="2"/>
  <c r="AC2179" i="2"/>
  <c r="Z2183" i="2"/>
  <c r="U2183" i="2"/>
  <c r="R2183" i="2"/>
  <c r="Q2183" i="2"/>
  <c r="N2183" i="2"/>
  <c r="M2183" i="2"/>
  <c r="J2183" i="2"/>
  <c r="I2183" i="2"/>
  <c r="AC2172" i="2"/>
  <c r="AB2176" i="2"/>
  <c r="P2176" i="2"/>
  <c r="L2176" i="2"/>
  <c r="H2176" i="2"/>
  <c r="AC2158" i="2"/>
  <c r="AB2162" i="2"/>
  <c r="AA2162" i="2"/>
  <c r="Z2162" i="2"/>
  <c r="X2162" i="2"/>
  <c r="W2162" i="2"/>
  <c r="V2162" i="2"/>
  <c r="U2162" i="2"/>
  <c r="T2162" i="2"/>
  <c r="S2162" i="2"/>
  <c r="R2162" i="2"/>
  <c r="Q2162" i="2"/>
  <c r="P2162" i="2"/>
  <c r="O2162" i="2"/>
  <c r="N2162" i="2"/>
  <c r="M2162" i="2"/>
  <c r="L2162" i="2"/>
  <c r="K2162" i="2"/>
  <c r="J2162" i="2"/>
  <c r="I2162" i="2"/>
  <c r="H2162" i="2"/>
  <c r="G2162" i="2"/>
  <c r="F2162" i="2"/>
  <c r="AC2151" i="2"/>
  <c r="AA2155" i="2"/>
  <c r="Z2155" i="2"/>
  <c r="W2152" i="2"/>
  <c r="V2155" i="2"/>
  <c r="S2152" i="2"/>
  <c r="R2155" i="2"/>
  <c r="O2152" i="2"/>
  <c r="N2155" i="2"/>
  <c r="K2152" i="2"/>
  <c r="J2155" i="2"/>
  <c r="G2152" i="2"/>
  <c r="F2155" i="2"/>
  <c r="AC2148" i="2"/>
  <c r="AB2147" i="2"/>
  <c r="AA2147" i="2"/>
  <c r="Z2147" i="2"/>
  <c r="X2147" i="2"/>
  <c r="W2147" i="2"/>
  <c r="V2147" i="2"/>
  <c r="U2147" i="2"/>
  <c r="T2147" i="2"/>
  <c r="S2147" i="2"/>
  <c r="R2147" i="2"/>
  <c r="Q2147" i="2"/>
  <c r="P2147" i="2"/>
  <c r="O2147" i="2"/>
  <c r="N2147" i="2"/>
  <c r="M2147" i="2"/>
  <c r="L2147" i="2"/>
  <c r="K2147" i="2"/>
  <c r="J2147" i="2"/>
  <c r="I2147" i="2"/>
  <c r="H2147" i="2"/>
  <c r="G2147" i="2"/>
  <c r="F2147" i="2"/>
  <c r="E2147" i="2"/>
  <c r="AB2144" i="2"/>
  <c r="AA2144" i="2"/>
  <c r="Z2144" i="2"/>
  <c r="X2144" i="2"/>
  <c r="W2144" i="2"/>
  <c r="V2144" i="2"/>
  <c r="U2144" i="2"/>
  <c r="T2144" i="2"/>
  <c r="S2144" i="2"/>
  <c r="R2144" i="2"/>
  <c r="Q2144" i="2"/>
  <c r="P2144" i="2"/>
  <c r="O2144" i="2"/>
  <c r="N2144" i="2"/>
  <c r="M2144" i="2"/>
  <c r="L2144" i="2"/>
  <c r="K2144" i="2"/>
  <c r="J2144" i="2"/>
  <c r="I2144" i="2"/>
  <c r="H2144" i="2"/>
  <c r="G2144" i="2"/>
  <c r="F2144" i="2"/>
  <c r="E2144" i="2"/>
  <c r="AC2143" i="2"/>
  <c r="AB2140" i="2"/>
  <c r="AA2140" i="2"/>
  <c r="Z2140" i="2"/>
  <c r="X2140" i="2"/>
  <c r="W2140" i="2"/>
  <c r="V2140" i="2"/>
  <c r="U2140" i="2"/>
  <c r="T2140" i="2"/>
  <c r="S2140" i="2"/>
  <c r="R2140" i="2"/>
  <c r="Q2140" i="2"/>
  <c r="P2140" i="2"/>
  <c r="O2140" i="2"/>
  <c r="N2140" i="2"/>
  <c r="M2140" i="2"/>
  <c r="L2140" i="2"/>
  <c r="K2140" i="2"/>
  <c r="J2140" i="2"/>
  <c r="I2140" i="2"/>
  <c r="H2140" i="2"/>
  <c r="G2140" i="2"/>
  <c r="F2140" i="2"/>
  <c r="E2140" i="2"/>
  <c r="AB2137" i="2"/>
  <c r="AA2137" i="2"/>
  <c r="Z2137" i="2"/>
  <c r="X2137" i="2"/>
  <c r="W2137" i="2"/>
  <c r="V2137" i="2"/>
  <c r="U2137" i="2"/>
  <c r="T2137" i="2"/>
  <c r="S2137" i="2"/>
  <c r="R2137" i="2"/>
  <c r="Q2137" i="2"/>
  <c r="P2137" i="2"/>
  <c r="O2137" i="2"/>
  <c r="N2137" i="2"/>
  <c r="M2137" i="2"/>
  <c r="L2137" i="2"/>
  <c r="K2137" i="2"/>
  <c r="J2137" i="2"/>
  <c r="I2137" i="2"/>
  <c r="H2137" i="2"/>
  <c r="G2137" i="2"/>
  <c r="F2137" i="2"/>
  <c r="E2137" i="2"/>
  <c r="AC2136" i="2"/>
  <c r="AB2127" i="2"/>
  <c r="AA2127" i="2"/>
  <c r="Z2127" i="2"/>
  <c r="X2127" i="2"/>
  <c r="W2127" i="2"/>
  <c r="V2127" i="2"/>
  <c r="U2127" i="2"/>
  <c r="T2127" i="2"/>
  <c r="S2127" i="2"/>
  <c r="R2127" i="2"/>
  <c r="Q2127" i="2"/>
  <c r="P2127" i="2"/>
  <c r="O2127" i="2"/>
  <c r="N2127" i="2"/>
  <c r="M2127" i="2"/>
  <c r="L2127" i="2"/>
  <c r="K2127" i="2"/>
  <c r="J2127" i="2"/>
  <c r="I2127" i="2"/>
  <c r="H2127" i="2"/>
  <c r="G2127" i="2"/>
  <c r="F2127" i="2"/>
  <c r="E2127" i="2"/>
  <c r="AB2119" i="2"/>
  <c r="AA2119" i="2"/>
  <c r="X2119" i="2"/>
  <c r="W2119" i="2"/>
  <c r="V2119" i="2"/>
  <c r="U2119" i="2"/>
  <c r="T2119" i="2"/>
  <c r="S2119" i="2"/>
  <c r="R2119" i="2"/>
  <c r="Q2119" i="2"/>
  <c r="P2119" i="2"/>
  <c r="O2119" i="2"/>
  <c r="N2119" i="2"/>
  <c r="M2119" i="2"/>
  <c r="L2119" i="2"/>
  <c r="K2119" i="2"/>
  <c r="J2119" i="2"/>
  <c r="I2119" i="2"/>
  <c r="H2119" i="2"/>
  <c r="G2119" i="2"/>
  <c r="F2119" i="2"/>
  <c r="E2119" i="2"/>
  <c r="AB2117" i="2"/>
  <c r="AA2117" i="2"/>
  <c r="X2117" i="2"/>
  <c r="W2117" i="2"/>
  <c r="V2117" i="2"/>
  <c r="U2117" i="2"/>
  <c r="T2117" i="2"/>
  <c r="S2117" i="2"/>
  <c r="R2117" i="2"/>
  <c r="Q2117" i="2"/>
  <c r="P2117" i="2"/>
  <c r="O2117" i="2"/>
  <c r="N2117" i="2"/>
  <c r="M2117" i="2"/>
  <c r="L2117" i="2"/>
  <c r="K2117" i="2"/>
  <c r="J2117" i="2"/>
  <c r="I2117" i="2"/>
  <c r="H2117" i="2"/>
  <c r="G2117" i="2"/>
  <c r="F2117" i="2"/>
  <c r="E2117" i="2"/>
  <c r="AC2112" i="2"/>
  <c r="Z2116" i="2"/>
  <c r="AC2105" i="2"/>
  <c r="Z2109" i="2"/>
  <c r="AC2098" i="2"/>
  <c r="AB2102" i="2"/>
  <c r="AA2102" i="2"/>
  <c r="Z2102" i="2"/>
  <c r="X2102" i="2"/>
  <c r="W2102" i="2"/>
  <c r="U2102" i="2"/>
  <c r="T2102" i="2"/>
  <c r="S2102" i="2"/>
  <c r="R2102" i="2"/>
  <c r="Q2102" i="2"/>
  <c r="P2102" i="2"/>
  <c r="O2102" i="2"/>
  <c r="N2102" i="2"/>
  <c r="M2102" i="2"/>
  <c r="L2102" i="2"/>
  <c r="K2102" i="2"/>
  <c r="J2102" i="2"/>
  <c r="I2102" i="2"/>
  <c r="H2102" i="2"/>
  <c r="G2102" i="2"/>
  <c r="F2102" i="2"/>
  <c r="E2102" i="2"/>
  <c r="AB2090" i="2"/>
  <c r="AA2090" i="2"/>
  <c r="X2090" i="2"/>
  <c r="W2090" i="2"/>
  <c r="V2090" i="2"/>
  <c r="U2090" i="2"/>
  <c r="T2090" i="2"/>
  <c r="S2090" i="2"/>
  <c r="R2090" i="2"/>
  <c r="Q2090" i="2"/>
  <c r="P2090" i="2"/>
  <c r="O2090" i="2"/>
  <c r="N2090" i="2"/>
  <c r="M2090" i="2"/>
  <c r="L2090" i="2"/>
  <c r="K2090" i="2"/>
  <c r="J2090" i="2"/>
  <c r="I2090" i="2"/>
  <c r="H2090" i="2"/>
  <c r="G2090" i="2"/>
  <c r="F2090" i="2"/>
  <c r="E2090" i="2"/>
  <c r="AB2089" i="2"/>
  <c r="AA2089" i="2"/>
  <c r="Z2095" i="2"/>
  <c r="X2089" i="2"/>
  <c r="W2089" i="2"/>
  <c r="V2089" i="2"/>
  <c r="U2089" i="2"/>
  <c r="T2089" i="2"/>
  <c r="S2089" i="2"/>
  <c r="R2089" i="2"/>
  <c r="Q2089" i="2"/>
  <c r="P2089" i="2"/>
  <c r="O2089" i="2"/>
  <c r="N2089" i="2"/>
  <c r="M2089" i="2"/>
  <c r="L2089" i="2"/>
  <c r="K2089" i="2"/>
  <c r="J2089" i="2"/>
  <c r="I2089" i="2"/>
  <c r="H2089" i="2"/>
  <c r="G2089" i="2"/>
  <c r="F2089" i="2"/>
  <c r="E2089" i="2"/>
  <c r="AC2084" i="2"/>
  <c r="AB2083" i="2"/>
  <c r="AA2083" i="2"/>
  <c r="X2083" i="2"/>
  <c r="W2083" i="2"/>
  <c r="V2083" i="2"/>
  <c r="U2083" i="2"/>
  <c r="T2083" i="2"/>
  <c r="S2083" i="2"/>
  <c r="R2083" i="2"/>
  <c r="Q2083" i="2"/>
  <c r="P2083" i="2"/>
  <c r="O2083" i="2"/>
  <c r="N2083" i="2"/>
  <c r="M2083" i="2"/>
  <c r="L2083" i="2"/>
  <c r="K2083" i="2"/>
  <c r="J2083" i="2"/>
  <c r="I2083" i="2"/>
  <c r="H2083" i="2"/>
  <c r="G2083" i="2"/>
  <c r="F2083" i="2"/>
  <c r="AB2082" i="2"/>
  <c r="AA2082" i="2"/>
  <c r="X2082" i="2"/>
  <c r="W2082" i="2"/>
  <c r="V2082" i="2"/>
  <c r="U2082" i="2"/>
  <c r="T2082" i="2"/>
  <c r="S2082" i="2"/>
  <c r="R2082" i="2"/>
  <c r="Q2082" i="2"/>
  <c r="P2082" i="2"/>
  <c r="O2082" i="2"/>
  <c r="N2082" i="2"/>
  <c r="M2082" i="2"/>
  <c r="L2082" i="2"/>
  <c r="K2082" i="2"/>
  <c r="J2082" i="2"/>
  <c r="I2082" i="2"/>
  <c r="H2082" i="2"/>
  <c r="G2082" i="2"/>
  <c r="F2082" i="2"/>
  <c r="AC2077" i="2"/>
  <c r="AB2069" i="2"/>
  <c r="AA2069" i="2"/>
  <c r="X2069" i="2"/>
  <c r="W2069" i="2"/>
  <c r="V2069" i="2"/>
  <c r="U2069" i="2"/>
  <c r="T2069" i="2"/>
  <c r="S2069" i="2"/>
  <c r="R2069" i="2"/>
  <c r="Q2069" i="2"/>
  <c r="P2069" i="2"/>
  <c r="O2069" i="2"/>
  <c r="N2069" i="2"/>
  <c r="M2069" i="2"/>
  <c r="L2069" i="2"/>
  <c r="K2069" i="2"/>
  <c r="J2069" i="2"/>
  <c r="I2069" i="2"/>
  <c r="H2069" i="2"/>
  <c r="G2069" i="2"/>
  <c r="F2069" i="2"/>
  <c r="AB2068" i="2"/>
  <c r="AA2068" i="2"/>
  <c r="X2068" i="2"/>
  <c r="W2068" i="2"/>
  <c r="V2068" i="2"/>
  <c r="U2068" i="2"/>
  <c r="T2068" i="2"/>
  <c r="S2068" i="2"/>
  <c r="R2068" i="2"/>
  <c r="Q2068" i="2"/>
  <c r="P2068" i="2"/>
  <c r="O2068" i="2"/>
  <c r="N2068" i="2"/>
  <c r="M2068" i="2"/>
  <c r="L2068" i="2"/>
  <c r="K2068" i="2"/>
  <c r="J2068" i="2"/>
  <c r="I2068" i="2"/>
  <c r="H2068" i="2"/>
  <c r="G2068" i="2"/>
  <c r="F2068" i="2"/>
  <c r="AC2063" i="2"/>
  <c r="AC2060" i="2"/>
  <c r="AC2059" i="2"/>
  <c r="AC2049" i="2"/>
  <c r="Z2053" i="2"/>
  <c r="AC2042" i="2"/>
  <c r="AC2031" i="2"/>
  <c r="AB2030" i="2"/>
  <c r="AA2030" i="2"/>
  <c r="X2030" i="2"/>
  <c r="W2030" i="2"/>
  <c r="V2030" i="2"/>
  <c r="U2030" i="2"/>
  <c r="T2030" i="2"/>
  <c r="S2030" i="2"/>
  <c r="R2030" i="2"/>
  <c r="Q2030" i="2"/>
  <c r="P2030" i="2"/>
  <c r="O2030" i="2"/>
  <c r="N2030" i="2"/>
  <c r="M2030" i="2"/>
  <c r="L2030" i="2"/>
  <c r="K2030" i="2"/>
  <c r="J2030" i="2"/>
  <c r="I2030" i="2"/>
  <c r="H2030" i="2"/>
  <c r="G2030" i="2"/>
  <c r="F2030" i="2"/>
  <c r="AB2029" i="2"/>
  <c r="AA2029" i="2"/>
  <c r="X2029" i="2"/>
  <c r="W2029" i="2"/>
  <c r="V2029" i="2"/>
  <c r="U2029" i="2"/>
  <c r="T2029" i="2"/>
  <c r="S2029" i="2"/>
  <c r="R2029" i="2"/>
  <c r="Q2029" i="2"/>
  <c r="P2029" i="2"/>
  <c r="O2029" i="2"/>
  <c r="N2029" i="2"/>
  <c r="M2029" i="2"/>
  <c r="L2029" i="2"/>
  <c r="K2029" i="2"/>
  <c r="J2029" i="2"/>
  <c r="I2029" i="2"/>
  <c r="H2029" i="2"/>
  <c r="G2029" i="2"/>
  <c r="F2029" i="2"/>
  <c r="AC2024" i="2"/>
  <c r="AB2023" i="2"/>
  <c r="AA2023" i="2"/>
  <c r="X2023" i="2"/>
  <c r="W2023" i="2"/>
  <c r="V2023" i="2"/>
  <c r="U2023" i="2"/>
  <c r="T2023" i="2"/>
  <c r="S2023" i="2"/>
  <c r="R2023" i="2"/>
  <c r="Q2023" i="2"/>
  <c r="P2023" i="2"/>
  <c r="O2023" i="2"/>
  <c r="N2023" i="2"/>
  <c r="M2023" i="2"/>
  <c r="L2023" i="2"/>
  <c r="K2023" i="2"/>
  <c r="J2023" i="2"/>
  <c r="I2023" i="2"/>
  <c r="H2023" i="2"/>
  <c r="G2023" i="2"/>
  <c r="F2023" i="2"/>
  <c r="E2023" i="2"/>
  <c r="AB2022" i="2"/>
  <c r="AA2022" i="2"/>
  <c r="X2022" i="2"/>
  <c r="W2022" i="2"/>
  <c r="V2022" i="2"/>
  <c r="U2022" i="2"/>
  <c r="T2022" i="2"/>
  <c r="S2022" i="2"/>
  <c r="R2022" i="2"/>
  <c r="Q2022" i="2"/>
  <c r="P2022" i="2"/>
  <c r="O2022" i="2"/>
  <c r="N2022" i="2"/>
  <c r="M2022" i="2"/>
  <c r="L2022" i="2"/>
  <c r="K2022" i="2"/>
  <c r="J2022" i="2"/>
  <c r="I2022" i="2"/>
  <c r="H2022" i="2"/>
  <c r="G2022" i="2"/>
  <c r="F2022" i="2"/>
  <c r="E2022" i="2"/>
  <c r="AC2017" i="2"/>
  <c r="AC2015" i="2"/>
  <c r="AC2010" i="2"/>
  <c r="AC2009" i="2"/>
  <c r="AB2014" i="2"/>
  <c r="AA2014" i="2"/>
  <c r="Z2014" i="2"/>
  <c r="X2014" i="2"/>
  <c r="W2014" i="2"/>
  <c r="V2014" i="2"/>
  <c r="U2014" i="2"/>
  <c r="T2014" i="2"/>
  <c r="S2014" i="2"/>
  <c r="R2014" i="2"/>
  <c r="Q2014" i="2"/>
  <c r="P2014" i="2"/>
  <c r="O2014" i="2"/>
  <c r="N2014" i="2"/>
  <c r="M2014" i="2"/>
  <c r="L2014" i="2"/>
  <c r="K2014" i="2"/>
  <c r="J2014" i="2"/>
  <c r="I2014" i="2"/>
  <c r="H2014" i="2"/>
  <c r="G2014" i="2"/>
  <c r="F2014" i="2"/>
  <c r="E2014" i="2"/>
  <c r="AC2003" i="2"/>
  <c r="AB2007" i="2"/>
  <c r="AA2007" i="2"/>
  <c r="Z2007" i="2"/>
  <c r="X2007" i="2"/>
  <c r="W2007" i="2"/>
  <c r="V2007" i="2"/>
  <c r="U2007" i="2"/>
  <c r="T2007" i="2"/>
  <c r="S2007" i="2"/>
  <c r="R2007" i="2"/>
  <c r="Q2007" i="2"/>
  <c r="P2007" i="2"/>
  <c r="O2007" i="2"/>
  <c r="N2007" i="2"/>
  <c r="M2007" i="2"/>
  <c r="L2007" i="2"/>
  <c r="K2007" i="2"/>
  <c r="J2007" i="2"/>
  <c r="I2007" i="2"/>
  <c r="H2007" i="2"/>
  <c r="G2007" i="2"/>
  <c r="F2007" i="2"/>
  <c r="E2007" i="2"/>
  <c r="AC2001" i="2"/>
  <c r="AC1996" i="2"/>
  <c r="AB2000" i="2"/>
  <c r="AA2000" i="2"/>
  <c r="Z2000" i="2"/>
  <c r="X2000" i="2"/>
  <c r="W2000" i="2"/>
  <c r="V2000" i="2"/>
  <c r="U2000" i="2"/>
  <c r="T2000" i="2"/>
  <c r="S2000" i="2"/>
  <c r="R2000" i="2"/>
  <c r="Q2000" i="2"/>
  <c r="P2000" i="2"/>
  <c r="O2000" i="2"/>
  <c r="N2000" i="2"/>
  <c r="M2000" i="2"/>
  <c r="L2000" i="2"/>
  <c r="K2000" i="2"/>
  <c r="J2000" i="2"/>
  <c r="I2000" i="2"/>
  <c r="H2000" i="2"/>
  <c r="G2000" i="2"/>
  <c r="F2000" i="2"/>
  <c r="E2000" i="2"/>
  <c r="AC1989" i="2"/>
  <c r="AC1988" i="2"/>
  <c r="AA1993" i="2"/>
  <c r="Z1993" i="2"/>
  <c r="W1993" i="2"/>
  <c r="V1993" i="2"/>
  <c r="U1993" i="2"/>
  <c r="S1993" i="2"/>
  <c r="R1993" i="2"/>
  <c r="Q1993" i="2"/>
  <c r="O1993" i="2"/>
  <c r="N1993" i="2"/>
  <c r="M1993" i="2"/>
  <c r="K1993" i="2"/>
  <c r="J1993" i="2"/>
  <c r="I1993" i="2"/>
  <c r="G1993" i="2"/>
  <c r="F1993" i="2"/>
  <c r="E1993" i="2"/>
  <c r="AB1986" i="2"/>
  <c r="AA1986" i="2"/>
  <c r="Z1986" i="2"/>
  <c r="X1986" i="2"/>
  <c r="W1986" i="2"/>
  <c r="V1986" i="2"/>
  <c r="U1986" i="2"/>
  <c r="T1986" i="2"/>
  <c r="S1986" i="2"/>
  <c r="R1986" i="2"/>
  <c r="Q1986" i="2"/>
  <c r="P1986" i="2"/>
  <c r="O1986" i="2"/>
  <c r="N1986" i="2"/>
  <c r="M1986" i="2"/>
  <c r="L1986" i="2"/>
  <c r="K1986" i="2"/>
  <c r="J1986" i="2"/>
  <c r="I1986" i="2"/>
  <c r="H1986" i="2"/>
  <c r="G1986" i="2"/>
  <c r="F1986" i="2"/>
  <c r="E1986" i="2"/>
  <c r="AC1985" i="2"/>
  <c r="AC1984" i="2"/>
  <c r="AC1983" i="2"/>
  <c r="AB1977" i="2"/>
  <c r="AA1977" i="2"/>
  <c r="Z1977" i="2"/>
  <c r="X1977" i="2"/>
  <c r="W1977" i="2"/>
  <c r="V1977" i="2"/>
  <c r="U1977" i="2"/>
  <c r="T1977" i="2"/>
  <c r="S1977" i="2"/>
  <c r="R1977" i="2"/>
  <c r="Q1977" i="2"/>
  <c r="P1977" i="2"/>
  <c r="O1977" i="2"/>
  <c r="N1977" i="2"/>
  <c r="M1977" i="2"/>
  <c r="L1977" i="2"/>
  <c r="K1977" i="2"/>
  <c r="J1977" i="2"/>
  <c r="I1977" i="2"/>
  <c r="H1977" i="2"/>
  <c r="G1977" i="2"/>
  <c r="F1977" i="2"/>
  <c r="E1977" i="2"/>
  <c r="AB1971" i="2"/>
  <c r="AA1971" i="2"/>
  <c r="X1971" i="2"/>
  <c r="W1971" i="2"/>
  <c r="V1971" i="2"/>
  <c r="U1971" i="2"/>
  <c r="T1971" i="2"/>
  <c r="S1971" i="2"/>
  <c r="R1971" i="2"/>
  <c r="Q1971" i="2"/>
  <c r="P1971" i="2"/>
  <c r="O1971" i="2"/>
  <c r="N1971" i="2"/>
  <c r="M1971" i="2"/>
  <c r="L1971" i="2"/>
  <c r="K1971" i="2"/>
  <c r="J1971" i="2"/>
  <c r="I1971" i="2"/>
  <c r="H1971" i="2"/>
  <c r="G1971" i="2"/>
  <c r="F1971" i="2"/>
  <c r="E1971" i="2"/>
  <c r="AB1969" i="2"/>
  <c r="AA1969" i="2"/>
  <c r="X1969" i="2"/>
  <c r="W1969" i="2"/>
  <c r="V1969" i="2"/>
  <c r="U1969" i="2"/>
  <c r="T1969" i="2"/>
  <c r="S1969" i="2"/>
  <c r="R1969" i="2"/>
  <c r="Q1969" i="2"/>
  <c r="P1969" i="2"/>
  <c r="O1969" i="2"/>
  <c r="N1969" i="2"/>
  <c r="M1969" i="2"/>
  <c r="L1969" i="2"/>
  <c r="K1969" i="2"/>
  <c r="J1969" i="2"/>
  <c r="I1969" i="2"/>
  <c r="H1969" i="2"/>
  <c r="G1969" i="2"/>
  <c r="F1969" i="2"/>
  <c r="E1969" i="2"/>
  <c r="AB1963" i="2"/>
  <c r="AA1963" i="2"/>
  <c r="X1963" i="2"/>
  <c r="W1963" i="2"/>
  <c r="V1963" i="2"/>
  <c r="U1963" i="2"/>
  <c r="T1963" i="2"/>
  <c r="S1963" i="2"/>
  <c r="R1963" i="2"/>
  <c r="Q1963" i="2"/>
  <c r="P1963" i="2"/>
  <c r="O1963" i="2"/>
  <c r="N1963" i="2"/>
  <c r="M1963" i="2"/>
  <c r="L1963" i="2"/>
  <c r="K1963" i="2"/>
  <c r="J1963" i="2"/>
  <c r="I1963" i="2"/>
  <c r="H1963" i="2"/>
  <c r="G1963" i="2"/>
  <c r="F1963" i="2"/>
  <c r="E1963" i="2"/>
  <c r="AB1962" i="2"/>
  <c r="AA1962" i="2"/>
  <c r="X1962" i="2"/>
  <c r="W1962" i="2"/>
  <c r="V1962" i="2"/>
  <c r="U1962" i="2"/>
  <c r="T1962" i="2"/>
  <c r="S1962" i="2"/>
  <c r="R1962" i="2"/>
  <c r="Q1962" i="2"/>
  <c r="P1962" i="2"/>
  <c r="O1962" i="2"/>
  <c r="N1962" i="2"/>
  <c r="M1962" i="2"/>
  <c r="L1962" i="2"/>
  <c r="K1962" i="2"/>
  <c r="J1962" i="2"/>
  <c r="I1962" i="2"/>
  <c r="H1962" i="2"/>
  <c r="G1962" i="2"/>
  <c r="F1962" i="2"/>
  <c r="E1962" i="2"/>
  <c r="AC1957" i="2"/>
  <c r="Z1961" i="2"/>
  <c r="AC1950" i="2"/>
  <c r="AC1943" i="2"/>
  <c r="Z1947" i="2"/>
  <c r="AB1935" i="2"/>
  <c r="AA1935" i="2"/>
  <c r="X1935" i="2"/>
  <c r="W1935" i="2"/>
  <c r="V1935" i="2"/>
  <c r="U1935" i="2"/>
  <c r="T1935" i="2"/>
  <c r="S1935" i="2"/>
  <c r="R1935" i="2"/>
  <c r="Q1935" i="2"/>
  <c r="P1935" i="2"/>
  <c r="O1935" i="2"/>
  <c r="N1935" i="2"/>
  <c r="M1935" i="2"/>
  <c r="L1935" i="2"/>
  <c r="K1935" i="2"/>
  <c r="J1935" i="2"/>
  <c r="I1935" i="2"/>
  <c r="H1935" i="2"/>
  <c r="G1935" i="2"/>
  <c r="F1935" i="2"/>
  <c r="AB1934" i="2"/>
  <c r="AA1934" i="2"/>
  <c r="Z1940" i="2"/>
  <c r="X1934" i="2"/>
  <c r="W1934" i="2"/>
  <c r="V1934" i="2"/>
  <c r="U1934" i="2"/>
  <c r="T1934" i="2"/>
  <c r="S1934" i="2"/>
  <c r="R1934" i="2"/>
  <c r="Q1934" i="2"/>
  <c r="P1934" i="2"/>
  <c r="O1934" i="2"/>
  <c r="N1934" i="2"/>
  <c r="M1934" i="2"/>
  <c r="L1934" i="2"/>
  <c r="K1934" i="2"/>
  <c r="J1934" i="2"/>
  <c r="I1934" i="2"/>
  <c r="H1934" i="2"/>
  <c r="G1934" i="2"/>
  <c r="F1934" i="2"/>
  <c r="AB1928" i="2"/>
  <c r="AA1928" i="2"/>
  <c r="X1928" i="2"/>
  <c r="W1928" i="2"/>
  <c r="V1928" i="2"/>
  <c r="U1928" i="2"/>
  <c r="T1928" i="2"/>
  <c r="S1928" i="2"/>
  <c r="R1928" i="2"/>
  <c r="Q1928" i="2"/>
  <c r="P1928" i="2"/>
  <c r="O1928" i="2"/>
  <c r="N1928" i="2"/>
  <c r="M1928" i="2"/>
  <c r="L1928" i="2"/>
  <c r="K1928" i="2"/>
  <c r="J1928" i="2"/>
  <c r="I1928" i="2"/>
  <c r="H1928" i="2"/>
  <c r="G1928" i="2"/>
  <c r="F1928" i="2"/>
  <c r="AB1927" i="2"/>
  <c r="AA1927" i="2"/>
  <c r="X1927" i="2"/>
  <c r="W1927" i="2"/>
  <c r="V1927" i="2"/>
  <c r="U1927" i="2"/>
  <c r="T1927" i="2"/>
  <c r="S1927" i="2"/>
  <c r="R1927" i="2"/>
  <c r="Q1927" i="2"/>
  <c r="P1927" i="2"/>
  <c r="O1927" i="2"/>
  <c r="N1927" i="2"/>
  <c r="M1927" i="2"/>
  <c r="L1927" i="2"/>
  <c r="K1927" i="2"/>
  <c r="J1927" i="2"/>
  <c r="I1927" i="2"/>
  <c r="H1927" i="2"/>
  <c r="G1927" i="2"/>
  <c r="F1927" i="2"/>
  <c r="AC1922" i="2"/>
  <c r="AB1914" i="2"/>
  <c r="AA1914" i="2"/>
  <c r="X1914" i="2"/>
  <c r="W1914" i="2"/>
  <c r="V1914" i="2"/>
  <c r="U1914" i="2"/>
  <c r="T1914" i="2"/>
  <c r="S1914" i="2"/>
  <c r="R1914" i="2"/>
  <c r="Q1914" i="2"/>
  <c r="P1914" i="2"/>
  <c r="O1914" i="2"/>
  <c r="N1914" i="2"/>
  <c r="M1914" i="2"/>
  <c r="L1914" i="2"/>
  <c r="K1914" i="2"/>
  <c r="J1914" i="2"/>
  <c r="I1914" i="2"/>
  <c r="H1914" i="2"/>
  <c r="G1914" i="2"/>
  <c r="F1914" i="2"/>
  <c r="AB1913" i="2"/>
  <c r="AA1913" i="2"/>
  <c r="X1913" i="2"/>
  <c r="W1913" i="2"/>
  <c r="V1913" i="2"/>
  <c r="U1913" i="2"/>
  <c r="T1913" i="2"/>
  <c r="S1913" i="2"/>
  <c r="R1913" i="2"/>
  <c r="Q1913" i="2"/>
  <c r="P1913" i="2"/>
  <c r="O1913" i="2"/>
  <c r="N1913" i="2"/>
  <c r="M1913" i="2"/>
  <c r="L1913" i="2"/>
  <c r="K1913" i="2"/>
  <c r="J1913" i="2"/>
  <c r="I1913" i="2"/>
  <c r="H1913" i="2"/>
  <c r="G1913" i="2"/>
  <c r="F1913" i="2"/>
  <c r="AC1912" i="2"/>
  <c r="AC1911" i="2"/>
  <c r="AC1901" i="2"/>
  <c r="AC1894" i="2"/>
  <c r="Z1898" i="2"/>
  <c r="AB1886" i="2"/>
  <c r="AA1886" i="2"/>
  <c r="X1886" i="2"/>
  <c r="W1886" i="2"/>
  <c r="V1886" i="2"/>
  <c r="U1886" i="2"/>
  <c r="T1886" i="2"/>
  <c r="S1886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AB1885" i="2"/>
  <c r="AA1885" i="2"/>
  <c r="X1885" i="2"/>
  <c r="W1885" i="2"/>
  <c r="V1885" i="2"/>
  <c r="U1885" i="2"/>
  <c r="T1885" i="2"/>
  <c r="S1885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AB1879" i="2"/>
  <c r="AA1879" i="2"/>
  <c r="X1879" i="2"/>
  <c r="W1879" i="2"/>
  <c r="V1879" i="2"/>
  <c r="U1879" i="2"/>
  <c r="T1879" i="2"/>
  <c r="S1879" i="2"/>
  <c r="R1879" i="2"/>
  <c r="Q1879" i="2"/>
  <c r="P1879" i="2"/>
  <c r="O1879" i="2"/>
  <c r="N1879" i="2"/>
  <c r="M1879" i="2"/>
  <c r="L1879" i="2"/>
  <c r="K1879" i="2"/>
  <c r="J1879" i="2"/>
  <c r="I1879" i="2"/>
  <c r="H1879" i="2"/>
  <c r="G1879" i="2"/>
  <c r="F1879" i="2"/>
  <c r="E1879" i="2"/>
  <c r="AB1878" i="2"/>
  <c r="AA1878" i="2"/>
  <c r="X1878" i="2"/>
  <c r="W1878" i="2"/>
  <c r="V1878" i="2"/>
  <c r="U1878" i="2"/>
  <c r="T1878" i="2"/>
  <c r="S1878" i="2"/>
  <c r="R1878" i="2"/>
  <c r="Q1878" i="2"/>
  <c r="P1878" i="2"/>
  <c r="O1878" i="2"/>
  <c r="N1878" i="2"/>
  <c r="M1878" i="2"/>
  <c r="L1878" i="2"/>
  <c r="K1878" i="2"/>
  <c r="J1878" i="2"/>
  <c r="I1878" i="2"/>
  <c r="H1878" i="2"/>
  <c r="G1878" i="2"/>
  <c r="F1878" i="2"/>
  <c r="E1878" i="2"/>
  <c r="AB1872" i="2"/>
  <c r="AA1872" i="2"/>
  <c r="Z1872" i="2"/>
  <c r="X1872" i="2"/>
  <c r="W1872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AB1866" i="2"/>
  <c r="AA1866" i="2"/>
  <c r="X1866" i="2"/>
  <c r="W1866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AB1858" i="2"/>
  <c r="AA1858" i="2"/>
  <c r="X1858" i="2"/>
  <c r="W1858" i="2"/>
  <c r="V1858" i="2"/>
  <c r="U1858" i="2"/>
  <c r="T1858" i="2"/>
  <c r="S1858" i="2"/>
  <c r="R1858" i="2"/>
  <c r="Q1858" i="2"/>
  <c r="P1858" i="2"/>
  <c r="O1858" i="2"/>
  <c r="N1858" i="2"/>
  <c r="M1858" i="2"/>
  <c r="L1858" i="2"/>
  <c r="K1858" i="2"/>
  <c r="J1858" i="2"/>
  <c r="I1858" i="2"/>
  <c r="H1858" i="2"/>
  <c r="G1858" i="2"/>
  <c r="F1858" i="2"/>
  <c r="E1858" i="2"/>
  <c r="AB1857" i="2"/>
  <c r="AA1857" i="2"/>
  <c r="Z1860" i="2"/>
  <c r="X1857" i="2"/>
  <c r="W1857" i="2"/>
  <c r="V1857" i="2"/>
  <c r="U1857" i="2"/>
  <c r="T1857" i="2"/>
  <c r="S1857" i="2"/>
  <c r="R1857" i="2"/>
  <c r="Q1857" i="2"/>
  <c r="P1857" i="2"/>
  <c r="O1857" i="2"/>
  <c r="N1857" i="2"/>
  <c r="M1857" i="2"/>
  <c r="L1857" i="2"/>
  <c r="K1857" i="2"/>
  <c r="J1857" i="2"/>
  <c r="I1857" i="2"/>
  <c r="H1857" i="2"/>
  <c r="G1857" i="2"/>
  <c r="F1857" i="2"/>
  <c r="E1857" i="2"/>
  <c r="AB1851" i="2"/>
  <c r="AA1851" i="2"/>
  <c r="X1851" i="2"/>
  <c r="W1851" i="2"/>
  <c r="V1851" i="2"/>
  <c r="U1851" i="2"/>
  <c r="T1851" i="2"/>
  <c r="S1851" i="2"/>
  <c r="R1851" i="2"/>
  <c r="Q1851" i="2"/>
  <c r="P1851" i="2"/>
  <c r="O1851" i="2"/>
  <c r="N1851" i="2"/>
  <c r="M1851" i="2"/>
  <c r="L1851" i="2"/>
  <c r="K1851" i="2"/>
  <c r="J1851" i="2"/>
  <c r="I1851" i="2"/>
  <c r="H1851" i="2"/>
  <c r="G1851" i="2"/>
  <c r="F1851" i="2"/>
  <c r="E1851" i="2"/>
  <c r="AB1850" i="2"/>
  <c r="AA1850" i="2"/>
  <c r="X1850" i="2"/>
  <c r="W1850" i="2"/>
  <c r="V1850" i="2"/>
  <c r="U1850" i="2"/>
  <c r="T1850" i="2"/>
  <c r="S1850" i="2"/>
  <c r="R1850" i="2"/>
  <c r="Q1850" i="2"/>
  <c r="P1850" i="2"/>
  <c r="O1850" i="2"/>
  <c r="N1850" i="2"/>
  <c r="M1850" i="2"/>
  <c r="L1850" i="2"/>
  <c r="K1850" i="2"/>
  <c r="J1850" i="2"/>
  <c r="I1850" i="2"/>
  <c r="H1850" i="2"/>
  <c r="G1850" i="2"/>
  <c r="F1850" i="2"/>
  <c r="E1850" i="2"/>
  <c r="AB1844" i="2"/>
  <c r="AA1844" i="2"/>
  <c r="X1844" i="2"/>
  <c r="W1844" i="2"/>
  <c r="V1844" i="2"/>
  <c r="U1844" i="2"/>
  <c r="T1844" i="2"/>
  <c r="S1844" i="2"/>
  <c r="R1844" i="2"/>
  <c r="Q1844" i="2"/>
  <c r="P1844" i="2"/>
  <c r="O1844" i="2"/>
  <c r="N1844" i="2"/>
  <c r="M1844" i="2"/>
  <c r="L1844" i="2"/>
  <c r="K1844" i="2"/>
  <c r="J1844" i="2"/>
  <c r="I1844" i="2"/>
  <c r="H1844" i="2"/>
  <c r="G1844" i="2"/>
  <c r="F1844" i="2"/>
  <c r="E1844" i="2"/>
  <c r="AB1843" i="2"/>
  <c r="AA1843" i="2"/>
  <c r="Z1849" i="2"/>
  <c r="X1843" i="2"/>
  <c r="W1843" i="2"/>
  <c r="V1843" i="2"/>
  <c r="U1843" i="2"/>
  <c r="T1843" i="2"/>
  <c r="S1843" i="2"/>
  <c r="R1843" i="2"/>
  <c r="Q1843" i="2"/>
  <c r="P1843" i="2"/>
  <c r="O1843" i="2"/>
  <c r="N1843" i="2"/>
  <c r="M1843" i="2"/>
  <c r="L1843" i="2"/>
  <c r="K1843" i="2"/>
  <c r="J1843" i="2"/>
  <c r="I1843" i="2"/>
  <c r="H1843" i="2"/>
  <c r="G1843" i="2"/>
  <c r="F1843" i="2"/>
  <c r="AC1838" i="2"/>
  <c r="AC1831" i="2"/>
  <c r="AC1824" i="2"/>
  <c r="AC1819" i="2"/>
  <c r="AC1811" i="2"/>
  <c r="Z1815" i="2"/>
  <c r="AC1804" i="2"/>
  <c r="AB1796" i="2"/>
  <c r="AA1796" i="2"/>
  <c r="X1796" i="2"/>
  <c r="W1796" i="2"/>
  <c r="V1796" i="2"/>
  <c r="U1796" i="2"/>
  <c r="T1796" i="2"/>
  <c r="S1796" i="2"/>
  <c r="R1796" i="2"/>
  <c r="Q1796" i="2"/>
  <c r="P1796" i="2"/>
  <c r="O1796" i="2"/>
  <c r="N1796" i="2"/>
  <c r="M1796" i="2"/>
  <c r="L1796" i="2"/>
  <c r="K1796" i="2"/>
  <c r="J1796" i="2"/>
  <c r="I1796" i="2"/>
  <c r="H1796" i="2"/>
  <c r="G1796" i="2"/>
  <c r="F1796" i="2"/>
  <c r="E1796" i="2"/>
  <c r="AB1795" i="2"/>
  <c r="AA1795" i="2"/>
  <c r="Z1798" i="2"/>
  <c r="X1795" i="2"/>
  <c r="W1795" i="2"/>
  <c r="V1795" i="2"/>
  <c r="U1795" i="2"/>
  <c r="T1795" i="2"/>
  <c r="S1795" i="2"/>
  <c r="R1795" i="2"/>
  <c r="Q1795" i="2"/>
  <c r="P1795" i="2"/>
  <c r="O1795" i="2"/>
  <c r="N1795" i="2"/>
  <c r="M1795" i="2"/>
  <c r="L1795" i="2"/>
  <c r="K1795" i="2"/>
  <c r="J1795" i="2"/>
  <c r="I1795" i="2"/>
  <c r="H1795" i="2"/>
  <c r="G1795" i="2"/>
  <c r="F1795" i="2"/>
  <c r="E1795" i="2"/>
  <c r="AB1789" i="2"/>
  <c r="AA1789" i="2"/>
  <c r="X1789" i="2"/>
  <c r="W1789" i="2"/>
  <c r="V1789" i="2"/>
  <c r="U1789" i="2"/>
  <c r="T1789" i="2"/>
  <c r="S1789" i="2"/>
  <c r="R1789" i="2"/>
  <c r="Q1789" i="2"/>
  <c r="P1789" i="2"/>
  <c r="O1789" i="2"/>
  <c r="N1789" i="2"/>
  <c r="M1789" i="2"/>
  <c r="L1789" i="2"/>
  <c r="K1789" i="2"/>
  <c r="J1789" i="2"/>
  <c r="I1789" i="2"/>
  <c r="H1789" i="2"/>
  <c r="G1789" i="2"/>
  <c r="F1789" i="2"/>
  <c r="E1789" i="2"/>
  <c r="AB1788" i="2"/>
  <c r="AA1788" i="2"/>
  <c r="X1788" i="2"/>
  <c r="W1788" i="2"/>
  <c r="V1788" i="2"/>
  <c r="U1788" i="2"/>
  <c r="T1788" i="2"/>
  <c r="S1788" i="2"/>
  <c r="R1788" i="2"/>
  <c r="Q1788" i="2"/>
  <c r="P1788" i="2"/>
  <c r="O1788" i="2"/>
  <c r="N1788" i="2"/>
  <c r="M1788" i="2"/>
  <c r="L1788" i="2"/>
  <c r="K1788" i="2"/>
  <c r="J1788" i="2"/>
  <c r="I1788" i="2"/>
  <c r="H1788" i="2"/>
  <c r="G1788" i="2"/>
  <c r="F1788" i="2"/>
  <c r="E1788" i="2"/>
  <c r="AB1782" i="2"/>
  <c r="AA1782" i="2"/>
  <c r="Z1782" i="2"/>
  <c r="X1782" i="2"/>
  <c r="W1782" i="2"/>
  <c r="V1782" i="2"/>
  <c r="U1782" i="2"/>
  <c r="T1782" i="2"/>
  <c r="S1782" i="2"/>
  <c r="R1782" i="2"/>
  <c r="Q1782" i="2"/>
  <c r="P1782" i="2"/>
  <c r="O1782" i="2"/>
  <c r="N1782" i="2"/>
  <c r="M1782" i="2"/>
  <c r="L1782" i="2"/>
  <c r="K1782" i="2"/>
  <c r="J1782" i="2"/>
  <c r="I1782" i="2"/>
  <c r="H1782" i="2"/>
  <c r="G1782" i="2"/>
  <c r="F1782" i="2"/>
  <c r="E1782" i="2"/>
  <c r="AC1771" i="2"/>
  <c r="AB1770" i="2"/>
  <c r="AA1770" i="2"/>
  <c r="X1770" i="2"/>
  <c r="W1770" i="2"/>
  <c r="V1770" i="2"/>
  <c r="U1770" i="2"/>
  <c r="T1770" i="2"/>
  <c r="S1770" i="2"/>
  <c r="R1770" i="2"/>
  <c r="Q1770" i="2"/>
  <c r="P1770" i="2"/>
  <c r="O1770" i="2"/>
  <c r="N1770" i="2"/>
  <c r="M1770" i="2"/>
  <c r="L1770" i="2"/>
  <c r="K1770" i="2"/>
  <c r="J1770" i="2"/>
  <c r="I1770" i="2"/>
  <c r="H1770" i="2"/>
  <c r="G1770" i="2"/>
  <c r="F1770" i="2"/>
  <c r="AB1769" i="2"/>
  <c r="AA1769" i="2"/>
  <c r="Z1775" i="2"/>
  <c r="X1769" i="2"/>
  <c r="W1769" i="2"/>
  <c r="V1769" i="2"/>
  <c r="U1769" i="2"/>
  <c r="T1769" i="2"/>
  <c r="S1769" i="2"/>
  <c r="R1769" i="2"/>
  <c r="Q1769" i="2"/>
  <c r="P1769" i="2"/>
  <c r="O1769" i="2"/>
  <c r="N1769" i="2"/>
  <c r="M1769" i="2"/>
  <c r="L1769" i="2"/>
  <c r="K1769" i="2"/>
  <c r="J1769" i="2"/>
  <c r="I1769" i="2"/>
  <c r="H1769" i="2"/>
  <c r="G1769" i="2"/>
  <c r="F1769" i="2"/>
  <c r="AC1764" i="2"/>
  <c r="AC1757" i="2"/>
  <c r="AC1750" i="2"/>
  <c r="AB1754" i="2"/>
  <c r="AA1754" i="2"/>
  <c r="X1754" i="2"/>
  <c r="W1754" i="2"/>
  <c r="V1754" i="2"/>
  <c r="U1754" i="2"/>
  <c r="T1754" i="2"/>
  <c r="S1754" i="2"/>
  <c r="R1754" i="2"/>
  <c r="Q1754" i="2"/>
  <c r="P1754" i="2"/>
  <c r="O1754" i="2"/>
  <c r="N1754" i="2"/>
  <c r="M1754" i="2"/>
  <c r="L1754" i="2"/>
  <c r="K1754" i="2"/>
  <c r="J1754" i="2"/>
  <c r="I1754" i="2"/>
  <c r="H1754" i="2"/>
  <c r="G1754" i="2"/>
  <c r="F1754" i="2"/>
  <c r="AC1743" i="2"/>
  <c r="AC1731" i="2"/>
  <c r="AA1737" i="2"/>
  <c r="Z1737" i="2"/>
  <c r="W1737" i="2"/>
  <c r="U1737" i="2"/>
  <c r="S1737" i="2"/>
  <c r="R1737" i="2"/>
  <c r="P1737" i="2"/>
  <c r="O1737" i="2"/>
  <c r="N1737" i="2"/>
  <c r="M1737" i="2"/>
  <c r="L1737" i="2"/>
  <c r="K1737" i="2"/>
  <c r="J1737" i="2"/>
  <c r="H1737" i="2"/>
  <c r="G1737" i="2"/>
  <c r="F1737" i="2"/>
  <c r="Z1735" i="2"/>
  <c r="AB1723" i="2"/>
  <c r="AA1723" i="2"/>
  <c r="X1723" i="2"/>
  <c r="W1723" i="2"/>
  <c r="V1723" i="2"/>
  <c r="U1723" i="2"/>
  <c r="T1723" i="2"/>
  <c r="S1723" i="2"/>
  <c r="R1723" i="2"/>
  <c r="Q1723" i="2"/>
  <c r="P1723" i="2"/>
  <c r="O1723" i="2"/>
  <c r="N1723" i="2"/>
  <c r="M1723" i="2"/>
  <c r="L1723" i="2"/>
  <c r="K1723" i="2"/>
  <c r="J1723" i="2"/>
  <c r="I1723" i="2"/>
  <c r="H1723" i="2"/>
  <c r="G1723" i="2"/>
  <c r="F1723" i="2"/>
  <c r="AB1722" i="2"/>
  <c r="AA1722" i="2"/>
  <c r="X1722" i="2"/>
  <c r="W1722" i="2"/>
  <c r="V1722" i="2"/>
  <c r="U1722" i="2"/>
  <c r="T1722" i="2"/>
  <c r="S1722" i="2"/>
  <c r="R1722" i="2"/>
  <c r="Q1722" i="2"/>
  <c r="P1722" i="2"/>
  <c r="O1722" i="2"/>
  <c r="N1722" i="2"/>
  <c r="M1722" i="2"/>
  <c r="L1722" i="2"/>
  <c r="K1722" i="2"/>
  <c r="J1722" i="2"/>
  <c r="I1722" i="2"/>
  <c r="H1722" i="2"/>
  <c r="G1722" i="2"/>
  <c r="F1722" i="2"/>
  <c r="AB1717" i="2"/>
  <c r="AA1717" i="2"/>
  <c r="Z1717" i="2"/>
  <c r="X1717" i="2"/>
  <c r="W1717" i="2"/>
  <c r="V1717" i="2"/>
  <c r="U1717" i="2"/>
  <c r="T1717" i="2"/>
  <c r="S1717" i="2"/>
  <c r="R1717" i="2"/>
  <c r="Q1717" i="2"/>
  <c r="P1717" i="2"/>
  <c r="O1717" i="2"/>
  <c r="N1717" i="2"/>
  <c r="M1717" i="2"/>
  <c r="L1717" i="2"/>
  <c r="K1717" i="2"/>
  <c r="J1717" i="2"/>
  <c r="I1717" i="2"/>
  <c r="H1717" i="2"/>
  <c r="G1717" i="2"/>
  <c r="F1717" i="2"/>
  <c r="AB1711" i="2"/>
  <c r="AA1711" i="2"/>
  <c r="X1711" i="2"/>
  <c r="W1711" i="2"/>
  <c r="V1711" i="2"/>
  <c r="U1711" i="2"/>
  <c r="T1711" i="2"/>
  <c r="S1711" i="2"/>
  <c r="R1711" i="2"/>
  <c r="Q1711" i="2"/>
  <c r="P1711" i="2"/>
  <c r="O1711" i="2"/>
  <c r="N1711" i="2"/>
  <c r="M1711" i="2"/>
  <c r="L1711" i="2"/>
  <c r="K1711" i="2"/>
  <c r="J1711" i="2"/>
  <c r="I1711" i="2"/>
  <c r="H1711" i="2"/>
  <c r="G1711" i="2"/>
  <c r="F1711" i="2"/>
  <c r="AB1709" i="2"/>
  <c r="AA1709" i="2"/>
  <c r="X1709" i="2"/>
  <c r="W1709" i="2"/>
  <c r="V1709" i="2"/>
  <c r="U1709" i="2"/>
  <c r="T1709" i="2"/>
  <c r="S1709" i="2"/>
  <c r="R1709" i="2"/>
  <c r="Q1709" i="2"/>
  <c r="P1709" i="2"/>
  <c r="O1709" i="2"/>
  <c r="N1709" i="2"/>
  <c r="M1709" i="2"/>
  <c r="L1709" i="2"/>
  <c r="K1709" i="2"/>
  <c r="J1709" i="2"/>
  <c r="I1709" i="2"/>
  <c r="H1709" i="2"/>
  <c r="G1709" i="2"/>
  <c r="F1709" i="2"/>
  <c r="AB1707" i="2"/>
  <c r="AA1707" i="2"/>
  <c r="X1707" i="2"/>
  <c r="W1707" i="2"/>
  <c r="V1707" i="2"/>
  <c r="U1707" i="2"/>
  <c r="T1707" i="2"/>
  <c r="S1707" i="2"/>
  <c r="R1707" i="2"/>
  <c r="Q1707" i="2"/>
  <c r="P1707" i="2"/>
  <c r="O1707" i="2"/>
  <c r="N1707" i="2"/>
  <c r="M1707" i="2"/>
  <c r="L1707" i="2"/>
  <c r="K1707" i="2"/>
  <c r="J1707" i="2"/>
  <c r="I1707" i="2"/>
  <c r="H1707" i="2"/>
  <c r="G1707" i="2"/>
  <c r="F1707" i="2"/>
  <c r="AC1702" i="2"/>
  <c r="AC1695" i="2"/>
  <c r="AC1688" i="2"/>
  <c r="AC1681" i="2"/>
  <c r="AC1674" i="2"/>
  <c r="AC1667" i="2"/>
  <c r="AC1660" i="2"/>
  <c r="AB1659" i="2"/>
  <c r="AA1659" i="2"/>
  <c r="X1659" i="2"/>
  <c r="W1659" i="2"/>
  <c r="V1659" i="2"/>
  <c r="U1659" i="2"/>
  <c r="T1659" i="2"/>
  <c r="S1659" i="2"/>
  <c r="R1659" i="2"/>
  <c r="Q1659" i="2"/>
  <c r="P1659" i="2"/>
  <c r="O1659" i="2"/>
  <c r="N1659" i="2"/>
  <c r="M1659" i="2"/>
  <c r="L1659" i="2"/>
  <c r="K1659" i="2"/>
  <c r="J1659" i="2"/>
  <c r="I1659" i="2"/>
  <c r="H1659" i="2"/>
  <c r="G1659" i="2"/>
  <c r="F1659" i="2"/>
  <c r="AB1658" i="2"/>
  <c r="AA1658" i="2"/>
  <c r="X1658" i="2"/>
  <c r="W1658" i="2"/>
  <c r="V1658" i="2"/>
  <c r="U1658" i="2"/>
  <c r="T1658" i="2"/>
  <c r="S1658" i="2"/>
  <c r="R1658" i="2"/>
  <c r="Q1658" i="2"/>
  <c r="P1658" i="2"/>
  <c r="O1658" i="2"/>
  <c r="N1658" i="2"/>
  <c r="M1658" i="2"/>
  <c r="L1658" i="2"/>
  <c r="K1658" i="2"/>
  <c r="J1658" i="2"/>
  <c r="I1658" i="2"/>
  <c r="H1658" i="2"/>
  <c r="G1658" i="2"/>
  <c r="F1658" i="2"/>
  <c r="AC1653" i="2"/>
  <c r="AB1652" i="2"/>
  <c r="AA1652" i="2"/>
  <c r="X1652" i="2"/>
  <c r="W1652" i="2"/>
  <c r="V1652" i="2"/>
  <c r="U1652" i="2"/>
  <c r="T1652" i="2"/>
  <c r="S1652" i="2"/>
  <c r="R1652" i="2"/>
  <c r="Q1652" i="2"/>
  <c r="P1652" i="2"/>
  <c r="O1652" i="2"/>
  <c r="N1652" i="2"/>
  <c r="M1652" i="2"/>
  <c r="L1652" i="2"/>
  <c r="K1652" i="2"/>
  <c r="J1652" i="2"/>
  <c r="I1652" i="2"/>
  <c r="H1652" i="2"/>
  <c r="G1652" i="2"/>
  <c r="F1652" i="2"/>
  <c r="E1652" i="2"/>
  <c r="AB1651" i="2"/>
  <c r="AA1651" i="2"/>
  <c r="X1651" i="2"/>
  <c r="W1651" i="2"/>
  <c r="V1651" i="2"/>
  <c r="U1651" i="2"/>
  <c r="T1651" i="2"/>
  <c r="S1651" i="2"/>
  <c r="R1651" i="2"/>
  <c r="Q1651" i="2"/>
  <c r="P1651" i="2"/>
  <c r="O1651" i="2"/>
  <c r="N1651" i="2"/>
  <c r="M1651" i="2"/>
  <c r="L1651" i="2"/>
  <c r="K1651" i="2"/>
  <c r="J1651" i="2"/>
  <c r="I1651" i="2"/>
  <c r="H1651" i="2"/>
  <c r="G1651" i="2"/>
  <c r="F1651" i="2"/>
  <c r="E1651" i="2"/>
  <c r="AB1647" i="2"/>
  <c r="AA1647" i="2"/>
  <c r="Z1647" i="2"/>
  <c r="X1647" i="2"/>
  <c r="W1647" i="2"/>
  <c r="V1647" i="2"/>
  <c r="U1647" i="2"/>
  <c r="T1647" i="2"/>
  <c r="S1647" i="2"/>
  <c r="R1647" i="2"/>
  <c r="Q1647" i="2"/>
  <c r="P1647" i="2"/>
  <c r="O1647" i="2"/>
  <c r="N1647" i="2"/>
  <c r="M1647" i="2"/>
  <c r="L1647" i="2"/>
  <c r="K1647" i="2"/>
  <c r="J1647" i="2"/>
  <c r="I1647" i="2"/>
  <c r="H1647" i="2"/>
  <c r="G1647" i="2"/>
  <c r="F1647" i="2"/>
  <c r="E1647" i="2"/>
  <c r="AB1646" i="2"/>
  <c r="AA1646" i="2"/>
  <c r="Z1646" i="2"/>
  <c r="X1646" i="2"/>
  <c r="W1646" i="2"/>
  <c r="V1646" i="2"/>
  <c r="U1646" i="2"/>
  <c r="T1646" i="2"/>
  <c r="S1646" i="2"/>
  <c r="R1646" i="2"/>
  <c r="Q1646" i="2"/>
  <c r="P1646" i="2"/>
  <c r="O1646" i="2"/>
  <c r="N1646" i="2"/>
  <c r="M1646" i="2"/>
  <c r="L1646" i="2"/>
  <c r="K1646" i="2"/>
  <c r="J1646" i="2"/>
  <c r="I1646" i="2"/>
  <c r="H1646" i="2"/>
  <c r="G1646" i="2"/>
  <c r="F1646" i="2"/>
  <c r="E1646" i="2"/>
  <c r="AC1645" i="2"/>
  <c r="AC1644" i="2"/>
  <c r="AC1643" i="2"/>
  <c r="AB1642" i="2"/>
  <c r="AA1642" i="2"/>
  <c r="Z1642" i="2"/>
  <c r="X1642" i="2"/>
  <c r="W1642" i="2"/>
  <c r="V1642" i="2"/>
  <c r="U1642" i="2"/>
  <c r="T1642" i="2"/>
  <c r="S1642" i="2"/>
  <c r="R1642" i="2"/>
  <c r="Q1642" i="2"/>
  <c r="P1642" i="2"/>
  <c r="O1642" i="2"/>
  <c r="N1642" i="2"/>
  <c r="M1642" i="2"/>
  <c r="L1642" i="2"/>
  <c r="K1642" i="2"/>
  <c r="J1642" i="2"/>
  <c r="I1642" i="2"/>
  <c r="H1642" i="2"/>
  <c r="G1642" i="2"/>
  <c r="F1642" i="2"/>
  <c r="E1642" i="2"/>
  <c r="AC1641" i="2"/>
  <c r="AC1640" i="2"/>
  <c r="AC1639" i="2"/>
  <c r="AC1630" i="2"/>
  <c r="Z1634" i="2"/>
  <c r="AC1623" i="2"/>
  <c r="AB1622" i="2"/>
  <c r="AA1622" i="2"/>
  <c r="X1622" i="2"/>
  <c r="W1622" i="2"/>
  <c r="V1622" i="2"/>
  <c r="U1622" i="2"/>
  <c r="T1622" i="2"/>
  <c r="S1622" i="2"/>
  <c r="R1622" i="2"/>
  <c r="Q1622" i="2"/>
  <c r="P1622" i="2"/>
  <c r="O1622" i="2"/>
  <c r="N1622" i="2"/>
  <c r="M1622" i="2"/>
  <c r="L1622" i="2"/>
  <c r="K1622" i="2"/>
  <c r="J1622" i="2"/>
  <c r="I1622" i="2"/>
  <c r="H1622" i="2"/>
  <c r="G1622" i="2"/>
  <c r="F1622" i="2"/>
  <c r="E1622" i="2"/>
  <c r="AB1621" i="2"/>
  <c r="AA1621" i="2"/>
  <c r="Z1627" i="2"/>
  <c r="X1621" i="2"/>
  <c r="W1621" i="2"/>
  <c r="V1621" i="2"/>
  <c r="U1621" i="2"/>
  <c r="T1621" i="2"/>
  <c r="S1621" i="2"/>
  <c r="R1621" i="2"/>
  <c r="Q1621" i="2"/>
  <c r="P1621" i="2"/>
  <c r="O1621" i="2"/>
  <c r="N1621" i="2"/>
  <c r="M1621" i="2"/>
  <c r="L1621" i="2"/>
  <c r="K1621" i="2"/>
  <c r="J1621" i="2"/>
  <c r="I1621" i="2"/>
  <c r="H1621" i="2"/>
  <c r="G1621" i="2"/>
  <c r="F1621" i="2"/>
  <c r="E1621" i="2"/>
  <c r="AB1613" i="2"/>
  <c r="AA1613" i="2"/>
  <c r="Z1613" i="2"/>
  <c r="X1613" i="2"/>
  <c r="W1613" i="2"/>
  <c r="V1613" i="2"/>
  <c r="U1613" i="2"/>
  <c r="T1613" i="2"/>
  <c r="S1613" i="2"/>
  <c r="R1613" i="2"/>
  <c r="Q1613" i="2"/>
  <c r="P1613" i="2"/>
  <c r="O1613" i="2"/>
  <c r="N1613" i="2"/>
  <c r="M1613" i="2"/>
  <c r="L1613" i="2"/>
  <c r="K1613" i="2"/>
  <c r="J1613" i="2"/>
  <c r="I1613" i="2"/>
  <c r="H1613" i="2"/>
  <c r="G1613" i="2"/>
  <c r="F1613" i="2"/>
  <c r="E1613" i="2"/>
  <c r="AC1612" i="2"/>
  <c r="AC1611" i="2"/>
  <c r="AC1610" i="2"/>
  <c r="AB1604" i="2"/>
  <c r="AA1604" i="2"/>
  <c r="X1604" i="2"/>
  <c r="W1604" i="2"/>
  <c r="V1604" i="2"/>
  <c r="U1604" i="2"/>
  <c r="T1604" i="2"/>
  <c r="S1604" i="2"/>
  <c r="R1604" i="2"/>
  <c r="Q1604" i="2"/>
  <c r="P1604" i="2"/>
  <c r="O1604" i="2"/>
  <c r="N1604" i="2"/>
  <c r="M1604" i="2"/>
  <c r="L1604" i="2"/>
  <c r="K1604" i="2"/>
  <c r="J1604" i="2"/>
  <c r="I1604" i="2"/>
  <c r="H1604" i="2"/>
  <c r="G1604" i="2"/>
  <c r="F1604" i="2"/>
  <c r="AB1603" i="2"/>
  <c r="AA1603" i="2"/>
  <c r="X1603" i="2"/>
  <c r="W1603" i="2"/>
  <c r="V1603" i="2"/>
  <c r="U1603" i="2"/>
  <c r="T1603" i="2"/>
  <c r="S1603" i="2"/>
  <c r="R1603" i="2"/>
  <c r="Q1603" i="2"/>
  <c r="P1603" i="2"/>
  <c r="O1603" i="2"/>
  <c r="N1603" i="2"/>
  <c r="M1603" i="2"/>
  <c r="L1603" i="2"/>
  <c r="K1603" i="2"/>
  <c r="J1603" i="2"/>
  <c r="I1603" i="2"/>
  <c r="H1603" i="2"/>
  <c r="G1603" i="2"/>
  <c r="F1603" i="2"/>
  <c r="AB1597" i="2"/>
  <c r="AA1597" i="2"/>
  <c r="Z1597" i="2"/>
  <c r="X1597" i="2"/>
  <c r="W1597" i="2"/>
  <c r="V1597" i="2"/>
  <c r="U1597" i="2"/>
  <c r="T1597" i="2"/>
  <c r="S1597" i="2"/>
  <c r="R1597" i="2"/>
  <c r="Q1597" i="2"/>
  <c r="P1597" i="2"/>
  <c r="O1597" i="2"/>
  <c r="N1597" i="2"/>
  <c r="M1597" i="2"/>
  <c r="L1597" i="2"/>
  <c r="K1597" i="2"/>
  <c r="J1597" i="2"/>
  <c r="I1597" i="2"/>
  <c r="H1597" i="2"/>
  <c r="G1597" i="2"/>
  <c r="F1597" i="2"/>
  <c r="AB1591" i="2"/>
  <c r="AA1591" i="2"/>
  <c r="X1591" i="2"/>
  <c r="W1591" i="2"/>
  <c r="V1591" i="2"/>
  <c r="U1591" i="2"/>
  <c r="T1591" i="2"/>
  <c r="S1591" i="2"/>
  <c r="R1591" i="2"/>
  <c r="Q1591" i="2"/>
  <c r="P1591" i="2"/>
  <c r="O1591" i="2"/>
  <c r="N1591" i="2"/>
  <c r="M1591" i="2"/>
  <c r="L1591" i="2"/>
  <c r="K1591" i="2"/>
  <c r="J1591" i="2"/>
  <c r="I1591" i="2"/>
  <c r="H1591" i="2"/>
  <c r="G1591" i="2"/>
  <c r="F1591" i="2"/>
  <c r="AB1589" i="2"/>
  <c r="AA1589" i="2"/>
  <c r="X1589" i="2"/>
  <c r="W1589" i="2"/>
  <c r="V1589" i="2"/>
  <c r="U1589" i="2"/>
  <c r="T1589" i="2"/>
  <c r="S1589" i="2"/>
  <c r="R1589" i="2"/>
  <c r="Q1589" i="2"/>
  <c r="P1589" i="2"/>
  <c r="O1589" i="2"/>
  <c r="N1589" i="2"/>
  <c r="M1589" i="2"/>
  <c r="L1589" i="2"/>
  <c r="K1589" i="2"/>
  <c r="J1589" i="2"/>
  <c r="I1589" i="2"/>
  <c r="H1589" i="2"/>
  <c r="G1589" i="2"/>
  <c r="F1589" i="2"/>
  <c r="AC1584" i="2"/>
  <c r="AC1577" i="2"/>
  <c r="AB1576" i="2"/>
  <c r="AA1576" i="2"/>
  <c r="X1576" i="2"/>
  <c r="W1576" i="2"/>
  <c r="V1576" i="2"/>
  <c r="U1576" i="2"/>
  <c r="T1576" i="2"/>
  <c r="S1576" i="2"/>
  <c r="R1576" i="2"/>
  <c r="Q1576" i="2"/>
  <c r="P1576" i="2"/>
  <c r="O1576" i="2"/>
  <c r="N1576" i="2"/>
  <c r="M1576" i="2"/>
  <c r="L1576" i="2"/>
  <c r="K1576" i="2"/>
  <c r="J1576" i="2"/>
  <c r="I1576" i="2"/>
  <c r="H1576" i="2"/>
  <c r="G1576" i="2"/>
  <c r="F1576" i="2"/>
  <c r="E1576" i="2"/>
  <c r="AB1575" i="2"/>
  <c r="AA1575" i="2"/>
  <c r="X1575" i="2"/>
  <c r="W1575" i="2"/>
  <c r="V1575" i="2"/>
  <c r="U1575" i="2"/>
  <c r="T1575" i="2"/>
  <c r="S1575" i="2"/>
  <c r="R1575" i="2"/>
  <c r="Q1575" i="2"/>
  <c r="P1575" i="2"/>
  <c r="O1575" i="2"/>
  <c r="N1575" i="2"/>
  <c r="M1575" i="2"/>
  <c r="L1575" i="2"/>
  <c r="K1575" i="2"/>
  <c r="J1575" i="2"/>
  <c r="I1575" i="2"/>
  <c r="H1575" i="2"/>
  <c r="G1575" i="2"/>
  <c r="F1575" i="2"/>
  <c r="E1575" i="2"/>
  <c r="AC1570" i="2"/>
  <c r="AC1563" i="2"/>
  <c r="E1567" i="2"/>
  <c r="AC1556" i="2"/>
  <c r="AC1549" i="2"/>
  <c r="AC1542" i="2"/>
  <c r="AC1528" i="2"/>
  <c r="AC1521" i="2"/>
  <c r="Y70" i="3"/>
  <c r="S70" i="3"/>
  <c r="O70" i="3"/>
  <c r="K70" i="3"/>
  <c r="G70" i="3"/>
  <c r="AB1512" i="2"/>
  <c r="AB1518" i="2" s="1"/>
  <c r="AA1512" i="2"/>
  <c r="AA1518" i="2" s="1"/>
  <c r="Z1518" i="2"/>
  <c r="X1512" i="2"/>
  <c r="X1518" i="2" s="1"/>
  <c r="W1512" i="2"/>
  <c r="W1518" i="2" s="1"/>
  <c r="V1512" i="2"/>
  <c r="U1512" i="2"/>
  <c r="U1518" i="2" s="1"/>
  <c r="T1512" i="2"/>
  <c r="T1518" i="2" s="1"/>
  <c r="S1512" i="2"/>
  <c r="S1518" i="2" s="1"/>
  <c r="R1512" i="2"/>
  <c r="R1518" i="2" s="1"/>
  <c r="Q1512" i="2"/>
  <c r="Q1518" i="2" s="1"/>
  <c r="P1512" i="2"/>
  <c r="P1518" i="2" s="1"/>
  <c r="O1512" i="2"/>
  <c r="O1518" i="2" s="1"/>
  <c r="N1512" i="2"/>
  <c r="N1518" i="2" s="1"/>
  <c r="M1512" i="2"/>
  <c r="M1518" i="2" s="1"/>
  <c r="L1512" i="2"/>
  <c r="L1518" i="2" s="1"/>
  <c r="K1512" i="2"/>
  <c r="K1518" i="2" s="1"/>
  <c r="J1512" i="2"/>
  <c r="J1518" i="2" s="1"/>
  <c r="I1512" i="2"/>
  <c r="I1518" i="2" s="1"/>
  <c r="H1512" i="2"/>
  <c r="H1518" i="2" s="1"/>
  <c r="G1512" i="2"/>
  <c r="G1518" i="2" s="1"/>
  <c r="F1512" i="2"/>
  <c r="F1518" i="2" s="1"/>
  <c r="E1512" i="2"/>
  <c r="AB1511" i="2"/>
  <c r="AA1511" i="2"/>
  <c r="Z1514" i="2"/>
  <c r="X1511" i="2"/>
  <c r="W1511" i="2"/>
  <c r="V1511" i="2"/>
  <c r="U1511" i="2"/>
  <c r="T1511" i="2"/>
  <c r="S1511" i="2"/>
  <c r="R1511" i="2"/>
  <c r="Q1511" i="2"/>
  <c r="P1511" i="2"/>
  <c r="O1511" i="2"/>
  <c r="N1511" i="2"/>
  <c r="M1511" i="2"/>
  <c r="L1511" i="2"/>
  <c r="K1511" i="2"/>
  <c r="J1511" i="2"/>
  <c r="I1511" i="2"/>
  <c r="H1511" i="2"/>
  <c r="G1511" i="2"/>
  <c r="F1511" i="2"/>
  <c r="E1511" i="2"/>
  <c r="AB1504" i="2"/>
  <c r="AB1510" i="2" s="1"/>
  <c r="AA1504" i="2"/>
  <c r="AA1510" i="2" s="1"/>
  <c r="Z1510" i="2"/>
  <c r="X1504" i="2"/>
  <c r="X1510" i="2" s="1"/>
  <c r="W1504" i="2"/>
  <c r="W1510" i="2" s="1"/>
  <c r="V1504" i="2"/>
  <c r="U1504" i="2"/>
  <c r="U1510" i="2" s="1"/>
  <c r="T1504" i="2"/>
  <c r="T1510" i="2" s="1"/>
  <c r="S1504" i="2"/>
  <c r="S1510" i="2" s="1"/>
  <c r="R1504" i="2"/>
  <c r="R1510" i="2" s="1"/>
  <c r="Q1504" i="2"/>
  <c r="Q1510" i="2" s="1"/>
  <c r="P1504" i="2"/>
  <c r="P1510" i="2" s="1"/>
  <c r="O1504" i="2"/>
  <c r="O1510" i="2" s="1"/>
  <c r="N1504" i="2"/>
  <c r="N1510" i="2" s="1"/>
  <c r="M1504" i="2"/>
  <c r="M1510" i="2" s="1"/>
  <c r="L1504" i="2"/>
  <c r="L1510" i="2" s="1"/>
  <c r="K1504" i="2"/>
  <c r="K1510" i="2" s="1"/>
  <c r="J1504" i="2"/>
  <c r="J1510" i="2" s="1"/>
  <c r="I1504" i="2"/>
  <c r="I1510" i="2" s="1"/>
  <c r="H1504" i="2"/>
  <c r="H1510" i="2" s="1"/>
  <c r="G1504" i="2"/>
  <c r="G1510" i="2" s="1"/>
  <c r="F1504" i="2"/>
  <c r="F1510" i="2" s="1"/>
  <c r="E1504" i="2"/>
  <c r="AB1503" i="2"/>
  <c r="AA1503" i="2"/>
  <c r="X1503" i="2"/>
  <c r="W1503" i="2"/>
  <c r="V1503" i="2"/>
  <c r="U1503" i="2"/>
  <c r="T1503" i="2"/>
  <c r="S1503" i="2"/>
  <c r="R1503" i="2"/>
  <c r="Q1503" i="2"/>
  <c r="P1503" i="2"/>
  <c r="O1503" i="2"/>
  <c r="N1503" i="2"/>
  <c r="M1503" i="2"/>
  <c r="L1503" i="2"/>
  <c r="K1503" i="2"/>
  <c r="J1503" i="2"/>
  <c r="I1503" i="2"/>
  <c r="H1503" i="2"/>
  <c r="G1503" i="2"/>
  <c r="F1503" i="2"/>
  <c r="E1503" i="2"/>
  <c r="AB1496" i="2"/>
  <c r="AA1496" i="2"/>
  <c r="Z1496" i="2"/>
  <c r="X1496" i="2"/>
  <c r="W1496" i="2"/>
  <c r="V1496" i="2"/>
  <c r="U1496" i="2"/>
  <c r="T1496" i="2"/>
  <c r="S1496" i="2"/>
  <c r="R1496" i="2"/>
  <c r="Q1496" i="2"/>
  <c r="P1496" i="2"/>
  <c r="O1496" i="2"/>
  <c r="N1496" i="2"/>
  <c r="M1496" i="2"/>
  <c r="L1496" i="2"/>
  <c r="K1496" i="2"/>
  <c r="J1496" i="2"/>
  <c r="I1496" i="2"/>
  <c r="H1496" i="2"/>
  <c r="G1496" i="2"/>
  <c r="F1496" i="2"/>
  <c r="E1496" i="2"/>
  <c r="AC1485" i="2"/>
  <c r="Z1489" i="2"/>
  <c r="AC1478" i="2"/>
  <c r="E1482" i="2"/>
  <c r="AC1471" i="2"/>
  <c r="AC1464" i="2"/>
  <c r="AC1457" i="2"/>
  <c r="AC1445" i="2"/>
  <c r="AA1451" i="2"/>
  <c r="Z1451" i="2"/>
  <c r="W1451" i="2"/>
  <c r="S1451" i="2"/>
  <c r="R1451" i="2"/>
  <c r="O1451" i="2"/>
  <c r="N1451" i="2"/>
  <c r="K1451" i="2"/>
  <c r="J1451" i="2"/>
  <c r="G1451" i="2"/>
  <c r="F1451" i="2"/>
  <c r="AA1450" i="2"/>
  <c r="W1450" i="2"/>
  <c r="S1450" i="2"/>
  <c r="O1450" i="2"/>
  <c r="K1450" i="2"/>
  <c r="G1450" i="2"/>
  <c r="AB1438" i="2"/>
  <c r="AA1438" i="2"/>
  <c r="Z1438" i="2"/>
  <c r="X1438" i="2"/>
  <c r="W1438" i="2"/>
  <c r="V1438" i="2"/>
  <c r="U1438" i="2"/>
  <c r="T1438" i="2"/>
  <c r="S1438" i="2"/>
  <c r="R1438" i="2"/>
  <c r="Q1438" i="2"/>
  <c r="P1438" i="2"/>
  <c r="O1438" i="2"/>
  <c r="N1438" i="2"/>
  <c r="M1438" i="2"/>
  <c r="L1438" i="2"/>
  <c r="K1438" i="2"/>
  <c r="J1438" i="2"/>
  <c r="I1438" i="2"/>
  <c r="H1438" i="2"/>
  <c r="G1438" i="2"/>
  <c r="F1438" i="2"/>
  <c r="E1438" i="2"/>
  <c r="AB1432" i="2"/>
  <c r="AA1432" i="2"/>
  <c r="X1432" i="2"/>
  <c r="W1432" i="2"/>
  <c r="V1432" i="2"/>
  <c r="U1432" i="2"/>
  <c r="T1432" i="2"/>
  <c r="S1432" i="2"/>
  <c r="R1432" i="2"/>
  <c r="Q1432" i="2"/>
  <c r="P1432" i="2"/>
  <c r="O1432" i="2"/>
  <c r="N1432" i="2"/>
  <c r="M1432" i="2"/>
  <c r="L1432" i="2"/>
  <c r="K1432" i="2"/>
  <c r="J1432" i="2"/>
  <c r="I1432" i="2"/>
  <c r="H1432" i="2"/>
  <c r="G1432" i="2"/>
  <c r="F1432" i="2"/>
  <c r="E1432" i="2"/>
  <c r="AB1430" i="2"/>
  <c r="AA1430" i="2"/>
  <c r="X1430" i="2"/>
  <c r="W1430" i="2"/>
  <c r="V1430" i="2"/>
  <c r="U1430" i="2"/>
  <c r="T1430" i="2"/>
  <c r="S1430" i="2"/>
  <c r="R1430" i="2"/>
  <c r="Q1430" i="2"/>
  <c r="P1430" i="2"/>
  <c r="O1430" i="2"/>
  <c r="N1430" i="2"/>
  <c r="M1430" i="2"/>
  <c r="L1430" i="2"/>
  <c r="K1430" i="2"/>
  <c r="J1430" i="2"/>
  <c r="I1430" i="2"/>
  <c r="H1430" i="2"/>
  <c r="G1430" i="2"/>
  <c r="F1430" i="2"/>
  <c r="E1430" i="2"/>
  <c r="AC1425" i="2"/>
  <c r="AB1424" i="2"/>
  <c r="AA1424" i="2"/>
  <c r="X1424" i="2"/>
  <c r="W1424" i="2"/>
  <c r="V1424" i="2"/>
  <c r="U1424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G1424" i="2"/>
  <c r="F1424" i="2"/>
  <c r="AB1423" i="2"/>
  <c r="AA1423" i="2"/>
  <c r="Z1429" i="2"/>
  <c r="X1423" i="2"/>
  <c r="W1423" i="2"/>
  <c r="V1423" i="2"/>
  <c r="U1423" i="2"/>
  <c r="T1423" i="2"/>
  <c r="S1423" i="2"/>
  <c r="R1423" i="2"/>
  <c r="Q1423" i="2"/>
  <c r="P1423" i="2"/>
  <c r="O1423" i="2"/>
  <c r="N1423" i="2"/>
  <c r="M1423" i="2"/>
  <c r="L1423" i="2"/>
  <c r="K1423" i="2"/>
  <c r="J1423" i="2"/>
  <c r="I1423" i="2"/>
  <c r="H1423" i="2"/>
  <c r="G1423" i="2"/>
  <c r="F1423" i="2"/>
  <c r="AB1417" i="2"/>
  <c r="AA1417" i="2"/>
  <c r="X1417" i="2"/>
  <c r="W1417" i="2"/>
  <c r="V1417" i="2"/>
  <c r="U1417" i="2"/>
  <c r="T1417" i="2"/>
  <c r="S1417" i="2"/>
  <c r="R1417" i="2"/>
  <c r="Q1417" i="2"/>
  <c r="P1417" i="2"/>
  <c r="O1417" i="2"/>
  <c r="N1417" i="2"/>
  <c r="M1417" i="2"/>
  <c r="L1417" i="2"/>
  <c r="K1417" i="2"/>
  <c r="J1417" i="2"/>
  <c r="I1417" i="2"/>
  <c r="H1417" i="2"/>
  <c r="G1417" i="2"/>
  <c r="F1417" i="2"/>
  <c r="AB1416" i="2"/>
  <c r="AA1416" i="2"/>
  <c r="Z1422" i="2"/>
  <c r="X1416" i="2"/>
  <c r="W1416" i="2"/>
  <c r="V1416" i="2"/>
  <c r="U1416" i="2"/>
  <c r="T1416" i="2"/>
  <c r="S1416" i="2"/>
  <c r="R1416" i="2"/>
  <c r="Q1416" i="2"/>
  <c r="P1416" i="2"/>
  <c r="O1416" i="2"/>
  <c r="N1416" i="2"/>
  <c r="M1416" i="2"/>
  <c r="L1416" i="2"/>
  <c r="K1416" i="2"/>
  <c r="J1416" i="2"/>
  <c r="I1416" i="2"/>
  <c r="H1416" i="2"/>
  <c r="G1416" i="2"/>
  <c r="F1416" i="2"/>
  <c r="AC1411" i="2"/>
  <c r="AB1410" i="2"/>
  <c r="AA1410" i="2"/>
  <c r="X1410" i="2"/>
  <c r="W1410" i="2"/>
  <c r="V1410" i="2"/>
  <c r="U1410" i="2"/>
  <c r="T1410" i="2"/>
  <c r="S1410" i="2"/>
  <c r="R1410" i="2"/>
  <c r="Q1410" i="2"/>
  <c r="P1410" i="2"/>
  <c r="O1410" i="2"/>
  <c r="N1410" i="2"/>
  <c r="M1410" i="2"/>
  <c r="L1410" i="2"/>
  <c r="K1410" i="2"/>
  <c r="J1410" i="2"/>
  <c r="I1410" i="2"/>
  <c r="H1410" i="2"/>
  <c r="G1410" i="2"/>
  <c r="F1410" i="2"/>
  <c r="AB1409" i="2"/>
  <c r="AA1409" i="2"/>
  <c r="Z1415" i="2"/>
  <c r="X1409" i="2"/>
  <c r="W1409" i="2"/>
  <c r="V1409" i="2"/>
  <c r="U1409" i="2"/>
  <c r="T1409" i="2"/>
  <c r="S1409" i="2"/>
  <c r="R1409" i="2"/>
  <c r="Q1409" i="2"/>
  <c r="P1409" i="2"/>
  <c r="O1409" i="2"/>
  <c r="N1409" i="2"/>
  <c r="M1409" i="2"/>
  <c r="L1409" i="2"/>
  <c r="K1409" i="2"/>
  <c r="J1409" i="2"/>
  <c r="I1409" i="2"/>
  <c r="H1409" i="2"/>
  <c r="G1409" i="2"/>
  <c r="F1409" i="2"/>
  <c r="AC1404" i="2"/>
  <c r="AB1403" i="2"/>
  <c r="AA1403" i="2"/>
  <c r="X1403" i="2"/>
  <c r="W1403" i="2"/>
  <c r="V1403" i="2"/>
  <c r="U1403" i="2"/>
  <c r="T1403" i="2"/>
  <c r="S1403" i="2"/>
  <c r="R1403" i="2"/>
  <c r="Q1403" i="2"/>
  <c r="P1403" i="2"/>
  <c r="O1403" i="2"/>
  <c r="N1403" i="2"/>
  <c r="M1403" i="2"/>
  <c r="L1403" i="2"/>
  <c r="K1403" i="2"/>
  <c r="J1403" i="2"/>
  <c r="I1403" i="2"/>
  <c r="H1403" i="2"/>
  <c r="G1403" i="2"/>
  <c r="F1403" i="2"/>
  <c r="E1403" i="2"/>
  <c r="AB1402" i="2"/>
  <c r="AA1402" i="2"/>
  <c r="Z1408" i="2"/>
  <c r="X1402" i="2"/>
  <c r="W1402" i="2"/>
  <c r="V1402" i="2"/>
  <c r="U1402" i="2"/>
  <c r="T1402" i="2"/>
  <c r="S1402" i="2"/>
  <c r="R1402" i="2"/>
  <c r="Q1402" i="2"/>
  <c r="P1402" i="2"/>
  <c r="O1402" i="2"/>
  <c r="N1402" i="2"/>
  <c r="M1402" i="2"/>
  <c r="L1402" i="2"/>
  <c r="K1402" i="2"/>
  <c r="J1402" i="2"/>
  <c r="I1402" i="2"/>
  <c r="H1402" i="2"/>
  <c r="G1402" i="2"/>
  <c r="F1402" i="2"/>
  <c r="E1402" i="2"/>
  <c r="AC1397" i="2"/>
  <c r="AB1396" i="2"/>
  <c r="AA1396" i="2"/>
  <c r="X1396" i="2"/>
  <c r="W1396" i="2"/>
  <c r="V1396" i="2"/>
  <c r="U1396" i="2"/>
  <c r="T1396" i="2"/>
  <c r="S1396" i="2"/>
  <c r="R1396" i="2"/>
  <c r="Q1396" i="2"/>
  <c r="P1396" i="2"/>
  <c r="O1396" i="2"/>
  <c r="N1396" i="2"/>
  <c r="M1396" i="2"/>
  <c r="L1396" i="2"/>
  <c r="K1396" i="2"/>
  <c r="J1396" i="2"/>
  <c r="I1396" i="2"/>
  <c r="H1396" i="2"/>
  <c r="G1396" i="2"/>
  <c r="F1396" i="2"/>
  <c r="E1396" i="2"/>
  <c r="AB1395" i="2"/>
  <c r="AA1395" i="2"/>
  <c r="Z1401" i="2"/>
  <c r="X1395" i="2"/>
  <c r="W1395" i="2"/>
  <c r="V1395" i="2"/>
  <c r="U1395" i="2"/>
  <c r="T1395" i="2"/>
  <c r="S1395" i="2"/>
  <c r="R1395" i="2"/>
  <c r="Q1395" i="2"/>
  <c r="P1395" i="2"/>
  <c r="O1395" i="2"/>
  <c r="N1395" i="2"/>
  <c r="M1395" i="2"/>
  <c r="L1395" i="2"/>
  <c r="K1395" i="2"/>
  <c r="J1395" i="2"/>
  <c r="I1395" i="2"/>
  <c r="H1395" i="2"/>
  <c r="G1395" i="2"/>
  <c r="F1395" i="2"/>
  <c r="E1395" i="2"/>
  <c r="AC1390" i="2"/>
  <c r="AB1389" i="2"/>
  <c r="AA1389" i="2"/>
  <c r="X1389" i="2"/>
  <c r="W1389" i="2"/>
  <c r="V1389" i="2"/>
  <c r="U1389" i="2"/>
  <c r="T1389" i="2"/>
  <c r="S1389" i="2"/>
  <c r="R1389" i="2"/>
  <c r="Q1389" i="2"/>
  <c r="P1389" i="2"/>
  <c r="O1389" i="2"/>
  <c r="N1389" i="2"/>
  <c r="M1389" i="2"/>
  <c r="L1389" i="2"/>
  <c r="K1389" i="2"/>
  <c r="J1389" i="2"/>
  <c r="I1389" i="2"/>
  <c r="H1389" i="2"/>
  <c r="G1389" i="2"/>
  <c r="F1389" i="2"/>
  <c r="E1389" i="2"/>
  <c r="AB1388" i="2"/>
  <c r="AA1388" i="2"/>
  <c r="Z1394" i="2"/>
  <c r="X1388" i="2"/>
  <c r="W1388" i="2"/>
  <c r="V1388" i="2"/>
  <c r="U1388" i="2"/>
  <c r="T1388" i="2"/>
  <c r="S1388" i="2"/>
  <c r="R1388" i="2"/>
  <c r="Q1388" i="2"/>
  <c r="P1388" i="2"/>
  <c r="O1388" i="2"/>
  <c r="N1388" i="2"/>
  <c r="M1388" i="2"/>
  <c r="L1388" i="2"/>
  <c r="K1388" i="2"/>
  <c r="J1388" i="2"/>
  <c r="I1388" i="2"/>
  <c r="H1388" i="2"/>
  <c r="G1388" i="2"/>
  <c r="F1388" i="2"/>
  <c r="E1388" i="2"/>
  <c r="AB1382" i="2"/>
  <c r="AA1382" i="2"/>
  <c r="X1382" i="2"/>
  <c r="W1382" i="2"/>
  <c r="V1382" i="2"/>
  <c r="U1382" i="2"/>
  <c r="T1382" i="2"/>
  <c r="S1382" i="2"/>
  <c r="R1382" i="2"/>
  <c r="Q1382" i="2"/>
  <c r="P1382" i="2"/>
  <c r="O1382" i="2"/>
  <c r="N1382" i="2"/>
  <c r="M1382" i="2"/>
  <c r="L1382" i="2"/>
  <c r="K1382" i="2"/>
  <c r="J1382" i="2"/>
  <c r="I1382" i="2"/>
  <c r="H1382" i="2"/>
  <c r="G1382" i="2"/>
  <c r="F1382" i="2"/>
  <c r="E1382" i="2"/>
  <c r="AB1381" i="2"/>
  <c r="AA1381" i="2"/>
  <c r="Z1387" i="2"/>
  <c r="X1381" i="2"/>
  <c r="W1381" i="2"/>
  <c r="V1381" i="2"/>
  <c r="U1381" i="2"/>
  <c r="T1381" i="2"/>
  <c r="S1381" i="2"/>
  <c r="R1381" i="2"/>
  <c r="Q1381" i="2"/>
  <c r="P1381" i="2"/>
  <c r="O1381" i="2"/>
  <c r="N1381" i="2"/>
  <c r="M1381" i="2"/>
  <c r="L1381" i="2"/>
  <c r="K1381" i="2"/>
  <c r="J1381" i="2"/>
  <c r="I1381" i="2"/>
  <c r="H1381" i="2"/>
  <c r="G1381" i="2"/>
  <c r="F1381" i="2"/>
  <c r="E1381" i="2"/>
  <c r="AC1376" i="2"/>
  <c r="AB1375" i="2"/>
  <c r="AA1375" i="2"/>
  <c r="X1375" i="2"/>
  <c r="W1375" i="2"/>
  <c r="V1375" i="2"/>
  <c r="U1375" i="2"/>
  <c r="T1375" i="2"/>
  <c r="S1375" i="2"/>
  <c r="R1375" i="2"/>
  <c r="Q1375" i="2"/>
  <c r="P1375" i="2"/>
  <c r="O1375" i="2"/>
  <c r="N1375" i="2"/>
  <c r="M1375" i="2"/>
  <c r="L1375" i="2"/>
  <c r="K1375" i="2"/>
  <c r="J1375" i="2"/>
  <c r="I1375" i="2"/>
  <c r="H1375" i="2"/>
  <c r="G1375" i="2"/>
  <c r="F1375" i="2"/>
  <c r="E1375" i="2"/>
  <c r="AB1374" i="2"/>
  <c r="AA1374" i="2"/>
  <c r="X1374" i="2"/>
  <c r="W1374" i="2"/>
  <c r="V1374" i="2"/>
  <c r="U1374" i="2"/>
  <c r="T1374" i="2"/>
  <c r="S1374" i="2"/>
  <c r="R1374" i="2"/>
  <c r="Q1374" i="2"/>
  <c r="P1374" i="2"/>
  <c r="O1374" i="2"/>
  <c r="N1374" i="2"/>
  <c r="M1374" i="2"/>
  <c r="L1374" i="2"/>
  <c r="K1374" i="2"/>
  <c r="J1374" i="2"/>
  <c r="I1374" i="2"/>
  <c r="H1374" i="2"/>
  <c r="G1374" i="2"/>
  <c r="F1374" i="2"/>
  <c r="E1374" i="2"/>
  <c r="AC1369" i="2"/>
  <c r="AB1368" i="2"/>
  <c r="AA1368" i="2"/>
  <c r="X1368" i="2"/>
  <c r="W1368" i="2"/>
  <c r="V1368" i="2"/>
  <c r="U1368" i="2"/>
  <c r="T1368" i="2"/>
  <c r="S1368" i="2"/>
  <c r="R1368" i="2"/>
  <c r="Q1368" i="2"/>
  <c r="P1368" i="2"/>
  <c r="O1368" i="2"/>
  <c r="N1368" i="2"/>
  <c r="M1368" i="2"/>
  <c r="L1368" i="2"/>
  <c r="K1368" i="2"/>
  <c r="J1368" i="2"/>
  <c r="I1368" i="2"/>
  <c r="H1368" i="2"/>
  <c r="G1368" i="2"/>
  <c r="F1368" i="2"/>
  <c r="E1368" i="2"/>
  <c r="AB1367" i="2"/>
  <c r="AA1367" i="2"/>
  <c r="X1367" i="2"/>
  <c r="W1367" i="2"/>
  <c r="V1367" i="2"/>
  <c r="U1367" i="2"/>
  <c r="T1367" i="2"/>
  <c r="S1367" i="2"/>
  <c r="R1367" i="2"/>
  <c r="Q1367" i="2"/>
  <c r="P1367" i="2"/>
  <c r="O1367" i="2"/>
  <c r="N1367" i="2"/>
  <c r="M1367" i="2"/>
  <c r="L1367" i="2"/>
  <c r="K1367" i="2"/>
  <c r="J1367" i="2"/>
  <c r="I1367" i="2"/>
  <c r="H1367" i="2"/>
  <c r="G1367" i="2"/>
  <c r="F1367" i="2"/>
  <c r="E1367" i="2"/>
  <c r="AC1362" i="2"/>
  <c r="AB1361" i="2"/>
  <c r="AA1361" i="2"/>
  <c r="X1361" i="2"/>
  <c r="W1361" i="2"/>
  <c r="V1361" i="2"/>
  <c r="U1361" i="2"/>
  <c r="T1361" i="2"/>
  <c r="S1361" i="2"/>
  <c r="R1361" i="2"/>
  <c r="Q1361" i="2"/>
  <c r="P1361" i="2"/>
  <c r="O1361" i="2"/>
  <c r="N1361" i="2"/>
  <c r="M1361" i="2"/>
  <c r="L1361" i="2"/>
  <c r="K1361" i="2"/>
  <c r="J1361" i="2"/>
  <c r="I1361" i="2"/>
  <c r="H1361" i="2"/>
  <c r="G1361" i="2"/>
  <c r="F1361" i="2"/>
  <c r="E1361" i="2"/>
  <c r="AB1360" i="2"/>
  <c r="AA1360" i="2"/>
  <c r="X1360" i="2"/>
  <c r="W1360" i="2"/>
  <c r="V1360" i="2"/>
  <c r="U1360" i="2"/>
  <c r="T1360" i="2"/>
  <c r="S1360" i="2"/>
  <c r="R1360" i="2"/>
  <c r="Q1360" i="2"/>
  <c r="P1360" i="2"/>
  <c r="O1360" i="2"/>
  <c r="N1360" i="2"/>
  <c r="M1360" i="2"/>
  <c r="L1360" i="2"/>
  <c r="K1360" i="2"/>
  <c r="J1360" i="2"/>
  <c r="I1360" i="2"/>
  <c r="H1360" i="2"/>
  <c r="G1360" i="2"/>
  <c r="F1360" i="2"/>
  <c r="AB1354" i="2"/>
  <c r="AA1354" i="2"/>
  <c r="X1354" i="2"/>
  <c r="W1354" i="2"/>
  <c r="V1354" i="2"/>
  <c r="U1354" i="2"/>
  <c r="T1354" i="2"/>
  <c r="S1354" i="2"/>
  <c r="R1354" i="2"/>
  <c r="Q1354" i="2"/>
  <c r="P1354" i="2"/>
  <c r="O1354" i="2"/>
  <c r="N1354" i="2"/>
  <c r="M1354" i="2"/>
  <c r="L1354" i="2"/>
  <c r="K1354" i="2"/>
  <c r="J1354" i="2"/>
  <c r="I1354" i="2"/>
  <c r="H1354" i="2"/>
  <c r="G1354" i="2"/>
  <c r="F1354" i="2"/>
  <c r="AB1353" i="2"/>
  <c r="AA1353" i="2"/>
  <c r="X1353" i="2"/>
  <c r="W1353" i="2"/>
  <c r="V1353" i="2"/>
  <c r="U1353" i="2"/>
  <c r="T1353" i="2"/>
  <c r="S1353" i="2"/>
  <c r="R1353" i="2"/>
  <c r="Q1353" i="2"/>
  <c r="P1353" i="2"/>
  <c r="O1353" i="2"/>
  <c r="N1353" i="2"/>
  <c r="M1353" i="2"/>
  <c r="L1353" i="2"/>
  <c r="K1353" i="2"/>
  <c r="J1353" i="2"/>
  <c r="I1353" i="2"/>
  <c r="H1353" i="2"/>
  <c r="G1353" i="2"/>
  <c r="F1353" i="2"/>
  <c r="AC1348" i="2"/>
  <c r="AB1347" i="2"/>
  <c r="AA1347" i="2"/>
  <c r="X1347" i="2"/>
  <c r="W1347" i="2"/>
  <c r="V1347" i="2"/>
  <c r="U1347" i="2"/>
  <c r="T1347" i="2"/>
  <c r="S1347" i="2"/>
  <c r="R1347" i="2"/>
  <c r="Q1347" i="2"/>
  <c r="P1347" i="2"/>
  <c r="O1347" i="2"/>
  <c r="N1347" i="2"/>
  <c r="M1347" i="2"/>
  <c r="L1347" i="2"/>
  <c r="K1347" i="2"/>
  <c r="J1347" i="2"/>
  <c r="I1347" i="2"/>
  <c r="H1347" i="2"/>
  <c r="J22" i="5" s="1"/>
  <c r="G1347" i="2"/>
  <c r="F1347" i="2"/>
  <c r="AB1346" i="2"/>
  <c r="AA1346" i="2"/>
  <c r="X1346" i="2"/>
  <c r="W1346" i="2"/>
  <c r="V1346" i="2"/>
  <c r="U1346" i="2"/>
  <c r="T1346" i="2"/>
  <c r="S1346" i="2"/>
  <c r="R1346" i="2"/>
  <c r="Q1346" i="2"/>
  <c r="P1346" i="2"/>
  <c r="O1346" i="2"/>
  <c r="N1346" i="2"/>
  <c r="M1346" i="2"/>
  <c r="L1346" i="2"/>
  <c r="K1346" i="2"/>
  <c r="J1346" i="2"/>
  <c r="I1346" i="2"/>
  <c r="H1346" i="2"/>
  <c r="G1346" i="2"/>
  <c r="F1346" i="2"/>
  <c r="AC1334" i="2"/>
  <c r="AB1333" i="2"/>
  <c r="AA1333" i="2"/>
  <c r="X1333" i="2"/>
  <c r="W1333" i="2"/>
  <c r="V1333" i="2"/>
  <c r="U1333" i="2"/>
  <c r="T1333" i="2"/>
  <c r="S1333" i="2"/>
  <c r="R1333" i="2"/>
  <c r="Q1333" i="2"/>
  <c r="P1333" i="2"/>
  <c r="O1333" i="2"/>
  <c r="N1333" i="2"/>
  <c r="M1333" i="2"/>
  <c r="L1333" i="2"/>
  <c r="K1333" i="2"/>
  <c r="J1333" i="2"/>
  <c r="I1333" i="2"/>
  <c r="H1333" i="2"/>
  <c r="G1333" i="2"/>
  <c r="F1333" i="2"/>
  <c r="E1333" i="2"/>
  <c r="AB1332" i="2"/>
  <c r="AA1332" i="2"/>
  <c r="Z1338" i="2"/>
  <c r="X1332" i="2"/>
  <c r="W1332" i="2"/>
  <c r="V1332" i="2"/>
  <c r="U1332" i="2"/>
  <c r="T1332" i="2"/>
  <c r="S1332" i="2"/>
  <c r="R1332" i="2"/>
  <c r="Q1332" i="2"/>
  <c r="P1332" i="2"/>
  <c r="O1332" i="2"/>
  <c r="N1332" i="2"/>
  <c r="M1332" i="2"/>
  <c r="L1332" i="2"/>
  <c r="K1332" i="2"/>
  <c r="J1332" i="2"/>
  <c r="I1332" i="2"/>
  <c r="H1332" i="2"/>
  <c r="G1332" i="2"/>
  <c r="F1332" i="2"/>
  <c r="E1332" i="2"/>
  <c r="AC1327" i="2"/>
  <c r="AB1326" i="2"/>
  <c r="AA1326" i="2"/>
  <c r="X1326" i="2"/>
  <c r="W1326" i="2"/>
  <c r="V1326" i="2"/>
  <c r="U1326" i="2"/>
  <c r="T1326" i="2"/>
  <c r="S1326" i="2"/>
  <c r="R1326" i="2"/>
  <c r="Q1326" i="2"/>
  <c r="P1326" i="2"/>
  <c r="O1326" i="2"/>
  <c r="N1326" i="2"/>
  <c r="M1326" i="2"/>
  <c r="L1326" i="2"/>
  <c r="K1326" i="2"/>
  <c r="J1326" i="2"/>
  <c r="I1326" i="2"/>
  <c r="H1326" i="2"/>
  <c r="G1326" i="2"/>
  <c r="F1326" i="2"/>
  <c r="E1326" i="2"/>
  <c r="AB1325" i="2"/>
  <c r="AA1325" i="2"/>
  <c r="Z1331" i="2"/>
  <c r="X1325" i="2"/>
  <c r="W1325" i="2"/>
  <c r="V1325" i="2"/>
  <c r="U1325" i="2"/>
  <c r="T1325" i="2"/>
  <c r="S1325" i="2"/>
  <c r="R1325" i="2"/>
  <c r="Q1325" i="2"/>
  <c r="P1325" i="2"/>
  <c r="O1325" i="2"/>
  <c r="N1325" i="2"/>
  <c r="M1325" i="2"/>
  <c r="L1325" i="2"/>
  <c r="K1325" i="2"/>
  <c r="J1325" i="2"/>
  <c r="I1325" i="2"/>
  <c r="H1325" i="2"/>
  <c r="G1325" i="2"/>
  <c r="F1325" i="2"/>
  <c r="AB1311" i="2"/>
  <c r="AA1311" i="2"/>
  <c r="Z1311" i="2"/>
  <c r="X1311" i="2"/>
  <c r="W1311" i="2"/>
  <c r="V1311" i="2"/>
  <c r="U1311" i="2"/>
  <c r="T1311" i="2"/>
  <c r="S1311" i="2"/>
  <c r="R1311" i="2"/>
  <c r="Q1311" i="2"/>
  <c r="P1311" i="2"/>
  <c r="O1311" i="2"/>
  <c r="N1311" i="2"/>
  <c r="M1311" i="2"/>
  <c r="L1311" i="2"/>
  <c r="K1311" i="2"/>
  <c r="J1311" i="2"/>
  <c r="I1311" i="2"/>
  <c r="H1311" i="2"/>
  <c r="G1311" i="2"/>
  <c r="F1311" i="2"/>
  <c r="E1311" i="2"/>
  <c r="AB1309" i="2"/>
  <c r="AA1309" i="2"/>
  <c r="Z1309" i="2"/>
  <c r="X1309" i="2"/>
  <c r="W1309" i="2"/>
  <c r="V1309" i="2"/>
  <c r="U1309" i="2"/>
  <c r="T1309" i="2"/>
  <c r="S1309" i="2"/>
  <c r="R1309" i="2"/>
  <c r="Q1309" i="2"/>
  <c r="P1309" i="2"/>
  <c r="O1309" i="2"/>
  <c r="N1309" i="2"/>
  <c r="M1309" i="2"/>
  <c r="L1309" i="2"/>
  <c r="K1309" i="2"/>
  <c r="J1309" i="2"/>
  <c r="I1309" i="2"/>
  <c r="H1309" i="2"/>
  <c r="G1309" i="2"/>
  <c r="F1309" i="2"/>
  <c r="E1309" i="2"/>
  <c r="AB1308" i="2"/>
  <c r="AA1308" i="2"/>
  <c r="Z1308" i="2"/>
  <c r="X1308" i="2"/>
  <c r="W1308" i="2"/>
  <c r="V1308" i="2"/>
  <c r="U1308" i="2"/>
  <c r="T1308" i="2"/>
  <c r="S1308" i="2"/>
  <c r="R1308" i="2"/>
  <c r="Q1308" i="2"/>
  <c r="P1308" i="2"/>
  <c r="O1308" i="2"/>
  <c r="N1308" i="2"/>
  <c r="M1308" i="2"/>
  <c r="L1308" i="2"/>
  <c r="K1308" i="2"/>
  <c r="J1308" i="2"/>
  <c r="I1308" i="2"/>
  <c r="H1308" i="2"/>
  <c r="G1308" i="2"/>
  <c r="F1308" i="2"/>
  <c r="E1308" i="2"/>
  <c r="AB1307" i="2"/>
  <c r="AA1307" i="2"/>
  <c r="Z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AC1298" i="2"/>
  <c r="Z1302" i="2"/>
  <c r="AB1290" i="2"/>
  <c r="AA1290" i="2"/>
  <c r="X1290" i="2"/>
  <c r="W1290" i="2"/>
  <c r="V1290" i="2"/>
  <c r="U1290" i="2"/>
  <c r="T1290" i="2"/>
  <c r="S1290" i="2"/>
  <c r="R1290" i="2"/>
  <c r="Q1290" i="2"/>
  <c r="P1290" i="2"/>
  <c r="O1290" i="2"/>
  <c r="N1290" i="2"/>
  <c r="M1290" i="2"/>
  <c r="L1290" i="2"/>
  <c r="K1290" i="2"/>
  <c r="J1290" i="2"/>
  <c r="I1290" i="2"/>
  <c r="H1290" i="2"/>
  <c r="G1290" i="2"/>
  <c r="F1290" i="2"/>
  <c r="E1290" i="2"/>
  <c r="AB1289" i="2"/>
  <c r="AA1289" i="2"/>
  <c r="Z1295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AB1288" i="2"/>
  <c r="AA1288" i="2"/>
  <c r="Z1288" i="2"/>
  <c r="X1288" i="2"/>
  <c r="W1288" i="2"/>
  <c r="V1288" i="2"/>
  <c r="U1288" i="2"/>
  <c r="T1288" i="2"/>
  <c r="S1288" i="2"/>
  <c r="R1288" i="2"/>
  <c r="Q1288" i="2"/>
  <c r="P1288" i="2"/>
  <c r="O1288" i="2"/>
  <c r="N1288" i="2"/>
  <c r="M1288" i="2"/>
  <c r="L1288" i="2"/>
  <c r="K1288" i="2"/>
  <c r="J1288" i="2"/>
  <c r="I1288" i="2"/>
  <c r="H1288" i="2"/>
  <c r="G1288" i="2"/>
  <c r="F1288" i="2"/>
  <c r="E1288" i="2"/>
  <c r="AB1285" i="2"/>
  <c r="AA1285" i="2"/>
  <c r="Z1285" i="2"/>
  <c r="X1285" i="2"/>
  <c r="W1285" i="2"/>
  <c r="V1285" i="2"/>
  <c r="U1285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AC1284" i="2"/>
  <c r="AC1283" i="2"/>
  <c r="AC1282" i="2"/>
  <c r="AB1281" i="2"/>
  <c r="AA1281" i="2"/>
  <c r="Z1281" i="2"/>
  <c r="X1281" i="2"/>
  <c r="W1281" i="2"/>
  <c r="V1281" i="2"/>
  <c r="U1281" i="2"/>
  <c r="T1281" i="2"/>
  <c r="S1281" i="2"/>
  <c r="R1281" i="2"/>
  <c r="Q1281" i="2"/>
  <c r="P1281" i="2"/>
  <c r="O1281" i="2"/>
  <c r="N1281" i="2"/>
  <c r="M1281" i="2"/>
  <c r="L1281" i="2"/>
  <c r="K1281" i="2"/>
  <c r="J1281" i="2"/>
  <c r="I1281" i="2"/>
  <c r="H1281" i="2"/>
  <c r="G1281" i="2"/>
  <c r="F1281" i="2"/>
  <c r="E1281" i="2"/>
  <c r="AB1278" i="2"/>
  <c r="AA1278" i="2"/>
  <c r="Z1278" i="2"/>
  <c r="X1278" i="2"/>
  <c r="W1278" i="2"/>
  <c r="V1278" i="2"/>
  <c r="U1278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AC1277" i="2"/>
  <c r="AC1276" i="2"/>
  <c r="AC1275" i="2"/>
  <c r="AB1274" i="2"/>
  <c r="AA1274" i="2"/>
  <c r="Z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E1274" i="2"/>
  <c r="AB1271" i="2"/>
  <c r="AA1271" i="2"/>
  <c r="Z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E1271" i="2"/>
  <c r="AC1270" i="2"/>
  <c r="AC1269" i="2"/>
  <c r="AC1268" i="2"/>
  <c r="AB1267" i="2"/>
  <c r="AA1267" i="2"/>
  <c r="Z1267" i="2"/>
  <c r="X1267" i="2"/>
  <c r="W1267" i="2"/>
  <c r="V1267" i="2"/>
  <c r="U1267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AB1264" i="2"/>
  <c r="AA1264" i="2"/>
  <c r="Z1264" i="2"/>
  <c r="X1264" i="2"/>
  <c r="W1264" i="2"/>
  <c r="V1264" i="2"/>
  <c r="U1264" i="2"/>
  <c r="T1264" i="2"/>
  <c r="S1264" i="2"/>
  <c r="R1264" i="2"/>
  <c r="Q1264" i="2"/>
  <c r="P1264" i="2"/>
  <c r="O1264" i="2"/>
  <c r="N1264" i="2"/>
  <c r="M1264" i="2"/>
  <c r="L1264" i="2"/>
  <c r="K1264" i="2"/>
  <c r="J1264" i="2"/>
  <c r="I1264" i="2"/>
  <c r="H1264" i="2"/>
  <c r="G1264" i="2"/>
  <c r="F1264" i="2"/>
  <c r="AC1263" i="2"/>
  <c r="AC1262" i="2"/>
  <c r="AC1261" i="2"/>
  <c r="AB1255" i="2"/>
  <c r="AA1255" i="2"/>
  <c r="X1255" i="2"/>
  <c r="W1255" i="2"/>
  <c r="V1255" i="2"/>
  <c r="U1255" i="2"/>
  <c r="T1255" i="2"/>
  <c r="S1255" i="2"/>
  <c r="R1255" i="2"/>
  <c r="Q1255" i="2"/>
  <c r="P1255" i="2"/>
  <c r="O1255" i="2"/>
  <c r="N1255" i="2"/>
  <c r="M1255" i="2"/>
  <c r="L1255" i="2"/>
  <c r="K1255" i="2"/>
  <c r="J1255" i="2"/>
  <c r="I1255" i="2"/>
  <c r="H1255" i="2"/>
  <c r="G1255" i="2"/>
  <c r="F1255" i="2"/>
  <c r="AB1254" i="2"/>
  <c r="AA1254" i="2"/>
  <c r="X1254" i="2"/>
  <c r="W1254" i="2"/>
  <c r="V1254" i="2"/>
  <c r="U1254" i="2"/>
  <c r="T1254" i="2"/>
  <c r="S1254" i="2"/>
  <c r="R1254" i="2"/>
  <c r="Q1254" i="2"/>
  <c r="P1254" i="2"/>
  <c r="O1254" i="2"/>
  <c r="N1254" i="2"/>
  <c r="M1254" i="2"/>
  <c r="L1254" i="2"/>
  <c r="K1254" i="2"/>
  <c r="J1254" i="2"/>
  <c r="I1254" i="2"/>
  <c r="H1254" i="2"/>
  <c r="G1254" i="2"/>
  <c r="F1254" i="2"/>
  <c r="AC1249" i="2"/>
  <c r="Z1253" i="2"/>
  <c r="AC1242" i="2"/>
  <c r="AB1241" i="2"/>
  <c r="AA1241" i="2"/>
  <c r="X1241" i="2"/>
  <c r="W1241" i="2"/>
  <c r="V1241" i="2"/>
  <c r="U1241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G1241" i="2"/>
  <c r="F1241" i="2"/>
  <c r="E1241" i="2"/>
  <c r="AB1240" i="2"/>
  <c r="AA1240" i="2"/>
  <c r="Z1246" i="2"/>
  <c r="X1240" i="2"/>
  <c r="W1240" i="2"/>
  <c r="V1240" i="2"/>
  <c r="U1240" i="2"/>
  <c r="T1240" i="2"/>
  <c r="S1240" i="2"/>
  <c r="R1240" i="2"/>
  <c r="Q1240" i="2"/>
  <c r="P1240" i="2"/>
  <c r="O1240" i="2"/>
  <c r="N1240" i="2"/>
  <c r="M1240" i="2"/>
  <c r="L1240" i="2"/>
  <c r="K1240" i="2"/>
  <c r="J1240" i="2"/>
  <c r="I1240" i="2"/>
  <c r="H1240" i="2"/>
  <c r="G1240" i="2"/>
  <c r="F1240" i="2"/>
  <c r="E1240" i="2"/>
  <c r="AC1235" i="2"/>
  <c r="AB1234" i="2"/>
  <c r="AA1234" i="2"/>
  <c r="X1234" i="2"/>
  <c r="W1234" i="2"/>
  <c r="V1234" i="2"/>
  <c r="U1234" i="2"/>
  <c r="T1234" i="2"/>
  <c r="S1234" i="2"/>
  <c r="R1234" i="2"/>
  <c r="Q1234" i="2"/>
  <c r="P1234" i="2"/>
  <c r="O1234" i="2"/>
  <c r="N1234" i="2"/>
  <c r="M1234" i="2"/>
  <c r="L1234" i="2"/>
  <c r="K1234" i="2"/>
  <c r="J1234" i="2"/>
  <c r="I1234" i="2"/>
  <c r="H1234" i="2"/>
  <c r="G1234" i="2"/>
  <c r="F1234" i="2"/>
  <c r="E1234" i="2"/>
  <c r="AB1233" i="2"/>
  <c r="AA1233" i="2"/>
  <c r="Z1239" i="2"/>
  <c r="X1233" i="2"/>
  <c r="W1233" i="2"/>
  <c r="V1233" i="2"/>
  <c r="U1233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AC1228" i="2"/>
  <c r="AB1227" i="2"/>
  <c r="AA1227" i="2"/>
  <c r="X1227" i="2"/>
  <c r="W1227" i="2"/>
  <c r="V1227" i="2"/>
  <c r="U1227" i="2"/>
  <c r="T1227" i="2"/>
  <c r="S1227" i="2"/>
  <c r="R1227" i="2"/>
  <c r="Q1227" i="2"/>
  <c r="P1227" i="2"/>
  <c r="O1227" i="2"/>
  <c r="N1227" i="2"/>
  <c r="M1227" i="2"/>
  <c r="L1227" i="2"/>
  <c r="K1227" i="2"/>
  <c r="J1227" i="2"/>
  <c r="I1227" i="2"/>
  <c r="H1227" i="2"/>
  <c r="G1227" i="2"/>
  <c r="F1227" i="2"/>
  <c r="E1227" i="2"/>
  <c r="AB1226" i="2"/>
  <c r="AA1226" i="2"/>
  <c r="Z1232" i="2"/>
  <c r="X1226" i="2"/>
  <c r="W1226" i="2"/>
  <c r="V1226" i="2"/>
  <c r="U1226" i="2"/>
  <c r="T1226" i="2"/>
  <c r="S1226" i="2"/>
  <c r="R1226" i="2"/>
  <c r="Q1226" i="2"/>
  <c r="P1226" i="2"/>
  <c r="O1226" i="2"/>
  <c r="N1226" i="2"/>
  <c r="M1226" i="2"/>
  <c r="L1226" i="2"/>
  <c r="K1226" i="2"/>
  <c r="J1226" i="2"/>
  <c r="I1226" i="2"/>
  <c r="H1226" i="2"/>
  <c r="G1226" i="2"/>
  <c r="F1226" i="2"/>
  <c r="E1226" i="2"/>
  <c r="AC1221" i="2"/>
  <c r="AB1218" i="2"/>
  <c r="AA1218" i="2"/>
  <c r="Z1218" i="2"/>
  <c r="X1218" i="2"/>
  <c r="W1218" i="2"/>
  <c r="V1218" i="2"/>
  <c r="U1218" i="2"/>
  <c r="T1218" i="2"/>
  <c r="S1218" i="2"/>
  <c r="R1218" i="2"/>
  <c r="Q1218" i="2"/>
  <c r="P1218" i="2"/>
  <c r="O1218" i="2"/>
  <c r="N1218" i="2"/>
  <c r="M1218" i="2"/>
  <c r="L1218" i="2"/>
  <c r="K1218" i="2"/>
  <c r="J1218" i="2"/>
  <c r="I1218" i="2"/>
  <c r="H1218" i="2"/>
  <c r="G1218" i="2"/>
  <c r="AB1215" i="2"/>
  <c r="AA1215" i="2"/>
  <c r="Z1215" i="2"/>
  <c r="X1215" i="2"/>
  <c r="W1215" i="2"/>
  <c r="V1215" i="2"/>
  <c r="U1215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AC1214" i="2"/>
  <c r="AC1213" i="2"/>
  <c r="AC1212" i="2"/>
  <c r="AC1207" i="2"/>
  <c r="AB1204" i="2"/>
  <c r="AA1204" i="2"/>
  <c r="Z1204" i="2"/>
  <c r="X1204" i="2"/>
  <c r="W1204" i="2"/>
  <c r="V1204" i="2"/>
  <c r="U1204" i="2"/>
  <c r="T1204" i="2"/>
  <c r="S1204" i="2"/>
  <c r="R1204" i="2"/>
  <c r="Q1204" i="2"/>
  <c r="P1204" i="2"/>
  <c r="O1204" i="2"/>
  <c r="N1204" i="2"/>
  <c r="M1204" i="2"/>
  <c r="L1204" i="2"/>
  <c r="K1204" i="2"/>
  <c r="J1204" i="2"/>
  <c r="I1204" i="2"/>
  <c r="H1204" i="2"/>
  <c r="G1204" i="2"/>
  <c r="AB1201" i="2"/>
  <c r="AA1201" i="2"/>
  <c r="Z1201" i="2"/>
  <c r="X1201" i="2"/>
  <c r="W1201" i="2"/>
  <c r="V1201" i="2"/>
  <c r="U1201" i="2"/>
  <c r="T1201" i="2"/>
  <c r="S1201" i="2"/>
  <c r="R1201" i="2"/>
  <c r="Q1201" i="2"/>
  <c r="P1201" i="2"/>
  <c r="O1201" i="2"/>
  <c r="N1201" i="2"/>
  <c r="M1201" i="2"/>
  <c r="L1201" i="2"/>
  <c r="K1201" i="2"/>
  <c r="J1201" i="2"/>
  <c r="I1201" i="2"/>
  <c r="H1201" i="2"/>
  <c r="G1201" i="2"/>
  <c r="AC1200" i="2"/>
  <c r="AC1199" i="2"/>
  <c r="AC1198" i="2"/>
  <c r="AC1197" i="2"/>
  <c r="AC1196" i="2"/>
  <c r="AC1189" i="2"/>
  <c r="AC1187" i="2"/>
  <c r="AB1186" i="2"/>
  <c r="AA1186" i="2"/>
  <c r="Z1186" i="2"/>
  <c r="X1186" i="2"/>
  <c r="W1186" i="2"/>
  <c r="V1186" i="2"/>
  <c r="U1186" i="2"/>
  <c r="T1186" i="2"/>
  <c r="S1186" i="2"/>
  <c r="R1186" i="2"/>
  <c r="Q1186" i="2"/>
  <c r="P1186" i="2"/>
  <c r="O1186" i="2"/>
  <c r="N1186" i="2"/>
  <c r="M1186" i="2"/>
  <c r="L1186" i="2"/>
  <c r="K1186" i="2"/>
  <c r="J1186" i="2"/>
  <c r="I1186" i="2"/>
  <c r="G1186" i="2"/>
  <c r="F1186" i="2"/>
  <c r="AB1183" i="2"/>
  <c r="AA1183" i="2"/>
  <c r="Z1183" i="2"/>
  <c r="X1183" i="2"/>
  <c r="W1183" i="2"/>
  <c r="V1183" i="2"/>
  <c r="U1183" i="2"/>
  <c r="T1183" i="2"/>
  <c r="S1183" i="2"/>
  <c r="R1183" i="2"/>
  <c r="Q1183" i="2"/>
  <c r="P1183" i="2"/>
  <c r="O1183" i="2"/>
  <c r="N1183" i="2"/>
  <c r="M1183" i="2"/>
  <c r="L1183" i="2"/>
  <c r="K1183" i="2"/>
  <c r="J1183" i="2"/>
  <c r="I1183" i="2"/>
  <c r="H1183" i="2"/>
  <c r="G1183" i="2"/>
  <c r="F1183" i="2"/>
  <c r="AC1181" i="2"/>
  <c r="AC1180" i="2"/>
  <c r="AC1175" i="2"/>
  <c r="Z1179" i="2"/>
  <c r="AB1172" i="2"/>
  <c r="AA1172" i="2"/>
  <c r="Z1172" i="2"/>
  <c r="X1172" i="2"/>
  <c r="W1172" i="2"/>
  <c r="V1172" i="2"/>
  <c r="U1172" i="2"/>
  <c r="T1172" i="2"/>
  <c r="S1172" i="2"/>
  <c r="R1172" i="2"/>
  <c r="Q1172" i="2"/>
  <c r="P1172" i="2"/>
  <c r="O1172" i="2"/>
  <c r="N1172" i="2"/>
  <c r="M1172" i="2"/>
  <c r="L1172" i="2"/>
  <c r="K1172" i="2"/>
  <c r="J1172" i="2"/>
  <c r="I1172" i="2"/>
  <c r="H1172" i="2"/>
  <c r="G1172" i="2"/>
  <c r="F1172" i="2"/>
  <c r="E1172" i="2"/>
  <c r="AB1169" i="2"/>
  <c r="AA1169" i="2"/>
  <c r="Z1169" i="2"/>
  <c r="X1169" i="2"/>
  <c r="W1169" i="2"/>
  <c r="V1169" i="2"/>
  <c r="U1169" i="2"/>
  <c r="T1169" i="2"/>
  <c r="S1169" i="2"/>
  <c r="R1169" i="2"/>
  <c r="Q1169" i="2"/>
  <c r="P1169" i="2"/>
  <c r="O1169" i="2"/>
  <c r="N1169" i="2"/>
  <c r="M1169" i="2"/>
  <c r="L1169" i="2"/>
  <c r="K1169" i="2"/>
  <c r="J1169" i="2"/>
  <c r="I1169" i="2"/>
  <c r="H1169" i="2"/>
  <c r="G1169" i="2"/>
  <c r="F1169" i="2"/>
  <c r="E1169" i="2"/>
  <c r="AC1168" i="2"/>
  <c r="AC1167" i="2"/>
  <c r="AC1166" i="2"/>
  <c r="AC1161" i="2"/>
  <c r="AC1154" i="2"/>
  <c r="Z1158" i="2"/>
  <c r="AC1147" i="2"/>
  <c r="Z1151" i="2"/>
  <c r="AB1144" i="2"/>
  <c r="AA1144" i="2"/>
  <c r="Z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K1144" i="2"/>
  <c r="J1144" i="2"/>
  <c r="I1144" i="2"/>
  <c r="H1144" i="2"/>
  <c r="G1144" i="2"/>
  <c r="F1144" i="2"/>
  <c r="E1144" i="2"/>
  <c r="AB1141" i="2"/>
  <c r="AA1141" i="2"/>
  <c r="Z1141" i="2"/>
  <c r="X1141" i="2"/>
  <c r="W1141" i="2"/>
  <c r="V1141" i="2"/>
  <c r="U1141" i="2"/>
  <c r="T1141" i="2"/>
  <c r="S1141" i="2"/>
  <c r="R1141" i="2"/>
  <c r="Q1141" i="2"/>
  <c r="P1141" i="2"/>
  <c r="O1141" i="2"/>
  <c r="N1141" i="2"/>
  <c r="M1141" i="2"/>
  <c r="L1141" i="2"/>
  <c r="K1141" i="2"/>
  <c r="J1141" i="2"/>
  <c r="I1141" i="2"/>
  <c r="H1141" i="2"/>
  <c r="G1141" i="2"/>
  <c r="F1141" i="2"/>
  <c r="E1141" i="2"/>
  <c r="AC1140" i="2"/>
  <c r="AC1139" i="2"/>
  <c r="AC1138" i="2"/>
  <c r="AB1137" i="2"/>
  <c r="AA1137" i="2"/>
  <c r="Z1137" i="2"/>
  <c r="X1137" i="2"/>
  <c r="W1137" i="2"/>
  <c r="V1137" i="2"/>
  <c r="U1137" i="2"/>
  <c r="T1137" i="2"/>
  <c r="S1137" i="2"/>
  <c r="R1137" i="2"/>
  <c r="Q1137" i="2"/>
  <c r="P1137" i="2"/>
  <c r="O1137" i="2"/>
  <c r="N1137" i="2"/>
  <c r="M1137" i="2"/>
  <c r="L1137" i="2"/>
  <c r="K1137" i="2"/>
  <c r="J1137" i="2"/>
  <c r="I1137" i="2"/>
  <c r="H1137" i="2"/>
  <c r="G1137" i="2"/>
  <c r="F1137" i="2"/>
  <c r="E1137" i="2"/>
  <c r="AB1134" i="2"/>
  <c r="AA1134" i="2"/>
  <c r="Z1134" i="2"/>
  <c r="X1134" i="2"/>
  <c r="W1134" i="2"/>
  <c r="V1134" i="2"/>
  <c r="U1134" i="2"/>
  <c r="T1134" i="2"/>
  <c r="S1134" i="2"/>
  <c r="R1134" i="2"/>
  <c r="Q1134" i="2"/>
  <c r="P1134" i="2"/>
  <c r="O1134" i="2"/>
  <c r="N1134" i="2"/>
  <c r="M1134" i="2"/>
  <c r="L1134" i="2"/>
  <c r="K1134" i="2"/>
  <c r="J1134" i="2"/>
  <c r="I1134" i="2"/>
  <c r="H1134" i="2"/>
  <c r="G1134" i="2"/>
  <c r="F1134" i="2"/>
  <c r="E1134" i="2"/>
  <c r="AC1133" i="2"/>
  <c r="AC1132" i="2"/>
  <c r="AC1131" i="2"/>
  <c r="AC1126" i="2"/>
  <c r="Z1130" i="2"/>
  <c r="AC1119" i="2"/>
  <c r="AC1116" i="2"/>
  <c r="AC1115" i="2"/>
  <c r="AB1112" i="2"/>
  <c r="AA1112" i="2"/>
  <c r="Z1112" i="2"/>
  <c r="X1112" i="2"/>
  <c r="W1112" i="2"/>
  <c r="V1112" i="2"/>
  <c r="U1112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G1112" i="2"/>
  <c r="F1112" i="2"/>
  <c r="E1112" i="2"/>
  <c r="AB1109" i="2"/>
  <c r="AA1109" i="2"/>
  <c r="Z1109" i="2"/>
  <c r="X1109" i="2"/>
  <c r="W1109" i="2"/>
  <c r="V1109" i="2"/>
  <c r="U1109" i="2"/>
  <c r="T1109" i="2"/>
  <c r="S1109" i="2"/>
  <c r="R1109" i="2"/>
  <c r="Q1109" i="2"/>
  <c r="P1109" i="2"/>
  <c r="O1109" i="2"/>
  <c r="N1109" i="2"/>
  <c r="M1109" i="2"/>
  <c r="L1109" i="2"/>
  <c r="K1109" i="2"/>
  <c r="J1109" i="2"/>
  <c r="I1109" i="2"/>
  <c r="H1109" i="2"/>
  <c r="G1109" i="2"/>
  <c r="F1109" i="2"/>
  <c r="E1109" i="2"/>
  <c r="AC1108" i="2"/>
  <c r="AC1107" i="2"/>
  <c r="AC1106" i="2"/>
  <c r="AB1105" i="2"/>
  <c r="AA1105" i="2"/>
  <c r="Z1105" i="2"/>
  <c r="X1105" i="2"/>
  <c r="W1105" i="2"/>
  <c r="V1105" i="2"/>
  <c r="U1105" i="2"/>
  <c r="T1105" i="2"/>
  <c r="S1105" i="2"/>
  <c r="R1105" i="2"/>
  <c r="Q1105" i="2"/>
  <c r="P1105" i="2"/>
  <c r="O1105" i="2"/>
  <c r="N1105" i="2"/>
  <c r="M1105" i="2"/>
  <c r="L1105" i="2"/>
  <c r="K1105" i="2"/>
  <c r="J1105" i="2"/>
  <c r="I1105" i="2"/>
  <c r="H1105" i="2"/>
  <c r="G1105" i="2"/>
  <c r="F1105" i="2"/>
  <c r="E1105" i="2"/>
  <c r="AB1102" i="2"/>
  <c r="AA1102" i="2"/>
  <c r="Z1102" i="2"/>
  <c r="X1102" i="2"/>
  <c r="W1102" i="2"/>
  <c r="V1102" i="2"/>
  <c r="U1102" i="2"/>
  <c r="T1102" i="2"/>
  <c r="S1102" i="2"/>
  <c r="R1102" i="2"/>
  <c r="Q1102" i="2"/>
  <c r="P1102" i="2"/>
  <c r="O1102" i="2"/>
  <c r="N1102" i="2"/>
  <c r="M1102" i="2"/>
  <c r="L1102" i="2"/>
  <c r="K1102" i="2"/>
  <c r="J1102" i="2"/>
  <c r="I1102" i="2"/>
  <c r="H1102" i="2"/>
  <c r="G1102" i="2"/>
  <c r="F1102" i="2"/>
  <c r="E1102" i="2"/>
  <c r="AC1101" i="2"/>
  <c r="AC1100" i="2"/>
  <c r="AC1099" i="2"/>
  <c r="AB1098" i="2"/>
  <c r="AA1098" i="2"/>
  <c r="Z1098" i="2"/>
  <c r="X1098" i="2"/>
  <c r="W1098" i="2"/>
  <c r="V1098" i="2"/>
  <c r="U1098" i="2"/>
  <c r="T1098" i="2"/>
  <c r="S1098" i="2"/>
  <c r="R1098" i="2"/>
  <c r="Q1098" i="2"/>
  <c r="P1098" i="2"/>
  <c r="O1098" i="2"/>
  <c r="N1098" i="2"/>
  <c r="M1098" i="2"/>
  <c r="L1098" i="2"/>
  <c r="K1098" i="2"/>
  <c r="J1098" i="2"/>
  <c r="I1098" i="2"/>
  <c r="H1098" i="2"/>
  <c r="G1098" i="2"/>
  <c r="F1098" i="2"/>
  <c r="E1098" i="2"/>
  <c r="AB1095" i="2"/>
  <c r="AA1095" i="2"/>
  <c r="Z1095" i="2"/>
  <c r="X1095" i="2"/>
  <c r="W1095" i="2"/>
  <c r="V1095" i="2"/>
  <c r="U1095" i="2"/>
  <c r="T1095" i="2"/>
  <c r="S1095" i="2"/>
  <c r="R1095" i="2"/>
  <c r="Q1095" i="2"/>
  <c r="P1095" i="2"/>
  <c r="O1095" i="2"/>
  <c r="N1095" i="2"/>
  <c r="M1095" i="2"/>
  <c r="L1095" i="2"/>
  <c r="K1095" i="2"/>
  <c r="J1095" i="2"/>
  <c r="I1095" i="2"/>
  <c r="H1095" i="2"/>
  <c r="G1095" i="2"/>
  <c r="F1095" i="2"/>
  <c r="E1095" i="2"/>
  <c r="AC1094" i="2"/>
  <c r="AC1093" i="2"/>
  <c r="AC1092" i="2"/>
  <c r="AB1091" i="2"/>
  <c r="AA1091" i="2"/>
  <c r="Z1091" i="2"/>
  <c r="X1091" i="2"/>
  <c r="W1091" i="2"/>
  <c r="V1091" i="2"/>
  <c r="U1091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G1091" i="2"/>
  <c r="F1091" i="2"/>
  <c r="E1091" i="2"/>
  <c r="AB1088" i="2"/>
  <c r="AA1088" i="2"/>
  <c r="Z1088" i="2"/>
  <c r="X1088" i="2"/>
  <c r="W1088" i="2"/>
  <c r="V1088" i="2"/>
  <c r="U1088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G1088" i="2"/>
  <c r="F1088" i="2"/>
  <c r="E1088" i="2"/>
  <c r="AC1087" i="2"/>
  <c r="AC1086" i="2"/>
  <c r="AC1085" i="2"/>
  <c r="AB1084" i="2"/>
  <c r="AA1084" i="2"/>
  <c r="Z1084" i="2"/>
  <c r="X1084" i="2"/>
  <c r="W1084" i="2"/>
  <c r="V1084" i="2"/>
  <c r="U1084" i="2"/>
  <c r="T1084" i="2"/>
  <c r="S1084" i="2"/>
  <c r="R1084" i="2"/>
  <c r="Q1084" i="2"/>
  <c r="P1084" i="2"/>
  <c r="O1084" i="2"/>
  <c r="N1084" i="2"/>
  <c r="M1084" i="2"/>
  <c r="L1084" i="2"/>
  <c r="K1084" i="2"/>
  <c r="J1084" i="2"/>
  <c r="I1084" i="2"/>
  <c r="H1084" i="2"/>
  <c r="G1084" i="2"/>
  <c r="F1084" i="2"/>
  <c r="E1084" i="2"/>
  <c r="AB1081" i="2"/>
  <c r="AA1081" i="2"/>
  <c r="Z1081" i="2"/>
  <c r="X1081" i="2"/>
  <c r="W1081" i="2"/>
  <c r="V1081" i="2"/>
  <c r="U1081" i="2"/>
  <c r="T1081" i="2"/>
  <c r="S1081" i="2"/>
  <c r="R1081" i="2"/>
  <c r="Q1081" i="2"/>
  <c r="P1081" i="2"/>
  <c r="O1081" i="2"/>
  <c r="N1081" i="2"/>
  <c r="M1081" i="2"/>
  <c r="L1081" i="2"/>
  <c r="K1081" i="2"/>
  <c r="J1081" i="2"/>
  <c r="I1081" i="2"/>
  <c r="H1081" i="2"/>
  <c r="G1081" i="2"/>
  <c r="F1081" i="2"/>
  <c r="E1081" i="2"/>
  <c r="AC1080" i="2"/>
  <c r="AC1079" i="2"/>
  <c r="AC1078" i="2"/>
  <c r="AB1077" i="2"/>
  <c r="AA1077" i="2"/>
  <c r="Z1077" i="2"/>
  <c r="X1077" i="2"/>
  <c r="W1077" i="2"/>
  <c r="V1077" i="2"/>
  <c r="U1077" i="2"/>
  <c r="T1077" i="2"/>
  <c r="S1077" i="2"/>
  <c r="R1077" i="2"/>
  <c r="Q1077" i="2"/>
  <c r="P1077" i="2"/>
  <c r="O1077" i="2"/>
  <c r="N1077" i="2"/>
  <c r="M1077" i="2"/>
  <c r="L1077" i="2"/>
  <c r="K1077" i="2"/>
  <c r="J1077" i="2"/>
  <c r="I1077" i="2"/>
  <c r="H1077" i="2"/>
  <c r="G1077" i="2"/>
  <c r="F1077" i="2"/>
  <c r="E1077" i="2"/>
  <c r="AB1074" i="2"/>
  <c r="AA1074" i="2"/>
  <c r="Z1074" i="2"/>
  <c r="X1074" i="2"/>
  <c r="W1074" i="2"/>
  <c r="V1074" i="2"/>
  <c r="U1074" i="2"/>
  <c r="T1074" i="2"/>
  <c r="S1074" i="2"/>
  <c r="R1074" i="2"/>
  <c r="Q1074" i="2"/>
  <c r="P1074" i="2"/>
  <c r="O1074" i="2"/>
  <c r="N1074" i="2"/>
  <c r="M1074" i="2"/>
  <c r="L1074" i="2"/>
  <c r="K1074" i="2"/>
  <c r="J1074" i="2"/>
  <c r="I1074" i="2"/>
  <c r="H1074" i="2"/>
  <c r="G1074" i="2"/>
  <c r="F1074" i="2"/>
  <c r="E1074" i="2"/>
  <c r="AC1073" i="2"/>
  <c r="AC1072" i="2"/>
  <c r="AC1071" i="2"/>
  <c r="AB1065" i="2"/>
  <c r="AA1065" i="2"/>
  <c r="Z1065" i="2"/>
  <c r="X1065" i="2"/>
  <c r="W1065" i="2"/>
  <c r="V1065" i="2"/>
  <c r="U1065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AB1064" i="2"/>
  <c r="AA1064" i="2"/>
  <c r="Z1064" i="2"/>
  <c r="X1064" i="2"/>
  <c r="W1064" i="2"/>
  <c r="V1064" i="2"/>
  <c r="U1064" i="2"/>
  <c r="T1064" i="2"/>
  <c r="S1064" i="2"/>
  <c r="R1064" i="2"/>
  <c r="Q1064" i="2"/>
  <c r="P1064" i="2"/>
  <c r="O1064" i="2"/>
  <c r="N1064" i="2"/>
  <c r="M1064" i="2"/>
  <c r="L1064" i="2"/>
  <c r="K1064" i="2"/>
  <c r="J1064" i="2"/>
  <c r="I1064" i="2"/>
  <c r="H1064" i="2"/>
  <c r="G1064" i="2"/>
  <c r="F1064" i="2"/>
  <c r="E1064" i="2"/>
  <c r="AB1063" i="2"/>
  <c r="AA1063" i="2"/>
  <c r="Z1063" i="2"/>
  <c r="X1063" i="2"/>
  <c r="W1063" i="2"/>
  <c r="V1063" i="2"/>
  <c r="U1063" i="2"/>
  <c r="T1063" i="2"/>
  <c r="S1063" i="2"/>
  <c r="R1063" i="2"/>
  <c r="Q1063" i="2"/>
  <c r="P1063" i="2"/>
  <c r="O1063" i="2"/>
  <c r="N1063" i="2"/>
  <c r="M1063" i="2"/>
  <c r="L1063" i="2"/>
  <c r="K1063" i="2"/>
  <c r="J1063" i="2"/>
  <c r="I1063" i="2"/>
  <c r="H1063" i="2"/>
  <c r="G1063" i="2"/>
  <c r="F1063" i="2"/>
  <c r="E1063" i="2"/>
  <c r="AB1062" i="2"/>
  <c r="AA1062" i="2"/>
  <c r="Z1062" i="2"/>
  <c r="X1062" i="2"/>
  <c r="W1062" i="2"/>
  <c r="V1062" i="2"/>
  <c r="U1062" i="2"/>
  <c r="T1062" i="2"/>
  <c r="S1062" i="2"/>
  <c r="R1062" i="2"/>
  <c r="Q1062" i="2"/>
  <c r="P1062" i="2"/>
  <c r="O1062" i="2"/>
  <c r="N1062" i="2"/>
  <c r="M1062" i="2"/>
  <c r="L1062" i="2"/>
  <c r="K1062" i="2"/>
  <c r="J1062" i="2"/>
  <c r="I1062" i="2"/>
  <c r="H1062" i="2"/>
  <c r="G1062" i="2"/>
  <c r="F1062" i="2"/>
  <c r="E1062" i="2"/>
  <c r="AB1059" i="2"/>
  <c r="AA1059" i="2"/>
  <c r="Z1059" i="2"/>
  <c r="X1059" i="2"/>
  <c r="W1059" i="2"/>
  <c r="V1059" i="2"/>
  <c r="U1059" i="2"/>
  <c r="T1059" i="2"/>
  <c r="S1059" i="2"/>
  <c r="R1059" i="2"/>
  <c r="Q1059" i="2"/>
  <c r="P1059" i="2"/>
  <c r="O1059" i="2"/>
  <c r="N1059" i="2"/>
  <c r="M1059" i="2"/>
  <c r="L1059" i="2"/>
  <c r="K1059" i="2"/>
  <c r="J1059" i="2"/>
  <c r="I1059" i="2"/>
  <c r="H1059" i="2"/>
  <c r="G1059" i="2"/>
  <c r="F1059" i="2"/>
  <c r="E1059" i="2"/>
  <c r="AC1058" i="2"/>
  <c r="AB1055" i="2"/>
  <c r="AA1055" i="2"/>
  <c r="Z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AB1052" i="2"/>
  <c r="AA1052" i="2"/>
  <c r="Z1052" i="2"/>
  <c r="X1052" i="2"/>
  <c r="W1052" i="2"/>
  <c r="V1052" i="2"/>
  <c r="U1052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G1052" i="2"/>
  <c r="F1052" i="2"/>
  <c r="E1052" i="2"/>
  <c r="AC1051" i="2"/>
  <c r="AB1048" i="2"/>
  <c r="AA1048" i="2"/>
  <c r="Z1048" i="2"/>
  <c r="X1048" i="2"/>
  <c r="W1048" i="2"/>
  <c r="V1048" i="2"/>
  <c r="U1048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AB1045" i="2"/>
  <c r="AA1045" i="2"/>
  <c r="Z1045" i="2"/>
  <c r="X1045" i="2"/>
  <c r="W1045" i="2"/>
  <c r="V1045" i="2"/>
  <c r="U1045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AC1044" i="2"/>
  <c r="AB1041" i="2"/>
  <c r="AA1041" i="2"/>
  <c r="Z1041" i="2"/>
  <c r="X1041" i="2"/>
  <c r="W1041" i="2"/>
  <c r="V1041" i="2"/>
  <c r="U1041" i="2"/>
  <c r="T1041" i="2"/>
  <c r="S1041" i="2"/>
  <c r="R1041" i="2"/>
  <c r="Q1041" i="2"/>
  <c r="P1041" i="2"/>
  <c r="O1041" i="2"/>
  <c r="N1041" i="2"/>
  <c r="M1041" i="2"/>
  <c r="L1041" i="2"/>
  <c r="K1041" i="2"/>
  <c r="J1041" i="2"/>
  <c r="I1041" i="2"/>
  <c r="H1041" i="2"/>
  <c r="G1041" i="2"/>
  <c r="F1041" i="2"/>
  <c r="E1041" i="2"/>
  <c r="AB1038" i="2"/>
  <c r="AA1038" i="2"/>
  <c r="Z1038" i="2"/>
  <c r="X1038" i="2"/>
  <c r="W1038" i="2"/>
  <c r="V1038" i="2"/>
  <c r="U1038" i="2"/>
  <c r="T1038" i="2"/>
  <c r="S1038" i="2"/>
  <c r="R1038" i="2"/>
  <c r="Q1038" i="2"/>
  <c r="P1038" i="2"/>
  <c r="O1038" i="2"/>
  <c r="N1038" i="2"/>
  <c r="M1038" i="2"/>
  <c r="L1038" i="2"/>
  <c r="K1038" i="2"/>
  <c r="J1038" i="2"/>
  <c r="I1038" i="2"/>
  <c r="H1038" i="2"/>
  <c r="G1038" i="2"/>
  <c r="F1038" i="2"/>
  <c r="E1038" i="2"/>
  <c r="AC1037" i="2"/>
  <c r="AB1029" i="2"/>
  <c r="AA1029" i="2"/>
  <c r="Z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AC1028" i="2"/>
  <c r="AB1022" i="2"/>
  <c r="AA1022" i="2"/>
  <c r="Z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AC1021" i="2"/>
  <c r="AB1012" i="2"/>
  <c r="AA1012" i="2"/>
  <c r="Z1012" i="2"/>
  <c r="X1012" i="2"/>
  <c r="W1012" i="2"/>
  <c r="V1012" i="2"/>
  <c r="U1012" i="2"/>
  <c r="T1012" i="2"/>
  <c r="S1012" i="2"/>
  <c r="R1012" i="2"/>
  <c r="Q1012" i="2"/>
  <c r="P1012" i="2"/>
  <c r="O1012" i="2"/>
  <c r="N1012" i="2"/>
  <c r="M1012" i="2"/>
  <c r="L1012" i="2"/>
  <c r="K1012" i="2"/>
  <c r="J1012" i="2"/>
  <c r="I1012" i="2"/>
  <c r="H1012" i="2"/>
  <c r="G1012" i="2"/>
  <c r="F1012" i="2"/>
  <c r="E1012" i="2"/>
  <c r="AB1006" i="2"/>
  <c r="AA1006" i="2"/>
  <c r="X1006" i="2"/>
  <c r="W1006" i="2"/>
  <c r="V1006" i="2"/>
  <c r="U1006" i="2"/>
  <c r="T1006" i="2"/>
  <c r="S1006" i="2"/>
  <c r="R1006" i="2"/>
  <c r="Q1006" i="2"/>
  <c r="P1006" i="2"/>
  <c r="O1006" i="2"/>
  <c r="N1006" i="2"/>
  <c r="M1006" i="2"/>
  <c r="L1006" i="2"/>
  <c r="K1006" i="2"/>
  <c r="J1006" i="2"/>
  <c r="I1006" i="2"/>
  <c r="H1006" i="2"/>
  <c r="G1006" i="2"/>
  <c r="F1006" i="2"/>
  <c r="E1006" i="2"/>
  <c r="AC1001" i="2"/>
  <c r="Z1005" i="2"/>
  <c r="AC994" i="2"/>
  <c r="Z998" i="2"/>
  <c r="AC987" i="2"/>
  <c r="E991" i="2"/>
  <c r="AC980" i="2"/>
  <c r="AC970" i="2"/>
  <c r="AB976" i="2"/>
  <c r="X976" i="2"/>
  <c r="U976" i="2"/>
  <c r="T976" i="2"/>
  <c r="Q976" i="2"/>
  <c r="P976" i="2"/>
  <c r="M976" i="2"/>
  <c r="L976" i="2"/>
  <c r="I976" i="2"/>
  <c r="H976" i="2"/>
  <c r="Y103" i="3"/>
  <c r="U103" i="3"/>
  <c r="T103" i="3"/>
  <c r="S103" i="3"/>
  <c r="Q103" i="3"/>
  <c r="P103" i="3"/>
  <c r="O103" i="3"/>
  <c r="M103" i="3"/>
  <c r="L103" i="3"/>
  <c r="K103" i="3"/>
  <c r="I103" i="3"/>
  <c r="H103" i="3"/>
  <c r="G103" i="3"/>
  <c r="E103" i="3"/>
  <c r="AC966" i="2"/>
  <c r="AD971" i="2" s="1"/>
  <c r="AB962" i="2"/>
  <c r="AA962" i="2"/>
  <c r="Z962" i="2"/>
  <c r="X962" i="2"/>
  <c r="W962" i="2"/>
  <c r="V962" i="2"/>
  <c r="U962" i="2"/>
  <c r="T962" i="2"/>
  <c r="S962" i="2"/>
  <c r="R962" i="2"/>
  <c r="Q962" i="2"/>
  <c r="P962" i="2"/>
  <c r="O962" i="2"/>
  <c r="N962" i="2"/>
  <c r="M962" i="2"/>
  <c r="L962" i="2"/>
  <c r="K962" i="2"/>
  <c r="J962" i="2"/>
  <c r="I962" i="2"/>
  <c r="H962" i="2"/>
  <c r="G962" i="2"/>
  <c r="F962" i="2"/>
  <c r="E962" i="2"/>
  <c r="AB956" i="2"/>
  <c r="AA956" i="2"/>
  <c r="X956" i="2"/>
  <c r="W956" i="2"/>
  <c r="V956" i="2"/>
  <c r="U956" i="2"/>
  <c r="T956" i="2"/>
  <c r="S956" i="2"/>
  <c r="R956" i="2"/>
  <c r="Q956" i="2"/>
  <c r="P956" i="2"/>
  <c r="O956" i="2"/>
  <c r="N956" i="2"/>
  <c r="M956" i="2"/>
  <c r="L956" i="2"/>
  <c r="K956" i="2"/>
  <c r="J956" i="2"/>
  <c r="I956" i="2"/>
  <c r="H956" i="2"/>
  <c r="G956" i="2"/>
  <c r="F956" i="2"/>
  <c r="AC949" i="2"/>
  <c r="Z953" i="2"/>
  <c r="E960" i="2"/>
  <c r="AC942" i="2"/>
  <c r="E946" i="2"/>
  <c r="Z946" i="2"/>
  <c r="AC935" i="2"/>
  <c r="AC928" i="2"/>
  <c r="AC913" i="2"/>
  <c r="Z919" i="2"/>
  <c r="V919" i="2"/>
  <c r="U919" i="2"/>
  <c r="R919" i="2"/>
  <c r="Q919" i="2"/>
  <c r="N919" i="2"/>
  <c r="M919" i="2"/>
  <c r="J919" i="2"/>
  <c r="I919" i="2"/>
  <c r="F919" i="2"/>
  <c r="AB917" i="2"/>
  <c r="AA917" i="2"/>
  <c r="Z917" i="2"/>
  <c r="X917" i="2"/>
  <c r="W917" i="2"/>
  <c r="V917" i="2"/>
  <c r="U918" i="2"/>
  <c r="T917" i="2"/>
  <c r="S917" i="2"/>
  <c r="R917" i="2"/>
  <c r="Q918" i="2"/>
  <c r="P917" i="2"/>
  <c r="O917" i="2"/>
  <c r="N917" i="2"/>
  <c r="M918" i="2"/>
  <c r="L917" i="2"/>
  <c r="K917" i="2"/>
  <c r="J917" i="2"/>
  <c r="I918" i="2"/>
  <c r="H917" i="2"/>
  <c r="G917" i="2"/>
  <c r="F917" i="2"/>
  <c r="AB905" i="2"/>
  <c r="AA905" i="2"/>
  <c r="X905" i="2"/>
  <c r="W905" i="2"/>
  <c r="V905" i="2"/>
  <c r="U905" i="2"/>
  <c r="T905" i="2"/>
  <c r="S905" i="2"/>
  <c r="R905" i="2"/>
  <c r="Q905" i="2"/>
  <c r="P905" i="2"/>
  <c r="O905" i="2"/>
  <c r="N905" i="2"/>
  <c r="M905" i="2"/>
  <c r="L905" i="2"/>
  <c r="K905" i="2"/>
  <c r="J905" i="2"/>
  <c r="I905" i="2"/>
  <c r="H905" i="2"/>
  <c r="G905" i="2"/>
  <c r="F905" i="2"/>
  <c r="E905" i="2"/>
  <c r="AB904" i="2"/>
  <c r="AA904" i="2"/>
  <c r="X904" i="2"/>
  <c r="W904" i="2"/>
  <c r="V904" i="2"/>
  <c r="U904" i="2"/>
  <c r="T904" i="2"/>
  <c r="S904" i="2"/>
  <c r="R904" i="2"/>
  <c r="Q904" i="2"/>
  <c r="P904" i="2"/>
  <c r="O904" i="2"/>
  <c r="N904" i="2"/>
  <c r="M904" i="2"/>
  <c r="L904" i="2"/>
  <c r="K904" i="2"/>
  <c r="J904" i="2"/>
  <c r="I904" i="2"/>
  <c r="H904" i="2"/>
  <c r="G904" i="2"/>
  <c r="F904" i="2"/>
  <c r="E904" i="2"/>
  <c r="AB899" i="2"/>
  <c r="AA899" i="2"/>
  <c r="Z899" i="2"/>
  <c r="X899" i="2"/>
  <c r="W899" i="2"/>
  <c r="V899" i="2"/>
  <c r="U899" i="2"/>
  <c r="T899" i="2"/>
  <c r="S899" i="2"/>
  <c r="R899" i="2"/>
  <c r="Q899" i="2"/>
  <c r="P899" i="2"/>
  <c r="O899" i="2"/>
  <c r="N899" i="2"/>
  <c r="M899" i="2"/>
  <c r="L899" i="2"/>
  <c r="K899" i="2"/>
  <c r="J899" i="2"/>
  <c r="I899" i="2"/>
  <c r="H899" i="2"/>
  <c r="G899" i="2"/>
  <c r="F899" i="2"/>
  <c r="E899" i="2"/>
  <c r="AB893" i="2"/>
  <c r="AA893" i="2"/>
  <c r="X893" i="2"/>
  <c r="W893" i="2"/>
  <c r="V893" i="2"/>
  <c r="U893" i="2"/>
  <c r="T893" i="2"/>
  <c r="S893" i="2"/>
  <c r="R893" i="2"/>
  <c r="Q893" i="2"/>
  <c r="P893" i="2"/>
  <c r="O893" i="2"/>
  <c r="N893" i="2"/>
  <c r="M893" i="2"/>
  <c r="L893" i="2"/>
  <c r="K893" i="2"/>
  <c r="J893" i="2"/>
  <c r="I893" i="2"/>
  <c r="H893" i="2"/>
  <c r="G893" i="2"/>
  <c r="F893" i="2"/>
  <c r="E893" i="2"/>
  <c r="AC886" i="2"/>
  <c r="Z890" i="2"/>
  <c r="AC879" i="2"/>
  <c r="Z883" i="2"/>
  <c r="AC872" i="2"/>
  <c r="Z876" i="2"/>
  <c r="AC865" i="2"/>
  <c r="Z869" i="2"/>
  <c r="AC858" i="2"/>
  <c r="AC851" i="2"/>
  <c r="Z855" i="2"/>
  <c r="AC844" i="2"/>
  <c r="Z848" i="2"/>
  <c r="AC837" i="2"/>
  <c r="AC824" i="2"/>
  <c r="Z828" i="2"/>
  <c r="AC817" i="2"/>
  <c r="Z821" i="2"/>
  <c r="AC812" i="2"/>
  <c r="AB806" i="2"/>
  <c r="AA806" i="2"/>
  <c r="Z806" i="2"/>
  <c r="X806" i="2"/>
  <c r="W806" i="2"/>
  <c r="V806" i="2"/>
  <c r="U806" i="2"/>
  <c r="T806" i="2"/>
  <c r="S806" i="2"/>
  <c r="R806" i="2"/>
  <c r="Q806" i="2"/>
  <c r="P806" i="2"/>
  <c r="O806" i="2"/>
  <c r="N806" i="2"/>
  <c r="M806" i="2"/>
  <c r="L806" i="2"/>
  <c r="K806" i="2"/>
  <c r="J806" i="2"/>
  <c r="I806" i="2"/>
  <c r="H806" i="2"/>
  <c r="G806" i="2"/>
  <c r="F806" i="2"/>
  <c r="E806" i="2"/>
  <c r="AB800" i="2"/>
  <c r="AA800" i="2"/>
  <c r="X800" i="2"/>
  <c r="W800" i="2"/>
  <c r="V800" i="2"/>
  <c r="U800" i="2"/>
  <c r="T800" i="2"/>
  <c r="S800" i="2"/>
  <c r="R800" i="2"/>
  <c r="Q800" i="2"/>
  <c r="P800" i="2"/>
  <c r="O800" i="2"/>
  <c r="N800" i="2"/>
  <c r="M800" i="2"/>
  <c r="L800" i="2"/>
  <c r="K800" i="2"/>
  <c r="J800" i="2"/>
  <c r="I800" i="2"/>
  <c r="H800" i="2"/>
  <c r="G800" i="2"/>
  <c r="F800" i="2"/>
  <c r="E800" i="2"/>
  <c r="AC795" i="2"/>
  <c r="Z799" i="2"/>
  <c r="AC788" i="2"/>
  <c r="Z792" i="2"/>
  <c r="AC781" i="2"/>
  <c r="Z785" i="2"/>
  <c r="AC774" i="2"/>
  <c r="AC763" i="2"/>
  <c r="AB769" i="2"/>
  <c r="AA769" i="2"/>
  <c r="Z769" i="2"/>
  <c r="W769" i="2"/>
  <c r="S769" i="2"/>
  <c r="R769" i="2"/>
  <c r="O769" i="2"/>
  <c r="N769" i="2"/>
  <c r="K769" i="2"/>
  <c r="J769" i="2"/>
  <c r="G769" i="2"/>
  <c r="F769" i="2"/>
  <c r="Y100" i="3"/>
  <c r="Z767" i="2"/>
  <c r="T100" i="3"/>
  <c r="P100" i="3"/>
  <c r="L100" i="3"/>
  <c r="H100" i="3"/>
  <c r="D100" i="3"/>
  <c r="AB756" i="2"/>
  <c r="AA756" i="2"/>
  <c r="Z756" i="2"/>
  <c r="X756" i="2"/>
  <c r="W756" i="2"/>
  <c r="V756" i="2"/>
  <c r="U756" i="2"/>
  <c r="T756" i="2"/>
  <c r="S756" i="2"/>
  <c r="R756" i="2"/>
  <c r="Q756" i="2"/>
  <c r="P756" i="2"/>
  <c r="O756" i="2"/>
  <c r="N756" i="2"/>
  <c r="M756" i="2"/>
  <c r="L756" i="2"/>
  <c r="K756" i="2"/>
  <c r="J756" i="2"/>
  <c r="I756" i="2"/>
  <c r="H756" i="2"/>
  <c r="G756" i="2"/>
  <c r="F756" i="2"/>
  <c r="E756" i="2"/>
  <c r="AC750" i="2"/>
  <c r="AC745" i="2"/>
  <c r="AB744" i="2"/>
  <c r="AB753" i="2" s="1"/>
  <c r="AB755" i="2" s="1"/>
  <c r="AA744" i="2"/>
  <c r="AA753" i="2" s="1"/>
  <c r="AA755" i="2" s="1"/>
  <c r="Z753" i="2"/>
  <c r="Z755" i="2" s="1"/>
  <c r="X744" i="2"/>
  <c r="X753" i="2" s="1"/>
  <c r="X755" i="2" s="1"/>
  <c r="W744" i="2"/>
  <c r="W753" i="2" s="1"/>
  <c r="W755" i="2" s="1"/>
  <c r="V744" i="2"/>
  <c r="U744" i="2"/>
  <c r="U753" i="2" s="1"/>
  <c r="U755" i="2" s="1"/>
  <c r="T744" i="2"/>
  <c r="T753" i="2" s="1"/>
  <c r="T755" i="2" s="1"/>
  <c r="S744" i="2"/>
  <c r="S753" i="2" s="1"/>
  <c r="S755" i="2" s="1"/>
  <c r="R744" i="2"/>
  <c r="R753" i="2" s="1"/>
  <c r="R755" i="2" s="1"/>
  <c r="Q744" i="2"/>
  <c r="Q753" i="2" s="1"/>
  <c r="Q755" i="2" s="1"/>
  <c r="P744" i="2"/>
  <c r="P753" i="2" s="1"/>
  <c r="P755" i="2" s="1"/>
  <c r="O744" i="2"/>
  <c r="O753" i="2" s="1"/>
  <c r="O755" i="2" s="1"/>
  <c r="N744" i="2"/>
  <c r="N753" i="2" s="1"/>
  <c r="N755" i="2" s="1"/>
  <c r="M744" i="2"/>
  <c r="M753" i="2" s="1"/>
  <c r="M755" i="2" s="1"/>
  <c r="L744" i="2"/>
  <c r="L753" i="2" s="1"/>
  <c r="L755" i="2" s="1"/>
  <c r="K744" i="2"/>
  <c r="K753" i="2" s="1"/>
  <c r="K755" i="2" s="1"/>
  <c r="J744" i="2"/>
  <c r="J753" i="2" s="1"/>
  <c r="J755" i="2" s="1"/>
  <c r="I744" i="2"/>
  <c r="I753" i="2" s="1"/>
  <c r="I755" i="2" s="1"/>
  <c r="H744" i="2"/>
  <c r="H753" i="2" s="1"/>
  <c r="H755" i="2" s="1"/>
  <c r="G744" i="2"/>
  <c r="G753" i="2" s="1"/>
  <c r="G755" i="2" s="1"/>
  <c r="F744" i="2"/>
  <c r="F753" i="2" s="1"/>
  <c r="F755" i="2" s="1"/>
  <c r="E744" i="2"/>
  <c r="AB743" i="2"/>
  <c r="AA743" i="2"/>
  <c r="X743" i="2"/>
  <c r="W743" i="2"/>
  <c r="V743" i="2"/>
  <c r="U743" i="2"/>
  <c r="T743" i="2"/>
  <c r="S743" i="2"/>
  <c r="R743" i="2"/>
  <c r="Q743" i="2"/>
  <c r="P743" i="2"/>
  <c r="O743" i="2"/>
  <c r="N743" i="2"/>
  <c r="M743" i="2"/>
  <c r="L743" i="2"/>
  <c r="K743" i="2"/>
  <c r="J743" i="2"/>
  <c r="I743" i="2"/>
  <c r="H743" i="2"/>
  <c r="G743" i="2"/>
  <c r="F743" i="2"/>
  <c r="E743" i="2"/>
  <c r="AB742" i="2"/>
  <c r="AA742" i="2"/>
  <c r="Z742" i="2"/>
  <c r="X742" i="2"/>
  <c r="W742" i="2"/>
  <c r="V742" i="2"/>
  <c r="U742" i="2"/>
  <c r="T742" i="2"/>
  <c r="S742" i="2"/>
  <c r="R742" i="2"/>
  <c r="Q742" i="2"/>
  <c r="P742" i="2"/>
  <c r="O742" i="2"/>
  <c r="N742" i="2"/>
  <c r="M742" i="2"/>
  <c r="L742" i="2"/>
  <c r="K742" i="2"/>
  <c r="J742" i="2"/>
  <c r="I742" i="2"/>
  <c r="H742" i="2"/>
  <c r="G742" i="2"/>
  <c r="F742" i="2"/>
  <c r="E742" i="2"/>
  <c r="AB739" i="2"/>
  <c r="AA739" i="2"/>
  <c r="Z739" i="2"/>
  <c r="X739" i="2"/>
  <c r="W739" i="2"/>
  <c r="V739" i="2"/>
  <c r="U739" i="2"/>
  <c r="T739" i="2"/>
  <c r="S739" i="2"/>
  <c r="R739" i="2"/>
  <c r="Q739" i="2"/>
  <c r="P739" i="2"/>
  <c r="O739" i="2"/>
  <c r="N739" i="2"/>
  <c r="M739" i="2"/>
  <c r="L739" i="2"/>
  <c r="K739" i="2"/>
  <c r="J739" i="2"/>
  <c r="I739" i="2"/>
  <c r="H739" i="2"/>
  <c r="G739" i="2"/>
  <c r="F739" i="2"/>
  <c r="AC738" i="2"/>
  <c r="AC737" i="2"/>
  <c r="AC736" i="2"/>
  <c r="AB735" i="2"/>
  <c r="AA735" i="2"/>
  <c r="Z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AB732" i="2"/>
  <c r="AA732" i="2"/>
  <c r="Z732" i="2"/>
  <c r="X732" i="2"/>
  <c r="W732" i="2"/>
  <c r="V732" i="2"/>
  <c r="U732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AC731" i="2"/>
  <c r="AC730" i="2"/>
  <c r="AC729" i="2"/>
  <c r="AB728" i="2"/>
  <c r="AA728" i="2"/>
  <c r="Z728" i="2"/>
  <c r="X728" i="2"/>
  <c r="W728" i="2"/>
  <c r="V728" i="2"/>
  <c r="U728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AB725" i="2"/>
  <c r="AA725" i="2"/>
  <c r="Z725" i="2"/>
  <c r="W725" i="2"/>
  <c r="V725" i="2"/>
  <c r="U725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AC724" i="2"/>
  <c r="AC723" i="2"/>
  <c r="AC722" i="2"/>
  <c r="AB721" i="2"/>
  <c r="AA721" i="2"/>
  <c r="Z721" i="2"/>
  <c r="X721" i="2"/>
  <c r="W721" i="2"/>
  <c r="V721" i="2"/>
  <c r="U721" i="2"/>
  <c r="T721" i="2"/>
  <c r="S721" i="2"/>
  <c r="R721" i="2"/>
  <c r="Q721" i="2"/>
  <c r="P721" i="2"/>
  <c r="O721" i="2"/>
  <c r="N721" i="2"/>
  <c r="M721" i="2"/>
  <c r="L721" i="2"/>
  <c r="K721" i="2"/>
  <c r="J721" i="2"/>
  <c r="I721" i="2"/>
  <c r="H721" i="2"/>
  <c r="G721" i="2"/>
  <c r="F721" i="2"/>
  <c r="AB718" i="2"/>
  <c r="AA718" i="2"/>
  <c r="Z718" i="2"/>
  <c r="X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AC717" i="2"/>
  <c r="AC716" i="2"/>
  <c r="AC715" i="2"/>
  <c r="AB712" i="2"/>
  <c r="AA712" i="2"/>
  <c r="Z712" i="2"/>
  <c r="X712" i="2"/>
  <c r="W712" i="2"/>
  <c r="V712" i="2"/>
  <c r="U712" i="2"/>
  <c r="T712" i="2"/>
  <c r="S712" i="2"/>
  <c r="R712" i="2"/>
  <c r="Q712" i="2"/>
  <c r="P712" i="2"/>
  <c r="O712" i="2"/>
  <c r="N712" i="2"/>
  <c r="M712" i="2"/>
  <c r="L712" i="2"/>
  <c r="K712" i="2"/>
  <c r="J712" i="2"/>
  <c r="I712" i="2"/>
  <c r="H712" i="2"/>
  <c r="G712" i="2"/>
  <c r="F712" i="2"/>
  <c r="E712" i="2"/>
  <c r="AB711" i="2"/>
  <c r="AA711" i="2"/>
  <c r="Z711" i="2"/>
  <c r="X711" i="2"/>
  <c r="W711" i="2"/>
  <c r="V711" i="2"/>
  <c r="U711" i="2"/>
  <c r="T711" i="2"/>
  <c r="S711" i="2"/>
  <c r="R711" i="2"/>
  <c r="Q711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AB710" i="2"/>
  <c r="AA710" i="2"/>
  <c r="Z710" i="2"/>
  <c r="X710" i="2"/>
  <c r="W710" i="2"/>
  <c r="V710" i="2"/>
  <c r="U710" i="2"/>
  <c r="T710" i="2"/>
  <c r="S710" i="2"/>
  <c r="R710" i="2"/>
  <c r="Q710" i="2"/>
  <c r="P710" i="2"/>
  <c r="O710" i="2"/>
  <c r="N710" i="2"/>
  <c r="M710" i="2"/>
  <c r="L710" i="2"/>
  <c r="K710" i="2"/>
  <c r="J710" i="2"/>
  <c r="I710" i="2"/>
  <c r="H710" i="2"/>
  <c r="G710" i="2"/>
  <c r="F710" i="2"/>
  <c r="E710" i="2"/>
  <c r="AB707" i="2"/>
  <c r="AA707" i="2"/>
  <c r="Z707" i="2"/>
  <c r="X707" i="2"/>
  <c r="W707" i="2"/>
  <c r="V707" i="2"/>
  <c r="U707" i="2"/>
  <c r="T707" i="2"/>
  <c r="S707" i="2"/>
  <c r="R707" i="2"/>
  <c r="Q707" i="2"/>
  <c r="P707" i="2"/>
  <c r="O707" i="2"/>
  <c r="N707" i="2"/>
  <c r="M707" i="2"/>
  <c r="L707" i="2"/>
  <c r="K707" i="2"/>
  <c r="J707" i="2"/>
  <c r="I707" i="2"/>
  <c r="H707" i="2"/>
  <c r="G707" i="2"/>
  <c r="F707" i="2"/>
  <c r="E707" i="2"/>
  <c r="AC706" i="2"/>
  <c r="AC705" i="2"/>
  <c r="AC704" i="2"/>
  <c r="AB699" i="2"/>
  <c r="AA699" i="2"/>
  <c r="Z699" i="2"/>
  <c r="X699" i="2"/>
  <c r="W699" i="2"/>
  <c r="V699" i="2"/>
  <c r="U699" i="2"/>
  <c r="T699" i="2"/>
  <c r="S699" i="2"/>
  <c r="R699" i="2"/>
  <c r="Q699" i="2"/>
  <c r="P699" i="2"/>
  <c r="O699" i="2"/>
  <c r="N699" i="2"/>
  <c r="M699" i="2"/>
  <c r="L699" i="2"/>
  <c r="K699" i="2"/>
  <c r="J699" i="2"/>
  <c r="I699" i="2"/>
  <c r="H699" i="2"/>
  <c r="G699" i="2"/>
  <c r="F699" i="2"/>
  <c r="E699" i="2"/>
  <c r="AB693" i="2"/>
  <c r="AA693" i="2"/>
  <c r="X693" i="2"/>
  <c r="W693" i="2"/>
  <c r="V693" i="2"/>
  <c r="U693" i="2"/>
  <c r="T693" i="2"/>
  <c r="S693" i="2"/>
  <c r="R693" i="2"/>
  <c r="Q693" i="2"/>
  <c r="P693" i="2"/>
  <c r="O693" i="2"/>
  <c r="N693" i="2"/>
  <c r="M693" i="2"/>
  <c r="L693" i="2"/>
  <c r="K693" i="2"/>
  <c r="J693" i="2"/>
  <c r="I693" i="2"/>
  <c r="H693" i="2"/>
  <c r="G693" i="2"/>
  <c r="F693" i="2"/>
  <c r="E693" i="2"/>
  <c r="AB691" i="2"/>
  <c r="AA691" i="2"/>
  <c r="X691" i="2"/>
  <c r="W691" i="2"/>
  <c r="V691" i="2"/>
  <c r="U691" i="2"/>
  <c r="T691" i="2"/>
  <c r="S691" i="2"/>
  <c r="R691" i="2"/>
  <c r="Q691" i="2"/>
  <c r="P691" i="2"/>
  <c r="O691" i="2"/>
  <c r="N691" i="2"/>
  <c r="M691" i="2"/>
  <c r="L691" i="2"/>
  <c r="K691" i="2"/>
  <c r="J691" i="2"/>
  <c r="I691" i="2"/>
  <c r="H691" i="2"/>
  <c r="G691" i="2"/>
  <c r="F691" i="2"/>
  <c r="E691" i="2"/>
  <c r="AC686" i="2"/>
  <c r="Z690" i="2"/>
  <c r="AC679" i="2"/>
  <c r="Z683" i="2"/>
  <c r="AC672" i="2"/>
  <c r="Z676" i="2"/>
  <c r="AC665" i="2"/>
  <c r="Z669" i="2"/>
  <c r="AB657" i="2"/>
  <c r="AA657" i="2"/>
  <c r="X657" i="2"/>
  <c r="W657" i="2"/>
  <c r="V657" i="2"/>
  <c r="U657" i="2"/>
  <c r="T657" i="2"/>
  <c r="S657" i="2"/>
  <c r="R657" i="2"/>
  <c r="Q657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AB656" i="2"/>
  <c r="AA656" i="2"/>
  <c r="Z662" i="2"/>
  <c r="X656" i="2"/>
  <c r="W656" i="2"/>
  <c r="V656" i="2"/>
  <c r="U656" i="2"/>
  <c r="T656" i="2"/>
  <c r="S656" i="2"/>
  <c r="R656" i="2"/>
  <c r="Q656" i="2"/>
  <c r="P656" i="2"/>
  <c r="O656" i="2"/>
  <c r="N656" i="2"/>
  <c r="M656" i="2"/>
  <c r="L656" i="2"/>
  <c r="K656" i="2"/>
  <c r="J656" i="2"/>
  <c r="I656" i="2"/>
  <c r="H656" i="2"/>
  <c r="G656" i="2"/>
  <c r="F656" i="2"/>
  <c r="E656" i="2"/>
  <c r="AC651" i="2"/>
  <c r="AB644" i="2"/>
  <c r="AA644" i="2"/>
  <c r="Z644" i="2"/>
  <c r="X644" i="2"/>
  <c r="W644" i="2"/>
  <c r="V644" i="2"/>
  <c r="U644" i="2"/>
  <c r="T644" i="2"/>
  <c r="S644" i="2"/>
  <c r="R644" i="2"/>
  <c r="Q644" i="2"/>
  <c r="P644" i="2"/>
  <c r="O644" i="2"/>
  <c r="N644" i="2"/>
  <c r="M644" i="2"/>
  <c r="L644" i="2"/>
  <c r="K644" i="2"/>
  <c r="J644" i="2"/>
  <c r="I644" i="2"/>
  <c r="H644" i="2"/>
  <c r="G644" i="2"/>
  <c r="F644" i="2"/>
  <c r="E644" i="2"/>
  <c r="AC635" i="2"/>
  <c r="Z111" i="3"/>
  <c r="Y111" i="3"/>
  <c r="Z639" i="2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AC628" i="2"/>
  <c r="AC621" i="2"/>
  <c r="Z99" i="3"/>
  <c r="Y99" i="3"/>
  <c r="Z625" i="2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AC605" i="2"/>
  <c r="Z609" i="2"/>
  <c r="AC598" i="2"/>
  <c r="Z602" i="2"/>
  <c r="AB591" i="2"/>
  <c r="AA591" i="2"/>
  <c r="X591" i="2"/>
  <c r="W591" i="2"/>
  <c r="V591" i="2"/>
  <c r="U591" i="2"/>
  <c r="T591" i="2"/>
  <c r="S591" i="2"/>
  <c r="R591" i="2"/>
  <c r="Q591" i="2"/>
  <c r="P591" i="2"/>
  <c r="O591" i="2"/>
  <c r="N591" i="2"/>
  <c r="M591" i="2"/>
  <c r="L591" i="2"/>
  <c r="K591" i="2"/>
  <c r="J591" i="2"/>
  <c r="I591" i="2"/>
  <c r="H591" i="2"/>
  <c r="G591" i="2"/>
  <c r="F591" i="2"/>
  <c r="E591" i="2"/>
  <c r="AB590" i="2"/>
  <c r="AA590" i="2"/>
  <c r="X590" i="2"/>
  <c r="W590" i="2"/>
  <c r="V590" i="2"/>
  <c r="U590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G590" i="2"/>
  <c r="F590" i="2"/>
  <c r="E590" i="2"/>
  <c r="AB585" i="2"/>
  <c r="AA585" i="2"/>
  <c r="X585" i="2"/>
  <c r="W585" i="2"/>
  <c r="V585" i="2"/>
  <c r="U585" i="2"/>
  <c r="T585" i="2"/>
  <c r="S585" i="2"/>
  <c r="R585" i="2"/>
  <c r="Q585" i="2"/>
  <c r="P585" i="2"/>
  <c r="O585" i="2"/>
  <c r="N585" i="2"/>
  <c r="M585" i="2"/>
  <c r="L585" i="2"/>
  <c r="K585" i="2"/>
  <c r="J585" i="2"/>
  <c r="I585" i="2"/>
  <c r="H585" i="2"/>
  <c r="G585" i="2"/>
  <c r="F585" i="2"/>
  <c r="E585" i="2"/>
  <c r="AB584" i="2"/>
  <c r="AA584" i="2"/>
  <c r="X584" i="2"/>
  <c r="W584" i="2"/>
  <c r="V584" i="2"/>
  <c r="U584" i="2"/>
  <c r="T584" i="2"/>
  <c r="S584" i="2"/>
  <c r="R584" i="2"/>
  <c r="Q584" i="2"/>
  <c r="P584" i="2"/>
  <c r="O584" i="2"/>
  <c r="N584" i="2"/>
  <c r="M584" i="2"/>
  <c r="L584" i="2"/>
  <c r="K584" i="2"/>
  <c r="J584" i="2"/>
  <c r="I584" i="2"/>
  <c r="H584" i="2"/>
  <c r="G584" i="2"/>
  <c r="F584" i="2"/>
  <c r="E584" i="2"/>
  <c r="AB578" i="2"/>
  <c r="AA578" i="2"/>
  <c r="Z578" i="2"/>
  <c r="X578" i="2"/>
  <c r="W578" i="2"/>
  <c r="V578" i="2"/>
  <c r="U578" i="2"/>
  <c r="T578" i="2"/>
  <c r="S578" i="2"/>
  <c r="R578" i="2"/>
  <c r="Q578" i="2"/>
  <c r="P578" i="2"/>
  <c r="O578" i="2"/>
  <c r="N578" i="2"/>
  <c r="M578" i="2"/>
  <c r="L578" i="2"/>
  <c r="K578" i="2"/>
  <c r="J578" i="2"/>
  <c r="I578" i="2"/>
  <c r="H578" i="2"/>
  <c r="G578" i="2"/>
  <c r="F578" i="2"/>
  <c r="E578" i="2"/>
  <c r="AC567" i="2"/>
  <c r="AB571" i="2"/>
  <c r="AA571" i="2"/>
  <c r="Z571" i="2"/>
  <c r="X571" i="2"/>
  <c r="W571" i="2"/>
  <c r="V571" i="2"/>
  <c r="U571" i="2"/>
  <c r="T571" i="2"/>
  <c r="S571" i="2"/>
  <c r="R571" i="2"/>
  <c r="Q571" i="2"/>
  <c r="P571" i="2"/>
  <c r="O571" i="2"/>
  <c r="N571" i="2"/>
  <c r="M571" i="2"/>
  <c r="L571" i="2"/>
  <c r="K571" i="2"/>
  <c r="J571" i="2"/>
  <c r="I571" i="2"/>
  <c r="H571" i="2"/>
  <c r="G571" i="2"/>
  <c r="AC560" i="2"/>
  <c r="AB564" i="2"/>
  <c r="AA564" i="2"/>
  <c r="Z564" i="2"/>
  <c r="X564" i="2"/>
  <c r="W564" i="2"/>
  <c r="V564" i="2"/>
  <c r="U564" i="2"/>
  <c r="T564" i="2"/>
  <c r="S564" i="2"/>
  <c r="R564" i="2"/>
  <c r="Q564" i="2"/>
  <c r="P564" i="2"/>
  <c r="O564" i="2"/>
  <c r="N564" i="2"/>
  <c r="M564" i="2"/>
  <c r="L564" i="2"/>
  <c r="K564" i="2"/>
  <c r="J564" i="2"/>
  <c r="I564" i="2"/>
  <c r="H564" i="2"/>
  <c r="G564" i="2"/>
  <c r="AC553" i="2"/>
  <c r="AB557" i="2"/>
  <c r="AA557" i="2"/>
  <c r="Z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AC546" i="2"/>
  <c r="AC535" i="2"/>
  <c r="AB541" i="2"/>
  <c r="AA541" i="2"/>
  <c r="X541" i="2"/>
  <c r="W541" i="2"/>
  <c r="T541" i="2"/>
  <c r="S541" i="2"/>
  <c r="P541" i="2"/>
  <c r="O541" i="2"/>
  <c r="L541" i="2"/>
  <c r="K541" i="2"/>
  <c r="H541" i="2"/>
  <c r="G541" i="2"/>
  <c r="AB539" i="2"/>
  <c r="AA540" i="2"/>
  <c r="Z539" i="2"/>
  <c r="X539" i="2"/>
  <c r="W540" i="2"/>
  <c r="V539" i="2"/>
  <c r="U539" i="2"/>
  <c r="T539" i="2"/>
  <c r="S540" i="2"/>
  <c r="R539" i="2"/>
  <c r="Q539" i="2"/>
  <c r="P539" i="2"/>
  <c r="O540" i="2"/>
  <c r="N539" i="2"/>
  <c r="M539" i="2"/>
  <c r="L539" i="2"/>
  <c r="K540" i="2"/>
  <c r="J539" i="2"/>
  <c r="I539" i="2"/>
  <c r="H539" i="2"/>
  <c r="G540" i="2"/>
  <c r="F539" i="2"/>
  <c r="AB527" i="2"/>
  <c r="AA527" i="2"/>
  <c r="Z527" i="2"/>
  <c r="X527" i="2"/>
  <c r="W527" i="2"/>
  <c r="V527" i="2"/>
  <c r="U527" i="2"/>
  <c r="T527" i="2"/>
  <c r="S527" i="2"/>
  <c r="R527" i="2"/>
  <c r="Q527" i="2"/>
  <c r="P527" i="2"/>
  <c r="O527" i="2"/>
  <c r="N527" i="2"/>
  <c r="M527" i="2"/>
  <c r="L527" i="2"/>
  <c r="K527" i="2"/>
  <c r="J527" i="2"/>
  <c r="I527" i="2"/>
  <c r="H527" i="2"/>
  <c r="G527" i="2"/>
  <c r="F527" i="2"/>
  <c r="E527" i="2"/>
  <c r="AC521" i="2"/>
  <c r="AC516" i="2"/>
  <c r="Z520" i="2"/>
  <c r="AC509" i="2"/>
  <c r="Z513" i="2"/>
  <c r="AC502" i="2"/>
  <c r="Z506" i="2"/>
  <c r="AC495" i="2"/>
  <c r="Z499" i="2"/>
  <c r="AB490" i="2"/>
  <c r="AA490" i="2"/>
  <c r="Z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F490" i="2"/>
  <c r="E490" i="2"/>
  <c r="AB489" i="2"/>
  <c r="AA489" i="2"/>
  <c r="Z489" i="2"/>
  <c r="X489" i="2"/>
  <c r="W489" i="2"/>
  <c r="V489" i="2"/>
  <c r="U489" i="2"/>
  <c r="T489" i="2"/>
  <c r="S489" i="2"/>
  <c r="R489" i="2"/>
  <c r="Q489" i="2"/>
  <c r="P489" i="2"/>
  <c r="O489" i="2"/>
  <c r="N489" i="2"/>
  <c r="M489" i="2"/>
  <c r="L489" i="2"/>
  <c r="K489" i="2"/>
  <c r="J489" i="2"/>
  <c r="I489" i="2"/>
  <c r="H489" i="2"/>
  <c r="G489" i="2"/>
  <c r="F489" i="2"/>
  <c r="E489" i="2"/>
  <c r="AB488" i="2"/>
  <c r="AA488" i="2"/>
  <c r="Z488" i="2"/>
  <c r="X488" i="2"/>
  <c r="W488" i="2"/>
  <c r="V488" i="2"/>
  <c r="U488" i="2"/>
  <c r="T488" i="2"/>
  <c r="S488" i="2"/>
  <c r="R488" i="2"/>
  <c r="Q488" i="2"/>
  <c r="P488" i="2"/>
  <c r="O488" i="2"/>
  <c r="N488" i="2"/>
  <c r="M488" i="2"/>
  <c r="L488" i="2"/>
  <c r="K488" i="2"/>
  <c r="J488" i="2"/>
  <c r="I488" i="2"/>
  <c r="H488" i="2"/>
  <c r="G488" i="2"/>
  <c r="F488" i="2"/>
  <c r="E488" i="2"/>
  <c r="AB485" i="2"/>
  <c r="AA485" i="2"/>
  <c r="Z485" i="2"/>
  <c r="X485" i="2"/>
  <c r="W485" i="2"/>
  <c r="V485" i="2"/>
  <c r="U485" i="2"/>
  <c r="T485" i="2"/>
  <c r="S485" i="2"/>
  <c r="R485" i="2"/>
  <c r="Q485" i="2"/>
  <c r="P485" i="2"/>
  <c r="O485" i="2"/>
  <c r="N485" i="2"/>
  <c r="M485" i="2"/>
  <c r="L485" i="2"/>
  <c r="K485" i="2"/>
  <c r="J485" i="2"/>
  <c r="I485" i="2"/>
  <c r="H485" i="2"/>
  <c r="G485" i="2"/>
  <c r="F485" i="2"/>
  <c r="E485" i="2"/>
  <c r="AC484" i="2"/>
  <c r="AC483" i="2"/>
  <c r="AC482" i="2"/>
  <c r="Z478" i="2"/>
  <c r="AB470" i="2"/>
  <c r="AA470" i="2"/>
  <c r="Z470" i="2"/>
  <c r="X470" i="2"/>
  <c r="W470" i="2"/>
  <c r="U470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AB462" i="2"/>
  <c r="AA462" i="2"/>
  <c r="X462" i="2"/>
  <c r="W462" i="2"/>
  <c r="U462" i="2"/>
  <c r="T462" i="2"/>
  <c r="S462" i="2"/>
  <c r="R462" i="2"/>
  <c r="Q462" i="2"/>
  <c r="P462" i="2"/>
  <c r="O462" i="2"/>
  <c r="N462" i="2"/>
  <c r="M462" i="2"/>
  <c r="L462" i="2"/>
  <c r="K462" i="2"/>
  <c r="J462" i="2"/>
  <c r="I462" i="2"/>
  <c r="H462" i="2"/>
  <c r="G462" i="2"/>
  <c r="F462" i="2"/>
  <c r="E462" i="2"/>
  <c r="AB460" i="2"/>
  <c r="AA460" i="2"/>
  <c r="X460" i="2"/>
  <c r="W460" i="2"/>
  <c r="U460" i="2"/>
  <c r="T460" i="2"/>
  <c r="S460" i="2"/>
  <c r="R460" i="2"/>
  <c r="Q460" i="2"/>
  <c r="P460" i="2"/>
  <c r="O460" i="2"/>
  <c r="N460" i="2"/>
  <c r="M460" i="2"/>
  <c r="L460" i="2"/>
  <c r="K460" i="2"/>
  <c r="J460" i="2"/>
  <c r="I460" i="2"/>
  <c r="H460" i="2"/>
  <c r="G460" i="2"/>
  <c r="F460" i="2"/>
  <c r="E460" i="2"/>
  <c r="AB458" i="2"/>
  <c r="AA458" i="2"/>
  <c r="X458" i="2"/>
  <c r="W458" i="2"/>
  <c r="U458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G458" i="2"/>
  <c r="F458" i="2"/>
  <c r="E458" i="2"/>
  <c r="AB456" i="2"/>
  <c r="AA456" i="2"/>
  <c r="X456" i="2"/>
  <c r="W456" i="2"/>
  <c r="U456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AB455" i="2"/>
  <c r="AA455" i="2"/>
  <c r="Z455" i="2"/>
  <c r="X455" i="2"/>
  <c r="W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AB452" i="2"/>
  <c r="AA452" i="2"/>
  <c r="Z452" i="2"/>
  <c r="X452" i="2"/>
  <c r="W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AC451" i="2"/>
  <c r="AC444" i="2"/>
  <c r="AB443" i="2"/>
  <c r="AA443" i="2"/>
  <c r="X443" i="2"/>
  <c r="W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AB442" i="2"/>
  <c r="AA442" i="2"/>
  <c r="X442" i="2"/>
  <c r="W442" i="2"/>
  <c r="U442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AC437" i="2"/>
  <c r="AB436" i="2"/>
  <c r="AA436" i="2"/>
  <c r="X436" i="2"/>
  <c r="W436" i="2"/>
  <c r="U436" i="2"/>
  <c r="T436" i="2"/>
  <c r="S436" i="2"/>
  <c r="R436" i="2"/>
  <c r="Q436" i="2"/>
  <c r="P436" i="2"/>
  <c r="O436" i="2"/>
  <c r="N436" i="2"/>
  <c r="M436" i="2"/>
  <c r="L436" i="2"/>
  <c r="K436" i="2"/>
  <c r="J436" i="2"/>
  <c r="I436" i="2"/>
  <c r="H436" i="2"/>
  <c r="G436" i="2"/>
  <c r="F436" i="2"/>
  <c r="AB435" i="2"/>
  <c r="AA435" i="2"/>
  <c r="X435" i="2"/>
  <c r="W435" i="2"/>
  <c r="U435" i="2"/>
  <c r="T435" i="2"/>
  <c r="S435" i="2"/>
  <c r="R435" i="2"/>
  <c r="Q435" i="2"/>
  <c r="P435" i="2"/>
  <c r="O435" i="2"/>
  <c r="N435" i="2"/>
  <c r="M435" i="2"/>
  <c r="L435" i="2"/>
  <c r="K435" i="2"/>
  <c r="J435" i="2"/>
  <c r="I435" i="2"/>
  <c r="H435" i="2"/>
  <c r="G435" i="2"/>
  <c r="F435" i="2"/>
  <c r="AC430" i="2"/>
  <c r="AB429" i="2"/>
  <c r="AA429" i="2"/>
  <c r="X429" i="2"/>
  <c r="W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H429" i="2"/>
  <c r="G429" i="2"/>
  <c r="F429" i="2"/>
  <c r="AB428" i="2"/>
  <c r="AA428" i="2"/>
  <c r="X428" i="2"/>
  <c r="W428" i="2"/>
  <c r="U428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G428" i="2"/>
  <c r="F428" i="2"/>
  <c r="AC423" i="2"/>
  <c r="AB422" i="2"/>
  <c r="AA422" i="2"/>
  <c r="X422" i="2"/>
  <c r="W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G422" i="2"/>
  <c r="F422" i="2"/>
  <c r="E422" i="2"/>
  <c r="AB421" i="2"/>
  <c r="AA421" i="2"/>
  <c r="X421" i="2"/>
  <c r="W421" i="2"/>
  <c r="U421" i="2"/>
  <c r="T421" i="2"/>
  <c r="S421" i="2"/>
  <c r="R421" i="2"/>
  <c r="Q421" i="2"/>
  <c r="P421" i="2"/>
  <c r="O421" i="2"/>
  <c r="N421" i="2"/>
  <c r="M421" i="2"/>
  <c r="L421" i="2"/>
  <c r="K421" i="2"/>
  <c r="J421" i="2"/>
  <c r="I421" i="2"/>
  <c r="H421" i="2"/>
  <c r="G421" i="2"/>
  <c r="F421" i="2"/>
  <c r="E421" i="2"/>
  <c r="AC416" i="2"/>
  <c r="AB415" i="2"/>
  <c r="AA415" i="2"/>
  <c r="X415" i="2"/>
  <c r="W415" i="2"/>
  <c r="U415" i="2"/>
  <c r="T415" i="2"/>
  <c r="S415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5" i="2"/>
  <c r="AB414" i="2"/>
  <c r="AA414" i="2"/>
  <c r="X414" i="2"/>
  <c r="W414" i="2"/>
  <c r="U414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AC409" i="2"/>
  <c r="AB408" i="2"/>
  <c r="AA408" i="2"/>
  <c r="X408" i="2"/>
  <c r="W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AB407" i="2"/>
  <c r="AA407" i="2"/>
  <c r="X407" i="2"/>
  <c r="W407" i="2"/>
  <c r="U407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F407" i="2"/>
  <c r="E407" i="2"/>
  <c r="AC402" i="2"/>
  <c r="AB401" i="2"/>
  <c r="AA401" i="2"/>
  <c r="X401" i="2"/>
  <c r="W401" i="2"/>
  <c r="U401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F401" i="2"/>
  <c r="E401" i="2"/>
  <c r="AB400" i="2"/>
  <c r="AA400" i="2"/>
  <c r="X400" i="2"/>
  <c r="W400" i="2"/>
  <c r="U400" i="2"/>
  <c r="T400" i="2"/>
  <c r="S400" i="2"/>
  <c r="R400" i="2"/>
  <c r="Q400" i="2"/>
  <c r="P400" i="2"/>
  <c r="O400" i="2"/>
  <c r="N400" i="2"/>
  <c r="M400" i="2"/>
  <c r="L400" i="2"/>
  <c r="K400" i="2"/>
  <c r="J400" i="2"/>
  <c r="I400" i="2"/>
  <c r="H400" i="2"/>
  <c r="G400" i="2"/>
  <c r="F400" i="2"/>
  <c r="E400" i="2"/>
  <c r="AC395" i="2"/>
  <c r="AB394" i="2"/>
  <c r="AA394" i="2"/>
  <c r="X394" i="2"/>
  <c r="W394" i="2"/>
  <c r="U394" i="2"/>
  <c r="T394" i="2"/>
  <c r="S394" i="2"/>
  <c r="R394" i="2"/>
  <c r="Q394" i="2"/>
  <c r="P394" i="2"/>
  <c r="O394" i="2"/>
  <c r="N394" i="2"/>
  <c r="M394" i="2"/>
  <c r="L394" i="2"/>
  <c r="K394" i="2"/>
  <c r="J394" i="2"/>
  <c r="I394" i="2"/>
  <c r="H394" i="2"/>
  <c r="G394" i="2"/>
  <c r="F394" i="2"/>
  <c r="E394" i="2"/>
  <c r="AB393" i="2"/>
  <c r="AA393" i="2"/>
  <c r="X393" i="2"/>
  <c r="W393" i="2"/>
  <c r="U393" i="2"/>
  <c r="T393" i="2"/>
  <c r="S393" i="2"/>
  <c r="R393" i="2"/>
  <c r="Q393" i="2"/>
  <c r="P393" i="2"/>
  <c r="O393" i="2"/>
  <c r="N393" i="2"/>
  <c r="M393" i="2"/>
  <c r="L393" i="2"/>
  <c r="K393" i="2"/>
  <c r="J393" i="2"/>
  <c r="I393" i="2"/>
  <c r="H393" i="2"/>
  <c r="G393" i="2"/>
  <c r="F393" i="2"/>
  <c r="E393" i="2"/>
  <c r="AC388" i="2"/>
  <c r="AB387" i="2"/>
  <c r="AA387" i="2"/>
  <c r="X387" i="2"/>
  <c r="W387" i="2"/>
  <c r="U387" i="2"/>
  <c r="T387" i="2"/>
  <c r="S387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F387" i="2"/>
  <c r="E387" i="2"/>
  <c r="AB386" i="2"/>
  <c r="AA386" i="2"/>
  <c r="AA21" i="6"/>
  <c r="X386" i="2"/>
  <c r="W386" i="2"/>
  <c r="U386" i="2"/>
  <c r="T386" i="2"/>
  <c r="S386" i="2"/>
  <c r="R386" i="2"/>
  <c r="Q386" i="2"/>
  <c r="P386" i="2"/>
  <c r="O386" i="2"/>
  <c r="N386" i="2"/>
  <c r="M386" i="2"/>
  <c r="L386" i="2"/>
  <c r="K386" i="2"/>
  <c r="J386" i="2"/>
  <c r="I386" i="2"/>
  <c r="H386" i="2"/>
  <c r="G386" i="2"/>
  <c r="F386" i="2"/>
  <c r="E386" i="2"/>
  <c r="AB381" i="2"/>
  <c r="AA381" i="2"/>
  <c r="Z381" i="2"/>
  <c r="X381" i="2"/>
  <c r="W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AC381" i="2"/>
  <c r="AB378" i="2"/>
  <c r="AA378" i="2"/>
  <c r="Z378" i="2"/>
  <c r="X378" i="2"/>
  <c r="W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AC377" i="2"/>
  <c r="AC376" i="2"/>
  <c r="AC375" i="2"/>
  <c r="AB374" i="2"/>
  <c r="AA374" i="2"/>
  <c r="Z374" i="2"/>
  <c r="X374" i="2"/>
  <c r="W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AB371" i="2"/>
  <c r="AA371" i="2"/>
  <c r="Z371" i="2"/>
  <c r="X371" i="2"/>
  <c r="W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AC370" i="2"/>
  <c r="AC369" i="2"/>
  <c r="AC368" i="2"/>
  <c r="AB367" i="2"/>
  <c r="AA367" i="2"/>
  <c r="Z367" i="2"/>
  <c r="X367" i="2"/>
  <c r="W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AB364" i="2"/>
  <c r="AA364" i="2"/>
  <c r="Z364" i="2"/>
  <c r="X364" i="2"/>
  <c r="W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AC363" i="2"/>
  <c r="AC362" i="2"/>
  <c r="AC361" i="2"/>
  <c r="AB360" i="2"/>
  <c r="AA360" i="2"/>
  <c r="Z360" i="2"/>
  <c r="X360" i="2"/>
  <c r="W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AB357" i="2"/>
  <c r="AA357" i="2"/>
  <c r="Z357" i="2"/>
  <c r="X357" i="2"/>
  <c r="W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AC356" i="2"/>
  <c r="AC355" i="2"/>
  <c r="AC354" i="2"/>
  <c r="AB353" i="2"/>
  <c r="AA353" i="2"/>
  <c r="Z353" i="2"/>
  <c r="X353" i="2"/>
  <c r="W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AB350" i="2"/>
  <c r="AA350" i="2"/>
  <c r="Z350" i="2"/>
  <c r="X350" i="2"/>
  <c r="W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AC349" i="2"/>
  <c r="AC348" i="2"/>
  <c r="AC347" i="2"/>
  <c r="AB346" i="2"/>
  <c r="AA346" i="2"/>
  <c r="Z346" i="2"/>
  <c r="X346" i="2"/>
  <c r="W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AC344" i="2"/>
  <c r="AB343" i="2"/>
  <c r="AA343" i="2"/>
  <c r="Z343" i="2"/>
  <c r="X343" i="2"/>
  <c r="W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AC342" i="2"/>
  <c r="AC341" i="2"/>
  <c r="AC340" i="2"/>
  <c r="AB339" i="2"/>
  <c r="AA339" i="2"/>
  <c r="Z339" i="2"/>
  <c r="X339" i="2"/>
  <c r="W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AB336" i="2"/>
  <c r="AA336" i="2"/>
  <c r="Z336" i="2"/>
  <c r="X336" i="2"/>
  <c r="W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AC335" i="2"/>
  <c r="AC334" i="2"/>
  <c r="AC333" i="2"/>
  <c r="AB323" i="2"/>
  <c r="AA323" i="2"/>
  <c r="Z323" i="2"/>
  <c r="X323" i="2"/>
  <c r="W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AB320" i="2"/>
  <c r="AA320" i="2"/>
  <c r="Z320" i="2"/>
  <c r="X320" i="2"/>
  <c r="W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AC319" i="2"/>
  <c r="AC318" i="2"/>
  <c r="AC317" i="2"/>
  <c r="AC312" i="2"/>
  <c r="AB311" i="2"/>
  <c r="AA311" i="2"/>
  <c r="X311" i="2"/>
  <c r="W311" i="2"/>
  <c r="U311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F311" i="2"/>
  <c r="E311" i="2"/>
  <c r="AB310" i="2"/>
  <c r="AA310" i="2"/>
  <c r="X310" i="2"/>
  <c r="W310" i="2"/>
  <c r="U310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F310" i="2"/>
  <c r="E310" i="2"/>
  <c r="AC305" i="2"/>
  <c r="AB304" i="2"/>
  <c r="AA304" i="2"/>
  <c r="X304" i="2"/>
  <c r="W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AB303" i="2"/>
  <c r="AA303" i="2"/>
  <c r="X303" i="2"/>
  <c r="W303" i="2"/>
  <c r="U303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AB295" i="2"/>
  <c r="AA295" i="2"/>
  <c r="Z295" i="2"/>
  <c r="X295" i="2"/>
  <c r="W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AC293" i="2"/>
  <c r="AC292" i="2"/>
  <c r="AB288" i="2"/>
  <c r="AA288" i="2"/>
  <c r="Z288" i="2"/>
  <c r="X288" i="2"/>
  <c r="W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AC286" i="2"/>
  <c r="AC285" i="2"/>
  <c r="AB281" i="2"/>
  <c r="AA281" i="2"/>
  <c r="Z281" i="2"/>
  <c r="X281" i="2"/>
  <c r="W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AC279" i="2"/>
  <c r="AC278" i="2"/>
  <c r="AB271" i="2"/>
  <c r="AA271" i="2"/>
  <c r="Z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AC265" i="2"/>
  <c r="AC260" i="2"/>
  <c r="AC253" i="2"/>
  <c r="AC246" i="2"/>
  <c r="Z250" i="2"/>
  <c r="AC239" i="2"/>
  <c r="Z243" i="2"/>
  <c r="AC232" i="2"/>
  <c r="AB227" i="2"/>
  <c r="AA227" i="2"/>
  <c r="Z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AB226" i="2"/>
  <c r="AA226" i="2"/>
  <c r="Z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AB225" i="2"/>
  <c r="AA225" i="2"/>
  <c r="Z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AB222" i="2"/>
  <c r="AA222" i="2"/>
  <c r="Z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AC221" i="2"/>
  <c r="AC220" i="2"/>
  <c r="AC219" i="2"/>
  <c r="E215" i="2"/>
  <c r="AB207" i="2"/>
  <c r="AA207" i="2"/>
  <c r="Z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AB201" i="2"/>
  <c r="AA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AB199" i="2"/>
  <c r="AA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AC194" i="2"/>
  <c r="Z198" i="2"/>
  <c r="AC187" i="2"/>
  <c r="Z191" i="2"/>
  <c r="AC180" i="2"/>
  <c r="AA184" i="2"/>
  <c r="W184" i="2"/>
  <c r="U184" i="2"/>
  <c r="S184" i="2"/>
  <c r="Q184" i="2"/>
  <c r="O184" i="2"/>
  <c r="M184" i="2"/>
  <c r="K184" i="2"/>
  <c r="I184" i="2"/>
  <c r="G184" i="2"/>
  <c r="AC173" i="2"/>
  <c r="AC166" i="2"/>
  <c r="Z170" i="2"/>
  <c r="AB158" i="2"/>
  <c r="AA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AB157" i="2"/>
  <c r="AA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AC152" i="2"/>
  <c r="AC143" i="2"/>
  <c r="AC142" i="2"/>
  <c r="AC141" i="2"/>
  <c r="AC133" i="2"/>
  <c r="U139" i="2"/>
  <c r="M139" i="2"/>
  <c r="E139" i="2"/>
  <c r="AB138" i="2"/>
  <c r="AA138" i="2"/>
  <c r="Z138" i="2"/>
  <c r="X138" i="2"/>
  <c r="W138" i="2"/>
  <c r="T138" i="2"/>
  <c r="S138" i="2"/>
  <c r="R138" i="2"/>
  <c r="P138" i="2"/>
  <c r="O138" i="2"/>
  <c r="N138" i="2"/>
  <c r="L138" i="2"/>
  <c r="K138" i="2"/>
  <c r="J138" i="2"/>
  <c r="H138" i="2"/>
  <c r="G138" i="2"/>
  <c r="F138" i="2"/>
  <c r="AC130" i="2"/>
  <c r="AD144" i="2" s="1"/>
  <c r="AB129" i="2"/>
  <c r="AA129" i="2"/>
  <c r="Z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AB126" i="2"/>
  <c r="AA126" i="2"/>
  <c r="Z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AC125" i="2"/>
  <c r="AC124" i="2"/>
  <c r="AC123" i="2"/>
  <c r="AB118" i="2"/>
  <c r="AA118" i="2"/>
  <c r="Z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AC112" i="2"/>
  <c r="AC107" i="2"/>
  <c r="AB106" i="2"/>
  <c r="AA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B105" i="2"/>
  <c r="AA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C100" i="2"/>
  <c r="AB99" i="2"/>
  <c r="AA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B98" i="2"/>
  <c r="AA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C93" i="2"/>
  <c r="AB92" i="2"/>
  <c r="AA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B91" i="2"/>
  <c r="AA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86" i="2"/>
  <c r="AC79" i="2"/>
  <c r="AB74" i="2"/>
  <c r="AA74" i="2"/>
  <c r="Z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B73" i="2"/>
  <c r="AA73" i="2"/>
  <c r="Z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B69" i="2"/>
  <c r="AA69" i="2"/>
  <c r="Z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C68" i="2"/>
  <c r="AC67" i="2"/>
  <c r="AC66" i="2"/>
  <c r="AB60" i="2"/>
  <c r="AA60" i="2"/>
  <c r="X60" i="2"/>
  <c r="W60" i="2"/>
  <c r="V60" i="2"/>
  <c r="U60" i="2"/>
  <c r="T60" i="2"/>
  <c r="S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E62" i="2" s="1"/>
  <c r="AB59" i="2"/>
  <c r="AA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AB53" i="2"/>
  <c r="AA53" i="2"/>
  <c r="Z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J53" i="2"/>
  <c r="I53" i="2"/>
  <c r="H53" i="2"/>
  <c r="G53" i="2"/>
  <c r="F53" i="2"/>
  <c r="E53" i="2"/>
  <c r="AC47" i="2"/>
  <c r="AC42" i="2"/>
  <c r="Z46" i="2"/>
  <c r="AC35" i="2"/>
  <c r="Z39" i="2"/>
  <c r="AC28" i="2"/>
  <c r="AB23" i="2"/>
  <c r="AA23" i="2"/>
  <c r="Z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B22" i="2"/>
  <c r="AA22" i="2"/>
  <c r="Z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B21" i="2"/>
  <c r="AA21" i="2"/>
  <c r="Z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AB18" i="2"/>
  <c r="AA18" i="2"/>
  <c r="Z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AC17" i="2"/>
  <c r="AC16" i="2"/>
  <c r="AC15" i="2"/>
  <c r="E11" i="2"/>
  <c r="AB9" i="2"/>
  <c r="AA9" i="2"/>
  <c r="X9" i="2"/>
  <c r="W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B8" i="2"/>
  <c r="AA8" i="2"/>
  <c r="X8" i="2"/>
  <c r="W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G76" i="3" l="1"/>
  <c r="K76" i="3"/>
  <c r="O76" i="3"/>
  <c r="S76" i="3"/>
  <c r="Z76" i="3"/>
  <c r="AD711" i="2"/>
  <c r="AD4374" i="2"/>
  <c r="AD4844" i="2"/>
  <c r="AD23" i="2"/>
  <c r="AD73" i="2"/>
  <c r="AD227" i="2"/>
  <c r="AD489" i="2"/>
  <c r="AD712" i="2"/>
  <c r="AD1334" i="2"/>
  <c r="AD1623" i="2"/>
  <c r="AD2713" i="2"/>
  <c r="AD5561" i="2"/>
  <c r="AD5568" i="2"/>
  <c r="AD312" i="2"/>
  <c r="AD1065" i="2"/>
  <c r="AD1327" i="2"/>
  <c r="E1408" i="2"/>
  <c r="AD4452" i="2"/>
  <c r="AD6001" i="2"/>
  <c r="E1714" i="2"/>
  <c r="E1716" i="2" s="1"/>
  <c r="E1654" i="2"/>
  <c r="AD22" i="2"/>
  <c r="AD305" i="2"/>
  <c r="AD490" i="2"/>
  <c r="AD1064" i="2"/>
  <c r="K22" i="5"/>
  <c r="L22" i="5"/>
  <c r="E1713" i="2"/>
  <c r="E1715" i="2" s="1"/>
  <c r="E1657" i="2"/>
  <c r="AD4375" i="2"/>
  <c r="AD4459" i="2"/>
  <c r="AD4473" i="2"/>
  <c r="AD4843" i="2"/>
  <c r="AD226" i="2"/>
  <c r="AD74" i="2"/>
  <c r="E1778" i="2"/>
  <c r="E1780" i="2" s="1"/>
  <c r="E1779" i="2"/>
  <c r="E1781" i="2" s="1"/>
  <c r="J35" i="5"/>
  <c r="K35" i="5"/>
  <c r="AC2220" i="2"/>
  <c r="E4179" i="2"/>
  <c r="E5627" i="2"/>
  <c r="E5629" i="2" s="1"/>
  <c r="E5626" i="2"/>
  <c r="E1405" i="2"/>
  <c r="E5628" i="2"/>
  <c r="F4177" i="2"/>
  <c r="F4179" i="2" s="1"/>
  <c r="J4177" i="2"/>
  <c r="N4177" i="2"/>
  <c r="N4179" i="2" s="1"/>
  <c r="R4177" i="2"/>
  <c r="V4177" i="2"/>
  <c r="AB4177" i="2"/>
  <c r="H4178" i="2"/>
  <c r="L4178" i="2"/>
  <c r="P4178" i="2"/>
  <c r="P4180" i="2" s="1"/>
  <c r="T4178" i="2"/>
  <c r="X4178" i="2"/>
  <c r="D103" i="3"/>
  <c r="D76" i="3"/>
  <c r="H76" i="3"/>
  <c r="L76" i="3"/>
  <c r="P76" i="3"/>
  <c r="U76" i="3"/>
  <c r="C70" i="3"/>
  <c r="C73" i="3"/>
  <c r="G73" i="3"/>
  <c r="K73" i="3"/>
  <c r="O73" i="3"/>
  <c r="S73" i="3"/>
  <c r="H4177" i="2"/>
  <c r="L4177" i="2"/>
  <c r="L4179" i="2" s="1"/>
  <c r="P4177" i="2"/>
  <c r="T4177" i="2"/>
  <c r="T4179" i="2" s="1"/>
  <c r="X4177" i="2"/>
  <c r="F4178" i="2"/>
  <c r="F4180" i="2" s="1"/>
  <c r="J4178" i="2"/>
  <c r="N4178" i="2"/>
  <c r="R4178" i="2"/>
  <c r="V4178" i="2"/>
  <c r="AB4178" i="2"/>
  <c r="C76" i="3"/>
  <c r="Y73" i="3"/>
  <c r="F3496" i="2"/>
  <c r="I4177" i="2"/>
  <c r="M4177" i="2"/>
  <c r="M4179" i="2" s="1"/>
  <c r="Q4177" i="2"/>
  <c r="U4177" i="2"/>
  <c r="U4179" i="2" s="1"/>
  <c r="AA4177" i="2"/>
  <c r="G4178" i="2"/>
  <c r="K4178" i="2"/>
  <c r="O4178" i="2"/>
  <c r="O4180" i="2" s="1"/>
  <c r="S4178" i="2"/>
  <c r="W4178" i="2"/>
  <c r="C94" i="3"/>
  <c r="AA94" i="3" s="1"/>
  <c r="F1250" i="2"/>
  <c r="G1250" i="2"/>
  <c r="H1250" i="2"/>
  <c r="I1250" i="2"/>
  <c r="J1250" i="2"/>
  <c r="K1250" i="2"/>
  <c r="L1250" i="2"/>
  <c r="M1250" i="2"/>
  <c r="N1250" i="2"/>
  <c r="O1250" i="2"/>
  <c r="P1250" i="2"/>
  <c r="Q1250" i="2"/>
  <c r="R1250" i="2"/>
  <c r="S1250" i="2"/>
  <c r="T1250" i="2"/>
  <c r="U1250" i="2"/>
  <c r="V1250" i="2"/>
  <c r="W1250" i="2"/>
  <c r="X1250" i="2"/>
  <c r="AA1250" i="2"/>
  <c r="AB1250" i="2"/>
  <c r="C106" i="3"/>
  <c r="G106" i="3"/>
  <c r="K106" i="3"/>
  <c r="O106" i="3"/>
  <c r="S106" i="3"/>
  <c r="E67" i="3"/>
  <c r="I67" i="3"/>
  <c r="M67" i="3"/>
  <c r="Q67" i="3"/>
  <c r="U67" i="3"/>
  <c r="D64" i="3"/>
  <c r="H64" i="3"/>
  <c r="L64" i="3"/>
  <c r="P64" i="3"/>
  <c r="T64" i="3"/>
  <c r="D70" i="3"/>
  <c r="H70" i="3"/>
  <c r="L70" i="3"/>
  <c r="P70" i="3"/>
  <c r="T70" i="3"/>
  <c r="Z70" i="3"/>
  <c r="C100" i="3"/>
  <c r="G100" i="3"/>
  <c r="K100" i="3"/>
  <c r="O100" i="3"/>
  <c r="S100" i="3"/>
  <c r="F73" i="3"/>
  <c r="J73" i="3"/>
  <c r="N73" i="3"/>
  <c r="R73" i="3"/>
  <c r="V73" i="3"/>
  <c r="F106" i="3"/>
  <c r="J106" i="3"/>
  <c r="N106" i="3"/>
  <c r="R106" i="3"/>
  <c r="V106" i="3"/>
  <c r="F76" i="3"/>
  <c r="J76" i="3"/>
  <c r="N76" i="3"/>
  <c r="R76" i="3"/>
  <c r="Y76" i="3"/>
  <c r="AB975" i="2"/>
  <c r="Z103" i="3"/>
  <c r="F70" i="3"/>
  <c r="J70" i="3"/>
  <c r="N70" i="3"/>
  <c r="R70" i="3"/>
  <c r="V70" i="3"/>
  <c r="D67" i="3"/>
  <c r="H67" i="3"/>
  <c r="L67" i="3"/>
  <c r="P67" i="3"/>
  <c r="T67" i="3"/>
  <c r="Z67" i="3"/>
  <c r="C64" i="3"/>
  <c r="G64" i="3"/>
  <c r="K64" i="3"/>
  <c r="O64" i="3"/>
  <c r="S64" i="3"/>
  <c r="AB93" i="3"/>
  <c r="AA93" i="3"/>
  <c r="Y64" i="3"/>
  <c r="E76" i="3"/>
  <c r="I76" i="3"/>
  <c r="M76" i="3"/>
  <c r="Q76" i="3"/>
  <c r="V76" i="3"/>
  <c r="AA111" i="3"/>
  <c r="AB111" i="3"/>
  <c r="E100" i="3"/>
  <c r="I100" i="3"/>
  <c r="M100" i="3"/>
  <c r="Q100" i="3"/>
  <c r="U100" i="3"/>
  <c r="Z100" i="3"/>
  <c r="H975" i="2"/>
  <c r="F103" i="3"/>
  <c r="L975" i="2"/>
  <c r="J103" i="3"/>
  <c r="P975" i="2"/>
  <c r="P977" i="2" s="1"/>
  <c r="N103" i="3"/>
  <c r="T975" i="2"/>
  <c r="R103" i="3"/>
  <c r="X975" i="2"/>
  <c r="V103" i="3"/>
  <c r="D73" i="3"/>
  <c r="H73" i="3"/>
  <c r="L73" i="3"/>
  <c r="P73" i="3"/>
  <c r="T73" i="3"/>
  <c r="F67" i="3"/>
  <c r="J67" i="3"/>
  <c r="N67" i="3"/>
  <c r="R67" i="3"/>
  <c r="V67" i="3"/>
  <c r="E64" i="3"/>
  <c r="I64" i="3"/>
  <c r="M64" i="3"/>
  <c r="Q64" i="3"/>
  <c r="U64" i="3"/>
  <c r="Z64" i="3"/>
  <c r="D106" i="3"/>
  <c r="H106" i="3"/>
  <c r="L106" i="3"/>
  <c r="P106" i="3"/>
  <c r="T106" i="3"/>
  <c r="Y106" i="3"/>
  <c r="AB105" i="3"/>
  <c r="AA105" i="3"/>
  <c r="AA99" i="3"/>
  <c r="AB99" i="3"/>
  <c r="F100" i="3"/>
  <c r="J100" i="3"/>
  <c r="N100" i="3"/>
  <c r="R100" i="3"/>
  <c r="V100" i="3"/>
  <c r="E70" i="3"/>
  <c r="I70" i="3"/>
  <c r="M70" i="3"/>
  <c r="Q70" i="3"/>
  <c r="U70" i="3"/>
  <c r="E73" i="3"/>
  <c r="I73" i="3"/>
  <c r="M73" i="3"/>
  <c r="Q73" i="3"/>
  <c r="U73" i="3"/>
  <c r="Z73" i="3"/>
  <c r="C67" i="3"/>
  <c r="G67" i="3"/>
  <c r="K67" i="3"/>
  <c r="O67" i="3"/>
  <c r="S67" i="3"/>
  <c r="Y67" i="3"/>
  <c r="F64" i="3"/>
  <c r="J64" i="3"/>
  <c r="N64" i="3"/>
  <c r="R64" i="3"/>
  <c r="V64" i="3"/>
  <c r="E106" i="3"/>
  <c r="I106" i="3"/>
  <c r="M106" i="3"/>
  <c r="Q106" i="3"/>
  <c r="U106" i="3"/>
  <c r="Z106" i="3"/>
  <c r="AB58" i="3"/>
  <c r="AA58" i="3"/>
  <c r="E328" i="2"/>
  <c r="I328" i="2"/>
  <c r="M328" i="2"/>
  <c r="Q328" i="2"/>
  <c r="U328" i="2"/>
  <c r="AB328" i="2"/>
  <c r="H327" i="2"/>
  <c r="L327" i="2"/>
  <c r="P327" i="2"/>
  <c r="T327" i="2"/>
  <c r="AA327" i="2"/>
  <c r="E327" i="2"/>
  <c r="I327" i="2"/>
  <c r="M327" i="2"/>
  <c r="Q327" i="2"/>
  <c r="U327" i="2"/>
  <c r="AB327" i="2"/>
  <c r="AA5237" i="2"/>
  <c r="AB5329" i="2"/>
  <c r="AB5357" i="2"/>
  <c r="AB5399" i="2"/>
  <c r="AB5413" i="2"/>
  <c r="AB5455" i="2"/>
  <c r="G5479" i="2"/>
  <c r="K5479" i="2"/>
  <c r="AA5486" i="2"/>
  <c r="AA5692" i="2"/>
  <c r="AA5111" i="2"/>
  <c r="AB3147" i="2"/>
  <c r="G327" i="2"/>
  <c r="K327" i="2"/>
  <c r="O327" i="2"/>
  <c r="S327" i="2"/>
  <c r="X327" i="2"/>
  <c r="F328" i="2"/>
  <c r="N328" i="2"/>
  <c r="R328" i="2"/>
  <c r="K328" i="2"/>
  <c r="O328" i="2"/>
  <c r="X328" i="2"/>
  <c r="J328" i="2"/>
  <c r="W328" i="2"/>
  <c r="G328" i="2"/>
  <c r="S328" i="2"/>
  <c r="H328" i="2"/>
  <c r="L328" i="2"/>
  <c r="P328" i="2"/>
  <c r="T328" i="2"/>
  <c r="AA328" i="2"/>
  <c r="F327" i="2"/>
  <c r="J327" i="2"/>
  <c r="N327" i="2"/>
  <c r="R327" i="2"/>
  <c r="W327" i="2"/>
  <c r="E4336" i="2"/>
  <c r="E4338" i="2" s="1"/>
  <c r="I4336" i="2"/>
  <c r="I4338" i="2" s="1"/>
  <c r="M4336" i="2"/>
  <c r="M4338" i="2" s="1"/>
  <c r="Q4336" i="2"/>
  <c r="Q4338" i="2" s="1"/>
  <c r="U4336" i="2"/>
  <c r="U4338" i="2" s="1"/>
  <c r="AA4336" i="2"/>
  <c r="AA4338" i="2" s="1"/>
  <c r="F4336" i="2"/>
  <c r="F4338" i="2" s="1"/>
  <c r="J4336" i="2"/>
  <c r="J4338" i="2" s="1"/>
  <c r="N4336" i="2"/>
  <c r="N4338" i="2" s="1"/>
  <c r="R4336" i="2"/>
  <c r="R4338" i="2" s="1"/>
  <c r="V4336" i="2"/>
  <c r="AB4336" i="2"/>
  <c r="AB4338" i="2" s="1"/>
  <c r="I6049" i="2"/>
  <c r="M6049" i="2"/>
  <c r="Q6049" i="2"/>
  <c r="U6049" i="2"/>
  <c r="AA6049" i="2"/>
  <c r="AB6066" i="2"/>
  <c r="AB6080" i="2"/>
  <c r="AB6094" i="2"/>
  <c r="G4336" i="2"/>
  <c r="G4338" i="2" s="1"/>
  <c r="K4336" i="2"/>
  <c r="K4338" i="2" s="1"/>
  <c r="O4336" i="2"/>
  <c r="O4338" i="2" s="1"/>
  <c r="S4336" i="2"/>
  <c r="S4338" i="2" s="1"/>
  <c r="W4336" i="2"/>
  <c r="W4338" i="2" s="1"/>
  <c r="H4336" i="2"/>
  <c r="H4338" i="2" s="1"/>
  <c r="L4336" i="2"/>
  <c r="L4338" i="2" s="1"/>
  <c r="P4336" i="2"/>
  <c r="P4338" i="2" s="1"/>
  <c r="T4336" i="2"/>
  <c r="T4338" i="2" s="1"/>
  <c r="X4336" i="2"/>
  <c r="X4338" i="2" s="1"/>
  <c r="E427" i="2"/>
  <c r="G5850" i="2"/>
  <c r="K5850" i="2"/>
  <c r="O5850" i="2"/>
  <c r="AA6101" i="2"/>
  <c r="AB5685" i="2"/>
  <c r="AB5874" i="2"/>
  <c r="AB5860" i="2"/>
  <c r="AB5699" i="2"/>
  <c r="O5479" i="2"/>
  <c r="G4414" i="2"/>
  <c r="K4414" i="2"/>
  <c r="O4414" i="2"/>
  <c r="S4414" i="2"/>
  <c r="W4414" i="2"/>
  <c r="F4421" i="2"/>
  <c r="J4421" i="2"/>
  <c r="G4791" i="2"/>
  <c r="K4791" i="2"/>
  <c r="O4791" i="2"/>
  <c r="S4791" i="2"/>
  <c r="W4791" i="2"/>
  <c r="E4798" i="2"/>
  <c r="I4798" i="2"/>
  <c r="M4798" i="2"/>
  <c r="Q4798" i="2"/>
  <c r="U4798" i="2"/>
  <c r="G4805" i="2"/>
  <c r="K4805" i="2"/>
  <c r="O4805" i="2"/>
  <c r="S4805" i="2"/>
  <c r="W4805" i="2"/>
  <c r="AA5572" i="2"/>
  <c r="AA5593" i="2"/>
  <c r="AB5607" i="2"/>
  <c r="H3286" i="2"/>
  <c r="L3286" i="2"/>
  <c r="P3286" i="2"/>
  <c r="T3286" i="2"/>
  <c r="X3286" i="2"/>
  <c r="AA3330" i="2"/>
  <c r="M3337" i="2"/>
  <c r="Q3337" i="2"/>
  <c r="U3337" i="2"/>
  <c r="AA3337" i="2"/>
  <c r="AB3351" i="2"/>
  <c r="AB3386" i="2"/>
  <c r="AB3475" i="2"/>
  <c r="AB3555" i="2"/>
  <c r="AB3583" i="2"/>
  <c r="AA4725" i="2"/>
  <c r="AA4739" i="2"/>
  <c r="I5045" i="2"/>
  <c r="M5045" i="2"/>
  <c r="Q5045" i="2"/>
  <c r="U5045" i="2"/>
  <c r="I5111" i="2"/>
  <c r="Q5111" i="2"/>
  <c r="U5111" i="2"/>
  <c r="G5118" i="2"/>
  <c r="K5118" i="2"/>
  <c r="O5118" i="2"/>
  <c r="S5118" i="2"/>
  <c r="W5118" i="2"/>
  <c r="G5147" i="2"/>
  <c r="K5147" i="2"/>
  <c r="O5147" i="2"/>
  <c r="G5196" i="2"/>
  <c r="K5196" i="2"/>
  <c r="G5210" i="2"/>
  <c r="K5210" i="2"/>
  <c r="O5210" i="2"/>
  <c r="S5210" i="2"/>
  <c r="W5210" i="2"/>
  <c r="M5237" i="2"/>
  <c r="Q5237" i="2"/>
  <c r="U5237" i="2"/>
  <c r="F5149" i="2"/>
  <c r="J5149" i="2"/>
  <c r="N5149" i="2"/>
  <c r="R5149" i="2"/>
  <c r="G5150" i="2"/>
  <c r="K5150" i="2"/>
  <c r="O5150" i="2"/>
  <c r="S5150" i="2"/>
  <c r="W5150" i="2"/>
  <c r="H5238" i="2"/>
  <c r="L5238" i="2"/>
  <c r="P5238" i="2"/>
  <c r="T5238" i="2"/>
  <c r="X5238" i="2"/>
  <c r="E5239" i="2"/>
  <c r="I5239" i="2"/>
  <c r="M5239" i="2"/>
  <c r="Q5239" i="2"/>
  <c r="U5239" i="2"/>
  <c r="I5572" i="2"/>
  <c r="M5572" i="2"/>
  <c r="Q5572" i="2"/>
  <c r="U5572" i="2"/>
  <c r="E5593" i="2"/>
  <c r="I5593" i="2"/>
  <c r="M5593" i="2"/>
  <c r="Q5593" i="2"/>
  <c r="U5593" i="2"/>
  <c r="H5600" i="2"/>
  <c r="L5600" i="2"/>
  <c r="P5600" i="2"/>
  <c r="T5600" i="2"/>
  <c r="X5600" i="2"/>
  <c r="F5607" i="2"/>
  <c r="J5607" i="2"/>
  <c r="N5607" i="2"/>
  <c r="R5607" i="2"/>
  <c r="H5754" i="2"/>
  <c r="L5754" i="2"/>
  <c r="P5754" i="2"/>
  <c r="T5754" i="2"/>
  <c r="X5754" i="2"/>
  <c r="G5782" i="2"/>
  <c r="K5782" i="2"/>
  <c r="O5782" i="2"/>
  <c r="S5782" i="2"/>
  <c r="W5782" i="2"/>
  <c r="AB5782" i="2"/>
  <c r="H5846" i="2"/>
  <c r="L5846" i="2"/>
  <c r="P5846" i="2"/>
  <c r="T5846" i="2"/>
  <c r="X5846" i="2"/>
  <c r="Y5853" i="2"/>
  <c r="F5860" i="2"/>
  <c r="J5860" i="2"/>
  <c r="N5860" i="2"/>
  <c r="R5860" i="2"/>
  <c r="AA5860" i="2"/>
  <c r="H5867" i="2"/>
  <c r="L5867" i="2"/>
  <c r="P5867" i="2"/>
  <c r="T5867" i="2"/>
  <c r="X5867" i="2"/>
  <c r="F5874" i="2"/>
  <c r="J5874" i="2"/>
  <c r="N5874" i="2"/>
  <c r="R5874" i="2"/>
  <c r="AA5874" i="2"/>
  <c r="I6059" i="2"/>
  <c r="M6059" i="2"/>
  <c r="Q6059" i="2"/>
  <c r="U6059" i="2"/>
  <c r="G6066" i="2"/>
  <c r="K6066" i="2"/>
  <c r="O6066" i="2"/>
  <c r="S6066" i="2"/>
  <c r="W6066" i="2"/>
  <c r="E6101" i="2"/>
  <c r="I6101" i="2"/>
  <c r="M6101" i="2"/>
  <c r="Q6101" i="2"/>
  <c r="U6101" i="2"/>
  <c r="F5277" i="2"/>
  <c r="J5277" i="2"/>
  <c r="N5277" i="2"/>
  <c r="R5277" i="2"/>
  <c r="H5321" i="2"/>
  <c r="L5321" i="2"/>
  <c r="P5321" i="2"/>
  <c r="T5321" i="2"/>
  <c r="X5321" i="2"/>
  <c r="F5329" i="2"/>
  <c r="J5329" i="2"/>
  <c r="N5329" i="2"/>
  <c r="R5329" i="2"/>
  <c r="F5354" i="2"/>
  <c r="J5354" i="2"/>
  <c r="N5354" i="2"/>
  <c r="R5354" i="2"/>
  <c r="H5392" i="2"/>
  <c r="L5392" i="2"/>
  <c r="P5392" i="2"/>
  <c r="T5392" i="2"/>
  <c r="X5392" i="2"/>
  <c r="F5399" i="2"/>
  <c r="J5399" i="2"/>
  <c r="N5399" i="2"/>
  <c r="R5399" i="2"/>
  <c r="H5406" i="2"/>
  <c r="L5406" i="2"/>
  <c r="P5406" i="2"/>
  <c r="T5406" i="2"/>
  <c r="X5406" i="2"/>
  <c r="F5413" i="2"/>
  <c r="J5413" i="2"/>
  <c r="N5413" i="2"/>
  <c r="R5413" i="2"/>
  <c r="H5420" i="2"/>
  <c r="L5420" i="2"/>
  <c r="P5420" i="2"/>
  <c r="T5420" i="2"/>
  <c r="X5420" i="2"/>
  <c r="F5427" i="2"/>
  <c r="J5427" i="2"/>
  <c r="N5427" i="2"/>
  <c r="R5427" i="2"/>
  <c r="F5455" i="2"/>
  <c r="J5455" i="2"/>
  <c r="N5455" i="2"/>
  <c r="R5455" i="2"/>
  <c r="I5486" i="2"/>
  <c r="M5486" i="2"/>
  <c r="Q5486" i="2"/>
  <c r="U5486" i="2"/>
  <c r="G5685" i="2"/>
  <c r="K5685" i="2"/>
  <c r="O5685" i="2"/>
  <c r="W5685" i="2"/>
  <c r="I5692" i="2"/>
  <c r="M5692" i="2"/>
  <c r="Q5692" i="2"/>
  <c r="U5692" i="2"/>
  <c r="G5699" i="2"/>
  <c r="K5699" i="2"/>
  <c r="O5699" i="2"/>
  <c r="S5699" i="2"/>
  <c r="W5699" i="2"/>
  <c r="E5706" i="2"/>
  <c r="I5706" i="2"/>
  <c r="M5706" i="2"/>
  <c r="Q5706" i="2"/>
  <c r="U5706" i="2"/>
  <c r="E1699" i="2"/>
  <c r="E1696" i="2"/>
  <c r="E424" i="2"/>
  <c r="P6101" i="2"/>
  <c r="I6087" i="2"/>
  <c r="Q6087" i="2"/>
  <c r="U6087" i="2"/>
  <c r="S6094" i="2"/>
  <c r="E6087" i="2"/>
  <c r="M6087" i="2"/>
  <c r="G6094" i="2"/>
  <c r="K6094" i="2"/>
  <c r="O6094" i="2"/>
  <c r="W6094" i="2"/>
  <c r="G6080" i="2"/>
  <c r="M6073" i="2"/>
  <c r="E6073" i="2"/>
  <c r="I6073" i="2"/>
  <c r="Q6073" i="2"/>
  <c r="U6073" i="2"/>
  <c r="S5479" i="2"/>
  <c r="W5479" i="2"/>
  <c r="AB5427" i="2"/>
  <c r="AB5277" i="2"/>
  <c r="E5203" i="2"/>
  <c r="I5203" i="2"/>
  <c r="M5203" i="2"/>
  <c r="Q5203" i="2"/>
  <c r="U5203" i="2"/>
  <c r="AA5203" i="2"/>
  <c r="O5196" i="2"/>
  <c r="S5196" i="2"/>
  <c r="W5196" i="2"/>
  <c r="S5147" i="2"/>
  <c r="W5147" i="2"/>
  <c r="G5104" i="2"/>
  <c r="K5104" i="2"/>
  <c r="O5104" i="2"/>
  <c r="S5104" i="2"/>
  <c r="W5104" i="2"/>
  <c r="G5055" i="2"/>
  <c r="K5055" i="2"/>
  <c r="O5055" i="2"/>
  <c r="S5055" i="2"/>
  <c r="W5055" i="2"/>
  <c r="F5057" i="2"/>
  <c r="J5057" i="2"/>
  <c r="N5057" i="2"/>
  <c r="R5057" i="2"/>
  <c r="G5058" i="2"/>
  <c r="K5058" i="2"/>
  <c r="O5058" i="2"/>
  <c r="S5058" i="2"/>
  <c r="W5058" i="2"/>
  <c r="G3597" i="2"/>
  <c r="K3597" i="2"/>
  <c r="O3597" i="2"/>
  <c r="S3597" i="2"/>
  <c r="W3597" i="2"/>
  <c r="F3147" i="2"/>
  <c r="J3147" i="2"/>
  <c r="N3147" i="2"/>
  <c r="R3147" i="2"/>
  <c r="H3154" i="2"/>
  <c r="L3154" i="2"/>
  <c r="P3154" i="2"/>
  <c r="T3154" i="2"/>
  <c r="X3154" i="2"/>
  <c r="I3330" i="2"/>
  <c r="M3330" i="2"/>
  <c r="Q3330" i="2"/>
  <c r="U3330" i="2"/>
  <c r="J3351" i="2"/>
  <c r="N3351" i="2"/>
  <c r="R3351" i="2"/>
  <c r="G3365" i="2"/>
  <c r="K3365" i="2"/>
  <c r="O3365" i="2"/>
  <c r="S3365" i="2"/>
  <c r="W3365" i="2"/>
  <c r="H3379" i="2"/>
  <c r="L3379" i="2"/>
  <c r="P3379" i="2"/>
  <c r="T3379" i="2"/>
  <c r="X3379" i="2"/>
  <c r="F3386" i="2"/>
  <c r="J3386" i="2"/>
  <c r="N3386" i="2"/>
  <c r="R3386" i="2"/>
  <c r="H3421" i="2"/>
  <c r="L3421" i="2"/>
  <c r="P3421" i="2"/>
  <c r="T3421" i="2"/>
  <c r="X3421" i="2"/>
  <c r="F3475" i="2"/>
  <c r="J3475" i="2"/>
  <c r="N3475" i="2"/>
  <c r="R3475" i="2"/>
  <c r="G3503" i="2"/>
  <c r="K3503" i="2"/>
  <c r="O3503" i="2"/>
  <c r="S3503" i="2"/>
  <c r="W3503" i="2"/>
  <c r="F3555" i="2"/>
  <c r="J3555" i="2"/>
  <c r="N3555" i="2"/>
  <c r="R3555" i="2"/>
  <c r="G3569" i="2"/>
  <c r="K3569" i="2"/>
  <c r="O3569" i="2"/>
  <c r="S3569" i="2"/>
  <c r="W3569" i="2"/>
  <c r="F3583" i="2"/>
  <c r="J3583" i="2"/>
  <c r="N3583" i="2"/>
  <c r="R3583" i="2"/>
  <c r="H3590" i="2"/>
  <c r="L3590" i="2"/>
  <c r="P3590" i="2"/>
  <c r="T3590" i="2"/>
  <c r="X3590" i="2"/>
  <c r="H3611" i="2"/>
  <c r="L3611" i="2"/>
  <c r="P3611" i="2"/>
  <c r="T3611" i="2"/>
  <c r="X3611" i="2"/>
  <c r="F3618" i="2"/>
  <c r="J3618" i="2"/>
  <c r="N3618" i="2"/>
  <c r="R3618" i="2"/>
  <c r="E3632" i="2"/>
  <c r="I3632" i="2"/>
  <c r="M3632" i="2"/>
  <c r="Q3632" i="2"/>
  <c r="U3632" i="2"/>
  <c r="F3674" i="2"/>
  <c r="J3674" i="2"/>
  <c r="N3674" i="2"/>
  <c r="R3674" i="2"/>
  <c r="H3681" i="2"/>
  <c r="L3681" i="2"/>
  <c r="P3681" i="2"/>
  <c r="T3681" i="2"/>
  <c r="X3681" i="2"/>
  <c r="F3688" i="2"/>
  <c r="J3688" i="2"/>
  <c r="N3688" i="2"/>
  <c r="R3688" i="2"/>
  <c r="H3695" i="2"/>
  <c r="L3695" i="2"/>
  <c r="P3695" i="2"/>
  <c r="T3695" i="2"/>
  <c r="X3695" i="2"/>
  <c r="F3702" i="2"/>
  <c r="J3702" i="2"/>
  <c r="N3702" i="2"/>
  <c r="R3702" i="2"/>
  <c r="F3771" i="2"/>
  <c r="J3771" i="2"/>
  <c r="N3771" i="2"/>
  <c r="R3771" i="2"/>
  <c r="G3785" i="2"/>
  <c r="K3785" i="2"/>
  <c r="O3785" i="2"/>
  <c r="S3785" i="2"/>
  <c r="W3785" i="2"/>
  <c r="E3792" i="2"/>
  <c r="I3792" i="2"/>
  <c r="M3792" i="2"/>
  <c r="Q3792" i="2"/>
  <c r="U3792" i="2"/>
  <c r="G3799" i="2"/>
  <c r="K3799" i="2"/>
  <c r="O3799" i="2"/>
  <c r="S3799" i="2"/>
  <c r="W3799" i="2"/>
  <c r="E3806" i="2"/>
  <c r="I3806" i="2"/>
  <c r="M3806" i="2"/>
  <c r="Q3806" i="2"/>
  <c r="U3806" i="2"/>
  <c r="G3813" i="2"/>
  <c r="K3813" i="2"/>
  <c r="O3813" i="2"/>
  <c r="S3813" i="2"/>
  <c r="W3813" i="2"/>
  <c r="E3820" i="2"/>
  <c r="I3820" i="2"/>
  <c r="M3820" i="2"/>
  <c r="Q3820" i="2"/>
  <c r="U3820" i="2"/>
  <c r="G3827" i="2"/>
  <c r="K3827" i="2"/>
  <c r="O3827" i="2"/>
  <c r="S3827" i="2"/>
  <c r="W3827" i="2"/>
  <c r="E3834" i="2"/>
  <c r="I3834" i="2"/>
  <c r="M3834" i="2"/>
  <c r="Q3834" i="2"/>
  <c r="U3834" i="2"/>
  <c r="F3875" i="2"/>
  <c r="J3875" i="2"/>
  <c r="N3875" i="2"/>
  <c r="R3875" i="2"/>
  <c r="H3889" i="2"/>
  <c r="L3889" i="2"/>
  <c r="P3889" i="2"/>
  <c r="T3889" i="2"/>
  <c r="X3889" i="2"/>
  <c r="F3903" i="2"/>
  <c r="J3903" i="2"/>
  <c r="N3903" i="2"/>
  <c r="R3903" i="2"/>
  <c r="E3973" i="2"/>
  <c r="I3973" i="2"/>
  <c r="M3973" i="2"/>
  <c r="Q3973" i="2"/>
  <c r="U3973" i="2"/>
  <c r="R4004" i="2"/>
  <c r="F4081" i="2"/>
  <c r="J4081" i="2"/>
  <c r="N4081" i="2"/>
  <c r="R4081" i="2"/>
  <c r="E4088" i="2"/>
  <c r="I4088" i="2"/>
  <c r="M4088" i="2"/>
  <c r="Q4088" i="2"/>
  <c r="U4088" i="2"/>
  <c r="G4095" i="2"/>
  <c r="K4095" i="2"/>
  <c r="O4095" i="2"/>
  <c r="S4095" i="2"/>
  <c r="W4095" i="2"/>
  <c r="I4102" i="2"/>
  <c r="M4102" i="2"/>
  <c r="Q4102" i="2"/>
  <c r="U4102" i="2"/>
  <c r="G4109" i="2"/>
  <c r="K4109" i="2"/>
  <c r="O4109" i="2"/>
  <c r="S4109" i="2"/>
  <c r="W4109" i="2"/>
  <c r="F4127" i="2"/>
  <c r="J4127" i="2"/>
  <c r="N4127" i="2"/>
  <c r="R4127" i="2"/>
  <c r="E4137" i="2"/>
  <c r="I4137" i="2"/>
  <c r="M4137" i="2"/>
  <c r="Q4137" i="2"/>
  <c r="U4137" i="2"/>
  <c r="G4144" i="2"/>
  <c r="K4144" i="2"/>
  <c r="O4144" i="2"/>
  <c r="S4144" i="2"/>
  <c r="W4144" i="2"/>
  <c r="E4151" i="2"/>
  <c r="AC4151" i="2" s="1"/>
  <c r="AD4151" i="2" s="1"/>
  <c r="H4246" i="2"/>
  <c r="L4246" i="2"/>
  <c r="P4246" i="2"/>
  <c r="T4246" i="2"/>
  <c r="X4246" i="2"/>
  <c r="F4253" i="2"/>
  <c r="J4253" i="2"/>
  <c r="N4253" i="2"/>
  <c r="R4253" i="2"/>
  <c r="H4260" i="2"/>
  <c r="L4260" i="2"/>
  <c r="P4260" i="2"/>
  <c r="T4260" i="2"/>
  <c r="X4260" i="2"/>
  <c r="F4267" i="2"/>
  <c r="J4267" i="2"/>
  <c r="N4267" i="2"/>
  <c r="R4267" i="2"/>
  <c r="H4274" i="2"/>
  <c r="L4274" i="2"/>
  <c r="P4274" i="2"/>
  <c r="T4274" i="2"/>
  <c r="X4274" i="2"/>
  <c r="H4295" i="2"/>
  <c r="L4295" i="2"/>
  <c r="P4295" i="2"/>
  <c r="T4295" i="2"/>
  <c r="X4295" i="2"/>
  <c r="E4309" i="2"/>
  <c r="I4309" i="2"/>
  <c r="M4309" i="2"/>
  <c r="Q4309" i="2"/>
  <c r="U4309" i="2"/>
  <c r="G4316" i="2"/>
  <c r="G4718" i="2"/>
  <c r="K4718" i="2"/>
  <c r="O4718" i="2"/>
  <c r="S4718" i="2"/>
  <c r="W4718" i="2"/>
  <c r="E4725" i="2"/>
  <c r="I4725" i="2"/>
  <c r="M4725" i="2"/>
  <c r="Q4725" i="2"/>
  <c r="U4725" i="2"/>
  <c r="G4732" i="2"/>
  <c r="K4732" i="2"/>
  <c r="O4732" i="2"/>
  <c r="S4732" i="2"/>
  <c r="W4732" i="2"/>
  <c r="E4739" i="2"/>
  <c r="I4739" i="2"/>
  <c r="M4739" i="2"/>
  <c r="Q4739" i="2"/>
  <c r="U4739" i="2"/>
  <c r="F5685" i="2"/>
  <c r="J5685" i="2"/>
  <c r="N5685" i="2"/>
  <c r="R5685" i="2"/>
  <c r="H5692" i="2"/>
  <c r="L5692" i="2"/>
  <c r="P5692" i="2"/>
  <c r="T5692" i="2"/>
  <c r="X5692" i="2"/>
  <c r="F5699" i="2"/>
  <c r="G5846" i="2"/>
  <c r="K5846" i="2"/>
  <c r="O5846" i="2"/>
  <c r="S5846" i="2"/>
  <c r="W5846" i="2"/>
  <c r="E5860" i="2"/>
  <c r="I5860" i="2"/>
  <c r="M5860" i="2"/>
  <c r="Q5860" i="2"/>
  <c r="U5860" i="2"/>
  <c r="H6059" i="2"/>
  <c r="L6059" i="2"/>
  <c r="P6059" i="2"/>
  <c r="T6059" i="2"/>
  <c r="X6059" i="2"/>
  <c r="F6066" i="2"/>
  <c r="J6066" i="2"/>
  <c r="N6066" i="2"/>
  <c r="R6066" i="2"/>
  <c r="H6073" i="2"/>
  <c r="L6073" i="2"/>
  <c r="P6073" i="2"/>
  <c r="T6073" i="2"/>
  <c r="X6073" i="2"/>
  <c r="F6080" i="2"/>
  <c r="J6080" i="2"/>
  <c r="N6080" i="2"/>
  <c r="R6080" i="2"/>
  <c r="G5238" i="2"/>
  <c r="K5238" i="2"/>
  <c r="O5238" i="2"/>
  <c r="S5238" i="2"/>
  <c r="W5238" i="2"/>
  <c r="Y5507" i="2"/>
  <c r="Y5528" i="2"/>
  <c r="Y5535" i="2"/>
  <c r="Y5671" i="2"/>
  <c r="Y6038" i="2"/>
  <c r="Y6045" i="2"/>
  <c r="AA6087" i="2"/>
  <c r="AB4773" i="2"/>
  <c r="AA4798" i="2"/>
  <c r="AB5150" i="2"/>
  <c r="AB5238" i="2"/>
  <c r="S5850" i="2"/>
  <c r="W5850" i="2"/>
  <c r="Y6052" i="2"/>
  <c r="AA6059" i="2"/>
  <c r="AA6073" i="2"/>
  <c r="N4421" i="2"/>
  <c r="R4421" i="2"/>
  <c r="I4463" i="2"/>
  <c r="M4463" i="2"/>
  <c r="Q4463" i="2"/>
  <c r="U4463" i="2"/>
  <c r="E499" i="2"/>
  <c r="M499" i="2"/>
  <c r="U499" i="2"/>
  <c r="G506" i="2"/>
  <c r="O506" i="2"/>
  <c r="W506" i="2"/>
  <c r="I513" i="2"/>
  <c r="Q513" i="2"/>
  <c r="G520" i="2"/>
  <c r="O520" i="2"/>
  <c r="W520" i="2"/>
  <c r="M609" i="2"/>
  <c r="U609" i="2"/>
  <c r="J662" i="2"/>
  <c r="N662" i="2"/>
  <c r="I669" i="2"/>
  <c r="Q669" i="2"/>
  <c r="U669" i="2"/>
  <c r="G676" i="2"/>
  <c r="O676" i="2"/>
  <c r="S676" i="2"/>
  <c r="I683" i="2"/>
  <c r="Q683" i="2"/>
  <c r="U683" i="2"/>
  <c r="G690" i="2"/>
  <c r="O690" i="2"/>
  <c r="W690" i="2"/>
  <c r="F767" i="2"/>
  <c r="J767" i="2"/>
  <c r="N767" i="2"/>
  <c r="R767" i="2"/>
  <c r="AA767" i="2"/>
  <c r="F785" i="2"/>
  <c r="J785" i="2"/>
  <c r="N785" i="2"/>
  <c r="R785" i="2"/>
  <c r="H792" i="2"/>
  <c r="L792" i="2"/>
  <c r="P792" i="2"/>
  <c r="T792" i="2"/>
  <c r="X792" i="2"/>
  <c r="F799" i="2"/>
  <c r="J799" i="2"/>
  <c r="N799" i="2"/>
  <c r="R799" i="2"/>
  <c r="F821" i="2"/>
  <c r="J821" i="2"/>
  <c r="N821" i="2"/>
  <c r="R821" i="2"/>
  <c r="H828" i="2"/>
  <c r="L828" i="2"/>
  <c r="P828" i="2"/>
  <c r="T828" i="2"/>
  <c r="X828" i="2"/>
  <c r="E848" i="2"/>
  <c r="I848" i="2"/>
  <c r="M848" i="2"/>
  <c r="Q848" i="2"/>
  <c r="U848" i="2"/>
  <c r="G855" i="2"/>
  <c r="K855" i="2"/>
  <c r="O855" i="2"/>
  <c r="S855" i="2"/>
  <c r="W855" i="2"/>
  <c r="H39" i="2"/>
  <c r="L39" i="2"/>
  <c r="P39" i="2"/>
  <c r="T39" i="2"/>
  <c r="X39" i="2"/>
  <c r="F46" i="2"/>
  <c r="J46" i="2"/>
  <c r="N46" i="2"/>
  <c r="R46" i="2"/>
  <c r="Y46" i="2"/>
  <c r="I137" i="2"/>
  <c r="M137" i="2"/>
  <c r="Q137" i="2"/>
  <c r="U137" i="2"/>
  <c r="F191" i="2"/>
  <c r="J191" i="2"/>
  <c r="N191" i="2"/>
  <c r="R191" i="2"/>
  <c r="H243" i="2"/>
  <c r="L243" i="2"/>
  <c r="P243" i="2"/>
  <c r="T243" i="2"/>
  <c r="X243" i="2"/>
  <c r="F250" i="2"/>
  <c r="J250" i="2"/>
  <c r="N250" i="2"/>
  <c r="R250" i="2"/>
  <c r="I499" i="2"/>
  <c r="Q499" i="2"/>
  <c r="K506" i="2"/>
  <c r="S506" i="2"/>
  <c r="E513" i="2"/>
  <c r="M513" i="2"/>
  <c r="U513" i="2"/>
  <c r="K520" i="2"/>
  <c r="S520" i="2"/>
  <c r="I609" i="2"/>
  <c r="Q609" i="2"/>
  <c r="F662" i="2"/>
  <c r="R662" i="2"/>
  <c r="E669" i="2"/>
  <c r="M669" i="2"/>
  <c r="K676" i="2"/>
  <c r="W676" i="2"/>
  <c r="E683" i="2"/>
  <c r="M683" i="2"/>
  <c r="K690" i="2"/>
  <c r="S690" i="2"/>
  <c r="H869" i="2"/>
  <c r="L869" i="2"/>
  <c r="X869" i="2"/>
  <c r="J876" i="2"/>
  <c r="N876" i="2"/>
  <c r="H883" i="2"/>
  <c r="P883" i="2"/>
  <c r="T883" i="2"/>
  <c r="F890" i="2"/>
  <c r="R890" i="2"/>
  <c r="I946" i="2"/>
  <c r="Q946" i="2"/>
  <c r="U946" i="2"/>
  <c r="G953" i="2"/>
  <c r="K953" i="2"/>
  <c r="W953" i="2"/>
  <c r="F998" i="2"/>
  <c r="N998" i="2"/>
  <c r="P1005" i="2"/>
  <c r="X1005" i="2"/>
  <c r="I1130" i="2"/>
  <c r="Q1130" i="2"/>
  <c r="I1151" i="2"/>
  <c r="Q1151" i="2"/>
  <c r="U1151" i="2"/>
  <c r="G1158" i="2"/>
  <c r="O1158" i="2"/>
  <c r="S1158" i="2"/>
  <c r="K1179" i="2"/>
  <c r="S1179" i="2"/>
  <c r="E1232" i="2"/>
  <c r="M1232" i="2"/>
  <c r="U1232" i="2"/>
  <c r="K1239" i="2"/>
  <c r="W1239" i="2"/>
  <c r="E1246" i="2"/>
  <c r="M1246" i="2"/>
  <c r="U1246" i="2"/>
  <c r="G1253" i="2"/>
  <c r="K1253" i="2"/>
  <c r="S1253" i="2"/>
  <c r="E1295" i="2"/>
  <c r="M1295" i="2"/>
  <c r="J1331" i="2"/>
  <c r="N1331" i="2"/>
  <c r="H1338" i="2"/>
  <c r="P1338" i="2"/>
  <c r="T1338" i="2"/>
  <c r="G1387" i="2"/>
  <c r="O1387" i="2"/>
  <c r="S1387" i="2"/>
  <c r="F1394" i="2"/>
  <c r="R1394" i="2"/>
  <c r="L1401" i="2"/>
  <c r="X1401" i="2"/>
  <c r="F1408" i="2"/>
  <c r="R1408" i="2"/>
  <c r="H1415" i="2"/>
  <c r="P1415" i="2"/>
  <c r="X1415" i="2"/>
  <c r="J1422" i="2"/>
  <c r="R1422" i="2"/>
  <c r="E1429" i="2"/>
  <c r="M1429" i="2"/>
  <c r="M1489" i="2"/>
  <c r="U1489" i="2"/>
  <c r="M1735" i="2"/>
  <c r="U1735" i="2"/>
  <c r="J1775" i="2"/>
  <c r="N1775" i="2"/>
  <c r="S1798" i="2"/>
  <c r="J1849" i="2"/>
  <c r="R1849" i="2"/>
  <c r="E1863" i="2"/>
  <c r="M1863" i="2"/>
  <c r="U1863" i="2"/>
  <c r="M1940" i="2"/>
  <c r="U1940" i="2"/>
  <c r="L1947" i="2"/>
  <c r="X1947" i="2"/>
  <c r="E1961" i="2"/>
  <c r="Q1961" i="2"/>
  <c r="H2053" i="2"/>
  <c r="P2053" i="2"/>
  <c r="T2053" i="2"/>
  <c r="M2095" i="2"/>
  <c r="U2095" i="2"/>
  <c r="H2109" i="2"/>
  <c r="P2109" i="2"/>
  <c r="X2109" i="2"/>
  <c r="J2116" i="2"/>
  <c r="R2116" i="2"/>
  <c r="H2237" i="2"/>
  <c r="P2237" i="2"/>
  <c r="X2234" i="2"/>
  <c r="F2272" i="2"/>
  <c r="N2272" i="2"/>
  <c r="J2299" i="2"/>
  <c r="R2299" i="2"/>
  <c r="P2306" i="2"/>
  <c r="T2306" i="2"/>
  <c r="J2313" i="2"/>
  <c r="N2313" i="2"/>
  <c r="I2320" i="2"/>
  <c r="Q2320" i="2"/>
  <c r="K2327" i="2"/>
  <c r="W2327" i="2"/>
  <c r="E2334" i="2"/>
  <c r="M2334" i="2"/>
  <c r="U2334" i="2"/>
  <c r="K2459" i="2"/>
  <c r="W2459" i="2"/>
  <c r="K2506" i="2"/>
  <c r="O2506" i="2"/>
  <c r="W2506" i="2"/>
  <c r="M2513" i="2"/>
  <c r="U2513" i="2"/>
  <c r="J2566" i="2"/>
  <c r="R2566" i="2"/>
  <c r="J2576" i="2"/>
  <c r="N2576" i="2"/>
  <c r="G2607" i="2"/>
  <c r="O2607" i="2"/>
  <c r="S2607" i="2"/>
  <c r="J2626" i="2"/>
  <c r="N2626" i="2"/>
  <c r="E2654" i="2"/>
  <c r="M2654" i="2"/>
  <c r="U2654" i="2"/>
  <c r="H2661" i="2"/>
  <c r="P2661" i="2"/>
  <c r="X2661" i="2"/>
  <c r="K2668" i="2"/>
  <c r="W2668" i="2"/>
  <c r="I2675" i="2"/>
  <c r="Q2675" i="2"/>
  <c r="U2675" i="2"/>
  <c r="J2731" i="2"/>
  <c r="R2731" i="2"/>
  <c r="M2738" i="2"/>
  <c r="H2745" i="2"/>
  <c r="P2745" i="2"/>
  <c r="X2745" i="2"/>
  <c r="G2773" i="2"/>
  <c r="O2773" i="2"/>
  <c r="W2773" i="2"/>
  <c r="I2816" i="2"/>
  <c r="Q2816" i="2"/>
  <c r="U2816" i="2"/>
  <c r="J2851" i="2"/>
  <c r="N2851" i="2"/>
  <c r="H2858" i="2"/>
  <c r="P2858" i="2"/>
  <c r="X2858" i="2"/>
  <c r="F2865" i="2"/>
  <c r="R2865" i="2"/>
  <c r="L2872" i="2"/>
  <c r="X2872" i="2"/>
  <c r="F2879" i="2"/>
  <c r="N2879" i="2"/>
  <c r="H2886" i="2"/>
  <c r="L2886" i="2"/>
  <c r="X2886" i="2"/>
  <c r="J2893" i="2"/>
  <c r="R2893" i="2"/>
  <c r="P2900" i="2"/>
  <c r="T2900" i="2"/>
  <c r="P869" i="2"/>
  <c r="T869" i="2"/>
  <c r="F876" i="2"/>
  <c r="R876" i="2"/>
  <c r="L883" i="2"/>
  <c r="X883" i="2"/>
  <c r="J890" i="2"/>
  <c r="N890" i="2"/>
  <c r="M946" i="2"/>
  <c r="O953" i="2"/>
  <c r="S953" i="2"/>
  <c r="J998" i="2"/>
  <c r="R998" i="2"/>
  <c r="H1005" i="2"/>
  <c r="L1005" i="2"/>
  <c r="T1005" i="2"/>
  <c r="E1130" i="2"/>
  <c r="M1130" i="2"/>
  <c r="U1130" i="2"/>
  <c r="E1151" i="2"/>
  <c r="M1151" i="2"/>
  <c r="K1158" i="2"/>
  <c r="W1158" i="2"/>
  <c r="G1179" i="2"/>
  <c r="O1179" i="2"/>
  <c r="W1179" i="2"/>
  <c r="I1232" i="2"/>
  <c r="Q1232" i="2"/>
  <c r="G1239" i="2"/>
  <c r="O1239" i="2"/>
  <c r="S1239" i="2"/>
  <c r="I1246" i="2"/>
  <c r="Q1246" i="2"/>
  <c r="O1253" i="2"/>
  <c r="W1253" i="2"/>
  <c r="I1295" i="2"/>
  <c r="Q1295" i="2"/>
  <c r="U1295" i="2"/>
  <c r="F1331" i="2"/>
  <c r="R1331" i="2"/>
  <c r="L1338" i="2"/>
  <c r="X1338" i="2"/>
  <c r="K1387" i="2"/>
  <c r="W1387" i="2"/>
  <c r="J1394" i="2"/>
  <c r="N1394" i="2"/>
  <c r="H1401" i="2"/>
  <c r="P1401" i="2"/>
  <c r="T1401" i="2"/>
  <c r="J1408" i="2"/>
  <c r="N1408" i="2"/>
  <c r="L1415" i="2"/>
  <c r="T1415" i="2"/>
  <c r="F1422" i="2"/>
  <c r="N1422" i="2"/>
  <c r="I1429" i="2"/>
  <c r="Q1429" i="2"/>
  <c r="U1429" i="2"/>
  <c r="I1489" i="2"/>
  <c r="Q1489" i="2"/>
  <c r="I1735" i="2"/>
  <c r="Q1735" i="2"/>
  <c r="F1775" i="2"/>
  <c r="R1775" i="2"/>
  <c r="G1798" i="2"/>
  <c r="W1798" i="2"/>
  <c r="F1849" i="2"/>
  <c r="N1849" i="2"/>
  <c r="I1863" i="2"/>
  <c r="Q1863" i="2"/>
  <c r="I1940" i="2"/>
  <c r="Q1940" i="2"/>
  <c r="H1947" i="2"/>
  <c r="P1947" i="2"/>
  <c r="T1947" i="2"/>
  <c r="I1961" i="2"/>
  <c r="M1961" i="2"/>
  <c r="U1961" i="2"/>
  <c r="L2053" i="2"/>
  <c r="X2053" i="2"/>
  <c r="I2095" i="2"/>
  <c r="Q2095" i="2"/>
  <c r="L2109" i="2"/>
  <c r="T2109" i="2"/>
  <c r="F2116" i="2"/>
  <c r="N2116" i="2"/>
  <c r="L2237" i="2"/>
  <c r="T2237" i="2"/>
  <c r="J2272" i="2"/>
  <c r="R2272" i="2"/>
  <c r="F2299" i="2"/>
  <c r="N2299" i="2"/>
  <c r="H2306" i="2"/>
  <c r="L2306" i="2"/>
  <c r="X2306" i="2"/>
  <c r="F2313" i="2"/>
  <c r="R2313" i="2"/>
  <c r="E2320" i="2"/>
  <c r="M2320" i="2"/>
  <c r="U2320" i="2"/>
  <c r="G2327" i="2"/>
  <c r="O2327" i="2"/>
  <c r="S2327" i="2"/>
  <c r="I2334" i="2"/>
  <c r="Q2334" i="2"/>
  <c r="G2459" i="2"/>
  <c r="O2459" i="2"/>
  <c r="S2459" i="2"/>
  <c r="G2506" i="2"/>
  <c r="S2506" i="2"/>
  <c r="AB2506" i="2"/>
  <c r="I2513" i="2"/>
  <c r="Q2513" i="2"/>
  <c r="F2566" i="2"/>
  <c r="N2566" i="2"/>
  <c r="AA2566" i="2"/>
  <c r="F2576" i="2"/>
  <c r="R2576" i="2"/>
  <c r="K2607" i="2"/>
  <c r="W2607" i="2"/>
  <c r="F2626" i="2"/>
  <c r="R2626" i="2"/>
  <c r="I2654" i="2"/>
  <c r="Q2654" i="2"/>
  <c r="L2661" i="2"/>
  <c r="T2661" i="2"/>
  <c r="G2668" i="2"/>
  <c r="O2668" i="2"/>
  <c r="S2668" i="2"/>
  <c r="E2675" i="2"/>
  <c r="M2675" i="2"/>
  <c r="F2731" i="2"/>
  <c r="N2731" i="2"/>
  <c r="I2738" i="2"/>
  <c r="Q2738" i="2"/>
  <c r="U2738" i="2"/>
  <c r="L2745" i="2"/>
  <c r="T2745" i="2"/>
  <c r="K2773" i="2"/>
  <c r="S2773" i="2"/>
  <c r="M2816" i="2"/>
  <c r="F2851" i="2"/>
  <c r="R2851" i="2"/>
  <c r="L2858" i="2"/>
  <c r="T2858" i="2"/>
  <c r="J2865" i="2"/>
  <c r="N2865" i="2"/>
  <c r="H2872" i="2"/>
  <c r="P2872" i="2"/>
  <c r="T2872" i="2"/>
  <c r="J2879" i="2"/>
  <c r="R2879" i="2"/>
  <c r="P2886" i="2"/>
  <c r="T2886" i="2"/>
  <c r="F2893" i="2"/>
  <c r="N2893" i="2"/>
  <c r="H2900" i="2"/>
  <c r="L2900" i="2"/>
  <c r="X2900" i="2"/>
  <c r="J2907" i="2"/>
  <c r="R2907" i="2"/>
  <c r="J3049" i="2"/>
  <c r="N3049" i="2"/>
  <c r="O1506" i="2"/>
  <c r="S1506" i="2"/>
  <c r="K1532" i="2"/>
  <c r="W1532" i="2"/>
  <c r="I1574" i="2"/>
  <c r="M1574" i="2"/>
  <c r="U1574" i="2"/>
  <c r="G1588" i="2"/>
  <c r="O1588" i="2"/>
  <c r="S1588" i="2"/>
  <c r="M1671" i="2"/>
  <c r="U1671" i="2"/>
  <c r="K1685" i="2"/>
  <c r="W1685" i="2"/>
  <c r="AB1692" i="2"/>
  <c r="I1699" i="2"/>
  <c r="Q1699" i="2"/>
  <c r="AA1699" i="2"/>
  <c r="H1706" i="2"/>
  <c r="L1706" i="2"/>
  <c r="T1706" i="2"/>
  <c r="I1761" i="2"/>
  <c r="Q1761" i="2"/>
  <c r="AA1761" i="2"/>
  <c r="L1768" i="2"/>
  <c r="H1791" i="2"/>
  <c r="P1791" i="2"/>
  <c r="T1791" i="2"/>
  <c r="G1808" i="2"/>
  <c r="O1808" i="2"/>
  <c r="S1808" i="2"/>
  <c r="AB1856" i="2"/>
  <c r="AA1940" i="2"/>
  <c r="H1968" i="2"/>
  <c r="P1968" i="2"/>
  <c r="X1968" i="2"/>
  <c r="AB2851" i="2"/>
  <c r="AB2865" i="2"/>
  <c r="AB2893" i="2"/>
  <c r="AB2907" i="2"/>
  <c r="AB3049" i="2"/>
  <c r="G4407" i="2"/>
  <c r="K4407" i="2"/>
  <c r="O4407" i="2"/>
  <c r="S4407" i="2"/>
  <c r="W4407" i="2"/>
  <c r="E4414" i="2"/>
  <c r="I4414" i="2"/>
  <c r="M4414" i="2"/>
  <c r="Q4414" i="2"/>
  <c r="U4414" i="2"/>
  <c r="H4421" i="2"/>
  <c r="L4421" i="2"/>
  <c r="P4421" i="2"/>
  <c r="T4421" i="2"/>
  <c r="X4421" i="2"/>
  <c r="G4463" i="2"/>
  <c r="K4463" i="2"/>
  <c r="O4463" i="2"/>
  <c r="S4463" i="2"/>
  <c r="W4463" i="2"/>
  <c r="I4470" i="2"/>
  <c r="M4470" i="2"/>
  <c r="Q4470" i="2"/>
  <c r="U4470" i="2"/>
  <c r="G4477" i="2"/>
  <c r="K4477" i="2"/>
  <c r="O4477" i="2"/>
  <c r="S4477" i="2"/>
  <c r="W4477" i="2"/>
  <c r="E4494" i="2"/>
  <c r="I4494" i="2"/>
  <c r="M4494" i="2"/>
  <c r="Q4494" i="2"/>
  <c r="U4494" i="2"/>
  <c r="F2907" i="2"/>
  <c r="N2907" i="2"/>
  <c r="F3049" i="2"/>
  <c r="R3049" i="2"/>
  <c r="G1506" i="2"/>
  <c r="K1506" i="2"/>
  <c r="W1506" i="2"/>
  <c r="G1532" i="2"/>
  <c r="O1532" i="2"/>
  <c r="S1532" i="2"/>
  <c r="E1574" i="2"/>
  <c r="Q1574" i="2"/>
  <c r="AA1574" i="2"/>
  <c r="K1588" i="2"/>
  <c r="W1588" i="2"/>
  <c r="I1671" i="2"/>
  <c r="Q1671" i="2"/>
  <c r="AA1671" i="2"/>
  <c r="G1685" i="2"/>
  <c r="O1685" i="2"/>
  <c r="S1685" i="2"/>
  <c r="M1699" i="2"/>
  <c r="U1699" i="2"/>
  <c r="P1706" i="2"/>
  <c r="X1706" i="2"/>
  <c r="M1761" i="2"/>
  <c r="U1761" i="2"/>
  <c r="H1768" i="2"/>
  <c r="P1768" i="2"/>
  <c r="L1791" i="2"/>
  <c r="X1791" i="2"/>
  <c r="K1808" i="2"/>
  <c r="W1808" i="2"/>
  <c r="AA1815" i="2"/>
  <c r="AA1863" i="2"/>
  <c r="AA1961" i="2"/>
  <c r="L1968" i="2"/>
  <c r="T1968" i="2"/>
  <c r="AB2879" i="2"/>
  <c r="H3618" i="2"/>
  <c r="L3618" i="2"/>
  <c r="P3618" i="2"/>
  <c r="T3618" i="2"/>
  <c r="X3618" i="2"/>
  <c r="G3632" i="2"/>
  <c r="K3632" i="2"/>
  <c r="O3632" i="2"/>
  <c r="S3632" i="2"/>
  <c r="W3632" i="2"/>
  <c r="H3674" i="2"/>
  <c r="L3674" i="2"/>
  <c r="P3674" i="2"/>
  <c r="T3674" i="2"/>
  <c r="X3674" i="2"/>
  <c r="F3681" i="2"/>
  <c r="J3681" i="2"/>
  <c r="N3681" i="2"/>
  <c r="R3681" i="2"/>
  <c r="H3688" i="2"/>
  <c r="L3688" i="2"/>
  <c r="P3688" i="2"/>
  <c r="T3688" i="2"/>
  <c r="X3688" i="2"/>
  <c r="F3695" i="2"/>
  <c r="J3695" i="2"/>
  <c r="N3695" i="2"/>
  <c r="R3695" i="2"/>
  <c r="H3702" i="2"/>
  <c r="L3702" i="2"/>
  <c r="P3702" i="2"/>
  <c r="T3702" i="2"/>
  <c r="X3702" i="2"/>
  <c r="H3771" i="2"/>
  <c r="L3771" i="2"/>
  <c r="P3771" i="2"/>
  <c r="T3771" i="2"/>
  <c r="X3771" i="2"/>
  <c r="E3785" i="2"/>
  <c r="I3785" i="2"/>
  <c r="M3785" i="2"/>
  <c r="Q3785" i="2"/>
  <c r="U3785" i="2"/>
  <c r="G3792" i="2"/>
  <c r="K3792" i="2"/>
  <c r="O3792" i="2"/>
  <c r="S3792" i="2"/>
  <c r="W3792" i="2"/>
  <c r="E3799" i="2"/>
  <c r="I3799" i="2"/>
  <c r="M3799" i="2"/>
  <c r="Q3799" i="2"/>
  <c r="U3799" i="2"/>
  <c r="G3806" i="2"/>
  <c r="K3806" i="2"/>
  <c r="O3806" i="2"/>
  <c r="S3806" i="2"/>
  <c r="E3813" i="2"/>
  <c r="I3813" i="2"/>
  <c r="M3813" i="2"/>
  <c r="Q3813" i="2"/>
  <c r="U3813" i="2"/>
  <c r="G3820" i="2"/>
  <c r="K3820" i="2"/>
  <c r="O3820" i="2"/>
  <c r="S3820" i="2"/>
  <c r="W3820" i="2"/>
  <c r="E3827" i="2"/>
  <c r="I3827" i="2"/>
  <c r="M3827" i="2"/>
  <c r="Q3827" i="2"/>
  <c r="U3827" i="2"/>
  <c r="G3834" i="2"/>
  <c r="K3834" i="2"/>
  <c r="AA4144" i="2"/>
  <c r="AB4246" i="2"/>
  <c r="AB4260" i="2"/>
  <c r="AB4274" i="2"/>
  <c r="AB4295" i="2"/>
  <c r="G4470" i="2"/>
  <c r="K4470" i="2"/>
  <c r="O4470" i="2"/>
  <c r="S4470" i="2"/>
  <c r="W4470" i="2"/>
  <c r="AB4470" i="2"/>
  <c r="I4477" i="2"/>
  <c r="M4477" i="2"/>
  <c r="Q4477" i="2"/>
  <c r="U4477" i="2"/>
  <c r="G4494" i="2"/>
  <c r="K4494" i="2"/>
  <c r="O4494" i="2"/>
  <c r="S4494" i="2"/>
  <c r="W4494" i="2"/>
  <c r="AB4494" i="2"/>
  <c r="F4529" i="2"/>
  <c r="J4529" i="2"/>
  <c r="N4529" i="2"/>
  <c r="R4529" i="2"/>
  <c r="AA4529" i="2"/>
  <c r="H4550" i="2"/>
  <c r="L4550" i="2"/>
  <c r="P4550" i="2"/>
  <c r="T4550" i="2"/>
  <c r="X4550" i="2"/>
  <c r="F4557" i="2"/>
  <c r="J4557" i="2"/>
  <c r="N4557" i="2"/>
  <c r="R4557" i="2"/>
  <c r="AA4557" i="2"/>
  <c r="H4564" i="2"/>
  <c r="L4564" i="2"/>
  <c r="P4564" i="2"/>
  <c r="T4564" i="2"/>
  <c r="X4564" i="2"/>
  <c r="F4568" i="2"/>
  <c r="J4568" i="2"/>
  <c r="N4568" i="2"/>
  <c r="R4568" i="2"/>
  <c r="E4578" i="2"/>
  <c r="I4578" i="2"/>
  <c r="M4578" i="2"/>
  <c r="Q4578" i="2"/>
  <c r="U4578" i="2"/>
  <c r="G4585" i="2"/>
  <c r="K4585" i="2"/>
  <c r="O4585" i="2"/>
  <c r="S4585" i="2"/>
  <c r="W4585" i="2"/>
  <c r="AB4585" i="2"/>
  <c r="E4592" i="2"/>
  <c r="I4592" i="2"/>
  <c r="M4592" i="2"/>
  <c r="Q4592" i="2"/>
  <c r="U4592" i="2"/>
  <c r="O3834" i="2"/>
  <c r="S3834" i="2"/>
  <c r="W3834" i="2"/>
  <c r="H3875" i="2"/>
  <c r="L3875" i="2"/>
  <c r="P3875" i="2"/>
  <c r="T3875" i="2"/>
  <c r="X3875" i="2"/>
  <c r="F3889" i="2"/>
  <c r="J3889" i="2"/>
  <c r="N3889" i="2"/>
  <c r="R3889" i="2"/>
  <c r="H3903" i="2"/>
  <c r="L3903" i="2"/>
  <c r="P3903" i="2"/>
  <c r="T3903" i="2"/>
  <c r="X3903" i="2"/>
  <c r="X4130" i="2"/>
  <c r="G4137" i="2"/>
  <c r="K4137" i="2"/>
  <c r="O4137" i="2"/>
  <c r="S4137" i="2"/>
  <c r="W4137" i="2"/>
  <c r="E4144" i="2"/>
  <c r="I4144" i="2"/>
  <c r="M4144" i="2"/>
  <c r="Q4144" i="2"/>
  <c r="U4144" i="2"/>
  <c r="F4246" i="2"/>
  <c r="J4246" i="2"/>
  <c r="N4246" i="2"/>
  <c r="R4246" i="2"/>
  <c r="H4253" i="2"/>
  <c r="L4253" i="2"/>
  <c r="P4253" i="2"/>
  <c r="T4253" i="2"/>
  <c r="X4253" i="2"/>
  <c r="F4260" i="2"/>
  <c r="J4260" i="2"/>
  <c r="N4260" i="2"/>
  <c r="R4260" i="2"/>
  <c r="H4267" i="2"/>
  <c r="L4267" i="2"/>
  <c r="P4267" i="2"/>
  <c r="T4267" i="2"/>
  <c r="X4267" i="2"/>
  <c r="F4274" i="2"/>
  <c r="J4274" i="2"/>
  <c r="N4274" i="2"/>
  <c r="R4274" i="2"/>
  <c r="F4295" i="2"/>
  <c r="J4295" i="2"/>
  <c r="N4295" i="2"/>
  <c r="R4295" i="2"/>
  <c r="G4309" i="2"/>
  <c r="K4309" i="2"/>
  <c r="O4309" i="2"/>
  <c r="S4309" i="2"/>
  <c r="W4309" i="2"/>
  <c r="E4316" i="2"/>
  <c r="I4316" i="2"/>
  <c r="AA4414" i="2"/>
  <c r="AA4470" i="2"/>
  <c r="AA4494" i="2"/>
  <c r="G4533" i="2"/>
  <c r="K4533" i="2"/>
  <c r="O4533" i="2"/>
  <c r="S4533" i="2"/>
  <c r="W4533" i="2"/>
  <c r="G4540" i="2"/>
  <c r="K4540" i="2"/>
  <c r="O4540" i="2"/>
  <c r="S4540" i="2"/>
  <c r="W4540" i="2"/>
  <c r="AB4550" i="2"/>
  <c r="AB4564" i="2"/>
  <c r="AA4585" i="2"/>
  <c r="AA4606" i="2"/>
  <c r="AB4620" i="2"/>
  <c r="E4627" i="2"/>
  <c r="I4627" i="2"/>
  <c r="M4627" i="2"/>
  <c r="Q4627" i="2"/>
  <c r="G4596" i="2"/>
  <c r="K4596" i="2"/>
  <c r="O4596" i="2"/>
  <c r="S4596" i="2"/>
  <c r="W4596" i="2"/>
  <c r="G4606" i="2"/>
  <c r="K4606" i="2"/>
  <c r="O4606" i="2"/>
  <c r="S4606" i="2"/>
  <c r="W4606" i="2"/>
  <c r="AB4606" i="2"/>
  <c r="H4620" i="2"/>
  <c r="L4620" i="2"/>
  <c r="P4620" i="2"/>
  <c r="T4620" i="2"/>
  <c r="X4620" i="2"/>
  <c r="F4634" i="2"/>
  <c r="J4634" i="2"/>
  <c r="N4634" i="2"/>
  <c r="R4634" i="2"/>
  <c r="AA4631" i="2"/>
  <c r="H4641" i="2"/>
  <c r="L4641" i="2"/>
  <c r="P4641" i="2"/>
  <c r="T4641" i="2"/>
  <c r="X4641" i="2"/>
  <c r="G4648" i="2"/>
  <c r="K4648" i="2"/>
  <c r="O4648" i="2"/>
  <c r="S4648" i="2"/>
  <c r="W4648" i="2"/>
  <c r="AB4648" i="2"/>
  <c r="E4655" i="2"/>
  <c r="I4655" i="2"/>
  <c r="M4655" i="2"/>
  <c r="Q4655" i="2"/>
  <c r="U4655" i="2"/>
  <c r="G4662" i="2"/>
  <c r="K4662" i="2"/>
  <c r="O4662" i="2"/>
  <c r="S4662" i="2"/>
  <c r="W4662" i="2"/>
  <c r="AB4662" i="2"/>
  <c r="E4669" i="2"/>
  <c r="I4669" i="2"/>
  <c r="M4669" i="2"/>
  <c r="Q4669" i="2"/>
  <c r="U4669" i="2"/>
  <c r="H4676" i="2"/>
  <c r="L4676" i="2"/>
  <c r="P4676" i="2"/>
  <c r="J5699" i="2"/>
  <c r="N5699" i="2"/>
  <c r="R5699" i="2"/>
  <c r="H5706" i="2"/>
  <c r="L5706" i="2"/>
  <c r="P5706" i="2"/>
  <c r="T5706" i="2"/>
  <c r="X5706" i="2"/>
  <c r="G5754" i="2"/>
  <c r="K5754" i="2"/>
  <c r="O5754" i="2"/>
  <c r="S5754" i="2"/>
  <c r="W5754" i="2"/>
  <c r="F5782" i="2"/>
  <c r="J5782" i="2"/>
  <c r="N5782" i="2"/>
  <c r="R5782" i="2"/>
  <c r="G5867" i="2"/>
  <c r="K5867" i="2"/>
  <c r="O5867" i="2"/>
  <c r="S5867" i="2"/>
  <c r="W5867" i="2"/>
  <c r="E5874" i="2"/>
  <c r="I5874" i="2"/>
  <c r="M5874" i="2"/>
  <c r="Q5874" i="2"/>
  <c r="U5874" i="2"/>
  <c r="T6101" i="2"/>
  <c r="X6101" i="2"/>
  <c r="U4627" i="2"/>
  <c r="AA4627" i="2"/>
  <c r="G4641" i="2"/>
  <c r="K4641" i="2"/>
  <c r="O4641" i="2"/>
  <c r="S4641" i="2"/>
  <c r="W4641" i="2"/>
  <c r="AA4648" i="2"/>
  <c r="AA4662" i="2"/>
  <c r="AB4676" i="2"/>
  <c r="AA4683" i="2"/>
  <c r="AA4697" i="2"/>
  <c r="AB4711" i="2"/>
  <c r="H32" i="2"/>
  <c r="L32" i="2"/>
  <c r="P32" i="2"/>
  <c r="X32" i="2"/>
  <c r="E46" i="2"/>
  <c r="M46" i="2"/>
  <c r="I62" i="2"/>
  <c r="M62" i="2"/>
  <c r="Q62" i="2"/>
  <c r="E97" i="2"/>
  <c r="I97" i="2"/>
  <c r="M97" i="2"/>
  <c r="Q97" i="2"/>
  <c r="U97" i="2"/>
  <c r="AA97" i="2"/>
  <c r="G111" i="2"/>
  <c r="K111" i="2"/>
  <c r="O111" i="2"/>
  <c r="S111" i="2"/>
  <c r="W111" i="2"/>
  <c r="F170" i="2"/>
  <c r="J170" i="2"/>
  <c r="N170" i="2"/>
  <c r="R170" i="2"/>
  <c r="H177" i="2"/>
  <c r="L177" i="2"/>
  <c r="P177" i="2"/>
  <c r="T177" i="2"/>
  <c r="E191" i="2"/>
  <c r="I191" i="2"/>
  <c r="M191" i="2"/>
  <c r="Q191" i="2"/>
  <c r="U191" i="2"/>
  <c r="G198" i="2"/>
  <c r="K198" i="2"/>
  <c r="O198" i="2"/>
  <c r="S198" i="2"/>
  <c r="W198" i="2"/>
  <c r="G243" i="2"/>
  <c r="K243" i="2"/>
  <c r="O243" i="2"/>
  <c r="S243" i="2"/>
  <c r="W243" i="2"/>
  <c r="AB243" i="2"/>
  <c r="I250" i="2"/>
  <c r="M250" i="2"/>
  <c r="Q250" i="2"/>
  <c r="U250" i="2"/>
  <c r="H478" i="2"/>
  <c r="L478" i="2"/>
  <c r="P478" i="2"/>
  <c r="T478" i="2"/>
  <c r="X478" i="2"/>
  <c r="F506" i="2"/>
  <c r="J506" i="2"/>
  <c r="N506" i="2"/>
  <c r="R506" i="2"/>
  <c r="AA506" i="2"/>
  <c r="H513" i="2"/>
  <c r="L513" i="2"/>
  <c r="P513" i="2"/>
  <c r="T513" i="2"/>
  <c r="X513" i="2"/>
  <c r="F520" i="2"/>
  <c r="J520" i="2"/>
  <c r="N520" i="2"/>
  <c r="R520" i="2"/>
  <c r="AA520" i="2"/>
  <c r="F602" i="2"/>
  <c r="J602" i="2"/>
  <c r="N602" i="2"/>
  <c r="R602" i="2"/>
  <c r="L609" i="2"/>
  <c r="T609" i="2"/>
  <c r="X609" i="2"/>
  <c r="F625" i="2"/>
  <c r="J625" i="2"/>
  <c r="N625" i="2"/>
  <c r="R625" i="2"/>
  <c r="G639" i="2"/>
  <c r="K639" i="2"/>
  <c r="O639" i="2"/>
  <c r="S639" i="2"/>
  <c r="W639" i="2"/>
  <c r="E662" i="2"/>
  <c r="I662" i="2"/>
  <c r="M662" i="2"/>
  <c r="Q662" i="2"/>
  <c r="U662" i="2"/>
  <c r="H669" i="2"/>
  <c r="L669" i="2"/>
  <c r="P669" i="2"/>
  <c r="T669" i="2"/>
  <c r="X669" i="2"/>
  <c r="F676" i="2"/>
  <c r="J676" i="2"/>
  <c r="N676" i="2"/>
  <c r="R676" i="2"/>
  <c r="AA676" i="2"/>
  <c r="H683" i="2"/>
  <c r="L683" i="2"/>
  <c r="P683" i="2"/>
  <c r="T683" i="2"/>
  <c r="X683" i="2"/>
  <c r="F690" i="2"/>
  <c r="J690" i="2"/>
  <c r="N690" i="2"/>
  <c r="R690" i="2"/>
  <c r="AA690" i="2"/>
  <c r="I767" i="2"/>
  <c r="M767" i="2"/>
  <c r="Q767" i="2"/>
  <c r="U767" i="2"/>
  <c r="E785" i="2"/>
  <c r="I785" i="2"/>
  <c r="M785" i="2"/>
  <c r="Q785" i="2"/>
  <c r="U785" i="2"/>
  <c r="G792" i="2"/>
  <c r="K792" i="2"/>
  <c r="O792" i="2"/>
  <c r="S792" i="2"/>
  <c r="W792" i="2"/>
  <c r="AB792" i="2"/>
  <c r="I799" i="2"/>
  <c r="M799" i="2"/>
  <c r="Q799" i="2"/>
  <c r="U799" i="2"/>
  <c r="I821" i="2"/>
  <c r="M821" i="2"/>
  <c r="Q821" i="2"/>
  <c r="U821" i="2"/>
  <c r="G828" i="2"/>
  <c r="K828" i="2"/>
  <c r="O828" i="2"/>
  <c r="S828" i="2"/>
  <c r="W828" i="2"/>
  <c r="AB828" i="2"/>
  <c r="H848" i="2"/>
  <c r="L848" i="2"/>
  <c r="P848" i="2"/>
  <c r="T848" i="2"/>
  <c r="X848" i="2"/>
  <c r="F855" i="2"/>
  <c r="J855" i="2"/>
  <c r="N855" i="2"/>
  <c r="R855" i="2"/>
  <c r="AA855" i="2"/>
  <c r="H862" i="2"/>
  <c r="L862" i="2"/>
  <c r="P862" i="2"/>
  <c r="T862" i="2"/>
  <c r="X862" i="2"/>
  <c r="G869" i="2"/>
  <c r="K869" i="2"/>
  <c r="O869" i="2"/>
  <c r="S869" i="2"/>
  <c r="W869" i="2"/>
  <c r="AB869" i="2"/>
  <c r="E876" i="2"/>
  <c r="I876" i="2"/>
  <c r="M876" i="2"/>
  <c r="Q876" i="2"/>
  <c r="U876" i="2"/>
  <c r="G883" i="2"/>
  <c r="K883" i="2"/>
  <c r="O883" i="2"/>
  <c r="S883" i="2"/>
  <c r="W883" i="2"/>
  <c r="AB883" i="2"/>
  <c r="E890" i="2"/>
  <c r="I890" i="2"/>
  <c r="M890" i="2"/>
  <c r="Q890" i="2"/>
  <c r="U890" i="2"/>
  <c r="H946" i="2"/>
  <c r="L946" i="2"/>
  <c r="P946" i="2"/>
  <c r="T946" i="2"/>
  <c r="X946" i="2"/>
  <c r="F953" i="2"/>
  <c r="J953" i="2"/>
  <c r="N953" i="2"/>
  <c r="R953" i="2"/>
  <c r="AA953" i="2"/>
  <c r="E998" i="2"/>
  <c r="I998" i="2"/>
  <c r="M998" i="2"/>
  <c r="Q998" i="2"/>
  <c r="U998" i="2"/>
  <c r="G1005" i="2"/>
  <c r="K1005" i="2"/>
  <c r="O1005" i="2"/>
  <c r="S1005" i="2"/>
  <c r="W1005" i="2"/>
  <c r="AB1005" i="2"/>
  <c r="H1130" i="2"/>
  <c r="L1130" i="2"/>
  <c r="P1130" i="2"/>
  <c r="T1130" i="2"/>
  <c r="X1130" i="2"/>
  <c r="H1151" i="2"/>
  <c r="L1151" i="2"/>
  <c r="P1151" i="2"/>
  <c r="T1151" i="2"/>
  <c r="X1151" i="2"/>
  <c r="F1158" i="2"/>
  <c r="J1158" i="2"/>
  <c r="N1158" i="2"/>
  <c r="R1158" i="2"/>
  <c r="AA1158" i="2"/>
  <c r="F1179" i="2"/>
  <c r="J1179" i="2"/>
  <c r="N1179" i="2"/>
  <c r="R1179" i="2"/>
  <c r="AA1179" i="2"/>
  <c r="H1232" i="2"/>
  <c r="L1232" i="2"/>
  <c r="P1232" i="2"/>
  <c r="T1232" i="2"/>
  <c r="X1232" i="2"/>
  <c r="F1239" i="2"/>
  <c r="J1239" i="2"/>
  <c r="N1239" i="2"/>
  <c r="R1239" i="2"/>
  <c r="H1246" i="2"/>
  <c r="L1246" i="2"/>
  <c r="P1246" i="2"/>
  <c r="T1246" i="2"/>
  <c r="X1246" i="2"/>
  <c r="F1253" i="2"/>
  <c r="J1253" i="2"/>
  <c r="N1253" i="2"/>
  <c r="R1253" i="2"/>
  <c r="H1257" i="2"/>
  <c r="L1260" i="2"/>
  <c r="P1260" i="2"/>
  <c r="T1260" i="2"/>
  <c r="X1260" i="2"/>
  <c r="H1295" i="2"/>
  <c r="L1295" i="2"/>
  <c r="P1292" i="2"/>
  <c r="T1295" i="2"/>
  <c r="X1295" i="2"/>
  <c r="G1302" i="2"/>
  <c r="K1302" i="2"/>
  <c r="O1302" i="2"/>
  <c r="S1302" i="2"/>
  <c r="W1302" i="2"/>
  <c r="I1331" i="2"/>
  <c r="M1331" i="2"/>
  <c r="Q1331" i="2"/>
  <c r="U1331" i="2"/>
  <c r="G1338" i="2"/>
  <c r="K1338" i="2"/>
  <c r="O1338" i="2"/>
  <c r="S1338" i="2"/>
  <c r="W1338" i="2"/>
  <c r="AB1338" i="2"/>
  <c r="I1366" i="2"/>
  <c r="M1366" i="2"/>
  <c r="Q1366" i="2"/>
  <c r="U1366" i="2"/>
  <c r="AA1366" i="2"/>
  <c r="H1373" i="2"/>
  <c r="L1373" i="2"/>
  <c r="P1373" i="2"/>
  <c r="T1373" i="2"/>
  <c r="X1370" i="2"/>
  <c r="G1380" i="2"/>
  <c r="O1380" i="2"/>
  <c r="S1380" i="2"/>
  <c r="W1380" i="2"/>
  <c r="F1384" i="2"/>
  <c r="J1387" i="2"/>
  <c r="N1387" i="2"/>
  <c r="R1387" i="2"/>
  <c r="AA1387" i="2"/>
  <c r="E1394" i="2"/>
  <c r="I1394" i="2"/>
  <c r="M1394" i="2"/>
  <c r="Q1394" i="2"/>
  <c r="U1394" i="2"/>
  <c r="G1401" i="2"/>
  <c r="K1401" i="2"/>
  <c r="O1401" i="2"/>
  <c r="S1401" i="2"/>
  <c r="W1401" i="2"/>
  <c r="AB1401" i="2"/>
  <c r="I1408" i="2"/>
  <c r="M1408" i="2"/>
  <c r="Q1408" i="2"/>
  <c r="U1408" i="2"/>
  <c r="G1415" i="2"/>
  <c r="K1415" i="2"/>
  <c r="O1415" i="2"/>
  <c r="S1415" i="2"/>
  <c r="W1415" i="2"/>
  <c r="AB1415" i="2"/>
  <c r="Q32" i="2"/>
  <c r="Y97" i="2"/>
  <c r="E104" i="2"/>
  <c r="I104" i="2"/>
  <c r="M104" i="2"/>
  <c r="Q104" i="2"/>
  <c r="U104" i="2"/>
  <c r="AA104" i="2"/>
  <c r="Y163" i="2"/>
  <c r="AB170" i="2"/>
  <c r="AA191" i="2"/>
  <c r="AA236" i="2"/>
  <c r="AA257" i="2" s="1"/>
  <c r="AA250" i="2"/>
  <c r="AB506" i="2"/>
  <c r="AB520" i="2"/>
  <c r="G587" i="2"/>
  <c r="K587" i="2"/>
  <c r="O587" i="2"/>
  <c r="S587" i="2"/>
  <c r="W587" i="2"/>
  <c r="AB625" i="2"/>
  <c r="G655" i="2"/>
  <c r="K655" i="2"/>
  <c r="O655" i="2"/>
  <c r="S655" i="2"/>
  <c r="AA662" i="2"/>
  <c r="AB676" i="2"/>
  <c r="AB690" i="2"/>
  <c r="AA785" i="2"/>
  <c r="AA799" i="2"/>
  <c r="AB855" i="2"/>
  <c r="E862" i="2"/>
  <c r="I862" i="2"/>
  <c r="M862" i="2"/>
  <c r="Q862" i="2"/>
  <c r="U862" i="2"/>
  <c r="AA862" i="2"/>
  <c r="AA876" i="2"/>
  <c r="AA890" i="2"/>
  <c r="AB953" i="2"/>
  <c r="AA998" i="2"/>
  <c r="AB1158" i="2"/>
  <c r="AB1179" i="2"/>
  <c r="AB1239" i="2"/>
  <c r="AA1260" i="2"/>
  <c r="AB1366" i="2"/>
  <c r="I1373" i="2"/>
  <c r="M1373" i="2"/>
  <c r="Q1373" i="2"/>
  <c r="U1373" i="2"/>
  <c r="AA1373" i="2"/>
  <c r="AB1387" i="2"/>
  <c r="AA1394" i="2"/>
  <c r="AA1408" i="2"/>
  <c r="AA1422" i="2"/>
  <c r="L1449" i="2"/>
  <c r="P1449" i="2"/>
  <c r="T1449" i="2"/>
  <c r="X1449" i="2"/>
  <c r="G1581" i="2"/>
  <c r="K1581" i="2"/>
  <c r="O1581" i="2"/>
  <c r="S1581" i="2"/>
  <c r="W1581" i="2"/>
  <c r="AB1634" i="2"/>
  <c r="I1664" i="2"/>
  <c r="M1664" i="2"/>
  <c r="Q1664" i="2"/>
  <c r="U1664" i="2"/>
  <c r="AA1664" i="2"/>
  <c r="G1678" i="2"/>
  <c r="K1678" i="2"/>
  <c r="O1678" i="2"/>
  <c r="S1678" i="2"/>
  <c r="W1678" i="2"/>
  <c r="AB1685" i="2"/>
  <c r="I1692" i="2"/>
  <c r="M1692" i="2"/>
  <c r="Q1692" i="2"/>
  <c r="U1692" i="2"/>
  <c r="AA1692" i="2"/>
  <c r="H1699" i="2"/>
  <c r="L1699" i="2"/>
  <c r="P1699" i="2"/>
  <c r="T1699" i="2"/>
  <c r="X1699" i="2"/>
  <c r="G1706" i="2"/>
  <c r="K1706" i="2"/>
  <c r="O1706" i="2"/>
  <c r="S1706" i="2"/>
  <c r="W1706" i="2"/>
  <c r="G1736" i="2"/>
  <c r="G1738" i="2" s="1"/>
  <c r="K1736" i="2"/>
  <c r="O1736" i="2"/>
  <c r="O1738" i="2" s="1"/>
  <c r="S1736" i="2"/>
  <c r="S1738" i="2" s="1"/>
  <c r="W1736" i="2"/>
  <c r="W1738" i="2" s="1"/>
  <c r="H1761" i="2"/>
  <c r="L1761" i="2"/>
  <c r="P1761" i="2"/>
  <c r="T1761" i="2"/>
  <c r="X1761" i="2"/>
  <c r="G1768" i="2"/>
  <c r="K1768" i="2"/>
  <c r="O1768" i="2"/>
  <c r="S1768" i="2"/>
  <c r="W1768" i="2"/>
  <c r="AA1775" i="2"/>
  <c r="AA1849" i="2"/>
  <c r="E1856" i="2"/>
  <c r="I1856" i="2"/>
  <c r="M1856" i="2"/>
  <c r="Q1856" i="2"/>
  <c r="U1856" i="2"/>
  <c r="AA1856" i="2"/>
  <c r="G1968" i="2"/>
  <c r="K1968" i="2"/>
  <c r="O1968" i="2"/>
  <c r="S1968" i="2"/>
  <c r="W1968" i="2"/>
  <c r="I2046" i="2"/>
  <c r="M2046" i="2"/>
  <c r="Q2046" i="2"/>
  <c r="U2046" i="2"/>
  <c r="AA2046" i="2"/>
  <c r="AA2116" i="2"/>
  <c r="AA2272" i="2"/>
  <c r="AA2299" i="2"/>
  <c r="AA2313" i="2"/>
  <c r="AB2327" i="2"/>
  <c r="E2352" i="2"/>
  <c r="I2352" i="2"/>
  <c r="M2352" i="2"/>
  <c r="Q2352" i="2"/>
  <c r="U2352" i="2"/>
  <c r="AA2352" i="2"/>
  <c r="I2359" i="2"/>
  <c r="M2359" i="2"/>
  <c r="Q2359" i="2"/>
  <c r="U2359" i="2"/>
  <c r="AA2359" i="2"/>
  <c r="E2366" i="2"/>
  <c r="I2366" i="2"/>
  <c r="M2366" i="2"/>
  <c r="Q2366" i="2"/>
  <c r="U2366" i="2"/>
  <c r="AA2366" i="2"/>
  <c r="AB2462" i="2"/>
  <c r="AB2607" i="2"/>
  <c r="AB2668" i="2"/>
  <c r="AB2773" i="2"/>
  <c r="AB2792" i="2"/>
  <c r="AB2809" i="2"/>
  <c r="I1422" i="2"/>
  <c r="M1422" i="2"/>
  <c r="Q1422" i="2"/>
  <c r="U1422" i="2"/>
  <c r="H1429" i="2"/>
  <c r="L1429" i="2"/>
  <c r="P1429" i="2"/>
  <c r="T1429" i="2"/>
  <c r="X1429" i="2"/>
  <c r="H1489" i="2"/>
  <c r="L1489" i="2"/>
  <c r="P1489" i="2"/>
  <c r="T1489" i="2"/>
  <c r="X1489" i="2"/>
  <c r="I1506" i="2"/>
  <c r="AA1506" i="2"/>
  <c r="H1514" i="2"/>
  <c r="L1514" i="2"/>
  <c r="P1514" i="2"/>
  <c r="T1514" i="2"/>
  <c r="X1514" i="2"/>
  <c r="F1634" i="2"/>
  <c r="J1634" i="2"/>
  <c r="N1634" i="2"/>
  <c r="R1634" i="2"/>
  <c r="H1735" i="2"/>
  <c r="L1735" i="2"/>
  <c r="T1735" i="2"/>
  <c r="X1735" i="2"/>
  <c r="I1775" i="2"/>
  <c r="M1775" i="2"/>
  <c r="Q1775" i="2"/>
  <c r="U1775" i="2"/>
  <c r="F1798" i="2"/>
  <c r="J1798" i="2"/>
  <c r="N1798" i="2"/>
  <c r="R1798" i="2"/>
  <c r="V1798" i="2"/>
  <c r="H1815" i="2"/>
  <c r="L1815" i="2"/>
  <c r="P1815" i="2"/>
  <c r="T1815" i="2"/>
  <c r="X1815" i="2"/>
  <c r="I1849" i="2"/>
  <c r="M1849" i="2"/>
  <c r="U1849" i="2"/>
  <c r="H1898" i="2"/>
  <c r="L1898" i="2"/>
  <c r="P1898" i="2"/>
  <c r="T1898" i="2"/>
  <c r="X1898" i="2"/>
  <c r="H1940" i="2"/>
  <c r="L1940" i="2"/>
  <c r="P1940" i="2"/>
  <c r="T1940" i="2"/>
  <c r="X1940" i="2"/>
  <c r="G1947" i="2"/>
  <c r="K1947" i="2"/>
  <c r="O1947" i="2"/>
  <c r="S1947" i="2"/>
  <c r="W1947" i="2"/>
  <c r="H1961" i="2"/>
  <c r="L1961" i="2"/>
  <c r="P1961" i="2"/>
  <c r="T1961" i="2"/>
  <c r="X1961" i="2"/>
  <c r="H2046" i="2"/>
  <c r="L2046" i="2"/>
  <c r="P2046" i="2"/>
  <c r="T2046" i="2"/>
  <c r="X2046" i="2"/>
  <c r="G2053" i="2"/>
  <c r="K2053" i="2"/>
  <c r="O2053" i="2"/>
  <c r="S2053" i="2"/>
  <c r="W2053" i="2"/>
  <c r="AB2053" i="2"/>
  <c r="H2095" i="2"/>
  <c r="L2095" i="2"/>
  <c r="P2095" i="2"/>
  <c r="T2095" i="2"/>
  <c r="X2095" i="2"/>
  <c r="G2109" i="2"/>
  <c r="K2109" i="2"/>
  <c r="O2109" i="2"/>
  <c r="S2109" i="2"/>
  <c r="W2109" i="2"/>
  <c r="AB2109" i="2"/>
  <c r="E2116" i="2"/>
  <c r="I2116" i="2"/>
  <c r="M2116" i="2"/>
  <c r="Q2116" i="2"/>
  <c r="U2116" i="2"/>
  <c r="G2237" i="2"/>
  <c r="K2237" i="2"/>
  <c r="O2237" i="2"/>
  <c r="S2237" i="2"/>
  <c r="W2237" i="2"/>
  <c r="AB2234" i="2"/>
  <c r="I2272" i="2"/>
  <c r="M2272" i="2"/>
  <c r="Q2272" i="2"/>
  <c r="U2272" i="2"/>
  <c r="E2299" i="2"/>
  <c r="I2299" i="2"/>
  <c r="M2299" i="2"/>
  <c r="Q2299" i="2"/>
  <c r="U2299" i="2"/>
  <c r="G2306" i="2"/>
  <c r="K2306" i="2"/>
  <c r="O2306" i="2"/>
  <c r="S2306" i="2"/>
  <c r="W2306" i="2"/>
  <c r="AB2306" i="2"/>
  <c r="E2313" i="2"/>
  <c r="I2313" i="2"/>
  <c r="M2313" i="2"/>
  <c r="Q2313" i="2"/>
  <c r="U2313" i="2"/>
  <c r="H2320" i="2"/>
  <c r="L2320" i="2"/>
  <c r="P2320" i="2"/>
  <c r="T2320" i="2"/>
  <c r="X2320" i="2"/>
  <c r="F2327" i="2"/>
  <c r="J2327" i="2"/>
  <c r="N2327" i="2"/>
  <c r="R2327" i="2"/>
  <c r="AA2327" i="2"/>
  <c r="H2334" i="2"/>
  <c r="L2334" i="2"/>
  <c r="P2334" i="2"/>
  <c r="T2334" i="2"/>
  <c r="X2334" i="2"/>
  <c r="F2462" i="2"/>
  <c r="J2462" i="2"/>
  <c r="N2462" i="2"/>
  <c r="R2462" i="2"/>
  <c r="AA2459" i="2"/>
  <c r="F2515" i="2"/>
  <c r="J2515" i="2"/>
  <c r="N2515" i="2"/>
  <c r="R2515" i="2"/>
  <c r="AA2506" i="2"/>
  <c r="G2554" i="2"/>
  <c r="K2554" i="2"/>
  <c r="O2554" i="2"/>
  <c r="S2554" i="2"/>
  <c r="W2554" i="2"/>
  <c r="H2513" i="2"/>
  <c r="L2513" i="2"/>
  <c r="P2513" i="2"/>
  <c r="T2513" i="2"/>
  <c r="X2513" i="2"/>
  <c r="I2566" i="2"/>
  <c r="M2566" i="2"/>
  <c r="Q2566" i="2"/>
  <c r="U2566" i="2"/>
  <c r="G2590" i="2"/>
  <c r="K2590" i="2"/>
  <c r="O2590" i="2"/>
  <c r="G2844" i="2"/>
  <c r="K2844" i="2"/>
  <c r="O2844" i="2"/>
  <c r="S2844" i="2"/>
  <c r="W2844" i="2"/>
  <c r="AA2851" i="2"/>
  <c r="AA2865" i="2"/>
  <c r="AA2879" i="2"/>
  <c r="AA2893" i="2"/>
  <c r="AA2907" i="2"/>
  <c r="G3042" i="2"/>
  <c r="K3042" i="2"/>
  <c r="O3042" i="2"/>
  <c r="S3042" i="2"/>
  <c r="W3042" i="2"/>
  <c r="AA3049" i="2"/>
  <c r="AA3147" i="2"/>
  <c r="S3293" i="2"/>
  <c r="G3344" i="2"/>
  <c r="K3344" i="2"/>
  <c r="O3344" i="2"/>
  <c r="S3344" i="2"/>
  <c r="W3344" i="2"/>
  <c r="AA3351" i="2"/>
  <c r="AB3365" i="2"/>
  <c r="AA3386" i="2"/>
  <c r="AA3475" i="2"/>
  <c r="AB3503" i="2"/>
  <c r="AA3555" i="2"/>
  <c r="AB3569" i="2"/>
  <c r="AA3583" i="2"/>
  <c r="AA3618" i="2"/>
  <c r="AA3674" i="2"/>
  <c r="AA3688" i="2"/>
  <c r="AA3702" i="2"/>
  <c r="AA3771" i="2"/>
  <c r="AB3785" i="2"/>
  <c r="AB3799" i="2"/>
  <c r="AB3813" i="2"/>
  <c r="AB3827" i="2"/>
  <c r="AA3875" i="2"/>
  <c r="AA3903" i="2"/>
  <c r="E3959" i="2"/>
  <c r="AC3959" i="2" s="1"/>
  <c r="I3959" i="2"/>
  <c r="M3959" i="2"/>
  <c r="Q3959" i="2"/>
  <c r="U3959" i="2"/>
  <c r="AA3959" i="2"/>
  <c r="AA4004" i="2"/>
  <c r="AA4081" i="2"/>
  <c r="AB4095" i="2"/>
  <c r="AB4109" i="2"/>
  <c r="AB4144" i="2"/>
  <c r="AA4253" i="2"/>
  <c r="AA4267" i="2"/>
  <c r="AB4316" i="2"/>
  <c r="E4426" i="2"/>
  <c r="E4428" i="2" s="1"/>
  <c r="I4426" i="2"/>
  <c r="I4428" i="2" s="1"/>
  <c r="M4426" i="2"/>
  <c r="M4428" i="2" s="1"/>
  <c r="Q4426" i="2"/>
  <c r="Q4428" i="2" s="1"/>
  <c r="U4426" i="2"/>
  <c r="U4428" i="2" s="1"/>
  <c r="F4427" i="2"/>
  <c r="F4429" i="2" s="1"/>
  <c r="J4427" i="2"/>
  <c r="J4429" i="2" s="1"/>
  <c r="N4427" i="2"/>
  <c r="N4429" i="2" s="1"/>
  <c r="R4427" i="2"/>
  <c r="R4429" i="2" s="1"/>
  <c r="AA4427" i="2"/>
  <c r="AA4429" i="2" s="1"/>
  <c r="AB4414" i="2"/>
  <c r="AA4421" i="2"/>
  <c r="G3976" i="2"/>
  <c r="K3976" i="2"/>
  <c r="O3976" i="2"/>
  <c r="S3976" i="2"/>
  <c r="W3976" i="2"/>
  <c r="H4081" i="2"/>
  <c r="L4081" i="2"/>
  <c r="P4081" i="2"/>
  <c r="T4081" i="2"/>
  <c r="X4081" i="2"/>
  <c r="G4088" i="2"/>
  <c r="K4088" i="2"/>
  <c r="O4088" i="2"/>
  <c r="S4088" i="2"/>
  <c r="W4088" i="2"/>
  <c r="I4095" i="2"/>
  <c r="M4095" i="2"/>
  <c r="Q4095" i="2"/>
  <c r="U4095" i="2"/>
  <c r="G4102" i="2"/>
  <c r="K4102" i="2"/>
  <c r="O4102" i="2"/>
  <c r="S4102" i="2"/>
  <c r="W4102" i="2"/>
  <c r="I4109" i="2"/>
  <c r="M4109" i="2"/>
  <c r="Q4109" i="2"/>
  <c r="U4109" i="2"/>
  <c r="H4130" i="2"/>
  <c r="L4130" i="2"/>
  <c r="P4130" i="2"/>
  <c r="T4130" i="2"/>
  <c r="S2590" i="2"/>
  <c r="W2590" i="2"/>
  <c r="F2607" i="2"/>
  <c r="J2607" i="2"/>
  <c r="N2607" i="2"/>
  <c r="R2607" i="2"/>
  <c r="AA2607" i="2"/>
  <c r="I2626" i="2"/>
  <c r="M2626" i="2"/>
  <c r="Q2626" i="2"/>
  <c r="U2626" i="2"/>
  <c r="H2654" i="2"/>
  <c r="L2651" i="2"/>
  <c r="P2654" i="2"/>
  <c r="T2654" i="2"/>
  <c r="X2654" i="2"/>
  <c r="G2661" i="2"/>
  <c r="K2661" i="2"/>
  <c r="O2661" i="2"/>
  <c r="S2661" i="2"/>
  <c r="W2661" i="2"/>
  <c r="F2668" i="2"/>
  <c r="J2668" i="2"/>
  <c r="N2668" i="2"/>
  <c r="R2668" i="2"/>
  <c r="AA2668" i="2"/>
  <c r="H2675" i="2"/>
  <c r="L2675" i="2"/>
  <c r="P2675" i="2"/>
  <c r="T2675" i="2"/>
  <c r="X2675" i="2"/>
  <c r="H2738" i="2"/>
  <c r="L2738" i="2"/>
  <c r="P2738" i="2"/>
  <c r="T2738" i="2"/>
  <c r="X2738" i="2"/>
  <c r="G2745" i="2"/>
  <c r="K2745" i="2"/>
  <c r="O2745" i="2"/>
  <c r="S2745" i="2"/>
  <c r="W2745" i="2"/>
  <c r="AB2745" i="2"/>
  <c r="F2773" i="2"/>
  <c r="J2773" i="2"/>
  <c r="N2773" i="2"/>
  <c r="R2773" i="2"/>
  <c r="AA2773" i="2"/>
  <c r="F2792" i="2"/>
  <c r="J2792" i="2"/>
  <c r="N2792" i="2"/>
  <c r="R2792" i="2"/>
  <c r="V2792" i="2"/>
  <c r="E2799" i="2"/>
  <c r="I2799" i="2"/>
  <c r="M2799" i="2"/>
  <c r="Q2799" i="2"/>
  <c r="U2799" i="2"/>
  <c r="AA2799" i="2"/>
  <c r="I2809" i="2"/>
  <c r="M2809" i="2"/>
  <c r="Q2809" i="2"/>
  <c r="U2809" i="2"/>
  <c r="H2816" i="2"/>
  <c r="L2816" i="2"/>
  <c r="P2816" i="2"/>
  <c r="T2816" i="2"/>
  <c r="X2816" i="2"/>
  <c r="F2844" i="2"/>
  <c r="J2844" i="2"/>
  <c r="N2844" i="2"/>
  <c r="R2844" i="2"/>
  <c r="AB2844" i="2"/>
  <c r="E2851" i="2"/>
  <c r="I2851" i="2"/>
  <c r="M2851" i="2"/>
  <c r="Q2851" i="2"/>
  <c r="U2851" i="2"/>
  <c r="G2858" i="2"/>
  <c r="K2858" i="2"/>
  <c r="O2858" i="2"/>
  <c r="S2858" i="2"/>
  <c r="W2858" i="2"/>
  <c r="E2865" i="2"/>
  <c r="I2865" i="2"/>
  <c r="M2865" i="2"/>
  <c r="Q2865" i="2"/>
  <c r="U2865" i="2"/>
  <c r="G2872" i="2"/>
  <c r="K2872" i="2"/>
  <c r="O2872" i="2"/>
  <c r="S2872" i="2"/>
  <c r="W2872" i="2"/>
  <c r="E2879" i="2"/>
  <c r="I2879" i="2"/>
  <c r="M2879" i="2"/>
  <c r="Q2879" i="2"/>
  <c r="U2879" i="2"/>
  <c r="G2886" i="2"/>
  <c r="K2886" i="2"/>
  <c r="O2886" i="2"/>
  <c r="S2886" i="2"/>
  <c r="W2886" i="2"/>
  <c r="E2893" i="2"/>
  <c r="I2893" i="2"/>
  <c r="M2893" i="2"/>
  <c r="Q2893" i="2"/>
  <c r="U2893" i="2"/>
  <c r="G2900" i="2"/>
  <c r="K2900" i="2"/>
  <c r="O2900" i="2"/>
  <c r="S2900" i="2"/>
  <c r="W2900" i="2"/>
  <c r="I2907" i="2"/>
  <c r="M2907" i="2"/>
  <c r="Q2907" i="2"/>
  <c r="U2907" i="2"/>
  <c r="E3049" i="2"/>
  <c r="I3049" i="2"/>
  <c r="M3049" i="2"/>
  <c r="Q3049" i="2"/>
  <c r="U3049" i="2"/>
  <c r="I3147" i="2"/>
  <c r="M3147" i="2"/>
  <c r="Q3147" i="2"/>
  <c r="U3147" i="2"/>
  <c r="G3154" i="2"/>
  <c r="K3154" i="2"/>
  <c r="O3154" i="2"/>
  <c r="S3154" i="2"/>
  <c r="W3154" i="2"/>
  <c r="H3330" i="2"/>
  <c r="L3330" i="2"/>
  <c r="P3330" i="2"/>
  <c r="T3330" i="2"/>
  <c r="X3330" i="2"/>
  <c r="I3351" i="2"/>
  <c r="M3351" i="2"/>
  <c r="Q3351" i="2"/>
  <c r="U3351" i="2"/>
  <c r="H3358" i="2"/>
  <c r="L3358" i="2"/>
  <c r="P3358" i="2"/>
  <c r="T3358" i="2"/>
  <c r="X3358" i="2"/>
  <c r="F3365" i="2"/>
  <c r="J3365" i="2"/>
  <c r="N3365" i="2"/>
  <c r="R3365" i="2"/>
  <c r="G3379" i="2"/>
  <c r="K3379" i="2"/>
  <c r="O3379" i="2"/>
  <c r="S3379" i="2"/>
  <c r="W3379" i="2"/>
  <c r="I3386" i="2"/>
  <c r="M3386" i="2"/>
  <c r="Q3386" i="2"/>
  <c r="U3386" i="2"/>
  <c r="G3421" i="2"/>
  <c r="K3421" i="2"/>
  <c r="O3421" i="2"/>
  <c r="S3421" i="2"/>
  <c r="W3421" i="2"/>
  <c r="I3475" i="2"/>
  <c r="M3475" i="2"/>
  <c r="Q3475" i="2"/>
  <c r="U3475" i="2"/>
  <c r="F3503" i="2"/>
  <c r="J3503" i="2"/>
  <c r="N3503" i="2"/>
  <c r="R3503" i="2"/>
  <c r="E3555" i="2"/>
  <c r="I3555" i="2"/>
  <c r="M3555" i="2"/>
  <c r="Q3555" i="2"/>
  <c r="U3555" i="2"/>
  <c r="F3569" i="2"/>
  <c r="J3569" i="2"/>
  <c r="N3569" i="2"/>
  <c r="R3569" i="2"/>
  <c r="E3583" i="2"/>
  <c r="I3583" i="2"/>
  <c r="M3583" i="2"/>
  <c r="Q3583" i="2"/>
  <c r="U3583" i="2"/>
  <c r="G3590" i="2"/>
  <c r="K3590" i="2"/>
  <c r="O3590" i="2"/>
  <c r="S3590" i="2"/>
  <c r="W3590" i="2"/>
  <c r="G3611" i="2"/>
  <c r="K3611" i="2"/>
  <c r="O3611" i="2"/>
  <c r="S3611" i="2"/>
  <c r="W3611" i="2"/>
  <c r="AB3611" i="2"/>
  <c r="E3618" i="2"/>
  <c r="I3618" i="2"/>
  <c r="M3618" i="2"/>
  <c r="Q3618" i="2"/>
  <c r="U3618" i="2"/>
  <c r="H3632" i="2"/>
  <c r="L3632" i="2"/>
  <c r="P3632" i="2"/>
  <c r="T3632" i="2"/>
  <c r="X3632" i="2"/>
  <c r="E3674" i="2"/>
  <c r="I3674" i="2"/>
  <c r="M3674" i="2"/>
  <c r="Q3674" i="2"/>
  <c r="U3674" i="2"/>
  <c r="G3681" i="2"/>
  <c r="K3681" i="2"/>
  <c r="O3681" i="2"/>
  <c r="S3681" i="2"/>
  <c r="W3681" i="2"/>
  <c r="AB3681" i="2"/>
  <c r="E3688" i="2"/>
  <c r="I3688" i="2"/>
  <c r="M3688" i="2"/>
  <c r="Q3688" i="2"/>
  <c r="U3688" i="2"/>
  <c r="G3695" i="2"/>
  <c r="K3695" i="2"/>
  <c r="O3695" i="2"/>
  <c r="S3695" i="2"/>
  <c r="W3695" i="2"/>
  <c r="AB3695" i="2"/>
  <c r="E3702" i="2"/>
  <c r="I3702" i="2"/>
  <c r="M3702" i="2"/>
  <c r="Q3702" i="2"/>
  <c r="U3702" i="2"/>
  <c r="E3771" i="2"/>
  <c r="I3771" i="2"/>
  <c r="M3771" i="2"/>
  <c r="Q3771" i="2"/>
  <c r="U3771" i="2"/>
  <c r="F3785" i="2"/>
  <c r="J3785" i="2"/>
  <c r="N3785" i="2"/>
  <c r="R3785" i="2"/>
  <c r="AA3785" i="2"/>
  <c r="H3792" i="2"/>
  <c r="L3792" i="2"/>
  <c r="P3792" i="2"/>
  <c r="T3792" i="2"/>
  <c r="X3792" i="2"/>
  <c r="F3799" i="2"/>
  <c r="J3799" i="2"/>
  <c r="N3799" i="2"/>
  <c r="R3799" i="2"/>
  <c r="AA3799" i="2"/>
  <c r="H3806" i="2"/>
  <c r="L3806" i="2"/>
  <c r="P3806" i="2"/>
  <c r="T3806" i="2"/>
  <c r="X3806" i="2"/>
  <c r="F3813" i="2"/>
  <c r="J3813" i="2"/>
  <c r="N3813" i="2"/>
  <c r="R3813" i="2"/>
  <c r="AA3813" i="2"/>
  <c r="H3820" i="2"/>
  <c r="L3820" i="2"/>
  <c r="P3820" i="2"/>
  <c r="T3820" i="2"/>
  <c r="X3820" i="2"/>
  <c r="F3827" i="2"/>
  <c r="J3827" i="2"/>
  <c r="N3827" i="2"/>
  <c r="R3827" i="2"/>
  <c r="AA3827" i="2"/>
  <c r="H3834" i="2"/>
  <c r="L3834" i="2"/>
  <c r="P3834" i="2"/>
  <c r="T3834" i="2"/>
  <c r="X3834" i="2"/>
  <c r="I3875" i="2"/>
  <c r="M3875" i="2"/>
  <c r="Q3875" i="2"/>
  <c r="U3875" i="2"/>
  <c r="G3889" i="2"/>
  <c r="K3889" i="2"/>
  <c r="O3889" i="2"/>
  <c r="S3889" i="2"/>
  <c r="W3889" i="2"/>
  <c r="AB3889" i="2"/>
  <c r="I3903" i="2"/>
  <c r="M3903" i="2"/>
  <c r="Q3903" i="2"/>
  <c r="U3903" i="2"/>
  <c r="H3976" i="2"/>
  <c r="L3976" i="2"/>
  <c r="P3976" i="2"/>
  <c r="T3976" i="2"/>
  <c r="X3976" i="2"/>
  <c r="E4004" i="2"/>
  <c r="I4004" i="2"/>
  <c r="M4004" i="2"/>
  <c r="Q4004" i="2"/>
  <c r="U4004" i="2"/>
  <c r="E4081" i="2"/>
  <c r="I4081" i="2"/>
  <c r="M4081" i="2"/>
  <c r="Q4081" i="2"/>
  <c r="U4081" i="2"/>
  <c r="H4088" i="2"/>
  <c r="L4088" i="2"/>
  <c r="P4088" i="2"/>
  <c r="T4088" i="2"/>
  <c r="X4088" i="2"/>
  <c r="F4095" i="2"/>
  <c r="J4095" i="2"/>
  <c r="N4095" i="2"/>
  <c r="R4095" i="2"/>
  <c r="AA4095" i="2"/>
  <c r="H4102" i="2"/>
  <c r="L4102" i="2"/>
  <c r="P4102" i="2"/>
  <c r="T4102" i="2"/>
  <c r="X4102" i="2"/>
  <c r="F4109" i="2"/>
  <c r="J4109" i="2"/>
  <c r="N4109" i="2"/>
  <c r="R4109" i="2"/>
  <c r="AA4109" i="2"/>
  <c r="H4137" i="2"/>
  <c r="L4137" i="2"/>
  <c r="P4137" i="2"/>
  <c r="T4137" i="2"/>
  <c r="X4137" i="2"/>
  <c r="F4144" i="2"/>
  <c r="J4144" i="2"/>
  <c r="N4144" i="2"/>
  <c r="L4775" i="2"/>
  <c r="L4773" i="2"/>
  <c r="P4775" i="2"/>
  <c r="P4773" i="2"/>
  <c r="H4791" i="2"/>
  <c r="L4791" i="2"/>
  <c r="P4791" i="2"/>
  <c r="T4791" i="2"/>
  <c r="X4791" i="2"/>
  <c r="F4798" i="2"/>
  <c r="J4798" i="2"/>
  <c r="N4798" i="2"/>
  <c r="R4798" i="2"/>
  <c r="H4805" i="2"/>
  <c r="L4805" i="2"/>
  <c r="P4805" i="2"/>
  <c r="T4805" i="2"/>
  <c r="X4805" i="2"/>
  <c r="AA5045" i="2"/>
  <c r="H5055" i="2"/>
  <c r="L5055" i="2"/>
  <c r="P5055" i="2"/>
  <c r="T5055" i="2"/>
  <c r="H5104" i="2"/>
  <c r="L5104" i="2"/>
  <c r="P5104" i="2"/>
  <c r="T5104" i="2"/>
  <c r="X5104" i="2"/>
  <c r="F5111" i="2"/>
  <c r="J5111" i="2"/>
  <c r="N5111" i="2"/>
  <c r="R5111" i="2"/>
  <c r="H5118" i="2"/>
  <c r="L5118" i="2"/>
  <c r="P5118" i="2"/>
  <c r="T5118" i="2"/>
  <c r="X5118" i="2"/>
  <c r="I5137" i="2"/>
  <c r="M5137" i="2"/>
  <c r="Q5137" i="2"/>
  <c r="U5137" i="2"/>
  <c r="H5147" i="2"/>
  <c r="L5147" i="2"/>
  <c r="P5147" i="2"/>
  <c r="T5147" i="2"/>
  <c r="X5147" i="2"/>
  <c r="H5196" i="2"/>
  <c r="R4144" i="2"/>
  <c r="G4246" i="2"/>
  <c r="K4246" i="2"/>
  <c r="O4246" i="2"/>
  <c r="S4246" i="2"/>
  <c r="W4246" i="2"/>
  <c r="E4253" i="2"/>
  <c r="I4253" i="2"/>
  <c r="M4253" i="2"/>
  <c r="Q4253" i="2"/>
  <c r="U4253" i="2"/>
  <c r="G4260" i="2"/>
  <c r="K4260" i="2"/>
  <c r="O4260" i="2"/>
  <c r="S4260" i="2"/>
  <c r="W4260" i="2"/>
  <c r="E4267" i="2"/>
  <c r="I4267" i="2"/>
  <c r="M4267" i="2"/>
  <c r="Q4267" i="2"/>
  <c r="U4267" i="2"/>
  <c r="G4274" i="2"/>
  <c r="K4274" i="2"/>
  <c r="O4274" i="2"/>
  <c r="S4274" i="2"/>
  <c r="W4274" i="2"/>
  <c r="G4295" i="2"/>
  <c r="K4295" i="2"/>
  <c r="O4295" i="2"/>
  <c r="S4295" i="2"/>
  <c r="W4295" i="2"/>
  <c r="H4309" i="2"/>
  <c r="L4309" i="2"/>
  <c r="P4309" i="2"/>
  <c r="T4309" i="2"/>
  <c r="X4309" i="2"/>
  <c r="F4316" i="2"/>
  <c r="J4316" i="2"/>
  <c r="N4316" i="2"/>
  <c r="R4316" i="2"/>
  <c r="H4426" i="2"/>
  <c r="H4428" i="2" s="1"/>
  <c r="L4426" i="2"/>
  <c r="L4428" i="2" s="1"/>
  <c r="P4426" i="2"/>
  <c r="P4428" i="2" s="1"/>
  <c r="T4426" i="2"/>
  <c r="T4428" i="2" s="1"/>
  <c r="X4426" i="2"/>
  <c r="X4428" i="2" s="1"/>
  <c r="E4427" i="2"/>
  <c r="E4429" i="2" s="1"/>
  <c r="I4427" i="2"/>
  <c r="I4429" i="2" s="1"/>
  <c r="M4427" i="2"/>
  <c r="M4429" i="2" s="1"/>
  <c r="Q4427" i="2"/>
  <c r="Q4429" i="2" s="1"/>
  <c r="U4427" i="2"/>
  <c r="U4429" i="2" s="1"/>
  <c r="F4414" i="2"/>
  <c r="J4414" i="2"/>
  <c r="N4414" i="2"/>
  <c r="R4414" i="2"/>
  <c r="E4421" i="2"/>
  <c r="I4421" i="2"/>
  <c r="M4421" i="2"/>
  <c r="Q4421" i="2"/>
  <c r="U4421" i="2"/>
  <c r="H4463" i="2"/>
  <c r="L4463" i="2"/>
  <c r="P4463" i="2"/>
  <c r="T4463" i="2"/>
  <c r="X4463" i="2"/>
  <c r="F4470" i="2"/>
  <c r="J4470" i="2"/>
  <c r="N4470" i="2"/>
  <c r="R4470" i="2"/>
  <c r="H4477" i="2"/>
  <c r="L4477" i="2"/>
  <c r="P4477" i="2"/>
  <c r="T4477" i="2"/>
  <c r="X4477" i="2"/>
  <c r="F4494" i="2"/>
  <c r="J4494" i="2"/>
  <c r="N4494" i="2"/>
  <c r="R4494" i="2"/>
  <c r="E4529" i="2"/>
  <c r="I4529" i="2"/>
  <c r="M4529" i="2"/>
  <c r="Q4529" i="2"/>
  <c r="U4529" i="2"/>
  <c r="G4550" i="2"/>
  <c r="K4550" i="2"/>
  <c r="O4550" i="2"/>
  <c r="S4550" i="2"/>
  <c r="W4550" i="2"/>
  <c r="E4557" i="2"/>
  <c r="I4557" i="2"/>
  <c r="M4557" i="2"/>
  <c r="Q4557" i="2"/>
  <c r="U4557" i="2"/>
  <c r="G4564" i="2"/>
  <c r="K4564" i="2"/>
  <c r="O4564" i="2"/>
  <c r="S4564" i="2"/>
  <c r="W4564" i="2"/>
  <c r="H4578" i="2"/>
  <c r="L4578" i="2"/>
  <c r="P4578" i="2"/>
  <c r="T4578" i="2"/>
  <c r="X4578" i="2"/>
  <c r="F4585" i="2"/>
  <c r="J4585" i="2"/>
  <c r="N4585" i="2"/>
  <c r="R4585" i="2"/>
  <c r="H4592" i="2"/>
  <c r="L4592" i="2"/>
  <c r="P4592" i="2"/>
  <c r="T4592" i="2"/>
  <c r="X4592" i="2"/>
  <c r="F4606" i="2"/>
  <c r="J4606" i="2"/>
  <c r="H4610" i="2"/>
  <c r="L4610" i="2"/>
  <c r="P4610" i="2"/>
  <c r="T4610" i="2"/>
  <c r="X4610" i="2"/>
  <c r="G4620" i="2"/>
  <c r="K4620" i="2"/>
  <c r="O4620" i="2"/>
  <c r="S4620" i="2"/>
  <c r="W4620" i="2"/>
  <c r="E4634" i="2"/>
  <c r="I4634" i="2"/>
  <c r="M4634" i="2"/>
  <c r="Q4634" i="2"/>
  <c r="U4634" i="2"/>
  <c r="F4648" i="2"/>
  <c r="J4648" i="2"/>
  <c r="N4648" i="2"/>
  <c r="R4648" i="2"/>
  <c r="H4655" i="2"/>
  <c r="L4655" i="2"/>
  <c r="P4655" i="2"/>
  <c r="T4655" i="2"/>
  <c r="X4655" i="2"/>
  <c r="F4662" i="2"/>
  <c r="J4662" i="2"/>
  <c r="N4662" i="2"/>
  <c r="R4662" i="2"/>
  <c r="H4669" i="2"/>
  <c r="L4669" i="2"/>
  <c r="P4669" i="2"/>
  <c r="T4669" i="2"/>
  <c r="X4669" i="2"/>
  <c r="G4676" i="2"/>
  <c r="K4676" i="2"/>
  <c r="O4676" i="2"/>
  <c r="S4676" i="2"/>
  <c r="W4676" i="2"/>
  <c r="F4683" i="2"/>
  <c r="J4683" i="2"/>
  <c r="N4683" i="2"/>
  <c r="R4683" i="2"/>
  <c r="H4690" i="2"/>
  <c r="L4690" i="2"/>
  <c r="P4690" i="2"/>
  <c r="T4690" i="2"/>
  <c r="X4690" i="2"/>
  <c r="F4697" i="2"/>
  <c r="J4697" i="2"/>
  <c r="N4697" i="2"/>
  <c r="R4697" i="2"/>
  <c r="G4711" i="2"/>
  <c r="K4711" i="2"/>
  <c r="O4711" i="2"/>
  <c r="S4711" i="2"/>
  <c r="W4711" i="2"/>
  <c r="L5196" i="2"/>
  <c r="P5196" i="2"/>
  <c r="T5196" i="2"/>
  <c r="X5196" i="2"/>
  <c r="F5203" i="2"/>
  <c r="J5203" i="2"/>
  <c r="N5203" i="2"/>
  <c r="R5203" i="2"/>
  <c r="H5210" i="2"/>
  <c r="L5210" i="2"/>
  <c r="P5210" i="2"/>
  <c r="T5210" i="2"/>
  <c r="X5210" i="2"/>
  <c r="F5237" i="2"/>
  <c r="J5237" i="2"/>
  <c r="N5237" i="2"/>
  <c r="R5237" i="2"/>
  <c r="G5277" i="2"/>
  <c r="K5277" i="2"/>
  <c r="O5277" i="2"/>
  <c r="S5277" i="2"/>
  <c r="W5277" i="2"/>
  <c r="I5284" i="2"/>
  <c r="M5284" i="2"/>
  <c r="Q5284" i="2"/>
  <c r="U5284" i="2"/>
  <c r="E5321" i="2"/>
  <c r="I5321" i="2"/>
  <c r="M5321" i="2"/>
  <c r="Q5321" i="2"/>
  <c r="U5321" i="2"/>
  <c r="G5329" i="2"/>
  <c r="K5329" i="2"/>
  <c r="O5329" i="2"/>
  <c r="S5329" i="2"/>
  <c r="W5329" i="2"/>
  <c r="I5350" i="2"/>
  <c r="M5350" i="2"/>
  <c r="Q5350" i="2"/>
  <c r="U5350" i="2"/>
  <c r="G5357" i="2"/>
  <c r="K5357" i="2"/>
  <c r="O5357" i="2"/>
  <c r="S5357" i="2"/>
  <c r="W5357" i="2"/>
  <c r="G5399" i="2"/>
  <c r="K5399" i="2"/>
  <c r="O5399" i="2"/>
  <c r="S5399" i="2"/>
  <c r="W5399" i="2"/>
  <c r="I5406" i="2"/>
  <c r="M5406" i="2"/>
  <c r="Q5406" i="2"/>
  <c r="U5406" i="2"/>
  <c r="G5413" i="2"/>
  <c r="K5413" i="2"/>
  <c r="O5413" i="2"/>
  <c r="S5413" i="2"/>
  <c r="W5413" i="2"/>
  <c r="E5420" i="2"/>
  <c r="I5420" i="2"/>
  <c r="M5420" i="2"/>
  <c r="Q5420" i="2"/>
  <c r="U5420" i="2"/>
  <c r="G5427" i="2"/>
  <c r="K5427" i="2"/>
  <c r="O5427" i="2"/>
  <c r="S5427" i="2"/>
  <c r="W5427" i="2"/>
  <c r="G5455" i="2"/>
  <c r="K5455" i="2"/>
  <c r="O5455" i="2"/>
  <c r="S5455" i="2"/>
  <c r="W5455" i="2"/>
  <c r="F5486" i="2"/>
  <c r="J5486" i="2"/>
  <c r="N5486" i="2"/>
  <c r="R5486" i="2"/>
  <c r="F5542" i="2"/>
  <c r="AB4718" i="2"/>
  <c r="AB4732" i="2"/>
  <c r="AB4746" i="2"/>
  <c r="AB5149" i="2"/>
  <c r="AB5151" i="2" s="1"/>
  <c r="H5150" i="2"/>
  <c r="L5150" i="2"/>
  <c r="P5150" i="2"/>
  <c r="T5150" i="2"/>
  <c r="X5150" i="2"/>
  <c r="E5238" i="2"/>
  <c r="I5238" i="2"/>
  <c r="M5238" i="2"/>
  <c r="Q5238" i="2"/>
  <c r="U5238" i="2"/>
  <c r="Y5521" i="2"/>
  <c r="J5542" i="2"/>
  <c r="N5542" i="2"/>
  <c r="R5542" i="2"/>
  <c r="H5565" i="2"/>
  <c r="L5565" i="2"/>
  <c r="P5565" i="2"/>
  <c r="T5565" i="2"/>
  <c r="X5565" i="2"/>
  <c r="F5572" i="2"/>
  <c r="J5572" i="2"/>
  <c r="N5572" i="2"/>
  <c r="R5572" i="2"/>
  <c r="H5586" i="2"/>
  <c r="L5586" i="2"/>
  <c r="P5586" i="2"/>
  <c r="T5586" i="2"/>
  <c r="X5586" i="2"/>
  <c r="F5593" i="2"/>
  <c r="J5593" i="2"/>
  <c r="N5593" i="2"/>
  <c r="R5593" i="2"/>
  <c r="E5600" i="2"/>
  <c r="I5600" i="2"/>
  <c r="M5600" i="2"/>
  <c r="Q5600" i="2"/>
  <c r="U5600" i="2"/>
  <c r="G5607" i="2"/>
  <c r="K5607" i="2"/>
  <c r="O5607" i="2"/>
  <c r="S5607" i="2"/>
  <c r="W5607" i="2"/>
  <c r="T4676" i="2"/>
  <c r="X4676" i="2"/>
  <c r="G4683" i="2"/>
  <c r="K4683" i="2"/>
  <c r="O4683" i="2"/>
  <c r="S4683" i="2"/>
  <c r="W4683" i="2"/>
  <c r="AB4683" i="2"/>
  <c r="E4690" i="2"/>
  <c r="I4690" i="2"/>
  <c r="M4690" i="2"/>
  <c r="Q4690" i="2"/>
  <c r="U4690" i="2"/>
  <c r="G4697" i="2"/>
  <c r="K4697" i="2"/>
  <c r="O4697" i="2"/>
  <c r="S4697" i="2"/>
  <c r="W4697" i="2"/>
  <c r="AB4697" i="2"/>
  <c r="AA4701" i="2"/>
  <c r="H4711" i="2"/>
  <c r="L4711" i="2"/>
  <c r="P4711" i="2"/>
  <c r="T4711" i="2"/>
  <c r="X4711" i="2"/>
  <c r="F4718" i="2"/>
  <c r="J4718" i="2"/>
  <c r="N4718" i="2"/>
  <c r="R4718" i="2"/>
  <c r="H4725" i="2"/>
  <c r="L4725" i="2"/>
  <c r="P4725" i="2"/>
  <c r="T4725" i="2"/>
  <c r="X4725" i="2"/>
  <c r="F4732" i="2"/>
  <c r="J4732" i="2"/>
  <c r="N4732" i="2"/>
  <c r="R4732" i="2"/>
  <c r="H4739" i="2"/>
  <c r="L4739" i="2"/>
  <c r="P4739" i="2"/>
  <c r="T4739" i="2"/>
  <c r="X4739" i="2"/>
  <c r="F4746" i="2"/>
  <c r="J4746" i="2"/>
  <c r="N4746" i="2"/>
  <c r="R4746" i="2"/>
  <c r="AB4798" i="2"/>
  <c r="AB5057" i="2"/>
  <c r="AB5111" i="2"/>
  <c r="AA5137" i="2"/>
  <c r="AB5203" i="2"/>
  <c r="AB5237" i="2"/>
  <c r="E5249" i="2"/>
  <c r="AA5284" i="2"/>
  <c r="AA5321" i="2"/>
  <c r="AA5406" i="2"/>
  <c r="AA5420" i="2"/>
  <c r="H5479" i="2"/>
  <c r="L5479" i="2"/>
  <c r="P5479" i="2"/>
  <c r="T5479" i="2"/>
  <c r="X5479" i="2"/>
  <c r="AB5486" i="2"/>
  <c r="AB5542" i="2"/>
  <c r="AB5572" i="2"/>
  <c r="AB5593" i="2"/>
  <c r="AA5600" i="2"/>
  <c r="Y6031" i="2"/>
  <c r="AE605" i="2"/>
  <c r="V753" i="2"/>
  <c r="V998" i="2"/>
  <c r="Y90" i="2"/>
  <c r="V170" i="2"/>
  <c r="Y170" i="2"/>
  <c r="Y264" i="2"/>
  <c r="F21" i="6"/>
  <c r="J21" i="6"/>
  <c r="N21" i="6"/>
  <c r="R21" i="6"/>
  <c r="V21" i="6"/>
  <c r="V506" i="2"/>
  <c r="Y506" i="2"/>
  <c r="V520" i="2"/>
  <c r="Y520" i="2"/>
  <c r="V602" i="2"/>
  <c r="V625" i="2"/>
  <c r="V676" i="2"/>
  <c r="V690" i="2"/>
  <c r="AE763" i="2"/>
  <c r="V769" i="2"/>
  <c r="AE817" i="2"/>
  <c r="V855" i="2"/>
  <c r="V953" i="2"/>
  <c r="L21" i="5"/>
  <c r="V1179" i="2"/>
  <c r="V1239" i="2"/>
  <c r="L46" i="5"/>
  <c r="V1384" i="2"/>
  <c r="V4568" i="2"/>
  <c r="V4634" i="2"/>
  <c r="Z22" i="6"/>
  <c r="L23" i="5"/>
  <c r="V1849" i="2"/>
  <c r="V2116" i="2"/>
  <c r="V2313" i="2"/>
  <c r="Y2313" i="2"/>
  <c r="V2534" i="2"/>
  <c r="V2576" i="2"/>
  <c r="X41" i="8"/>
  <c r="V2626" i="2"/>
  <c r="V2731" i="2"/>
  <c r="V2893" i="2"/>
  <c r="V2907" i="2"/>
  <c r="V3049" i="2"/>
  <c r="AE3464" i="2"/>
  <c r="V3555" i="2"/>
  <c r="V3875" i="2"/>
  <c r="V3903" i="2"/>
  <c r="V4081" i="2"/>
  <c r="V4127" i="2"/>
  <c r="V4427" i="2"/>
  <c r="Y32" i="2"/>
  <c r="AB46" i="2"/>
  <c r="O62" i="2"/>
  <c r="I83" i="2"/>
  <c r="U83" i="2"/>
  <c r="O97" i="2"/>
  <c r="W97" i="2"/>
  <c r="Y104" i="2"/>
  <c r="E111" i="2"/>
  <c r="M111" i="2"/>
  <c r="U111" i="2"/>
  <c r="Y156" i="2"/>
  <c r="L170" i="2"/>
  <c r="T170" i="2"/>
  <c r="J177" i="2"/>
  <c r="R177" i="2"/>
  <c r="Y184" i="2"/>
  <c r="K191" i="2"/>
  <c r="S191" i="2"/>
  <c r="E198" i="2"/>
  <c r="M198" i="2"/>
  <c r="M243" i="2"/>
  <c r="K250" i="2"/>
  <c r="O250" i="2"/>
  <c r="W250" i="2"/>
  <c r="J1130" i="2"/>
  <c r="R1130" i="2"/>
  <c r="V1130" i="2"/>
  <c r="F1151" i="2"/>
  <c r="N1151" i="2"/>
  <c r="AA1151" i="2"/>
  <c r="L1158" i="2"/>
  <c r="T1158" i="2"/>
  <c r="Z11" i="6"/>
  <c r="L1179" i="2"/>
  <c r="T1179" i="2"/>
  <c r="F1232" i="2"/>
  <c r="N1232" i="2"/>
  <c r="AA1232" i="2"/>
  <c r="H1239" i="2"/>
  <c r="P1239" i="2"/>
  <c r="X1239" i="2"/>
  <c r="F1246" i="2"/>
  <c r="N1246" i="2"/>
  <c r="AA1246" i="2"/>
  <c r="L1253" i="2"/>
  <c r="T1253" i="2"/>
  <c r="J1295" i="2"/>
  <c r="R1295" i="2"/>
  <c r="V1295" i="2"/>
  <c r="M1302" i="2"/>
  <c r="M1338" i="2"/>
  <c r="U1338" i="2"/>
  <c r="K1366" i="2"/>
  <c r="W1366" i="2"/>
  <c r="AB1373" i="2"/>
  <c r="I1380" i="2"/>
  <c r="Q1377" i="2"/>
  <c r="AA1380" i="2"/>
  <c r="H1387" i="2"/>
  <c r="P1387" i="2"/>
  <c r="X1387" i="2"/>
  <c r="K1394" i="2"/>
  <c r="S1394" i="2"/>
  <c r="E1401" i="2"/>
  <c r="M1401" i="2"/>
  <c r="G1408" i="2"/>
  <c r="O1408" i="2"/>
  <c r="W1408" i="2"/>
  <c r="I1415" i="2"/>
  <c r="Q1415" i="2"/>
  <c r="U1415" i="2"/>
  <c r="K1422" i="2"/>
  <c r="S1419" i="2"/>
  <c r="F1429" i="2"/>
  <c r="J1429" i="2"/>
  <c r="R1429" i="2"/>
  <c r="AA1429" i="2"/>
  <c r="I1449" i="2"/>
  <c r="Q1449" i="2"/>
  <c r="F1489" i="2"/>
  <c r="N1489" i="2"/>
  <c r="AA1489" i="2"/>
  <c r="F1514" i="2"/>
  <c r="N1514" i="2"/>
  <c r="V1514" i="2"/>
  <c r="F1627" i="2"/>
  <c r="N1627" i="2"/>
  <c r="V1627" i="2"/>
  <c r="H1634" i="2"/>
  <c r="P1634" i="2"/>
  <c r="X1634" i="2"/>
  <c r="V191" i="2"/>
  <c r="Y191" i="2"/>
  <c r="V250" i="2"/>
  <c r="Y250" i="2"/>
  <c r="V662" i="2"/>
  <c r="V767" i="2"/>
  <c r="V785" i="2"/>
  <c r="V799" i="2"/>
  <c r="V821" i="2"/>
  <c r="V876" i="2"/>
  <c r="V890" i="2"/>
  <c r="L53" i="5"/>
  <c r="V1331" i="2"/>
  <c r="V1394" i="2"/>
  <c r="V1408" i="2"/>
  <c r="V1422" i="2"/>
  <c r="V1451" i="2"/>
  <c r="V1518" i="2"/>
  <c r="V1775" i="2"/>
  <c r="V2272" i="2"/>
  <c r="Y2272" i="2"/>
  <c r="V2299" i="2"/>
  <c r="Y2299" i="2"/>
  <c r="V2566" i="2"/>
  <c r="AE2812" i="2"/>
  <c r="V2851" i="2"/>
  <c r="V2865" i="2"/>
  <c r="V2879" i="2"/>
  <c r="V3147" i="2"/>
  <c r="V3351" i="2"/>
  <c r="V3386" i="2"/>
  <c r="V3475" i="2"/>
  <c r="V3583" i="2"/>
  <c r="V3618" i="2"/>
  <c r="L31" i="5"/>
  <c r="V3688" i="2"/>
  <c r="V3702" i="2"/>
  <c r="V3771" i="2"/>
  <c r="V4036" i="2"/>
  <c r="L27" i="5"/>
  <c r="V4267" i="2"/>
  <c r="V4421" i="2"/>
  <c r="AE4459" i="2"/>
  <c r="AE4473" i="2"/>
  <c r="V4529" i="2"/>
  <c r="V4557" i="2"/>
  <c r="G62" i="2"/>
  <c r="K62" i="2"/>
  <c r="E83" i="2"/>
  <c r="M83" i="2"/>
  <c r="Q83" i="2"/>
  <c r="G97" i="2"/>
  <c r="K97" i="2"/>
  <c r="S97" i="2"/>
  <c r="I111" i="2"/>
  <c r="Q111" i="2"/>
  <c r="AA111" i="2"/>
  <c r="L33" i="5"/>
  <c r="Y137" i="2"/>
  <c r="H170" i="2"/>
  <c r="P170" i="2"/>
  <c r="X170" i="2"/>
  <c r="F177" i="2"/>
  <c r="N177" i="2"/>
  <c r="V177" i="2"/>
  <c r="Y177" i="2"/>
  <c r="G191" i="2"/>
  <c r="O191" i="2"/>
  <c r="W191" i="2"/>
  <c r="I198" i="2"/>
  <c r="Q198" i="2"/>
  <c r="U198" i="2"/>
  <c r="Y236" i="2"/>
  <c r="I243" i="2"/>
  <c r="Q243" i="2"/>
  <c r="U243" i="2"/>
  <c r="G250" i="2"/>
  <c r="S250" i="2"/>
  <c r="AB250" i="2"/>
  <c r="F478" i="2"/>
  <c r="J478" i="2"/>
  <c r="N478" i="2"/>
  <c r="R478" i="2"/>
  <c r="V478" i="2"/>
  <c r="F499" i="2"/>
  <c r="J499" i="2"/>
  <c r="N499" i="2"/>
  <c r="R499" i="2"/>
  <c r="V499" i="2"/>
  <c r="Y499" i="2"/>
  <c r="H506" i="2"/>
  <c r="L506" i="2"/>
  <c r="P506" i="2"/>
  <c r="T506" i="2"/>
  <c r="X506" i="2"/>
  <c r="F513" i="2"/>
  <c r="J513" i="2"/>
  <c r="N513" i="2"/>
  <c r="R513" i="2"/>
  <c r="V513" i="2"/>
  <c r="Y513" i="2"/>
  <c r="AA513" i="2"/>
  <c r="H520" i="2"/>
  <c r="L520" i="2"/>
  <c r="P520" i="2"/>
  <c r="T520" i="2"/>
  <c r="X520" i="2"/>
  <c r="F609" i="2"/>
  <c r="J609" i="2"/>
  <c r="N609" i="2"/>
  <c r="R609" i="2"/>
  <c r="AA609" i="2"/>
  <c r="H625" i="2"/>
  <c r="L625" i="2"/>
  <c r="P625" i="2"/>
  <c r="T625" i="2"/>
  <c r="X625" i="2"/>
  <c r="I639" i="2"/>
  <c r="M639" i="2"/>
  <c r="Q639" i="2"/>
  <c r="U639" i="2"/>
  <c r="G662" i="2"/>
  <c r="K662" i="2"/>
  <c r="O662" i="2"/>
  <c r="S662" i="2"/>
  <c r="W662" i="2"/>
  <c r="AB662" i="2"/>
  <c r="F669" i="2"/>
  <c r="J669" i="2"/>
  <c r="N669" i="2"/>
  <c r="R669" i="2"/>
  <c r="V669" i="2"/>
  <c r="AA669" i="2"/>
  <c r="H676" i="2"/>
  <c r="L676" i="2"/>
  <c r="P676" i="2"/>
  <c r="T676" i="2"/>
  <c r="X676" i="2"/>
  <c r="F683" i="2"/>
  <c r="J683" i="2"/>
  <c r="N683" i="2"/>
  <c r="R683" i="2"/>
  <c r="V683" i="2"/>
  <c r="H690" i="2"/>
  <c r="L690" i="2"/>
  <c r="P690" i="2"/>
  <c r="T690" i="2"/>
  <c r="X690" i="2"/>
  <c r="G767" i="2"/>
  <c r="K767" i="2"/>
  <c r="O767" i="2"/>
  <c r="S767" i="2"/>
  <c r="W767" i="2"/>
  <c r="AB767" i="2"/>
  <c r="G785" i="2"/>
  <c r="K785" i="2"/>
  <c r="O785" i="2"/>
  <c r="S785" i="2"/>
  <c r="W785" i="2"/>
  <c r="AB785" i="2"/>
  <c r="E792" i="2"/>
  <c r="I792" i="2"/>
  <c r="M792" i="2"/>
  <c r="Q792" i="2"/>
  <c r="U792" i="2"/>
  <c r="G799" i="2"/>
  <c r="K799" i="2"/>
  <c r="O799" i="2"/>
  <c r="S799" i="2"/>
  <c r="W799" i="2"/>
  <c r="AB799" i="2"/>
  <c r="AE824" i="2"/>
  <c r="I828" i="2"/>
  <c r="M828" i="2"/>
  <c r="Q828" i="2"/>
  <c r="U828" i="2"/>
  <c r="G841" i="2"/>
  <c r="K841" i="2"/>
  <c r="O841" i="2"/>
  <c r="S841" i="2"/>
  <c r="W841" i="2"/>
  <c r="F848" i="2"/>
  <c r="J848" i="2"/>
  <c r="N848" i="2"/>
  <c r="R848" i="2"/>
  <c r="V848" i="2"/>
  <c r="AA848" i="2"/>
  <c r="H855" i="2"/>
  <c r="L855" i="2"/>
  <c r="P855" i="2"/>
  <c r="T855" i="2"/>
  <c r="X855" i="2"/>
  <c r="F862" i="2"/>
  <c r="J862" i="2"/>
  <c r="N862" i="2"/>
  <c r="R862" i="2"/>
  <c r="V862" i="2"/>
  <c r="AB862" i="2"/>
  <c r="E869" i="2"/>
  <c r="I869" i="2"/>
  <c r="M869" i="2"/>
  <c r="Q869" i="2"/>
  <c r="U869" i="2"/>
  <c r="G876" i="2"/>
  <c r="K876" i="2"/>
  <c r="O876" i="2"/>
  <c r="S876" i="2"/>
  <c r="W876" i="2"/>
  <c r="AB876" i="2"/>
  <c r="E883" i="2"/>
  <c r="I883" i="2"/>
  <c r="M883" i="2"/>
  <c r="Q883" i="2"/>
  <c r="U883" i="2"/>
  <c r="G890" i="2"/>
  <c r="K890" i="2"/>
  <c r="O890" i="2"/>
  <c r="S890" i="2"/>
  <c r="W890" i="2"/>
  <c r="AB890" i="2"/>
  <c r="F946" i="2"/>
  <c r="J946" i="2"/>
  <c r="N946" i="2"/>
  <c r="R946" i="2"/>
  <c r="V946" i="2"/>
  <c r="AA946" i="2"/>
  <c r="H953" i="2"/>
  <c r="L953" i="2"/>
  <c r="P953" i="2"/>
  <c r="T953" i="2"/>
  <c r="X953" i="2"/>
  <c r="AE970" i="2"/>
  <c r="G998" i="2"/>
  <c r="K998" i="2"/>
  <c r="O998" i="2"/>
  <c r="S998" i="2"/>
  <c r="W998" i="2"/>
  <c r="AB998" i="2"/>
  <c r="E1005" i="2"/>
  <c r="I1005" i="2"/>
  <c r="M1005" i="2"/>
  <c r="Q1005" i="2"/>
  <c r="U1005" i="2"/>
  <c r="F1130" i="2"/>
  <c r="N1130" i="2"/>
  <c r="AA1130" i="2"/>
  <c r="J1151" i="2"/>
  <c r="R1151" i="2"/>
  <c r="V1151" i="2"/>
  <c r="H1158" i="2"/>
  <c r="P1158" i="2"/>
  <c r="X1158" i="2"/>
  <c r="H1179" i="2"/>
  <c r="P1179" i="2"/>
  <c r="X1179" i="2"/>
  <c r="T1222" i="2"/>
  <c r="J1232" i="2"/>
  <c r="R1232" i="2"/>
  <c r="V1232" i="2"/>
  <c r="L1239" i="2"/>
  <c r="T1239" i="2"/>
  <c r="J1246" i="2"/>
  <c r="R1246" i="2"/>
  <c r="V1246" i="2"/>
  <c r="H1253" i="2"/>
  <c r="P1253" i="2"/>
  <c r="X1253" i="2"/>
  <c r="AB1260" i="2"/>
  <c r="F1295" i="2"/>
  <c r="N1295" i="2"/>
  <c r="AA1295" i="2"/>
  <c r="I1302" i="2"/>
  <c r="Q1302" i="2"/>
  <c r="U1302" i="2"/>
  <c r="I1338" i="2"/>
  <c r="Q1338" i="2"/>
  <c r="G1366" i="2"/>
  <c r="O1366" i="2"/>
  <c r="S1366" i="2"/>
  <c r="M1380" i="2"/>
  <c r="U1380" i="2"/>
  <c r="L1387" i="2"/>
  <c r="T1387" i="2"/>
  <c r="G1394" i="2"/>
  <c r="O1394" i="2"/>
  <c r="W1394" i="2"/>
  <c r="I1401" i="2"/>
  <c r="Q1401" i="2"/>
  <c r="U1401" i="2"/>
  <c r="K1408" i="2"/>
  <c r="S1408" i="2"/>
  <c r="M1415" i="2"/>
  <c r="G1419" i="2"/>
  <c r="O1422" i="2"/>
  <c r="W1419" i="2"/>
  <c r="N1429" i="2"/>
  <c r="M1449" i="2"/>
  <c r="U1449" i="2"/>
  <c r="J1489" i="2"/>
  <c r="R1489" i="2"/>
  <c r="V1489" i="2"/>
  <c r="J1514" i="2"/>
  <c r="R1514" i="2"/>
  <c r="J1627" i="2"/>
  <c r="R1627" i="2"/>
  <c r="L1634" i="2"/>
  <c r="T1634" i="2"/>
  <c r="M1506" i="2"/>
  <c r="Q1506" i="2"/>
  <c r="U1506" i="2"/>
  <c r="L12" i="5"/>
  <c r="I1532" i="2"/>
  <c r="M1532" i="2"/>
  <c r="Q1532" i="2"/>
  <c r="U1532" i="2"/>
  <c r="AA1532" i="2"/>
  <c r="G1574" i="2"/>
  <c r="K1574" i="2"/>
  <c r="O1574" i="2"/>
  <c r="S1574" i="2"/>
  <c r="W1574" i="2"/>
  <c r="I1588" i="2"/>
  <c r="M1588" i="2"/>
  <c r="Q1588" i="2"/>
  <c r="U1588" i="2"/>
  <c r="AA1588" i="2"/>
  <c r="V1634" i="2"/>
  <c r="G1671" i="2"/>
  <c r="K1671" i="2"/>
  <c r="O1671" i="2"/>
  <c r="S1671" i="2"/>
  <c r="W1671" i="2"/>
  <c r="I1685" i="2"/>
  <c r="M1685" i="2"/>
  <c r="Q1685" i="2"/>
  <c r="U1685" i="2"/>
  <c r="AA1685" i="2"/>
  <c r="H1692" i="2"/>
  <c r="L1692" i="2"/>
  <c r="P1692" i="2"/>
  <c r="T1692" i="2"/>
  <c r="X1692" i="2"/>
  <c r="G1699" i="2"/>
  <c r="K1699" i="2"/>
  <c r="O1699" i="2"/>
  <c r="S1699" i="2"/>
  <c r="W1699" i="2"/>
  <c r="AB1706" i="2"/>
  <c r="H1725" i="2"/>
  <c r="X1725" i="2"/>
  <c r="G1761" i="2"/>
  <c r="K1761" i="2"/>
  <c r="O1761" i="2"/>
  <c r="S1761" i="2"/>
  <c r="W1758" i="2"/>
  <c r="AB1791" i="2"/>
  <c r="AA1808" i="2"/>
  <c r="H1856" i="2"/>
  <c r="L1856" i="2"/>
  <c r="P1856" i="2"/>
  <c r="T1856" i="2"/>
  <c r="X1856" i="2"/>
  <c r="AB1947" i="2"/>
  <c r="AB1968" i="2"/>
  <c r="V2327" i="2"/>
  <c r="Y2327" i="2"/>
  <c r="V2462" i="2"/>
  <c r="V2515" i="2"/>
  <c r="AB2046" i="2"/>
  <c r="I2053" i="2"/>
  <c r="M2053" i="2"/>
  <c r="Q2053" i="2"/>
  <c r="U2053" i="2"/>
  <c r="F2095" i="2"/>
  <c r="J2095" i="2"/>
  <c r="N2095" i="2"/>
  <c r="R2095" i="2"/>
  <c r="V2095" i="2"/>
  <c r="AA2095" i="2"/>
  <c r="E2109" i="2"/>
  <c r="I2109" i="2"/>
  <c r="M2109" i="2"/>
  <c r="Q2109" i="2"/>
  <c r="U2109" i="2"/>
  <c r="G2116" i="2"/>
  <c r="K2116" i="2"/>
  <c r="O2116" i="2"/>
  <c r="S2116" i="2"/>
  <c r="W2116" i="2"/>
  <c r="AB2116" i="2"/>
  <c r="E2237" i="2"/>
  <c r="I2237" i="2"/>
  <c r="M2237" i="2"/>
  <c r="Q2237" i="2"/>
  <c r="U2237" i="2"/>
  <c r="G2272" i="2"/>
  <c r="K2272" i="2"/>
  <c r="O2272" i="2"/>
  <c r="S2272" i="2"/>
  <c r="W2272" i="2"/>
  <c r="AB2272" i="2"/>
  <c r="Y2279" i="2"/>
  <c r="Y2292" i="2"/>
  <c r="G2299" i="2"/>
  <c r="K2299" i="2"/>
  <c r="O2299" i="2"/>
  <c r="S2299" i="2"/>
  <c r="W2299" i="2"/>
  <c r="AB2299" i="2"/>
  <c r="E2306" i="2"/>
  <c r="I2306" i="2"/>
  <c r="M2306" i="2"/>
  <c r="Q2306" i="2"/>
  <c r="U2306" i="2"/>
  <c r="G2313" i="2"/>
  <c r="K2313" i="2"/>
  <c r="O2313" i="2"/>
  <c r="S2313" i="2"/>
  <c r="W2313" i="2"/>
  <c r="AB2313" i="2"/>
  <c r="F2320" i="2"/>
  <c r="J2320" i="2"/>
  <c r="N2320" i="2"/>
  <c r="R2320" i="2"/>
  <c r="V2320" i="2"/>
  <c r="Y2320" i="2"/>
  <c r="AA2320" i="2"/>
  <c r="H2327" i="2"/>
  <c r="L2327" i="2"/>
  <c r="P2327" i="2"/>
  <c r="T2327" i="2"/>
  <c r="X2327" i="2"/>
  <c r="F2334" i="2"/>
  <c r="J2334" i="2"/>
  <c r="N2334" i="2"/>
  <c r="R2334" i="2"/>
  <c r="V2334" i="2"/>
  <c r="Y2334" i="2"/>
  <c r="AA2334" i="2"/>
  <c r="H2462" i="2"/>
  <c r="L2462" i="2"/>
  <c r="P2462" i="2"/>
  <c r="T2462" i="2"/>
  <c r="X2462" i="2"/>
  <c r="H2506" i="2"/>
  <c r="L2506" i="2"/>
  <c r="P2506" i="2"/>
  <c r="F1735" i="2"/>
  <c r="J1735" i="2"/>
  <c r="N1735" i="2"/>
  <c r="R1735" i="2"/>
  <c r="V1735" i="2"/>
  <c r="G1775" i="2"/>
  <c r="K1775" i="2"/>
  <c r="O1775" i="2"/>
  <c r="S1775" i="2"/>
  <c r="W1775" i="2"/>
  <c r="F1815" i="2"/>
  <c r="J1815" i="2"/>
  <c r="N1815" i="2"/>
  <c r="R1815" i="2"/>
  <c r="V1815" i="2"/>
  <c r="G1849" i="2"/>
  <c r="K1849" i="2"/>
  <c r="O1846" i="2"/>
  <c r="S1849" i="2"/>
  <c r="W1849" i="2"/>
  <c r="F1860" i="2"/>
  <c r="J1863" i="2"/>
  <c r="N1860" i="2"/>
  <c r="R1860" i="2"/>
  <c r="V1863" i="2"/>
  <c r="F1898" i="2"/>
  <c r="J1898" i="2"/>
  <c r="N1898" i="2"/>
  <c r="R1898" i="2"/>
  <c r="V1898" i="2"/>
  <c r="F1940" i="2"/>
  <c r="J1940" i="2"/>
  <c r="N1940" i="2"/>
  <c r="R1940" i="2"/>
  <c r="V1940" i="2"/>
  <c r="I1947" i="2"/>
  <c r="M1947" i="2"/>
  <c r="Q1947" i="2"/>
  <c r="F1961" i="2"/>
  <c r="J1961" i="2"/>
  <c r="N1961" i="2"/>
  <c r="R1961" i="2"/>
  <c r="V1961" i="2"/>
  <c r="G32" i="2"/>
  <c r="K32" i="2"/>
  <c r="F39" i="2"/>
  <c r="J39" i="2"/>
  <c r="N39" i="2"/>
  <c r="R39" i="2"/>
  <c r="V39" i="2"/>
  <c r="Y39" i="2"/>
  <c r="H46" i="2"/>
  <c r="L46" i="2"/>
  <c r="P46" i="2"/>
  <c r="T46" i="2"/>
  <c r="X46" i="2"/>
  <c r="Y83" i="2"/>
  <c r="G104" i="2"/>
  <c r="K104" i="2"/>
  <c r="O104" i="2"/>
  <c r="S104" i="2"/>
  <c r="W104" i="2"/>
  <c r="Y111" i="2"/>
  <c r="F198" i="2"/>
  <c r="J198" i="2"/>
  <c r="N198" i="2"/>
  <c r="R198" i="2"/>
  <c r="V198" i="2"/>
  <c r="Y198" i="2"/>
  <c r="AA198" i="2"/>
  <c r="G236" i="2"/>
  <c r="G257" i="2" s="1"/>
  <c r="K236" i="2"/>
  <c r="K257" i="2" s="1"/>
  <c r="O236" i="2"/>
  <c r="O257" i="2" s="1"/>
  <c r="S236" i="2"/>
  <c r="S257" i="2" s="1"/>
  <c r="W236" i="2"/>
  <c r="W257" i="2" s="1"/>
  <c r="F243" i="2"/>
  <c r="J243" i="2"/>
  <c r="N243" i="2"/>
  <c r="R243" i="2"/>
  <c r="V243" i="2"/>
  <c r="Y243" i="2"/>
  <c r="AA243" i="2"/>
  <c r="H250" i="2"/>
  <c r="L250" i="2"/>
  <c r="P250" i="2"/>
  <c r="T250" i="2"/>
  <c r="X250" i="2"/>
  <c r="AB478" i="2"/>
  <c r="E506" i="2"/>
  <c r="I506" i="2"/>
  <c r="M506" i="2"/>
  <c r="Q506" i="2"/>
  <c r="U506" i="2"/>
  <c r="G513" i="2"/>
  <c r="K513" i="2"/>
  <c r="O513" i="2"/>
  <c r="S513" i="2"/>
  <c r="W513" i="2"/>
  <c r="AB513" i="2"/>
  <c r="E520" i="2"/>
  <c r="I520" i="2"/>
  <c r="M520" i="2"/>
  <c r="Q520" i="2"/>
  <c r="U520" i="2"/>
  <c r="AA587" i="2"/>
  <c r="AE598" i="2"/>
  <c r="I602" i="2"/>
  <c r="M602" i="2"/>
  <c r="Q602" i="2"/>
  <c r="U602" i="2"/>
  <c r="G609" i="2"/>
  <c r="K609" i="2"/>
  <c r="O609" i="2"/>
  <c r="S609" i="2"/>
  <c r="W609" i="2"/>
  <c r="AB609" i="2"/>
  <c r="E625" i="2"/>
  <c r="I625" i="2"/>
  <c r="M625" i="2"/>
  <c r="Q625" i="2"/>
  <c r="U625" i="2"/>
  <c r="F639" i="2"/>
  <c r="J639" i="2"/>
  <c r="N639" i="2"/>
  <c r="R639" i="2"/>
  <c r="V639" i="2"/>
  <c r="AA639" i="2"/>
  <c r="AA655" i="2"/>
  <c r="H662" i="2"/>
  <c r="L662" i="2"/>
  <c r="P662" i="2"/>
  <c r="T662" i="2"/>
  <c r="X662" i="2"/>
  <c r="G669" i="2"/>
  <c r="K669" i="2"/>
  <c r="O669" i="2"/>
  <c r="S669" i="2"/>
  <c r="W669" i="2"/>
  <c r="AB669" i="2"/>
  <c r="E676" i="2"/>
  <c r="I676" i="2"/>
  <c r="M676" i="2"/>
  <c r="Q676" i="2"/>
  <c r="U676" i="2"/>
  <c r="G683" i="2"/>
  <c r="K683" i="2"/>
  <c r="O683" i="2"/>
  <c r="S683" i="2"/>
  <c r="W683" i="2"/>
  <c r="AB683" i="2"/>
  <c r="E690" i="2"/>
  <c r="I690" i="2"/>
  <c r="M690" i="2"/>
  <c r="Q690" i="2"/>
  <c r="U690" i="2"/>
  <c r="H767" i="2"/>
  <c r="L767" i="2"/>
  <c r="P767" i="2"/>
  <c r="T767" i="2"/>
  <c r="X767" i="2"/>
  <c r="H785" i="2"/>
  <c r="L785" i="2"/>
  <c r="P785" i="2"/>
  <c r="T785" i="2"/>
  <c r="X785" i="2"/>
  <c r="F792" i="2"/>
  <c r="J792" i="2"/>
  <c r="N792" i="2"/>
  <c r="R792" i="2"/>
  <c r="V792" i="2"/>
  <c r="AA792" i="2"/>
  <c r="H799" i="2"/>
  <c r="L799" i="2"/>
  <c r="P799" i="2"/>
  <c r="T799" i="2"/>
  <c r="X799" i="2"/>
  <c r="V2568" i="2"/>
  <c r="X42" i="8"/>
  <c r="V2607" i="2"/>
  <c r="X45" i="8"/>
  <c r="V2668" i="2"/>
  <c r="V2773" i="2"/>
  <c r="AE2805" i="2"/>
  <c r="V2844" i="2"/>
  <c r="AB2858" i="2"/>
  <c r="AB2872" i="2"/>
  <c r="AB2886" i="2"/>
  <c r="AB2900" i="2"/>
  <c r="AB3154" i="2"/>
  <c r="AB3286" i="2"/>
  <c r="G3337" i="2"/>
  <c r="K3337" i="2"/>
  <c r="O3337" i="2"/>
  <c r="S3337" i="2"/>
  <c r="W3337" i="2"/>
  <c r="V3365" i="2"/>
  <c r="AA3365" i="2"/>
  <c r="AB3379" i="2"/>
  <c r="AB3421" i="2"/>
  <c r="AE3471" i="2"/>
  <c r="V3496" i="2"/>
  <c r="V3503" i="2"/>
  <c r="AA3503" i="2"/>
  <c r="V3569" i="2"/>
  <c r="AA3569" i="2"/>
  <c r="AB3590" i="2"/>
  <c r="I3597" i="2"/>
  <c r="M3597" i="2"/>
  <c r="Q3597" i="2"/>
  <c r="U3597" i="2"/>
  <c r="AA3597" i="2"/>
  <c r="Z3734" i="2"/>
  <c r="V3785" i="2"/>
  <c r="L18" i="5"/>
  <c r="V3813" i="2"/>
  <c r="V3827" i="2"/>
  <c r="AE3871" i="2"/>
  <c r="AE3899" i="2"/>
  <c r="V4095" i="2"/>
  <c r="V4109" i="2"/>
  <c r="V4144" i="2"/>
  <c r="V4316" i="2"/>
  <c r="V4414" i="2"/>
  <c r="AE4452" i="2"/>
  <c r="V4470" i="2"/>
  <c r="V4494" i="2"/>
  <c r="V4585" i="2"/>
  <c r="V4606" i="2"/>
  <c r="V4648" i="2"/>
  <c r="V4662" i="2"/>
  <c r="V4683" i="2"/>
  <c r="V4697" i="2"/>
  <c r="T2506" i="2"/>
  <c r="X2506" i="2"/>
  <c r="F2513" i="2"/>
  <c r="J2513" i="2"/>
  <c r="N2513" i="2"/>
  <c r="R2513" i="2"/>
  <c r="V2513" i="2"/>
  <c r="AA2513" i="2"/>
  <c r="V2538" i="2"/>
  <c r="G2566" i="2"/>
  <c r="K2566" i="2"/>
  <c r="O2566" i="2"/>
  <c r="S2566" i="2"/>
  <c r="W2566" i="2"/>
  <c r="AB2566" i="2"/>
  <c r="V2586" i="2"/>
  <c r="AA2590" i="2"/>
  <c r="V2600" i="2"/>
  <c r="H2607" i="2"/>
  <c r="L2607" i="2"/>
  <c r="P2607" i="2"/>
  <c r="T2607" i="2"/>
  <c r="X2607" i="2"/>
  <c r="F2654" i="2"/>
  <c r="J2654" i="2"/>
  <c r="N2654" i="2"/>
  <c r="R2654" i="2"/>
  <c r="V2654" i="2"/>
  <c r="AA2654" i="2"/>
  <c r="E2661" i="2"/>
  <c r="I2661" i="2"/>
  <c r="M2661" i="2"/>
  <c r="Q2661" i="2"/>
  <c r="U2661" i="2"/>
  <c r="H2668" i="2"/>
  <c r="L2668" i="2"/>
  <c r="P2668" i="2"/>
  <c r="T2668" i="2"/>
  <c r="X2668" i="2"/>
  <c r="F2675" i="2"/>
  <c r="J2675" i="2"/>
  <c r="N2675" i="2"/>
  <c r="R2675" i="2"/>
  <c r="V2675" i="2"/>
  <c r="AA2675" i="2"/>
  <c r="F2738" i="2"/>
  <c r="J2738" i="2"/>
  <c r="N2738" i="2"/>
  <c r="R2738" i="2"/>
  <c r="V2738" i="2"/>
  <c r="AA2738" i="2"/>
  <c r="E2745" i="2"/>
  <c r="I2745" i="2"/>
  <c r="M2745" i="2"/>
  <c r="Q2745" i="2"/>
  <c r="U2745" i="2"/>
  <c r="H2773" i="2"/>
  <c r="L2773" i="2"/>
  <c r="P2773" i="2"/>
  <c r="T2773" i="2"/>
  <c r="X2773" i="2"/>
  <c r="H2792" i="2"/>
  <c r="L2792" i="2"/>
  <c r="P2792" i="2"/>
  <c r="T2792" i="2"/>
  <c r="X2792" i="2"/>
  <c r="G2799" i="2"/>
  <c r="K2799" i="2"/>
  <c r="O2799" i="2"/>
  <c r="S2799" i="2"/>
  <c r="W2799" i="2"/>
  <c r="F2816" i="2"/>
  <c r="J2816" i="2"/>
  <c r="N2816" i="2"/>
  <c r="R2816" i="2"/>
  <c r="V2816" i="2"/>
  <c r="AA2816" i="2"/>
  <c r="H2844" i="2"/>
  <c r="L2844" i="2"/>
  <c r="P2844" i="2"/>
  <c r="T2844" i="2"/>
  <c r="X2844" i="2"/>
  <c r="G2851" i="2"/>
  <c r="K2851" i="2"/>
  <c r="O2851" i="2"/>
  <c r="S2851" i="2"/>
  <c r="W2851" i="2"/>
  <c r="E2858" i="2"/>
  <c r="I2858" i="2"/>
  <c r="M2858" i="2"/>
  <c r="Q2858" i="2"/>
  <c r="U2858" i="2"/>
  <c r="G2865" i="2"/>
  <c r="K2865" i="2"/>
  <c r="O2865" i="2"/>
  <c r="S2865" i="2"/>
  <c r="W2865" i="2"/>
  <c r="E2872" i="2"/>
  <c r="I2872" i="2"/>
  <c r="M2872" i="2"/>
  <c r="Q2872" i="2"/>
  <c r="U2872" i="2"/>
  <c r="G2879" i="2"/>
  <c r="K2879" i="2"/>
  <c r="O2879" i="2"/>
  <c r="S2879" i="2"/>
  <c r="W2879" i="2"/>
  <c r="E2886" i="2"/>
  <c r="I2886" i="2"/>
  <c r="M2886" i="2"/>
  <c r="Q2886" i="2"/>
  <c r="U2886" i="2"/>
  <c r="G2893" i="2"/>
  <c r="K2893" i="2"/>
  <c r="O2893" i="2"/>
  <c r="S2893" i="2"/>
  <c r="W2893" i="2"/>
  <c r="E2900" i="2"/>
  <c r="I2900" i="2"/>
  <c r="M2900" i="2"/>
  <c r="Q2900" i="2"/>
  <c r="U2900" i="2"/>
  <c r="G2907" i="2"/>
  <c r="K2907" i="2"/>
  <c r="O2907" i="2"/>
  <c r="S2907" i="2"/>
  <c r="W2907" i="2"/>
  <c r="G3049" i="2"/>
  <c r="K3049" i="2"/>
  <c r="O3049" i="2"/>
  <c r="S3049" i="2"/>
  <c r="W3049" i="2"/>
  <c r="G3147" i="2"/>
  <c r="K3147" i="2"/>
  <c r="O3147" i="2"/>
  <c r="S3147" i="2"/>
  <c r="W3147" i="2"/>
  <c r="I3154" i="2"/>
  <c r="M3154" i="2"/>
  <c r="Q3154" i="2"/>
  <c r="U3154" i="2"/>
  <c r="J3330" i="2"/>
  <c r="N3330" i="2"/>
  <c r="R3330" i="2"/>
  <c r="V3330" i="2"/>
  <c r="G3351" i="2"/>
  <c r="K3351" i="2"/>
  <c r="O3351" i="2"/>
  <c r="S3351" i="2"/>
  <c r="W3351" i="2"/>
  <c r="F3358" i="2"/>
  <c r="J3358" i="2"/>
  <c r="N3358" i="2"/>
  <c r="R3358" i="2"/>
  <c r="V3358" i="2"/>
  <c r="H3365" i="2"/>
  <c r="L3365" i="2"/>
  <c r="P3365" i="2"/>
  <c r="T3365" i="2"/>
  <c r="X3365" i="2"/>
  <c r="L24" i="5"/>
  <c r="Z18" i="6"/>
  <c r="I3379" i="2"/>
  <c r="M3379" i="2"/>
  <c r="Q3379" i="2"/>
  <c r="U3379" i="2"/>
  <c r="G3386" i="2"/>
  <c r="K3386" i="2"/>
  <c r="O3386" i="2"/>
  <c r="S3386" i="2"/>
  <c r="W3386" i="2"/>
  <c r="I3421" i="2"/>
  <c r="M3421" i="2"/>
  <c r="Q3421" i="2"/>
  <c r="U3421" i="2"/>
  <c r="G3475" i="2"/>
  <c r="K3475" i="2"/>
  <c r="O3475" i="2"/>
  <c r="S3475" i="2"/>
  <c r="W3475" i="2"/>
  <c r="H3503" i="2"/>
  <c r="L3503" i="2"/>
  <c r="P3503" i="2"/>
  <c r="T3503" i="2"/>
  <c r="X3503" i="2"/>
  <c r="G3555" i="2"/>
  <c r="K3555" i="2"/>
  <c r="O3555" i="2"/>
  <c r="S3555" i="2"/>
  <c r="W3555" i="2"/>
  <c r="H3569" i="2"/>
  <c r="L3569" i="2"/>
  <c r="P3569" i="2"/>
  <c r="T3569" i="2"/>
  <c r="X3569" i="2"/>
  <c r="G3583" i="2"/>
  <c r="K3583" i="2"/>
  <c r="O3583" i="2"/>
  <c r="S3583" i="2"/>
  <c r="W3583" i="2"/>
  <c r="E3590" i="2"/>
  <c r="I3590" i="2"/>
  <c r="M3590" i="2"/>
  <c r="Q3590" i="2"/>
  <c r="U3590" i="2"/>
  <c r="E3611" i="2"/>
  <c r="I3611" i="2"/>
  <c r="M3611" i="2"/>
  <c r="Q3611" i="2"/>
  <c r="U3611" i="2"/>
  <c r="G3618" i="2"/>
  <c r="K3618" i="2"/>
  <c r="O3618" i="2"/>
  <c r="S3618" i="2"/>
  <c r="W3618" i="2"/>
  <c r="AB3618" i="2"/>
  <c r="F3632" i="2"/>
  <c r="J3632" i="2"/>
  <c r="N3632" i="2"/>
  <c r="R3632" i="2"/>
  <c r="V3632" i="2"/>
  <c r="AA3632" i="2"/>
  <c r="G3674" i="2"/>
  <c r="K3674" i="2"/>
  <c r="O3674" i="2"/>
  <c r="S3674" i="2"/>
  <c r="W3674" i="2"/>
  <c r="AB3674" i="2"/>
  <c r="E3681" i="2"/>
  <c r="I3681" i="2"/>
  <c r="M3681" i="2"/>
  <c r="Q3681" i="2"/>
  <c r="U3681" i="2"/>
  <c r="G3688" i="2"/>
  <c r="K3688" i="2"/>
  <c r="O3688" i="2"/>
  <c r="S3688" i="2"/>
  <c r="W3688" i="2"/>
  <c r="AB3688" i="2"/>
  <c r="E3695" i="2"/>
  <c r="I3695" i="2"/>
  <c r="M3695" i="2"/>
  <c r="Q3695" i="2"/>
  <c r="U3695" i="2"/>
  <c r="G3702" i="2"/>
  <c r="K3702" i="2"/>
  <c r="O3702" i="2"/>
  <c r="S3702" i="2"/>
  <c r="W3702" i="2"/>
  <c r="AB3702" i="2"/>
  <c r="G3771" i="2"/>
  <c r="K3771" i="2"/>
  <c r="O3771" i="2"/>
  <c r="S3771" i="2"/>
  <c r="W3771" i="2"/>
  <c r="AB3771" i="2"/>
  <c r="H3785" i="2"/>
  <c r="L3785" i="2"/>
  <c r="P3785" i="2"/>
  <c r="T3785" i="2"/>
  <c r="X3785" i="2"/>
  <c r="F3792" i="2"/>
  <c r="J3792" i="2"/>
  <c r="N3792" i="2"/>
  <c r="R3792" i="2"/>
  <c r="V3792" i="2"/>
  <c r="AA3792" i="2"/>
  <c r="H3799" i="2"/>
  <c r="L3799" i="2"/>
  <c r="P3799" i="2"/>
  <c r="T3799" i="2"/>
  <c r="X3799" i="2"/>
  <c r="F3806" i="2"/>
  <c r="J3806" i="2"/>
  <c r="N3806" i="2"/>
  <c r="R3806" i="2"/>
  <c r="V3806" i="2"/>
  <c r="AA3806" i="2"/>
  <c r="H3813" i="2"/>
  <c r="L3813" i="2"/>
  <c r="P3813" i="2"/>
  <c r="T3813" i="2"/>
  <c r="X3813" i="2"/>
  <c r="F3820" i="2"/>
  <c r="J3820" i="2"/>
  <c r="N3820" i="2"/>
  <c r="R3820" i="2"/>
  <c r="V3820" i="2"/>
  <c r="AA3820" i="2"/>
  <c r="H3827" i="2"/>
  <c r="L3827" i="2"/>
  <c r="P3827" i="2"/>
  <c r="T3827" i="2"/>
  <c r="X3827" i="2"/>
  <c r="F3834" i="2"/>
  <c r="J3834" i="2"/>
  <c r="N3834" i="2"/>
  <c r="R3834" i="2"/>
  <c r="V3834" i="2"/>
  <c r="AA3834" i="2"/>
  <c r="G3875" i="2"/>
  <c r="K3875" i="2"/>
  <c r="O3875" i="2"/>
  <c r="S3875" i="2"/>
  <c r="W3875" i="2"/>
  <c r="AB3875" i="2"/>
  <c r="AE3885" i="2"/>
  <c r="I3889" i="2"/>
  <c r="M3889" i="2"/>
  <c r="Q3889" i="2"/>
  <c r="U3889" i="2"/>
  <c r="G3903" i="2"/>
  <c r="K3903" i="2"/>
  <c r="O3903" i="2"/>
  <c r="S3903" i="2"/>
  <c r="W3903" i="2"/>
  <c r="AB3903" i="2"/>
  <c r="F3976" i="2"/>
  <c r="J3976" i="2"/>
  <c r="N3976" i="2"/>
  <c r="R3976" i="2"/>
  <c r="V3976" i="2"/>
  <c r="L15" i="5"/>
  <c r="AA3976" i="2"/>
  <c r="G4004" i="2"/>
  <c r="K4004" i="2"/>
  <c r="O4004" i="2"/>
  <c r="S4004" i="2"/>
  <c r="W4004" i="2"/>
  <c r="G4081" i="2"/>
  <c r="K4081" i="2"/>
  <c r="O4081" i="2"/>
  <c r="S4081" i="2"/>
  <c r="W4081" i="2"/>
  <c r="AB4081" i="2"/>
  <c r="F4088" i="2"/>
  <c r="J4088" i="2"/>
  <c r="N4088" i="2"/>
  <c r="R4088" i="2"/>
  <c r="V4088" i="2"/>
  <c r="AA4088" i="2"/>
  <c r="H4095" i="2"/>
  <c r="L4095" i="2"/>
  <c r="P4095" i="2"/>
  <c r="T4095" i="2"/>
  <c r="X4095" i="2"/>
  <c r="F4102" i="2"/>
  <c r="J4102" i="2"/>
  <c r="N4102" i="2"/>
  <c r="R4102" i="2"/>
  <c r="V4102" i="2"/>
  <c r="AA4102" i="2"/>
  <c r="H4109" i="2"/>
  <c r="L4109" i="2"/>
  <c r="P4109" i="2"/>
  <c r="T4109" i="2"/>
  <c r="X4109" i="2"/>
  <c r="G4130" i="2"/>
  <c r="K4130" i="2"/>
  <c r="O4130" i="2"/>
  <c r="S4130" i="2"/>
  <c r="W4130" i="2"/>
  <c r="AB4130" i="2"/>
  <c r="F4137" i="2"/>
  <c r="J4137" i="2"/>
  <c r="N4137" i="2"/>
  <c r="R4137" i="2"/>
  <c r="V4137" i="2"/>
  <c r="AA4137" i="2"/>
  <c r="H4144" i="2"/>
  <c r="L4144" i="2"/>
  <c r="P4144" i="2"/>
  <c r="T4144" i="2"/>
  <c r="X4144" i="2"/>
  <c r="Z25" i="6"/>
  <c r="E4246" i="2"/>
  <c r="I4246" i="2"/>
  <c r="M4246" i="2"/>
  <c r="Q4246" i="2"/>
  <c r="U4246" i="2"/>
  <c r="G4253" i="2"/>
  <c r="K4253" i="2"/>
  <c r="O4253" i="2"/>
  <c r="S4253" i="2"/>
  <c r="W4253" i="2"/>
  <c r="AB4253" i="2"/>
  <c r="E4260" i="2"/>
  <c r="I4260" i="2"/>
  <c r="M4260" i="2"/>
  <c r="Q4260" i="2"/>
  <c r="U4260" i="2"/>
  <c r="G4267" i="2"/>
  <c r="K4267" i="2"/>
  <c r="O4267" i="2"/>
  <c r="S4267" i="2"/>
  <c r="W4267" i="2"/>
  <c r="AB4267" i="2"/>
  <c r="E4274" i="2"/>
  <c r="I4274" i="2"/>
  <c r="M4274" i="2"/>
  <c r="Q4274" i="2"/>
  <c r="U4274" i="2"/>
  <c r="E4295" i="2"/>
  <c r="I4295" i="2"/>
  <c r="M4295" i="2"/>
  <c r="Q4295" i="2"/>
  <c r="U4295" i="2"/>
  <c r="F4309" i="2"/>
  <c r="J4309" i="2"/>
  <c r="N4309" i="2"/>
  <c r="R4309" i="2"/>
  <c r="V4309" i="2"/>
  <c r="AA4309" i="2"/>
  <c r="H4316" i="2"/>
  <c r="L4316" i="2"/>
  <c r="P4316" i="2"/>
  <c r="T4316" i="2"/>
  <c r="X4316" i="2"/>
  <c r="F4426" i="2"/>
  <c r="F4428" i="2" s="1"/>
  <c r="J4426" i="2"/>
  <c r="J4428" i="2" s="1"/>
  <c r="N4426" i="2"/>
  <c r="N4428" i="2" s="1"/>
  <c r="R4426" i="2"/>
  <c r="R4428" i="2" s="1"/>
  <c r="V4426" i="2"/>
  <c r="AA4407" i="2"/>
  <c r="G4427" i="2"/>
  <c r="G4429" i="2" s="1"/>
  <c r="K4427" i="2"/>
  <c r="K4429" i="2" s="1"/>
  <c r="O4427" i="2"/>
  <c r="O4429" i="2" s="1"/>
  <c r="S4427" i="2"/>
  <c r="S4429" i="2" s="1"/>
  <c r="W4427" i="2"/>
  <c r="W4429" i="2" s="1"/>
  <c r="AB4427" i="2"/>
  <c r="AB4429" i="2" s="1"/>
  <c r="H4414" i="2"/>
  <c r="L4414" i="2"/>
  <c r="P4414" i="2"/>
  <c r="T4414" i="2"/>
  <c r="X4414" i="2"/>
  <c r="G4421" i="2"/>
  <c r="K4421" i="2"/>
  <c r="O4421" i="2"/>
  <c r="S4421" i="2"/>
  <c r="W4421" i="2"/>
  <c r="AB4421" i="2"/>
  <c r="F4463" i="2"/>
  <c r="J4463" i="2"/>
  <c r="N4463" i="2"/>
  <c r="R4463" i="2"/>
  <c r="V4463" i="2"/>
  <c r="AA4463" i="2"/>
  <c r="H4470" i="2"/>
  <c r="L4470" i="2"/>
  <c r="P4470" i="2"/>
  <c r="T4470" i="2"/>
  <c r="X4470" i="2"/>
  <c r="F4477" i="2"/>
  <c r="J4477" i="2"/>
  <c r="N4477" i="2"/>
  <c r="R4477" i="2"/>
  <c r="V4477" i="2"/>
  <c r="AA4477" i="2"/>
  <c r="H4494" i="2"/>
  <c r="L4494" i="2"/>
  <c r="P4494" i="2"/>
  <c r="T4494" i="2"/>
  <c r="X4494" i="2"/>
  <c r="Z15" i="6"/>
  <c r="L32" i="5"/>
  <c r="G4529" i="2"/>
  <c r="K4529" i="2"/>
  <c r="O4529" i="2"/>
  <c r="S4529" i="2"/>
  <c r="W4529" i="2"/>
  <c r="AB4529" i="2"/>
  <c r="E4533" i="2"/>
  <c r="I4533" i="2"/>
  <c r="M4533" i="2"/>
  <c r="Q4533" i="2"/>
  <c r="U4533" i="2"/>
  <c r="AA4533" i="2"/>
  <c r="E4540" i="2"/>
  <c r="I4540" i="2"/>
  <c r="M4540" i="2"/>
  <c r="Q4540" i="2"/>
  <c r="U4540" i="2"/>
  <c r="AA4540" i="2"/>
  <c r="E4550" i="2"/>
  <c r="I4550" i="2"/>
  <c r="M4550" i="2"/>
  <c r="Q4550" i="2"/>
  <c r="U4550" i="2"/>
  <c r="G4557" i="2"/>
  <c r="K4557" i="2"/>
  <c r="O4557" i="2"/>
  <c r="S4557" i="2"/>
  <c r="W4557" i="2"/>
  <c r="AB4557" i="2"/>
  <c r="E4564" i="2"/>
  <c r="I4564" i="2"/>
  <c r="M4564" i="2"/>
  <c r="Q4564" i="2"/>
  <c r="U4564" i="2"/>
  <c r="AB4568" i="2"/>
  <c r="F4578" i="2"/>
  <c r="J4578" i="2"/>
  <c r="N4578" i="2"/>
  <c r="R4578" i="2"/>
  <c r="V4578" i="2"/>
  <c r="AA4578" i="2"/>
  <c r="H4585" i="2"/>
  <c r="L4585" i="2"/>
  <c r="P4585" i="2"/>
  <c r="T4585" i="2"/>
  <c r="X4585" i="2"/>
  <c r="F4592" i="2"/>
  <c r="J4592" i="2"/>
  <c r="N4592" i="2"/>
  <c r="R4592" i="2"/>
  <c r="V4592" i="2"/>
  <c r="AA4592" i="2"/>
  <c r="H4606" i="2"/>
  <c r="L4606" i="2"/>
  <c r="P4606" i="2"/>
  <c r="T4606" i="2"/>
  <c r="X4606" i="2"/>
  <c r="F4610" i="2"/>
  <c r="J4610" i="2"/>
  <c r="N4610" i="2"/>
  <c r="R4610" i="2"/>
  <c r="V4610" i="2"/>
  <c r="E4620" i="2"/>
  <c r="I4620" i="2"/>
  <c r="M4620" i="2"/>
  <c r="Q4620" i="2"/>
  <c r="U4620" i="2"/>
  <c r="G4624" i="2"/>
  <c r="K4627" i="2"/>
  <c r="O4627" i="2"/>
  <c r="S4627" i="2"/>
  <c r="W4627" i="2"/>
  <c r="G4631" i="2"/>
  <c r="K4631" i="2"/>
  <c r="O4631" i="2"/>
  <c r="S4631" i="2"/>
  <c r="W4631" i="2"/>
  <c r="AB4634" i="2"/>
  <c r="I4641" i="2"/>
  <c r="M4641" i="2"/>
  <c r="Q4641" i="2"/>
  <c r="U4641" i="2"/>
  <c r="AA4641" i="2"/>
  <c r="H4648" i="2"/>
  <c r="L4648" i="2"/>
  <c r="P4648" i="2"/>
  <c r="T4648" i="2"/>
  <c r="X4648" i="2"/>
  <c r="F4655" i="2"/>
  <c r="J4655" i="2"/>
  <c r="N4655" i="2"/>
  <c r="R4655" i="2"/>
  <c r="V4655" i="2"/>
  <c r="AA4655" i="2"/>
  <c r="H4662" i="2"/>
  <c r="L4662" i="2"/>
  <c r="P4662" i="2"/>
  <c r="T4662" i="2"/>
  <c r="X4662" i="2"/>
  <c r="J4669" i="2"/>
  <c r="N4669" i="2"/>
  <c r="R4669" i="2"/>
  <c r="V4669" i="2"/>
  <c r="AA4669" i="2"/>
  <c r="E4676" i="2"/>
  <c r="I4676" i="2"/>
  <c r="M4676" i="2"/>
  <c r="Q4676" i="2"/>
  <c r="U4676" i="2"/>
  <c r="H4683" i="2"/>
  <c r="L4683" i="2"/>
  <c r="P4683" i="2"/>
  <c r="T4683" i="2"/>
  <c r="X4683" i="2"/>
  <c r="F4690" i="2"/>
  <c r="J4690" i="2"/>
  <c r="N4690" i="2"/>
  <c r="R4690" i="2"/>
  <c r="V4690" i="2"/>
  <c r="AA4690" i="2"/>
  <c r="H4697" i="2"/>
  <c r="L4697" i="2"/>
  <c r="P4697" i="2"/>
  <c r="T4697" i="2"/>
  <c r="X4697" i="2"/>
  <c r="E4711" i="2"/>
  <c r="I4711" i="2"/>
  <c r="M4711" i="2"/>
  <c r="Q4711" i="2"/>
  <c r="U4711" i="2"/>
  <c r="F828" i="2"/>
  <c r="J828" i="2"/>
  <c r="N828" i="2"/>
  <c r="R828" i="2"/>
  <c r="V828" i="2"/>
  <c r="AA828" i="2"/>
  <c r="G848" i="2"/>
  <c r="K848" i="2"/>
  <c r="O848" i="2"/>
  <c r="S848" i="2"/>
  <c r="W848" i="2"/>
  <c r="AB848" i="2"/>
  <c r="E855" i="2"/>
  <c r="I855" i="2"/>
  <c r="M855" i="2"/>
  <c r="Q855" i="2"/>
  <c r="U855" i="2"/>
  <c r="G862" i="2"/>
  <c r="K862" i="2"/>
  <c r="O862" i="2"/>
  <c r="S862" i="2"/>
  <c r="W862" i="2"/>
  <c r="F869" i="2"/>
  <c r="J869" i="2"/>
  <c r="N869" i="2"/>
  <c r="R869" i="2"/>
  <c r="V869" i="2"/>
  <c r="AA869" i="2"/>
  <c r="H876" i="2"/>
  <c r="L876" i="2"/>
  <c r="P876" i="2"/>
  <c r="T876" i="2"/>
  <c r="X876" i="2"/>
  <c r="F883" i="2"/>
  <c r="J883" i="2"/>
  <c r="N883" i="2"/>
  <c r="R883" i="2"/>
  <c r="V883" i="2"/>
  <c r="AA883" i="2"/>
  <c r="H890" i="2"/>
  <c r="L890" i="2"/>
  <c r="P890" i="2"/>
  <c r="T890" i="2"/>
  <c r="X890" i="2"/>
  <c r="G946" i="2"/>
  <c r="K946" i="2"/>
  <c r="O946" i="2"/>
  <c r="S946" i="2"/>
  <c r="W946" i="2"/>
  <c r="AB946" i="2"/>
  <c r="E953" i="2"/>
  <c r="M953" i="2"/>
  <c r="Q953" i="2"/>
  <c r="U953" i="2"/>
  <c r="H998" i="2"/>
  <c r="L998" i="2"/>
  <c r="P998" i="2"/>
  <c r="T998" i="2"/>
  <c r="X998" i="2"/>
  <c r="F1005" i="2"/>
  <c r="J1005" i="2"/>
  <c r="N1005" i="2"/>
  <c r="R1005" i="2"/>
  <c r="V1005" i="2"/>
  <c r="AA1005" i="2"/>
  <c r="G1130" i="2"/>
  <c r="K1130" i="2"/>
  <c r="O1130" i="2"/>
  <c r="S1130" i="2"/>
  <c r="W1130" i="2"/>
  <c r="AB1130" i="2"/>
  <c r="G1151" i="2"/>
  <c r="K1151" i="2"/>
  <c r="O1151" i="2"/>
  <c r="S1151" i="2"/>
  <c r="W1151" i="2"/>
  <c r="AB1151" i="2"/>
  <c r="E1158" i="2"/>
  <c r="I1158" i="2"/>
  <c r="M1158" i="2"/>
  <c r="Q1158" i="2"/>
  <c r="U1158" i="2"/>
  <c r="I1179" i="2"/>
  <c r="M1179" i="2"/>
  <c r="Q1179" i="2"/>
  <c r="U1179" i="2"/>
  <c r="G1232" i="2"/>
  <c r="K1232" i="2"/>
  <c r="O1232" i="2"/>
  <c r="S1232" i="2"/>
  <c r="W1232" i="2"/>
  <c r="AB1232" i="2"/>
  <c r="E1239" i="2"/>
  <c r="I1239" i="2"/>
  <c r="M1239" i="2"/>
  <c r="Q1236" i="2"/>
  <c r="U1239" i="2"/>
  <c r="G1246" i="2"/>
  <c r="K1246" i="2"/>
  <c r="O1246" i="2"/>
  <c r="S1246" i="2"/>
  <c r="W1246" i="2"/>
  <c r="AB1246" i="2"/>
  <c r="I1253" i="2"/>
  <c r="M1253" i="2"/>
  <c r="Q1253" i="2"/>
  <c r="U1253" i="2"/>
  <c r="G1260" i="2"/>
  <c r="K1260" i="2"/>
  <c r="O1260" i="2"/>
  <c r="S1260" i="2"/>
  <c r="W1260" i="2"/>
  <c r="G1295" i="2"/>
  <c r="K1295" i="2"/>
  <c r="O1295" i="2"/>
  <c r="S1295" i="2"/>
  <c r="W1295" i="2"/>
  <c r="AB1295" i="2"/>
  <c r="F1302" i="2"/>
  <c r="J1302" i="2"/>
  <c r="N1302" i="2"/>
  <c r="R1302" i="2"/>
  <c r="V1302" i="2"/>
  <c r="AA1302" i="2"/>
  <c r="F1338" i="2"/>
  <c r="J1338" i="2"/>
  <c r="N1338" i="2"/>
  <c r="R1338" i="2"/>
  <c r="V1338" i="2"/>
  <c r="AA1338" i="2"/>
  <c r="H1366" i="2"/>
  <c r="L1366" i="2"/>
  <c r="P1366" i="2"/>
  <c r="T1366" i="2"/>
  <c r="X1366" i="2"/>
  <c r="G1373" i="2"/>
  <c r="K1373" i="2"/>
  <c r="O1373" i="2"/>
  <c r="S1373" i="2"/>
  <c r="W1373" i="2"/>
  <c r="AB1377" i="2"/>
  <c r="I1387" i="2"/>
  <c r="M1387" i="2"/>
  <c r="Q1387" i="2"/>
  <c r="U1387" i="2"/>
  <c r="F1401" i="2"/>
  <c r="J1401" i="2"/>
  <c r="N1401" i="2"/>
  <c r="R1401" i="2"/>
  <c r="V1401" i="2"/>
  <c r="AA1401" i="2"/>
  <c r="F1415" i="2"/>
  <c r="J1415" i="2"/>
  <c r="N1415" i="2"/>
  <c r="R1415" i="2"/>
  <c r="V1415" i="2"/>
  <c r="AA1415" i="2"/>
  <c r="G1429" i="2"/>
  <c r="K1429" i="2"/>
  <c r="O1429" i="2"/>
  <c r="S1429" i="2"/>
  <c r="W1429" i="2"/>
  <c r="AB1429" i="2"/>
  <c r="R1449" i="2"/>
  <c r="L11" i="5"/>
  <c r="AB1449" i="2"/>
  <c r="Z19" i="6"/>
  <c r="G1489" i="2"/>
  <c r="K1489" i="2"/>
  <c r="O1489" i="2"/>
  <c r="S1489" i="2"/>
  <c r="W1489" i="2"/>
  <c r="AB1489" i="2"/>
  <c r="V1510" i="2"/>
  <c r="AB1514" i="2"/>
  <c r="I1525" i="2"/>
  <c r="M1525" i="2"/>
  <c r="Q1525" i="2"/>
  <c r="U1525" i="2"/>
  <c r="E1581" i="2"/>
  <c r="I1581" i="2"/>
  <c r="M1581" i="2"/>
  <c r="Q1581" i="2"/>
  <c r="U1581" i="2"/>
  <c r="AA1581" i="2"/>
  <c r="G1664" i="2"/>
  <c r="K1664" i="2"/>
  <c r="O1664" i="2"/>
  <c r="S1664" i="2"/>
  <c r="W1664" i="2"/>
  <c r="I1678" i="2"/>
  <c r="M1678" i="2"/>
  <c r="Q1678" i="2"/>
  <c r="U1678" i="2"/>
  <c r="AA1678" i="2"/>
  <c r="H1685" i="2"/>
  <c r="L1685" i="2"/>
  <c r="P1685" i="2"/>
  <c r="T1685" i="2"/>
  <c r="X1685" i="2"/>
  <c r="G1692" i="2"/>
  <c r="K1692" i="2"/>
  <c r="O1692" i="2"/>
  <c r="S1692" i="2"/>
  <c r="W1692" i="2"/>
  <c r="AB1699" i="2"/>
  <c r="I1706" i="2"/>
  <c r="M1706" i="2"/>
  <c r="Q1706" i="2"/>
  <c r="U1706" i="2"/>
  <c r="AA1706" i="2"/>
  <c r="AA1736" i="2"/>
  <c r="AA1738" i="2" s="1"/>
  <c r="AB1735" i="2"/>
  <c r="G1751" i="2"/>
  <c r="AB1761" i="2"/>
  <c r="I1768" i="2"/>
  <c r="M1768" i="2"/>
  <c r="Q1768" i="2"/>
  <c r="U1768" i="2"/>
  <c r="AA1768" i="2"/>
  <c r="I1791" i="2"/>
  <c r="M1791" i="2"/>
  <c r="G1815" i="2"/>
  <c r="K1815" i="2"/>
  <c r="O1815" i="2"/>
  <c r="S1815" i="2"/>
  <c r="W1815" i="2"/>
  <c r="AB1815" i="2"/>
  <c r="H1849" i="2"/>
  <c r="L1849" i="2"/>
  <c r="P1849" i="2"/>
  <c r="X1849" i="2"/>
  <c r="G1856" i="2"/>
  <c r="K1856" i="2"/>
  <c r="O1856" i="2"/>
  <c r="S1856" i="2"/>
  <c r="W1856" i="2"/>
  <c r="K1863" i="2"/>
  <c r="S1863" i="2"/>
  <c r="AB1898" i="2"/>
  <c r="G1940" i="2"/>
  <c r="K1940" i="2"/>
  <c r="O1940" i="2"/>
  <c r="S1940" i="2"/>
  <c r="W1940" i="2"/>
  <c r="AB1940" i="2"/>
  <c r="F1947" i="2"/>
  <c r="J1947" i="2"/>
  <c r="N1947" i="2"/>
  <c r="R1947" i="2"/>
  <c r="V1947" i="2"/>
  <c r="AA1947" i="2"/>
  <c r="G1961" i="2"/>
  <c r="K1961" i="2"/>
  <c r="O1961" i="2"/>
  <c r="S1961" i="2"/>
  <c r="W1961" i="2"/>
  <c r="AB1961" i="2"/>
  <c r="E1968" i="2"/>
  <c r="I1968" i="2"/>
  <c r="M1968" i="2"/>
  <c r="Q1968" i="2"/>
  <c r="U1968" i="2"/>
  <c r="AA1968" i="2"/>
  <c r="G2046" i="2"/>
  <c r="K2046" i="2"/>
  <c r="O2046" i="2"/>
  <c r="S2046" i="2"/>
  <c r="W2046" i="2"/>
  <c r="F2053" i="2"/>
  <c r="J2053" i="2"/>
  <c r="N2053" i="2"/>
  <c r="R2053" i="2"/>
  <c r="V2053" i="2"/>
  <c r="AA2053" i="2"/>
  <c r="G2095" i="2"/>
  <c r="K2095" i="2"/>
  <c r="O2095" i="2"/>
  <c r="S2095" i="2"/>
  <c r="W2095" i="2"/>
  <c r="AB2095" i="2"/>
  <c r="V2102" i="2"/>
  <c r="F2109" i="2"/>
  <c r="J2109" i="2"/>
  <c r="N2109" i="2"/>
  <c r="R2109" i="2"/>
  <c r="L13" i="5"/>
  <c r="AA2109" i="2"/>
  <c r="H2116" i="2"/>
  <c r="L2116" i="2"/>
  <c r="P2116" i="2"/>
  <c r="T2116" i="2"/>
  <c r="X2116" i="2"/>
  <c r="F2237" i="2"/>
  <c r="J2237" i="2"/>
  <c r="N2237" i="2"/>
  <c r="R2237" i="2"/>
  <c r="V2234" i="2"/>
  <c r="Y2237" i="2"/>
  <c r="Y2247" i="2" s="1"/>
  <c r="AA2237" i="2"/>
  <c r="AA2247" i="2" s="1"/>
  <c r="H2272" i="2"/>
  <c r="L2272" i="2"/>
  <c r="P2272" i="2"/>
  <c r="T2272" i="2"/>
  <c r="X2272" i="2"/>
  <c r="H2299" i="2"/>
  <c r="L2299" i="2"/>
  <c r="P2299" i="2"/>
  <c r="T2299" i="2"/>
  <c r="X2299" i="2"/>
  <c r="F2306" i="2"/>
  <c r="J2306" i="2"/>
  <c r="N2306" i="2"/>
  <c r="R2306" i="2"/>
  <c r="V2306" i="2"/>
  <c r="Y2306" i="2"/>
  <c r="AA2306" i="2"/>
  <c r="H2313" i="2"/>
  <c r="L2313" i="2"/>
  <c r="P2313" i="2"/>
  <c r="T2313" i="2"/>
  <c r="X2313" i="2"/>
  <c r="G2320" i="2"/>
  <c r="K2320" i="2"/>
  <c r="O2320" i="2"/>
  <c r="S2320" i="2"/>
  <c r="W2320" i="2"/>
  <c r="AB2320" i="2"/>
  <c r="E2327" i="2"/>
  <c r="I2327" i="2"/>
  <c r="M2327" i="2"/>
  <c r="Q2327" i="2"/>
  <c r="U2327" i="2"/>
  <c r="G2334" i="2"/>
  <c r="K2334" i="2"/>
  <c r="O2334" i="2"/>
  <c r="S2334" i="2"/>
  <c r="W2334" i="2"/>
  <c r="AB2334" i="2"/>
  <c r="G2352" i="2"/>
  <c r="K2352" i="2"/>
  <c r="O2352" i="2"/>
  <c r="S2352" i="2"/>
  <c r="W2352" i="2"/>
  <c r="G2359" i="2"/>
  <c r="K2359" i="2"/>
  <c r="O2359" i="2"/>
  <c r="S2359" i="2"/>
  <c r="W2359" i="2"/>
  <c r="G2366" i="2"/>
  <c r="K2366" i="2"/>
  <c r="O2366" i="2"/>
  <c r="S2366" i="2"/>
  <c r="W2366" i="2"/>
  <c r="E2459" i="2"/>
  <c r="AC2459" i="2" s="1"/>
  <c r="I2459" i="2"/>
  <c r="M2459" i="2"/>
  <c r="Q2459" i="2"/>
  <c r="U2459" i="2"/>
  <c r="F2554" i="2"/>
  <c r="J2554" i="2"/>
  <c r="N2554" i="2"/>
  <c r="R2554" i="2"/>
  <c r="V2554" i="2"/>
  <c r="AA2554" i="2"/>
  <c r="G2513" i="2"/>
  <c r="K2513" i="2"/>
  <c r="O2513" i="2"/>
  <c r="S2513" i="2"/>
  <c r="W2513" i="2"/>
  <c r="AB2513" i="2"/>
  <c r="V2548" i="2"/>
  <c r="H2566" i="2"/>
  <c r="L2566" i="2"/>
  <c r="P2566" i="2"/>
  <c r="T2566" i="2"/>
  <c r="X2566" i="2"/>
  <c r="E2607" i="2"/>
  <c r="I2607" i="2"/>
  <c r="M2607" i="2"/>
  <c r="Q2607" i="2"/>
  <c r="U2607" i="2"/>
  <c r="X46" i="8"/>
  <c r="G2654" i="2"/>
  <c r="K2654" i="2"/>
  <c r="O2654" i="2"/>
  <c r="S2654" i="2"/>
  <c r="W2654" i="2"/>
  <c r="AB2654" i="2"/>
  <c r="F2661" i="2"/>
  <c r="J2661" i="2"/>
  <c r="N2661" i="2"/>
  <c r="R2661" i="2"/>
  <c r="V2661" i="2"/>
  <c r="AA2661" i="2"/>
  <c r="E2668" i="2"/>
  <c r="I2668" i="2"/>
  <c r="M2668" i="2"/>
  <c r="Q2668" i="2"/>
  <c r="U2668" i="2"/>
  <c r="G2675" i="2"/>
  <c r="K2675" i="2"/>
  <c r="O2675" i="2"/>
  <c r="S2675" i="2"/>
  <c r="W2675" i="2"/>
  <c r="AB2675" i="2"/>
  <c r="G2738" i="2"/>
  <c r="K2738" i="2"/>
  <c r="O2738" i="2"/>
  <c r="S2738" i="2"/>
  <c r="W2738" i="2"/>
  <c r="AB2738" i="2"/>
  <c r="F2745" i="2"/>
  <c r="J2745" i="2"/>
  <c r="N2745" i="2"/>
  <c r="R2745" i="2"/>
  <c r="V2745" i="2"/>
  <c r="AA2745" i="2"/>
  <c r="I2773" i="2"/>
  <c r="M2773" i="2"/>
  <c r="Q2773" i="2"/>
  <c r="U2773" i="2"/>
  <c r="H2809" i="2"/>
  <c r="L2809" i="2"/>
  <c r="P2809" i="2"/>
  <c r="T2809" i="2"/>
  <c r="X2809" i="2"/>
  <c r="G2816" i="2"/>
  <c r="K2816" i="2"/>
  <c r="O2816" i="2"/>
  <c r="S2816" i="2"/>
  <c r="W2816" i="2"/>
  <c r="AB2816" i="2"/>
  <c r="E2844" i="2"/>
  <c r="I2844" i="2"/>
  <c r="M2844" i="2"/>
  <c r="Q2844" i="2"/>
  <c r="U2844" i="2"/>
  <c r="AA2844" i="2"/>
  <c r="L2851" i="2"/>
  <c r="P2851" i="2"/>
  <c r="T2851" i="2"/>
  <c r="X2851" i="2"/>
  <c r="F2858" i="2"/>
  <c r="J2858" i="2"/>
  <c r="N2858" i="2"/>
  <c r="R2858" i="2"/>
  <c r="V2858" i="2"/>
  <c r="AA2858" i="2"/>
  <c r="H2865" i="2"/>
  <c r="L2865" i="2"/>
  <c r="P2865" i="2"/>
  <c r="T2865" i="2"/>
  <c r="X2865" i="2"/>
  <c r="F2872" i="2"/>
  <c r="J2872" i="2"/>
  <c r="N2872" i="2"/>
  <c r="R2872" i="2"/>
  <c r="L26" i="5"/>
  <c r="AA2872" i="2"/>
  <c r="H2879" i="2"/>
  <c r="L2879" i="2"/>
  <c r="P2879" i="2"/>
  <c r="T2879" i="2"/>
  <c r="X2879" i="2"/>
  <c r="F2886" i="2"/>
  <c r="J2886" i="2"/>
  <c r="N2886" i="2"/>
  <c r="R2886" i="2"/>
  <c r="V2886" i="2"/>
  <c r="AA2886" i="2"/>
  <c r="H2893" i="2"/>
  <c r="L2893" i="2"/>
  <c r="P2893" i="2"/>
  <c r="T2893" i="2"/>
  <c r="X2893" i="2"/>
  <c r="F2900" i="2"/>
  <c r="J2900" i="2"/>
  <c r="N2900" i="2"/>
  <c r="R2900" i="2"/>
  <c r="V2900" i="2"/>
  <c r="AA2900" i="2"/>
  <c r="H2907" i="2"/>
  <c r="L2907" i="2"/>
  <c r="P2907" i="2"/>
  <c r="T2907" i="2"/>
  <c r="X2907" i="2"/>
  <c r="AA3042" i="2"/>
  <c r="H3049" i="2"/>
  <c r="L3049" i="2"/>
  <c r="P3049" i="2"/>
  <c r="T3049" i="2"/>
  <c r="X3049" i="2"/>
  <c r="H3147" i="2"/>
  <c r="L3147" i="2"/>
  <c r="P3147" i="2"/>
  <c r="T3147" i="2"/>
  <c r="X3147" i="2"/>
  <c r="F3154" i="2"/>
  <c r="J3154" i="2"/>
  <c r="N3154" i="2"/>
  <c r="R3154" i="2"/>
  <c r="V3154" i="2"/>
  <c r="AA3154" i="2"/>
  <c r="I3293" i="2"/>
  <c r="M3293" i="2"/>
  <c r="Q3293" i="2"/>
  <c r="U3293" i="2"/>
  <c r="G3330" i="2"/>
  <c r="K3330" i="2"/>
  <c r="O3330" i="2"/>
  <c r="S3330" i="2"/>
  <c r="W3330" i="2"/>
  <c r="AB3330" i="2"/>
  <c r="I3344" i="2"/>
  <c r="M3344" i="2"/>
  <c r="Q3344" i="2"/>
  <c r="U3344" i="2"/>
  <c r="AA3344" i="2"/>
  <c r="H3351" i="2"/>
  <c r="L3351" i="2"/>
  <c r="P3351" i="2"/>
  <c r="T3351" i="2"/>
  <c r="X3351" i="2"/>
  <c r="I3365" i="2"/>
  <c r="M3365" i="2"/>
  <c r="Q3365" i="2"/>
  <c r="U3365" i="2"/>
  <c r="F3379" i="2"/>
  <c r="J3379" i="2"/>
  <c r="N3379" i="2"/>
  <c r="R3379" i="2"/>
  <c r="V3379" i="2"/>
  <c r="AA3379" i="2"/>
  <c r="H3386" i="2"/>
  <c r="L3386" i="2"/>
  <c r="P3386" i="2"/>
  <c r="T3386" i="2"/>
  <c r="X3386" i="2"/>
  <c r="F3421" i="2"/>
  <c r="J3421" i="2"/>
  <c r="N3421" i="2"/>
  <c r="R3421" i="2"/>
  <c r="V3421" i="2"/>
  <c r="AA3421" i="2"/>
  <c r="H3475" i="2"/>
  <c r="L3475" i="2"/>
  <c r="P3475" i="2"/>
  <c r="T3475" i="2"/>
  <c r="X3475" i="2"/>
  <c r="AE3492" i="2"/>
  <c r="AE3499" i="2"/>
  <c r="I3503" i="2"/>
  <c r="M3503" i="2"/>
  <c r="Q3503" i="2"/>
  <c r="U3503" i="2"/>
  <c r="H3555" i="2"/>
  <c r="L3555" i="2"/>
  <c r="P3555" i="2"/>
  <c r="T3555" i="2"/>
  <c r="X3555" i="2"/>
  <c r="E3569" i="2"/>
  <c r="I3569" i="2"/>
  <c r="M3569" i="2"/>
  <c r="Q3569" i="2"/>
  <c r="U3569" i="2"/>
  <c r="H3583" i="2"/>
  <c r="L3583" i="2"/>
  <c r="P3583" i="2"/>
  <c r="T3583" i="2"/>
  <c r="X3583" i="2"/>
  <c r="F3590" i="2"/>
  <c r="J3590" i="2"/>
  <c r="N3590" i="2"/>
  <c r="R3590" i="2"/>
  <c r="V3590" i="2"/>
  <c r="AA3590" i="2"/>
  <c r="F3611" i="2"/>
  <c r="J3611" i="2"/>
  <c r="N3611" i="2"/>
  <c r="R3611" i="2"/>
  <c r="V3611" i="2"/>
  <c r="AA3611" i="2"/>
  <c r="AB3632" i="2"/>
  <c r="V3681" i="2"/>
  <c r="AA3681" i="2"/>
  <c r="V3695" i="2"/>
  <c r="Z23" i="6"/>
  <c r="AB3792" i="2"/>
  <c r="AB3806" i="2"/>
  <c r="AB3820" i="2"/>
  <c r="AB3834" i="2"/>
  <c r="AE3864" i="2"/>
  <c r="V3889" i="2"/>
  <c r="AA3889" i="2"/>
  <c r="G3959" i="2"/>
  <c r="K3959" i="2"/>
  <c r="O3959" i="2"/>
  <c r="S3959" i="2"/>
  <c r="W3959" i="2"/>
  <c r="AB3976" i="2"/>
  <c r="AB4088" i="2"/>
  <c r="AB4102" i="2"/>
  <c r="AB4137" i="2"/>
  <c r="V4246" i="2"/>
  <c r="AA4246" i="2"/>
  <c r="V4260" i="2"/>
  <c r="AA4260" i="2"/>
  <c r="V4274" i="2"/>
  <c r="AA4274" i="2"/>
  <c r="V4295" i="2"/>
  <c r="AA4295" i="2"/>
  <c r="AB4309" i="2"/>
  <c r="AB4426" i="2"/>
  <c r="AB4428" i="2" s="1"/>
  <c r="H4427" i="2"/>
  <c r="H4429" i="2" s="1"/>
  <c r="L4427" i="2"/>
  <c r="L4429" i="2" s="1"/>
  <c r="P4427" i="2"/>
  <c r="P4429" i="2" s="1"/>
  <c r="T4427" i="2"/>
  <c r="T4429" i="2" s="1"/>
  <c r="X4427" i="2"/>
  <c r="X4429" i="2" s="1"/>
  <c r="AB4463" i="2"/>
  <c r="AE4466" i="2"/>
  <c r="AB4477" i="2"/>
  <c r="V5860" i="2"/>
  <c r="Y5860" i="2"/>
  <c r="V5874" i="2"/>
  <c r="Y5874" i="2"/>
  <c r="Y5922" i="2"/>
  <c r="X19" i="8"/>
  <c r="V4798" i="2"/>
  <c r="V5057" i="2"/>
  <c r="V5203" i="2"/>
  <c r="V5237" i="2"/>
  <c r="AE5346" i="2"/>
  <c r="V5486" i="2"/>
  <c r="Y5486" i="2"/>
  <c r="V5542" i="2"/>
  <c r="Y5542" i="2"/>
  <c r="V5572" i="2"/>
  <c r="Y5572" i="2"/>
  <c r="V5593" i="2"/>
  <c r="Y5593" i="2"/>
  <c r="H5685" i="2"/>
  <c r="L5685" i="2"/>
  <c r="P5685" i="2"/>
  <c r="T5685" i="2"/>
  <c r="X5685" i="2"/>
  <c r="F5692" i="2"/>
  <c r="J5692" i="2"/>
  <c r="N5692" i="2"/>
  <c r="R5692" i="2"/>
  <c r="L16" i="5"/>
  <c r="Y5692" i="2"/>
  <c r="H5699" i="2"/>
  <c r="L5699" i="2"/>
  <c r="P5699" i="2"/>
  <c r="T5699" i="2"/>
  <c r="X5699" i="2"/>
  <c r="F5706" i="2"/>
  <c r="J5706" i="2"/>
  <c r="N5706" i="2"/>
  <c r="R5706" i="2"/>
  <c r="V5706" i="2"/>
  <c r="Y5706" i="2"/>
  <c r="Y5747" i="2"/>
  <c r="E5754" i="2"/>
  <c r="I5754" i="2"/>
  <c r="M5754" i="2"/>
  <c r="Q5754" i="2"/>
  <c r="U5754" i="2"/>
  <c r="H5782" i="2"/>
  <c r="L5782" i="2"/>
  <c r="P5782" i="2"/>
  <c r="T5782" i="2"/>
  <c r="X5782" i="2"/>
  <c r="E5846" i="2"/>
  <c r="I5846" i="2"/>
  <c r="M5846" i="2"/>
  <c r="Q5846" i="2"/>
  <c r="U5846" i="2"/>
  <c r="G5860" i="2"/>
  <c r="K5860" i="2"/>
  <c r="O5860" i="2"/>
  <c r="S5860" i="2"/>
  <c r="W5860" i="2"/>
  <c r="E5867" i="2"/>
  <c r="I5867" i="2"/>
  <c r="M5867" i="2"/>
  <c r="Q5867" i="2"/>
  <c r="U5867" i="2"/>
  <c r="G5874" i="2"/>
  <c r="K5874" i="2"/>
  <c r="O5874" i="2"/>
  <c r="S5874" i="2"/>
  <c r="W5874" i="2"/>
  <c r="Y5915" i="2"/>
  <c r="F6059" i="2"/>
  <c r="J6059" i="2"/>
  <c r="N6059" i="2"/>
  <c r="R6059" i="2"/>
  <c r="V6059" i="2"/>
  <c r="Y6059" i="2"/>
  <c r="H6066" i="2"/>
  <c r="L6066" i="2"/>
  <c r="P6066" i="2"/>
  <c r="T6066" i="2"/>
  <c r="X6066" i="2"/>
  <c r="F6073" i="2"/>
  <c r="J6073" i="2"/>
  <c r="N6073" i="2"/>
  <c r="R6073" i="2"/>
  <c r="V6073" i="2"/>
  <c r="X18" i="8"/>
  <c r="Y6073" i="2"/>
  <c r="H6080" i="2"/>
  <c r="L6080" i="2"/>
  <c r="P6080" i="2"/>
  <c r="T6080" i="2"/>
  <c r="X6080" i="2"/>
  <c r="F6087" i="2"/>
  <c r="J6087" i="2"/>
  <c r="N6087" i="2"/>
  <c r="R6087" i="2"/>
  <c r="V6087" i="2"/>
  <c r="Y6087" i="2"/>
  <c r="H6094" i="2"/>
  <c r="L6094" i="2"/>
  <c r="P6094" i="2"/>
  <c r="T6094" i="2"/>
  <c r="X6094" i="2"/>
  <c r="F6101" i="2"/>
  <c r="J6101" i="2"/>
  <c r="N6101" i="2"/>
  <c r="R6101" i="2"/>
  <c r="V6101" i="2"/>
  <c r="Y6101" i="2"/>
  <c r="H4529" i="2"/>
  <c r="L4529" i="2"/>
  <c r="P4529" i="2"/>
  <c r="T4529" i="2"/>
  <c r="X4529" i="2"/>
  <c r="F4550" i="2"/>
  <c r="J4550" i="2"/>
  <c r="N4550" i="2"/>
  <c r="R4550" i="2"/>
  <c r="V4550" i="2"/>
  <c r="AA4550" i="2"/>
  <c r="H4557" i="2"/>
  <c r="L4557" i="2"/>
  <c r="P4557" i="2"/>
  <c r="T4557" i="2"/>
  <c r="X4557" i="2"/>
  <c r="F4564" i="2"/>
  <c r="J4564" i="2"/>
  <c r="N4564" i="2"/>
  <c r="R4564" i="2"/>
  <c r="V4564" i="2"/>
  <c r="AA4564" i="2"/>
  <c r="H4568" i="2"/>
  <c r="L4568" i="2"/>
  <c r="P4568" i="2"/>
  <c r="T4568" i="2"/>
  <c r="X4568" i="2"/>
  <c r="G4578" i="2"/>
  <c r="K4578" i="2"/>
  <c r="O4578" i="2"/>
  <c r="S4578" i="2"/>
  <c r="W4578" i="2"/>
  <c r="AB4578" i="2"/>
  <c r="E4585" i="2"/>
  <c r="I4585" i="2"/>
  <c r="M4585" i="2"/>
  <c r="Q4585" i="2"/>
  <c r="U4585" i="2"/>
  <c r="G4592" i="2"/>
  <c r="K4592" i="2"/>
  <c r="O4592" i="2"/>
  <c r="S4592" i="2"/>
  <c r="W4592" i="2"/>
  <c r="AB4592" i="2"/>
  <c r="I4596" i="2"/>
  <c r="M4596" i="2"/>
  <c r="Q4596" i="2"/>
  <c r="U4596" i="2"/>
  <c r="AA4596" i="2"/>
  <c r="E4606" i="2"/>
  <c r="I4606" i="2"/>
  <c r="M4606" i="2"/>
  <c r="Q4606" i="2"/>
  <c r="U4606" i="2"/>
  <c r="AB4610" i="2"/>
  <c r="F4620" i="2"/>
  <c r="J4620" i="2"/>
  <c r="N4620" i="2"/>
  <c r="R4620" i="2"/>
  <c r="V4620" i="2"/>
  <c r="AA4620" i="2"/>
  <c r="H4627" i="2"/>
  <c r="P4627" i="2"/>
  <c r="X4627" i="2"/>
  <c r="H4634" i="2"/>
  <c r="L4634" i="2"/>
  <c r="P4634" i="2"/>
  <c r="T4634" i="2"/>
  <c r="X4634" i="2"/>
  <c r="AB4641" i="2"/>
  <c r="E4648" i="2"/>
  <c r="I4648" i="2"/>
  <c r="M4648" i="2"/>
  <c r="Q4648" i="2"/>
  <c r="U4648" i="2"/>
  <c r="G4655" i="2"/>
  <c r="K4655" i="2"/>
  <c r="O4655" i="2"/>
  <c r="S4655" i="2"/>
  <c r="W4655" i="2"/>
  <c r="AB4655" i="2"/>
  <c r="E4662" i="2"/>
  <c r="I4662" i="2"/>
  <c r="M4662" i="2"/>
  <c r="Q4662" i="2"/>
  <c r="U4662" i="2"/>
  <c r="G4669" i="2"/>
  <c r="K4669" i="2"/>
  <c r="O4669" i="2"/>
  <c r="S4669" i="2"/>
  <c r="W4669" i="2"/>
  <c r="AB4669" i="2"/>
  <c r="F4676" i="2"/>
  <c r="J4676" i="2"/>
  <c r="N4676" i="2"/>
  <c r="R4676" i="2"/>
  <c r="V4676" i="2"/>
  <c r="AA4676" i="2"/>
  <c r="E4683" i="2"/>
  <c r="I4683" i="2"/>
  <c r="M4683" i="2"/>
  <c r="Q4683" i="2"/>
  <c r="U4683" i="2"/>
  <c r="G4690" i="2"/>
  <c r="K4690" i="2"/>
  <c r="O4690" i="2"/>
  <c r="S4690" i="2"/>
  <c r="W4690" i="2"/>
  <c r="AB4690" i="2"/>
  <c r="E4697" i="2"/>
  <c r="I4697" i="2"/>
  <c r="M4697" i="2"/>
  <c r="Q4697" i="2"/>
  <c r="U4697" i="2"/>
  <c r="G4701" i="2"/>
  <c r="K4701" i="2"/>
  <c r="O4701" i="2"/>
  <c r="S4701" i="2"/>
  <c r="W4701" i="2"/>
  <c r="F4711" i="2"/>
  <c r="J4711" i="2"/>
  <c r="N4711" i="2"/>
  <c r="R4711" i="2"/>
  <c r="V4711" i="2"/>
  <c r="AA4711" i="2"/>
  <c r="H4718" i="2"/>
  <c r="L4718" i="2"/>
  <c r="P4718" i="2"/>
  <c r="T4718" i="2"/>
  <c r="X4718" i="2"/>
  <c r="F4725" i="2"/>
  <c r="J4725" i="2"/>
  <c r="N4725" i="2"/>
  <c r="R4725" i="2"/>
  <c r="V4725" i="2"/>
  <c r="H4732" i="2"/>
  <c r="L4732" i="2"/>
  <c r="P4732" i="2"/>
  <c r="T4732" i="2"/>
  <c r="X4732" i="2"/>
  <c r="F4739" i="2"/>
  <c r="J4739" i="2"/>
  <c r="N4739" i="2"/>
  <c r="R4739" i="2"/>
  <c r="V4739" i="2"/>
  <c r="H4746" i="2"/>
  <c r="L4746" i="2"/>
  <c r="P4746" i="2"/>
  <c r="T4746" i="2"/>
  <c r="X4746" i="2"/>
  <c r="H4773" i="2"/>
  <c r="X4773" i="2"/>
  <c r="AE4769" i="2"/>
  <c r="L50" i="5"/>
  <c r="Z20" i="6"/>
  <c r="E4791" i="2"/>
  <c r="I4791" i="2"/>
  <c r="M4791" i="2"/>
  <c r="Q4791" i="2"/>
  <c r="U4791" i="2"/>
  <c r="G4798" i="2"/>
  <c r="K4798" i="2"/>
  <c r="O4798" i="2"/>
  <c r="S4798" i="2"/>
  <c r="W4798" i="2"/>
  <c r="E4805" i="2"/>
  <c r="I4805" i="2"/>
  <c r="M4805" i="2"/>
  <c r="Q4805" i="2"/>
  <c r="U4805" i="2"/>
  <c r="X51" i="8"/>
  <c r="G5045" i="2"/>
  <c r="K5045" i="2"/>
  <c r="O5045" i="2"/>
  <c r="S5045" i="2"/>
  <c r="W5045" i="2"/>
  <c r="AE5051" i="2"/>
  <c r="I5055" i="2"/>
  <c r="M5055" i="2"/>
  <c r="Q5055" i="2"/>
  <c r="U5055" i="2"/>
  <c r="I5104" i="2"/>
  <c r="M5104" i="2"/>
  <c r="Q5104" i="2"/>
  <c r="U5104" i="2"/>
  <c r="G5111" i="2"/>
  <c r="K5111" i="2"/>
  <c r="O5111" i="2"/>
  <c r="S5111" i="2"/>
  <c r="W5111" i="2"/>
  <c r="I5118" i="2"/>
  <c r="M5118" i="2"/>
  <c r="Q5118" i="2"/>
  <c r="U5118" i="2"/>
  <c r="V5149" i="2"/>
  <c r="AE5143" i="2"/>
  <c r="I5147" i="2"/>
  <c r="M5147" i="2"/>
  <c r="Q5147" i="2"/>
  <c r="U5147" i="2"/>
  <c r="E5196" i="2"/>
  <c r="I5196" i="2"/>
  <c r="M5196" i="2"/>
  <c r="Q5196" i="2"/>
  <c r="U5196" i="2"/>
  <c r="G5203" i="2"/>
  <c r="K5203" i="2"/>
  <c r="O5203" i="2"/>
  <c r="S5203" i="2"/>
  <c r="W5203" i="2"/>
  <c r="E5210" i="2"/>
  <c r="I5210" i="2"/>
  <c r="M5210" i="2"/>
  <c r="Q5210" i="2"/>
  <c r="U5210" i="2"/>
  <c r="G5237" i="2"/>
  <c r="K5237" i="2"/>
  <c r="O5237" i="2"/>
  <c r="S5237" i="2"/>
  <c r="W5237" i="2"/>
  <c r="H5277" i="2"/>
  <c r="L5277" i="2"/>
  <c r="P5277" i="2"/>
  <c r="T5277" i="2"/>
  <c r="X5277" i="2"/>
  <c r="F5284" i="2"/>
  <c r="J5284" i="2"/>
  <c r="N5284" i="2"/>
  <c r="R5284" i="2"/>
  <c r="V5284" i="2"/>
  <c r="F5321" i="2"/>
  <c r="J5321" i="2"/>
  <c r="N5321" i="2"/>
  <c r="R5321" i="2"/>
  <c r="V5321" i="2"/>
  <c r="H5329" i="2"/>
  <c r="L5329" i="2"/>
  <c r="P5329" i="2"/>
  <c r="T5329" i="2"/>
  <c r="X5329" i="2"/>
  <c r="F5350" i="2"/>
  <c r="J5350" i="2"/>
  <c r="N5350" i="2"/>
  <c r="R5350" i="2"/>
  <c r="V5350" i="2"/>
  <c r="H5357" i="2"/>
  <c r="L5357" i="2"/>
  <c r="P5357" i="2"/>
  <c r="T5357" i="2"/>
  <c r="X5357" i="2"/>
  <c r="F5392" i="2"/>
  <c r="J5392" i="2"/>
  <c r="N5392" i="2"/>
  <c r="R5392" i="2"/>
  <c r="V5392" i="2"/>
  <c r="H5399" i="2"/>
  <c r="L5399" i="2"/>
  <c r="P5399" i="2"/>
  <c r="T5399" i="2"/>
  <c r="X5399" i="2"/>
  <c r="F5406" i="2"/>
  <c r="J5406" i="2"/>
  <c r="N5406" i="2"/>
  <c r="R5406" i="2"/>
  <c r="V5406" i="2"/>
  <c r="H5413" i="2"/>
  <c r="L5413" i="2"/>
  <c r="P5413" i="2"/>
  <c r="T5413" i="2"/>
  <c r="X5413" i="2"/>
  <c r="F5420" i="2"/>
  <c r="J5420" i="2"/>
  <c r="N5420" i="2"/>
  <c r="R5420" i="2"/>
  <c r="V5420" i="2"/>
  <c r="H5427" i="2"/>
  <c r="L5427" i="2"/>
  <c r="P5427" i="2"/>
  <c r="T5427" i="2"/>
  <c r="X5427" i="2"/>
  <c r="H5455" i="2"/>
  <c r="L5455" i="2"/>
  <c r="P5455" i="2"/>
  <c r="T5455" i="2"/>
  <c r="X5455" i="2"/>
  <c r="G5486" i="2"/>
  <c r="K5486" i="2"/>
  <c r="O5486" i="2"/>
  <c r="S5486" i="2"/>
  <c r="W5486" i="2"/>
  <c r="Z27" i="6"/>
  <c r="Y5500" i="2"/>
  <c r="G5542" i="2"/>
  <c r="K5542" i="2"/>
  <c r="O5542" i="2"/>
  <c r="S5542" i="2"/>
  <c r="W5542" i="2"/>
  <c r="I5565" i="2"/>
  <c r="M5565" i="2"/>
  <c r="Q5565" i="2"/>
  <c r="U5565" i="2"/>
  <c r="G5572" i="2"/>
  <c r="K5572" i="2"/>
  <c r="O5572" i="2"/>
  <c r="S5572" i="2"/>
  <c r="W5572" i="2"/>
  <c r="E5586" i="2"/>
  <c r="I5586" i="2"/>
  <c r="M5586" i="2"/>
  <c r="Q5586" i="2"/>
  <c r="U5586" i="2"/>
  <c r="G5593" i="2"/>
  <c r="K5593" i="2"/>
  <c r="O5593" i="2"/>
  <c r="S5593" i="2"/>
  <c r="W5593" i="2"/>
  <c r="F5600" i="2"/>
  <c r="J5600" i="2"/>
  <c r="N5600" i="2"/>
  <c r="R5600" i="2"/>
  <c r="V5600" i="2"/>
  <c r="Y5600" i="2"/>
  <c r="H5607" i="2"/>
  <c r="L5607" i="2"/>
  <c r="P5607" i="2"/>
  <c r="T5607" i="2"/>
  <c r="X5607" i="2"/>
  <c r="Z13" i="6"/>
  <c r="Y5664" i="2"/>
  <c r="E4718" i="2"/>
  <c r="I4718" i="2"/>
  <c r="M4718" i="2"/>
  <c r="Q4718" i="2"/>
  <c r="U4718" i="2"/>
  <c r="G4725" i="2"/>
  <c r="K4725" i="2"/>
  <c r="O4725" i="2"/>
  <c r="S4725" i="2"/>
  <c r="W4725" i="2"/>
  <c r="AB4725" i="2"/>
  <c r="E4732" i="2"/>
  <c r="I4732" i="2"/>
  <c r="M4732" i="2"/>
  <c r="Q4732" i="2"/>
  <c r="U4732" i="2"/>
  <c r="G4739" i="2"/>
  <c r="K4739" i="2"/>
  <c r="O4739" i="2"/>
  <c r="S4739" i="2"/>
  <c r="W4739" i="2"/>
  <c r="AB4739" i="2"/>
  <c r="E4746" i="2"/>
  <c r="I4746" i="2"/>
  <c r="M4746" i="2"/>
  <c r="Q4746" i="2"/>
  <c r="U4746" i="2"/>
  <c r="F4791" i="2"/>
  <c r="J4791" i="2"/>
  <c r="N4791" i="2"/>
  <c r="R4791" i="2"/>
  <c r="V4791" i="2"/>
  <c r="AA4791" i="2"/>
  <c r="H4798" i="2"/>
  <c r="L4798" i="2"/>
  <c r="P4798" i="2"/>
  <c r="T4798" i="2"/>
  <c r="X4798" i="2"/>
  <c r="F4805" i="2"/>
  <c r="J4805" i="2"/>
  <c r="N4805" i="2"/>
  <c r="R4805" i="2"/>
  <c r="V4805" i="2"/>
  <c r="X50" i="8"/>
  <c r="AA4805" i="2"/>
  <c r="L36" i="5"/>
  <c r="H5057" i="2"/>
  <c r="L5057" i="2"/>
  <c r="P5057" i="2"/>
  <c r="T5057" i="2"/>
  <c r="X5057" i="2"/>
  <c r="E5058" i="2"/>
  <c r="I5058" i="2"/>
  <c r="M5058" i="2"/>
  <c r="Q5058" i="2"/>
  <c r="U5058" i="2"/>
  <c r="F5055" i="2"/>
  <c r="J5055" i="2"/>
  <c r="N5055" i="2"/>
  <c r="R5055" i="2"/>
  <c r="V5055" i="2"/>
  <c r="AA5055" i="2"/>
  <c r="F5104" i="2"/>
  <c r="J5104" i="2"/>
  <c r="N5104" i="2"/>
  <c r="R5104" i="2"/>
  <c r="V5104" i="2"/>
  <c r="AA5104" i="2"/>
  <c r="H5111" i="2"/>
  <c r="L5111" i="2"/>
  <c r="P5111" i="2"/>
  <c r="T5111" i="2"/>
  <c r="X5111" i="2"/>
  <c r="F5118" i="2"/>
  <c r="J5118" i="2"/>
  <c r="N5118" i="2"/>
  <c r="R5118" i="2"/>
  <c r="V5118" i="2"/>
  <c r="AA5118" i="2"/>
  <c r="G5137" i="2"/>
  <c r="K5137" i="2"/>
  <c r="O5137" i="2"/>
  <c r="S5137" i="2"/>
  <c r="W5137" i="2"/>
  <c r="F5147" i="2"/>
  <c r="J5147" i="2"/>
  <c r="N5147" i="2"/>
  <c r="R5147" i="2"/>
  <c r="L25" i="5"/>
  <c r="AA5147" i="2"/>
  <c r="F5196" i="2"/>
  <c r="J5196" i="2"/>
  <c r="N5196" i="2"/>
  <c r="R5196" i="2"/>
  <c r="V5196" i="2"/>
  <c r="AA5196" i="2"/>
  <c r="H5203" i="2"/>
  <c r="L5203" i="2"/>
  <c r="P5203" i="2"/>
  <c r="T5203" i="2"/>
  <c r="X5203" i="2"/>
  <c r="F5210" i="2"/>
  <c r="J5210" i="2"/>
  <c r="N5210" i="2"/>
  <c r="R5210" i="2"/>
  <c r="V5210" i="2"/>
  <c r="AA5210" i="2"/>
  <c r="H5237" i="2"/>
  <c r="L5237" i="2"/>
  <c r="P5237" i="2"/>
  <c r="T5237" i="2"/>
  <c r="X5237" i="2"/>
  <c r="E5277" i="2"/>
  <c r="I5277" i="2"/>
  <c r="M5277" i="2"/>
  <c r="Q5277" i="2"/>
  <c r="U5277" i="2"/>
  <c r="G5284" i="2"/>
  <c r="K5284" i="2"/>
  <c r="O5284" i="2"/>
  <c r="S5284" i="2"/>
  <c r="W5284" i="2"/>
  <c r="G5321" i="2"/>
  <c r="K5321" i="2"/>
  <c r="O5321" i="2"/>
  <c r="S5321" i="2"/>
  <c r="W5321" i="2"/>
  <c r="AB5321" i="2"/>
  <c r="E5329" i="2"/>
  <c r="I5329" i="2"/>
  <c r="M5329" i="2"/>
  <c r="Q5329" i="2"/>
  <c r="U5329" i="2"/>
  <c r="AE5353" i="2"/>
  <c r="I5357" i="2"/>
  <c r="M5357" i="2"/>
  <c r="Q5357" i="2"/>
  <c r="U5357" i="2"/>
  <c r="AB5392" i="2"/>
  <c r="M5399" i="2"/>
  <c r="Q5399" i="2"/>
  <c r="U5399" i="2"/>
  <c r="G5406" i="2"/>
  <c r="K5406" i="2"/>
  <c r="O5406" i="2"/>
  <c r="S5406" i="2"/>
  <c r="W5406" i="2"/>
  <c r="AB5406" i="2"/>
  <c r="E5413" i="2"/>
  <c r="I5413" i="2"/>
  <c r="M5413" i="2"/>
  <c r="Q5413" i="2"/>
  <c r="U5413" i="2"/>
  <c r="G5420" i="2"/>
  <c r="K5420" i="2"/>
  <c r="O5420" i="2"/>
  <c r="S5420" i="2"/>
  <c r="W5420" i="2"/>
  <c r="AB5420" i="2"/>
  <c r="E5427" i="2"/>
  <c r="I5427" i="2"/>
  <c r="M5427" i="2"/>
  <c r="Q5427" i="2"/>
  <c r="U5427" i="2"/>
  <c r="E5455" i="2"/>
  <c r="I5455" i="2"/>
  <c r="M5455" i="2"/>
  <c r="Q5455" i="2"/>
  <c r="U5455" i="2"/>
  <c r="AA5479" i="2"/>
  <c r="H5486" i="2"/>
  <c r="L5486" i="2"/>
  <c r="P5486" i="2"/>
  <c r="T5486" i="2"/>
  <c r="X5486" i="2"/>
  <c r="H5542" i="2"/>
  <c r="L5542" i="2"/>
  <c r="P5542" i="2"/>
  <c r="T5542" i="2"/>
  <c r="X5542" i="2"/>
  <c r="F5565" i="2"/>
  <c r="J5565" i="2"/>
  <c r="N5565" i="2"/>
  <c r="R5565" i="2"/>
  <c r="V5565" i="2"/>
  <c r="Y5565" i="2"/>
  <c r="H5572" i="2"/>
  <c r="L5572" i="2"/>
  <c r="P5572" i="2"/>
  <c r="T5572" i="2"/>
  <c r="X5572" i="2"/>
  <c r="F5586" i="2"/>
  <c r="J5586" i="2"/>
  <c r="N5586" i="2"/>
  <c r="R5586" i="2"/>
  <c r="V5586" i="2"/>
  <c r="Y5586" i="2"/>
  <c r="H5593" i="2"/>
  <c r="L5593" i="2"/>
  <c r="P5593" i="2"/>
  <c r="T5593" i="2"/>
  <c r="X5593" i="2"/>
  <c r="G5600" i="2"/>
  <c r="K5600" i="2"/>
  <c r="O5600" i="2"/>
  <c r="S5600" i="2"/>
  <c r="W5600" i="2"/>
  <c r="AB5600" i="2"/>
  <c r="I5607" i="2"/>
  <c r="M5607" i="2"/>
  <c r="Q5607" i="2"/>
  <c r="U5607" i="2"/>
  <c r="I5685" i="2"/>
  <c r="M5685" i="2"/>
  <c r="Q5685" i="2"/>
  <c r="U5685" i="2"/>
  <c r="G5692" i="2"/>
  <c r="K5692" i="2"/>
  <c r="O5692" i="2"/>
  <c r="S5692" i="2"/>
  <c r="W5692" i="2"/>
  <c r="AB5692" i="2"/>
  <c r="E5699" i="2"/>
  <c r="I5699" i="2"/>
  <c r="M5699" i="2"/>
  <c r="Q5699" i="2"/>
  <c r="U5699" i="2"/>
  <c r="G5706" i="2"/>
  <c r="K5706" i="2"/>
  <c r="O5706" i="2"/>
  <c r="S5706" i="2"/>
  <c r="W5706" i="2"/>
  <c r="AB5706" i="2"/>
  <c r="F5754" i="2"/>
  <c r="J5754" i="2"/>
  <c r="N5754" i="2"/>
  <c r="R5754" i="2"/>
  <c r="V5754" i="2"/>
  <c r="Y5754" i="2"/>
  <c r="AA5754" i="2"/>
  <c r="E5782" i="2"/>
  <c r="I5782" i="2"/>
  <c r="M5782" i="2"/>
  <c r="Q5782" i="2"/>
  <c r="U5782" i="2"/>
  <c r="Y5839" i="2"/>
  <c r="F5846" i="2"/>
  <c r="J5846" i="2"/>
  <c r="N5846" i="2"/>
  <c r="R5846" i="2"/>
  <c r="V5846" i="2"/>
  <c r="Y5846" i="2"/>
  <c r="AA5846" i="2"/>
  <c r="H5860" i="2"/>
  <c r="L5860" i="2"/>
  <c r="P5860" i="2"/>
  <c r="T5860" i="2"/>
  <c r="X5860" i="2"/>
  <c r="F5867" i="2"/>
  <c r="J5867" i="2"/>
  <c r="N5867" i="2"/>
  <c r="R5867" i="2"/>
  <c r="V5867" i="2"/>
  <c r="Y5867" i="2"/>
  <c r="AA5867" i="2"/>
  <c r="H5874" i="2"/>
  <c r="L5874" i="2"/>
  <c r="P5874" i="2"/>
  <c r="T5874" i="2"/>
  <c r="X5874" i="2"/>
  <c r="G6049" i="2"/>
  <c r="K6049" i="2"/>
  <c r="O6049" i="2"/>
  <c r="S6049" i="2"/>
  <c r="W6049" i="2"/>
  <c r="G6059" i="2"/>
  <c r="K6059" i="2"/>
  <c r="O6059" i="2"/>
  <c r="S6059" i="2"/>
  <c r="W6059" i="2"/>
  <c r="AB6059" i="2"/>
  <c r="E6066" i="2"/>
  <c r="I6066" i="2"/>
  <c r="M6066" i="2"/>
  <c r="Q6066" i="2"/>
  <c r="U6066" i="2"/>
  <c r="G6073" i="2"/>
  <c r="K6073" i="2"/>
  <c r="O6073" i="2"/>
  <c r="S6073" i="2"/>
  <c r="W6073" i="2"/>
  <c r="AB6073" i="2"/>
  <c r="E6080" i="2"/>
  <c r="I6080" i="2"/>
  <c r="G6087" i="2"/>
  <c r="K6087" i="2"/>
  <c r="O6087" i="2"/>
  <c r="S6087" i="2"/>
  <c r="W6087" i="2"/>
  <c r="AB6087" i="2"/>
  <c r="E6094" i="2"/>
  <c r="I6094" i="2"/>
  <c r="M6094" i="2"/>
  <c r="Q6094" i="2"/>
  <c r="U6094" i="2"/>
  <c r="G6101" i="2"/>
  <c r="K6101" i="2"/>
  <c r="O6101" i="2"/>
  <c r="S6101" i="2"/>
  <c r="W6101" i="2"/>
  <c r="AB6101" i="2"/>
  <c r="V4718" i="2"/>
  <c r="AA4718" i="2"/>
  <c r="V4732" i="2"/>
  <c r="AA4732" i="2"/>
  <c r="V4746" i="2"/>
  <c r="AB4791" i="2"/>
  <c r="AB4805" i="2"/>
  <c r="E5057" i="2"/>
  <c r="F5058" i="2"/>
  <c r="J5058" i="2"/>
  <c r="N5058" i="2"/>
  <c r="R5058" i="2"/>
  <c r="V5058" i="2"/>
  <c r="AA5058" i="2"/>
  <c r="AB5055" i="2"/>
  <c r="AB5104" i="2"/>
  <c r="AB5118" i="2"/>
  <c r="H5149" i="2"/>
  <c r="L5149" i="2"/>
  <c r="P5149" i="2"/>
  <c r="T5149" i="2"/>
  <c r="X5149" i="2"/>
  <c r="E5150" i="2"/>
  <c r="I5150" i="2"/>
  <c r="M5150" i="2"/>
  <c r="Q5150" i="2"/>
  <c r="U5150" i="2"/>
  <c r="AA5150" i="2"/>
  <c r="AB5147" i="2"/>
  <c r="AB5196" i="2"/>
  <c r="AB5210" i="2"/>
  <c r="F5238" i="2"/>
  <c r="J5238" i="2"/>
  <c r="N5238" i="2"/>
  <c r="R5238" i="2"/>
  <c r="V5238" i="2"/>
  <c r="AA5238" i="2"/>
  <c r="AE5233" i="2"/>
  <c r="V5277" i="2"/>
  <c r="AA5277" i="2"/>
  <c r="AA5329" i="2"/>
  <c r="V5354" i="2"/>
  <c r="AA5357" i="2"/>
  <c r="V5399" i="2"/>
  <c r="AA5399" i="2"/>
  <c r="V5413" i="2"/>
  <c r="AA5413" i="2"/>
  <c r="V5427" i="2"/>
  <c r="AA5427" i="2"/>
  <c r="V5455" i="2"/>
  <c r="AA5455" i="2"/>
  <c r="Y5479" i="2"/>
  <c r="AB5479" i="2"/>
  <c r="Y5514" i="2"/>
  <c r="AB5565" i="2"/>
  <c r="AB5586" i="2"/>
  <c r="V5607" i="2"/>
  <c r="Y5607" i="2"/>
  <c r="AA5607" i="2"/>
  <c r="Y5678" i="2"/>
  <c r="V5685" i="2"/>
  <c r="Y5685" i="2"/>
  <c r="AA5685" i="2"/>
  <c r="V5699" i="2"/>
  <c r="Y5699" i="2"/>
  <c r="AA5699" i="2"/>
  <c r="AB5754" i="2"/>
  <c r="V5761" i="2"/>
  <c r="Y5761" i="2"/>
  <c r="Y5768" i="2"/>
  <c r="Y5775" i="2"/>
  <c r="V5782" i="2"/>
  <c r="Y5782" i="2"/>
  <c r="AA5782" i="2"/>
  <c r="AB5846" i="2"/>
  <c r="I5850" i="2"/>
  <c r="M5850" i="2"/>
  <c r="Q5850" i="2"/>
  <c r="U5850" i="2"/>
  <c r="AA5850" i="2"/>
  <c r="AB5867" i="2"/>
  <c r="Y5929" i="2"/>
  <c r="Y6013" i="2"/>
  <c r="Z10" i="6"/>
  <c r="Y6024" i="2"/>
  <c r="V6066" i="2"/>
  <c r="Y6066" i="2"/>
  <c r="AA6066" i="2"/>
  <c r="V6080" i="2"/>
  <c r="Y6080" i="2"/>
  <c r="V6094" i="2"/>
  <c r="Y6094" i="2"/>
  <c r="AA6094" i="2"/>
  <c r="V1429" i="2"/>
  <c r="H19" i="6"/>
  <c r="L19" i="6"/>
  <c r="P19" i="6"/>
  <c r="T19" i="6"/>
  <c r="X19" i="6"/>
  <c r="AB19" i="6"/>
  <c r="H22" i="6"/>
  <c r="L22" i="6"/>
  <c r="P22" i="6"/>
  <c r="T22" i="6"/>
  <c r="X22" i="6"/>
  <c r="AB22" i="6"/>
  <c r="W18" i="6"/>
  <c r="I23" i="6"/>
  <c r="M23" i="6"/>
  <c r="Q23" i="6"/>
  <c r="U23" i="6"/>
  <c r="Y23" i="6"/>
  <c r="AC23" i="6"/>
  <c r="G25" i="6"/>
  <c r="K25" i="6"/>
  <c r="O25" i="6"/>
  <c r="S25" i="6"/>
  <c r="W25" i="6"/>
  <c r="AA25" i="6"/>
  <c r="J27" i="6"/>
  <c r="N27" i="6"/>
  <c r="R27" i="6"/>
  <c r="V27" i="6"/>
  <c r="J13" i="6"/>
  <c r="N13" i="6"/>
  <c r="R13" i="6"/>
  <c r="V13" i="6"/>
  <c r="H10" i="6"/>
  <c r="L10" i="6"/>
  <c r="P10" i="6"/>
  <c r="T10" i="6"/>
  <c r="X10" i="6"/>
  <c r="AB10" i="6"/>
  <c r="I3337" i="2"/>
  <c r="I22" i="6"/>
  <c r="M22" i="6"/>
  <c r="Q22" i="6"/>
  <c r="U22" i="6"/>
  <c r="Y22" i="6"/>
  <c r="AC22" i="6"/>
  <c r="F24" i="6"/>
  <c r="G20" i="6"/>
  <c r="K20" i="6"/>
  <c r="O20" i="6"/>
  <c r="S20" i="6"/>
  <c r="W20" i="6"/>
  <c r="AA20" i="6"/>
  <c r="I25" i="6"/>
  <c r="M25" i="6"/>
  <c r="Q25" i="6"/>
  <c r="U25" i="6"/>
  <c r="Y25" i="6"/>
  <c r="AA4130" i="2"/>
  <c r="R4606" i="2"/>
  <c r="G21" i="6"/>
  <c r="K21" i="6"/>
  <c r="O21" i="6"/>
  <c r="S21" i="6"/>
  <c r="X21" i="6"/>
  <c r="AB21" i="6"/>
  <c r="Z2844" i="2"/>
  <c r="AB3358" i="2"/>
  <c r="N4606" i="2"/>
  <c r="H25" i="6"/>
  <c r="L25" i="6"/>
  <c r="P25" i="6"/>
  <c r="T25" i="6"/>
  <c r="X25" i="6"/>
  <c r="AB25" i="6"/>
  <c r="J19" i="6"/>
  <c r="N19" i="6"/>
  <c r="R19" i="6"/>
  <c r="V19" i="6"/>
  <c r="F264" i="2"/>
  <c r="N264" i="2"/>
  <c r="Z264" i="2"/>
  <c r="L752" i="2"/>
  <c r="L754" i="2" s="1"/>
  <c r="P752" i="2"/>
  <c r="P754" i="2" s="1"/>
  <c r="AB752" i="2"/>
  <c r="AB754" i="2" s="1"/>
  <c r="J1165" i="2"/>
  <c r="K11" i="6"/>
  <c r="N1165" i="2"/>
  <c r="O11" i="6"/>
  <c r="Z1165" i="2"/>
  <c r="AA11" i="6"/>
  <c r="M1905" i="2"/>
  <c r="N1954" i="2"/>
  <c r="V1954" i="2"/>
  <c r="H2830" i="2"/>
  <c r="P2830" i="2"/>
  <c r="X2830" i="2"/>
  <c r="H163" i="2"/>
  <c r="L163" i="2"/>
  <c r="T163" i="2"/>
  <c r="X163" i="2"/>
  <c r="K264" i="2"/>
  <c r="O264" i="2"/>
  <c r="W264" i="2"/>
  <c r="AA264" i="2"/>
  <c r="E752" i="2"/>
  <c r="E754" i="2" s="1"/>
  <c r="M752" i="2"/>
  <c r="M754" i="2" s="1"/>
  <c r="Q752" i="2"/>
  <c r="Q754" i="2" s="1"/>
  <c r="G1165" i="2"/>
  <c r="H11" i="6"/>
  <c r="O1165" i="2"/>
  <c r="P11" i="6"/>
  <c r="S1165" i="2"/>
  <c r="T11" i="6"/>
  <c r="AA1165" i="2"/>
  <c r="AB11" i="6"/>
  <c r="E184" i="2"/>
  <c r="H264" i="2"/>
  <c r="P264" i="2"/>
  <c r="T264" i="2"/>
  <c r="X264" i="2"/>
  <c r="H21" i="6"/>
  <c r="L21" i="6"/>
  <c r="T21" i="6"/>
  <c r="Y21" i="6"/>
  <c r="J749" i="2"/>
  <c r="J757" i="2" s="1"/>
  <c r="R749" i="2"/>
  <c r="R757" i="2" s="1"/>
  <c r="V749" i="2"/>
  <c r="V757" i="2" s="1"/>
  <c r="F163" i="2"/>
  <c r="J163" i="2"/>
  <c r="N163" i="2"/>
  <c r="R163" i="2"/>
  <c r="V163" i="2"/>
  <c r="Z163" i="2"/>
  <c r="I264" i="2"/>
  <c r="M264" i="2"/>
  <c r="Q264" i="2"/>
  <c r="U264" i="2"/>
  <c r="I21" i="6"/>
  <c r="M21" i="6"/>
  <c r="Q21" i="6"/>
  <c r="U21" i="6"/>
  <c r="G749" i="2"/>
  <c r="G757" i="2" s="1"/>
  <c r="K749" i="2"/>
  <c r="K757" i="2" s="1"/>
  <c r="O749" i="2"/>
  <c r="O757" i="2" s="1"/>
  <c r="S749" i="2"/>
  <c r="S757" i="2" s="1"/>
  <c r="W749" i="2"/>
  <c r="W757" i="2" s="1"/>
  <c r="AA749" i="2"/>
  <c r="AA757" i="2" s="1"/>
  <c r="F11" i="6"/>
  <c r="I1165" i="2"/>
  <c r="J11" i="6"/>
  <c r="M1165" i="2"/>
  <c r="N11" i="6"/>
  <c r="Q1165" i="2"/>
  <c r="R11" i="6"/>
  <c r="U1165" i="2"/>
  <c r="V11" i="6"/>
  <c r="G19" i="6"/>
  <c r="K19" i="6"/>
  <c r="O19" i="6"/>
  <c r="S19" i="6"/>
  <c r="W19" i="6"/>
  <c r="AA19" i="6"/>
  <c r="G22" i="6"/>
  <c r="K22" i="6"/>
  <c r="O22" i="6"/>
  <c r="S22" i="6"/>
  <c r="W22" i="6"/>
  <c r="AA22" i="6"/>
  <c r="H1905" i="2"/>
  <c r="L1905" i="2"/>
  <c r="P1905" i="2"/>
  <c r="T1905" i="2"/>
  <c r="X1905" i="2"/>
  <c r="AB1905" i="2"/>
  <c r="I1954" i="2"/>
  <c r="M1954" i="2"/>
  <c r="Q1954" i="2"/>
  <c r="U1954" i="2"/>
  <c r="G2830" i="2"/>
  <c r="K2830" i="2"/>
  <c r="O2830" i="2"/>
  <c r="S2830" i="2"/>
  <c r="W2830" i="2"/>
  <c r="AA2830" i="2"/>
  <c r="F18" i="6"/>
  <c r="I3372" i="2"/>
  <c r="J18" i="6"/>
  <c r="M3372" i="2"/>
  <c r="N18" i="6"/>
  <c r="Q3372" i="2"/>
  <c r="R18" i="6"/>
  <c r="U3372" i="2"/>
  <c r="V18" i="6"/>
  <c r="H3604" i="2"/>
  <c r="L3604" i="2"/>
  <c r="P3604" i="2"/>
  <c r="T3604" i="2"/>
  <c r="X3604" i="2"/>
  <c r="AB3604" i="2"/>
  <c r="H23" i="6"/>
  <c r="L23" i="6"/>
  <c r="P23" i="6"/>
  <c r="T23" i="6"/>
  <c r="X23" i="6"/>
  <c r="AB23" i="6"/>
  <c r="F25" i="6"/>
  <c r="J25" i="6"/>
  <c r="N25" i="6"/>
  <c r="R25" i="6"/>
  <c r="V25" i="6"/>
  <c r="G4501" i="2"/>
  <c r="H15" i="6"/>
  <c r="K4501" i="2"/>
  <c r="L15" i="6"/>
  <c r="O4501" i="2"/>
  <c r="P15" i="6"/>
  <c r="S4501" i="2"/>
  <c r="T15" i="6"/>
  <c r="W4501" i="2"/>
  <c r="X15" i="6"/>
  <c r="AA4501" i="2"/>
  <c r="AB15" i="6"/>
  <c r="H4784" i="2"/>
  <c r="I20" i="6"/>
  <c r="L4784" i="2"/>
  <c r="M20" i="6"/>
  <c r="P4784" i="2"/>
  <c r="Q20" i="6"/>
  <c r="T4784" i="2"/>
  <c r="U20" i="6"/>
  <c r="X4784" i="2"/>
  <c r="Y20" i="6"/>
  <c r="AB4784" i="2"/>
  <c r="AC20" i="6"/>
  <c r="H5189" i="2"/>
  <c r="L5189" i="2"/>
  <c r="P5189" i="2"/>
  <c r="T5189" i="2"/>
  <c r="X5189" i="2"/>
  <c r="AB5189" i="2"/>
  <c r="I27" i="6"/>
  <c r="M27" i="6"/>
  <c r="Q27" i="6"/>
  <c r="U27" i="6"/>
  <c r="Y27" i="6"/>
  <c r="AC27" i="6"/>
  <c r="I13" i="6"/>
  <c r="M13" i="6"/>
  <c r="Q13" i="6"/>
  <c r="U13" i="6"/>
  <c r="Y13" i="6"/>
  <c r="AC13" i="6"/>
  <c r="E5692" i="2"/>
  <c r="F13" i="6"/>
  <c r="F6013" i="2"/>
  <c r="J6013" i="2"/>
  <c r="N6013" i="2"/>
  <c r="R6013" i="2"/>
  <c r="Z6013" i="2"/>
  <c r="G10" i="6"/>
  <c r="K10" i="6"/>
  <c r="O10" i="6"/>
  <c r="S10" i="6"/>
  <c r="W10" i="6"/>
  <c r="AA10" i="6"/>
  <c r="I90" i="2"/>
  <c r="R264" i="2"/>
  <c r="H752" i="2"/>
  <c r="H754" i="2" s="1"/>
  <c r="T752" i="2"/>
  <c r="T754" i="2" s="1"/>
  <c r="F1165" i="2"/>
  <c r="G11" i="6"/>
  <c r="V1165" i="2"/>
  <c r="W11" i="6"/>
  <c r="I1905" i="2"/>
  <c r="U1905" i="2"/>
  <c r="J1954" i="2"/>
  <c r="Z1954" i="2"/>
  <c r="T2830" i="2"/>
  <c r="I3604" i="2"/>
  <c r="Q3604" i="2"/>
  <c r="U3604" i="2"/>
  <c r="H4501" i="2"/>
  <c r="I15" i="6"/>
  <c r="P4501" i="2"/>
  <c r="Q15" i="6"/>
  <c r="X4501" i="2"/>
  <c r="Y15" i="6"/>
  <c r="I4784" i="2"/>
  <c r="J20" i="6"/>
  <c r="E5189" i="2"/>
  <c r="M5189" i="2"/>
  <c r="U5189" i="2"/>
  <c r="I19" i="6"/>
  <c r="M19" i="6"/>
  <c r="Q19" i="6"/>
  <c r="U19" i="6"/>
  <c r="Y19" i="6"/>
  <c r="AC19" i="6"/>
  <c r="E1489" i="2"/>
  <c r="F19" i="6"/>
  <c r="F1902" i="2"/>
  <c r="J1902" i="2"/>
  <c r="N1902" i="2"/>
  <c r="R1902" i="2"/>
  <c r="V1902" i="2"/>
  <c r="Z1902" i="2"/>
  <c r="G1954" i="2"/>
  <c r="K1954" i="2"/>
  <c r="O1954" i="2"/>
  <c r="S1954" i="2"/>
  <c r="W1954" i="2"/>
  <c r="AA1954" i="2"/>
  <c r="E2830" i="2"/>
  <c r="I2830" i="2"/>
  <c r="M2830" i="2"/>
  <c r="Q2830" i="2"/>
  <c r="U2830" i="2"/>
  <c r="G3372" i="2"/>
  <c r="H18" i="6"/>
  <c r="K3372" i="2"/>
  <c r="L18" i="6"/>
  <c r="O3372" i="2"/>
  <c r="P18" i="6"/>
  <c r="S3372" i="2"/>
  <c r="T18" i="6"/>
  <c r="W3372" i="2"/>
  <c r="X18" i="6"/>
  <c r="AA3372" i="2"/>
  <c r="AB18" i="6"/>
  <c r="F3604" i="2"/>
  <c r="J3604" i="2"/>
  <c r="N3604" i="2"/>
  <c r="R3604" i="2"/>
  <c r="V3604" i="2"/>
  <c r="Z3604" i="2"/>
  <c r="F23" i="6"/>
  <c r="J23" i="6"/>
  <c r="N23" i="6"/>
  <c r="R23" i="6"/>
  <c r="V23" i="6"/>
  <c r="E4501" i="2"/>
  <c r="F15" i="6"/>
  <c r="I4501" i="2"/>
  <c r="J15" i="6"/>
  <c r="M4501" i="2"/>
  <c r="N15" i="6"/>
  <c r="Q4501" i="2"/>
  <c r="R15" i="6"/>
  <c r="U4501" i="2"/>
  <c r="V15" i="6"/>
  <c r="F5189" i="2"/>
  <c r="J5189" i="2"/>
  <c r="N5189" i="2"/>
  <c r="R5189" i="2"/>
  <c r="V5189" i="2"/>
  <c r="Z5189" i="2"/>
  <c r="G27" i="6"/>
  <c r="K27" i="6"/>
  <c r="O27" i="6"/>
  <c r="S27" i="6"/>
  <c r="W27" i="6"/>
  <c r="AA27" i="6"/>
  <c r="G13" i="6"/>
  <c r="K13" i="6"/>
  <c r="O13" i="6"/>
  <c r="S13" i="6"/>
  <c r="W13" i="6"/>
  <c r="AA13" i="6"/>
  <c r="H6013" i="2"/>
  <c r="L6013" i="2"/>
  <c r="P6013" i="2"/>
  <c r="T6013" i="2"/>
  <c r="X6013" i="2"/>
  <c r="AB6013" i="2"/>
  <c r="I10" i="6"/>
  <c r="M10" i="6"/>
  <c r="Q10" i="6"/>
  <c r="U10" i="6"/>
  <c r="Y10" i="6"/>
  <c r="AC10" i="6"/>
  <c r="E90" i="2"/>
  <c r="J264" i="2"/>
  <c r="V264" i="2"/>
  <c r="X752" i="2"/>
  <c r="X754" i="2" s="1"/>
  <c r="R1165" i="2"/>
  <c r="S11" i="6"/>
  <c r="Q1905" i="2"/>
  <c r="F1954" i="2"/>
  <c r="R1954" i="2"/>
  <c r="L2830" i="2"/>
  <c r="AB2830" i="2"/>
  <c r="F3372" i="2"/>
  <c r="G18" i="6"/>
  <c r="J3372" i="2"/>
  <c r="K18" i="6"/>
  <c r="N3372" i="2"/>
  <c r="O18" i="6"/>
  <c r="R3372" i="2"/>
  <c r="S18" i="6"/>
  <c r="Z3372" i="2"/>
  <c r="AA18" i="6"/>
  <c r="E3604" i="2"/>
  <c r="M3604" i="2"/>
  <c r="L4501" i="2"/>
  <c r="M15" i="6"/>
  <c r="T4501" i="2"/>
  <c r="U15" i="6"/>
  <c r="AB4501" i="2"/>
  <c r="AC15" i="6"/>
  <c r="E4784" i="2"/>
  <c r="F20" i="6"/>
  <c r="M4784" i="2"/>
  <c r="N20" i="6"/>
  <c r="Q4784" i="2"/>
  <c r="R20" i="6"/>
  <c r="U4784" i="2"/>
  <c r="V20" i="6"/>
  <c r="I5189" i="2"/>
  <c r="Q5189" i="2"/>
  <c r="G6013" i="2"/>
  <c r="K6013" i="2"/>
  <c r="O6013" i="2"/>
  <c r="S6013" i="2"/>
  <c r="W6013" i="2"/>
  <c r="AA6013" i="2"/>
  <c r="E6059" i="2"/>
  <c r="F10" i="6"/>
  <c r="P163" i="2"/>
  <c r="AB163" i="2"/>
  <c r="G264" i="2"/>
  <c r="S264" i="2"/>
  <c r="I752" i="2"/>
  <c r="I754" i="2" s="1"/>
  <c r="U752" i="2"/>
  <c r="U754" i="2" s="1"/>
  <c r="K1165" i="2"/>
  <c r="L11" i="6"/>
  <c r="W1165" i="2"/>
  <c r="X11" i="6"/>
  <c r="G90" i="2"/>
  <c r="L264" i="2"/>
  <c r="AB264" i="2"/>
  <c r="P21" i="6"/>
  <c r="AC21" i="6"/>
  <c r="F749" i="2"/>
  <c r="F757" i="2" s="1"/>
  <c r="N749" i="2"/>
  <c r="N757" i="2" s="1"/>
  <c r="Z749" i="2"/>
  <c r="Z757" i="2" s="1"/>
  <c r="I953" i="2"/>
  <c r="H1165" i="2"/>
  <c r="I11" i="6"/>
  <c r="L1165" i="2"/>
  <c r="M11" i="6"/>
  <c r="P1165" i="2"/>
  <c r="Q11" i="6"/>
  <c r="U11" i="6"/>
  <c r="X1165" i="2"/>
  <c r="Y11" i="6"/>
  <c r="AB1165" i="2"/>
  <c r="AC11" i="6"/>
  <c r="F22" i="6"/>
  <c r="J22" i="6"/>
  <c r="N22" i="6"/>
  <c r="R22" i="6"/>
  <c r="V22" i="6"/>
  <c r="G1905" i="2"/>
  <c r="K1905" i="2"/>
  <c r="O1905" i="2"/>
  <c r="S1905" i="2"/>
  <c r="W1905" i="2"/>
  <c r="AA1905" i="2"/>
  <c r="H1954" i="2"/>
  <c r="L1954" i="2"/>
  <c r="P1954" i="2"/>
  <c r="T1954" i="2"/>
  <c r="X1954" i="2"/>
  <c r="AB1954" i="2"/>
  <c r="F2830" i="2"/>
  <c r="J2830" i="2"/>
  <c r="N2830" i="2"/>
  <c r="R2830" i="2"/>
  <c r="V2830" i="2"/>
  <c r="Z2830" i="2"/>
  <c r="H3372" i="2"/>
  <c r="I18" i="6"/>
  <c r="L3372" i="2"/>
  <c r="M18" i="6"/>
  <c r="P3372" i="2"/>
  <c r="Q18" i="6"/>
  <c r="T3372" i="2"/>
  <c r="U18" i="6"/>
  <c r="X3372" i="2"/>
  <c r="Y18" i="6"/>
  <c r="AB3372" i="2"/>
  <c r="AC18" i="6"/>
  <c r="G3604" i="2"/>
  <c r="K3604" i="2"/>
  <c r="O3604" i="2"/>
  <c r="S3604" i="2"/>
  <c r="W3604" i="2"/>
  <c r="AA3604" i="2"/>
  <c r="G23" i="6"/>
  <c r="K23" i="6"/>
  <c r="O23" i="6"/>
  <c r="S23" i="6"/>
  <c r="W23" i="6"/>
  <c r="AA23" i="6"/>
  <c r="AB4236" i="2"/>
  <c r="AC25" i="6"/>
  <c r="F4501" i="2"/>
  <c r="G15" i="6"/>
  <c r="J4501" i="2"/>
  <c r="K15" i="6"/>
  <c r="N4501" i="2"/>
  <c r="O15" i="6"/>
  <c r="R4501" i="2"/>
  <c r="S15" i="6"/>
  <c r="W15" i="6"/>
  <c r="Z4501" i="2"/>
  <c r="AA15" i="6"/>
  <c r="G4784" i="2"/>
  <c r="H20" i="6"/>
  <c r="K4784" i="2"/>
  <c r="L20" i="6"/>
  <c r="O4784" i="2"/>
  <c r="P20" i="6"/>
  <c r="S4784" i="2"/>
  <c r="T20" i="6"/>
  <c r="W4784" i="2"/>
  <c r="X20" i="6"/>
  <c r="AA4784" i="2"/>
  <c r="AB20" i="6"/>
  <c r="G5189" i="2"/>
  <c r="K5189" i="2"/>
  <c r="O5189" i="2"/>
  <c r="S5189" i="2"/>
  <c r="W5189" i="2"/>
  <c r="AA5189" i="2"/>
  <c r="H27" i="6"/>
  <c r="L27" i="6"/>
  <c r="P27" i="6"/>
  <c r="T27" i="6"/>
  <c r="X27" i="6"/>
  <c r="AB27" i="6"/>
  <c r="H13" i="6"/>
  <c r="L13" i="6"/>
  <c r="P13" i="6"/>
  <c r="T13" i="6"/>
  <c r="X13" i="6"/>
  <c r="AB13" i="6"/>
  <c r="E6013" i="2"/>
  <c r="I6013" i="2"/>
  <c r="M6013" i="2"/>
  <c r="Q6013" i="2"/>
  <c r="U6013" i="2"/>
  <c r="J10" i="6"/>
  <c r="N10" i="6"/>
  <c r="R10" i="6"/>
  <c r="V10" i="6"/>
  <c r="I5399" i="2"/>
  <c r="W3806" i="2"/>
  <c r="F4669" i="2"/>
  <c r="S5685" i="2"/>
  <c r="F5915" i="2"/>
  <c r="J5915" i="2"/>
  <c r="N5915" i="2"/>
  <c r="R5915" i="2"/>
  <c r="V5915" i="2"/>
  <c r="Z5915" i="2"/>
  <c r="G4179" i="2"/>
  <c r="O4179" i="2"/>
  <c r="AA4179" i="2"/>
  <c r="J4180" i="2"/>
  <c r="R4180" i="2"/>
  <c r="W4208" i="2"/>
  <c r="AB4508" i="2"/>
  <c r="M4515" i="2"/>
  <c r="U4515" i="2"/>
  <c r="I4522" i="2"/>
  <c r="H4862" i="2"/>
  <c r="P4862" i="2"/>
  <c r="X4862" i="2"/>
  <c r="I5182" i="2"/>
  <c r="H5915" i="2"/>
  <c r="P5915" i="2"/>
  <c r="AB5915" i="2"/>
  <c r="Q6045" i="2"/>
  <c r="AC4181" i="2"/>
  <c r="K4179" i="2"/>
  <c r="S4179" i="2"/>
  <c r="W4179" i="2"/>
  <c r="N4180" i="2"/>
  <c r="Z4180" i="2"/>
  <c r="X4508" i="2"/>
  <c r="I4515" i="2"/>
  <c r="Q4515" i="2"/>
  <c r="M4522" i="2"/>
  <c r="L4862" i="2"/>
  <c r="T4862" i="2"/>
  <c r="AB4862" i="2"/>
  <c r="M5182" i="2"/>
  <c r="L5915" i="2"/>
  <c r="T5915" i="2"/>
  <c r="X5915" i="2"/>
  <c r="I6045" i="2"/>
  <c r="E1907" i="2"/>
  <c r="J4179" i="2"/>
  <c r="R4179" i="2"/>
  <c r="Z4179" i="2"/>
  <c r="E4180" i="2"/>
  <c r="I4180" i="2"/>
  <c r="M4180" i="2"/>
  <c r="Q4180" i="2"/>
  <c r="U4180" i="2"/>
  <c r="U2551" i="2"/>
  <c r="U2553" i="2" s="1"/>
  <c r="I2611" i="2"/>
  <c r="I2613" i="2" s="1"/>
  <c r="M2611" i="2"/>
  <c r="M2613" i="2" s="1"/>
  <c r="Q2611" i="2"/>
  <c r="Q2613" i="2" s="1"/>
  <c r="U2611" i="2"/>
  <c r="U2613" i="2" s="1"/>
  <c r="H2633" i="2"/>
  <c r="L2633" i="2"/>
  <c r="P2633" i="2"/>
  <c r="T2633" i="2"/>
  <c r="X2633" i="2"/>
  <c r="AB2633" i="2"/>
  <c r="H4179" i="2"/>
  <c r="P4179" i="2"/>
  <c r="X4179" i="2"/>
  <c r="AB4179" i="2"/>
  <c r="G4180" i="2"/>
  <c r="K4180" i="2"/>
  <c r="S4180" i="2"/>
  <c r="W4180" i="2"/>
  <c r="AA4180" i="2"/>
  <c r="AC4169" i="2"/>
  <c r="AA1239" i="2"/>
  <c r="I4179" i="2"/>
  <c r="Q4179" i="2"/>
  <c r="H4180" i="2"/>
  <c r="L4180" i="2"/>
  <c r="T4180" i="2"/>
  <c r="X4180" i="2"/>
  <c r="AB4180" i="2"/>
  <c r="I5033" i="2"/>
  <c r="I5035" i="2" s="1"/>
  <c r="M5033" i="2"/>
  <c r="M5035" i="2" s="1"/>
  <c r="Q5033" i="2"/>
  <c r="Q5035" i="2" s="1"/>
  <c r="U5033" i="2"/>
  <c r="U5035" i="2" s="1"/>
  <c r="F5034" i="2"/>
  <c r="F5036" i="2" s="1"/>
  <c r="J5034" i="2"/>
  <c r="J5036" i="2" s="1"/>
  <c r="N5034" i="2"/>
  <c r="N5036" i="2" s="1"/>
  <c r="R5034" i="2"/>
  <c r="R5036" i="2" s="1"/>
  <c r="V5034" i="2"/>
  <c r="Z5034" i="2"/>
  <c r="Z5036" i="2" s="1"/>
  <c r="H609" i="2"/>
  <c r="I3077" i="2"/>
  <c r="M3077" i="2"/>
  <c r="Q3077" i="2"/>
  <c r="U3077" i="2"/>
  <c r="P609" i="2"/>
  <c r="AB2661" i="2"/>
  <c r="I4208" i="2"/>
  <c r="M4208" i="2"/>
  <c r="Q4208" i="2"/>
  <c r="U4208" i="2"/>
  <c r="F4508" i="2"/>
  <c r="J4508" i="2"/>
  <c r="N4508" i="2"/>
  <c r="R4508" i="2"/>
  <c r="V4508" i="2"/>
  <c r="Z4508" i="2"/>
  <c r="G4515" i="2"/>
  <c r="K4515" i="2"/>
  <c r="O4515" i="2"/>
  <c r="S4515" i="2"/>
  <c r="W4515" i="2"/>
  <c r="AA4515" i="2"/>
  <c r="G4522" i="2"/>
  <c r="K4522" i="2"/>
  <c r="O4522" i="2"/>
  <c r="S4522" i="2"/>
  <c r="W4522" i="2"/>
  <c r="AA4522" i="2"/>
  <c r="H5033" i="2"/>
  <c r="H5035" i="2" s="1"/>
  <c r="L5033" i="2"/>
  <c r="L5035" i="2" s="1"/>
  <c r="P5033" i="2"/>
  <c r="P5035" i="2" s="1"/>
  <c r="T5033" i="2"/>
  <c r="T5035" i="2" s="1"/>
  <c r="X5033" i="2"/>
  <c r="X5035" i="2" s="1"/>
  <c r="AB5033" i="2"/>
  <c r="AB5035" i="2" s="1"/>
  <c r="I5034" i="2"/>
  <c r="I5036" i="2" s="1"/>
  <c r="M5034" i="2"/>
  <c r="M5036" i="2" s="1"/>
  <c r="Q5034" i="2"/>
  <c r="Q5036" i="2" s="1"/>
  <c r="U5034" i="2"/>
  <c r="U5036" i="2" s="1"/>
  <c r="I5953" i="2"/>
  <c r="I5955" i="2" s="1"/>
  <c r="M5953" i="2"/>
  <c r="M5955" i="2" s="1"/>
  <c r="Q5953" i="2"/>
  <c r="Q5955" i="2" s="1"/>
  <c r="U5953" i="2"/>
  <c r="U5955" i="2" s="1"/>
  <c r="F5954" i="2"/>
  <c r="F5956" i="2" s="1"/>
  <c r="J5954" i="2"/>
  <c r="J5956" i="2" s="1"/>
  <c r="N5954" i="2"/>
  <c r="N5956" i="2" s="1"/>
  <c r="R5954" i="2"/>
  <c r="R5956" i="2" s="1"/>
  <c r="V5954" i="2"/>
  <c r="Z5954" i="2"/>
  <c r="Z5956" i="2" s="1"/>
  <c r="K1380" i="2"/>
  <c r="N1461" i="2"/>
  <c r="G1468" i="2"/>
  <c r="H1461" i="2"/>
  <c r="L1461" i="2"/>
  <c r="P1461" i="2"/>
  <c r="T1461" i="2"/>
  <c r="X1461" i="2"/>
  <c r="AB1461" i="2"/>
  <c r="I1468" i="2"/>
  <c r="M1468" i="2"/>
  <c r="Q1468" i="2"/>
  <c r="U1468" i="2"/>
  <c r="J1475" i="2"/>
  <c r="N1475" i="2"/>
  <c r="R1475" i="2"/>
  <c r="V1475" i="2"/>
  <c r="Z1475" i="2"/>
  <c r="F1482" i="2"/>
  <c r="J1482" i="2"/>
  <c r="N1482" i="2"/>
  <c r="R1482" i="2"/>
  <c r="V1482" i="2"/>
  <c r="Z1482" i="2"/>
  <c r="J1835" i="2"/>
  <c r="N1835" i="2"/>
  <c r="R1835" i="2"/>
  <c r="V1835" i="2"/>
  <c r="Z1835" i="2"/>
  <c r="G1842" i="2"/>
  <c r="K1842" i="2"/>
  <c r="W1842" i="2"/>
  <c r="I1461" i="2"/>
  <c r="M1461" i="2"/>
  <c r="Q1461" i="2"/>
  <c r="U1461" i="2"/>
  <c r="J1468" i="2"/>
  <c r="N1468" i="2"/>
  <c r="R1468" i="2"/>
  <c r="Z1468" i="2"/>
  <c r="G1475" i="2"/>
  <c r="K1475" i="2"/>
  <c r="O1475" i="2"/>
  <c r="S1475" i="2"/>
  <c r="W1475" i="2"/>
  <c r="AA1475" i="2"/>
  <c r="G1482" i="2"/>
  <c r="K1482" i="2"/>
  <c r="O1482" i="2"/>
  <c r="S1482" i="2"/>
  <c r="W1482" i="2"/>
  <c r="AA1482" i="2"/>
  <c r="G1567" i="2"/>
  <c r="K1567" i="2"/>
  <c r="O1567" i="2"/>
  <c r="S1567" i="2"/>
  <c r="W1567" i="2"/>
  <c r="AA1567" i="2"/>
  <c r="K1468" i="2"/>
  <c r="O1468" i="2"/>
  <c r="S1468" i="2"/>
  <c r="W1468" i="2"/>
  <c r="AA1468" i="2"/>
  <c r="H1475" i="2"/>
  <c r="L1475" i="2"/>
  <c r="P1475" i="2"/>
  <c r="T1475" i="2"/>
  <c r="X1475" i="2"/>
  <c r="AB1475" i="2"/>
  <c r="H1479" i="2"/>
  <c r="L1479" i="2"/>
  <c r="P1482" i="2"/>
  <c r="T1482" i="2"/>
  <c r="X1479" i="2"/>
  <c r="AB1479" i="2"/>
  <c r="I1842" i="2"/>
  <c r="M1842" i="2"/>
  <c r="Q1842" i="2"/>
  <c r="U1842" i="2"/>
  <c r="G2633" i="2"/>
  <c r="K2633" i="2"/>
  <c r="O2633" i="2"/>
  <c r="S2633" i="2"/>
  <c r="W2633" i="2"/>
  <c r="AA2633" i="2"/>
  <c r="H3077" i="2"/>
  <c r="L3077" i="2"/>
  <c r="P3077" i="2"/>
  <c r="T3077" i="2"/>
  <c r="X3077" i="2"/>
  <c r="AB3077" i="2"/>
  <c r="G5033" i="2"/>
  <c r="G5035" i="2" s="1"/>
  <c r="K5033" i="2"/>
  <c r="K5035" i="2" s="1"/>
  <c r="O5033" i="2"/>
  <c r="O5035" i="2" s="1"/>
  <c r="S5033" i="2"/>
  <c r="S5035" i="2" s="1"/>
  <c r="W5033" i="2"/>
  <c r="W5035" i="2" s="1"/>
  <c r="AA5033" i="2"/>
  <c r="AA5035" i="2" s="1"/>
  <c r="H5034" i="2"/>
  <c r="H5036" i="2" s="1"/>
  <c r="L5034" i="2"/>
  <c r="L5036" i="2" s="1"/>
  <c r="P5034" i="2"/>
  <c r="P5036" i="2" s="1"/>
  <c r="T5034" i="2"/>
  <c r="T5036" i="2" s="1"/>
  <c r="X5034" i="2"/>
  <c r="X5036" i="2" s="1"/>
  <c r="AB5034" i="2"/>
  <c r="AB5036" i="2" s="1"/>
  <c r="E5297" i="2"/>
  <c r="E5299" i="2" s="1"/>
  <c r="G5915" i="2"/>
  <c r="K5915" i="2"/>
  <c r="O5915" i="2"/>
  <c r="S5915" i="2"/>
  <c r="W5915" i="2"/>
  <c r="AA5915" i="2"/>
  <c r="H5953" i="2"/>
  <c r="H5955" i="2" s="1"/>
  <c r="L5953" i="2"/>
  <c r="L5955" i="2" s="1"/>
  <c r="P5953" i="2"/>
  <c r="P5955" i="2" s="1"/>
  <c r="T5953" i="2"/>
  <c r="T5955" i="2" s="1"/>
  <c r="X5953" i="2"/>
  <c r="X5955" i="2" s="1"/>
  <c r="AB5953" i="2"/>
  <c r="AB5955" i="2" s="1"/>
  <c r="I5954" i="2"/>
  <c r="I5956" i="2" s="1"/>
  <c r="M5954" i="2"/>
  <c r="M5956" i="2" s="1"/>
  <c r="Q5954" i="2"/>
  <c r="Q5956" i="2" s="1"/>
  <c r="U5954" i="2"/>
  <c r="U5956" i="2" s="1"/>
  <c r="G6031" i="2"/>
  <c r="K6031" i="2"/>
  <c r="O6031" i="2"/>
  <c r="S6031" i="2"/>
  <c r="W6031" i="2"/>
  <c r="AA6031" i="2"/>
  <c r="H6038" i="2"/>
  <c r="L6038" i="2"/>
  <c r="P6038" i="2"/>
  <c r="T6038" i="2"/>
  <c r="X6038" i="2"/>
  <c r="AB6038" i="2"/>
  <c r="H6045" i="2"/>
  <c r="L6045" i="2"/>
  <c r="P6045" i="2"/>
  <c r="T6045" i="2"/>
  <c r="X6045" i="2"/>
  <c r="AB6045" i="2"/>
  <c r="H4202" i="2"/>
  <c r="L4202" i="2"/>
  <c r="P4202" i="2"/>
  <c r="T4202" i="2"/>
  <c r="X4202" i="2"/>
  <c r="AB4202" i="2"/>
  <c r="G4508" i="2"/>
  <c r="K4508" i="2"/>
  <c r="O4508" i="2"/>
  <c r="S4508" i="2"/>
  <c r="W4508" i="2"/>
  <c r="AA4508" i="2"/>
  <c r="H4515" i="2"/>
  <c r="L4515" i="2"/>
  <c r="P4515" i="2"/>
  <c r="T4515" i="2"/>
  <c r="X4515" i="2"/>
  <c r="AB4515" i="2"/>
  <c r="H4522" i="2"/>
  <c r="L4522" i="2"/>
  <c r="P4522" i="2"/>
  <c r="T4522" i="2"/>
  <c r="X4522" i="2"/>
  <c r="AB4522" i="2"/>
  <c r="G4862" i="2"/>
  <c r="K4862" i="2"/>
  <c r="O4862" i="2"/>
  <c r="S4862" i="2"/>
  <c r="W4862" i="2"/>
  <c r="AA4862" i="2"/>
  <c r="H5182" i="2"/>
  <c r="L5182" i="2"/>
  <c r="P5182" i="2"/>
  <c r="T5182" i="2"/>
  <c r="X5182" i="2"/>
  <c r="AB5182" i="2"/>
  <c r="H5514" i="2"/>
  <c r="L5514" i="2"/>
  <c r="P5514" i="2"/>
  <c r="T5514" i="2"/>
  <c r="X5514" i="2"/>
  <c r="AB5514" i="2"/>
  <c r="I5521" i="2"/>
  <c r="M5521" i="2"/>
  <c r="Q5521" i="2"/>
  <c r="U5521" i="2"/>
  <c r="G5528" i="2"/>
  <c r="K5528" i="2"/>
  <c r="O5528" i="2"/>
  <c r="S5528" i="2"/>
  <c r="W5528" i="2"/>
  <c r="AA5528" i="2"/>
  <c r="G5535" i="2"/>
  <c r="K5535" i="2"/>
  <c r="O5535" i="2"/>
  <c r="S5535" i="2"/>
  <c r="W5535" i="2"/>
  <c r="AA5535" i="2"/>
  <c r="F5775" i="2"/>
  <c r="J5775" i="2"/>
  <c r="N5775" i="2"/>
  <c r="R5775" i="2"/>
  <c r="V5775" i="2"/>
  <c r="Z5775" i="2"/>
  <c r="I5915" i="2"/>
  <c r="M5915" i="2"/>
  <c r="Q5915" i="2"/>
  <c r="U5915" i="2"/>
  <c r="G1835" i="2"/>
  <c r="K1835" i="2"/>
  <c r="O1835" i="2"/>
  <c r="S1835" i="2"/>
  <c r="W1835" i="2"/>
  <c r="AA1835" i="2"/>
  <c r="F2633" i="2"/>
  <c r="J2633" i="2"/>
  <c r="N2633" i="2"/>
  <c r="R2633" i="2"/>
  <c r="V2633" i="2"/>
  <c r="Z2633" i="2"/>
  <c r="G3077" i="2"/>
  <c r="K3077" i="2"/>
  <c r="O3077" i="2"/>
  <c r="S3077" i="2"/>
  <c r="W3077" i="2"/>
  <c r="AA3077" i="2"/>
  <c r="Q4522" i="2"/>
  <c r="U4522" i="2"/>
  <c r="F5033" i="2"/>
  <c r="F5035" i="2" s="1"/>
  <c r="J5033" i="2"/>
  <c r="J5035" i="2" s="1"/>
  <c r="N5033" i="2"/>
  <c r="N5035" i="2" s="1"/>
  <c r="R5033" i="2"/>
  <c r="R5035" i="2" s="1"/>
  <c r="V5033" i="2"/>
  <c r="Z5033" i="2"/>
  <c r="Z5035" i="2" s="1"/>
  <c r="G5034" i="2"/>
  <c r="G5036" i="2" s="1"/>
  <c r="K5034" i="2"/>
  <c r="K5036" i="2" s="1"/>
  <c r="O5034" i="2"/>
  <c r="O5036" i="2" s="1"/>
  <c r="S5034" i="2"/>
  <c r="S5036" i="2" s="1"/>
  <c r="W5034" i="2"/>
  <c r="W5036" i="2" s="1"/>
  <c r="AA5034" i="2"/>
  <c r="AA5036" i="2" s="1"/>
  <c r="AC5957" i="2"/>
  <c r="E5787" i="2"/>
  <c r="E5789" i="2" s="1"/>
  <c r="E5788" i="2"/>
  <c r="E5790" i="2" s="1"/>
  <c r="N5768" i="2"/>
  <c r="Z5768" i="2"/>
  <c r="F5768" i="2"/>
  <c r="J5768" i="2"/>
  <c r="R5768" i="2"/>
  <c r="V5768" i="2"/>
  <c r="J5953" i="2"/>
  <c r="J5955" i="2" s="1"/>
  <c r="R5953" i="2"/>
  <c r="R5955" i="2" s="1"/>
  <c r="Z5953" i="2"/>
  <c r="Z5955" i="2" s="1"/>
  <c r="K5954" i="2"/>
  <c r="K5956" i="2" s="1"/>
  <c r="O5954" i="2"/>
  <c r="O5956" i="2" s="1"/>
  <c r="AA5954" i="2"/>
  <c r="AA5956" i="2" s="1"/>
  <c r="K5929" i="2"/>
  <c r="S5929" i="2"/>
  <c r="W5929" i="2"/>
  <c r="F5953" i="2"/>
  <c r="F5955" i="2" s="1"/>
  <c r="N5953" i="2"/>
  <c r="N5955" i="2" s="1"/>
  <c r="V5953" i="2"/>
  <c r="G5954" i="2"/>
  <c r="G5956" i="2" s="1"/>
  <c r="S5954" i="2"/>
  <c r="S5956" i="2" s="1"/>
  <c r="W5954" i="2"/>
  <c r="W5956" i="2" s="1"/>
  <c r="G5929" i="2"/>
  <c r="O5929" i="2"/>
  <c r="AA5929" i="2"/>
  <c r="G5953" i="2"/>
  <c r="G5955" i="2" s="1"/>
  <c r="K5953" i="2"/>
  <c r="K5955" i="2" s="1"/>
  <c r="O5953" i="2"/>
  <c r="O5955" i="2" s="1"/>
  <c r="S5953" i="2"/>
  <c r="S5955" i="2" s="1"/>
  <c r="W5953" i="2"/>
  <c r="W5955" i="2" s="1"/>
  <c r="AA5953" i="2"/>
  <c r="AA5955" i="2" s="1"/>
  <c r="H5954" i="2"/>
  <c r="H5956" i="2" s="1"/>
  <c r="L5954" i="2"/>
  <c r="L5956" i="2" s="1"/>
  <c r="P5954" i="2"/>
  <c r="P5956" i="2" s="1"/>
  <c r="T5954" i="2"/>
  <c r="T5956" i="2" s="1"/>
  <c r="X5954" i="2"/>
  <c r="X5956" i="2" s="1"/>
  <c r="AB5954" i="2"/>
  <c r="AB5956" i="2" s="1"/>
  <c r="AC3966" i="2"/>
  <c r="Q5182" i="2"/>
  <c r="U5182" i="2"/>
  <c r="H5507" i="2"/>
  <c r="L5507" i="2"/>
  <c r="P5507" i="2"/>
  <c r="T5507" i="2"/>
  <c r="X5507" i="2"/>
  <c r="AB5507" i="2"/>
  <c r="I5514" i="2"/>
  <c r="M5514" i="2"/>
  <c r="Q5514" i="2"/>
  <c r="U5514" i="2"/>
  <c r="J5521" i="2"/>
  <c r="N5521" i="2"/>
  <c r="R5521" i="2"/>
  <c r="V5521" i="2"/>
  <c r="Z5521" i="2"/>
  <c r="H5528" i="2"/>
  <c r="L5528" i="2"/>
  <c r="P5528" i="2"/>
  <c r="T5528" i="2"/>
  <c r="X5528" i="2"/>
  <c r="AB5528" i="2"/>
  <c r="H5535" i="2"/>
  <c r="L5535" i="2"/>
  <c r="P5535" i="2"/>
  <c r="T5535" i="2"/>
  <c r="X5535" i="2"/>
  <c r="AB5535" i="2"/>
  <c r="G5664" i="2"/>
  <c r="K5664" i="2"/>
  <c r="O5664" i="2"/>
  <c r="S5664" i="2"/>
  <c r="H5671" i="2"/>
  <c r="L5671" i="2"/>
  <c r="P5671" i="2"/>
  <c r="T5671" i="2"/>
  <c r="X5671" i="2"/>
  <c r="I5678" i="2"/>
  <c r="M5678" i="2"/>
  <c r="Q5678" i="2"/>
  <c r="G5768" i="2"/>
  <c r="K5768" i="2"/>
  <c r="O5768" i="2"/>
  <c r="S5768" i="2"/>
  <c r="W5768" i="2"/>
  <c r="AA5768" i="2"/>
  <c r="G5775" i="2"/>
  <c r="K5775" i="2"/>
  <c r="O5775" i="2"/>
  <c r="S5775" i="2"/>
  <c r="W5775" i="2"/>
  <c r="AA5775" i="2"/>
  <c r="H5929" i="2"/>
  <c r="L5929" i="2"/>
  <c r="P5929" i="2"/>
  <c r="T5929" i="2"/>
  <c r="X5929" i="2"/>
  <c r="AB5929" i="2"/>
  <c r="H6031" i="2"/>
  <c r="L6031" i="2"/>
  <c r="P6031" i="2"/>
  <c r="T6031" i="2"/>
  <c r="X6031" i="2"/>
  <c r="AB6031" i="2"/>
  <c r="I6038" i="2"/>
  <c r="M6038" i="2"/>
  <c r="Q6038" i="2"/>
  <c r="U6038" i="2"/>
  <c r="M6045" i="2"/>
  <c r="I1359" i="2"/>
  <c r="M1359" i="2"/>
  <c r="Q1359" i="2"/>
  <c r="U1359" i="2"/>
  <c r="H1468" i="2"/>
  <c r="L1468" i="2"/>
  <c r="P1468" i="2"/>
  <c r="T1468" i="2"/>
  <c r="X1468" i="2"/>
  <c r="AB1468" i="2"/>
  <c r="I1475" i="2"/>
  <c r="M1475" i="2"/>
  <c r="Q1475" i="2"/>
  <c r="U1475" i="2"/>
  <c r="I1482" i="2"/>
  <c r="M1482" i="2"/>
  <c r="Q1482" i="2"/>
  <c r="U1482" i="2"/>
  <c r="I1567" i="2"/>
  <c r="M1567" i="2"/>
  <c r="Q1567" i="2"/>
  <c r="U1567" i="2"/>
  <c r="I1835" i="2"/>
  <c r="M1835" i="2"/>
  <c r="Q1835" i="2"/>
  <c r="U1835" i="2"/>
  <c r="J1842" i="2"/>
  <c r="N1842" i="2"/>
  <c r="R1842" i="2"/>
  <c r="V1842" i="2"/>
  <c r="Z1842" i="2"/>
  <c r="G2183" i="2"/>
  <c r="K2183" i="2"/>
  <c r="O2183" i="2"/>
  <c r="S2183" i="2"/>
  <c r="W2183" i="2"/>
  <c r="AA2183" i="2"/>
  <c r="E2635" i="2"/>
  <c r="E2626" i="2"/>
  <c r="E2623" i="2"/>
  <c r="E2636" i="2"/>
  <c r="I2633" i="2"/>
  <c r="M2633" i="2"/>
  <c r="Q2633" i="2"/>
  <c r="U2633" i="2"/>
  <c r="J3077" i="2"/>
  <c r="N3077" i="2"/>
  <c r="R3077" i="2"/>
  <c r="V3077" i="2"/>
  <c r="Z3077" i="2"/>
  <c r="H4053" i="2"/>
  <c r="L4053" i="2"/>
  <c r="P4053" i="2"/>
  <c r="T4053" i="2"/>
  <c r="X4053" i="2"/>
  <c r="AB4053" i="2"/>
  <c r="I4060" i="2"/>
  <c r="M4060" i="2"/>
  <c r="Q4060" i="2"/>
  <c r="U4060" i="2"/>
  <c r="N4202" i="2"/>
  <c r="E4498" i="2"/>
  <c r="I4508" i="2"/>
  <c r="M4508" i="2"/>
  <c r="Q4508" i="2"/>
  <c r="U4508" i="2"/>
  <c r="F4515" i="2"/>
  <c r="J4515" i="2"/>
  <c r="N4515" i="2"/>
  <c r="R4515" i="2"/>
  <c r="V4515" i="2"/>
  <c r="Z4515" i="2"/>
  <c r="F4522" i="2"/>
  <c r="J4522" i="2"/>
  <c r="N4522" i="2"/>
  <c r="R4522" i="2"/>
  <c r="V4522" i="2"/>
  <c r="Z4522" i="2"/>
  <c r="E5360" i="2"/>
  <c r="U6045" i="2"/>
  <c r="F1191" i="2"/>
  <c r="F1193" i="2" s="1"/>
  <c r="J1191" i="2"/>
  <c r="J1193" i="2" s="1"/>
  <c r="N1191" i="2"/>
  <c r="N1193" i="2" s="1"/>
  <c r="R1191" i="2"/>
  <c r="R1193" i="2" s="1"/>
  <c r="V1191" i="2"/>
  <c r="Z1191" i="2"/>
  <c r="Z1193" i="2" s="1"/>
  <c r="F1192" i="2"/>
  <c r="F1194" i="2" s="1"/>
  <c r="J1192" i="2"/>
  <c r="J1194" i="2" s="1"/>
  <c r="N1192" i="2"/>
  <c r="N1194" i="2" s="1"/>
  <c r="R1192" i="2"/>
  <c r="R1194" i="2" s="1"/>
  <c r="V1192" i="2"/>
  <c r="Z1192" i="2"/>
  <c r="Z1194" i="2" s="1"/>
  <c r="H2183" i="2"/>
  <c r="L2183" i="2"/>
  <c r="P2183" i="2"/>
  <c r="T2183" i="2"/>
  <c r="X2183" i="2"/>
  <c r="AB2183" i="2"/>
  <c r="F3077" i="2"/>
  <c r="F1842" i="2"/>
  <c r="F1835" i="2"/>
  <c r="F1475" i="2"/>
  <c r="F1468" i="2"/>
  <c r="I4862" i="2"/>
  <c r="Q4862" i="2"/>
  <c r="F5175" i="2"/>
  <c r="N5175" i="2"/>
  <c r="V5175" i="2"/>
  <c r="F5182" i="2"/>
  <c r="N5182" i="2"/>
  <c r="V5182" i="2"/>
  <c r="J5434" i="2"/>
  <c r="R5434" i="2"/>
  <c r="Z5434" i="2"/>
  <c r="G5448" i="2"/>
  <c r="O5448" i="2"/>
  <c r="AA5448" i="2"/>
  <c r="Q5507" i="2"/>
  <c r="U5507" i="2"/>
  <c r="N5514" i="2"/>
  <c r="V5514" i="2"/>
  <c r="G5521" i="2"/>
  <c r="O5521" i="2"/>
  <c r="W5521" i="2"/>
  <c r="I5528" i="2"/>
  <c r="Q5528" i="2"/>
  <c r="I5535" i="2"/>
  <c r="Q5535" i="2"/>
  <c r="E5751" i="2"/>
  <c r="H5768" i="2"/>
  <c r="P5768" i="2"/>
  <c r="AB5768" i="2"/>
  <c r="L5775" i="2"/>
  <c r="T5775" i="2"/>
  <c r="AB5775" i="2"/>
  <c r="I5929" i="2"/>
  <c r="Q5929" i="2"/>
  <c r="M6031" i="2"/>
  <c r="U6031" i="2"/>
  <c r="J6038" i="2"/>
  <c r="R6038" i="2"/>
  <c r="Z6038" i="2"/>
  <c r="J6045" i="2"/>
  <c r="R6045" i="2"/>
  <c r="Z6045" i="2"/>
  <c r="E267" i="2"/>
  <c r="E269" i="2" s="1"/>
  <c r="E268" i="2"/>
  <c r="E270" i="2" s="1"/>
  <c r="M4862" i="2"/>
  <c r="U4862" i="2"/>
  <c r="J5175" i="2"/>
  <c r="R5175" i="2"/>
  <c r="Z5175" i="2"/>
  <c r="J5182" i="2"/>
  <c r="R5182" i="2"/>
  <c r="Z5182" i="2"/>
  <c r="N5434" i="2"/>
  <c r="V5434" i="2"/>
  <c r="K5448" i="2"/>
  <c r="S5448" i="2"/>
  <c r="W5448" i="2"/>
  <c r="I5507" i="2"/>
  <c r="M5507" i="2"/>
  <c r="J5514" i="2"/>
  <c r="R5514" i="2"/>
  <c r="Z5514" i="2"/>
  <c r="K5521" i="2"/>
  <c r="S5521" i="2"/>
  <c r="AA5521" i="2"/>
  <c r="M5528" i="2"/>
  <c r="U5528" i="2"/>
  <c r="M5535" i="2"/>
  <c r="U5535" i="2"/>
  <c r="L5768" i="2"/>
  <c r="T5768" i="2"/>
  <c r="X5768" i="2"/>
  <c r="H5775" i="2"/>
  <c r="P5775" i="2"/>
  <c r="X5775" i="2"/>
  <c r="M5929" i="2"/>
  <c r="U5929" i="2"/>
  <c r="I6031" i="2"/>
  <c r="Q6031" i="2"/>
  <c r="N6038" i="2"/>
  <c r="V6038" i="2"/>
  <c r="F6045" i="2"/>
  <c r="N6045" i="2"/>
  <c r="V6045" i="2"/>
  <c r="F4862" i="2"/>
  <c r="J4862" i="2"/>
  <c r="N4862" i="2"/>
  <c r="R4862" i="2"/>
  <c r="Z4862" i="2"/>
  <c r="G5069" i="2"/>
  <c r="K5069" i="2"/>
  <c r="O5069" i="2"/>
  <c r="I5161" i="2"/>
  <c r="M5161" i="2"/>
  <c r="Q5161" i="2"/>
  <c r="U5161" i="2"/>
  <c r="J5168" i="2"/>
  <c r="N5168" i="2"/>
  <c r="R5168" i="2"/>
  <c r="V5168" i="2"/>
  <c r="Z5168" i="2"/>
  <c r="G5175" i="2"/>
  <c r="G5182" i="2"/>
  <c r="K5182" i="2"/>
  <c r="O5182" i="2"/>
  <c r="S5182" i="2"/>
  <c r="W5182" i="2"/>
  <c r="AA5182" i="2"/>
  <c r="F5507" i="2"/>
  <c r="J5507" i="2"/>
  <c r="G5514" i="2"/>
  <c r="K5514" i="2"/>
  <c r="O5514" i="2"/>
  <c r="S5514" i="2"/>
  <c r="W5514" i="2"/>
  <c r="AA5514" i="2"/>
  <c r="H5521" i="2"/>
  <c r="L5521" i="2"/>
  <c r="P5521" i="2"/>
  <c r="T5521" i="2"/>
  <c r="X5521" i="2"/>
  <c r="AB5521" i="2"/>
  <c r="J5528" i="2"/>
  <c r="N5528" i="2"/>
  <c r="R5528" i="2"/>
  <c r="V5528" i="2"/>
  <c r="Z5528" i="2"/>
  <c r="F5535" i="2"/>
  <c r="J5535" i="2"/>
  <c r="N5535" i="2"/>
  <c r="R5535" i="2"/>
  <c r="V5535" i="2"/>
  <c r="Z5535" i="2"/>
  <c r="I5768" i="2"/>
  <c r="M5768" i="2"/>
  <c r="Q5768" i="2"/>
  <c r="U5768" i="2"/>
  <c r="I5775" i="2"/>
  <c r="M5775" i="2"/>
  <c r="Q5775" i="2"/>
  <c r="U5775" i="2"/>
  <c r="J5929" i="2"/>
  <c r="N5929" i="2"/>
  <c r="R5929" i="2"/>
  <c r="V5929" i="2"/>
  <c r="Z5929" i="2"/>
  <c r="J6031" i="2"/>
  <c r="N6031" i="2"/>
  <c r="R6031" i="2"/>
  <c r="V6031" i="2"/>
  <c r="Z6031" i="2"/>
  <c r="G6038" i="2"/>
  <c r="K6038" i="2"/>
  <c r="O6038" i="2"/>
  <c r="S6038" i="2"/>
  <c r="W6038" i="2"/>
  <c r="AA6038" i="2"/>
  <c r="G6045" i="2"/>
  <c r="K6045" i="2"/>
  <c r="O6045" i="2"/>
  <c r="S6045" i="2"/>
  <c r="W6045" i="2"/>
  <c r="AA6045" i="2"/>
  <c r="F5514" i="2"/>
  <c r="F5528" i="2"/>
  <c r="F5521" i="2"/>
  <c r="F5929" i="2"/>
  <c r="F6038" i="2"/>
  <c r="F6031" i="2"/>
  <c r="O90" i="2"/>
  <c r="W90" i="2"/>
  <c r="K1191" i="2"/>
  <c r="K1193" i="2" s="1"/>
  <c r="S1191" i="2"/>
  <c r="S1193" i="2" s="1"/>
  <c r="G1192" i="2"/>
  <c r="G1194" i="2" s="1"/>
  <c r="O1192" i="2"/>
  <c r="O1194" i="2" s="1"/>
  <c r="AA1192" i="2"/>
  <c r="AA1194" i="2" s="1"/>
  <c r="P1735" i="2"/>
  <c r="K90" i="2"/>
  <c r="S90" i="2"/>
  <c r="AA90" i="2"/>
  <c r="G1191" i="2"/>
  <c r="G1193" i="2" s="1"/>
  <c r="O1191" i="2"/>
  <c r="O1193" i="2" s="1"/>
  <c r="W1191" i="2"/>
  <c r="W1193" i="2" s="1"/>
  <c r="AA1191" i="2"/>
  <c r="AA1193" i="2" s="1"/>
  <c r="K1192" i="2"/>
  <c r="K1194" i="2" s="1"/>
  <c r="S1192" i="2"/>
  <c r="S1194" i="2" s="1"/>
  <c r="W1192" i="2"/>
  <c r="W1194" i="2" s="1"/>
  <c r="E1908" i="2"/>
  <c r="E1895" i="2"/>
  <c r="F1895" i="2"/>
  <c r="G1895" i="2"/>
  <c r="H1895" i="2"/>
  <c r="I1895" i="2"/>
  <c r="J1895" i="2"/>
  <c r="K1895" i="2"/>
  <c r="L1895" i="2"/>
  <c r="M1895" i="2"/>
  <c r="N1895" i="2"/>
  <c r="O1895" i="2"/>
  <c r="P1895" i="2"/>
  <c r="Q1895" i="2"/>
  <c r="R1895" i="2"/>
  <c r="S1895" i="2"/>
  <c r="T1895" i="2"/>
  <c r="U1895" i="2"/>
  <c r="V1895" i="2"/>
  <c r="W1895" i="2"/>
  <c r="X1895" i="2"/>
  <c r="Z1895" i="2"/>
  <c r="AA1895" i="2"/>
  <c r="AB1895" i="2"/>
  <c r="I1191" i="2"/>
  <c r="I1193" i="2" s="1"/>
  <c r="M1123" i="2"/>
  <c r="M1191" i="2"/>
  <c r="M1193" i="2" s="1"/>
  <c r="Q1191" i="2"/>
  <c r="Q1193" i="2" s="1"/>
  <c r="U1123" i="2"/>
  <c r="U1191" i="2"/>
  <c r="U1193" i="2" s="1"/>
  <c r="E1192" i="2"/>
  <c r="E1194" i="2" s="1"/>
  <c r="I1192" i="2"/>
  <c r="I1194" i="2" s="1"/>
  <c r="M1192" i="2"/>
  <c r="M1194" i="2" s="1"/>
  <c r="Q1192" i="2"/>
  <c r="Q1194" i="2" s="1"/>
  <c r="U1192" i="2"/>
  <c r="U1194" i="2" s="1"/>
  <c r="AB39" i="2"/>
  <c r="G1359" i="2"/>
  <c r="K1359" i="2"/>
  <c r="O1359" i="2"/>
  <c r="S1359" i="2"/>
  <c r="W1359" i="2"/>
  <c r="AA1359" i="2"/>
  <c r="J4053" i="2"/>
  <c r="N4053" i="2"/>
  <c r="R4053" i="2"/>
  <c r="V4053" i="2"/>
  <c r="Z4053" i="2"/>
  <c r="G4060" i="2"/>
  <c r="K4060" i="2"/>
  <c r="O4060" i="2"/>
  <c r="S4060" i="2"/>
  <c r="W4060" i="2"/>
  <c r="AA4060" i="2"/>
  <c r="H5168" i="2"/>
  <c r="L5168" i="2"/>
  <c r="P5168" i="2"/>
  <c r="T5168" i="2"/>
  <c r="X5168" i="2"/>
  <c r="AB5168" i="2"/>
  <c r="H5175" i="2"/>
  <c r="L5175" i="2"/>
  <c r="P5175" i="2"/>
  <c r="T5175" i="2"/>
  <c r="X5175" i="2"/>
  <c r="AB5175" i="2"/>
  <c r="G5434" i="2"/>
  <c r="K5434" i="2"/>
  <c r="O5434" i="2"/>
  <c r="S5434" i="2"/>
  <c r="W5434" i="2"/>
  <c r="H5448" i="2"/>
  <c r="L5448" i="2"/>
  <c r="P5448" i="2"/>
  <c r="T5448" i="2"/>
  <c r="X5448" i="2"/>
  <c r="AB5448" i="2"/>
  <c r="I5671" i="2"/>
  <c r="M5671" i="2"/>
  <c r="Q5671" i="2"/>
  <c r="U5671" i="2"/>
  <c r="F5678" i="2"/>
  <c r="J5678" i="2"/>
  <c r="N5678" i="2"/>
  <c r="R5678" i="2"/>
  <c r="V5678" i="2"/>
  <c r="Z5678" i="2"/>
  <c r="M90" i="2"/>
  <c r="Q90" i="2"/>
  <c r="U90" i="2"/>
  <c r="F1919" i="2"/>
  <c r="J1919" i="2"/>
  <c r="N1919" i="2"/>
  <c r="R1919" i="2"/>
  <c r="V1919" i="2"/>
  <c r="I1933" i="2"/>
  <c r="M1933" i="2"/>
  <c r="Q1933" i="2"/>
  <c r="U1933" i="2"/>
  <c r="H1191" i="2"/>
  <c r="H1193" i="2" s="1"/>
  <c r="L1191" i="2"/>
  <c r="L1193" i="2" s="1"/>
  <c r="P1191" i="2"/>
  <c r="P1193" i="2" s="1"/>
  <c r="T1191" i="2"/>
  <c r="T1193" i="2" s="1"/>
  <c r="X1191" i="2"/>
  <c r="X1193" i="2" s="1"/>
  <c r="AB1191" i="2"/>
  <c r="AB1193" i="2" s="1"/>
  <c r="H1192" i="2"/>
  <c r="H1194" i="2" s="1"/>
  <c r="L1192" i="2"/>
  <c r="L1194" i="2" s="1"/>
  <c r="P1192" i="2"/>
  <c r="P1194" i="2" s="1"/>
  <c r="T1192" i="2"/>
  <c r="T1194" i="2" s="1"/>
  <c r="X1192" i="2"/>
  <c r="X1194" i="2" s="1"/>
  <c r="AB1192" i="2"/>
  <c r="AB1194" i="2" s="1"/>
  <c r="I5448" i="2"/>
  <c r="M5448" i="2"/>
  <c r="Q5448" i="2"/>
  <c r="U5448" i="2"/>
  <c r="I5664" i="2"/>
  <c r="M5664" i="2"/>
  <c r="Q5664" i="2"/>
  <c r="U5664" i="2"/>
  <c r="J5671" i="2"/>
  <c r="N5671" i="2"/>
  <c r="R5671" i="2"/>
  <c r="V5671" i="2"/>
  <c r="Z5671" i="2"/>
  <c r="G5678" i="2"/>
  <c r="K5678" i="2"/>
  <c r="O5678" i="2"/>
  <c r="S5678" i="2"/>
  <c r="W5678" i="2"/>
  <c r="AA5678" i="2"/>
  <c r="E2717" i="2"/>
  <c r="F2717" i="2"/>
  <c r="G2717" i="2"/>
  <c r="H2717" i="2"/>
  <c r="I2717" i="2"/>
  <c r="J2717" i="2"/>
  <c r="K2717" i="2"/>
  <c r="L2717" i="2"/>
  <c r="M2717" i="2"/>
  <c r="N2717" i="2"/>
  <c r="O2717" i="2"/>
  <c r="P2717" i="2"/>
  <c r="Q2717" i="2"/>
  <c r="R2717" i="2"/>
  <c r="S2717" i="2"/>
  <c r="T2717" i="2"/>
  <c r="U2717" i="2"/>
  <c r="V2717" i="2"/>
  <c r="W2717" i="2"/>
  <c r="X2717" i="2"/>
  <c r="Z2717" i="2"/>
  <c r="AA2717" i="2"/>
  <c r="AB2717" i="2"/>
  <c r="AC469" i="2"/>
  <c r="AA5434" i="2"/>
  <c r="E1123" i="2"/>
  <c r="E1191" i="2"/>
  <c r="E1193" i="2" s="1"/>
  <c r="H3839" i="2"/>
  <c r="H3841" i="2" s="1"/>
  <c r="G1352" i="2"/>
  <c r="K1352" i="2"/>
  <c r="O1352" i="2"/>
  <c r="S1352" i="2"/>
  <c r="W1352" i="2"/>
  <c r="AA1352" i="2"/>
  <c r="H1359" i="2"/>
  <c r="L1359" i="2"/>
  <c r="P1356" i="2"/>
  <c r="T1359" i="2"/>
  <c r="X1359" i="2"/>
  <c r="I2279" i="2"/>
  <c r="M2279" i="2"/>
  <c r="Q2279" i="2"/>
  <c r="U2279" i="2"/>
  <c r="AC2902" i="2"/>
  <c r="AC3469" i="2"/>
  <c r="AC3470" i="2"/>
  <c r="E3839" i="2"/>
  <c r="E3841" i="2" s="1"/>
  <c r="G4053" i="2"/>
  <c r="I4053" i="2"/>
  <c r="K4053" i="2"/>
  <c r="M4053" i="2"/>
  <c r="O4053" i="2"/>
  <c r="Q4053" i="2"/>
  <c r="S4053" i="2"/>
  <c r="U4053" i="2"/>
  <c r="W4053" i="2"/>
  <c r="AA4053" i="2"/>
  <c r="H4060" i="2"/>
  <c r="J4060" i="2"/>
  <c r="L4060" i="2"/>
  <c r="N4060" i="2"/>
  <c r="P4060" i="2"/>
  <c r="R4060" i="2"/>
  <c r="T4060" i="2"/>
  <c r="V4060" i="2"/>
  <c r="X4060" i="2"/>
  <c r="Z4060" i="2"/>
  <c r="AB4060" i="2"/>
  <c r="F5069" i="2"/>
  <c r="H5069" i="2"/>
  <c r="J5069" i="2"/>
  <c r="L5069" i="2"/>
  <c r="N5069" i="2"/>
  <c r="P5069" i="2"/>
  <c r="R5069" i="2"/>
  <c r="T5069" i="2"/>
  <c r="V5069" i="2"/>
  <c r="X5069" i="2"/>
  <c r="Z5069" i="2"/>
  <c r="AB5069" i="2"/>
  <c r="G5073" i="2"/>
  <c r="I5073" i="2"/>
  <c r="K5073" i="2"/>
  <c r="M5073" i="2"/>
  <c r="O5073" i="2"/>
  <c r="Q5073" i="2"/>
  <c r="S5073" i="2"/>
  <c r="U5073" i="2"/>
  <c r="W5073" i="2"/>
  <c r="AA5073" i="2"/>
  <c r="H5161" i="2"/>
  <c r="L5161" i="2"/>
  <c r="P5161" i="2"/>
  <c r="T5161" i="2"/>
  <c r="X5161" i="2"/>
  <c r="AB5161" i="2"/>
  <c r="G5168" i="2"/>
  <c r="I5168" i="2"/>
  <c r="K5168" i="2"/>
  <c r="M5168" i="2"/>
  <c r="O5168" i="2"/>
  <c r="Q5168" i="2"/>
  <c r="S5168" i="2"/>
  <c r="U5168" i="2"/>
  <c r="W5168" i="2"/>
  <c r="AA5168" i="2"/>
  <c r="I5175" i="2"/>
  <c r="K5175" i="2"/>
  <c r="M5175" i="2"/>
  <c r="O5175" i="2"/>
  <c r="Q5175" i="2"/>
  <c r="S5175" i="2"/>
  <c r="U5175" i="2"/>
  <c r="W5175" i="2"/>
  <c r="AA5175" i="2"/>
  <c r="E5359" i="2"/>
  <c r="E3983" i="2"/>
  <c r="F3997" i="2"/>
  <c r="J3994" i="2"/>
  <c r="N3997" i="2"/>
  <c r="R3997" i="2"/>
  <c r="V3997" i="2"/>
  <c r="Z3997" i="2"/>
  <c r="F3839" i="2"/>
  <c r="F3841" i="2" s="1"/>
  <c r="J3839" i="2"/>
  <c r="J3841" i="2" s="1"/>
  <c r="N3839" i="2"/>
  <c r="N3841" i="2" s="1"/>
  <c r="R3839" i="2"/>
  <c r="R3841" i="2" s="1"/>
  <c r="V3839" i="2"/>
  <c r="Z3839" i="2"/>
  <c r="Z3841" i="2" s="1"/>
  <c r="F3840" i="2"/>
  <c r="F3842" i="2" s="1"/>
  <c r="J3840" i="2"/>
  <c r="J3842" i="2" s="1"/>
  <c r="N3840" i="2"/>
  <c r="N3842" i="2" s="1"/>
  <c r="R3840" i="2"/>
  <c r="R3842" i="2" s="1"/>
  <c r="V3840" i="2"/>
  <c r="Z3840" i="2"/>
  <c r="Z3842" i="2" s="1"/>
  <c r="I3839" i="2"/>
  <c r="I3841" i="2" s="1"/>
  <c r="M3839" i="2"/>
  <c r="M3841" i="2" s="1"/>
  <c r="Q3839" i="2"/>
  <c r="Q3841" i="2" s="1"/>
  <c r="U3839" i="2"/>
  <c r="U3841" i="2" s="1"/>
  <c r="E3840" i="2"/>
  <c r="E3842" i="2" s="1"/>
  <c r="I3840" i="2"/>
  <c r="I3842" i="2" s="1"/>
  <c r="M3840" i="2"/>
  <c r="M3842" i="2" s="1"/>
  <c r="Q3840" i="2"/>
  <c r="Q3842" i="2" s="1"/>
  <c r="U3840" i="2"/>
  <c r="U3842" i="2" s="1"/>
  <c r="H3997" i="2"/>
  <c r="L3997" i="2"/>
  <c r="P3997" i="2"/>
  <c r="T3997" i="2"/>
  <c r="X3997" i="2"/>
  <c r="AB3997" i="2"/>
  <c r="L3839" i="2"/>
  <c r="L3841" i="2" s="1"/>
  <c r="P3839" i="2"/>
  <c r="P3841" i="2" s="1"/>
  <c r="T3839" i="2"/>
  <c r="T3841" i="2" s="1"/>
  <c r="X3839" i="2"/>
  <c r="X3841" i="2" s="1"/>
  <c r="AB3839" i="2"/>
  <c r="AB3841" i="2" s="1"/>
  <c r="H3840" i="2"/>
  <c r="H3842" i="2" s="1"/>
  <c r="L3840" i="2"/>
  <c r="L3842" i="2" s="1"/>
  <c r="P3840" i="2"/>
  <c r="P3842" i="2" s="1"/>
  <c r="T3840" i="2"/>
  <c r="T3842" i="2" s="1"/>
  <c r="X3840" i="2"/>
  <c r="X3842" i="2" s="1"/>
  <c r="AB3840" i="2"/>
  <c r="AB3842" i="2" s="1"/>
  <c r="E3990" i="2"/>
  <c r="G3778" i="2"/>
  <c r="G3839" i="2"/>
  <c r="G3841" i="2" s="1"/>
  <c r="K3778" i="2"/>
  <c r="K3839" i="2"/>
  <c r="K3841" i="2" s="1"/>
  <c r="O3778" i="2"/>
  <c r="O3839" i="2"/>
  <c r="O3841" i="2" s="1"/>
  <c r="S3778" i="2"/>
  <c r="S3839" i="2"/>
  <c r="S3841" i="2" s="1"/>
  <c r="W3778" i="2"/>
  <c r="W3839" i="2"/>
  <c r="W3841" i="2" s="1"/>
  <c r="AA3778" i="2"/>
  <c r="AA3839" i="2"/>
  <c r="AA3841" i="2" s="1"/>
  <c r="G3840" i="2"/>
  <c r="G3842" i="2" s="1"/>
  <c r="K3840" i="2"/>
  <c r="K3842" i="2" s="1"/>
  <c r="O3840" i="2"/>
  <c r="O3842" i="2" s="1"/>
  <c r="S3840" i="2"/>
  <c r="S3842" i="2" s="1"/>
  <c r="W3840" i="2"/>
  <c r="W3842" i="2" s="1"/>
  <c r="AA3840" i="2"/>
  <c r="AA3842" i="2" s="1"/>
  <c r="AC4866" i="2"/>
  <c r="F4053" i="2"/>
  <c r="F4060" i="2"/>
  <c r="E639" i="2"/>
  <c r="E642" i="2"/>
  <c r="E1341" i="2"/>
  <c r="H1352" i="2"/>
  <c r="X1352" i="2"/>
  <c r="AB1359" i="2"/>
  <c r="I5434" i="2"/>
  <c r="M5434" i="2"/>
  <c r="Q5434" i="2"/>
  <c r="U5434" i="2"/>
  <c r="F5448" i="2"/>
  <c r="J5448" i="2"/>
  <c r="N5448" i="2"/>
  <c r="R5448" i="2"/>
  <c r="V5448" i="2"/>
  <c r="Z5448" i="2"/>
  <c r="J5664" i="2"/>
  <c r="N5664" i="2"/>
  <c r="R5664" i="2"/>
  <c r="V5664" i="2"/>
  <c r="Z5664" i="2"/>
  <c r="G5671" i="2"/>
  <c r="K5671" i="2"/>
  <c r="O5671" i="2"/>
  <c r="S5671" i="2"/>
  <c r="W5671" i="2"/>
  <c r="AA5671" i="2"/>
  <c r="H5678" i="2"/>
  <c r="L5678" i="2"/>
  <c r="P5678" i="2"/>
  <c r="T5678" i="2"/>
  <c r="X5678" i="2"/>
  <c r="AB5678" i="2"/>
  <c r="E1340" i="2"/>
  <c r="E1338" i="2"/>
  <c r="F5291" i="2"/>
  <c r="H5291" i="2"/>
  <c r="W5664" i="2"/>
  <c r="AA5664" i="2"/>
  <c r="AB5671" i="2"/>
  <c r="U5678" i="2"/>
  <c r="S5069" i="2"/>
  <c r="J2279" i="2"/>
  <c r="N2279" i="2"/>
  <c r="R2279" i="2"/>
  <c r="V2279" i="2"/>
  <c r="Z2279" i="2"/>
  <c r="E2392" i="2"/>
  <c r="W5069" i="2"/>
  <c r="I1553" i="2"/>
  <c r="M1553" i="2"/>
  <c r="Q1553" i="2"/>
  <c r="U1553" i="2"/>
  <c r="I1560" i="2"/>
  <c r="M1560" i="2"/>
  <c r="Q1560" i="2"/>
  <c r="U1560" i="2"/>
  <c r="G1933" i="2"/>
  <c r="K1933" i="2"/>
  <c r="O1933" i="2"/>
  <c r="S1933" i="2"/>
  <c r="U62" i="2"/>
  <c r="M316" i="2"/>
  <c r="F399" i="2"/>
  <c r="J399" i="2"/>
  <c r="N399" i="2"/>
  <c r="R399" i="2"/>
  <c r="AA399" i="2"/>
  <c r="G406" i="2"/>
  <c r="K406" i="2"/>
  <c r="O406" i="2"/>
  <c r="S406" i="2"/>
  <c r="X406" i="2"/>
  <c r="AB406" i="2"/>
  <c r="H413" i="2"/>
  <c r="L413" i="2"/>
  <c r="P413" i="2"/>
  <c r="T413" i="2"/>
  <c r="E420" i="2"/>
  <c r="I420" i="2"/>
  <c r="M420" i="2"/>
  <c r="Q420" i="2"/>
  <c r="U420" i="2"/>
  <c r="Z420" i="2"/>
  <c r="F427" i="2"/>
  <c r="J427" i="2"/>
  <c r="N427" i="2"/>
  <c r="R427" i="2"/>
  <c r="AA427" i="2"/>
  <c r="G434" i="2"/>
  <c r="K434" i="2"/>
  <c r="O434" i="2"/>
  <c r="S434" i="2"/>
  <c r="X434" i="2"/>
  <c r="AB434" i="2"/>
  <c r="H441" i="2"/>
  <c r="L441" i="2"/>
  <c r="P441" i="2"/>
  <c r="T441" i="2"/>
  <c r="E448" i="2"/>
  <c r="I448" i="2"/>
  <c r="M448" i="2"/>
  <c r="Q448" i="2"/>
  <c r="U448" i="2"/>
  <c r="G1919" i="2"/>
  <c r="K1919" i="2"/>
  <c r="O1919" i="2"/>
  <c r="S1919" i="2"/>
  <c r="W1919" i="2"/>
  <c r="AA1919" i="2"/>
  <c r="I1926" i="2"/>
  <c r="M1926" i="2"/>
  <c r="Q1926" i="2"/>
  <c r="U1926" i="2"/>
  <c r="F1933" i="2"/>
  <c r="J1933" i="2"/>
  <c r="N1933" i="2"/>
  <c r="R1933" i="2"/>
  <c r="V1933" i="2"/>
  <c r="Z1933" i="2"/>
  <c r="G1553" i="2"/>
  <c r="K1553" i="2"/>
  <c r="O1553" i="2"/>
  <c r="S1553" i="2"/>
  <c r="W1553" i="2"/>
  <c r="AA1553" i="2"/>
  <c r="G1560" i="2"/>
  <c r="K1560" i="2"/>
  <c r="O1560" i="2"/>
  <c r="S1560" i="2"/>
  <c r="W1560" i="2"/>
  <c r="AA1560" i="2"/>
  <c r="E1534" i="2"/>
  <c r="E1535" i="2"/>
  <c r="H5434" i="2"/>
  <c r="L5434" i="2"/>
  <c r="W1933" i="2"/>
  <c r="P5434" i="2"/>
  <c r="S62" i="2"/>
  <c r="W62" i="2"/>
  <c r="AA62" i="2"/>
  <c r="G316" i="2"/>
  <c r="K316" i="2"/>
  <c r="O316" i="2"/>
  <c r="S316" i="2"/>
  <c r="K389" i="2"/>
  <c r="H399" i="2"/>
  <c r="L399" i="2"/>
  <c r="P399" i="2"/>
  <c r="T399" i="2"/>
  <c r="E406" i="2"/>
  <c r="I406" i="2"/>
  <c r="M406" i="2"/>
  <c r="Q406" i="2"/>
  <c r="U406" i="2"/>
  <c r="Z406" i="2"/>
  <c r="F413" i="2"/>
  <c r="J413" i="2"/>
  <c r="N413" i="2"/>
  <c r="R413" i="2"/>
  <c r="AA413" i="2"/>
  <c r="G420" i="2"/>
  <c r="K420" i="2"/>
  <c r="O420" i="2"/>
  <c r="S420" i="2"/>
  <c r="X420" i="2"/>
  <c r="AB420" i="2"/>
  <c r="H427" i="2"/>
  <c r="L427" i="2"/>
  <c r="P427" i="2"/>
  <c r="T427" i="2"/>
  <c r="I434" i="2"/>
  <c r="M434" i="2"/>
  <c r="Q434" i="2"/>
  <c r="U434" i="2"/>
  <c r="F441" i="2"/>
  <c r="J441" i="2"/>
  <c r="N441" i="2"/>
  <c r="R441" i="2"/>
  <c r="AA441" i="2"/>
  <c r="G448" i="2"/>
  <c r="K448" i="2"/>
  <c r="O448" i="2"/>
  <c r="S448" i="2"/>
  <c r="X448" i="2"/>
  <c r="AB448" i="2"/>
  <c r="AC756" i="2"/>
  <c r="I1919" i="2"/>
  <c r="M1919" i="2"/>
  <c r="Q1919" i="2"/>
  <c r="U1919" i="2"/>
  <c r="G1926" i="2"/>
  <c r="K1926" i="2"/>
  <c r="O1926" i="2"/>
  <c r="S1926" i="2"/>
  <c r="W1926" i="2"/>
  <c r="AA1926" i="2"/>
  <c r="H1933" i="2"/>
  <c r="L1933" i="2"/>
  <c r="P1933" i="2"/>
  <c r="T1933" i="2"/>
  <c r="X1933" i="2"/>
  <c r="AB1933" i="2"/>
  <c r="H1919" i="2"/>
  <c r="AA5069" i="2"/>
  <c r="L1919" i="2"/>
  <c r="P1919" i="2"/>
  <c r="T1919" i="2"/>
  <c r="X1919" i="2"/>
  <c r="AB1919" i="2"/>
  <c r="AA1933" i="2"/>
  <c r="T5434" i="2"/>
  <c r="X5434" i="2"/>
  <c r="AB5434" i="2"/>
  <c r="G2279" i="2"/>
  <c r="K2279" i="2"/>
  <c r="O2279" i="2"/>
  <c r="S2279" i="2"/>
  <c r="W2279" i="2"/>
  <c r="AA2279" i="2"/>
  <c r="Z1919" i="2"/>
  <c r="E5137" i="2"/>
  <c r="E5149" i="2"/>
  <c r="M1546" i="2"/>
  <c r="U1546" i="2"/>
  <c r="J5291" i="2"/>
  <c r="F2279" i="2"/>
  <c r="F5671" i="2"/>
  <c r="F5664" i="2"/>
  <c r="E5284" i="2"/>
  <c r="E5296" i="2"/>
  <c r="E5298" i="2" s="1"/>
  <c r="E5281" i="2"/>
  <c r="F5168" i="2"/>
  <c r="E5424" i="2"/>
  <c r="AC5424" i="2" s="1"/>
  <c r="F5434" i="2"/>
  <c r="I46" i="2"/>
  <c r="O4158" i="2"/>
  <c r="S4158" i="2"/>
  <c r="G4158" i="2"/>
  <c r="K4158" i="2"/>
  <c r="G2551" i="2"/>
  <c r="G2553" i="2" s="1"/>
  <c r="K2551" i="2"/>
  <c r="K2553" i="2" s="1"/>
  <c r="O1842" i="2"/>
  <c r="S1842" i="2"/>
  <c r="AA1842" i="2"/>
  <c r="E399" i="2"/>
  <c r="I399" i="2"/>
  <c r="M399" i="2"/>
  <c r="Q399" i="2"/>
  <c r="U399" i="2"/>
  <c r="Z399" i="2"/>
  <c r="F406" i="2"/>
  <c r="J406" i="2"/>
  <c r="N406" i="2"/>
  <c r="R406" i="2"/>
  <c r="W406" i="2"/>
  <c r="AA406" i="2"/>
  <c r="G413" i="2"/>
  <c r="K413" i="2"/>
  <c r="O413" i="2"/>
  <c r="S413" i="2"/>
  <c r="X413" i="2"/>
  <c r="AB413" i="2"/>
  <c r="H420" i="2"/>
  <c r="L420" i="2"/>
  <c r="P420" i="2"/>
  <c r="T420" i="2"/>
  <c r="I427" i="2"/>
  <c r="M427" i="2"/>
  <c r="Q427" i="2"/>
  <c r="U427" i="2"/>
  <c r="Z427" i="2"/>
  <c r="F434" i="2"/>
  <c r="J434" i="2"/>
  <c r="N434" i="2"/>
  <c r="R434" i="2"/>
  <c r="W434" i="2"/>
  <c r="AA434" i="2"/>
  <c r="G441" i="2"/>
  <c r="K441" i="2"/>
  <c r="O441" i="2"/>
  <c r="S441" i="2"/>
  <c r="X441" i="2"/>
  <c r="AB441" i="2"/>
  <c r="H448" i="2"/>
  <c r="L448" i="2"/>
  <c r="P448" i="2"/>
  <c r="T448" i="2"/>
  <c r="F448" i="2"/>
  <c r="J448" i="2"/>
  <c r="N448" i="2"/>
  <c r="R448" i="2"/>
  <c r="W448" i="2"/>
  <c r="AA448" i="2"/>
  <c r="V46" i="2"/>
  <c r="I5253" i="2"/>
  <c r="M5253" i="2"/>
  <c r="Q5253" i="2"/>
  <c r="U5253" i="2"/>
  <c r="F5263" i="2"/>
  <c r="Q316" i="2"/>
  <c r="U316" i="2"/>
  <c r="Z316" i="2"/>
  <c r="U1947" i="2"/>
  <c r="F420" i="2"/>
  <c r="J420" i="2"/>
  <c r="N420" i="2"/>
  <c r="R420" i="2"/>
  <c r="W420" i="2"/>
  <c r="AA420" i="2"/>
  <c r="G427" i="2"/>
  <c r="K427" i="2"/>
  <c r="O427" i="2"/>
  <c r="S427" i="2"/>
  <c r="X427" i="2"/>
  <c r="AB427" i="2"/>
  <c r="H434" i="2"/>
  <c r="L434" i="2"/>
  <c r="P434" i="2"/>
  <c r="T434" i="2"/>
  <c r="I441" i="2"/>
  <c r="M441" i="2"/>
  <c r="Q441" i="2"/>
  <c r="U441" i="2"/>
  <c r="J5263" i="2"/>
  <c r="N5263" i="2"/>
  <c r="R5263" i="2"/>
  <c r="Z5263" i="2"/>
  <c r="H5270" i="2"/>
  <c r="L5270" i="2"/>
  <c r="P5270" i="2"/>
  <c r="T5270" i="2"/>
  <c r="X5270" i="2"/>
  <c r="AB5270" i="2"/>
  <c r="F316" i="2"/>
  <c r="J316" i="2"/>
  <c r="N316" i="2"/>
  <c r="R316" i="2"/>
  <c r="W316" i="2"/>
  <c r="AA316" i="2"/>
  <c r="Z434" i="2"/>
  <c r="Z441" i="2"/>
  <c r="Z448" i="2"/>
  <c r="G399" i="2"/>
  <c r="K399" i="2"/>
  <c r="O399" i="2"/>
  <c r="H406" i="2"/>
  <c r="S399" i="2"/>
  <c r="X399" i="2"/>
  <c r="AB399" i="2"/>
  <c r="L406" i="2"/>
  <c r="P406" i="2"/>
  <c r="T406" i="2"/>
  <c r="E413" i="2"/>
  <c r="I413" i="2"/>
  <c r="M413" i="2"/>
  <c r="Q413" i="2"/>
  <c r="U413" i="2"/>
  <c r="Z413" i="2"/>
  <c r="E5035" i="2"/>
  <c r="F4158" i="2"/>
  <c r="J4158" i="2"/>
  <c r="R4158" i="2"/>
  <c r="V5263" i="2"/>
  <c r="W399" i="2"/>
  <c r="W427" i="2"/>
  <c r="W413" i="2"/>
  <c r="W441" i="2"/>
  <c r="G5922" i="2"/>
  <c r="K5922" i="2"/>
  <c r="T2176" i="2"/>
  <c r="E4158" i="2"/>
  <c r="I4158" i="2"/>
  <c r="M4158" i="2"/>
  <c r="Q4158" i="2"/>
  <c r="U4158" i="2"/>
  <c r="F1341" i="2"/>
  <c r="J1341" i="2"/>
  <c r="N1341" i="2"/>
  <c r="R1341" i="2"/>
  <c r="V1341" i="2"/>
  <c r="Z1341" i="2"/>
  <c r="Z862" i="2"/>
  <c r="I5787" i="2"/>
  <c r="I5789" i="2" s="1"/>
  <c r="M5787" i="2"/>
  <c r="M5789" i="2" s="1"/>
  <c r="Q5787" i="2"/>
  <c r="Q5789" i="2" s="1"/>
  <c r="U5787" i="2"/>
  <c r="U5789" i="2" s="1"/>
  <c r="H4158" i="2"/>
  <c r="L4158" i="2"/>
  <c r="P4158" i="2"/>
  <c r="T4158" i="2"/>
  <c r="O5922" i="2"/>
  <c r="S5922" i="2"/>
  <c r="W5922" i="2"/>
  <c r="AA5922" i="2"/>
  <c r="X2176" i="2"/>
  <c r="M2778" i="2"/>
  <c r="M2780" i="2" s="1"/>
  <c r="Q2778" i="2"/>
  <c r="Q2780" i="2" s="1"/>
  <c r="U2778" i="2"/>
  <c r="U2780" i="2" s="1"/>
  <c r="I2779" i="2"/>
  <c r="I2781" i="2" s="1"/>
  <c r="M2779" i="2"/>
  <c r="M2781" i="2" s="1"/>
  <c r="Q2779" i="2"/>
  <c r="Q2781" i="2" s="1"/>
  <c r="U2779" i="2"/>
  <c r="U2781" i="2" s="1"/>
  <c r="V609" i="2"/>
  <c r="V138" i="2"/>
  <c r="V2183" i="2"/>
  <c r="V4158" i="2"/>
  <c r="V4253" i="2"/>
  <c r="V4501" i="2"/>
  <c r="V5692" i="2"/>
  <c r="V6013" i="2"/>
  <c r="V1158" i="2"/>
  <c r="V1253" i="2"/>
  <c r="V2109" i="2"/>
  <c r="V2427" i="2"/>
  <c r="V2872" i="2"/>
  <c r="V3372" i="2"/>
  <c r="V3674" i="2"/>
  <c r="V3799" i="2"/>
  <c r="V4862" i="2"/>
  <c r="V5147" i="2"/>
  <c r="V5329" i="2"/>
  <c r="V5810" i="2"/>
  <c r="H643" i="2"/>
  <c r="H641" i="2"/>
  <c r="L643" i="2"/>
  <c r="L641" i="2"/>
  <c r="P643" i="2"/>
  <c r="P641" i="2"/>
  <c r="T643" i="2"/>
  <c r="T641" i="2"/>
  <c r="X643" i="2"/>
  <c r="X641" i="2"/>
  <c r="AB643" i="2"/>
  <c r="AB641" i="2"/>
  <c r="G643" i="2"/>
  <c r="G641" i="2"/>
  <c r="K643" i="2"/>
  <c r="K641" i="2"/>
  <c r="O643" i="2"/>
  <c r="O641" i="2"/>
  <c r="S643" i="2"/>
  <c r="S641" i="2"/>
  <c r="W643" i="2"/>
  <c r="W641" i="2"/>
  <c r="AA643" i="2"/>
  <c r="AA641" i="2"/>
  <c r="F643" i="2"/>
  <c r="F641" i="2"/>
  <c r="J643" i="2"/>
  <c r="J641" i="2"/>
  <c r="N643" i="2"/>
  <c r="N641" i="2"/>
  <c r="R643" i="2"/>
  <c r="R641" i="2"/>
  <c r="V643" i="2"/>
  <c r="V641" i="2"/>
  <c r="Z643" i="2"/>
  <c r="Z641" i="2"/>
  <c r="E643" i="2"/>
  <c r="E641" i="2"/>
  <c r="I643" i="2"/>
  <c r="I641" i="2"/>
  <c r="M643" i="2"/>
  <c r="M641" i="2"/>
  <c r="Q643" i="2"/>
  <c r="Q641" i="2"/>
  <c r="U643" i="2"/>
  <c r="U641" i="2"/>
  <c r="G5083" i="2"/>
  <c r="I5083" i="2"/>
  <c r="K5083" i="2"/>
  <c r="M5083" i="2"/>
  <c r="O5083" i="2"/>
  <c r="Q5083" i="2"/>
  <c r="S5083" i="2"/>
  <c r="U5083" i="2"/>
  <c r="W5083" i="2"/>
  <c r="AA5083" i="2"/>
  <c r="G5097" i="2"/>
  <c r="K5097" i="2"/>
  <c r="O5097" i="2"/>
  <c r="K5359" i="2"/>
  <c r="O5359" i="2"/>
  <c r="S5359" i="2"/>
  <c r="W5359" i="2"/>
  <c r="AA5359" i="2"/>
  <c r="F5488" i="2"/>
  <c r="J5488" i="2"/>
  <c r="N5488" i="2"/>
  <c r="R5488" i="2"/>
  <c r="V5488" i="2"/>
  <c r="Z5488" i="2"/>
  <c r="F5787" i="2"/>
  <c r="F5789" i="2" s="1"/>
  <c r="J5787" i="2"/>
  <c r="J5789" i="2" s="1"/>
  <c r="N5787" i="2"/>
  <c r="N5789" i="2" s="1"/>
  <c r="R5787" i="2"/>
  <c r="R5789" i="2" s="1"/>
  <c r="V5787" i="2"/>
  <c r="Z5787" i="2"/>
  <c r="Z5789" i="2" s="1"/>
  <c r="H5922" i="2"/>
  <c r="L5922" i="2"/>
  <c r="P5922" i="2"/>
  <c r="T5922" i="2"/>
  <c r="X5922" i="2"/>
  <c r="AC4071" i="2"/>
  <c r="G4335" i="2"/>
  <c r="G4337" i="2" s="1"/>
  <c r="K4335" i="2"/>
  <c r="K4337" i="2" s="1"/>
  <c r="O4335" i="2"/>
  <c r="O4337" i="2" s="1"/>
  <c r="W4335" i="2"/>
  <c r="W4337" i="2" s="1"/>
  <c r="AA4335" i="2"/>
  <c r="AA4337" i="2" s="1"/>
  <c r="AC6075" i="2"/>
  <c r="G6198" i="2"/>
  <c r="G6200" i="2" s="1"/>
  <c r="K6198" i="2"/>
  <c r="K6200" i="2" s="1"/>
  <c r="O6198" i="2"/>
  <c r="O6200" i="2" s="1"/>
  <c r="S6198" i="2"/>
  <c r="S6200" i="2" s="1"/>
  <c r="W6198" i="2"/>
  <c r="W6200" i="2" s="1"/>
  <c r="AA6198" i="2"/>
  <c r="AA6200" i="2" s="1"/>
  <c r="G6199" i="2"/>
  <c r="G6201" i="2" s="1"/>
  <c r="K6199" i="2"/>
  <c r="K6201" i="2" s="1"/>
  <c r="O6199" i="2"/>
  <c r="O6201" i="2" s="1"/>
  <c r="S6199" i="2"/>
  <c r="S6201" i="2" s="1"/>
  <c r="W6199" i="2"/>
  <c r="W6201" i="2" s="1"/>
  <c r="AA6199" i="2"/>
  <c r="AA6201" i="2" s="1"/>
  <c r="H4025" i="2"/>
  <c r="J4025" i="2"/>
  <c r="L4025" i="2"/>
  <c r="N4025" i="2"/>
  <c r="P4025" i="2"/>
  <c r="R4025" i="2"/>
  <c r="T4025" i="2"/>
  <c r="V4025" i="2"/>
  <c r="X4025" i="2"/>
  <c r="Z4025" i="2"/>
  <c r="AB4025" i="2"/>
  <c r="H4032" i="2"/>
  <c r="J4032" i="2"/>
  <c r="L4032" i="2"/>
  <c r="N4032" i="2"/>
  <c r="P4032" i="2"/>
  <c r="R4032" i="2"/>
  <c r="T4032" i="2"/>
  <c r="V4032" i="2"/>
  <c r="X4032" i="2"/>
  <c r="Z4032" i="2"/>
  <c r="AB4032" i="2"/>
  <c r="I2778" i="2"/>
  <c r="I2780" i="2" s="1"/>
  <c r="N2165" i="2"/>
  <c r="AB1253" i="2"/>
  <c r="G1606" i="2"/>
  <c r="I1606" i="2"/>
  <c r="K1606" i="2"/>
  <c r="M1606" i="2"/>
  <c r="O1606" i="2"/>
  <c r="Q1606" i="2"/>
  <c r="S1606" i="2"/>
  <c r="U1606" i="2"/>
  <c r="W1606" i="2"/>
  <c r="AA1606" i="2"/>
  <c r="I1636" i="2"/>
  <c r="M1636" i="2"/>
  <c r="Q1636" i="2"/>
  <c r="U1636" i="2"/>
  <c r="AC1647" i="2"/>
  <c r="AD1647" i="2" s="1"/>
  <c r="AC1651" i="2"/>
  <c r="I1713" i="2"/>
  <c r="I1715" i="2" s="1"/>
  <c r="M1713" i="2"/>
  <c r="M1715" i="2" s="1"/>
  <c r="Q1713" i="2"/>
  <c r="Q1715" i="2" s="1"/>
  <c r="U1713" i="2"/>
  <c r="U1715" i="2" s="1"/>
  <c r="I1714" i="2"/>
  <c r="I1716" i="2" s="1"/>
  <c r="M1714" i="2"/>
  <c r="M1716" i="2" s="1"/>
  <c r="Q1714" i="2"/>
  <c r="Q1716" i="2" s="1"/>
  <c r="U1714" i="2"/>
  <c r="U1716" i="2" s="1"/>
  <c r="H5083" i="2"/>
  <c r="L5083" i="2"/>
  <c r="P5083" i="2"/>
  <c r="T5083" i="2"/>
  <c r="X5083" i="2"/>
  <c r="AB5083" i="2"/>
  <c r="F5097" i="2"/>
  <c r="J5097" i="2"/>
  <c r="N5097" i="2"/>
  <c r="R5097" i="2"/>
  <c r="V5097" i="2"/>
  <c r="Z5097" i="2"/>
  <c r="I3274" i="2"/>
  <c r="I3276" i="2" s="1"/>
  <c r="AB3732" i="2"/>
  <c r="AB3734" i="2" s="1"/>
  <c r="AC5078" i="2"/>
  <c r="J5087" i="2"/>
  <c r="N5087" i="2"/>
  <c r="R5087" i="2"/>
  <c r="V5087" i="2"/>
  <c r="Z5087" i="2"/>
  <c r="S5097" i="2"/>
  <c r="W5097" i="2"/>
  <c r="AA5097" i="2"/>
  <c r="AB5922" i="2"/>
  <c r="AC2608" i="2"/>
  <c r="O49" i="2"/>
  <c r="O51" i="2" s="1"/>
  <c r="S49" i="2"/>
  <c r="S51" i="2" s="1"/>
  <c r="W49" i="2"/>
  <c r="W51" i="2" s="1"/>
  <c r="AA49" i="2"/>
  <c r="AA51" i="2" s="1"/>
  <c r="G932" i="2"/>
  <c r="K932" i="2"/>
  <c r="O932" i="2"/>
  <c r="S932" i="2"/>
  <c r="W932" i="2"/>
  <c r="AA932" i="2"/>
  <c r="H959" i="2"/>
  <c r="H961" i="2" s="1"/>
  <c r="L959" i="2"/>
  <c r="L961" i="2" s="1"/>
  <c r="P959" i="2"/>
  <c r="P961" i="2" s="1"/>
  <c r="T959" i="2"/>
  <c r="T961" i="2" s="1"/>
  <c r="X959" i="2"/>
  <c r="X961" i="2" s="1"/>
  <c r="AB959" i="2"/>
  <c r="AB961" i="2" s="1"/>
  <c r="F939" i="2"/>
  <c r="H939" i="2"/>
  <c r="J939" i="2"/>
  <c r="L939" i="2"/>
  <c r="N939" i="2"/>
  <c r="P939" i="2"/>
  <c r="R939" i="2"/>
  <c r="T939" i="2"/>
  <c r="V939" i="2"/>
  <c r="X939" i="2"/>
  <c r="Z939" i="2"/>
  <c r="AB939" i="2"/>
  <c r="I974" i="2"/>
  <c r="M974" i="2"/>
  <c r="Q974" i="2"/>
  <c r="U974" i="2"/>
  <c r="F984" i="2"/>
  <c r="H984" i="2"/>
  <c r="J984" i="2"/>
  <c r="L984" i="2"/>
  <c r="N984" i="2"/>
  <c r="P984" i="2"/>
  <c r="R984" i="2"/>
  <c r="T984" i="2"/>
  <c r="V984" i="2"/>
  <c r="X984" i="2"/>
  <c r="Z984" i="2"/>
  <c r="AB984" i="2"/>
  <c r="G1009" i="2"/>
  <c r="G1011" i="2" s="1"/>
  <c r="K1009" i="2"/>
  <c r="K1011" i="2" s="1"/>
  <c r="O1009" i="2"/>
  <c r="O1011" i="2" s="1"/>
  <c r="S1009" i="2"/>
  <c r="S1011" i="2" s="1"/>
  <c r="W1009" i="2"/>
  <c r="W1011" i="2" s="1"/>
  <c r="AA1009" i="2"/>
  <c r="AA1011" i="2" s="1"/>
  <c r="F991" i="2"/>
  <c r="J991" i="2"/>
  <c r="N991" i="2"/>
  <c r="R991" i="2"/>
  <c r="V991" i="2"/>
  <c r="Z991" i="2"/>
  <c r="AC1000" i="2"/>
  <c r="K3732" i="2"/>
  <c r="K3734" i="2" s="1"/>
  <c r="S3732" i="2"/>
  <c r="S3734" i="2" s="1"/>
  <c r="AA3732" i="2"/>
  <c r="AA3734" i="2" s="1"/>
  <c r="G3906" i="2"/>
  <c r="I3906" i="2"/>
  <c r="K3906" i="2"/>
  <c r="E3907" i="2"/>
  <c r="M3941" i="2"/>
  <c r="O3941" i="2"/>
  <c r="Q3941" i="2"/>
  <c r="S3941" i="2"/>
  <c r="U3941" i="2"/>
  <c r="W3941" i="2"/>
  <c r="AA3941" i="2"/>
  <c r="AC4950" i="2"/>
  <c r="AC4953" i="2"/>
  <c r="AD4953" i="2" s="1"/>
  <c r="AC5006" i="2"/>
  <c r="H3311" i="2"/>
  <c r="L3311" i="2"/>
  <c r="P3311" i="2"/>
  <c r="T3311" i="2"/>
  <c r="X3311" i="2"/>
  <c r="AB3311" i="2"/>
  <c r="L3312" i="2"/>
  <c r="T3312" i="2"/>
  <c r="T3313" i="2" s="1"/>
  <c r="AB3312" i="2"/>
  <c r="N695" i="2"/>
  <c r="N697" i="2" s="1"/>
  <c r="R695" i="2"/>
  <c r="R697" i="2" s="1"/>
  <c r="V695" i="2"/>
  <c r="Z695" i="2"/>
  <c r="Z697" i="2" s="1"/>
  <c r="AC5009" i="2"/>
  <c r="AD5009" i="2" s="1"/>
  <c r="I2074" i="2"/>
  <c r="M2074" i="2"/>
  <c r="Q2074" i="2"/>
  <c r="U2074" i="2"/>
  <c r="J695" i="2"/>
  <c r="J697" i="2" s="1"/>
  <c r="AC4978" i="2"/>
  <c r="AC1137" i="2"/>
  <c r="AD1137" i="2" s="1"/>
  <c r="G468" i="2"/>
  <c r="K468" i="2"/>
  <c r="O468" i="2"/>
  <c r="S468" i="2"/>
  <c r="W468" i="2"/>
  <c r="AA468" i="2"/>
  <c r="G610" i="2"/>
  <c r="K610" i="2"/>
  <c r="O610" i="2"/>
  <c r="S610" i="2"/>
  <c r="W610" i="2"/>
  <c r="AA610" i="2"/>
  <c r="G611" i="2"/>
  <c r="K611" i="2"/>
  <c r="O611" i="2"/>
  <c r="S611" i="2"/>
  <c r="W611" i="2"/>
  <c r="AA611" i="2"/>
  <c r="F49" i="2"/>
  <c r="F51" i="2" s="1"/>
  <c r="J49" i="2"/>
  <c r="J51" i="2" s="1"/>
  <c r="N51" i="2"/>
  <c r="R49" i="2"/>
  <c r="R51" i="2" s="1"/>
  <c r="V49" i="2"/>
  <c r="Z49" i="2"/>
  <c r="Z51" i="2" s="1"/>
  <c r="F50" i="2"/>
  <c r="F52" i="2" s="1"/>
  <c r="J50" i="2"/>
  <c r="J52" i="2" s="1"/>
  <c r="N50" i="2"/>
  <c r="N52" i="2" s="1"/>
  <c r="R50" i="2"/>
  <c r="R52" i="2" s="1"/>
  <c r="V50" i="2"/>
  <c r="Z50" i="2"/>
  <c r="Z52" i="2" s="1"/>
  <c r="AC34" i="2"/>
  <c r="H114" i="2"/>
  <c r="H116" i="2" s="1"/>
  <c r="L114" i="2"/>
  <c r="L116" i="2" s="1"/>
  <c r="P114" i="2"/>
  <c r="P116" i="2" s="1"/>
  <c r="T114" i="2"/>
  <c r="T116" i="2" s="1"/>
  <c r="X114" i="2"/>
  <c r="X116" i="2" s="1"/>
  <c r="AB114" i="2"/>
  <c r="AB116" i="2" s="1"/>
  <c r="F203" i="2"/>
  <c r="F205" i="2" s="1"/>
  <c r="J203" i="2"/>
  <c r="J205" i="2" s="1"/>
  <c r="N203" i="2"/>
  <c r="N205" i="2" s="1"/>
  <c r="R203" i="2"/>
  <c r="R205" i="2" s="1"/>
  <c r="V203" i="2"/>
  <c r="Z203" i="2"/>
  <c r="Z205" i="2" s="1"/>
  <c r="F204" i="2"/>
  <c r="F206" i="2" s="1"/>
  <c r="J204" i="2"/>
  <c r="J206" i="2" s="1"/>
  <c r="N204" i="2"/>
  <c r="N206" i="2" s="1"/>
  <c r="R204" i="2"/>
  <c r="R206" i="2" s="1"/>
  <c r="V204" i="2"/>
  <c r="Z204" i="2"/>
  <c r="Z206" i="2" s="1"/>
  <c r="F267" i="2"/>
  <c r="F269" i="2" s="1"/>
  <c r="J267" i="2"/>
  <c r="J269" i="2" s="1"/>
  <c r="N267" i="2"/>
  <c r="N269" i="2" s="1"/>
  <c r="R267" i="2"/>
  <c r="R269" i="2" s="1"/>
  <c r="V267" i="2"/>
  <c r="Z267" i="2"/>
  <c r="Z269" i="2" s="1"/>
  <c r="F268" i="2"/>
  <c r="F270" i="2" s="1"/>
  <c r="J268" i="2"/>
  <c r="J270" i="2" s="1"/>
  <c r="N268" i="2"/>
  <c r="N270" i="2" s="1"/>
  <c r="R268" i="2"/>
  <c r="R270" i="2" s="1"/>
  <c r="V268" i="2"/>
  <c r="Z268" i="2"/>
  <c r="Z270" i="2" s="1"/>
  <c r="F468" i="2"/>
  <c r="J468" i="2"/>
  <c r="N468" i="2"/>
  <c r="R468" i="2"/>
  <c r="Z468" i="2"/>
  <c r="AC367" i="2"/>
  <c r="AD367" i="2" s="1"/>
  <c r="G465" i="2"/>
  <c r="G467" i="2" s="1"/>
  <c r="K465" i="2"/>
  <c r="K467" i="2" s="1"/>
  <c r="AC401" i="2"/>
  <c r="AC429" i="2"/>
  <c r="H523" i="2"/>
  <c r="H525" i="2" s="1"/>
  <c r="L523" i="2"/>
  <c r="L525" i="2" s="1"/>
  <c r="P523" i="2"/>
  <c r="P525" i="2" s="1"/>
  <c r="T523" i="2"/>
  <c r="T525" i="2" s="1"/>
  <c r="X523" i="2"/>
  <c r="X525" i="2" s="1"/>
  <c r="AB523" i="2"/>
  <c r="AB525" i="2" s="1"/>
  <c r="H524" i="2"/>
  <c r="H526" i="2" s="1"/>
  <c r="L524" i="2"/>
  <c r="L526" i="2" s="1"/>
  <c r="P524" i="2"/>
  <c r="P526" i="2" s="1"/>
  <c r="T524" i="2"/>
  <c r="T526" i="2" s="1"/>
  <c r="X524" i="2"/>
  <c r="X526" i="2" s="1"/>
  <c r="AB524" i="2"/>
  <c r="AB526" i="2" s="1"/>
  <c r="F576" i="2"/>
  <c r="J574" i="2"/>
  <c r="J576" i="2" s="1"/>
  <c r="N574" i="2"/>
  <c r="N576" i="2" s="1"/>
  <c r="R574" i="2"/>
  <c r="R576" i="2" s="1"/>
  <c r="V574" i="2"/>
  <c r="Z574" i="2"/>
  <c r="Z576" i="2" s="1"/>
  <c r="F575" i="2"/>
  <c r="F577" i="2" s="1"/>
  <c r="J575" i="2"/>
  <c r="J577" i="2" s="1"/>
  <c r="N575" i="2"/>
  <c r="N577" i="2" s="1"/>
  <c r="R575" i="2"/>
  <c r="R577" i="2" s="1"/>
  <c r="V575" i="2"/>
  <c r="Z575" i="2"/>
  <c r="Z577" i="2" s="1"/>
  <c r="AC557" i="2"/>
  <c r="AD557" i="2" s="1"/>
  <c r="AC629" i="2"/>
  <c r="AC657" i="2"/>
  <c r="AC664" i="2"/>
  <c r="AC691" i="2"/>
  <c r="H802" i="2"/>
  <c r="H804" i="2" s="1"/>
  <c r="L802" i="2"/>
  <c r="L804" i="2" s="1"/>
  <c r="P802" i="2"/>
  <c r="P804" i="2" s="1"/>
  <c r="T802" i="2"/>
  <c r="T804" i="2" s="1"/>
  <c r="X802" i="2"/>
  <c r="X804" i="2" s="1"/>
  <c r="AB802" i="2"/>
  <c r="AB804" i="2" s="1"/>
  <c r="G829" i="2"/>
  <c r="K829" i="2"/>
  <c r="O829" i="2"/>
  <c r="S829" i="2"/>
  <c r="W829" i="2"/>
  <c r="AA829" i="2"/>
  <c r="G830" i="2"/>
  <c r="K830" i="2"/>
  <c r="O830" i="2"/>
  <c r="S830" i="2"/>
  <c r="W830" i="2"/>
  <c r="AA830" i="2"/>
  <c r="E895" i="2"/>
  <c r="E897" i="2" s="1"/>
  <c r="I895" i="2"/>
  <c r="I897" i="2" s="1"/>
  <c r="M895" i="2"/>
  <c r="M897" i="2" s="1"/>
  <c r="Q895" i="2"/>
  <c r="Q897" i="2" s="1"/>
  <c r="U895" i="2"/>
  <c r="U897" i="2" s="1"/>
  <c r="G2067" i="2"/>
  <c r="K2067" i="2"/>
  <c r="O2067" i="2"/>
  <c r="S2067" i="2"/>
  <c r="W2067" i="2"/>
  <c r="AA2067" i="2"/>
  <c r="AC2140" i="2"/>
  <c r="E2339" i="2"/>
  <c r="E2341" i="2" s="1"/>
  <c r="I2339" i="2"/>
  <c r="I2341" i="2" s="1"/>
  <c r="M2339" i="2"/>
  <c r="M2341" i="2" s="1"/>
  <c r="Q2339" i="2"/>
  <c r="Q2341" i="2" s="1"/>
  <c r="U2339" i="2"/>
  <c r="U2341" i="2" s="1"/>
  <c r="AC2329" i="2"/>
  <c r="AC2337" i="2"/>
  <c r="AC2350" i="2"/>
  <c r="AC2356" i="2"/>
  <c r="G2392" i="2"/>
  <c r="K2392" i="2"/>
  <c r="O2392" i="2"/>
  <c r="S2392" i="2"/>
  <c r="W2392" i="2"/>
  <c r="AA2392" i="2"/>
  <c r="AC2371" i="2"/>
  <c r="G2393" i="2"/>
  <c r="I2393" i="2"/>
  <c r="K2393" i="2"/>
  <c r="K2394" i="2" s="1"/>
  <c r="M2393" i="2"/>
  <c r="O2393" i="2"/>
  <c r="Q2393" i="2"/>
  <c r="S2393" i="2"/>
  <c r="U2393" i="2"/>
  <c r="W2393" i="2"/>
  <c r="AA2393" i="2"/>
  <c r="G2477" i="2"/>
  <c r="G2479" i="2" s="1"/>
  <c r="K2477" i="2"/>
  <c r="K2479" i="2" s="1"/>
  <c r="O2477" i="2"/>
  <c r="O2479" i="2" s="1"/>
  <c r="S2477" i="2"/>
  <c r="S2479" i="2" s="1"/>
  <c r="W2477" i="2"/>
  <c r="W2479" i="2" s="1"/>
  <c r="AA2477" i="2"/>
  <c r="AA2479" i="2" s="1"/>
  <c r="G2818" i="2"/>
  <c r="K2818" i="2"/>
  <c r="O2818" i="2"/>
  <c r="S2818" i="2"/>
  <c r="W2818" i="2"/>
  <c r="AA2818" i="2"/>
  <c r="G2819" i="2"/>
  <c r="K2819" i="2"/>
  <c r="O2819" i="2"/>
  <c r="S2819" i="2"/>
  <c r="W2819" i="2"/>
  <c r="AA2819" i="2"/>
  <c r="E3273" i="2"/>
  <c r="E3275" i="2" s="1"/>
  <c r="I3273" i="2"/>
  <c r="I3275" i="2" s="1"/>
  <c r="M3273" i="2"/>
  <c r="M3275" i="2" s="1"/>
  <c r="F3906" i="2"/>
  <c r="H3906" i="2"/>
  <c r="J3906" i="2"/>
  <c r="F3907" i="2"/>
  <c r="H3907" i="2"/>
  <c r="J3907" i="2"/>
  <c r="I4025" i="2"/>
  <c r="K4025" i="2"/>
  <c r="M4025" i="2"/>
  <c r="O4025" i="2"/>
  <c r="Q4025" i="2"/>
  <c r="S4025" i="2"/>
  <c r="U4025" i="2"/>
  <c r="W4025" i="2"/>
  <c r="AA4025" i="2"/>
  <c r="I4032" i="2"/>
  <c r="K4032" i="2"/>
  <c r="M4032" i="2"/>
  <c r="O4032" i="2"/>
  <c r="Q4032" i="2"/>
  <c r="S4032" i="2"/>
  <c r="U4032" i="2"/>
  <c r="W4032" i="2"/>
  <c r="AA4032" i="2"/>
  <c r="E2680" i="2"/>
  <c r="E2682" i="2" s="1"/>
  <c r="I2680" i="2"/>
  <c r="I2682" i="2" s="1"/>
  <c r="M2680" i="2"/>
  <c r="M2682" i="2" s="1"/>
  <c r="Q2680" i="2"/>
  <c r="Q2682" i="2" s="1"/>
  <c r="U2680" i="2"/>
  <c r="U2682" i="2" s="1"/>
  <c r="E2681" i="2"/>
  <c r="E2683" i="2" s="1"/>
  <c r="I2681" i="2"/>
  <c r="I2683" i="2" s="1"/>
  <c r="M2681" i="2"/>
  <c r="M2683" i="2" s="1"/>
  <c r="Q2681" i="2"/>
  <c r="Q2683" i="2" s="1"/>
  <c r="U2681" i="2"/>
  <c r="U2683" i="2" s="1"/>
  <c r="O2190" i="2"/>
  <c r="AC2190" i="2" s="1"/>
  <c r="AD2190" i="2" s="1"/>
  <c r="H2192" i="2"/>
  <c r="L2192" i="2"/>
  <c r="P2192" i="2"/>
  <c r="T2192" i="2"/>
  <c r="X2192" i="2"/>
  <c r="AB2192" i="2"/>
  <c r="G974" i="2"/>
  <c r="K974" i="2"/>
  <c r="O974" i="2"/>
  <c r="S974" i="2"/>
  <c r="W974" i="2"/>
  <c r="AA974" i="2"/>
  <c r="G5359" i="2"/>
  <c r="F2165" i="2"/>
  <c r="J2165" i="2"/>
  <c r="R2165" i="2"/>
  <c r="V2165" i="2"/>
  <c r="Z2165" i="2"/>
  <c r="T1165" i="2"/>
  <c r="H991" i="2"/>
  <c r="L991" i="2"/>
  <c r="P991" i="2"/>
  <c r="T991" i="2"/>
  <c r="X991" i="2"/>
  <c r="AB991" i="2"/>
  <c r="I932" i="2"/>
  <c r="M932" i="2"/>
  <c r="Q932" i="2"/>
  <c r="U932" i="2"/>
  <c r="AD381" i="2"/>
  <c r="F5083" i="2"/>
  <c r="J5083" i="2"/>
  <c r="N5083" i="2"/>
  <c r="R5083" i="2"/>
  <c r="V5083" i="2"/>
  <c r="Z5083" i="2"/>
  <c r="P1340" i="2"/>
  <c r="T1340" i="2"/>
  <c r="X1340" i="2"/>
  <c r="AB1340" i="2"/>
  <c r="H1341" i="2"/>
  <c r="L1341" i="2"/>
  <c r="P1341" i="2"/>
  <c r="T1341" i="2"/>
  <c r="X1341" i="2"/>
  <c r="AB1341" i="2"/>
  <c r="AC1353" i="2"/>
  <c r="AC1361" i="2"/>
  <c r="AC1432" i="2"/>
  <c r="AB1725" i="2"/>
  <c r="G1778" i="2"/>
  <c r="G1780" i="2" s="1"/>
  <c r="K1778" i="2"/>
  <c r="K1780" i="2" s="1"/>
  <c r="O1778" i="2"/>
  <c r="O1780" i="2" s="1"/>
  <c r="S1778" i="2"/>
  <c r="S1780" i="2" s="1"/>
  <c r="W1778" i="2"/>
  <c r="W1780" i="2" s="1"/>
  <c r="AA1778" i="2"/>
  <c r="AA1780" i="2" s="1"/>
  <c r="G1779" i="2"/>
  <c r="G1781" i="2" s="1"/>
  <c r="K1779" i="2"/>
  <c r="K1781" i="2" s="1"/>
  <c r="O1779" i="2"/>
  <c r="O1781" i="2" s="1"/>
  <c r="S1779" i="2"/>
  <c r="S1781" i="2" s="1"/>
  <c r="W1779" i="2"/>
  <c r="W1781" i="2" s="1"/>
  <c r="AA1779" i="2"/>
  <c r="AA1781" i="2" s="1"/>
  <c r="AC1755" i="2"/>
  <c r="F1816" i="2"/>
  <c r="J1816" i="2"/>
  <c r="N1816" i="2"/>
  <c r="R1816" i="2"/>
  <c r="V1816" i="2"/>
  <c r="Z1816" i="2"/>
  <c r="F1817" i="2"/>
  <c r="J1817" i="2"/>
  <c r="N1817" i="2"/>
  <c r="R1817" i="2"/>
  <c r="V1817" i="2"/>
  <c r="Z1817" i="2"/>
  <c r="AC1810" i="2"/>
  <c r="G1868" i="2"/>
  <c r="G1870" i="2" s="1"/>
  <c r="K1868" i="2"/>
  <c r="K1870" i="2" s="1"/>
  <c r="O1868" i="2"/>
  <c r="O1870" i="2" s="1"/>
  <c r="S1868" i="2"/>
  <c r="S1870" i="2" s="1"/>
  <c r="W1868" i="2"/>
  <c r="W1870" i="2" s="1"/>
  <c r="AA1868" i="2"/>
  <c r="AA1870" i="2" s="1"/>
  <c r="G1869" i="2"/>
  <c r="G1871" i="2" s="1"/>
  <c r="K1869" i="2"/>
  <c r="K1871" i="2" s="1"/>
  <c r="O1869" i="2"/>
  <c r="O1871" i="2" s="1"/>
  <c r="S1869" i="2"/>
  <c r="S1871" i="2" s="1"/>
  <c r="W1869" i="2"/>
  <c r="W1871" i="2" s="1"/>
  <c r="AA1869" i="2"/>
  <c r="AA1871" i="2" s="1"/>
  <c r="H1908" i="2"/>
  <c r="L1908" i="2"/>
  <c r="P1908" i="2"/>
  <c r="T1908" i="2"/>
  <c r="AC2223" i="2"/>
  <c r="AD2223" i="2" s="1"/>
  <c r="AC2420" i="2"/>
  <c r="AD2420" i="2" s="1"/>
  <c r="H2554" i="2"/>
  <c r="L2554" i="2"/>
  <c r="P2554" i="2"/>
  <c r="T2554" i="2"/>
  <c r="X2554" i="2"/>
  <c r="AB2554" i="2"/>
  <c r="AC4400" i="2"/>
  <c r="AD4400" i="2" s="1"/>
  <c r="I5378" i="2"/>
  <c r="M5378" i="2"/>
  <c r="Q5378" i="2"/>
  <c r="G1974" i="2"/>
  <c r="G1976" i="2" s="1"/>
  <c r="K1974" i="2"/>
  <c r="K1976" i="2" s="1"/>
  <c r="O1974" i="2"/>
  <c r="O1976" i="2" s="1"/>
  <c r="S1974" i="2"/>
  <c r="S1976" i="2" s="1"/>
  <c r="W1974" i="2"/>
  <c r="W1976" i="2" s="1"/>
  <c r="AA1974" i="2"/>
  <c r="AA1976" i="2" s="1"/>
  <c r="H2074" i="2"/>
  <c r="L2074" i="2"/>
  <c r="P2074" i="2"/>
  <c r="T2074" i="2"/>
  <c r="X2074" i="2"/>
  <c r="AB2074" i="2"/>
  <c r="F2081" i="2"/>
  <c r="J2081" i="2"/>
  <c r="N2081" i="2"/>
  <c r="R2081" i="2"/>
  <c r="V2081" i="2"/>
  <c r="Z2081" i="2"/>
  <c r="G2088" i="2"/>
  <c r="K2088" i="2"/>
  <c r="O2088" i="2"/>
  <c r="S2088" i="2"/>
  <c r="W2088" i="2"/>
  <c r="AA2088" i="2"/>
  <c r="H2551" i="2"/>
  <c r="H2553" i="2" s="1"/>
  <c r="L2551" i="2"/>
  <c r="L2553" i="2" s="1"/>
  <c r="P2551" i="2"/>
  <c r="P2553" i="2" s="1"/>
  <c r="T2551" i="2"/>
  <c r="T2553" i="2" s="1"/>
  <c r="X2551" i="2"/>
  <c r="X2553" i="2" s="1"/>
  <c r="AB2551" i="2"/>
  <c r="AB2553" i="2" s="1"/>
  <c r="H2611" i="2"/>
  <c r="H2613" i="2" s="1"/>
  <c r="L2611" i="2"/>
  <c r="L2613" i="2" s="1"/>
  <c r="P2611" i="2"/>
  <c r="P2613" i="2" s="1"/>
  <c r="T2611" i="2"/>
  <c r="T2613" i="2" s="1"/>
  <c r="X2611" i="2"/>
  <c r="X2613" i="2" s="1"/>
  <c r="AB2611" i="2"/>
  <c r="AB2613" i="2" s="1"/>
  <c r="G1593" i="2"/>
  <c r="G1595" i="2" s="1"/>
  <c r="K1593" i="2"/>
  <c r="K1595" i="2" s="1"/>
  <c r="O1593" i="2"/>
  <c r="O1595" i="2" s="1"/>
  <c r="S1593" i="2"/>
  <c r="S1595" i="2" s="1"/>
  <c r="W1593" i="2"/>
  <c r="W1595" i="2" s="1"/>
  <c r="AA1593" i="2"/>
  <c r="AA1595" i="2" s="1"/>
  <c r="G1594" i="2"/>
  <c r="G1596" i="2" s="1"/>
  <c r="K1594" i="2"/>
  <c r="K1596" i="2" s="1"/>
  <c r="O1594" i="2"/>
  <c r="O1596" i="2" s="1"/>
  <c r="S1594" i="2"/>
  <c r="S1596" i="2" s="1"/>
  <c r="W1594" i="2"/>
  <c r="W1596" i="2" s="1"/>
  <c r="AA1594" i="2"/>
  <c r="AA1596" i="2" s="1"/>
  <c r="H1816" i="2"/>
  <c r="L1816" i="2"/>
  <c r="P1816" i="2"/>
  <c r="T1816" i="2"/>
  <c r="X1816" i="2"/>
  <c r="AB1816" i="2"/>
  <c r="H1817" i="2"/>
  <c r="L1817" i="2"/>
  <c r="P1817" i="2"/>
  <c r="T1817" i="2"/>
  <c r="X1817" i="2"/>
  <c r="AB1817" i="2"/>
  <c r="F1908" i="2"/>
  <c r="G2074" i="2"/>
  <c r="K2074" i="2"/>
  <c r="O2074" i="2"/>
  <c r="S2074" i="2"/>
  <c r="W2074" i="2"/>
  <c r="AA2074" i="2"/>
  <c r="AC2206" i="2"/>
  <c r="AC2209" i="2"/>
  <c r="AD2209" i="2" s="1"/>
  <c r="J2496" i="2"/>
  <c r="R2496" i="2"/>
  <c r="Z2496" i="2"/>
  <c r="G5378" i="2"/>
  <c r="AC6153" i="2"/>
  <c r="E3906" i="2"/>
  <c r="G3941" i="2"/>
  <c r="G3907" i="2"/>
  <c r="I3941" i="2"/>
  <c r="I3907" i="2"/>
  <c r="K3941" i="2"/>
  <c r="K3907" i="2"/>
  <c r="G215" i="2"/>
  <c r="K215" i="2"/>
  <c r="O215" i="2"/>
  <c r="S215" i="2"/>
  <c r="W215" i="2"/>
  <c r="AA215" i="2"/>
  <c r="X2489" i="2"/>
  <c r="F2489" i="2"/>
  <c r="J2489" i="2"/>
  <c r="N2489" i="2"/>
  <c r="R2489" i="2"/>
  <c r="E4809" i="2"/>
  <c r="E4811" i="2" s="1"/>
  <c r="I4809" i="2"/>
  <c r="I4811" i="2" s="1"/>
  <c r="M4809" i="2"/>
  <c r="M4811" i="2" s="1"/>
  <c r="Q4809" i="2"/>
  <c r="Q4811" i="2" s="1"/>
  <c r="U4809" i="2"/>
  <c r="U4811" i="2" s="1"/>
  <c r="AC4981" i="2"/>
  <c r="AD4981" i="2" s="1"/>
  <c r="AC1836" i="2"/>
  <c r="AC5113" i="2"/>
  <c r="F5256" i="2"/>
  <c r="J5256" i="2"/>
  <c r="N5256" i="2"/>
  <c r="R5256" i="2"/>
  <c r="V5256" i="2"/>
  <c r="Z5256" i="2"/>
  <c r="G5263" i="2"/>
  <c r="K5263" i="2"/>
  <c r="O5263" i="2"/>
  <c r="S5263" i="2"/>
  <c r="W5263" i="2"/>
  <c r="AA5263" i="2"/>
  <c r="U5378" i="2"/>
  <c r="L1725" i="2"/>
  <c r="K3293" i="2"/>
  <c r="AC927" i="2"/>
  <c r="J1908" i="2"/>
  <c r="N1908" i="2"/>
  <c r="R1908" i="2"/>
  <c r="V1908" i="2"/>
  <c r="Z1908" i="2"/>
  <c r="G2489" i="2"/>
  <c r="N3286" i="2"/>
  <c r="J3732" i="2"/>
  <c r="J3734" i="2" s="1"/>
  <c r="AD5343" i="2"/>
  <c r="K5378" i="2"/>
  <c r="O5378" i="2"/>
  <c r="AC800" i="2"/>
  <c r="M1243" i="2"/>
  <c r="I2067" i="2"/>
  <c r="M2067" i="2"/>
  <c r="Q2067" i="2"/>
  <c r="U2067" i="2"/>
  <c r="F2074" i="2"/>
  <c r="J2074" i="2"/>
  <c r="N2074" i="2"/>
  <c r="R2074" i="2"/>
  <c r="V2074" i="2"/>
  <c r="Z2074" i="2"/>
  <c r="I2088" i="2"/>
  <c r="M2088" i="2"/>
  <c r="Q2088" i="2"/>
  <c r="U2088" i="2"/>
  <c r="AC2083" i="2"/>
  <c r="V2489" i="2"/>
  <c r="Z2489" i="2"/>
  <c r="W3293" i="2"/>
  <c r="H5097" i="2"/>
  <c r="L5097" i="2"/>
  <c r="P5097" i="2"/>
  <c r="T5097" i="2"/>
  <c r="X5097" i="2"/>
  <c r="AB5097" i="2"/>
  <c r="G5256" i="2"/>
  <c r="K5256" i="2"/>
  <c r="O5256" i="2"/>
  <c r="S5256" i="2"/>
  <c r="W5256" i="2"/>
  <c r="AA5256" i="2"/>
  <c r="H5263" i="2"/>
  <c r="L5263" i="2"/>
  <c r="P5263" i="2"/>
  <c r="T5263" i="2"/>
  <c r="X5263" i="2"/>
  <c r="AB5263" i="2"/>
  <c r="H2489" i="2"/>
  <c r="L2489" i="2"/>
  <c r="P2489" i="2"/>
  <c r="T2489" i="2"/>
  <c r="AB2489" i="2"/>
  <c r="AC4397" i="2"/>
  <c r="Z177" i="2"/>
  <c r="Z3039" i="2"/>
  <c r="R3286" i="2"/>
  <c r="G3741" i="2"/>
  <c r="K3741" i="2"/>
  <c r="O3741" i="2"/>
  <c r="S3741" i="2"/>
  <c r="W3741" i="2"/>
  <c r="AA3741" i="2"/>
  <c r="AC3922" i="2"/>
  <c r="AC3925" i="2"/>
  <c r="AD3925" i="2" s="1"/>
  <c r="I5488" i="2"/>
  <c r="M5488" i="2"/>
  <c r="Q5488" i="2"/>
  <c r="U5488" i="2"/>
  <c r="G5547" i="2"/>
  <c r="G5549" i="2" s="1"/>
  <c r="K5547" i="2"/>
  <c r="K5549" i="2" s="1"/>
  <c r="O5547" i="2"/>
  <c r="O5549" i="2" s="1"/>
  <c r="S5547" i="2"/>
  <c r="S5549" i="2" s="1"/>
  <c r="W5547" i="2"/>
  <c r="W5549" i="2" s="1"/>
  <c r="AA5547" i="2"/>
  <c r="AA5549" i="2" s="1"/>
  <c r="G5548" i="2"/>
  <c r="G5550" i="2" s="1"/>
  <c r="K5548" i="2"/>
  <c r="K5550" i="2" s="1"/>
  <c r="O5548" i="2"/>
  <c r="O5550" i="2" s="1"/>
  <c r="S5548" i="2"/>
  <c r="S5550" i="2" s="1"/>
  <c r="W5548" i="2"/>
  <c r="W5550" i="2" s="1"/>
  <c r="AA5548" i="2"/>
  <c r="AA5550" i="2" s="1"/>
  <c r="AC5543" i="2"/>
  <c r="AC5545" i="2"/>
  <c r="F5627" i="2"/>
  <c r="F5629" i="2" s="1"/>
  <c r="J5627" i="2"/>
  <c r="J5629" i="2" s="1"/>
  <c r="N5627" i="2"/>
  <c r="N5629" i="2" s="1"/>
  <c r="R5627" i="2"/>
  <c r="R5629" i="2" s="1"/>
  <c r="V5627" i="2"/>
  <c r="Z5627" i="2"/>
  <c r="Z5629" i="2" s="1"/>
  <c r="H5711" i="2"/>
  <c r="H5713" i="2" s="1"/>
  <c r="L5711" i="2"/>
  <c r="L5713" i="2" s="1"/>
  <c r="P5711" i="2"/>
  <c r="P5713" i="2" s="1"/>
  <c r="T5711" i="2"/>
  <c r="T5713" i="2" s="1"/>
  <c r="X5711" i="2"/>
  <c r="X5713" i="2" s="1"/>
  <c r="AB5711" i="2"/>
  <c r="AB5713" i="2" s="1"/>
  <c r="H5712" i="2"/>
  <c r="H5714" i="2" s="1"/>
  <c r="L5712" i="2"/>
  <c r="L5714" i="2" s="1"/>
  <c r="P5712" i="2"/>
  <c r="P5714" i="2" s="1"/>
  <c r="T5712" i="2"/>
  <c r="T5714" i="2" s="1"/>
  <c r="X5712" i="2"/>
  <c r="X5714" i="2" s="1"/>
  <c r="AB5712" i="2"/>
  <c r="AB5714" i="2" s="1"/>
  <c r="AC1512" i="2"/>
  <c r="K2489" i="2"/>
  <c r="O2489" i="2"/>
  <c r="S2489" i="2"/>
  <c r="W2489" i="2"/>
  <c r="AA2489" i="2"/>
  <c r="H2496" i="2"/>
  <c r="L2496" i="2"/>
  <c r="P2496" i="2"/>
  <c r="T2496" i="2"/>
  <c r="X2496" i="2"/>
  <c r="AB2496" i="2"/>
  <c r="P2597" i="2"/>
  <c r="M3274" i="2"/>
  <c r="M3276" i="2" s="1"/>
  <c r="Q3274" i="2"/>
  <c r="Q3276" i="2" s="1"/>
  <c r="U3274" i="2"/>
  <c r="U3276" i="2" s="1"/>
  <c r="R3732" i="2"/>
  <c r="R3734" i="2" s="1"/>
  <c r="H5087" i="2"/>
  <c r="L5087" i="2"/>
  <c r="P5087" i="2"/>
  <c r="T5087" i="2"/>
  <c r="X5087" i="2"/>
  <c r="AB5087" i="2"/>
  <c r="I5097" i="2"/>
  <c r="M5097" i="2"/>
  <c r="Q5097" i="2"/>
  <c r="U5097" i="2"/>
  <c r="H5256" i="2"/>
  <c r="L5256" i="2"/>
  <c r="P5256" i="2"/>
  <c r="T5256" i="2"/>
  <c r="X5256" i="2"/>
  <c r="AB5256" i="2"/>
  <c r="I5263" i="2"/>
  <c r="M5263" i="2"/>
  <c r="Q5263" i="2"/>
  <c r="S5378" i="2"/>
  <c r="W5378" i="2"/>
  <c r="AA5378" i="2"/>
  <c r="H5385" i="2"/>
  <c r="L5385" i="2"/>
  <c r="P5385" i="2"/>
  <c r="T5385" i="2"/>
  <c r="X5385" i="2"/>
  <c r="AB5385" i="2"/>
  <c r="AC5947" i="2"/>
  <c r="AC5950" i="2"/>
  <c r="AD5950" i="2" s="1"/>
  <c r="AC5951" i="2"/>
  <c r="H5879" i="2"/>
  <c r="H5881" i="2" s="1"/>
  <c r="L5879" i="2"/>
  <c r="L5881" i="2" s="1"/>
  <c r="P5879" i="2"/>
  <c r="P5881" i="2" s="1"/>
  <c r="T5879" i="2"/>
  <c r="T5881" i="2" s="1"/>
  <c r="X5879" i="2"/>
  <c r="X5881" i="2" s="1"/>
  <c r="AB5879" i="2"/>
  <c r="AB5881" i="2" s="1"/>
  <c r="H5880" i="2"/>
  <c r="H5882" i="2" s="1"/>
  <c r="L5880" i="2"/>
  <c r="L5882" i="2" s="1"/>
  <c r="P5880" i="2"/>
  <c r="P5882" i="2" s="1"/>
  <c r="T5880" i="2"/>
  <c r="T5882" i="2" s="1"/>
  <c r="X5880" i="2"/>
  <c r="X5882" i="2" s="1"/>
  <c r="AB5880" i="2"/>
  <c r="AB5882" i="2" s="1"/>
  <c r="AA1253" i="2"/>
  <c r="E1303" i="2"/>
  <c r="E1305" i="2" s="1"/>
  <c r="I1303" i="2"/>
  <c r="I1305" i="2" s="1"/>
  <c r="M1303" i="2"/>
  <c r="M1305" i="2" s="1"/>
  <c r="Q1303" i="2"/>
  <c r="Q1305" i="2" s="1"/>
  <c r="U1303" i="2"/>
  <c r="U1305" i="2" s="1"/>
  <c r="E1304" i="2"/>
  <c r="E1306" i="2" s="1"/>
  <c r="I1304" i="2"/>
  <c r="I1306" i="2" s="1"/>
  <c r="M1304" i="2"/>
  <c r="M1306" i="2" s="1"/>
  <c r="Q1304" i="2"/>
  <c r="Q1306" i="2" s="1"/>
  <c r="U1304" i="2"/>
  <c r="U1306" i="2" s="1"/>
  <c r="J5385" i="2"/>
  <c r="N5385" i="2"/>
  <c r="R5385" i="2"/>
  <c r="V5385" i="2"/>
  <c r="Z5385" i="2"/>
  <c r="H5359" i="2"/>
  <c r="L5359" i="2"/>
  <c r="P5359" i="2"/>
  <c r="T5359" i="2"/>
  <c r="X5359" i="2"/>
  <c r="AB5359" i="2"/>
  <c r="H5360" i="2"/>
  <c r="L5360" i="2"/>
  <c r="P5360" i="2"/>
  <c r="T5360" i="2"/>
  <c r="X5360" i="2"/>
  <c r="AB5360" i="2"/>
  <c r="I5385" i="2"/>
  <c r="M5385" i="2"/>
  <c r="Q5385" i="2"/>
  <c r="U5385" i="2"/>
  <c r="G5382" i="2"/>
  <c r="K5382" i="2"/>
  <c r="O5382" i="2"/>
  <c r="S5382" i="2"/>
  <c r="W5382" i="2"/>
  <c r="AA5382" i="2"/>
  <c r="H5375" i="2"/>
  <c r="L5375" i="2"/>
  <c r="P5375" i="2"/>
  <c r="T5375" i="2"/>
  <c r="X5375" i="2"/>
  <c r="AB5375" i="2"/>
  <c r="J5378" i="2"/>
  <c r="N5378" i="2"/>
  <c r="R5378" i="2"/>
  <c r="V5378" i="2"/>
  <c r="Z5378" i="2"/>
  <c r="F5385" i="2"/>
  <c r="F5378" i="2"/>
  <c r="O5234" i="2"/>
  <c r="I5237" i="2"/>
  <c r="F5296" i="2"/>
  <c r="F5298" i="2" s="1"/>
  <c r="J5296" i="2"/>
  <c r="J5298" i="2" s="1"/>
  <c r="N5296" i="2"/>
  <c r="N5298" i="2" s="1"/>
  <c r="R5296" i="2"/>
  <c r="R5298" i="2" s="1"/>
  <c r="V5296" i="2"/>
  <c r="Z5296" i="2"/>
  <c r="Z5298" i="2" s="1"/>
  <c r="F5297" i="2"/>
  <c r="F5299" i="2" s="1"/>
  <c r="J5297" i="2"/>
  <c r="J5299" i="2" s="1"/>
  <c r="N5297" i="2"/>
  <c r="N5299" i="2" s="1"/>
  <c r="R5297" i="2"/>
  <c r="R5299" i="2" s="1"/>
  <c r="V5297" i="2"/>
  <c r="Z5297" i="2"/>
  <c r="Z5299" i="2" s="1"/>
  <c r="M5270" i="2"/>
  <c r="I5270" i="2"/>
  <c r="Q5270" i="2"/>
  <c r="G5270" i="2"/>
  <c r="K5270" i="2"/>
  <c r="O5270" i="2"/>
  <c r="S5270" i="2"/>
  <c r="W5270" i="2"/>
  <c r="AA5270" i="2"/>
  <c r="E5246" i="2"/>
  <c r="G5215" i="2"/>
  <c r="G5217" i="2" s="1"/>
  <c r="K5215" i="2"/>
  <c r="K5217" i="2" s="1"/>
  <c r="O5215" i="2"/>
  <c r="O5217" i="2" s="1"/>
  <c r="S5215" i="2"/>
  <c r="S5217" i="2" s="1"/>
  <c r="W5215" i="2"/>
  <c r="W5217" i="2" s="1"/>
  <c r="AA5215" i="2"/>
  <c r="AA5217" i="2" s="1"/>
  <c r="G5216" i="2"/>
  <c r="G5218" i="2" s="1"/>
  <c r="K5216" i="2"/>
  <c r="K5218" i="2" s="1"/>
  <c r="O5216" i="2"/>
  <c r="O5218" i="2" s="1"/>
  <c r="S5216" i="2"/>
  <c r="S5218" i="2" s="1"/>
  <c r="W5216" i="2"/>
  <c r="W5218" i="2" s="1"/>
  <c r="AA5216" i="2"/>
  <c r="AA5218" i="2" s="1"/>
  <c r="X5055" i="2"/>
  <c r="V5111" i="2"/>
  <c r="M5111" i="2"/>
  <c r="N5126" i="2"/>
  <c r="N5128" i="2" s="1"/>
  <c r="Z5126" i="2"/>
  <c r="Z5128" i="2" s="1"/>
  <c r="J5126" i="2"/>
  <c r="J5128" i="2" s="1"/>
  <c r="R5126" i="2"/>
  <c r="R5128" i="2" s="1"/>
  <c r="V5126" i="2"/>
  <c r="F5126" i="2"/>
  <c r="F5128" i="2" s="1"/>
  <c r="AC5070" i="2"/>
  <c r="F5087" i="2"/>
  <c r="H2088" i="2"/>
  <c r="L2088" i="2"/>
  <c r="P2088" i="2"/>
  <c r="T2088" i="2"/>
  <c r="X2088" i="2"/>
  <c r="AB2088" i="2"/>
  <c r="F2088" i="2"/>
  <c r="J2088" i="2"/>
  <c r="N2088" i="2"/>
  <c r="R2088" i="2"/>
  <c r="V2088" i="2"/>
  <c r="Z2088" i="2"/>
  <c r="H2081" i="2"/>
  <c r="L2081" i="2"/>
  <c r="P2081" i="2"/>
  <c r="T2081" i="2"/>
  <c r="X2081" i="2"/>
  <c r="AB2081" i="2"/>
  <c r="AC2082" i="2"/>
  <c r="G2122" i="2"/>
  <c r="G2124" i="2" s="1"/>
  <c r="K2122" i="2"/>
  <c r="K2124" i="2" s="1"/>
  <c r="O2122" i="2"/>
  <c r="O2124" i="2" s="1"/>
  <c r="S2122" i="2"/>
  <c r="S2124" i="2" s="1"/>
  <c r="W2122" i="2"/>
  <c r="W2124" i="2" s="1"/>
  <c r="AA2122" i="2"/>
  <c r="AA2124" i="2" s="1"/>
  <c r="I2081" i="2"/>
  <c r="M2081" i="2"/>
  <c r="Q2081" i="2"/>
  <c r="U2081" i="2"/>
  <c r="G2081" i="2"/>
  <c r="K2081" i="2"/>
  <c r="O2081" i="2"/>
  <c r="S2081" i="2"/>
  <c r="W2081" i="2"/>
  <c r="AA2081" i="2"/>
  <c r="F2067" i="2"/>
  <c r="J2067" i="2"/>
  <c r="N2067" i="2"/>
  <c r="R2067" i="2"/>
  <c r="V2067" i="2"/>
  <c r="Z2067" i="2"/>
  <c r="W696" i="2"/>
  <c r="W698" i="2" s="1"/>
  <c r="G203" i="2"/>
  <c r="G205" i="2" s="1"/>
  <c r="O203" i="2"/>
  <c r="O205" i="2" s="1"/>
  <c r="W203" i="2"/>
  <c r="W205" i="2" s="1"/>
  <c r="G204" i="2"/>
  <c r="G206" i="2" s="1"/>
  <c r="O204" i="2"/>
  <c r="O206" i="2" s="1"/>
  <c r="W204" i="2"/>
  <c r="W206" i="2" s="1"/>
  <c r="X177" i="2"/>
  <c r="K268" i="2"/>
  <c r="K270" i="2" s="1"/>
  <c r="S268" i="2"/>
  <c r="S270" i="2" s="1"/>
  <c r="AA268" i="2"/>
  <c r="AA270" i="2" s="1"/>
  <c r="H465" i="2"/>
  <c r="H467" i="2" s="1"/>
  <c r="AC436" i="2"/>
  <c r="K574" i="2"/>
  <c r="K576" i="2" s="1"/>
  <c r="S574" i="2"/>
  <c r="S576" i="2" s="1"/>
  <c r="AA574" i="2"/>
  <c r="AA576" i="2" s="1"/>
  <c r="K575" i="2"/>
  <c r="K577" i="2" s="1"/>
  <c r="S575" i="2"/>
  <c r="S577" i="2" s="1"/>
  <c r="AA575" i="2"/>
  <c r="AA577" i="2" s="1"/>
  <c r="AC558" i="2"/>
  <c r="AC559" i="2"/>
  <c r="G696" i="2"/>
  <c r="G698" i="2" s="1"/>
  <c r="O696" i="2"/>
  <c r="O698" i="2" s="1"/>
  <c r="S696" i="2"/>
  <c r="S698" i="2" s="1"/>
  <c r="AA696" i="2"/>
  <c r="AA698" i="2" s="1"/>
  <c r="E802" i="2"/>
  <c r="E804" i="2" s="1"/>
  <c r="M802" i="2"/>
  <c r="M804" i="2" s="1"/>
  <c r="U802" i="2"/>
  <c r="U804" i="2" s="1"/>
  <c r="M3732" i="2"/>
  <c r="M3734" i="2" s="1"/>
  <c r="L3732" i="2"/>
  <c r="L3734" i="2" s="1"/>
  <c r="U3732" i="2"/>
  <c r="U3734" i="2" s="1"/>
  <c r="T3732" i="2"/>
  <c r="T3734" i="2" s="1"/>
  <c r="Z3990" i="2"/>
  <c r="S4335" i="2"/>
  <c r="S4337" i="2" s="1"/>
  <c r="T49" i="2"/>
  <c r="T51" i="2" s="1"/>
  <c r="AB49" i="2"/>
  <c r="AB51" i="2" s="1"/>
  <c r="H50" i="2"/>
  <c r="H52" i="2" s="1"/>
  <c r="L50" i="2"/>
  <c r="L52" i="2" s="1"/>
  <c r="P50" i="2"/>
  <c r="P52" i="2" s="1"/>
  <c r="T50" i="2"/>
  <c r="T52" i="2" s="1"/>
  <c r="X50" i="2"/>
  <c r="X52" i="2" s="1"/>
  <c r="AB50" i="2"/>
  <c r="AB52" i="2" s="1"/>
  <c r="F114" i="2"/>
  <c r="F116" i="2" s="1"/>
  <c r="J114" i="2"/>
  <c r="J116" i="2" s="1"/>
  <c r="N114" i="2"/>
  <c r="N116" i="2" s="1"/>
  <c r="R114" i="2"/>
  <c r="R116" i="2" s="1"/>
  <c r="V114" i="2"/>
  <c r="Z114" i="2"/>
  <c r="Z116" i="2" s="1"/>
  <c r="F115" i="2"/>
  <c r="F117" i="2" s="1"/>
  <c r="J115" i="2"/>
  <c r="J117" i="2" s="1"/>
  <c r="N115" i="2"/>
  <c r="N117" i="2" s="1"/>
  <c r="R115" i="2"/>
  <c r="R117" i="2" s="1"/>
  <c r="V115" i="2"/>
  <c r="Z115" i="2"/>
  <c r="Z117" i="2" s="1"/>
  <c r="H203" i="2"/>
  <c r="H205" i="2" s="1"/>
  <c r="L203" i="2"/>
  <c r="L205" i="2" s="1"/>
  <c r="F695" i="2"/>
  <c r="F697" i="2" s="1"/>
  <c r="E799" i="2"/>
  <c r="AC41" i="2"/>
  <c r="E115" i="2"/>
  <c r="E117" i="2" s="1"/>
  <c r="I115" i="2"/>
  <c r="I117" i="2" s="1"/>
  <c r="M115" i="2"/>
  <c r="M117" i="2" s="1"/>
  <c r="Q115" i="2"/>
  <c r="Q117" i="2" s="1"/>
  <c r="U115" i="2"/>
  <c r="U117" i="2" s="1"/>
  <c r="K203" i="2"/>
  <c r="K205" i="2" s="1"/>
  <c r="S203" i="2"/>
  <c r="S205" i="2" s="1"/>
  <c r="AA203" i="2"/>
  <c r="AA205" i="2" s="1"/>
  <c r="K204" i="2"/>
  <c r="K206" i="2" s="1"/>
  <c r="S204" i="2"/>
  <c r="S206" i="2" s="1"/>
  <c r="AA204" i="2"/>
  <c r="AA206" i="2" s="1"/>
  <c r="AC165" i="2"/>
  <c r="AB177" i="2"/>
  <c r="G268" i="2"/>
  <c r="G270" i="2" s="1"/>
  <c r="O268" i="2"/>
  <c r="O270" i="2" s="1"/>
  <c r="W268" i="2"/>
  <c r="W270" i="2" s="1"/>
  <c r="AC360" i="2"/>
  <c r="AD360" i="2" s="1"/>
  <c r="L465" i="2"/>
  <c r="L467" i="2" s="1"/>
  <c r="G574" i="2"/>
  <c r="G576" i="2" s="1"/>
  <c r="O574" i="2"/>
  <c r="O576" i="2" s="1"/>
  <c r="W574" i="2"/>
  <c r="W576" i="2" s="1"/>
  <c r="G575" i="2"/>
  <c r="G577" i="2" s="1"/>
  <c r="O575" i="2"/>
  <c r="O577" i="2" s="1"/>
  <c r="W575" i="2"/>
  <c r="W577" i="2" s="1"/>
  <c r="W655" i="2"/>
  <c r="K696" i="2"/>
  <c r="K698" i="2" s="1"/>
  <c r="AC725" i="2"/>
  <c r="I802" i="2"/>
  <c r="I804" i="2" s="1"/>
  <c r="Q802" i="2"/>
  <c r="Q804" i="2" s="1"/>
  <c r="I3732" i="2"/>
  <c r="H3732" i="2"/>
  <c r="H3734" i="2" s="1"/>
  <c r="Q3732" i="2"/>
  <c r="Q3734" i="2" s="1"/>
  <c r="P3732" i="2"/>
  <c r="P3734" i="2" s="1"/>
  <c r="X3732" i="2"/>
  <c r="X3734" i="2" s="1"/>
  <c r="E49" i="2"/>
  <c r="E51" i="2" s="1"/>
  <c r="I49" i="2"/>
  <c r="I51" i="2" s="1"/>
  <c r="M49" i="2"/>
  <c r="M51" i="2" s="1"/>
  <c r="U49" i="2"/>
  <c r="U51" i="2" s="1"/>
  <c r="AC27" i="2"/>
  <c r="I50" i="2"/>
  <c r="I52" i="2" s="1"/>
  <c r="M50" i="2"/>
  <c r="M52" i="2" s="1"/>
  <c r="Q50" i="2"/>
  <c r="Q52" i="2" s="1"/>
  <c r="U50" i="2"/>
  <c r="U52" i="2" s="1"/>
  <c r="G114" i="2"/>
  <c r="G116" i="2" s="1"/>
  <c r="K114" i="2"/>
  <c r="K116" i="2" s="1"/>
  <c r="O114" i="2"/>
  <c r="O116" i="2" s="1"/>
  <c r="S114" i="2"/>
  <c r="S116" i="2" s="1"/>
  <c r="W114" i="2"/>
  <c r="W116" i="2" s="1"/>
  <c r="AA114" i="2"/>
  <c r="AA116" i="2" s="1"/>
  <c r="G115" i="2"/>
  <c r="G117" i="2" s="1"/>
  <c r="K115" i="2"/>
  <c r="K117" i="2" s="1"/>
  <c r="O115" i="2"/>
  <c r="O117" i="2" s="1"/>
  <c r="S115" i="2"/>
  <c r="S117" i="2" s="1"/>
  <c r="W115" i="2"/>
  <c r="W117" i="2" s="1"/>
  <c r="AA115" i="2"/>
  <c r="AA117" i="2" s="1"/>
  <c r="AC207" i="2"/>
  <c r="E203" i="2"/>
  <c r="E205" i="2" s="1"/>
  <c r="I203" i="2"/>
  <c r="I205" i="2" s="1"/>
  <c r="M203" i="2"/>
  <c r="M205" i="2" s="1"/>
  <c r="Q203" i="2"/>
  <c r="Q205" i="2" s="1"/>
  <c r="U203" i="2"/>
  <c r="U205" i="2" s="1"/>
  <c r="E204" i="2"/>
  <c r="E206" i="2" s="1"/>
  <c r="I204" i="2"/>
  <c r="I206" i="2" s="1"/>
  <c r="M204" i="2"/>
  <c r="M206" i="2" s="1"/>
  <c r="Q204" i="2"/>
  <c r="Q206" i="2" s="1"/>
  <c r="U204" i="2"/>
  <c r="U206" i="2" s="1"/>
  <c r="I215" i="2"/>
  <c r="M215" i="2"/>
  <c r="Q215" i="2"/>
  <c r="U215" i="2"/>
  <c r="I267" i="2"/>
  <c r="I269" i="2" s="1"/>
  <c r="M267" i="2"/>
  <c r="M269" i="2" s="1"/>
  <c r="Q267" i="2"/>
  <c r="Q269" i="2" s="1"/>
  <c r="U267" i="2"/>
  <c r="U269" i="2" s="1"/>
  <c r="I268" i="2"/>
  <c r="I270" i="2" s="1"/>
  <c r="M268" i="2"/>
  <c r="M270" i="2" s="1"/>
  <c r="Q268" i="2"/>
  <c r="Q270" i="2" s="1"/>
  <c r="U268" i="2"/>
  <c r="U270" i="2" s="1"/>
  <c r="I468" i="2"/>
  <c r="M468" i="2"/>
  <c r="Q468" i="2"/>
  <c r="U468" i="2"/>
  <c r="AC339" i="2"/>
  <c r="AD339" i="2" s="1"/>
  <c r="AC346" i="2"/>
  <c r="AD346" i="2" s="1"/>
  <c r="AC374" i="2"/>
  <c r="AD374" i="2" s="1"/>
  <c r="F465" i="2"/>
  <c r="F467" i="2" s="1"/>
  <c r="AC422" i="2"/>
  <c r="G523" i="2"/>
  <c r="G525" i="2" s="1"/>
  <c r="K523" i="2"/>
  <c r="K525" i="2" s="1"/>
  <c r="O523" i="2"/>
  <c r="O525" i="2" s="1"/>
  <c r="S523" i="2"/>
  <c r="S525" i="2" s="1"/>
  <c r="W523" i="2"/>
  <c r="W525" i="2" s="1"/>
  <c r="AA523" i="2"/>
  <c r="AA525" i="2" s="1"/>
  <c r="G524" i="2"/>
  <c r="G526" i="2" s="1"/>
  <c r="K524" i="2"/>
  <c r="K526" i="2" s="1"/>
  <c r="O524" i="2"/>
  <c r="O526" i="2" s="1"/>
  <c r="S524" i="2"/>
  <c r="S526" i="2" s="1"/>
  <c r="W524" i="2"/>
  <c r="W526" i="2" s="1"/>
  <c r="AA524" i="2"/>
  <c r="AA526" i="2" s="1"/>
  <c r="E576" i="2"/>
  <c r="I574" i="2"/>
  <c r="I576" i="2" s="1"/>
  <c r="M574" i="2"/>
  <c r="M576" i="2" s="1"/>
  <c r="Q574" i="2"/>
  <c r="Q576" i="2" s="1"/>
  <c r="U574" i="2"/>
  <c r="U576" i="2" s="1"/>
  <c r="AC584" i="2"/>
  <c r="AC585" i="2"/>
  <c r="AC590" i="2"/>
  <c r="AC597" i="2"/>
  <c r="I611" i="2"/>
  <c r="M611" i="2"/>
  <c r="Q611" i="2"/>
  <c r="U611" i="2"/>
  <c r="E695" i="2"/>
  <c r="E697" i="2" s="1"/>
  <c r="I695" i="2"/>
  <c r="I697" i="2" s="1"/>
  <c r="M695" i="2"/>
  <c r="M697" i="2" s="1"/>
  <c r="Q695" i="2"/>
  <c r="Q697" i="2" s="1"/>
  <c r="U695" i="2"/>
  <c r="U697" i="2" s="1"/>
  <c r="AC732" i="2"/>
  <c r="G802" i="2"/>
  <c r="G804" i="2" s="1"/>
  <c r="K802" i="2"/>
  <c r="K804" i="2" s="1"/>
  <c r="O802" i="2"/>
  <c r="O804" i="2" s="1"/>
  <c r="S802" i="2"/>
  <c r="S804" i="2" s="1"/>
  <c r="W802" i="2"/>
  <c r="W804" i="2" s="1"/>
  <c r="AA802" i="2"/>
  <c r="AA804" i="2" s="1"/>
  <c r="G803" i="2"/>
  <c r="G805" i="2" s="1"/>
  <c r="K803" i="2"/>
  <c r="K805" i="2" s="1"/>
  <c r="O803" i="2"/>
  <c r="O805" i="2" s="1"/>
  <c r="S803" i="2"/>
  <c r="S805" i="2" s="1"/>
  <c r="W803" i="2"/>
  <c r="W805" i="2" s="1"/>
  <c r="AA803" i="2"/>
  <c r="AA805" i="2" s="1"/>
  <c r="N830" i="2"/>
  <c r="H896" i="2"/>
  <c r="H898" i="2" s="1"/>
  <c r="L896" i="2"/>
  <c r="L898" i="2" s="1"/>
  <c r="P896" i="2"/>
  <c r="P898" i="2" s="1"/>
  <c r="T896" i="2"/>
  <c r="T898" i="2" s="1"/>
  <c r="X896" i="2"/>
  <c r="X898" i="2" s="1"/>
  <c r="AB896" i="2"/>
  <c r="AB898" i="2" s="1"/>
  <c r="AC1077" i="2"/>
  <c r="AD1077" i="2" s="1"/>
  <c r="AC1105" i="2"/>
  <c r="AD1105" i="2" s="1"/>
  <c r="G1303" i="2"/>
  <c r="G1305" i="2" s="1"/>
  <c r="K1303" i="2"/>
  <c r="K1305" i="2" s="1"/>
  <c r="O1303" i="2"/>
  <c r="O1305" i="2" s="1"/>
  <c r="S1303" i="2"/>
  <c r="S1305" i="2" s="1"/>
  <c r="W1303" i="2"/>
  <c r="W1305" i="2" s="1"/>
  <c r="AA1303" i="2"/>
  <c r="AA1305" i="2" s="1"/>
  <c r="K1304" i="2"/>
  <c r="K1306" i="2" s="1"/>
  <c r="O1304" i="2"/>
  <c r="O1306" i="2" s="1"/>
  <c r="S1304" i="2"/>
  <c r="S1306" i="2" s="1"/>
  <c r="AA1304" i="2"/>
  <c r="AA1306" i="2" s="1"/>
  <c r="I1236" i="2"/>
  <c r="H1243" i="2"/>
  <c r="X1243" i="2"/>
  <c r="H1534" i="2"/>
  <c r="L1534" i="2"/>
  <c r="P1534" i="2"/>
  <c r="T1534" i="2"/>
  <c r="X1534" i="2"/>
  <c r="AB1534" i="2"/>
  <c r="F1593" i="2"/>
  <c r="F1595" i="2" s="1"/>
  <c r="J1593" i="2"/>
  <c r="J1595" i="2" s="1"/>
  <c r="N1593" i="2"/>
  <c r="N1595" i="2" s="1"/>
  <c r="R1593" i="2"/>
  <c r="R1595" i="2" s="1"/>
  <c r="V1593" i="2"/>
  <c r="Z1593" i="2"/>
  <c r="Z1595" i="2" s="1"/>
  <c r="J1594" i="2"/>
  <c r="J1596" i="2" s="1"/>
  <c r="N1594" i="2"/>
  <c r="N1596" i="2" s="1"/>
  <c r="R1594" i="2"/>
  <c r="R1596" i="2" s="1"/>
  <c r="V1594" i="2"/>
  <c r="Z1594" i="2"/>
  <c r="Z1596" i="2" s="1"/>
  <c r="AA683" i="2"/>
  <c r="H958" i="2"/>
  <c r="H960" i="2" s="1"/>
  <c r="L958" i="2"/>
  <c r="L960" i="2" s="1"/>
  <c r="P958" i="2"/>
  <c r="P960" i="2" s="1"/>
  <c r="T958" i="2"/>
  <c r="T960" i="2" s="1"/>
  <c r="X958" i="2"/>
  <c r="X960" i="2" s="1"/>
  <c r="AB958" i="2"/>
  <c r="AB960" i="2" s="1"/>
  <c r="G1492" i="2"/>
  <c r="G1494" i="2" s="1"/>
  <c r="K1492" i="2"/>
  <c r="K1494" i="2" s="1"/>
  <c r="O1492" i="2"/>
  <c r="O1494" i="2" s="1"/>
  <c r="S1492" i="2"/>
  <c r="S1494" i="2" s="1"/>
  <c r="W1492" i="2"/>
  <c r="W1494" i="2" s="1"/>
  <c r="AA1492" i="2"/>
  <c r="AA1494" i="2" s="1"/>
  <c r="G1493" i="2"/>
  <c r="G1495" i="2" s="1"/>
  <c r="K1493" i="2"/>
  <c r="K1495" i="2" s="1"/>
  <c r="O1493" i="2"/>
  <c r="O1495" i="2" s="1"/>
  <c r="S1493" i="2"/>
  <c r="S1495" i="2" s="1"/>
  <c r="W1493" i="2"/>
  <c r="W1495" i="2" s="1"/>
  <c r="AA1493" i="2"/>
  <c r="AA1495" i="2" s="1"/>
  <c r="H1881" i="2"/>
  <c r="L1881" i="2"/>
  <c r="P1881" i="2"/>
  <c r="T1881" i="2"/>
  <c r="X1881" i="2"/>
  <c r="AB1881" i="2"/>
  <c r="L1916" i="2"/>
  <c r="T1916" i="2"/>
  <c r="AB1916" i="2"/>
  <c r="AC2493" i="2"/>
  <c r="Z2615" i="2"/>
  <c r="P203" i="2"/>
  <c r="P205" i="2" s="1"/>
  <c r="T203" i="2"/>
  <c r="T205" i="2" s="1"/>
  <c r="X203" i="2"/>
  <c r="X205" i="2" s="1"/>
  <c r="AB203" i="2"/>
  <c r="AB205" i="2" s="1"/>
  <c r="H204" i="2"/>
  <c r="H206" i="2" s="1"/>
  <c r="L204" i="2"/>
  <c r="L206" i="2" s="1"/>
  <c r="P204" i="2"/>
  <c r="P206" i="2" s="1"/>
  <c r="T204" i="2"/>
  <c r="T206" i="2" s="1"/>
  <c r="X204" i="2"/>
  <c r="X206" i="2" s="1"/>
  <c r="AB204" i="2"/>
  <c r="AB206" i="2" s="1"/>
  <c r="H267" i="2"/>
  <c r="H269" i="2" s="1"/>
  <c r="L267" i="2"/>
  <c r="L269" i="2" s="1"/>
  <c r="P267" i="2"/>
  <c r="P269" i="2" s="1"/>
  <c r="T267" i="2"/>
  <c r="T269" i="2" s="1"/>
  <c r="X267" i="2"/>
  <c r="X269" i="2" s="1"/>
  <c r="AB267" i="2"/>
  <c r="AB269" i="2" s="1"/>
  <c r="H268" i="2"/>
  <c r="H270" i="2" s="1"/>
  <c r="L268" i="2"/>
  <c r="L270" i="2" s="1"/>
  <c r="P268" i="2"/>
  <c r="P270" i="2" s="1"/>
  <c r="T268" i="2"/>
  <c r="T270" i="2" s="1"/>
  <c r="X268" i="2"/>
  <c r="X270" i="2" s="1"/>
  <c r="AB268" i="2"/>
  <c r="AB270" i="2" s="1"/>
  <c r="H468" i="2"/>
  <c r="L468" i="2"/>
  <c r="P468" i="2"/>
  <c r="T468" i="2"/>
  <c r="X468" i="2"/>
  <c r="AB468" i="2"/>
  <c r="AC353" i="2"/>
  <c r="AD353" i="2" s="1"/>
  <c r="E465" i="2"/>
  <c r="E467" i="2" s="1"/>
  <c r="I465" i="2"/>
  <c r="I467" i="2" s="1"/>
  <c r="M465" i="2"/>
  <c r="M467" i="2" s="1"/>
  <c r="AC443" i="2"/>
  <c r="AC455" i="2"/>
  <c r="AD455" i="2" s="1"/>
  <c r="AC456" i="2"/>
  <c r="AC458" i="2"/>
  <c r="AC460" i="2"/>
  <c r="AC462" i="2"/>
  <c r="Z528" i="2"/>
  <c r="F524" i="2"/>
  <c r="F526" i="2" s="1"/>
  <c r="J524" i="2"/>
  <c r="J526" i="2" s="1"/>
  <c r="N524" i="2"/>
  <c r="N526" i="2" s="1"/>
  <c r="R524" i="2"/>
  <c r="R526" i="2" s="1"/>
  <c r="V524" i="2"/>
  <c r="Z524" i="2"/>
  <c r="Z526" i="2" s="1"/>
  <c r="AC566" i="2"/>
  <c r="H610" i="2"/>
  <c r="L610" i="2"/>
  <c r="P610" i="2"/>
  <c r="T610" i="2"/>
  <c r="X610" i="2"/>
  <c r="AB610" i="2"/>
  <c r="H611" i="2"/>
  <c r="L611" i="2"/>
  <c r="P611" i="2"/>
  <c r="T611" i="2"/>
  <c r="X611" i="2"/>
  <c r="AB611" i="2"/>
  <c r="AC634" i="2"/>
  <c r="H695" i="2"/>
  <c r="H697" i="2" s="1"/>
  <c r="L695" i="2"/>
  <c r="L697" i="2" s="1"/>
  <c r="P695" i="2"/>
  <c r="P697" i="2" s="1"/>
  <c r="T695" i="2"/>
  <c r="T697" i="2" s="1"/>
  <c r="X695" i="2"/>
  <c r="X697" i="2" s="1"/>
  <c r="AB695" i="2"/>
  <c r="AB697" i="2" s="1"/>
  <c r="AC718" i="2"/>
  <c r="AC721" i="2"/>
  <c r="AD721" i="2" s="1"/>
  <c r="AC739" i="2"/>
  <c r="AC742" i="2"/>
  <c r="AD742" i="2" s="1"/>
  <c r="F802" i="2"/>
  <c r="F804" i="2" s="1"/>
  <c r="J802" i="2"/>
  <c r="J804" i="2" s="1"/>
  <c r="N802" i="2"/>
  <c r="N804" i="2" s="1"/>
  <c r="R802" i="2"/>
  <c r="R804" i="2" s="1"/>
  <c r="V802" i="2"/>
  <c r="Z802" i="2"/>
  <c r="Z804" i="2" s="1"/>
  <c r="F803" i="2"/>
  <c r="F805" i="2" s="1"/>
  <c r="J803" i="2"/>
  <c r="J805" i="2" s="1"/>
  <c r="N803" i="2"/>
  <c r="N805" i="2" s="1"/>
  <c r="R803" i="2"/>
  <c r="R805" i="2" s="1"/>
  <c r="V803" i="2"/>
  <c r="V805" i="2" s="1"/>
  <c r="Z803" i="2"/>
  <c r="Z805" i="2" s="1"/>
  <c r="I830" i="2"/>
  <c r="M830" i="2"/>
  <c r="Q830" i="2"/>
  <c r="U830" i="2"/>
  <c r="AA896" i="2"/>
  <c r="AA898" i="2" s="1"/>
  <c r="F932" i="2"/>
  <c r="J932" i="2"/>
  <c r="N932" i="2"/>
  <c r="R932" i="2"/>
  <c r="V932" i="2"/>
  <c r="Z932" i="2"/>
  <c r="G959" i="2"/>
  <c r="G961" i="2" s="1"/>
  <c r="K959" i="2"/>
  <c r="K961" i="2" s="1"/>
  <c r="O959" i="2"/>
  <c r="O961" i="2" s="1"/>
  <c r="S959" i="2"/>
  <c r="S961" i="2" s="1"/>
  <c r="W959" i="2"/>
  <c r="W961" i="2" s="1"/>
  <c r="AA959" i="2"/>
  <c r="AA961" i="2" s="1"/>
  <c r="G939" i="2"/>
  <c r="K939" i="2"/>
  <c r="O939" i="2"/>
  <c r="S939" i="2"/>
  <c r="W939" i="2"/>
  <c r="AA939" i="2"/>
  <c r="AC954" i="2"/>
  <c r="AC956" i="2"/>
  <c r="J974" i="2"/>
  <c r="N974" i="2"/>
  <c r="R974" i="2"/>
  <c r="V974" i="2"/>
  <c r="Z974" i="2"/>
  <c r="G1008" i="2"/>
  <c r="G1010" i="2" s="1"/>
  <c r="K1008" i="2"/>
  <c r="K1010" i="2" s="1"/>
  <c r="O1008" i="2"/>
  <c r="O1010" i="2" s="1"/>
  <c r="S1008" i="2"/>
  <c r="S1010" i="2" s="1"/>
  <c r="W1008" i="2"/>
  <c r="W1010" i="2" s="1"/>
  <c r="AA1008" i="2"/>
  <c r="AA1010" i="2" s="1"/>
  <c r="H1009" i="2"/>
  <c r="H1011" i="2" s="1"/>
  <c r="L1009" i="2"/>
  <c r="L1011" i="2" s="1"/>
  <c r="P1009" i="2"/>
  <c r="P1011" i="2" s="1"/>
  <c r="T1009" i="2"/>
  <c r="T1011" i="2" s="1"/>
  <c r="X1009" i="2"/>
  <c r="X1011" i="2" s="1"/>
  <c r="AB1009" i="2"/>
  <c r="AB1011" i="2" s="1"/>
  <c r="G991" i="2"/>
  <c r="K991" i="2"/>
  <c r="O991" i="2"/>
  <c r="S991" i="2"/>
  <c r="W991" i="2"/>
  <c r="AA991" i="2"/>
  <c r="AC1063" i="2"/>
  <c r="AC1159" i="2"/>
  <c r="AC1160" i="2"/>
  <c r="AC1172" i="2"/>
  <c r="AD1172" i="2" s="1"/>
  <c r="AC1173" i="2"/>
  <c r="AC1174" i="2"/>
  <c r="AC1186" i="2"/>
  <c r="AD1186" i="2" s="1"/>
  <c r="F1303" i="2"/>
  <c r="F1305" i="2" s="1"/>
  <c r="J1303" i="2"/>
  <c r="J1305" i="2" s="1"/>
  <c r="N1303" i="2"/>
  <c r="N1305" i="2" s="1"/>
  <c r="R1303" i="2"/>
  <c r="R1305" i="2" s="1"/>
  <c r="V1303" i="2"/>
  <c r="Z1303" i="2"/>
  <c r="Z1305" i="2" s="1"/>
  <c r="F1304" i="2"/>
  <c r="F1306" i="2" s="1"/>
  <c r="J1304" i="2"/>
  <c r="J1306" i="2" s="1"/>
  <c r="N1304" i="2"/>
  <c r="N1306" i="2" s="1"/>
  <c r="R1304" i="2"/>
  <c r="R1306" i="2" s="1"/>
  <c r="V1304" i="2"/>
  <c r="Z1304" i="2"/>
  <c r="Z1306" i="2" s="1"/>
  <c r="AC1281" i="2"/>
  <c r="AD1281" i="2" s="1"/>
  <c r="G1435" i="2"/>
  <c r="G1437" i="2" s="1"/>
  <c r="K1435" i="2"/>
  <c r="K1437" i="2" s="1"/>
  <c r="O1435" i="2"/>
  <c r="O1437" i="2" s="1"/>
  <c r="S1435" i="2"/>
  <c r="S1437" i="2" s="1"/>
  <c r="W1435" i="2"/>
  <c r="W1437" i="2" s="1"/>
  <c r="AA1435" i="2"/>
  <c r="AA1437" i="2" s="1"/>
  <c r="K1419" i="2"/>
  <c r="AA1419" i="2"/>
  <c r="E1493" i="2"/>
  <c r="E1495" i="2" s="1"/>
  <c r="U1493" i="2"/>
  <c r="U1495" i="2" s="1"/>
  <c r="AC1589" i="2"/>
  <c r="G1636" i="2"/>
  <c r="K1636" i="2"/>
  <c r="O1636" i="2"/>
  <c r="S1636" i="2"/>
  <c r="W1636" i="2"/>
  <c r="AA1636" i="2"/>
  <c r="G1713" i="2"/>
  <c r="G1715" i="2" s="1"/>
  <c r="K1713" i="2"/>
  <c r="K1715" i="2" s="1"/>
  <c r="O1713" i="2"/>
  <c r="O1715" i="2" s="1"/>
  <c r="S1713" i="2"/>
  <c r="S1715" i="2" s="1"/>
  <c r="W1713" i="2"/>
  <c r="W1715" i="2" s="1"/>
  <c r="AA1713" i="2"/>
  <c r="AA1715" i="2" s="1"/>
  <c r="AC1665" i="2"/>
  <c r="AC1693" i="2"/>
  <c r="AC1730" i="2"/>
  <c r="H1778" i="2"/>
  <c r="H1780" i="2" s="1"/>
  <c r="L1778" i="2"/>
  <c r="L1780" i="2" s="1"/>
  <c r="P1778" i="2"/>
  <c r="P1780" i="2" s="1"/>
  <c r="T1778" i="2"/>
  <c r="T1780" i="2" s="1"/>
  <c r="X1778" i="2"/>
  <c r="X1780" i="2" s="1"/>
  <c r="AB1778" i="2"/>
  <c r="AB1780" i="2" s="1"/>
  <c r="K1798" i="2"/>
  <c r="O1798" i="2"/>
  <c r="AA1798" i="2"/>
  <c r="K1817" i="2"/>
  <c r="S1817" i="2"/>
  <c r="AA1817" i="2"/>
  <c r="H1868" i="2"/>
  <c r="H1870" i="2" s="1"/>
  <c r="L1868" i="2"/>
  <c r="L1870" i="2" s="1"/>
  <c r="P1868" i="2"/>
  <c r="P1870" i="2" s="1"/>
  <c r="T1868" i="2"/>
  <c r="T1870" i="2" s="1"/>
  <c r="X1868" i="2"/>
  <c r="X1870" i="2" s="1"/>
  <c r="AB1868" i="2"/>
  <c r="AB1870" i="2" s="1"/>
  <c r="H1869" i="2"/>
  <c r="H1871" i="2" s="1"/>
  <c r="L1869" i="2"/>
  <c r="L1871" i="2" s="1"/>
  <c r="P1869" i="2"/>
  <c r="P1871" i="2" s="1"/>
  <c r="T1869" i="2"/>
  <c r="T1871" i="2" s="1"/>
  <c r="X1869" i="2"/>
  <c r="X1871" i="2" s="1"/>
  <c r="AB1869" i="2"/>
  <c r="AB1871" i="2" s="1"/>
  <c r="M1853" i="2"/>
  <c r="AC1864" i="2"/>
  <c r="AC1866" i="2"/>
  <c r="AC1878" i="2"/>
  <c r="AC1879" i="2"/>
  <c r="AC1885" i="2"/>
  <c r="AC1886" i="2"/>
  <c r="I1888" i="2"/>
  <c r="M1888" i="2"/>
  <c r="Q1888" i="2"/>
  <c r="U1888" i="2"/>
  <c r="I1907" i="2"/>
  <c r="M1907" i="2"/>
  <c r="Q1907" i="2"/>
  <c r="U1907" i="2"/>
  <c r="I1908" i="2"/>
  <c r="M1908" i="2"/>
  <c r="Q1908" i="2"/>
  <c r="U1908" i="2"/>
  <c r="H1973" i="2"/>
  <c r="H1975" i="2" s="1"/>
  <c r="L1973" i="2"/>
  <c r="L1975" i="2" s="1"/>
  <c r="P1973" i="2"/>
  <c r="P1975" i="2" s="1"/>
  <c r="T1973" i="2"/>
  <c r="T1975" i="2" s="1"/>
  <c r="X1973" i="2"/>
  <c r="X1975" i="2" s="1"/>
  <c r="AB1973" i="2"/>
  <c r="AB1975" i="2" s="1"/>
  <c r="H1974" i="2"/>
  <c r="H1976" i="2" s="1"/>
  <c r="L1974" i="2"/>
  <c r="L1976" i="2" s="1"/>
  <c r="P1974" i="2"/>
  <c r="P1976" i="2" s="1"/>
  <c r="T1974" i="2"/>
  <c r="T1976" i="2" s="1"/>
  <c r="X1974" i="2"/>
  <c r="X1976" i="2" s="1"/>
  <c r="AB1974" i="2"/>
  <c r="AB1976" i="2" s="1"/>
  <c r="H2121" i="2"/>
  <c r="H2123" i="2" s="1"/>
  <c r="L2121" i="2"/>
  <c r="L2123" i="2" s="1"/>
  <c r="P2121" i="2"/>
  <c r="P2123" i="2" s="1"/>
  <c r="T2121" i="2"/>
  <c r="T2123" i="2" s="1"/>
  <c r="X2121" i="2"/>
  <c r="X2123" i="2" s="1"/>
  <c r="AB2121" i="2"/>
  <c r="AB2123" i="2" s="1"/>
  <c r="H2122" i="2"/>
  <c r="H2124" i="2" s="1"/>
  <c r="L2122" i="2"/>
  <c r="L2124" i="2" s="1"/>
  <c r="P2122" i="2"/>
  <c r="P2124" i="2" s="1"/>
  <c r="T2122" i="2"/>
  <c r="T2124" i="2" s="1"/>
  <c r="X2122" i="2"/>
  <c r="X2124" i="2" s="1"/>
  <c r="AB2122" i="2"/>
  <c r="AB2124" i="2" s="1"/>
  <c r="AC2089" i="2"/>
  <c r="AC2090" i="2"/>
  <c r="G2165" i="2"/>
  <c r="K2165" i="2"/>
  <c r="O2165" i="2"/>
  <c r="S2165" i="2"/>
  <c r="W2165" i="2"/>
  <c r="I2191" i="2"/>
  <c r="M2191" i="2"/>
  <c r="Q2191" i="2"/>
  <c r="U2191" i="2"/>
  <c r="F2242" i="2"/>
  <c r="F2244" i="2" s="1"/>
  <c r="J2242" i="2"/>
  <c r="J2244" i="2" s="1"/>
  <c r="N2242" i="2"/>
  <c r="N2244" i="2" s="1"/>
  <c r="R2242" i="2"/>
  <c r="R2244" i="2" s="1"/>
  <c r="V2242" i="2"/>
  <c r="Z2242" i="2"/>
  <c r="Z2244" i="2" s="1"/>
  <c r="F2243" i="2"/>
  <c r="F2245" i="2" s="1"/>
  <c r="J2243" i="2"/>
  <c r="J2245" i="2" s="1"/>
  <c r="N2243" i="2"/>
  <c r="N2245" i="2" s="1"/>
  <c r="R2243" i="2"/>
  <c r="R2245" i="2" s="1"/>
  <c r="V2243" i="2"/>
  <c r="Z2243" i="2"/>
  <c r="Z2245" i="2" s="1"/>
  <c r="F2339" i="2"/>
  <c r="F2341" i="2" s="1"/>
  <c r="J2339" i="2"/>
  <c r="J2341" i="2" s="1"/>
  <c r="N2339" i="2"/>
  <c r="N2341" i="2" s="1"/>
  <c r="R2339" i="2"/>
  <c r="R2341" i="2" s="1"/>
  <c r="V2339" i="2"/>
  <c r="Z2339" i="2"/>
  <c r="Z2341" i="2" s="1"/>
  <c r="H2476" i="2"/>
  <c r="H2478" i="2" s="1"/>
  <c r="L2476" i="2"/>
  <c r="L2478" i="2" s="1"/>
  <c r="P2476" i="2"/>
  <c r="P2478" i="2" s="1"/>
  <c r="T2476" i="2"/>
  <c r="T2478" i="2" s="1"/>
  <c r="X2476" i="2"/>
  <c r="X2478" i="2" s="1"/>
  <c r="AB2476" i="2"/>
  <c r="AB2478" i="2" s="1"/>
  <c r="H2477" i="2"/>
  <c r="H2479" i="2" s="1"/>
  <c r="L2477" i="2"/>
  <c r="L2479" i="2" s="1"/>
  <c r="P2477" i="2"/>
  <c r="P2479" i="2" s="1"/>
  <c r="T2477" i="2"/>
  <c r="T2479" i="2" s="1"/>
  <c r="X2477" i="2"/>
  <c r="X2479" i="2" s="1"/>
  <c r="AB2477" i="2"/>
  <c r="AB2479" i="2" s="1"/>
  <c r="H2597" i="2"/>
  <c r="H2600" i="2"/>
  <c r="T2597" i="2"/>
  <c r="T2600" i="2"/>
  <c r="J3039" i="2"/>
  <c r="L1434" i="2"/>
  <c r="L1436" i="2" s="1"/>
  <c r="P1434" i="2"/>
  <c r="P1436" i="2" s="1"/>
  <c r="T1434" i="2"/>
  <c r="T1436" i="2" s="1"/>
  <c r="AB1434" i="2"/>
  <c r="AB1436" i="2" s="1"/>
  <c r="AA1534" i="2"/>
  <c r="G1535" i="2"/>
  <c r="K1535" i="2"/>
  <c r="O1535" i="2"/>
  <c r="S1535" i="2"/>
  <c r="W1535" i="2"/>
  <c r="AA1535" i="2"/>
  <c r="I1593" i="2"/>
  <c r="I1595" i="2" s="1"/>
  <c r="Q1593" i="2"/>
  <c r="Q1595" i="2" s="1"/>
  <c r="I1594" i="2"/>
  <c r="I1596" i="2" s="1"/>
  <c r="M1594" i="2"/>
  <c r="M1596" i="2" s="1"/>
  <c r="Q1594" i="2"/>
  <c r="Q1596" i="2" s="1"/>
  <c r="U1594" i="2"/>
  <c r="U1596" i="2" s="1"/>
  <c r="AB1636" i="2"/>
  <c r="H1637" i="2"/>
  <c r="L1637" i="2"/>
  <c r="P1637" i="2"/>
  <c r="T1637" i="2"/>
  <c r="X1637" i="2"/>
  <c r="AB1637" i="2"/>
  <c r="H1713" i="2"/>
  <c r="H1715" i="2" s="1"/>
  <c r="L1713" i="2"/>
  <c r="L1715" i="2" s="1"/>
  <c r="P1713" i="2"/>
  <c r="P1715" i="2" s="1"/>
  <c r="T1713" i="2"/>
  <c r="T1715" i="2" s="1"/>
  <c r="X1713" i="2"/>
  <c r="X1715" i="2" s="1"/>
  <c r="AB1713" i="2"/>
  <c r="AB1715" i="2" s="1"/>
  <c r="P1725" i="2"/>
  <c r="T1725" i="2"/>
  <c r="E1868" i="2"/>
  <c r="E1870" i="2" s="1"/>
  <c r="I1868" i="2"/>
  <c r="I1870" i="2" s="1"/>
  <c r="M1868" i="2"/>
  <c r="M1870" i="2" s="1"/>
  <c r="Q1868" i="2"/>
  <c r="Q1870" i="2" s="1"/>
  <c r="U1868" i="2"/>
  <c r="U1870" i="2" s="1"/>
  <c r="E1869" i="2"/>
  <c r="E1871" i="2" s="1"/>
  <c r="I1869" i="2"/>
  <c r="I1871" i="2" s="1"/>
  <c r="M1869" i="2"/>
  <c r="M1871" i="2" s="1"/>
  <c r="Q1869" i="2"/>
  <c r="Q1871" i="2" s="1"/>
  <c r="U1869" i="2"/>
  <c r="U1871" i="2" s="1"/>
  <c r="V1860" i="2"/>
  <c r="F1888" i="2"/>
  <c r="J1888" i="2"/>
  <c r="N1888" i="2"/>
  <c r="R1888" i="2"/>
  <c r="V1888" i="2"/>
  <c r="Z1888" i="2"/>
  <c r="E1974" i="2"/>
  <c r="E1976" i="2" s="1"/>
  <c r="I1974" i="2"/>
  <c r="I1976" i="2" s="1"/>
  <c r="M1974" i="2"/>
  <c r="M1976" i="2" s="1"/>
  <c r="Q1974" i="2"/>
  <c r="Q1976" i="2" s="1"/>
  <c r="U1974" i="2"/>
  <c r="U1976" i="2" s="1"/>
  <c r="AC1956" i="2"/>
  <c r="AC2104" i="2"/>
  <c r="P2164" i="2"/>
  <c r="T2164" i="2"/>
  <c r="X2164" i="2"/>
  <c r="AB2164" i="2"/>
  <c r="H2165" i="2"/>
  <c r="L2165" i="2"/>
  <c r="P2165" i="2"/>
  <c r="T2165" i="2"/>
  <c r="X2165" i="2"/>
  <c r="AB2165" i="2"/>
  <c r="J2191" i="2"/>
  <c r="N2191" i="2"/>
  <c r="R2191" i="2"/>
  <c r="V2191" i="2"/>
  <c r="Z2191" i="2"/>
  <c r="G2339" i="2"/>
  <c r="G2341" i="2" s="1"/>
  <c r="K2339" i="2"/>
  <c r="K2341" i="2" s="1"/>
  <c r="O2339" i="2"/>
  <c r="O2341" i="2" s="1"/>
  <c r="S2339" i="2"/>
  <c r="S2341" i="2" s="1"/>
  <c r="W2339" i="2"/>
  <c r="W2341" i="2" s="1"/>
  <c r="AA2339" i="2"/>
  <c r="AA2341" i="2" s="1"/>
  <c r="E2476" i="2"/>
  <c r="E2478" i="2" s="1"/>
  <c r="I2476" i="2"/>
  <c r="I2478" i="2" s="1"/>
  <c r="M2476" i="2"/>
  <c r="M2478" i="2" s="1"/>
  <c r="Q2476" i="2"/>
  <c r="Q2478" i="2" s="1"/>
  <c r="U2476" i="2"/>
  <c r="U2478" i="2" s="1"/>
  <c r="I2477" i="2"/>
  <c r="I2479" i="2" s="1"/>
  <c r="M2477" i="2"/>
  <c r="M2479" i="2" s="1"/>
  <c r="Q2477" i="2"/>
  <c r="Q2479" i="2" s="1"/>
  <c r="U2477" i="2"/>
  <c r="U2479" i="2" s="1"/>
  <c r="AC2436" i="2"/>
  <c r="AC2470" i="2"/>
  <c r="AC2474" i="2"/>
  <c r="H2680" i="2"/>
  <c r="H2682" i="2" s="1"/>
  <c r="L2680" i="2"/>
  <c r="L2682" i="2" s="1"/>
  <c r="P2680" i="2"/>
  <c r="P2682" i="2" s="1"/>
  <c r="T2680" i="2"/>
  <c r="T2682" i="2" s="1"/>
  <c r="X2680" i="2"/>
  <c r="X2682" i="2" s="1"/>
  <c r="AB2680" i="2"/>
  <c r="AB2682" i="2" s="1"/>
  <c r="H2681" i="2"/>
  <c r="H2683" i="2" s="1"/>
  <c r="L2681" i="2"/>
  <c r="L2683" i="2" s="1"/>
  <c r="P2681" i="2"/>
  <c r="P2683" i="2" s="1"/>
  <c r="T2681" i="2"/>
  <c r="T2683" i="2" s="1"/>
  <c r="X2681" i="2"/>
  <c r="X2683" i="2" s="1"/>
  <c r="AB2681" i="2"/>
  <c r="AB2683" i="2" s="1"/>
  <c r="F2719" i="2"/>
  <c r="J2719" i="2"/>
  <c r="N2719" i="2"/>
  <c r="R2719" i="2"/>
  <c r="V2719" i="2"/>
  <c r="Z2719" i="2"/>
  <c r="H2778" i="2"/>
  <c r="H2780" i="2" s="1"/>
  <c r="L2778" i="2"/>
  <c r="L2780" i="2" s="1"/>
  <c r="P2778" i="2"/>
  <c r="P2780" i="2" s="1"/>
  <c r="T2778" i="2"/>
  <c r="T2780" i="2" s="1"/>
  <c r="X2778" i="2"/>
  <c r="X2780" i="2" s="1"/>
  <c r="AB2778" i="2"/>
  <c r="AB2780" i="2" s="1"/>
  <c r="H2779" i="2"/>
  <c r="H2781" i="2" s="1"/>
  <c r="L2779" i="2"/>
  <c r="L2781" i="2" s="1"/>
  <c r="G4480" i="2"/>
  <c r="K4480" i="2"/>
  <c r="O4480" i="2"/>
  <c r="S4480" i="2"/>
  <c r="W4480" i="2"/>
  <c r="AA4480" i="2"/>
  <c r="AC4531" i="2"/>
  <c r="AC4538" i="2"/>
  <c r="H829" i="2"/>
  <c r="L829" i="2"/>
  <c r="P829" i="2"/>
  <c r="T829" i="2"/>
  <c r="X829" i="2"/>
  <c r="AB829" i="2"/>
  <c r="H830" i="2"/>
  <c r="L830" i="2"/>
  <c r="P830" i="2"/>
  <c r="T830" i="2"/>
  <c r="X830" i="2"/>
  <c r="AB830" i="2"/>
  <c r="F895" i="2"/>
  <c r="F897" i="2" s="1"/>
  <c r="J895" i="2"/>
  <c r="J897" i="2" s="1"/>
  <c r="N895" i="2"/>
  <c r="N897" i="2" s="1"/>
  <c r="R895" i="2"/>
  <c r="R897" i="2" s="1"/>
  <c r="V895" i="2"/>
  <c r="Z895" i="2"/>
  <c r="Z897" i="2" s="1"/>
  <c r="AC843" i="2"/>
  <c r="AC871" i="2"/>
  <c r="I959" i="2"/>
  <c r="I961" i="2" s="1"/>
  <c r="M959" i="2"/>
  <c r="M961" i="2" s="1"/>
  <c r="Q959" i="2"/>
  <c r="Q961" i="2" s="1"/>
  <c r="U959" i="2"/>
  <c r="U961" i="2" s="1"/>
  <c r="I939" i="2"/>
  <c r="M939" i="2"/>
  <c r="Q939" i="2"/>
  <c r="U939" i="2"/>
  <c r="I984" i="2"/>
  <c r="M984" i="2"/>
  <c r="Q984" i="2"/>
  <c r="U984" i="2"/>
  <c r="F1009" i="2"/>
  <c r="F1011" i="2" s="1"/>
  <c r="J1009" i="2"/>
  <c r="J1011" i="2" s="1"/>
  <c r="N1009" i="2"/>
  <c r="N1011" i="2" s="1"/>
  <c r="R1009" i="2"/>
  <c r="R1011" i="2" s="1"/>
  <c r="V1009" i="2"/>
  <c r="Z1009" i="2"/>
  <c r="Z1011" i="2" s="1"/>
  <c r="I991" i="2"/>
  <c r="M991" i="2"/>
  <c r="Q991" i="2"/>
  <c r="U991" i="2"/>
  <c r="AC1032" i="2"/>
  <c r="AD1032" i="2" s="1"/>
  <c r="H1303" i="2"/>
  <c r="H1305" i="2" s="1"/>
  <c r="L1303" i="2"/>
  <c r="L1305" i="2" s="1"/>
  <c r="P1303" i="2"/>
  <c r="P1305" i="2" s="1"/>
  <c r="T1303" i="2"/>
  <c r="T1305" i="2" s="1"/>
  <c r="X1303" i="2"/>
  <c r="X1305" i="2" s="1"/>
  <c r="AB1303" i="2"/>
  <c r="AB1305" i="2" s="1"/>
  <c r="H1304" i="2"/>
  <c r="H1306" i="2" s="1"/>
  <c r="L1304" i="2"/>
  <c r="L1306" i="2" s="1"/>
  <c r="P1304" i="2"/>
  <c r="P1306" i="2" s="1"/>
  <c r="T1304" i="2"/>
  <c r="T1306" i="2" s="1"/>
  <c r="X1304" i="2"/>
  <c r="X1306" i="2" s="1"/>
  <c r="AB1304" i="2"/>
  <c r="AB1306" i="2" s="1"/>
  <c r="U1243" i="2"/>
  <c r="G1340" i="2"/>
  <c r="K1340" i="2"/>
  <c r="O1340" i="2"/>
  <c r="S1340" i="2"/>
  <c r="W1340" i="2"/>
  <c r="AA1340" i="2"/>
  <c r="G1341" i="2"/>
  <c r="K1341" i="2"/>
  <c r="O1341" i="2"/>
  <c r="S1341" i="2"/>
  <c r="W1341" i="2"/>
  <c r="AA1341" i="2"/>
  <c r="AC1381" i="2"/>
  <c r="AC1382" i="2"/>
  <c r="F1534" i="2"/>
  <c r="J1534" i="2"/>
  <c r="N1534" i="2"/>
  <c r="R1534" i="2"/>
  <c r="V1534" i="2"/>
  <c r="Z1534" i="2"/>
  <c r="H1593" i="2"/>
  <c r="H1595" i="2" s="1"/>
  <c r="L1593" i="2"/>
  <c r="L1595" i="2" s="1"/>
  <c r="P1593" i="2"/>
  <c r="P1595" i="2" s="1"/>
  <c r="T1593" i="2"/>
  <c r="T1595" i="2" s="1"/>
  <c r="X1593" i="2"/>
  <c r="X1595" i="2" s="1"/>
  <c r="AB1593" i="2"/>
  <c r="AB1595" i="2" s="1"/>
  <c r="H1594" i="2"/>
  <c r="H1596" i="2" s="1"/>
  <c r="T1594" i="2"/>
  <c r="T1596" i="2" s="1"/>
  <c r="X1594" i="2"/>
  <c r="X1596" i="2" s="1"/>
  <c r="AB1594" i="2"/>
  <c r="AB1596" i="2" s="1"/>
  <c r="F1713" i="2"/>
  <c r="F1715" i="2" s="1"/>
  <c r="J1713" i="2"/>
  <c r="J1715" i="2" s="1"/>
  <c r="N1713" i="2"/>
  <c r="N1715" i="2" s="1"/>
  <c r="R1713" i="2"/>
  <c r="R1715" i="2" s="1"/>
  <c r="V1713" i="2"/>
  <c r="Z1713" i="2"/>
  <c r="Z1715" i="2" s="1"/>
  <c r="F1779" i="2"/>
  <c r="F1781" i="2" s="1"/>
  <c r="J1779" i="2"/>
  <c r="J1781" i="2" s="1"/>
  <c r="N1779" i="2"/>
  <c r="N1781" i="2" s="1"/>
  <c r="R1779" i="2"/>
  <c r="R1781" i="2" s="1"/>
  <c r="V1779" i="2"/>
  <c r="Z1779" i="2"/>
  <c r="Z1781" i="2" s="1"/>
  <c r="Q1791" i="2"/>
  <c r="U1791" i="2"/>
  <c r="AC1795" i="2"/>
  <c r="AC1796" i="2"/>
  <c r="I1816" i="2"/>
  <c r="M1816" i="2"/>
  <c r="Q1816" i="2"/>
  <c r="U1816" i="2"/>
  <c r="F1868" i="2"/>
  <c r="F1870" i="2" s="1"/>
  <c r="J1868" i="2"/>
  <c r="J1870" i="2" s="1"/>
  <c r="N1868" i="2"/>
  <c r="N1870" i="2" s="1"/>
  <c r="R1868" i="2"/>
  <c r="R1870" i="2" s="1"/>
  <c r="V1868" i="2"/>
  <c r="Z1868" i="2"/>
  <c r="Z1870" i="2" s="1"/>
  <c r="F1869" i="2"/>
  <c r="F1871" i="2" s="1"/>
  <c r="J1869" i="2"/>
  <c r="J1871" i="2" s="1"/>
  <c r="N1869" i="2"/>
  <c r="N1871" i="2" s="1"/>
  <c r="R1869" i="2"/>
  <c r="R1871" i="2" s="1"/>
  <c r="V1869" i="2"/>
  <c r="Z1869" i="2"/>
  <c r="Z1871" i="2" s="1"/>
  <c r="G1881" i="2"/>
  <c r="K1881" i="2"/>
  <c r="O1881" i="2"/>
  <c r="S1881" i="2"/>
  <c r="W1881" i="2"/>
  <c r="AA1881" i="2"/>
  <c r="G1907" i="2"/>
  <c r="K1907" i="2"/>
  <c r="O1907" i="2"/>
  <c r="S1907" i="2"/>
  <c r="W1907" i="2"/>
  <c r="AA1907" i="2"/>
  <c r="G1908" i="2"/>
  <c r="K1908" i="2"/>
  <c r="O1908" i="2"/>
  <c r="S1908" i="2"/>
  <c r="W1908" i="2"/>
  <c r="AA1908" i="2"/>
  <c r="F1973" i="2"/>
  <c r="F1975" i="2" s="1"/>
  <c r="J1973" i="2"/>
  <c r="J1975" i="2" s="1"/>
  <c r="N1973" i="2"/>
  <c r="N1975" i="2" s="1"/>
  <c r="R1973" i="2"/>
  <c r="R1975" i="2" s="1"/>
  <c r="V1973" i="2"/>
  <c r="Z1973" i="2"/>
  <c r="Z1975" i="2" s="1"/>
  <c r="F1974" i="2"/>
  <c r="F1976" i="2" s="1"/>
  <c r="J1974" i="2"/>
  <c r="J1976" i="2" s="1"/>
  <c r="N1974" i="2"/>
  <c r="N1976" i="2" s="1"/>
  <c r="R1974" i="2"/>
  <c r="R1976" i="2" s="1"/>
  <c r="V1974" i="2"/>
  <c r="Z1974" i="2"/>
  <c r="Z1976" i="2" s="1"/>
  <c r="AC1969" i="2"/>
  <c r="AC1971" i="2"/>
  <c r="F2055" i="2"/>
  <c r="J2055" i="2"/>
  <c r="N2055" i="2"/>
  <c r="R2055" i="2"/>
  <c r="V2055" i="2"/>
  <c r="Z2055" i="2"/>
  <c r="F2056" i="2"/>
  <c r="J2056" i="2"/>
  <c r="N2056" i="2"/>
  <c r="R2056" i="2"/>
  <c r="V2056" i="2"/>
  <c r="Z2056" i="2"/>
  <c r="AC2076" i="2"/>
  <c r="AC2111" i="2"/>
  <c r="I2164" i="2"/>
  <c r="M2164" i="2"/>
  <c r="Q2164" i="2"/>
  <c r="U2164" i="2"/>
  <c r="I2165" i="2"/>
  <c r="AD2165" i="2" s="1"/>
  <c r="M2165" i="2"/>
  <c r="Q2165" i="2"/>
  <c r="U2165" i="2"/>
  <c r="G2191" i="2"/>
  <c r="K2191" i="2"/>
  <c r="O2191" i="2"/>
  <c r="S2191" i="2"/>
  <c r="W2191" i="2"/>
  <c r="AA2191" i="2"/>
  <c r="H2339" i="2"/>
  <c r="H2341" i="2" s="1"/>
  <c r="L2339" i="2"/>
  <c r="L2341" i="2" s="1"/>
  <c r="P2339" i="2"/>
  <c r="P2341" i="2" s="1"/>
  <c r="T2339" i="2"/>
  <c r="T2341" i="2" s="1"/>
  <c r="X2339" i="2"/>
  <c r="X2341" i="2" s="1"/>
  <c r="AB2339" i="2"/>
  <c r="AB2341" i="2" s="1"/>
  <c r="H2340" i="2"/>
  <c r="H2342" i="2" s="1"/>
  <c r="L2340" i="2"/>
  <c r="L2342" i="2" s="1"/>
  <c r="P2340" i="2"/>
  <c r="P2342" i="2" s="1"/>
  <c r="T2340" i="2"/>
  <c r="T2342" i="2" s="1"/>
  <c r="X2340" i="2"/>
  <c r="X2342" i="2" s="1"/>
  <c r="AB2340" i="2"/>
  <c r="AB2342" i="2" s="1"/>
  <c r="H2392" i="2"/>
  <c r="L2392" i="2"/>
  <c r="P2392" i="2"/>
  <c r="T2392" i="2"/>
  <c r="X2392" i="2"/>
  <c r="AB2392" i="2"/>
  <c r="H2393" i="2"/>
  <c r="L2393" i="2"/>
  <c r="P2393" i="2"/>
  <c r="T2393" i="2"/>
  <c r="X2393" i="2"/>
  <c r="AB2393" i="2"/>
  <c r="F2477" i="2"/>
  <c r="F2479" i="2" s="1"/>
  <c r="J2477" i="2"/>
  <c r="J2479" i="2" s="1"/>
  <c r="N2477" i="2"/>
  <c r="N2479" i="2" s="1"/>
  <c r="R2477" i="2"/>
  <c r="R2479" i="2" s="1"/>
  <c r="V2477" i="2"/>
  <c r="Z2477" i="2"/>
  <c r="Z2479" i="2" s="1"/>
  <c r="F2496" i="2"/>
  <c r="N2496" i="2"/>
  <c r="V2496" i="2"/>
  <c r="M2515" i="2"/>
  <c r="Q2515" i="2"/>
  <c r="U2515" i="2"/>
  <c r="I2554" i="2"/>
  <c r="M2554" i="2"/>
  <c r="F2551" i="2"/>
  <c r="F2553" i="2" s="1"/>
  <c r="J2551" i="2"/>
  <c r="J2553" i="2" s="1"/>
  <c r="N2551" i="2"/>
  <c r="N2553" i="2" s="1"/>
  <c r="R2551" i="2"/>
  <c r="R2553" i="2" s="1"/>
  <c r="V2551" i="2"/>
  <c r="Z2551" i="2"/>
  <c r="Z2553" i="2" s="1"/>
  <c r="F2611" i="2"/>
  <c r="F2613" i="2" s="1"/>
  <c r="J2611" i="2"/>
  <c r="J2613" i="2" s="1"/>
  <c r="N2611" i="2"/>
  <c r="N2613" i="2" s="1"/>
  <c r="R2611" i="2"/>
  <c r="R2613" i="2" s="1"/>
  <c r="V2611" i="2"/>
  <c r="Z2611" i="2"/>
  <c r="Z2613" i="2" s="1"/>
  <c r="F2680" i="2"/>
  <c r="F2682" i="2" s="1"/>
  <c r="J2680" i="2"/>
  <c r="J2682" i="2" s="1"/>
  <c r="N2680" i="2"/>
  <c r="N2682" i="2" s="1"/>
  <c r="R2680" i="2"/>
  <c r="R2682" i="2" s="1"/>
  <c r="V2680" i="2"/>
  <c r="Z2680" i="2"/>
  <c r="Z2682" i="2" s="1"/>
  <c r="F2681" i="2"/>
  <c r="F2683" i="2" s="1"/>
  <c r="J2681" i="2"/>
  <c r="J2683" i="2" s="1"/>
  <c r="N2681" i="2"/>
  <c r="N2683" i="2" s="1"/>
  <c r="R2681" i="2"/>
  <c r="R2683" i="2" s="1"/>
  <c r="V2681" i="2"/>
  <c r="Z2681" i="2"/>
  <c r="Z2683" i="2" s="1"/>
  <c r="H2719" i="2"/>
  <c r="L2719" i="2"/>
  <c r="P2719" i="2"/>
  <c r="T2719" i="2"/>
  <c r="X2719" i="2"/>
  <c r="AB2719" i="2"/>
  <c r="F2779" i="2"/>
  <c r="F2781" i="2" s="1"/>
  <c r="J2779" i="2"/>
  <c r="J2781" i="2" s="1"/>
  <c r="N2779" i="2"/>
  <c r="N2781" i="2" s="1"/>
  <c r="R2779" i="2"/>
  <c r="R2781" i="2" s="1"/>
  <c r="V2779" i="2"/>
  <c r="Z2779" i="2"/>
  <c r="Z2781" i="2" s="1"/>
  <c r="AC2976" i="2"/>
  <c r="AC2979" i="2"/>
  <c r="AD2979" i="2" s="1"/>
  <c r="O2551" i="2"/>
  <c r="O2553" i="2" s="1"/>
  <c r="S2551" i="2"/>
  <c r="S2553" i="2" s="1"/>
  <c r="W2551" i="2"/>
  <c r="W2553" i="2" s="1"/>
  <c r="AA2551" i="2"/>
  <c r="AA2553" i="2" s="1"/>
  <c r="AC2614" i="2"/>
  <c r="G2610" i="2"/>
  <c r="G2612" i="2" s="1"/>
  <c r="K2610" i="2"/>
  <c r="K2612" i="2" s="1"/>
  <c r="O2610" i="2"/>
  <c r="O2612" i="2" s="1"/>
  <c r="S2610" i="2"/>
  <c r="S2612" i="2" s="1"/>
  <c r="W2610" i="2"/>
  <c r="W2612" i="2" s="1"/>
  <c r="AA2610" i="2"/>
  <c r="AA2612" i="2" s="1"/>
  <c r="G2611" i="2"/>
  <c r="G2613" i="2" s="1"/>
  <c r="K2611" i="2"/>
  <c r="K2613" i="2" s="1"/>
  <c r="O2611" i="2"/>
  <c r="O2613" i="2" s="1"/>
  <c r="S2611" i="2"/>
  <c r="S2613" i="2" s="1"/>
  <c r="W2611" i="2"/>
  <c r="W2613" i="2" s="1"/>
  <c r="AA2611" i="2"/>
  <c r="AA2613" i="2" s="1"/>
  <c r="I2590" i="2"/>
  <c r="M2590" i="2"/>
  <c r="G2635" i="2"/>
  <c r="K2635" i="2"/>
  <c r="O2635" i="2"/>
  <c r="S2635" i="2"/>
  <c r="W2635" i="2"/>
  <c r="AA2635" i="2"/>
  <c r="G2636" i="2"/>
  <c r="K2636" i="2"/>
  <c r="O2636" i="2"/>
  <c r="S2636" i="2"/>
  <c r="W2636" i="2"/>
  <c r="AA2636" i="2"/>
  <c r="G2680" i="2"/>
  <c r="G2682" i="2" s="1"/>
  <c r="K2680" i="2"/>
  <c r="K2682" i="2" s="1"/>
  <c r="O2680" i="2"/>
  <c r="O2682" i="2" s="1"/>
  <c r="S2680" i="2"/>
  <c r="S2682" i="2" s="1"/>
  <c r="W2680" i="2"/>
  <c r="W2682" i="2" s="1"/>
  <c r="AA2680" i="2"/>
  <c r="AA2682" i="2" s="1"/>
  <c r="G2681" i="2"/>
  <c r="G2683" i="2" s="1"/>
  <c r="K2681" i="2"/>
  <c r="K2683" i="2" s="1"/>
  <c r="O2681" i="2"/>
  <c r="O2683" i="2" s="1"/>
  <c r="S2681" i="2"/>
  <c r="S2683" i="2" s="1"/>
  <c r="W2681" i="2"/>
  <c r="W2683" i="2" s="1"/>
  <c r="AA2681" i="2"/>
  <c r="AA2683" i="2" s="1"/>
  <c r="AC2678" i="2"/>
  <c r="M2693" i="2"/>
  <c r="I2719" i="2"/>
  <c r="M2719" i="2"/>
  <c r="Q2719" i="2"/>
  <c r="U2719" i="2"/>
  <c r="E2720" i="2"/>
  <c r="I2720" i="2"/>
  <c r="M2720" i="2"/>
  <c r="Q2720" i="2"/>
  <c r="U2720" i="2"/>
  <c r="AC2782" i="2"/>
  <c r="G2778" i="2"/>
  <c r="G2780" i="2" s="1"/>
  <c r="K2778" i="2"/>
  <c r="K2780" i="2" s="1"/>
  <c r="O2778" i="2"/>
  <c r="O2780" i="2" s="1"/>
  <c r="S2778" i="2"/>
  <c r="S2780" i="2" s="1"/>
  <c r="W2778" i="2"/>
  <c r="W2780" i="2" s="1"/>
  <c r="AA2778" i="2"/>
  <c r="AA2780" i="2" s="1"/>
  <c r="G2779" i="2"/>
  <c r="G2781" i="2" s="1"/>
  <c r="K2779" i="2"/>
  <c r="K2781" i="2" s="1"/>
  <c r="AC3067" i="2"/>
  <c r="AC3070" i="2"/>
  <c r="AD3070" i="2" s="1"/>
  <c r="M3074" i="2"/>
  <c r="AC3109" i="2"/>
  <c r="AC3112" i="2"/>
  <c r="AD3112" i="2" s="1"/>
  <c r="S3144" i="2"/>
  <c r="G3293" i="2"/>
  <c r="O3293" i="2"/>
  <c r="AA3293" i="2"/>
  <c r="O2779" i="2"/>
  <c r="O2781" i="2" s="1"/>
  <c r="S2779" i="2"/>
  <c r="S2781" i="2" s="1"/>
  <c r="W2779" i="2"/>
  <c r="W2781" i="2" s="1"/>
  <c r="AA2779" i="2"/>
  <c r="AA2781" i="2" s="1"/>
  <c r="G2912" i="2"/>
  <c r="G2914" i="2" s="1"/>
  <c r="K2912" i="2"/>
  <c r="K2914" i="2" s="1"/>
  <c r="O2912" i="2"/>
  <c r="O2914" i="2" s="1"/>
  <c r="S2912" i="2"/>
  <c r="S2914" i="2" s="1"/>
  <c r="W2912" i="2"/>
  <c r="W2914" i="2" s="1"/>
  <c r="AA2912" i="2"/>
  <c r="AA2914" i="2" s="1"/>
  <c r="G2913" i="2"/>
  <c r="G2915" i="2" s="1"/>
  <c r="K2913" i="2"/>
  <c r="K2915" i="2" s="1"/>
  <c r="O2913" i="2"/>
  <c r="O2915" i="2" s="1"/>
  <c r="S2913" i="2"/>
  <c r="S2915" i="2" s="1"/>
  <c r="W2913" i="2"/>
  <c r="W2915" i="2" s="1"/>
  <c r="AA2913" i="2"/>
  <c r="AA2915" i="2" s="1"/>
  <c r="AC3018" i="2"/>
  <c r="AC3021" i="2"/>
  <c r="AD3021" i="2" s="1"/>
  <c r="M3046" i="2"/>
  <c r="J3286" i="2"/>
  <c r="V3286" i="2"/>
  <c r="Z3286" i="2"/>
  <c r="H3426" i="2"/>
  <c r="H3428" i="2" s="1"/>
  <c r="L3426" i="2"/>
  <c r="L3428" i="2" s="1"/>
  <c r="P3426" i="2"/>
  <c r="P3428" i="2" s="1"/>
  <c r="T3426" i="2"/>
  <c r="T3428" i="2" s="1"/>
  <c r="X3426" i="2"/>
  <c r="X3428" i="2" s="1"/>
  <c r="AB3426" i="2"/>
  <c r="AB3428" i="2" s="1"/>
  <c r="AC3346" i="2"/>
  <c r="AC3393" i="2"/>
  <c r="AD3393" i="2" s="1"/>
  <c r="H3721" i="2"/>
  <c r="L3721" i="2"/>
  <c r="P3721" i="2"/>
  <c r="T3721" i="2"/>
  <c r="X3721" i="2"/>
  <c r="AB3721" i="2"/>
  <c r="H3722" i="2"/>
  <c r="L3722" i="2"/>
  <c r="P3722" i="2"/>
  <c r="T3722" i="2"/>
  <c r="X3722" i="2"/>
  <c r="AB3722" i="2"/>
  <c r="AC3599" i="2"/>
  <c r="AC3683" i="2"/>
  <c r="G3732" i="2"/>
  <c r="G3734" i="2" s="1"/>
  <c r="F3732" i="2"/>
  <c r="F3734" i="2" s="1"/>
  <c r="O3732" i="2"/>
  <c r="O3734" i="2" s="1"/>
  <c r="N3732" i="2"/>
  <c r="N3734" i="2" s="1"/>
  <c r="W3732" i="2"/>
  <c r="W3734" i="2" s="1"/>
  <c r="V3732" i="2"/>
  <c r="AC3787" i="2"/>
  <c r="AC3815" i="2"/>
  <c r="AC3835" i="2"/>
  <c r="AC3837" i="2"/>
  <c r="G3942" i="2"/>
  <c r="K3942" i="2"/>
  <c r="O3942" i="2"/>
  <c r="S3942" i="2"/>
  <c r="W3942" i="2"/>
  <c r="AA3942" i="2"/>
  <c r="AC3936" i="2"/>
  <c r="AC3939" i="2"/>
  <c r="AD3939" i="2" s="1"/>
  <c r="AC4027" i="2"/>
  <c r="E4335" i="2"/>
  <c r="E4337" i="2" s="1"/>
  <c r="I4335" i="2"/>
  <c r="I4337" i="2" s="1"/>
  <c r="M4335" i="2"/>
  <c r="M4337" i="2" s="1"/>
  <c r="Q4335" i="2"/>
  <c r="Q4337" i="2" s="1"/>
  <c r="U4335" i="2"/>
  <c r="U4337" i="2" s="1"/>
  <c r="AC4285" i="2"/>
  <c r="AC4288" i="2"/>
  <c r="AD4288" i="2" s="1"/>
  <c r="AC4299" i="2"/>
  <c r="AC4302" i="2"/>
  <c r="AD4302" i="2" s="1"/>
  <c r="AC4430" i="2"/>
  <c r="H4480" i="2"/>
  <c r="L4480" i="2"/>
  <c r="P4480" i="2"/>
  <c r="T4480" i="2"/>
  <c r="X4480" i="2"/>
  <c r="AB4480" i="2"/>
  <c r="H4481" i="2"/>
  <c r="L4481" i="2"/>
  <c r="P4481" i="2"/>
  <c r="T4481" i="2"/>
  <c r="X4481" i="2"/>
  <c r="AB4481" i="2"/>
  <c r="F4808" i="2"/>
  <c r="F4810" i="2" s="1"/>
  <c r="J4808" i="2"/>
  <c r="J4810" i="2" s="1"/>
  <c r="N4808" i="2"/>
  <c r="N4810" i="2" s="1"/>
  <c r="R4808" i="2"/>
  <c r="R4810" i="2" s="1"/>
  <c r="V4808" i="2"/>
  <c r="Z4808" i="2"/>
  <c r="Z4810" i="2" s="1"/>
  <c r="F4809" i="2"/>
  <c r="F4811" i="2" s="1"/>
  <c r="J4809" i="2"/>
  <c r="J4811" i="2" s="1"/>
  <c r="N4809" i="2"/>
  <c r="N4811" i="2" s="1"/>
  <c r="R4809" i="2"/>
  <c r="R4811" i="2" s="1"/>
  <c r="V4809" i="2"/>
  <c r="Z4809" i="2"/>
  <c r="Z4811" i="2" s="1"/>
  <c r="AC4821" i="2"/>
  <c r="AC4880" i="2"/>
  <c r="AC4943" i="2"/>
  <c r="AC4946" i="2"/>
  <c r="AD4946" i="2" s="1"/>
  <c r="AC4971" i="2"/>
  <c r="AC4974" i="2"/>
  <c r="AD4974" i="2" s="1"/>
  <c r="AC4999" i="2"/>
  <c r="AC5002" i="2"/>
  <c r="AD5002" i="2" s="1"/>
  <c r="H5216" i="2"/>
  <c r="H5218" i="2" s="1"/>
  <c r="L5216" i="2"/>
  <c r="L5218" i="2" s="1"/>
  <c r="P5216" i="2"/>
  <c r="P5218" i="2" s="1"/>
  <c r="T5216" i="2"/>
  <c r="T5218" i="2" s="1"/>
  <c r="X5216" i="2"/>
  <c r="X5218" i="2" s="1"/>
  <c r="AB5216" i="2"/>
  <c r="AB5218" i="2" s="1"/>
  <c r="AC5177" i="2"/>
  <c r="AC5205" i="2"/>
  <c r="G5296" i="2"/>
  <c r="G5298" i="2" s="1"/>
  <c r="K5296" i="2"/>
  <c r="K5298" i="2" s="1"/>
  <c r="O5296" i="2"/>
  <c r="O5298" i="2" s="1"/>
  <c r="S5296" i="2"/>
  <c r="S5298" i="2" s="1"/>
  <c r="W5296" i="2"/>
  <c r="W5298" i="2" s="1"/>
  <c r="AA5296" i="2"/>
  <c r="AA5298" i="2" s="1"/>
  <c r="P2779" i="2"/>
  <c r="P2781" i="2" s="1"/>
  <c r="T2779" i="2"/>
  <c r="T2781" i="2" s="1"/>
  <c r="X2779" i="2"/>
  <c r="X2781" i="2" s="1"/>
  <c r="AB2779" i="2"/>
  <c r="AB2781" i="2" s="1"/>
  <c r="H2913" i="2"/>
  <c r="H2915" i="2" s="1"/>
  <c r="L2913" i="2"/>
  <c r="L2915" i="2" s="1"/>
  <c r="P2913" i="2"/>
  <c r="P2915" i="2" s="1"/>
  <c r="T2913" i="2"/>
  <c r="T2915" i="2" s="1"/>
  <c r="X2913" i="2"/>
  <c r="X2915" i="2" s="1"/>
  <c r="AB2913" i="2"/>
  <c r="AB2915" i="2" s="1"/>
  <c r="AC2931" i="2"/>
  <c r="AC3158" i="2"/>
  <c r="AC3161" i="2"/>
  <c r="AD3161" i="2" s="1"/>
  <c r="AC3186" i="2"/>
  <c r="AC3189" i="2"/>
  <c r="AD3189" i="2" s="1"/>
  <c r="AC3214" i="2"/>
  <c r="AC3217" i="2"/>
  <c r="AD3217" i="2" s="1"/>
  <c r="AC3242" i="2"/>
  <c r="AC3245" i="2"/>
  <c r="AD3245" i="2" s="1"/>
  <c r="AC3291" i="2"/>
  <c r="I3311" i="2"/>
  <c r="M3311" i="2"/>
  <c r="Q3311" i="2"/>
  <c r="U3311" i="2"/>
  <c r="H3941" i="2"/>
  <c r="L3941" i="2"/>
  <c r="P3941" i="2"/>
  <c r="T3941" i="2"/>
  <c r="X3941" i="2"/>
  <c r="AB3941" i="2"/>
  <c r="AC3929" i="2"/>
  <c r="AC3932" i="2"/>
  <c r="AD3932" i="2" s="1"/>
  <c r="Z4338" i="2"/>
  <c r="AC4278" i="2"/>
  <c r="AC4281" i="2"/>
  <c r="AD4281" i="2" s="1"/>
  <c r="Z4306" i="2"/>
  <c r="G5297" i="2"/>
  <c r="G5299" i="2" s="1"/>
  <c r="K5297" i="2"/>
  <c r="K5299" i="2" s="1"/>
  <c r="O5297" i="2"/>
  <c r="O5299" i="2" s="1"/>
  <c r="S5297" i="2"/>
  <c r="S5299" i="2" s="1"/>
  <c r="W5297" i="2"/>
  <c r="W5299" i="2" s="1"/>
  <c r="AA5297" i="2"/>
  <c r="AA5299" i="2" s="1"/>
  <c r="F5461" i="2"/>
  <c r="F5463" i="2" s="1"/>
  <c r="J5461" i="2"/>
  <c r="J5463" i="2" s="1"/>
  <c r="N5461" i="2"/>
  <c r="N5463" i="2" s="1"/>
  <c r="R5461" i="2"/>
  <c r="R5463" i="2" s="1"/>
  <c r="V5461" i="2"/>
  <c r="Z5461" i="2"/>
  <c r="Z5463" i="2" s="1"/>
  <c r="H5547" i="2"/>
  <c r="H5549" i="2" s="1"/>
  <c r="L5547" i="2"/>
  <c r="L5549" i="2" s="1"/>
  <c r="P5547" i="2"/>
  <c r="P5549" i="2" s="1"/>
  <c r="T5547" i="2"/>
  <c r="T5549" i="2" s="1"/>
  <c r="X5547" i="2"/>
  <c r="X5549" i="2" s="1"/>
  <c r="AB5547" i="2"/>
  <c r="AB5549" i="2" s="1"/>
  <c r="H5548" i="2"/>
  <c r="H5550" i="2" s="1"/>
  <c r="L5548" i="2"/>
  <c r="L5550" i="2" s="1"/>
  <c r="P5548" i="2"/>
  <c r="P5550" i="2" s="1"/>
  <c r="T5548" i="2"/>
  <c r="T5550" i="2" s="1"/>
  <c r="X5548" i="2"/>
  <c r="X5550" i="2" s="1"/>
  <c r="AB5548" i="2"/>
  <c r="AB5550" i="2" s="1"/>
  <c r="G5626" i="2"/>
  <c r="G5628" i="2" s="1"/>
  <c r="K5626" i="2"/>
  <c r="K5628" i="2" s="1"/>
  <c r="O5626" i="2"/>
  <c r="O5628" i="2" s="1"/>
  <c r="S5626" i="2"/>
  <c r="S5628" i="2" s="1"/>
  <c r="W5626" i="2"/>
  <c r="W5628" i="2" s="1"/>
  <c r="AA5626" i="2"/>
  <c r="AA5628" i="2" s="1"/>
  <c r="G5627" i="2"/>
  <c r="G5629" i="2" s="1"/>
  <c r="K5627" i="2"/>
  <c r="K5629" i="2" s="1"/>
  <c r="O5627" i="2"/>
  <c r="O5629" i="2" s="1"/>
  <c r="S5627" i="2"/>
  <c r="S5629" i="2" s="1"/>
  <c r="W5627" i="2"/>
  <c r="W5629" i="2" s="1"/>
  <c r="AA5627" i="2"/>
  <c r="AA5629" i="2" s="1"/>
  <c r="I5712" i="2"/>
  <c r="I5714" i="2" s="1"/>
  <c r="M5712" i="2"/>
  <c r="M5714" i="2" s="1"/>
  <c r="Q5712" i="2"/>
  <c r="Q5714" i="2" s="1"/>
  <c r="U5712" i="2"/>
  <c r="U5714" i="2" s="1"/>
  <c r="AC5687" i="2"/>
  <c r="I5879" i="2"/>
  <c r="I5881" i="2" s="1"/>
  <c r="M5879" i="2"/>
  <c r="M5881" i="2" s="1"/>
  <c r="Q5879" i="2"/>
  <c r="Q5881" i="2" s="1"/>
  <c r="U5879" i="2"/>
  <c r="U5881" i="2" s="1"/>
  <c r="AC5875" i="2"/>
  <c r="AC5877" i="2"/>
  <c r="I5922" i="2"/>
  <c r="M5922" i="2"/>
  <c r="Q5922" i="2"/>
  <c r="U5922" i="2"/>
  <c r="AC5936" i="2"/>
  <c r="E6106" i="2"/>
  <c r="E6108" i="2" s="1"/>
  <c r="I6106" i="2"/>
  <c r="M6106" i="2"/>
  <c r="M6108" i="2" s="1"/>
  <c r="Q6106" i="2"/>
  <c r="Q6108" i="2" s="1"/>
  <c r="U6106" i="2"/>
  <c r="U6108" i="2" s="1"/>
  <c r="E6107" i="2"/>
  <c r="E6109" i="2" s="1"/>
  <c r="I6107" i="2"/>
  <c r="I6109" i="2" s="1"/>
  <c r="M6107" i="2"/>
  <c r="M6109" i="2" s="1"/>
  <c r="Q6107" i="2"/>
  <c r="Q6109" i="2" s="1"/>
  <c r="U6107" i="2"/>
  <c r="U6109" i="2" s="1"/>
  <c r="AC6046" i="2"/>
  <c r="AC6054" i="2"/>
  <c r="H6199" i="2"/>
  <c r="H6201" i="2" s="1"/>
  <c r="L6199" i="2"/>
  <c r="L6201" i="2" s="1"/>
  <c r="P6199" i="2"/>
  <c r="P6201" i="2" s="1"/>
  <c r="T6199" i="2"/>
  <c r="T6201" i="2" s="1"/>
  <c r="X6199" i="2"/>
  <c r="X6201" i="2" s="1"/>
  <c r="AB6199" i="2"/>
  <c r="AB6201" i="2" s="1"/>
  <c r="AC3915" i="2"/>
  <c r="AC3918" i="2"/>
  <c r="AD3918" i="2" s="1"/>
  <c r="AC4172" i="2"/>
  <c r="AD4172" i="2" s="1"/>
  <c r="AC4173" i="2"/>
  <c r="AC4175" i="2"/>
  <c r="AC4187" i="2"/>
  <c r="AC4188" i="2"/>
  <c r="AC4193" i="2"/>
  <c r="AC4194" i="2"/>
  <c r="AC4205" i="2"/>
  <c r="AC4206" i="2"/>
  <c r="AC4223" i="2"/>
  <c r="AC4226" i="2"/>
  <c r="AD4226" i="2" s="1"/>
  <c r="H4335" i="2"/>
  <c r="H4337" i="2" s="1"/>
  <c r="L4335" i="2"/>
  <c r="L4337" i="2" s="1"/>
  <c r="P4335" i="2"/>
  <c r="P4337" i="2" s="1"/>
  <c r="AC4330" i="2"/>
  <c r="AD4330" i="2" s="1"/>
  <c r="G4355" i="2"/>
  <c r="K4355" i="2"/>
  <c r="O4355" i="2"/>
  <c r="S4355" i="2"/>
  <c r="W4355" i="2"/>
  <c r="AA4355" i="2"/>
  <c r="AC4402" i="2"/>
  <c r="AC4409" i="2"/>
  <c r="AC4416" i="2"/>
  <c r="AC4422" i="2"/>
  <c r="AC4424" i="2"/>
  <c r="AC4443" i="2"/>
  <c r="I4480" i="2"/>
  <c r="M4480" i="2"/>
  <c r="Q4480" i="2"/>
  <c r="U4480" i="2"/>
  <c r="G4809" i="2"/>
  <c r="G4811" i="2" s="1"/>
  <c r="K4809" i="2"/>
  <c r="K4811" i="2" s="1"/>
  <c r="O4809" i="2"/>
  <c r="O4811" i="2" s="1"/>
  <c r="S4809" i="2"/>
  <c r="S4811" i="2" s="1"/>
  <c r="W4809" i="2"/>
  <c r="W4811" i="2" s="1"/>
  <c r="AA4809" i="2"/>
  <c r="AA4811" i="2" s="1"/>
  <c r="AC4793" i="2"/>
  <c r="AC5037" i="2"/>
  <c r="AC4838" i="2"/>
  <c r="AC4841" i="2"/>
  <c r="AD4841" i="2" s="1"/>
  <c r="AC4873" i="2"/>
  <c r="AC4936" i="2"/>
  <c r="AC4939" i="2"/>
  <c r="AD4939" i="2" s="1"/>
  <c r="AC4964" i="2"/>
  <c r="AC4967" i="2"/>
  <c r="AD4967" i="2" s="1"/>
  <c r="AC4992" i="2"/>
  <c r="AC4995" i="2"/>
  <c r="AD4995" i="2" s="1"/>
  <c r="AC5020" i="2"/>
  <c r="AC5023" i="2"/>
  <c r="AD5023" i="2" s="1"/>
  <c r="AC5025" i="2"/>
  <c r="H5126" i="2"/>
  <c r="H5128" i="2" s="1"/>
  <c r="L5126" i="2"/>
  <c r="L5128" i="2" s="1"/>
  <c r="P5126" i="2"/>
  <c r="P5128" i="2" s="1"/>
  <c r="T5126" i="2"/>
  <c r="T5128" i="2" s="1"/>
  <c r="X5126" i="2"/>
  <c r="X5128" i="2" s="1"/>
  <c r="AB5126" i="2"/>
  <c r="AB5128" i="2" s="1"/>
  <c r="E5216" i="2"/>
  <c r="E5218" i="2" s="1"/>
  <c r="I5216" i="2"/>
  <c r="I5218" i="2" s="1"/>
  <c r="M5216" i="2"/>
  <c r="M5218" i="2" s="1"/>
  <c r="Q5216" i="2"/>
  <c r="Q5218" i="2" s="1"/>
  <c r="U5216" i="2"/>
  <c r="U5218" i="2" s="1"/>
  <c r="AC5211" i="2"/>
  <c r="AC5213" i="2"/>
  <c r="AC5232" i="2"/>
  <c r="H5296" i="2"/>
  <c r="H5298" i="2" s="1"/>
  <c r="L5296" i="2"/>
  <c r="L5298" i="2" s="1"/>
  <c r="P5296" i="2"/>
  <c r="P5298" i="2" s="1"/>
  <c r="T5296" i="2"/>
  <c r="T5298" i="2" s="1"/>
  <c r="X5296" i="2"/>
  <c r="X5298" i="2" s="1"/>
  <c r="AB5296" i="2"/>
  <c r="AB5298" i="2" s="1"/>
  <c r="H5297" i="2"/>
  <c r="H5299" i="2" s="1"/>
  <c r="L5297" i="2"/>
  <c r="L5299" i="2" s="1"/>
  <c r="P5297" i="2"/>
  <c r="P5299" i="2" s="1"/>
  <c r="T5297" i="2"/>
  <c r="T5299" i="2" s="1"/>
  <c r="X5297" i="2"/>
  <c r="X5299" i="2" s="1"/>
  <c r="AB5297" i="2"/>
  <c r="AB5299" i="2" s="1"/>
  <c r="AD5336" i="2"/>
  <c r="AC5345" i="2"/>
  <c r="G5460" i="2"/>
  <c r="G5462" i="2" s="1"/>
  <c r="K5460" i="2"/>
  <c r="K5462" i="2" s="1"/>
  <c r="O5460" i="2"/>
  <c r="O5462" i="2" s="1"/>
  <c r="S5460" i="2"/>
  <c r="S5462" i="2" s="1"/>
  <c r="W5460" i="2"/>
  <c r="W5462" i="2" s="1"/>
  <c r="AA5460" i="2"/>
  <c r="AA5462" i="2" s="1"/>
  <c r="AC5380" i="2"/>
  <c r="AC5436" i="2"/>
  <c r="E5547" i="2"/>
  <c r="E5549" i="2" s="1"/>
  <c r="AC4869" i="2"/>
  <c r="AD4869" i="2" s="1"/>
  <c r="AC4894" i="2"/>
  <c r="AC4897" i="2"/>
  <c r="AD4897" i="2" s="1"/>
  <c r="AC4929" i="2"/>
  <c r="AC4932" i="2"/>
  <c r="AD4932" i="2" s="1"/>
  <c r="AC4957" i="2"/>
  <c r="AC4960" i="2"/>
  <c r="AD4960" i="2" s="1"/>
  <c r="AC4985" i="2"/>
  <c r="AC4988" i="2"/>
  <c r="AD4988" i="2" s="1"/>
  <c r="AC5013" i="2"/>
  <c r="E5125" i="2"/>
  <c r="E5127" i="2" s="1"/>
  <c r="I5125" i="2"/>
  <c r="I5127" i="2" s="1"/>
  <c r="M5125" i="2"/>
  <c r="M5127" i="2" s="1"/>
  <c r="Q5125" i="2"/>
  <c r="Q5127" i="2" s="1"/>
  <c r="U5125" i="2"/>
  <c r="U5127" i="2" s="1"/>
  <c r="I5126" i="2"/>
  <c r="I5128" i="2" s="1"/>
  <c r="M5126" i="2"/>
  <c r="M5128" i="2" s="1"/>
  <c r="Q5126" i="2"/>
  <c r="Q5128" i="2" s="1"/>
  <c r="U5126" i="2"/>
  <c r="U5128" i="2" s="1"/>
  <c r="F5215" i="2"/>
  <c r="F5217" i="2" s="1"/>
  <c r="J5215" i="2"/>
  <c r="J5217" i="2" s="1"/>
  <c r="N5215" i="2"/>
  <c r="N5217" i="2" s="1"/>
  <c r="R5215" i="2"/>
  <c r="R5217" i="2" s="1"/>
  <c r="V5215" i="2"/>
  <c r="Z5215" i="2"/>
  <c r="Z5217" i="2" s="1"/>
  <c r="F5216" i="2"/>
  <c r="F5218" i="2" s="1"/>
  <c r="J5216" i="2"/>
  <c r="J5218" i="2" s="1"/>
  <c r="N5216" i="2"/>
  <c r="N5218" i="2" s="1"/>
  <c r="R5216" i="2"/>
  <c r="R5218" i="2" s="1"/>
  <c r="V5216" i="2"/>
  <c r="Z5216" i="2"/>
  <c r="Z5218" i="2" s="1"/>
  <c r="I5296" i="2"/>
  <c r="I5298" i="2" s="1"/>
  <c r="M5296" i="2"/>
  <c r="M5298" i="2" s="1"/>
  <c r="Q5296" i="2"/>
  <c r="Q5298" i="2" s="1"/>
  <c r="U5296" i="2"/>
  <c r="U5298" i="2" s="1"/>
  <c r="I5297" i="2"/>
  <c r="I5299" i="2" s="1"/>
  <c r="M5297" i="2"/>
  <c r="M5299" i="2" s="1"/>
  <c r="Q5297" i="2"/>
  <c r="Q5299" i="2" s="1"/>
  <c r="U5297" i="2"/>
  <c r="U5299" i="2" s="1"/>
  <c r="AC5307" i="2"/>
  <c r="H5461" i="2"/>
  <c r="H5463" i="2" s="1"/>
  <c r="L5461" i="2"/>
  <c r="L5463" i="2" s="1"/>
  <c r="P5461" i="2"/>
  <c r="P5463" i="2" s="1"/>
  <c r="T5461" i="2"/>
  <c r="T5463" i="2" s="1"/>
  <c r="X5461" i="2"/>
  <c r="X5463" i="2" s="1"/>
  <c r="AB5461" i="2"/>
  <c r="AB5463" i="2" s="1"/>
  <c r="F5547" i="2"/>
  <c r="F5549" i="2" s="1"/>
  <c r="AE599" i="2"/>
  <c r="I5547" i="2"/>
  <c r="I5549" i="2" s="1"/>
  <c r="M5547" i="2"/>
  <c r="M5549" i="2" s="1"/>
  <c r="Q5547" i="2"/>
  <c r="Q5549" i="2" s="1"/>
  <c r="U5547" i="2"/>
  <c r="U5549" i="2" s="1"/>
  <c r="E5548" i="2"/>
  <c r="E5550" i="2" s="1"/>
  <c r="I5548" i="2"/>
  <c r="I5550" i="2" s="1"/>
  <c r="M5548" i="2"/>
  <c r="M5550" i="2" s="1"/>
  <c r="Q5548" i="2"/>
  <c r="Q5550" i="2" s="1"/>
  <c r="U5548" i="2"/>
  <c r="U5550" i="2" s="1"/>
  <c r="Z5631" i="2"/>
  <c r="G5787" i="2"/>
  <c r="G5789" i="2" s="1"/>
  <c r="K5787" i="2"/>
  <c r="K5789" i="2" s="1"/>
  <c r="O5787" i="2"/>
  <c r="O5789" i="2" s="1"/>
  <c r="S5787" i="2"/>
  <c r="S5789" i="2" s="1"/>
  <c r="W5787" i="2"/>
  <c r="W5789" i="2" s="1"/>
  <c r="AA5787" i="2"/>
  <c r="AA5789" i="2" s="1"/>
  <c r="G5788" i="2"/>
  <c r="G5790" i="2" s="1"/>
  <c r="K5788" i="2"/>
  <c r="K5790" i="2" s="1"/>
  <c r="O5788" i="2"/>
  <c r="O5790" i="2" s="1"/>
  <c r="S5788" i="2"/>
  <c r="S5790" i="2" s="1"/>
  <c r="W5788" i="2"/>
  <c r="W5790" i="2" s="1"/>
  <c r="AA5788" i="2"/>
  <c r="AA5790" i="2" s="1"/>
  <c r="AC5800" i="2"/>
  <c r="AC5820" i="2"/>
  <c r="AC5823" i="2"/>
  <c r="AD5823" i="2" s="1"/>
  <c r="F5879" i="2"/>
  <c r="F5881" i="2" s="1"/>
  <c r="J5879" i="2"/>
  <c r="J5881" i="2" s="1"/>
  <c r="N5879" i="2"/>
  <c r="N5881" i="2" s="1"/>
  <c r="R5879" i="2"/>
  <c r="R5881" i="2" s="1"/>
  <c r="V5879" i="2"/>
  <c r="Z5879" i="2"/>
  <c r="Z5881" i="2" s="1"/>
  <c r="F5880" i="2"/>
  <c r="F5882" i="2" s="1"/>
  <c r="J5880" i="2"/>
  <c r="J5882" i="2" s="1"/>
  <c r="N5880" i="2"/>
  <c r="N5882" i="2" s="1"/>
  <c r="R5880" i="2"/>
  <c r="R5882" i="2" s="1"/>
  <c r="V5880" i="2"/>
  <c r="Z5880" i="2"/>
  <c r="Z5882" i="2" s="1"/>
  <c r="AC5847" i="2"/>
  <c r="AC5855" i="2"/>
  <c r="F5922" i="2"/>
  <c r="J5922" i="2"/>
  <c r="N5922" i="2"/>
  <c r="R5922" i="2"/>
  <c r="V5922" i="2"/>
  <c r="Z5922" i="2"/>
  <c r="J5547" i="2"/>
  <c r="J5549" i="2" s="1"/>
  <c r="N5547" i="2"/>
  <c r="N5549" i="2" s="1"/>
  <c r="R5547" i="2"/>
  <c r="R5549" i="2" s="1"/>
  <c r="V5547" i="2"/>
  <c r="Z5547" i="2"/>
  <c r="Z5549" i="2" s="1"/>
  <c r="F5548" i="2"/>
  <c r="F5550" i="2" s="1"/>
  <c r="J5548" i="2"/>
  <c r="J5550" i="2" s="1"/>
  <c r="N5548" i="2"/>
  <c r="N5550" i="2" s="1"/>
  <c r="R5548" i="2"/>
  <c r="R5550" i="2" s="1"/>
  <c r="V5548" i="2"/>
  <c r="Z5548" i="2"/>
  <c r="Z5550" i="2" s="1"/>
  <c r="S5574" i="2"/>
  <c r="W5574" i="2"/>
  <c r="AA5574" i="2"/>
  <c r="G5575" i="2"/>
  <c r="K5575" i="2"/>
  <c r="O5575" i="2"/>
  <c r="S5575" i="2"/>
  <c r="W5575" i="2"/>
  <c r="AA5575" i="2"/>
  <c r="G5712" i="2"/>
  <c r="G5714" i="2" s="1"/>
  <c r="K5712" i="2"/>
  <c r="K5714" i="2" s="1"/>
  <c r="O5712" i="2"/>
  <c r="O5714" i="2" s="1"/>
  <c r="S5712" i="2"/>
  <c r="S5714" i="2" s="1"/>
  <c r="W5712" i="2"/>
  <c r="W5714" i="2" s="1"/>
  <c r="AA5712" i="2"/>
  <c r="AA5714" i="2" s="1"/>
  <c r="H5787" i="2"/>
  <c r="H5789" i="2" s="1"/>
  <c r="L5787" i="2"/>
  <c r="L5789" i="2" s="1"/>
  <c r="P5787" i="2"/>
  <c r="P5789" i="2" s="1"/>
  <c r="T5787" i="2"/>
  <c r="T5789" i="2" s="1"/>
  <c r="X5787" i="2"/>
  <c r="X5789" i="2" s="1"/>
  <c r="AB5787" i="2"/>
  <c r="AB5789" i="2" s="1"/>
  <c r="H5788" i="2"/>
  <c r="H5790" i="2" s="1"/>
  <c r="L5788" i="2"/>
  <c r="L5790" i="2" s="1"/>
  <c r="P5788" i="2"/>
  <c r="P5790" i="2" s="1"/>
  <c r="T5788" i="2"/>
  <c r="T5790" i="2" s="1"/>
  <c r="X5788" i="2"/>
  <c r="X5790" i="2" s="1"/>
  <c r="AB5788" i="2"/>
  <c r="AB5790" i="2" s="1"/>
  <c r="G5879" i="2"/>
  <c r="G5881" i="2" s="1"/>
  <c r="K5879" i="2"/>
  <c r="K5881" i="2" s="1"/>
  <c r="O5879" i="2"/>
  <c r="O5881" i="2" s="1"/>
  <c r="S5879" i="2"/>
  <c r="S5881" i="2" s="1"/>
  <c r="W5879" i="2"/>
  <c r="W5881" i="2" s="1"/>
  <c r="AA5879" i="2"/>
  <c r="AA5881" i="2" s="1"/>
  <c r="G5880" i="2"/>
  <c r="G5882" i="2" s="1"/>
  <c r="K5880" i="2"/>
  <c r="K5882" i="2" s="1"/>
  <c r="O5880" i="2"/>
  <c r="O5882" i="2" s="1"/>
  <c r="S5880" i="2"/>
  <c r="S5882" i="2" s="1"/>
  <c r="W5880" i="2"/>
  <c r="W5882" i="2" s="1"/>
  <c r="AA5880" i="2"/>
  <c r="AA5882" i="2" s="1"/>
  <c r="AC6110" i="2"/>
  <c r="G6106" i="2"/>
  <c r="G6108" i="2" s="1"/>
  <c r="K6106" i="2"/>
  <c r="K6108" i="2" s="1"/>
  <c r="O6106" i="2"/>
  <c r="O6108" i="2" s="1"/>
  <c r="S6106" i="2"/>
  <c r="S6108" i="2" s="1"/>
  <c r="W6106" i="2"/>
  <c r="W6108" i="2" s="1"/>
  <c r="AA6106" i="2"/>
  <c r="AA6108" i="2" s="1"/>
  <c r="G6107" i="2"/>
  <c r="G6109" i="2" s="1"/>
  <c r="K6107" i="2"/>
  <c r="K6109" i="2" s="1"/>
  <c r="O6107" i="2"/>
  <c r="O6109" i="2" s="1"/>
  <c r="S6107" i="2"/>
  <c r="S6109" i="2" s="1"/>
  <c r="W6107" i="2"/>
  <c r="W6109" i="2" s="1"/>
  <c r="AC6096" i="2"/>
  <c r="F6199" i="2"/>
  <c r="F6201" i="2" s="1"/>
  <c r="J6199" i="2"/>
  <c r="J6201" i="2" s="1"/>
  <c r="N6199" i="2"/>
  <c r="N6201" i="2" s="1"/>
  <c r="R6199" i="2"/>
  <c r="R6201" i="2" s="1"/>
  <c r="V6199" i="2"/>
  <c r="Z6199" i="2"/>
  <c r="Z6201" i="2" s="1"/>
  <c r="AC6151" i="2"/>
  <c r="AD6151" i="2" s="1"/>
  <c r="T1812" i="2"/>
  <c r="E1588" i="2"/>
  <c r="E1593" i="2"/>
  <c r="E1595" i="2" s="1"/>
  <c r="E1585" i="2"/>
  <c r="E1594" i="2"/>
  <c r="E1596" i="2" s="1"/>
  <c r="F974" i="2"/>
  <c r="AE606" i="2"/>
  <c r="AC3858" i="2"/>
  <c r="X2941" i="2"/>
  <c r="F2904" i="2"/>
  <c r="N2904" i="2"/>
  <c r="Z2904" i="2"/>
  <c r="L2890" i="2"/>
  <c r="E2883" i="2"/>
  <c r="N2876" i="2"/>
  <c r="L2862" i="2"/>
  <c r="Z2848" i="2"/>
  <c r="U2827" i="2"/>
  <c r="AE5807" i="2"/>
  <c r="AE5731" i="2"/>
  <c r="AE5724" i="2"/>
  <c r="AE5640" i="2"/>
  <c r="H1449" i="2"/>
  <c r="J11" i="5"/>
  <c r="O1335" i="2"/>
  <c r="S1335" i="2"/>
  <c r="H1292" i="2"/>
  <c r="I1292" i="2"/>
  <c r="Q1292" i="2"/>
  <c r="X1292" i="2"/>
  <c r="E316" i="2"/>
  <c r="AC6202" i="2"/>
  <c r="H6106" i="2"/>
  <c r="H6108" i="2" s="1"/>
  <c r="L6106" i="2"/>
  <c r="L6108" i="2" s="1"/>
  <c r="P6106" i="2"/>
  <c r="P6108" i="2" s="1"/>
  <c r="T6106" i="2"/>
  <c r="T6108" i="2" s="1"/>
  <c r="X6106" i="2"/>
  <c r="X6108" i="2" s="1"/>
  <c r="AB6106" i="2"/>
  <c r="AB6108" i="2" s="1"/>
  <c r="H6107" i="2"/>
  <c r="H6109" i="2" s="1"/>
  <c r="L6107" i="2"/>
  <c r="L6109" i="2" s="1"/>
  <c r="P6107" i="2"/>
  <c r="P6109" i="2" s="1"/>
  <c r="T6107" i="2"/>
  <c r="T6109" i="2" s="1"/>
  <c r="X6107" i="2"/>
  <c r="X6109" i="2" s="1"/>
  <c r="AB6107" i="2"/>
  <c r="AB6109" i="2" s="1"/>
  <c r="F6106" i="2"/>
  <c r="F6108" i="2" s="1"/>
  <c r="J6106" i="2"/>
  <c r="J6108" i="2" s="1"/>
  <c r="N6106" i="2"/>
  <c r="N6108" i="2" s="1"/>
  <c r="R6106" i="2"/>
  <c r="R6108" i="2" s="1"/>
  <c r="V6106" i="2"/>
  <c r="Z6106" i="2"/>
  <c r="Z6108" i="2" s="1"/>
  <c r="F6107" i="2"/>
  <c r="F6109" i="2" s="1"/>
  <c r="J6107" i="2"/>
  <c r="J6109" i="2" s="1"/>
  <c r="N6107" i="2"/>
  <c r="N6109" i="2" s="1"/>
  <c r="R6107" i="2"/>
  <c r="R6109" i="2" s="1"/>
  <c r="V6107" i="2"/>
  <c r="Z6107" i="2"/>
  <c r="Z6109" i="2" s="1"/>
  <c r="AC5883" i="2"/>
  <c r="AE5800" i="2"/>
  <c r="AC5791" i="2"/>
  <c r="F5737" i="2"/>
  <c r="J5737" i="2"/>
  <c r="N5737" i="2"/>
  <c r="R5737" i="2"/>
  <c r="V5737" i="2"/>
  <c r="Z5737" i="2"/>
  <c r="AC5729" i="2"/>
  <c r="AE5647" i="2"/>
  <c r="AC5630" i="2"/>
  <c r="AC5551" i="2"/>
  <c r="H5460" i="2"/>
  <c r="H5462" i="2" s="1"/>
  <c r="E5460" i="2"/>
  <c r="E5462" i="2" s="1"/>
  <c r="I5460" i="2"/>
  <c r="I5462" i="2" s="1"/>
  <c r="M5460" i="2"/>
  <c r="M5462" i="2" s="1"/>
  <c r="Q5460" i="2"/>
  <c r="Q5462" i="2" s="1"/>
  <c r="U5460" i="2"/>
  <c r="U5462" i="2" s="1"/>
  <c r="AC5466" i="2"/>
  <c r="AC5300" i="2"/>
  <c r="AC5219" i="2"/>
  <c r="AC5129" i="2"/>
  <c r="AC4812" i="2"/>
  <c r="F4480" i="2"/>
  <c r="J4480" i="2"/>
  <c r="N4480" i="2"/>
  <c r="R4480" i="2"/>
  <c r="V4480" i="2"/>
  <c r="Z4480" i="2"/>
  <c r="F4481" i="2"/>
  <c r="J4481" i="2"/>
  <c r="N4481" i="2"/>
  <c r="R4481" i="2"/>
  <c r="V4481" i="2"/>
  <c r="Z4481" i="2"/>
  <c r="AC4755" i="2"/>
  <c r="O3299" i="2"/>
  <c r="AC3277" i="2"/>
  <c r="H2941" i="2"/>
  <c r="J2904" i="2"/>
  <c r="V2904" i="2"/>
  <c r="O2897" i="2"/>
  <c r="H2890" i="2"/>
  <c r="T2890" i="2"/>
  <c r="AB2890" i="2"/>
  <c r="U2883" i="2"/>
  <c r="J2876" i="2"/>
  <c r="R2876" i="2"/>
  <c r="Z2876" i="2"/>
  <c r="O2869" i="2"/>
  <c r="T2862" i="2"/>
  <c r="AB2862" i="2"/>
  <c r="X2862" i="2"/>
  <c r="J2848" i="2"/>
  <c r="R2848" i="2"/>
  <c r="S2841" i="2"/>
  <c r="K2827" i="2"/>
  <c r="W2827" i="2"/>
  <c r="O2630" i="2"/>
  <c r="S2630" i="2"/>
  <c r="AC2684" i="2"/>
  <c r="H2604" i="2"/>
  <c r="X2604" i="2"/>
  <c r="AB2604" i="2"/>
  <c r="L2604" i="2"/>
  <c r="W2583" i="2"/>
  <c r="I2563" i="2"/>
  <c r="R2545" i="2"/>
  <c r="J2545" i="2"/>
  <c r="U2534" i="2"/>
  <c r="M2531" i="2"/>
  <c r="E2531" i="2"/>
  <c r="F2392" i="2"/>
  <c r="J2392" i="2"/>
  <c r="N2392" i="2"/>
  <c r="R2392" i="2"/>
  <c r="V2392" i="2"/>
  <c r="Z2392" i="2"/>
  <c r="F2393" i="2"/>
  <c r="J2393" i="2"/>
  <c r="N2393" i="2"/>
  <c r="R2393" i="2"/>
  <c r="V2393" i="2"/>
  <c r="Z2393" i="2"/>
  <c r="AC2480" i="2"/>
  <c r="AC2343" i="2"/>
  <c r="L2164" i="2"/>
  <c r="AC2246" i="2"/>
  <c r="AC2127" i="2"/>
  <c r="O1902" i="2"/>
  <c r="W1902" i="2"/>
  <c r="AC1977" i="2"/>
  <c r="AC1872" i="2"/>
  <c r="W1751" i="2"/>
  <c r="AC1782" i="2"/>
  <c r="H1636" i="2"/>
  <c r="L1636" i="2"/>
  <c r="P1636" i="2"/>
  <c r="T1636" i="2"/>
  <c r="X1636" i="2"/>
  <c r="AC1717" i="2"/>
  <c r="AC1591" i="2"/>
  <c r="G1534" i="2"/>
  <c r="K1534" i="2"/>
  <c r="O1534" i="2"/>
  <c r="S1534" i="2"/>
  <c r="W1534" i="2"/>
  <c r="AC1597" i="2"/>
  <c r="AC1496" i="2"/>
  <c r="W1426" i="2"/>
  <c r="N1405" i="2"/>
  <c r="T1377" i="2"/>
  <c r="E1299" i="2"/>
  <c r="I1299" i="2"/>
  <c r="U1299" i="2"/>
  <c r="L1222" i="2"/>
  <c r="AB1222" i="2"/>
  <c r="AC1012" i="2"/>
  <c r="AC962" i="2"/>
  <c r="AE914" i="2"/>
  <c r="AE818" i="2"/>
  <c r="AC899" i="2"/>
  <c r="AC806" i="2"/>
  <c r="AE707" i="2"/>
  <c r="AC699" i="2"/>
  <c r="AC552" i="2"/>
  <c r="H574" i="2"/>
  <c r="H576" i="2" s="1"/>
  <c r="L574" i="2"/>
  <c r="L576" i="2" s="1"/>
  <c r="P574" i="2"/>
  <c r="P576" i="2" s="1"/>
  <c r="T574" i="2"/>
  <c r="T576" i="2" s="1"/>
  <c r="X574" i="2"/>
  <c r="X576" i="2" s="1"/>
  <c r="AB574" i="2"/>
  <c r="AB576" i="2" s="1"/>
  <c r="AC578" i="2"/>
  <c r="AC323" i="2"/>
  <c r="AD323" i="2" s="1"/>
  <c r="AC470" i="2"/>
  <c r="E228" i="2"/>
  <c r="AC644" i="2"/>
  <c r="E713" i="2"/>
  <c r="I11" i="2"/>
  <c r="M11" i="2"/>
  <c r="Q11" i="2"/>
  <c r="U11" i="2"/>
  <c r="I24" i="2"/>
  <c r="M24" i="2"/>
  <c r="Q24" i="2"/>
  <c r="U24" i="2"/>
  <c r="G75" i="2"/>
  <c r="K75" i="2"/>
  <c r="O75" i="2"/>
  <c r="S75" i="2"/>
  <c r="W75" i="2"/>
  <c r="AA75" i="2"/>
  <c r="AC147" i="2"/>
  <c r="AD147" i="2" s="1"/>
  <c r="H215" i="2"/>
  <c r="L215" i="2"/>
  <c r="P215" i="2"/>
  <c r="T215" i="2"/>
  <c r="X215" i="2"/>
  <c r="AB215" i="2"/>
  <c r="I228" i="2"/>
  <c r="M228" i="2"/>
  <c r="Q228" i="2"/>
  <c r="U228" i="2"/>
  <c r="F254" i="2"/>
  <c r="J254" i="2"/>
  <c r="N254" i="2"/>
  <c r="R254" i="2"/>
  <c r="V254" i="2"/>
  <c r="Z254" i="2"/>
  <c r="G491" i="2"/>
  <c r="K491" i="2"/>
  <c r="O491" i="2"/>
  <c r="S491" i="2"/>
  <c r="W491" i="2"/>
  <c r="AA491" i="2"/>
  <c r="I587" i="2"/>
  <c r="M587" i="2"/>
  <c r="Q587" i="2"/>
  <c r="U587" i="2"/>
  <c r="E593" i="2"/>
  <c r="I593" i="2"/>
  <c r="M593" i="2"/>
  <c r="Q593" i="2"/>
  <c r="U593" i="2"/>
  <c r="AC707" i="2"/>
  <c r="I713" i="2"/>
  <c r="M713" i="2"/>
  <c r="Q713" i="2"/>
  <c r="U713" i="2"/>
  <c r="AC735" i="2"/>
  <c r="AD735" i="2" s="1"/>
  <c r="AC787" i="2"/>
  <c r="H907" i="2"/>
  <c r="L907" i="2"/>
  <c r="P907" i="2"/>
  <c r="T907" i="2"/>
  <c r="X907" i="2"/>
  <c r="AB907" i="2"/>
  <c r="AC1006" i="2"/>
  <c r="G1066" i="2"/>
  <c r="K1066" i="2"/>
  <c r="O1066" i="2"/>
  <c r="S1066" i="2"/>
  <c r="W1066" i="2"/>
  <c r="AA1066" i="2"/>
  <c r="AC1084" i="2"/>
  <c r="AD1084" i="2" s="1"/>
  <c r="AC1112" i="2"/>
  <c r="AD1112" i="2" s="1"/>
  <c r="I1162" i="2"/>
  <c r="M1162" i="2"/>
  <c r="Q1162" i="2"/>
  <c r="U1162" i="2"/>
  <c r="I1176" i="2"/>
  <c r="M1176" i="2"/>
  <c r="Q1176" i="2"/>
  <c r="U1176" i="2"/>
  <c r="Q1239" i="2"/>
  <c r="AC53" i="2"/>
  <c r="AC271" i="2"/>
  <c r="H11" i="2"/>
  <c r="L11" i="2"/>
  <c r="P11" i="2"/>
  <c r="T11" i="2"/>
  <c r="X11" i="2"/>
  <c r="AB11" i="2"/>
  <c r="H24" i="2"/>
  <c r="L24" i="2"/>
  <c r="P24" i="2"/>
  <c r="T24" i="2"/>
  <c r="X24" i="2"/>
  <c r="AB24" i="2"/>
  <c r="F62" i="2"/>
  <c r="J62" i="2"/>
  <c r="N62" i="2"/>
  <c r="R62" i="2"/>
  <c r="V62" i="2"/>
  <c r="Z62" i="2"/>
  <c r="F75" i="2"/>
  <c r="J75" i="2"/>
  <c r="N75" i="2"/>
  <c r="R75" i="2"/>
  <c r="V75" i="2"/>
  <c r="Z75" i="2"/>
  <c r="AC129" i="2"/>
  <c r="AD129" i="2" s="1"/>
  <c r="F195" i="2"/>
  <c r="J195" i="2"/>
  <c r="N195" i="2"/>
  <c r="R195" i="2"/>
  <c r="V195" i="2"/>
  <c r="Z195" i="2"/>
  <c r="AC199" i="2"/>
  <c r="AC212" i="2"/>
  <c r="H228" i="2"/>
  <c r="L228" i="2"/>
  <c r="P228" i="2"/>
  <c r="T228" i="2"/>
  <c r="X228" i="2"/>
  <c r="AB228" i="2"/>
  <c r="F247" i="2"/>
  <c r="J247" i="2"/>
  <c r="N247" i="2"/>
  <c r="R247" i="2"/>
  <c r="V247" i="2"/>
  <c r="Z247" i="2"/>
  <c r="AC415" i="2"/>
  <c r="I478" i="2"/>
  <c r="M478" i="2"/>
  <c r="Q478" i="2"/>
  <c r="U478" i="2"/>
  <c r="F491" i="2"/>
  <c r="J491" i="2"/>
  <c r="N491" i="2"/>
  <c r="R491" i="2"/>
  <c r="V491" i="2"/>
  <c r="Z491" i="2"/>
  <c r="H587" i="2"/>
  <c r="L587" i="2"/>
  <c r="P587" i="2"/>
  <c r="T587" i="2"/>
  <c r="X587" i="2"/>
  <c r="AB587" i="2"/>
  <c r="H593" i="2"/>
  <c r="L593" i="2"/>
  <c r="P593" i="2"/>
  <c r="T593" i="2"/>
  <c r="X593" i="2"/>
  <c r="AB593" i="2"/>
  <c r="H713" i="2"/>
  <c r="L713" i="2"/>
  <c r="P713" i="2"/>
  <c r="T713" i="2"/>
  <c r="X713" i="2"/>
  <c r="AB713" i="2"/>
  <c r="AC744" i="2"/>
  <c r="AC753" i="2" s="1"/>
  <c r="AC755" i="2" s="1"/>
  <c r="AC878" i="2"/>
  <c r="G907" i="2"/>
  <c r="K907" i="2"/>
  <c r="O907" i="2"/>
  <c r="S907" i="2"/>
  <c r="W907" i="2"/>
  <c r="AA907" i="2"/>
  <c r="AC1025" i="2"/>
  <c r="AD1025" i="2" s="1"/>
  <c r="F1066" i="2"/>
  <c r="J1066" i="2"/>
  <c r="N1066" i="2"/>
  <c r="R1066" i="2"/>
  <c r="V1066" i="2"/>
  <c r="Z1066" i="2"/>
  <c r="E1127" i="2"/>
  <c r="I1127" i="2"/>
  <c r="M1127" i="2"/>
  <c r="Q1127" i="2"/>
  <c r="U1127" i="2"/>
  <c r="E1155" i="2"/>
  <c r="I1155" i="2"/>
  <c r="M1155" i="2"/>
  <c r="Q1155" i="2"/>
  <c r="U1155" i="2"/>
  <c r="H1162" i="2"/>
  <c r="L1162" i="2"/>
  <c r="P1162" i="2"/>
  <c r="T1162" i="2"/>
  <c r="X1162" i="2"/>
  <c r="AB1162" i="2"/>
  <c r="H1176" i="2"/>
  <c r="L1176" i="2"/>
  <c r="P1176" i="2"/>
  <c r="T1176" i="2"/>
  <c r="X1176" i="2"/>
  <c r="AB1176" i="2"/>
  <c r="AC1204" i="2"/>
  <c r="AD1204" i="2" s="1"/>
  <c r="AC1218" i="2"/>
  <c r="AD1218" i="2" s="1"/>
  <c r="AC1220" i="2"/>
  <c r="I1222" i="2"/>
  <c r="M1222" i="2"/>
  <c r="Q1222" i="2"/>
  <c r="U1222" i="2"/>
  <c r="E1236" i="2"/>
  <c r="M1236" i="2"/>
  <c r="U1236" i="2"/>
  <c r="E75" i="2"/>
  <c r="AD2907" i="2"/>
  <c r="E491" i="2"/>
  <c r="AE971" i="2"/>
  <c r="E1066" i="2"/>
  <c r="AC8" i="2"/>
  <c r="G11" i="2"/>
  <c r="K11" i="2"/>
  <c r="O11" i="2"/>
  <c r="S11" i="2"/>
  <c r="W11" i="2"/>
  <c r="AA11" i="2"/>
  <c r="G24" i="2"/>
  <c r="K24" i="2"/>
  <c r="O24" i="2"/>
  <c r="S24" i="2"/>
  <c r="W24" i="2"/>
  <c r="AA24" i="2"/>
  <c r="I75" i="2"/>
  <c r="M75" i="2"/>
  <c r="Q75" i="2"/>
  <c r="U75" i="2"/>
  <c r="F188" i="2"/>
  <c r="J188" i="2"/>
  <c r="N188" i="2"/>
  <c r="R188" i="2"/>
  <c r="V188" i="2"/>
  <c r="Z188" i="2"/>
  <c r="F215" i="2"/>
  <c r="J215" i="2"/>
  <c r="N215" i="2"/>
  <c r="R215" i="2"/>
  <c r="V215" i="2"/>
  <c r="Z215" i="2"/>
  <c r="G228" i="2"/>
  <c r="K228" i="2"/>
  <c r="O228" i="2"/>
  <c r="S228" i="2"/>
  <c r="W228" i="2"/>
  <c r="AA228" i="2"/>
  <c r="F240" i="2"/>
  <c r="J240" i="2"/>
  <c r="N240" i="2"/>
  <c r="R240" i="2"/>
  <c r="V240" i="2"/>
  <c r="Z240" i="2"/>
  <c r="AC244" i="2"/>
  <c r="AC245" i="2"/>
  <c r="AC408" i="2"/>
  <c r="AC488" i="2"/>
  <c r="AD488" i="2" s="1"/>
  <c r="I491" i="2"/>
  <c r="M491" i="2"/>
  <c r="Q491" i="2"/>
  <c r="U491" i="2"/>
  <c r="G593" i="2"/>
  <c r="K593" i="2"/>
  <c r="O593" i="2"/>
  <c r="S593" i="2"/>
  <c r="W593" i="2"/>
  <c r="AA593" i="2"/>
  <c r="AC671" i="2"/>
  <c r="G713" i="2"/>
  <c r="K713" i="2"/>
  <c r="O713" i="2"/>
  <c r="S713" i="2"/>
  <c r="W713" i="2"/>
  <c r="AA713" i="2"/>
  <c r="F907" i="2"/>
  <c r="J907" i="2"/>
  <c r="N907" i="2"/>
  <c r="R907" i="2"/>
  <c r="V907" i="2"/>
  <c r="Z907" i="2"/>
  <c r="AC948" i="2"/>
  <c r="AC1062" i="2"/>
  <c r="AD1062" i="2" s="1"/>
  <c r="I1066" i="2"/>
  <c r="M1066" i="2"/>
  <c r="Q1066" i="2"/>
  <c r="U1066" i="2"/>
  <c r="H1127" i="2"/>
  <c r="L1127" i="2"/>
  <c r="P1127" i="2"/>
  <c r="X1127" i="2"/>
  <c r="E1148" i="2"/>
  <c r="I1148" i="2"/>
  <c r="M1148" i="2"/>
  <c r="U1148" i="2"/>
  <c r="H1155" i="2"/>
  <c r="L1155" i="2"/>
  <c r="P1155" i="2"/>
  <c r="T1155" i="2"/>
  <c r="X1155" i="2"/>
  <c r="AB1155" i="2"/>
  <c r="H1222" i="2"/>
  <c r="P1222" i="2"/>
  <c r="X1222" i="2"/>
  <c r="E1229" i="2"/>
  <c r="I1229" i="2"/>
  <c r="M1229" i="2"/>
  <c r="U1229" i="2"/>
  <c r="H1236" i="2"/>
  <c r="L1236" i="2"/>
  <c r="P1236" i="2"/>
  <c r="T1236" i="2"/>
  <c r="X1236" i="2"/>
  <c r="AB1236" i="2"/>
  <c r="E1243" i="2"/>
  <c r="AC118" i="2"/>
  <c r="AC527" i="2"/>
  <c r="F11" i="2"/>
  <c r="J11" i="2"/>
  <c r="N11" i="2"/>
  <c r="R11" i="2"/>
  <c r="Z11" i="2"/>
  <c r="F24" i="2"/>
  <c r="J24" i="2"/>
  <c r="N24" i="2"/>
  <c r="R24" i="2"/>
  <c r="V24" i="2"/>
  <c r="Z24" i="2"/>
  <c r="H62" i="2"/>
  <c r="L62" i="2"/>
  <c r="P62" i="2"/>
  <c r="T62" i="2"/>
  <c r="X62" i="2"/>
  <c r="AB62" i="2"/>
  <c r="H75" i="2"/>
  <c r="L75" i="2"/>
  <c r="P75" i="2"/>
  <c r="T75" i="2"/>
  <c r="X75" i="2"/>
  <c r="AB75" i="2"/>
  <c r="AC158" i="2"/>
  <c r="F228" i="2"/>
  <c r="J228" i="2"/>
  <c r="N228" i="2"/>
  <c r="R228" i="2"/>
  <c r="V228" i="2"/>
  <c r="Z228" i="2"/>
  <c r="AC237" i="2"/>
  <c r="AC238" i="2"/>
  <c r="F261" i="2"/>
  <c r="J261" i="2"/>
  <c r="N261" i="2"/>
  <c r="R261" i="2"/>
  <c r="V261" i="2"/>
  <c r="Z261" i="2"/>
  <c r="E313" i="2"/>
  <c r="I313" i="2"/>
  <c r="M313" i="2"/>
  <c r="Q313" i="2"/>
  <c r="U313" i="2"/>
  <c r="G478" i="2"/>
  <c r="K478" i="2"/>
  <c r="O478" i="2"/>
  <c r="S478" i="2"/>
  <c r="W478" i="2"/>
  <c r="AA478" i="2"/>
  <c r="H491" i="2"/>
  <c r="L491" i="2"/>
  <c r="P491" i="2"/>
  <c r="T491" i="2"/>
  <c r="X491" i="2"/>
  <c r="AB491" i="2"/>
  <c r="F587" i="2"/>
  <c r="J587" i="2"/>
  <c r="N587" i="2"/>
  <c r="R587" i="2"/>
  <c r="V587" i="2"/>
  <c r="Z587" i="2"/>
  <c r="F593" i="2"/>
  <c r="J593" i="2"/>
  <c r="N593" i="2"/>
  <c r="R593" i="2"/>
  <c r="V593" i="2"/>
  <c r="Z593" i="2"/>
  <c r="AC693" i="2"/>
  <c r="F713" i="2"/>
  <c r="J713" i="2"/>
  <c r="N713" i="2"/>
  <c r="R713" i="2"/>
  <c r="V713" i="2"/>
  <c r="Z713" i="2"/>
  <c r="AC728" i="2"/>
  <c r="AD728" i="2" s="1"/>
  <c r="AC794" i="2"/>
  <c r="AC891" i="2"/>
  <c r="AC904" i="2"/>
  <c r="AC905" i="2"/>
  <c r="I907" i="2"/>
  <c r="M907" i="2"/>
  <c r="Q907" i="2"/>
  <c r="U907" i="2"/>
  <c r="H1066" i="2"/>
  <c r="L1066" i="2"/>
  <c r="P1066" i="2"/>
  <c r="T1066" i="2"/>
  <c r="X1066" i="2"/>
  <c r="AB1066" i="2"/>
  <c r="H1148" i="2"/>
  <c r="L1148" i="2"/>
  <c r="P1148" i="2"/>
  <c r="T1148" i="2"/>
  <c r="X1148" i="2"/>
  <c r="AB1148" i="2"/>
  <c r="H1229" i="2"/>
  <c r="L1229" i="2"/>
  <c r="P1229" i="2"/>
  <c r="T1229" i="2"/>
  <c r="X1229" i="2"/>
  <c r="AB1229" i="2"/>
  <c r="L1243" i="2"/>
  <c r="P1243" i="2"/>
  <c r="T1243" i="2"/>
  <c r="AB1243" i="2"/>
  <c r="S1328" i="2"/>
  <c r="AA1331" i="2"/>
  <c r="L1356" i="2"/>
  <c r="T1356" i="2"/>
  <c r="AB1356" i="2"/>
  <c r="H1363" i="2"/>
  <c r="L1363" i="2"/>
  <c r="P1363" i="2"/>
  <c r="T1363" i="2"/>
  <c r="X1363" i="2"/>
  <c r="AB1363" i="2"/>
  <c r="F1405" i="2"/>
  <c r="J1405" i="2"/>
  <c r="R1405" i="2"/>
  <c r="V1405" i="2"/>
  <c r="Z1405" i="2"/>
  <c r="F1412" i="2"/>
  <c r="N1412" i="2"/>
  <c r="R1412" i="2"/>
  <c r="V1412" i="2"/>
  <c r="O1449" i="2"/>
  <c r="G1465" i="2"/>
  <c r="K1465" i="2"/>
  <c r="O1465" i="2"/>
  <c r="S1465" i="2"/>
  <c r="W1465" i="2"/>
  <c r="AA1465" i="2"/>
  <c r="H1486" i="2"/>
  <c r="L1486" i="2"/>
  <c r="P1486" i="2"/>
  <c r="T1486" i="2"/>
  <c r="X1486" i="2"/>
  <c r="AB1486" i="2"/>
  <c r="F1606" i="2"/>
  <c r="J1606" i="2"/>
  <c r="N1606" i="2"/>
  <c r="R1606" i="2"/>
  <c r="V1606" i="2"/>
  <c r="Z1606" i="2"/>
  <c r="K1751" i="2"/>
  <c r="O1751" i="2"/>
  <c r="AA1751" i="2"/>
  <c r="G1772" i="2"/>
  <c r="K1772" i="2"/>
  <c r="O1772" i="2"/>
  <c r="S1772" i="2"/>
  <c r="W1772" i="2"/>
  <c r="AA1772" i="2"/>
  <c r="F1791" i="2"/>
  <c r="J1791" i="2"/>
  <c r="N1791" i="2"/>
  <c r="R1791" i="2"/>
  <c r="V1791" i="2"/>
  <c r="Z1791" i="2"/>
  <c r="H1798" i="2"/>
  <c r="L1798" i="2"/>
  <c r="P1798" i="2"/>
  <c r="T1798" i="2"/>
  <c r="X1798" i="2"/>
  <c r="AB1798" i="2"/>
  <c r="X1805" i="2"/>
  <c r="H1812" i="2"/>
  <c r="L1812" i="2"/>
  <c r="P1812" i="2"/>
  <c r="X1812" i="2"/>
  <c r="AB1812" i="2"/>
  <c r="H1846" i="2"/>
  <c r="L1846" i="2"/>
  <c r="X1846" i="2"/>
  <c r="AB1846" i="2"/>
  <c r="J1860" i="2"/>
  <c r="H1888" i="2"/>
  <c r="L1888" i="2"/>
  <c r="P1888" i="2"/>
  <c r="T1888" i="2"/>
  <c r="X1888" i="2"/>
  <c r="AB1888" i="2"/>
  <c r="AC1914" i="2"/>
  <c r="M1930" i="2"/>
  <c r="U1930" i="2"/>
  <c r="E1937" i="2"/>
  <c r="I1937" i="2"/>
  <c r="M1937" i="2"/>
  <c r="Q1937" i="2"/>
  <c r="U1937" i="2"/>
  <c r="I1965" i="2"/>
  <c r="M1965" i="2"/>
  <c r="Q1965" i="2"/>
  <c r="U1965" i="2"/>
  <c r="AC2069" i="2"/>
  <c r="H2352" i="2"/>
  <c r="L2352" i="2"/>
  <c r="P2352" i="2"/>
  <c r="T2352" i="2"/>
  <c r="X2352" i="2"/>
  <c r="AB2352" i="2"/>
  <c r="H2359" i="2"/>
  <c r="L2359" i="2"/>
  <c r="P2359" i="2"/>
  <c r="T2359" i="2"/>
  <c r="X2359" i="2"/>
  <c r="AB2359" i="2"/>
  <c r="H2366" i="2"/>
  <c r="L2366" i="2"/>
  <c r="P2366" i="2"/>
  <c r="T2366" i="2"/>
  <c r="X2366" i="2"/>
  <c r="AB2366" i="2"/>
  <c r="AC2415" i="2"/>
  <c r="AC2486" i="2"/>
  <c r="I2496" i="2"/>
  <c r="M2496" i="2"/>
  <c r="Q2496" i="2"/>
  <c r="U2496" i="2"/>
  <c r="I2551" i="2"/>
  <c r="I2553" i="2" s="1"/>
  <c r="M2551" i="2"/>
  <c r="M2553" i="2" s="1"/>
  <c r="Q2551" i="2"/>
  <c r="Q2553" i="2" s="1"/>
  <c r="Z2545" i="2"/>
  <c r="U2563" i="2"/>
  <c r="P2576" i="2"/>
  <c r="G2583" i="2"/>
  <c r="X2600" i="2"/>
  <c r="P2604" i="2"/>
  <c r="T2604" i="2"/>
  <c r="AC2712" i="2"/>
  <c r="AC2767" i="2"/>
  <c r="AC2789" i="2"/>
  <c r="AC2790" i="2"/>
  <c r="I2792" i="2"/>
  <c r="M2792" i="2"/>
  <c r="Q2792" i="2"/>
  <c r="U2792" i="2"/>
  <c r="AC2797" i="2"/>
  <c r="E2827" i="2"/>
  <c r="M2827" i="2"/>
  <c r="F2848" i="2"/>
  <c r="N2848" i="2"/>
  <c r="V2848" i="2"/>
  <c r="P2862" i="2"/>
  <c r="K2869" i="2"/>
  <c r="S2869" i="2"/>
  <c r="AA2869" i="2"/>
  <c r="X2890" i="2"/>
  <c r="G2897" i="2"/>
  <c r="K2897" i="2"/>
  <c r="S2897" i="2"/>
  <c r="W2897" i="2"/>
  <c r="AA2897" i="2"/>
  <c r="AC2962" i="2"/>
  <c r="AC2965" i="2"/>
  <c r="AD2965" i="2" s="1"/>
  <c r="AC3032" i="2"/>
  <c r="AC3035" i="2"/>
  <c r="AD3035" i="2" s="1"/>
  <c r="Q3273" i="2"/>
  <c r="Q3275" i="2" s="1"/>
  <c r="U3273" i="2"/>
  <c r="U3275" i="2" s="1"/>
  <c r="AC3053" i="2"/>
  <c r="AC3056" i="2"/>
  <c r="AD3056" i="2" s="1"/>
  <c r="X3091" i="2"/>
  <c r="AC3095" i="2"/>
  <c r="AC3098" i="2"/>
  <c r="AD3098" i="2" s="1"/>
  <c r="AC3137" i="2"/>
  <c r="AC3140" i="2"/>
  <c r="AD3140" i="2" s="1"/>
  <c r="AC3172" i="2"/>
  <c r="AC3175" i="2"/>
  <c r="AD3175" i="2" s="1"/>
  <c r="AC3200" i="2"/>
  <c r="AC3203" i="2"/>
  <c r="AD3203" i="2" s="1"/>
  <c r="AC3228" i="2"/>
  <c r="AC3231" i="2"/>
  <c r="AD3231" i="2" s="1"/>
  <c r="AC3256" i="2"/>
  <c r="AC3259" i="2"/>
  <c r="AD3259" i="2" s="1"/>
  <c r="AC3283" i="2"/>
  <c r="AC3284" i="2"/>
  <c r="I3286" i="2"/>
  <c r="M3286" i="2"/>
  <c r="Q3286" i="2"/>
  <c r="U3286" i="2"/>
  <c r="AC3430" i="2"/>
  <c r="AC3407" i="2"/>
  <c r="AD3407" i="2" s="1"/>
  <c r="AC3436" i="2"/>
  <c r="AC3437" i="2"/>
  <c r="I3439" i="2"/>
  <c r="M3439" i="2"/>
  <c r="Q3439" i="2"/>
  <c r="AC1248" i="2"/>
  <c r="AC1288" i="2"/>
  <c r="AD1288" i="2" s="1"/>
  <c r="E1292" i="2"/>
  <c r="M1292" i="2"/>
  <c r="U1292" i="2"/>
  <c r="P1295" i="2"/>
  <c r="M1299" i="2"/>
  <c r="Q1299" i="2"/>
  <c r="G1328" i="2"/>
  <c r="O1331" i="2"/>
  <c r="G1335" i="2"/>
  <c r="K1335" i="2"/>
  <c r="W1335" i="2"/>
  <c r="AA1335" i="2"/>
  <c r="AC1374" i="2"/>
  <c r="F1398" i="2"/>
  <c r="J1398" i="2"/>
  <c r="N1398" i="2"/>
  <c r="V1398" i="2"/>
  <c r="Z1398" i="2"/>
  <c r="W1446" i="2"/>
  <c r="P1479" i="2"/>
  <c r="T1479" i="2"/>
  <c r="AC1603" i="2"/>
  <c r="AC1604" i="2"/>
  <c r="F1725" i="2"/>
  <c r="N1725" i="2"/>
  <c r="V1725" i="2"/>
  <c r="G1765" i="2"/>
  <c r="K1765" i="2"/>
  <c r="O1765" i="2"/>
  <c r="S1765" i="2"/>
  <c r="AA1765" i="2"/>
  <c r="AC1788" i="2"/>
  <c r="AC1789" i="2"/>
  <c r="E1791" i="2"/>
  <c r="AC1829" i="2"/>
  <c r="T1839" i="2"/>
  <c r="AB1839" i="2"/>
  <c r="G1888" i="2"/>
  <c r="K1888" i="2"/>
  <c r="O1888" i="2"/>
  <c r="S1888" i="2"/>
  <c r="W1888" i="2"/>
  <c r="AA1888" i="2"/>
  <c r="H1916" i="2"/>
  <c r="P1916" i="2"/>
  <c r="X1916" i="2"/>
  <c r="H1930" i="2"/>
  <c r="L1930" i="2"/>
  <c r="P1930" i="2"/>
  <c r="T1930" i="2"/>
  <c r="X1930" i="2"/>
  <c r="AB1930" i="2"/>
  <c r="I1958" i="2"/>
  <c r="M1958" i="2"/>
  <c r="Q1958" i="2"/>
  <c r="U1958" i="2"/>
  <c r="AC2147" i="2"/>
  <c r="AC2308" i="2"/>
  <c r="F2459" i="2"/>
  <c r="J2459" i="2"/>
  <c r="N2459" i="2"/>
  <c r="R2459" i="2"/>
  <c r="V2459" i="2"/>
  <c r="Z2459" i="2"/>
  <c r="U2538" i="2"/>
  <c r="L2576" i="2"/>
  <c r="Q2590" i="2"/>
  <c r="U2590" i="2"/>
  <c r="AC2766" i="2"/>
  <c r="AD2766" i="2" s="1"/>
  <c r="AC2761" i="2"/>
  <c r="H2799" i="2"/>
  <c r="L2799" i="2"/>
  <c r="P2799" i="2"/>
  <c r="T2799" i="2"/>
  <c r="X2799" i="2"/>
  <c r="AB2799" i="2"/>
  <c r="G2841" i="2"/>
  <c r="K2841" i="2"/>
  <c r="O2841" i="2"/>
  <c r="AA2841" i="2"/>
  <c r="E2855" i="2"/>
  <c r="I2855" i="2"/>
  <c r="M2855" i="2"/>
  <c r="Q2855" i="2"/>
  <c r="U2855" i="2"/>
  <c r="P2890" i="2"/>
  <c r="G2948" i="2"/>
  <c r="K2948" i="2"/>
  <c r="O2948" i="2"/>
  <c r="S2948" i="2"/>
  <c r="W2948" i="2"/>
  <c r="AA2948" i="2"/>
  <c r="AC2969" i="2"/>
  <c r="AC2972" i="2"/>
  <c r="AD2972" i="2" s="1"/>
  <c r="L2997" i="2"/>
  <c r="P2997" i="2"/>
  <c r="T2997" i="2"/>
  <c r="AB2997" i="2"/>
  <c r="W3004" i="2"/>
  <c r="AC3011" i="2"/>
  <c r="AC3014" i="2"/>
  <c r="AD3014" i="2" s="1"/>
  <c r="E3046" i="2"/>
  <c r="AC3046" i="2" s="1"/>
  <c r="I3046" i="2"/>
  <c r="Q3046" i="2"/>
  <c r="U3046" i="2"/>
  <c r="AC3060" i="2"/>
  <c r="AC3063" i="2"/>
  <c r="AD3063" i="2" s="1"/>
  <c r="AC3081" i="2"/>
  <c r="AC3084" i="2"/>
  <c r="AD3084" i="2" s="1"/>
  <c r="P3091" i="2"/>
  <c r="AC3102" i="2"/>
  <c r="AC3105" i="2"/>
  <c r="AD3105" i="2" s="1"/>
  <c r="F3151" i="2"/>
  <c r="J3151" i="2"/>
  <c r="N3151" i="2"/>
  <c r="R3151" i="2"/>
  <c r="V3151" i="2"/>
  <c r="Z3151" i="2"/>
  <c r="AC3179" i="2"/>
  <c r="AC3182" i="2"/>
  <c r="AD3182" i="2" s="1"/>
  <c r="AC3207" i="2"/>
  <c r="AC3210" i="2"/>
  <c r="AD3210" i="2" s="1"/>
  <c r="AC3235" i="2"/>
  <c r="AC3238" i="2"/>
  <c r="AD3238" i="2" s="1"/>
  <c r="J3293" i="2"/>
  <c r="N3293" i="2"/>
  <c r="R3293" i="2"/>
  <c r="V3293" i="2"/>
  <c r="Z3293" i="2"/>
  <c r="W3302" i="2"/>
  <c r="AC3414" i="2"/>
  <c r="AD3414" i="2" s="1"/>
  <c r="H3439" i="2"/>
  <c r="L3439" i="2"/>
  <c r="P3439" i="2"/>
  <c r="T3439" i="2"/>
  <c r="L1292" i="2"/>
  <c r="T1292" i="2"/>
  <c r="AB1292" i="2"/>
  <c r="K1331" i="2"/>
  <c r="H1377" i="2"/>
  <c r="L1377" i="2"/>
  <c r="P1377" i="2"/>
  <c r="X1377" i="2"/>
  <c r="J1384" i="2"/>
  <c r="N1384" i="2"/>
  <c r="R1384" i="2"/>
  <c r="Z1384" i="2"/>
  <c r="F1391" i="2"/>
  <c r="J1391" i="2"/>
  <c r="N1391" i="2"/>
  <c r="R1391" i="2"/>
  <c r="V1391" i="2"/>
  <c r="Z1391" i="2"/>
  <c r="O1419" i="2"/>
  <c r="S1422" i="2"/>
  <c r="G1446" i="2"/>
  <c r="H1472" i="2"/>
  <c r="L1472" i="2"/>
  <c r="P1472" i="2"/>
  <c r="T1472" i="2"/>
  <c r="X1472" i="2"/>
  <c r="AB1472" i="2"/>
  <c r="AC1503" i="2"/>
  <c r="AC1504" i="2"/>
  <c r="E1510" i="2"/>
  <c r="AC1511" i="2"/>
  <c r="H1606" i="2"/>
  <c r="L1606" i="2"/>
  <c r="P1606" i="2"/>
  <c r="T1606" i="2"/>
  <c r="X1606" i="2"/>
  <c r="AB1606" i="2"/>
  <c r="AC1722" i="2"/>
  <c r="AC1748" i="2"/>
  <c r="G1758" i="2"/>
  <c r="K1758" i="2"/>
  <c r="O1758" i="2"/>
  <c r="S1758" i="2"/>
  <c r="AA1758" i="2"/>
  <c r="AC1769" i="2"/>
  <c r="G1839" i="2"/>
  <c r="K1839" i="2"/>
  <c r="O1839" i="2"/>
  <c r="S1839" i="2"/>
  <c r="W1839" i="2"/>
  <c r="AA1839" i="2"/>
  <c r="F1881" i="2"/>
  <c r="J1881" i="2"/>
  <c r="N1881" i="2"/>
  <c r="R1881" i="2"/>
  <c r="V1881" i="2"/>
  <c r="Z1881" i="2"/>
  <c r="AA1898" i="2"/>
  <c r="I1951" i="2"/>
  <c r="M1951" i="2"/>
  <c r="Q1951" i="2"/>
  <c r="U1951" i="2"/>
  <c r="AC2029" i="2"/>
  <c r="AC2030" i="2"/>
  <c r="AC2199" i="2"/>
  <c r="AC2202" i="2"/>
  <c r="AD2202" i="2" s="1"/>
  <c r="F2352" i="2"/>
  <c r="J2352" i="2"/>
  <c r="N2352" i="2"/>
  <c r="R2352" i="2"/>
  <c r="V2352" i="2"/>
  <c r="Z2352" i="2"/>
  <c r="F2359" i="2"/>
  <c r="J2359" i="2"/>
  <c r="N2359" i="2"/>
  <c r="R2359" i="2"/>
  <c r="V2359" i="2"/>
  <c r="Z2359" i="2"/>
  <c r="F2366" i="2"/>
  <c r="J2366" i="2"/>
  <c r="N2366" i="2"/>
  <c r="R2366" i="2"/>
  <c r="V2366" i="2"/>
  <c r="Z2366" i="2"/>
  <c r="AC2434" i="2"/>
  <c r="AD2434" i="2" s="1"/>
  <c r="AC2457" i="2"/>
  <c r="G2496" i="2"/>
  <c r="K2496" i="2"/>
  <c r="O2496" i="2"/>
  <c r="S2496" i="2"/>
  <c r="W2496" i="2"/>
  <c r="AA2496" i="2"/>
  <c r="AC2508" i="2"/>
  <c r="M2538" i="2"/>
  <c r="I2693" i="2"/>
  <c r="Q2693" i="2"/>
  <c r="G2792" i="2"/>
  <c r="K2792" i="2"/>
  <c r="O2792" i="2"/>
  <c r="S2792" i="2"/>
  <c r="W2792" i="2"/>
  <c r="AA2792" i="2"/>
  <c r="G2827" i="2"/>
  <c r="S2827" i="2"/>
  <c r="O3004" i="2"/>
  <c r="I3074" i="2"/>
  <c r="Q3074" i="2"/>
  <c r="U3074" i="2"/>
  <c r="F3123" i="2"/>
  <c r="J3123" i="2"/>
  <c r="N3123" i="2"/>
  <c r="R3123" i="2"/>
  <c r="V3123" i="2"/>
  <c r="Z3123" i="2"/>
  <c r="M3130" i="2"/>
  <c r="Q3130" i="2"/>
  <c r="U3130" i="2"/>
  <c r="G3144" i="2"/>
  <c r="K3144" i="2"/>
  <c r="O3144" i="2"/>
  <c r="AA3144" i="2"/>
  <c r="G3286" i="2"/>
  <c r="K3286" i="2"/>
  <c r="O3286" i="2"/>
  <c r="S3286" i="2"/>
  <c r="W3286" i="2"/>
  <c r="AA3286" i="2"/>
  <c r="G3299" i="2"/>
  <c r="S3299" i="2"/>
  <c r="G3306" i="2"/>
  <c r="K3306" i="2"/>
  <c r="O3306" i="2"/>
  <c r="S3306" i="2"/>
  <c r="W3306" i="2"/>
  <c r="AA3306" i="2"/>
  <c r="G3439" i="2"/>
  <c r="K3439" i="2"/>
  <c r="O3439" i="2"/>
  <c r="S3439" i="2"/>
  <c r="W3439" i="2"/>
  <c r="AA3439" i="2"/>
  <c r="P1257" i="2"/>
  <c r="X1257" i="2"/>
  <c r="W1328" i="2"/>
  <c r="H1370" i="2"/>
  <c r="L1370" i="2"/>
  <c r="P1370" i="2"/>
  <c r="T1370" i="2"/>
  <c r="AB1370" i="2"/>
  <c r="K1426" i="2"/>
  <c r="O1426" i="2"/>
  <c r="S1426" i="2"/>
  <c r="AA1426" i="2"/>
  <c r="AC1672" i="2"/>
  <c r="AC1673" i="2"/>
  <c r="AC1762" i="2"/>
  <c r="G1791" i="2"/>
  <c r="K1791" i="2"/>
  <c r="O1791" i="2"/>
  <c r="S1791" i="2"/>
  <c r="W1791" i="2"/>
  <c r="AA1791" i="2"/>
  <c r="I1798" i="2"/>
  <c r="M1798" i="2"/>
  <c r="Q1798" i="2"/>
  <c r="U1798" i="2"/>
  <c r="G1832" i="2"/>
  <c r="K1832" i="2"/>
  <c r="O1832" i="2"/>
  <c r="S1832" i="2"/>
  <c r="W1832" i="2"/>
  <c r="AA1832" i="2"/>
  <c r="E1853" i="2"/>
  <c r="I1853" i="2"/>
  <c r="Q1853" i="2"/>
  <c r="U1853" i="2"/>
  <c r="K1860" i="2"/>
  <c r="S1860" i="2"/>
  <c r="AA1860" i="2"/>
  <c r="I1881" i="2"/>
  <c r="M1881" i="2"/>
  <c r="Q1881" i="2"/>
  <c r="U1881" i="2"/>
  <c r="E1888" i="2"/>
  <c r="K1902" i="2"/>
  <c r="AA1902" i="2"/>
  <c r="E1944" i="2"/>
  <c r="I1944" i="2"/>
  <c r="M1944" i="2"/>
  <c r="Q1944" i="2"/>
  <c r="U1944" i="2"/>
  <c r="AC2117" i="2"/>
  <c r="AC2357" i="2"/>
  <c r="AC2364" i="2"/>
  <c r="H2459" i="2"/>
  <c r="L2459" i="2"/>
  <c r="P2459" i="2"/>
  <c r="T2459" i="2"/>
  <c r="X2459" i="2"/>
  <c r="AB2459" i="2"/>
  <c r="I2489" i="2"/>
  <c r="M2489" i="2"/>
  <c r="Q2489" i="2"/>
  <c r="U2489" i="2"/>
  <c r="I2515" i="2"/>
  <c r="Q2554" i="2"/>
  <c r="U2554" i="2"/>
  <c r="AC2555" i="2"/>
  <c r="W2531" i="2"/>
  <c r="E2538" i="2"/>
  <c r="AB2576" i="2"/>
  <c r="O2583" i="2"/>
  <c r="H2635" i="2"/>
  <c r="L2635" i="2"/>
  <c r="P2635" i="2"/>
  <c r="T2635" i="2"/>
  <c r="X2635" i="2"/>
  <c r="AB2635" i="2"/>
  <c r="H2636" i="2"/>
  <c r="L2636" i="2"/>
  <c r="P2636" i="2"/>
  <c r="T2636" i="2"/>
  <c r="X2636" i="2"/>
  <c r="AB2636" i="2"/>
  <c r="G2630" i="2"/>
  <c r="K2630" i="2"/>
  <c r="W2630" i="2"/>
  <c r="AA2630" i="2"/>
  <c r="G2719" i="2"/>
  <c r="K2719" i="2"/>
  <c r="O2719" i="2"/>
  <c r="S2719" i="2"/>
  <c r="W2719" i="2"/>
  <c r="AA2719" i="2"/>
  <c r="AC2725" i="2"/>
  <c r="AC2726" i="2"/>
  <c r="AC2732" i="2"/>
  <c r="AC2733" i="2"/>
  <c r="AC2740" i="2"/>
  <c r="F2799" i="2"/>
  <c r="J2799" i="2"/>
  <c r="N2799" i="2"/>
  <c r="R2799" i="2"/>
  <c r="V2799" i="2"/>
  <c r="Z2799" i="2"/>
  <c r="F2818" i="2"/>
  <c r="J2818" i="2"/>
  <c r="N2818" i="2"/>
  <c r="R2818" i="2"/>
  <c r="V2818" i="2"/>
  <c r="Z2818" i="2"/>
  <c r="F2913" i="2"/>
  <c r="F2915" i="2" s="1"/>
  <c r="J2913" i="2"/>
  <c r="J2915" i="2" s="1"/>
  <c r="N2913" i="2"/>
  <c r="N2915" i="2" s="1"/>
  <c r="R2913" i="2"/>
  <c r="R2915" i="2" s="1"/>
  <c r="V2913" i="2"/>
  <c r="Z2913" i="2"/>
  <c r="Z2915" i="2" s="1"/>
  <c r="F2876" i="2"/>
  <c r="V2876" i="2"/>
  <c r="I2883" i="2"/>
  <c r="M2883" i="2"/>
  <c r="Q2883" i="2"/>
  <c r="R2904" i="2"/>
  <c r="AC2926" i="2"/>
  <c r="AC2936" i="2"/>
  <c r="H2984" i="2"/>
  <c r="L2984" i="2"/>
  <c r="P2984" i="2"/>
  <c r="T2984" i="2"/>
  <c r="X2984" i="2"/>
  <c r="AB2984" i="2"/>
  <c r="H2985" i="2"/>
  <c r="L2985" i="2"/>
  <c r="P2985" i="2"/>
  <c r="T2985" i="2"/>
  <c r="X2985" i="2"/>
  <c r="AB2985" i="2"/>
  <c r="AC2955" i="2"/>
  <c r="AC2958" i="2"/>
  <c r="AD2958" i="2" s="1"/>
  <c r="G3004" i="2"/>
  <c r="AC3025" i="2"/>
  <c r="AC3028" i="2"/>
  <c r="AD3028" i="2" s="1"/>
  <c r="F3039" i="2"/>
  <c r="N3039" i="2"/>
  <c r="R3039" i="2"/>
  <c r="V3039" i="2"/>
  <c r="S3088" i="2"/>
  <c r="AC3116" i="2"/>
  <c r="AC3119" i="2"/>
  <c r="AD3119" i="2" s="1"/>
  <c r="AC3165" i="2"/>
  <c r="AC3168" i="2"/>
  <c r="AD3168" i="2" s="1"/>
  <c r="AC3193" i="2"/>
  <c r="AC3196" i="2"/>
  <c r="AD3196" i="2" s="1"/>
  <c r="AC3221" i="2"/>
  <c r="AC3224" i="2"/>
  <c r="AD3224" i="2" s="1"/>
  <c r="AC3249" i="2"/>
  <c r="AC3252" i="2"/>
  <c r="AD3252" i="2" s="1"/>
  <c r="J3263" i="2"/>
  <c r="N3263" i="2"/>
  <c r="Z3263" i="2"/>
  <c r="H3293" i="2"/>
  <c r="L3293" i="2"/>
  <c r="P3293" i="2"/>
  <c r="T3293" i="2"/>
  <c r="X3293" i="2"/>
  <c r="AB3293" i="2"/>
  <c r="AC3400" i="2"/>
  <c r="AD3400" i="2" s="1"/>
  <c r="F3439" i="2"/>
  <c r="J3439" i="2"/>
  <c r="N3439" i="2"/>
  <c r="X3439" i="2"/>
  <c r="AB3439" i="2"/>
  <c r="H3741" i="2"/>
  <c r="L3741" i="2"/>
  <c r="P3741" i="2"/>
  <c r="T3741" i="2"/>
  <c r="X3741" i="2"/>
  <c r="AB3741" i="2"/>
  <c r="AC3852" i="2"/>
  <c r="AC3985" i="2"/>
  <c r="AC4043" i="2"/>
  <c r="AC4046" i="2"/>
  <c r="AD4046" i="2" s="1"/>
  <c r="I4050" i="2"/>
  <c r="M4050" i="2"/>
  <c r="Q4050" i="2"/>
  <c r="U4050" i="2"/>
  <c r="H4057" i="2"/>
  <c r="L4057" i="2"/>
  <c r="P4057" i="2"/>
  <c r="T4057" i="2"/>
  <c r="X4057" i="2"/>
  <c r="AB4057" i="2"/>
  <c r="G4064" i="2"/>
  <c r="K4064" i="2"/>
  <c r="O4064" i="2"/>
  <c r="S4064" i="2"/>
  <c r="W4064" i="2"/>
  <c r="AA4064" i="2"/>
  <c r="AC4097" i="2"/>
  <c r="AC4125" i="2"/>
  <c r="AC4132" i="2"/>
  <c r="G4208" i="2"/>
  <c r="K4208" i="2"/>
  <c r="O4208" i="2"/>
  <c r="S4208" i="2"/>
  <c r="AA4208" i="2"/>
  <c r="AB4292" i="2"/>
  <c r="H4376" i="2"/>
  <c r="L4376" i="2"/>
  <c r="P4376" i="2"/>
  <c r="T4376" i="2"/>
  <c r="X4376" i="2"/>
  <c r="AB4376" i="2"/>
  <c r="I4439" i="2"/>
  <c r="M4439" i="2"/>
  <c r="Q4439" i="2"/>
  <c r="U4439" i="2"/>
  <c r="AC4559" i="2"/>
  <c r="I4845" i="2"/>
  <c r="M4845" i="2"/>
  <c r="Q4845" i="2"/>
  <c r="U4845" i="2"/>
  <c r="AC4876" i="2"/>
  <c r="AD4876" i="2" s="1"/>
  <c r="AC4901" i="2"/>
  <c r="AC4904" i="2"/>
  <c r="AD4904" i="2" s="1"/>
  <c r="E5030" i="2"/>
  <c r="I5030" i="2"/>
  <c r="M5030" i="2"/>
  <c r="Q5030" i="2"/>
  <c r="U5030" i="2"/>
  <c r="F5137" i="2"/>
  <c r="J5137" i="2"/>
  <c r="N5137" i="2"/>
  <c r="R5137" i="2"/>
  <c r="V5137" i="2"/>
  <c r="Z5137" i="2"/>
  <c r="AC5272" i="2"/>
  <c r="AC5408" i="2"/>
  <c r="G5452" i="2"/>
  <c r="K5452" i="2"/>
  <c r="O5452" i="2"/>
  <c r="S5452" i="2"/>
  <c r="W5452" i="2"/>
  <c r="AA5452" i="2"/>
  <c r="AC5827" i="2"/>
  <c r="AC5830" i="2"/>
  <c r="AD5830" i="2" s="1"/>
  <c r="AC5841" i="2"/>
  <c r="AC3545" i="2"/>
  <c r="AC3548" i="2"/>
  <c r="AD3548" i="2" s="1"/>
  <c r="AC3550" i="2"/>
  <c r="AC3559" i="2"/>
  <c r="AC3562" i="2"/>
  <c r="AD3562" i="2" s="1"/>
  <c r="AC3639" i="2"/>
  <c r="AD3639" i="2" s="1"/>
  <c r="AC3634" i="2"/>
  <c r="AC3643" i="2"/>
  <c r="AC3646" i="2"/>
  <c r="AD3646" i="2" s="1"/>
  <c r="AC3647" i="2"/>
  <c r="H4127" i="2"/>
  <c r="L4127" i="2"/>
  <c r="P4127" i="2"/>
  <c r="T4127" i="2"/>
  <c r="AB4127" i="2"/>
  <c r="F4202" i="2"/>
  <c r="J4202" i="2"/>
  <c r="R4202" i="2"/>
  <c r="V4202" i="2"/>
  <c r="Z4202" i="2"/>
  <c r="AC4318" i="2"/>
  <c r="G4376" i="2"/>
  <c r="K4376" i="2"/>
  <c r="O4376" i="2"/>
  <c r="S4376" i="2"/>
  <c r="W4376" i="2"/>
  <c r="AA4376" i="2"/>
  <c r="O4498" i="2"/>
  <c r="AC4671" i="2"/>
  <c r="AC4678" i="2"/>
  <c r="AC4706" i="2"/>
  <c r="AC4734" i="2"/>
  <c r="H4845" i="2"/>
  <c r="L4845" i="2"/>
  <c r="P4845" i="2"/>
  <c r="T4845" i="2"/>
  <c r="X4845" i="2"/>
  <c r="AB4845" i="2"/>
  <c r="AC4883" i="2"/>
  <c r="AD4883" i="2" s="1"/>
  <c r="AC4908" i="2"/>
  <c r="AC4911" i="2"/>
  <c r="AD4911" i="2" s="1"/>
  <c r="H5030" i="2"/>
  <c r="L5030" i="2"/>
  <c r="P5030" i="2"/>
  <c r="T5030" i="2"/>
  <c r="X5030" i="2"/>
  <c r="AB5030" i="2"/>
  <c r="AC5084" i="2"/>
  <c r="H5227" i="2"/>
  <c r="L5227" i="2"/>
  <c r="P5227" i="2"/>
  <c r="T5227" i="2"/>
  <c r="X5227" i="2"/>
  <c r="AB5227" i="2"/>
  <c r="AC5258" i="2"/>
  <c r="I5260" i="2"/>
  <c r="M5260" i="2"/>
  <c r="Q5260" i="2"/>
  <c r="F5396" i="2"/>
  <c r="J5396" i="2"/>
  <c r="N5396" i="2"/>
  <c r="R5396" i="2"/>
  <c r="V5396" i="2"/>
  <c r="I5403" i="2"/>
  <c r="M5403" i="2"/>
  <c r="Q5403" i="2"/>
  <c r="U5403" i="2"/>
  <c r="H5410" i="2"/>
  <c r="L5410" i="2"/>
  <c r="P5410" i="2"/>
  <c r="T5410" i="2"/>
  <c r="X5410" i="2"/>
  <c r="G5417" i="2"/>
  <c r="K5417" i="2"/>
  <c r="O5417" i="2"/>
  <c r="S5417" i="2"/>
  <c r="W5417" i="2"/>
  <c r="AA5417" i="2"/>
  <c r="F5424" i="2"/>
  <c r="J5424" i="2"/>
  <c r="N5424" i="2"/>
  <c r="R5424" i="2"/>
  <c r="V5424" i="2"/>
  <c r="I5431" i="2"/>
  <c r="Q5431" i="2"/>
  <c r="U5431" i="2"/>
  <c r="H5438" i="2"/>
  <c r="L5438" i="2"/>
  <c r="P5438" i="2"/>
  <c r="T5438" i="2"/>
  <c r="X5438" i="2"/>
  <c r="AB5438" i="2"/>
  <c r="G5445" i="2"/>
  <c r="K5445" i="2"/>
  <c r="O5445" i="2"/>
  <c r="S5445" i="2"/>
  <c r="W5445" i="2"/>
  <c r="AA5445" i="2"/>
  <c r="U5483" i="2"/>
  <c r="AC5659" i="2"/>
  <c r="R3439" i="2"/>
  <c r="V3439" i="2"/>
  <c r="F3741" i="2"/>
  <c r="J3741" i="2"/>
  <c r="N3741" i="2"/>
  <c r="R3741" i="2"/>
  <c r="V3741" i="2"/>
  <c r="Z3741" i="2"/>
  <c r="AC3843" i="2"/>
  <c r="AC3969" i="2"/>
  <c r="AD3969" i="2" s="1"/>
  <c r="F4078" i="2"/>
  <c r="J4078" i="2"/>
  <c r="N4078" i="2"/>
  <c r="R4078" i="2"/>
  <c r="V4078" i="2"/>
  <c r="Z4078" i="2"/>
  <c r="E4085" i="2"/>
  <c r="I4085" i="2"/>
  <c r="M4085" i="2"/>
  <c r="Q4085" i="2"/>
  <c r="U4085" i="2"/>
  <c r="H4092" i="2"/>
  <c r="L4092" i="2"/>
  <c r="P4092" i="2"/>
  <c r="T4092" i="2"/>
  <c r="X4092" i="2"/>
  <c r="AB4092" i="2"/>
  <c r="G4099" i="2"/>
  <c r="K4099" i="2"/>
  <c r="O4099" i="2"/>
  <c r="S4099" i="2"/>
  <c r="W4099" i="2"/>
  <c r="AA4099" i="2"/>
  <c r="F4106" i="2"/>
  <c r="J4106" i="2"/>
  <c r="N4106" i="2"/>
  <c r="R4106" i="2"/>
  <c r="V4106" i="2"/>
  <c r="Z4106" i="2"/>
  <c r="I4113" i="2"/>
  <c r="M4113" i="2"/>
  <c r="Q4113" i="2"/>
  <c r="U4113" i="2"/>
  <c r="H4120" i="2"/>
  <c r="L4120" i="2"/>
  <c r="P4120" i="2"/>
  <c r="T4120" i="2"/>
  <c r="X4120" i="2"/>
  <c r="AB4120" i="2"/>
  <c r="G4134" i="2"/>
  <c r="K4134" i="2"/>
  <c r="O4134" i="2"/>
  <c r="S4134" i="2"/>
  <c r="W4134" i="2"/>
  <c r="AA4134" i="2"/>
  <c r="F4141" i="2"/>
  <c r="J4141" i="2"/>
  <c r="N4141" i="2"/>
  <c r="R4141" i="2"/>
  <c r="V4141" i="2"/>
  <c r="Z4141" i="2"/>
  <c r="E4148" i="2"/>
  <c r="I4148" i="2"/>
  <c r="M4148" i="2"/>
  <c r="Q4148" i="2"/>
  <c r="U4148" i="2"/>
  <c r="H4155" i="2"/>
  <c r="L4155" i="2"/>
  <c r="P4155" i="2"/>
  <c r="T4155" i="2"/>
  <c r="X4155" i="2"/>
  <c r="AB4155" i="2"/>
  <c r="G4243" i="2"/>
  <c r="K4243" i="2"/>
  <c r="S4243" i="2"/>
  <c r="AA4243" i="2"/>
  <c r="F4250" i="2"/>
  <c r="N4250" i="2"/>
  <c r="V4250" i="2"/>
  <c r="I4257" i="2"/>
  <c r="Q4257" i="2"/>
  <c r="H4264" i="2"/>
  <c r="P4264" i="2"/>
  <c r="X4264" i="2"/>
  <c r="K4271" i="2"/>
  <c r="S4271" i="2"/>
  <c r="AA4271" i="2"/>
  <c r="H4292" i="2"/>
  <c r="P4292" i="2"/>
  <c r="X4292" i="2"/>
  <c r="E4313" i="2"/>
  <c r="AC4313" i="2" s="1"/>
  <c r="I4313" i="2"/>
  <c r="M4313" i="2"/>
  <c r="Q4313" i="2"/>
  <c r="U4313" i="2"/>
  <c r="AC4362" i="2"/>
  <c r="AC4365" i="2"/>
  <c r="AD4365" i="2" s="1"/>
  <c r="F4376" i="2"/>
  <c r="J4376" i="2"/>
  <c r="N4376" i="2"/>
  <c r="R4376" i="2"/>
  <c r="V4376" i="2"/>
  <c r="Z4376" i="2"/>
  <c r="AC4383" i="2"/>
  <c r="AC4386" i="2"/>
  <c r="AD4386" i="2" s="1"/>
  <c r="AC4465" i="2"/>
  <c r="AC4622" i="2"/>
  <c r="H4666" i="2"/>
  <c r="L4666" i="2"/>
  <c r="P4666" i="2"/>
  <c r="T4666" i="2"/>
  <c r="X4666" i="2"/>
  <c r="AB4666" i="2"/>
  <c r="H4673" i="2"/>
  <c r="L4673" i="2"/>
  <c r="P4673" i="2"/>
  <c r="T4673" i="2"/>
  <c r="X4673" i="2"/>
  <c r="AB4673" i="2"/>
  <c r="G4845" i="2"/>
  <c r="K4845" i="2"/>
  <c r="O4845" i="2"/>
  <c r="S4845" i="2"/>
  <c r="W4845" i="2"/>
  <c r="AA4845" i="2"/>
  <c r="AC4857" i="2"/>
  <c r="AC4887" i="2"/>
  <c r="AC4890" i="2"/>
  <c r="AD4890" i="2" s="1"/>
  <c r="AC4915" i="2"/>
  <c r="AC4918" i="2"/>
  <c r="AD4918" i="2" s="1"/>
  <c r="G5030" i="2"/>
  <c r="K5030" i="2"/>
  <c r="O5030" i="2"/>
  <c r="S5030" i="2"/>
  <c r="W5030" i="2"/>
  <c r="AA5030" i="2"/>
  <c r="G5227" i="2"/>
  <c r="K5227" i="2"/>
  <c r="O5227" i="2"/>
  <c r="S5227" i="2"/>
  <c r="W5227" i="2"/>
  <c r="AA5227" i="2"/>
  <c r="G5274" i="2"/>
  <c r="K5274" i="2"/>
  <c r="O5274" i="2"/>
  <c r="AA5274" i="2"/>
  <c r="J5288" i="2"/>
  <c r="I5476" i="2"/>
  <c r="M5476" i="2"/>
  <c r="Q5476" i="2"/>
  <c r="U5476" i="2"/>
  <c r="V5504" i="2"/>
  <c r="AC5707" i="2"/>
  <c r="AC5783" i="2"/>
  <c r="AC5964" i="2"/>
  <c r="AC6172" i="2"/>
  <c r="AD6172" i="2" s="1"/>
  <c r="AC6167" i="2"/>
  <c r="AC6194" i="2"/>
  <c r="AC6196" i="2"/>
  <c r="AE764" i="2"/>
  <c r="U3439" i="2"/>
  <c r="AC3713" i="2"/>
  <c r="AC3716" i="2"/>
  <c r="AD3716" i="2" s="1"/>
  <c r="AC3731" i="2"/>
  <c r="E3741" i="2"/>
  <c r="I3741" i="2"/>
  <c r="M3741" i="2"/>
  <c r="Q3741" i="2"/>
  <c r="U3741" i="2"/>
  <c r="AC3741" i="2"/>
  <c r="H3973" i="2"/>
  <c r="L3973" i="2"/>
  <c r="P3973" i="2"/>
  <c r="T3973" i="2"/>
  <c r="X3973" i="2"/>
  <c r="AB3973" i="2"/>
  <c r="G3980" i="2"/>
  <c r="K3980" i="2"/>
  <c r="S3980" i="2"/>
  <c r="W3980" i="2"/>
  <c r="AA3980" i="2"/>
  <c r="F3987" i="2"/>
  <c r="N3987" i="2"/>
  <c r="V3987" i="2"/>
  <c r="AC3992" i="2"/>
  <c r="I3994" i="2"/>
  <c r="AC4008" i="2"/>
  <c r="AC4011" i="2"/>
  <c r="AD4011" i="2" s="1"/>
  <c r="M4015" i="2"/>
  <c r="U4015" i="2"/>
  <c r="H4022" i="2"/>
  <c r="L4022" i="2"/>
  <c r="P4022" i="2"/>
  <c r="T4022" i="2"/>
  <c r="X4022" i="2"/>
  <c r="AB4022" i="2"/>
  <c r="K4029" i="2"/>
  <c r="O4029" i="2"/>
  <c r="S4029" i="2"/>
  <c r="W4029" i="2"/>
  <c r="AA4029" i="2"/>
  <c r="AC4034" i="2"/>
  <c r="AC4074" i="2"/>
  <c r="AD4074" i="2" s="1"/>
  <c r="AC4076" i="2"/>
  <c r="AC4104" i="2"/>
  <c r="AC4139" i="2"/>
  <c r="AC4248" i="2"/>
  <c r="F4306" i="2"/>
  <c r="N4306" i="2"/>
  <c r="V4306" i="2"/>
  <c r="AC4369" i="2"/>
  <c r="AC4372" i="2"/>
  <c r="AD4372" i="2" s="1"/>
  <c r="I4376" i="2"/>
  <c r="M4376" i="2"/>
  <c r="Q4376" i="2"/>
  <c r="U4376" i="2"/>
  <c r="AC4390" i="2"/>
  <c r="AC4393" i="2"/>
  <c r="AD4393" i="2" s="1"/>
  <c r="F4446" i="2"/>
  <c r="J4446" i="2"/>
  <c r="N4446" i="2"/>
  <c r="R4446" i="2"/>
  <c r="V4446" i="2"/>
  <c r="Z4446" i="2"/>
  <c r="E4460" i="2"/>
  <c r="I4460" i="2"/>
  <c r="M4460" i="2"/>
  <c r="Q4460" i="2"/>
  <c r="U4460" i="2"/>
  <c r="H4467" i="2"/>
  <c r="L4467" i="2"/>
  <c r="P4467" i="2"/>
  <c r="T4467" i="2"/>
  <c r="X4467" i="2"/>
  <c r="G4474" i="2"/>
  <c r="K4474" i="2"/>
  <c r="O4474" i="2"/>
  <c r="S4474" i="2"/>
  <c r="W4474" i="2"/>
  <c r="AA4474" i="2"/>
  <c r="F4491" i="2"/>
  <c r="J4491" i="2"/>
  <c r="N4491" i="2"/>
  <c r="R4491" i="2"/>
  <c r="V4491" i="2"/>
  <c r="Z4491" i="2"/>
  <c r="U4617" i="2"/>
  <c r="H4631" i="2"/>
  <c r="L4631" i="2"/>
  <c r="P4631" i="2"/>
  <c r="X4631" i="2"/>
  <c r="AB4631" i="2"/>
  <c r="G4638" i="2"/>
  <c r="K4638" i="2"/>
  <c r="O4638" i="2"/>
  <c r="S4638" i="2"/>
  <c r="AA4638" i="2"/>
  <c r="F4645" i="2"/>
  <c r="N4645" i="2"/>
  <c r="V4645" i="2"/>
  <c r="E4652" i="2"/>
  <c r="I4652" i="2"/>
  <c r="Q4652" i="2"/>
  <c r="H4659" i="2"/>
  <c r="P4659" i="2"/>
  <c r="X4659" i="2"/>
  <c r="G4666" i="2"/>
  <c r="K4666" i="2"/>
  <c r="O4666" i="2"/>
  <c r="S4666" i="2"/>
  <c r="W4666" i="2"/>
  <c r="AA4666" i="2"/>
  <c r="G4673" i="2"/>
  <c r="K4673" i="2"/>
  <c r="O4673" i="2"/>
  <c r="S4673" i="2"/>
  <c r="W4673" i="2"/>
  <c r="AA4673" i="2"/>
  <c r="G4680" i="2"/>
  <c r="K4680" i="2"/>
  <c r="O4680" i="2"/>
  <c r="S4680" i="2"/>
  <c r="W4680" i="2"/>
  <c r="AA4680" i="2"/>
  <c r="F4687" i="2"/>
  <c r="J4687" i="2"/>
  <c r="N4687" i="2"/>
  <c r="R4687" i="2"/>
  <c r="V4687" i="2"/>
  <c r="Z4687" i="2"/>
  <c r="E4694" i="2"/>
  <c r="I4694" i="2"/>
  <c r="M4694" i="2"/>
  <c r="Q4694" i="2"/>
  <c r="U4694" i="2"/>
  <c r="G4708" i="2"/>
  <c r="K4708" i="2"/>
  <c r="O4708" i="2"/>
  <c r="S4708" i="2"/>
  <c r="W4708" i="2"/>
  <c r="AA4708" i="2"/>
  <c r="F4715" i="2"/>
  <c r="J4715" i="2"/>
  <c r="N4715" i="2"/>
  <c r="R4715" i="2"/>
  <c r="V4715" i="2"/>
  <c r="Z4715" i="2"/>
  <c r="I4722" i="2"/>
  <c r="M4722" i="2"/>
  <c r="Q4722" i="2"/>
  <c r="U4722" i="2"/>
  <c r="H4729" i="2"/>
  <c r="L4729" i="2"/>
  <c r="P4729" i="2"/>
  <c r="T4729" i="2"/>
  <c r="X4729" i="2"/>
  <c r="AB4729" i="2"/>
  <c r="G4736" i="2"/>
  <c r="K4736" i="2"/>
  <c r="O4736" i="2"/>
  <c r="S4736" i="2"/>
  <c r="W4736" i="2"/>
  <c r="AA4736" i="2"/>
  <c r="F4743" i="2"/>
  <c r="J4743" i="2"/>
  <c r="AC4826" i="2"/>
  <c r="AC4831" i="2"/>
  <c r="F4845" i="2"/>
  <c r="J4845" i="2"/>
  <c r="N4845" i="2"/>
  <c r="R4845" i="2"/>
  <c r="V4845" i="2"/>
  <c r="Z4845" i="2"/>
  <c r="AC5016" i="2"/>
  <c r="AD5016" i="2" s="1"/>
  <c r="F5030" i="2"/>
  <c r="J5030" i="2"/>
  <c r="N5030" i="2"/>
  <c r="R5030" i="2"/>
  <c r="V5030" i="2"/>
  <c r="Z5030" i="2"/>
  <c r="F5227" i="2"/>
  <c r="J5227" i="2"/>
  <c r="N5227" i="2"/>
  <c r="R5227" i="2"/>
  <c r="V5227" i="2"/>
  <c r="Z5227" i="2"/>
  <c r="I5504" i="2"/>
  <c r="Q5504" i="2"/>
  <c r="AC6160" i="2"/>
  <c r="E468" i="2"/>
  <c r="G29" i="2"/>
  <c r="K29" i="2"/>
  <c r="O29" i="2"/>
  <c r="S29" i="2"/>
  <c r="W29" i="2"/>
  <c r="AA29" i="2"/>
  <c r="I43" i="2"/>
  <c r="M43" i="2"/>
  <c r="Q46" i="2"/>
  <c r="U46" i="2"/>
  <c r="H90" i="2"/>
  <c r="L90" i="2"/>
  <c r="P90" i="2"/>
  <c r="T90" i="2"/>
  <c r="X90" i="2"/>
  <c r="AB90" i="2"/>
  <c r="G94" i="2"/>
  <c r="K94" i="2"/>
  <c r="O94" i="2"/>
  <c r="S94" i="2"/>
  <c r="W94" i="2"/>
  <c r="AA94" i="2"/>
  <c r="F104" i="2"/>
  <c r="J104" i="2"/>
  <c r="N104" i="2"/>
  <c r="R104" i="2"/>
  <c r="V104" i="2"/>
  <c r="Z104" i="2"/>
  <c r="E108" i="2"/>
  <c r="I108" i="2"/>
  <c r="M108" i="2"/>
  <c r="Q108" i="2"/>
  <c r="U108" i="2"/>
  <c r="G134" i="2"/>
  <c r="K134" i="2"/>
  <c r="O134" i="2"/>
  <c r="S134" i="2"/>
  <c r="W134" i="2"/>
  <c r="AA134" i="2"/>
  <c r="G139" i="2"/>
  <c r="G140" i="2" s="1"/>
  <c r="O139" i="2"/>
  <c r="O140" i="2" s="1"/>
  <c r="W139" i="2"/>
  <c r="W140" i="2" s="1"/>
  <c r="F160" i="2"/>
  <c r="J160" i="2"/>
  <c r="N160" i="2"/>
  <c r="R160" i="2"/>
  <c r="V160" i="2"/>
  <c r="Z160" i="2"/>
  <c r="AC164" i="2"/>
  <c r="I170" i="2"/>
  <c r="M170" i="2"/>
  <c r="Q170" i="2"/>
  <c r="U170" i="2"/>
  <c r="H174" i="2"/>
  <c r="L174" i="2"/>
  <c r="P174" i="2"/>
  <c r="T174" i="2"/>
  <c r="X174" i="2"/>
  <c r="AB174" i="2"/>
  <c r="J233" i="2"/>
  <c r="Z233" i="2"/>
  <c r="R236" i="2"/>
  <c r="R257" i="2" s="1"/>
  <c r="I247" i="2"/>
  <c r="M247" i="2"/>
  <c r="Q247" i="2"/>
  <c r="U247" i="2"/>
  <c r="H254" i="2"/>
  <c r="L254" i="2"/>
  <c r="P254" i="2"/>
  <c r="T254" i="2"/>
  <c r="X254" i="2"/>
  <c r="AB254" i="2"/>
  <c r="AC258" i="2"/>
  <c r="AC259" i="2"/>
  <c r="I261" i="2"/>
  <c r="M261" i="2"/>
  <c r="Q261" i="2"/>
  <c r="U261" i="2"/>
  <c r="Q306" i="2"/>
  <c r="I309" i="2"/>
  <c r="H313" i="2"/>
  <c r="L313" i="2"/>
  <c r="P313" i="2"/>
  <c r="T313" i="2"/>
  <c r="X313" i="2"/>
  <c r="AB313" i="2"/>
  <c r="AC394" i="2"/>
  <c r="I396" i="2"/>
  <c r="M396" i="2"/>
  <c r="Q396" i="2"/>
  <c r="U396" i="2"/>
  <c r="H403" i="2"/>
  <c r="L403" i="2"/>
  <c r="P403" i="2"/>
  <c r="T403" i="2"/>
  <c r="X403" i="2"/>
  <c r="AB403" i="2"/>
  <c r="G410" i="2"/>
  <c r="K410" i="2"/>
  <c r="O410" i="2"/>
  <c r="S410" i="2"/>
  <c r="W410" i="2"/>
  <c r="AA410" i="2"/>
  <c r="F417" i="2"/>
  <c r="J417" i="2"/>
  <c r="N417" i="2"/>
  <c r="R417" i="2"/>
  <c r="Z417" i="2"/>
  <c r="I424" i="2"/>
  <c r="M424" i="2"/>
  <c r="Q424" i="2"/>
  <c r="U424" i="2"/>
  <c r="H431" i="2"/>
  <c r="L431" i="2"/>
  <c r="P431" i="2"/>
  <c r="T431" i="2"/>
  <c r="X431" i="2"/>
  <c r="AB431" i="2"/>
  <c r="G438" i="2"/>
  <c r="K438" i="2"/>
  <c r="O438" i="2"/>
  <c r="S438" i="2"/>
  <c r="W438" i="2"/>
  <c r="AA438" i="2"/>
  <c r="F445" i="2"/>
  <c r="J445" i="2"/>
  <c r="N445" i="2"/>
  <c r="R445" i="2"/>
  <c r="Z445" i="2"/>
  <c r="F503" i="2"/>
  <c r="J503" i="2"/>
  <c r="N503" i="2"/>
  <c r="R503" i="2"/>
  <c r="V503" i="2"/>
  <c r="Z503" i="2"/>
  <c r="E510" i="2"/>
  <c r="I510" i="2"/>
  <c r="M510" i="2"/>
  <c r="Q510" i="2"/>
  <c r="U510" i="2"/>
  <c r="H517" i="2"/>
  <c r="L517" i="2"/>
  <c r="P517" i="2"/>
  <c r="T517" i="2"/>
  <c r="X517" i="2"/>
  <c r="AB517" i="2"/>
  <c r="F536" i="2"/>
  <c r="J536" i="2"/>
  <c r="N536" i="2"/>
  <c r="R536" i="2"/>
  <c r="V536" i="2"/>
  <c r="Z536" i="2"/>
  <c r="AC33" i="2"/>
  <c r="I39" i="2"/>
  <c r="M39" i="2"/>
  <c r="Q39" i="2"/>
  <c r="U39" i="2"/>
  <c r="H43" i="2"/>
  <c r="L43" i="2"/>
  <c r="P43" i="2"/>
  <c r="T43" i="2"/>
  <c r="X43" i="2"/>
  <c r="AB43" i="2"/>
  <c r="H83" i="2"/>
  <c r="L83" i="2"/>
  <c r="P83" i="2"/>
  <c r="T83" i="2"/>
  <c r="X83" i="2"/>
  <c r="AB83" i="2"/>
  <c r="G87" i="2"/>
  <c r="K87" i="2"/>
  <c r="O87" i="2"/>
  <c r="S87" i="2"/>
  <c r="W87" i="2"/>
  <c r="AA87" i="2"/>
  <c r="F97" i="2"/>
  <c r="J97" i="2"/>
  <c r="N97" i="2"/>
  <c r="R97" i="2"/>
  <c r="V97" i="2"/>
  <c r="Z97" i="2"/>
  <c r="E101" i="2"/>
  <c r="I101" i="2"/>
  <c r="M101" i="2"/>
  <c r="Q101" i="2"/>
  <c r="U101" i="2"/>
  <c r="H111" i="2"/>
  <c r="L111" i="2"/>
  <c r="P111" i="2"/>
  <c r="T111" i="2"/>
  <c r="X111" i="2"/>
  <c r="AB111" i="2"/>
  <c r="F137" i="2"/>
  <c r="J137" i="2"/>
  <c r="N137" i="2"/>
  <c r="R137" i="2"/>
  <c r="V137" i="2"/>
  <c r="Z137" i="2"/>
  <c r="AC157" i="2"/>
  <c r="I163" i="2"/>
  <c r="M163" i="2"/>
  <c r="Q163" i="2"/>
  <c r="U163" i="2"/>
  <c r="H167" i="2"/>
  <c r="L167" i="2"/>
  <c r="P167" i="2"/>
  <c r="T167" i="2"/>
  <c r="X167" i="2"/>
  <c r="AB167" i="2"/>
  <c r="G174" i="2"/>
  <c r="K174" i="2"/>
  <c r="O174" i="2"/>
  <c r="S174" i="2"/>
  <c r="W174" i="2"/>
  <c r="AA174" i="2"/>
  <c r="F184" i="2"/>
  <c r="J184" i="2"/>
  <c r="N184" i="2"/>
  <c r="R184" i="2"/>
  <c r="V184" i="2"/>
  <c r="Z184" i="2"/>
  <c r="AB198" i="2"/>
  <c r="F233" i="2"/>
  <c r="V233" i="2"/>
  <c r="N236" i="2"/>
  <c r="N257" i="2" s="1"/>
  <c r="I240" i="2"/>
  <c r="M240" i="2"/>
  <c r="Q240" i="2"/>
  <c r="U240" i="2"/>
  <c r="H247" i="2"/>
  <c r="L247" i="2"/>
  <c r="P247" i="2"/>
  <c r="T247" i="2"/>
  <c r="X247" i="2"/>
  <c r="AB247" i="2"/>
  <c r="G254" i="2"/>
  <c r="K254" i="2"/>
  <c r="O254" i="2"/>
  <c r="S254" i="2"/>
  <c r="W254" i="2"/>
  <c r="AA254" i="2"/>
  <c r="H261" i="2"/>
  <c r="L261" i="2"/>
  <c r="P261" i="2"/>
  <c r="T261" i="2"/>
  <c r="X261" i="2"/>
  <c r="AB261" i="2"/>
  <c r="M306" i="2"/>
  <c r="E309" i="2"/>
  <c r="U309" i="2"/>
  <c r="G313" i="2"/>
  <c r="K313" i="2"/>
  <c r="O313" i="2"/>
  <c r="S313" i="2"/>
  <c r="W313" i="2"/>
  <c r="AA313" i="2"/>
  <c r="H396" i="2"/>
  <c r="L396" i="2"/>
  <c r="P396" i="2"/>
  <c r="T396" i="2"/>
  <c r="X396" i="2"/>
  <c r="AB396" i="2"/>
  <c r="G403" i="2"/>
  <c r="K403" i="2"/>
  <c r="O403" i="2"/>
  <c r="S403" i="2"/>
  <c r="W403" i="2"/>
  <c r="AA403" i="2"/>
  <c r="F410" i="2"/>
  <c r="J410" i="2"/>
  <c r="N410" i="2"/>
  <c r="R410" i="2"/>
  <c r="Z410" i="2"/>
  <c r="I417" i="2"/>
  <c r="M417" i="2"/>
  <c r="Q417" i="2"/>
  <c r="U417" i="2"/>
  <c r="H424" i="2"/>
  <c r="L424" i="2"/>
  <c r="P424" i="2"/>
  <c r="T424" i="2"/>
  <c r="X424" i="2"/>
  <c r="AB424" i="2"/>
  <c r="G431" i="2"/>
  <c r="K431" i="2"/>
  <c r="O431" i="2"/>
  <c r="S431" i="2"/>
  <c r="W431" i="2"/>
  <c r="AA431" i="2"/>
  <c r="F438" i="2"/>
  <c r="J438" i="2"/>
  <c r="N438" i="2"/>
  <c r="R438" i="2"/>
  <c r="Z438" i="2"/>
  <c r="I445" i="2"/>
  <c r="M445" i="2"/>
  <c r="Q445" i="2"/>
  <c r="U445" i="2"/>
  <c r="E503" i="2"/>
  <c r="I503" i="2"/>
  <c r="M503" i="2"/>
  <c r="Q503" i="2"/>
  <c r="U503" i="2"/>
  <c r="H510" i="2"/>
  <c r="L510" i="2"/>
  <c r="P510" i="2"/>
  <c r="T510" i="2"/>
  <c r="X510" i="2"/>
  <c r="AB510" i="2"/>
  <c r="G517" i="2"/>
  <c r="K517" i="2"/>
  <c r="O517" i="2"/>
  <c r="S517" i="2"/>
  <c r="W517" i="2"/>
  <c r="AA517" i="2"/>
  <c r="I536" i="2"/>
  <c r="M536" i="2"/>
  <c r="Q536" i="2"/>
  <c r="U536" i="2"/>
  <c r="E137" i="2"/>
  <c r="H36" i="2"/>
  <c r="L36" i="2"/>
  <c r="P36" i="2"/>
  <c r="T36" i="2"/>
  <c r="X36" i="2"/>
  <c r="AB36" i="2"/>
  <c r="G46" i="2"/>
  <c r="K46" i="2"/>
  <c r="O46" i="2"/>
  <c r="S46" i="2"/>
  <c r="W46" i="2"/>
  <c r="AA46" i="2"/>
  <c r="F90" i="2"/>
  <c r="J90" i="2"/>
  <c r="N90" i="2"/>
  <c r="R90" i="2"/>
  <c r="V90" i="2"/>
  <c r="Z90" i="2"/>
  <c r="E94" i="2"/>
  <c r="I94" i="2"/>
  <c r="M94" i="2"/>
  <c r="Q94" i="2"/>
  <c r="U94" i="2"/>
  <c r="H104" i="2"/>
  <c r="L104" i="2"/>
  <c r="P104" i="2"/>
  <c r="T104" i="2"/>
  <c r="X104" i="2"/>
  <c r="AB104" i="2"/>
  <c r="G108" i="2"/>
  <c r="K108" i="2"/>
  <c r="O108" i="2"/>
  <c r="S108" i="2"/>
  <c r="W108" i="2"/>
  <c r="AA108" i="2"/>
  <c r="E134" i="2"/>
  <c r="I134" i="2"/>
  <c r="M134" i="2"/>
  <c r="Q134" i="2"/>
  <c r="U134" i="2"/>
  <c r="K139" i="2"/>
  <c r="K140" i="2" s="1"/>
  <c r="S139" i="2"/>
  <c r="S140" i="2" s="1"/>
  <c r="AA139" i="2"/>
  <c r="AA140" i="2" s="1"/>
  <c r="H160" i="2"/>
  <c r="L160" i="2"/>
  <c r="P160" i="2"/>
  <c r="T160" i="2"/>
  <c r="X160" i="2"/>
  <c r="AB160" i="2"/>
  <c r="G170" i="2"/>
  <c r="K170" i="2"/>
  <c r="O170" i="2"/>
  <c r="S170" i="2"/>
  <c r="W170" i="2"/>
  <c r="AA170" i="2"/>
  <c r="G195" i="2"/>
  <c r="K195" i="2"/>
  <c r="O195" i="2"/>
  <c r="S195" i="2"/>
  <c r="W195" i="2"/>
  <c r="AA195" i="2"/>
  <c r="AC230" i="2"/>
  <c r="AC231" i="2"/>
  <c r="R233" i="2"/>
  <c r="J236" i="2"/>
  <c r="J257" i="2" s="1"/>
  <c r="Z236" i="2"/>
  <c r="Z257" i="2" s="1"/>
  <c r="H240" i="2"/>
  <c r="L240" i="2"/>
  <c r="P240" i="2"/>
  <c r="T240" i="2"/>
  <c r="X240" i="2"/>
  <c r="AB240" i="2"/>
  <c r="G247" i="2"/>
  <c r="K247" i="2"/>
  <c r="O247" i="2"/>
  <c r="S247" i="2"/>
  <c r="W247" i="2"/>
  <c r="AA247" i="2"/>
  <c r="G261" i="2"/>
  <c r="K261" i="2"/>
  <c r="O261" i="2"/>
  <c r="S261" i="2"/>
  <c r="W261" i="2"/>
  <c r="AA261" i="2"/>
  <c r="I306" i="2"/>
  <c r="Q309" i="2"/>
  <c r="F313" i="2"/>
  <c r="J313" i="2"/>
  <c r="N313" i="2"/>
  <c r="R313" i="2"/>
  <c r="Z313" i="2"/>
  <c r="G396" i="2"/>
  <c r="K396" i="2"/>
  <c r="O396" i="2"/>
  <c r="S396" i="2"/>
  <c r="W396" i="2"/>
  <c r="AA396" i="2"/>
  <c r="F403" i="2"/>
  <c r="J403" i="2"/>
  <c r="N403" i="2"/>
  <c r="R403" i="2"/>
  <c r="Z403" i="2"/>
  <c r="I410" i="2"/>
  <c r="M410" i="2"/>
  <c r="Q410" i="2"/>
  <c r="U410" i="2"/>
  <c r="H417" i="2"/>
  <c r="L417" i="2"/>
  <c r="P417" i="2"/>
  <c r="T417" i="2"/>
  <c r="X417" i="2"/>
  <c r="AB417" i="2"/>
  <c r="G424" i="2"/>
  <c r="K424" i="2"/>
  <c r="O424" i="2"/>
  <c r="S424" i="2"/>
  <c r="W424" i="2"/>
  <c r="AA424" i="2"/>
  <c r="F431" i="2"/>
  <c r="J431" i="2"/>
  <c r="N431" i="2"/>
  <c r="R431" i="2"/>
  <c r="Z431" i="2"/>
  <c r="I438" i="2"/>
  <c r="M438" i="2"/>
  <c r="Q438" i="2"/>
  <c r="U438" i="2"/>
  <c r="H445" i="2"/>
  <c r="L445" i="2"/>
  <c r="P445" i="2"/>
  <c r="T445" i="2"/>
  <c r="X445" i="2"/>
  <c r="AB445" i="2"/>
  <c r="E496" i="2"/>
  <c r="I496" i="2"/>
  <c r="M496" i="2"/>
  <c r="Q496" i="2"/>
  <c r="U496" i="2"/>
  <c r="H503" i="2"/>
  <c r="L503" i="2"/>
  <c r="P503" i="2"/>
  <c r="T503" i="2"/>
  <c r="X503" i="2"/>
  <c r="AB503" i="2"/>
  <c r="G510" i="2"/>
  <c r="K510" i="2"/>
  <c r="O510" i="2"/>
  <c r="S510" i="2"/>
  <c r="W510" i="2"/>
  <c r="AA510" i="2"/>
  <c r="F517" i="2"/>
  <c r="J517" i="2"/>
  <c r="N517" i="2"/>
  <c r="R517" i="2"/>
  <c r="V517" i="2"/>
  <c r="Z517" i="2"/>
  <c r="G39" i="2"/>
  <c r="K39" i="2"/>
  <c r="O39" i="2"/>
  <c r="S39" i="2"/>
  <c r="W39" i="2"/>
  <c r="AA39" i="2"/>
  <c r="E87" i="2"/>
  <c r="I87" i="2"/>
  <c r="M87" i="2"/>
  <c r="Q87" i="2"/>
  <c r="U87" i="2"/>
  <c r="H97" i="2"/>
  <c r="L97" i="2"/>
  <c r="P97" i="2"/>
  <c r="T97" i="2"/>
  <c r="X97" i="2"/>
  <c r="AB97" i="2"/>
  <c r="G101" i="2"/>
  <c r="K101" i="2"/>
  <c r="O101" i="2"/>
  <c r="S101" i="2"/>
  <c r="W101" i="2"/>
  <c r="AA101" i="2"/>
  <c r="F111" i="2"/>
  <c r="J111" i="2"/>
  <c r="N111" i="2"/>
  <c r="R111" i="2"/>
  <c r="V111" i="2"/>
  <c r="Z111" i="2"/>
  <c r="H137" i="2"/>
  <c r="L137" i="2"/>
  <c r="P137" i="2"/>
  <c r="T137" i="2"/>
  <c r="X137" i="2"/>
  <c r="AB137" i="2"/>
  <c r="I139" i="2"/>
  <c r="Q139" i="2"/>
  <c r="G163" i="2"/>
  <c r="K163" i="2"/>
  <c r="O163" i="2"/>
  <c r="S163" i="2"/>
  <c r="W163" i="2"/>
  <c r="AA163" i="2"/>
  <c r="F167" i="2"/>
  <c r="J167" i="2"/>
  <c r="N167" i="2"/>
  <c r="R167" i="2"/>
  <c r="V167" i="2"/>
  <c r="Z167" i="2"/>
  <c r="E174" i="2"/>
  <c r="I174" i="2"/>
  <c r="M174" i="2"/>
  <c r="Q174" i="2"/>
  <c r="U174" i="2"/>
  <c r="H184" i="2"/>
  <c r="L184" i="2"/>
  <c r="P184" i="2"/>
  <c r="T184" i="2"/>
  <c r="X184" i="2"/>
  <c r="AB184" i="2"/>
  <c r="G188" i="2"/>
  <c r="K188" i="2"/>
  <c r="O188" i="2"/>
  <c r="S188" i="2"/>
  <c r="W188" i="2"/>
  <c r="AA188" i="2"/>
  <c r="AC201" i="2"/>
  <c r="N233" i="2"/>
  <c r="F236" i="2"/>
  <c r="F257" i="2" s="1"/>
  <c r="V236" i="2"/>
  <c r="V257" i="2" s="1"/>
  <c r="G240" i="2"/>
  <c r="K240" i="2"/>
  <c r="O240" i="2"/>
  <c r="S240" i="2"/>
  <c r="W240" i="2"/>
  <c r="AA240" i="2"/>
  <c r="AC251" i="2"/>
  <c r="AC252" i="2"/>
  <c r="I254" i="2"/>
  <c r="M254" i="2"/>
  <c r="Q254" i="2"/>
  <c r="U254" i="2"/>
  <c r="E306" i="2"/>
  <c r="U306" i="2"/>
  <c r="M309" i="2"/>
  <c r="AC311" i="2"/>
  <c r="I316" i="2"/>
  <c r="F396" i="2"/>
  <c r="J396" i="2"/>
  <c r="N396" i="2"/>
  <c r="R396" i="2"/>
  <c r="Z396" i="2"/>
  <c r="I403" i="2"/>
  <c r="M403" i="2"/>
  <c r="Q403" i="2"/>
  <c r="U403" i="2"/>
  <c r="H410" i="2"/>
  <c r="L410" i="2"/>
  <c r="P410" i="2"/>
  <c r="T410" i="2"/>
  <c r="X410" i="2"/>
  <c r="AB410" i="2"/>
  <c r="G417" i="2"/>
  <c r="K417" i="2"/>
  <c r="O417" i="2"/>
  <c r="S417" i="2"/>
  <c r="W417" i="2"/>
  <c r="AA417" i="2"/>
  <c r="F424" i="2"/>
  <c r="J424" i="2"/>
  <c r="N424" i="2"/>
  <c r="R424" i="2"/>
  <c r="Z424" i="2"/>
  <c r="I431" i="2"/>
  <c r="M431" i="2"/>
  <c r="Q431" i="2"/>
  <c r="U431" i="2"/>
  <c r="H438" i="2"/>
  <c r="L438" i="2"/>
  <c r="P438" i="2"/>
  <c r="T438" i="2"/>
  <c r="X438" i="2"/>
  <c r="AB438" i="2"/>
  <c r="G445" i="2"/>
  <c r="K445" i="2"/>
  <c r="O445" i="2"/>
  <c r="S445" i="2"/>
  <c r="W445" i="2"/>
  <c r="AA445" i="2"/>
  <c r="G503" i="2"/>
  <c r="K503" i="2"/>
  <c r="O503" i="2"/>
  <c r="S503" i="2"/>
  <c r="W503" i="2"/>
  <c r="AA503" i="2"/>
  <c r="F510" i="2"/>
  <c r="J510" i="2"/>
  <c r="N510" i="2"/>
  <c r="R510" i="2"/>
  <c r="V510" i="2"/>
  <c r="Z510" i="2"/>
  <c r="E517" i="2"/>
  <c r="I517" i="2"/>
  <c r="M517" i="2"/>
  <c r="Q517" i="2"/>
  <c r="U517" i="2"/>
  <c r="H547" i="2"/>
  <c r="L547" i="2"/>
  <c r="P547" i="2"/>
  <c r="T547" i="2"/>
  <c r="X547" i="2"/>
  <c r="AB547" i="2"/>
  <c r="G554" i="2"/>
  <c r="K554" i="2"/>
  <c r="O554" i="2"/>
  <c r="S554" i="2"/>
  <c r="W554" i="2"/>
  <c r="AA554" i="2"/>
  <c r="J561" i="2"/>
  <c r="N561" i="2"/>
  <c r="R561" i="2"/>
  <c r="V561" i="2"/>
  <c r="Z561" i="2"/>
  <c r="I568" i="2"/>
  <c r="M568" i="2"/>
  <c r="Q568" i="2"/>
  <c r="U568" i="2"/>
  <c r="G606" i="2"/>
  <c r="K606" i="2"/>
  <c r="O606" i="2"/>
  <c r="S606" i="2"/>
  <c r="W606" i="2"/>
  <c r="AA606" i="2"/>
  <c r="G642" i="2"/>
  <c r="K642" i="2"/>
  <c r="O642" i="2"/>
  <c r="S642" i="2"/>
  <c r="W642" i="2"/>
  <c r="AA642" i="2"/>
  <c r="G622" i="2"/>
  <c r="K622" i="2"/>
  <c r="O622" i="2"/>
  <c r="S622" i="2"/>
  <c r="W622" i="2"/>
  <c r="AA622" i="2"/>
  <c r="H652" i="2"/>
  <c r="L652" i="2"/>
  <c r="P652" i="2"/>
  <c r="T652" i="2"/>
  <c r="X652" i="2"/>
  <c r="AB652" i="2"/>
  <c r="G659" i="2"/>
  <c r="K659" i="2"/>
  <c r="O659" i="2"/>
  <c r="S659" i="2"/>
  <c r="W659" i="2"/>
  <c r="AA659" i="2"/>
  <c r="G666" i="2"/>
  <c r="K666" i="2"/>
  <c r="O666" i="2"/>
  <c r="S666" i="2"/>
  <c r="W666" i="2"/>
  <c r="AA666" i="2"/>
  <c r="F673" i="2"/>
  <c r="J673" i="2"/>
  <c r="N673" i="2"/>
  <c r="R673" i="2"/>
  <c r="V673" i="2"/>
  <c r="Z673" i="2"/>
  <c r="E680" i="2"/>
  <c r="I680" i="2"/>
  <c r="M680" i="2"/>
  <c r="Q680" i="2"/>
  <c r="U680" i="2"/>
  <c r="H687" i="2"/>
  <c r="L687" i="2"/>
  <c r="P687" i="2"/>
  <c r="T687" i="2"/>
  <c r="X687" i="2"/>
  <c r="AB687" i="2"/>
  <c r="J768" i="2"/>
  <c r="J770" i="2" s="1"/>
  <c r="V768" i="2"/>
  <c r="E775" i="2"/>
  <c r="I775" i="2"/>
  <c r="M775" i="2"/>
  <c r="Q775" i="2"/>
  <c r="U775" i="2"/>
  <c r="H782" i="2"/>
  <c r="L782" i="2"/>
  <c r="P782" i="2"/>
  <c r="T782" i="2"/>
  <c r="AB782" i="2"/>
  <c r="G789" i="2"/>
  <c r="K789" i="2"/>
  <c r="O789" i="2"/>
  <c r="S789" i="2"/>
  <c r="W789" i="2"/>
  <c r="AA789" i="2"/>
  <c r="F796" i="2"/>
  <c r="J796" i="2"/>
  <c r="N796" i="2"/>
  <c r="R796" i="2"/>
  <c r="V796" i="2"/>
  <c r="Z796" i="2"/>
  <c r="G825" i="2"/>
  <c r="K825" i="2"/>
  <c r="O825" i="2"/>
  <c r="S825" i="2"/>
  <c r="W825" i="2"/>
  <c r="AA825" i="2"/>
  <c r="F838" i="2"/>
  <c r="J838" i="2"/>
  <c r="N838" i="2"/>
  <c r="R838" i="2"/>
  <c r="V838" i="2"/>
  <c r="Z838" i="2"/>
  <c r="I845" i="2"/>
  <c r="M845" i="2"/>
  <c r="Q845" i="2"/>
  <c r="U845" i="2"/>
  <c r="H852" i="2"/>
  <c r="L852" i="2"/>
  <c r="P852" i="2"/>
  <c r="T852" i="2"/>
  <c r="X852" i="2"/>
  <c r="AB852" i="2"/>
  <c r="G859" i="2"/>
  <c r="K859" i="2"/>
  <c r="O859" i="2"/>
  <c r="S859" i="2"/>
  <c r="W859" i="2"/>
  <c r="AA859" i="2"/>
  <c r="F866" i="2"/>
  <c r="J866" i="2"/>
  <c r="N866" i="2"/>
  <c r="R866" i="2"/>
  <c r="V866" i="2"/>
  <c r="Z866" i="2"/>
  <c r="I873" i="2"/>
  <c r="M873" i="2"/>
  <c r="Q873" i="2"/>
  <c r="U873" i="2"/>
  <c r="H880" i="2"/>
  <c r="L880" i="2"/>
  <c r="P880" i="2"/>
  <c r="T880" i="2"/>
  <c r="X880" i="2"/>
  <c r="AB880" i="2"/>
  <c r="G887" i="2"/>
  <c r="K887" i="2"/>
  <c r="O887" i="2"/>
  <c r="S887" i="2"/>
  <c r="W887" i="2"/>
  <c r="AA887" i="2"/>
  <c r="G936" i="2"/>
  <c r="K936" i="2"/>
  <c r="O936" i="2"/>
  <c r="S936" i="2"/>
  <c r="W936" i="2"/>
  <c r="AA936" i="2"/>
  <c r="F943" i="2"/>
  <c r="J943" i="2"/>
  <c r="N943" i="2"/>
  <c r="R943" i="2"/>
  <c r="V943" i="2"/>
  <c r="Z943" i="2"/>
  <c r="I950" i="2"/>
  <c r="M950" i="2"/>
  <c r="Q950" i="2"/>
  <c r="U950" i="2"/>
  <c r="F988" i="2"/>
  <c r="J988" i="2"/>
  <c r="N988" i="2"/>
  <c r="R988" i="2"/>
  <c r="V988" i="2"/>
  <c r="Z988" i="2"/>
  <c r="AC993" i="2"/>
  <c r="I995" i="2"/>
  <c r="M995" i="2"/>
  <c r="Q995" i="2"/>
  <c r="U995" i="2"/>
  <c r="H1002" i="2"/>
  <c r="L1002" i="2"/>
  <c r="P1002" i="2"/>
  <c r="T1002" i="2"/>
  <c r="X1002" i="2"/>
  <c r="AB1002" i="2"/>
  <c r="L1120" i="2"/>
  <c r="T1120" i="2"/>
  <c r="AB1120" i="2"/>
  <c r="L1123" i="2"/>
  <c r="T1123" i="2"/>
  <c r="AB1123" i="2"/>
  <c r="I1208" i="2"/>
  <c r="Q1208" i="2"/>
  <c r="I1211" i="2"/>
  <c r="Q1211" i="2"/>
  <c r="G1229" i="2"/>
  <c r="K1229" i="2"/>
  <c r="O1229" i="2"/>
  <c r="S1229" i="2"/>
  <c r="W1229" i="2"/>
  <c r="AA1229" i="2"/>
  <c r="F1236" i="2"/>
  <c r="J1236" i="2"/>
  <c r="N1236" i="2"/>
  <c r="R1236" i="2"/>
  <c r="V1236" i="2"/>
  <c r="Z1236" i="2"/>
  <c r="AC1240" i="2"/>
  <c r="AC1241" i="2"/>
  <c r="G1257" i="2"/>
  <c r="K1257" i="2"/>
  <c r="O1257" i="2"/>
  <c r="S1257" i="2"/>
  <c r="W1257" i="2"/>
  <c r="AA1257" i="2"/>
  <c r="AC1296" i="2"/>
  <c r="AC1297" i="2"/>
  <c r="H1340" i="2"/>
  <c r="L1340" i="2"/>
  <c r="O1328" i="2"/>
  <c r="G1331" i="2"/>
  <c r="W1331" i="2"/>
  <c r="V1340" i="2"/>
  <c r="G1349" i="2"/>
  <c r="W1349" i="2"/>
  <c r="I1356" i="2"/>
  <c r="M1356" i="2"/>
  <c r="Q1356" i="2"/>
  <c r="U1356" i="2"/>
  <c r="H1356" i="2"/>
  <c r="X1356" i="2"/>
  <c r="P1359" i="2"/>
  <c r="I1363" i="2"/>
  <c r="M1363" i="2"/>
  <c r="Q1363" i="2"/>
  <c r="U1363" i="2"/>
  <c r="X1373" i="2"/>
  <c r="G1384" i="2"/>
  <c r="K1384" i="2"/>
  <c r="O1384" i="2"/>
  <c r="S1384" i="2"/>
  <c r="W1384" i="2"/>
  <c r="AA1384" i="2"/>
  <c r="F1387" i="2"/>
  <c r="V1387" i="2"/>
  <c r="G1391" i="2"/>
  <c r="K1391" i="2"/>
  <c r="O1391" i="2"/>
  <c r="S1391" i="2"/>
  <c r="W1391" i="2"/>
  <c r="AA1391" i="2"/>
  <c r="H1412" i="2"/>
  <c r="L1412" i="2"/>
  <c r="P1412" i="2"/>
  <c r="T1412" i="2"/>
  <c r="X1412" i="2"/>
  <c r="AB1412" i="2"/>
  <c r="G1422" i="2"/>
  <c r="W1422" i="2"/>
  <c r="X1434" i="2"/>
  <c r="X1436" i="2" s="1"/>
  <c r="K1446" i="2"/>
  <c r="AA1446" i="2"/>
  <c r="S1449" i="2"/>
  <c r="H1458" i="2"/>
  <c r="L1458" i="2"/>
  <c r="P1458" i="2"/>
  <c r="T1458" i="2"/>
  <c r="X1458" i="2"/>
  <c r="AB1458" i="2"/>
  <c r="O1458" i="2"/>
  <c r="G1461" i="2"/>
  <c r="W1461" i="2"/>
  <c r="F1472" i="2"/>
  <c r="J1472" i="2"/>
  <c r="N1472" i="2"/>
  <c r="R1472" i="2"/>
  <c r="V1472" i="2"/>
  <c r="Z1472" i="2"/>
  <c r="E1479" i="2"/>
  <c r="I1479" i="2"/>
  <c r="M1479" i="2"/>
  <c r="Q1479" i="2"/>
  <c r="U1479" i="2"/>
  <c r="L1482" i="2"/>
  <c r="AB1482" i="2"/>
  <c r="F1532" i="2"/>
  <c r="J1532" i="2"/>
  <c r="N1532" i="2"/>
  <c r="R1532" i="2"/>
  <c r="V1532" i="2"/>
  <c r="Z1532" i="2"/>
  <c r="H1553" i="2"/>
  <c r="L1553" i="2"/>
  <c r="P1553" i="2"/>
  <c r="T1553" i="2"/>
  <c r="X1553" i="2"/>
  <c r="AB1553" i="2"/>
  <c r="G1557" i="2"/>
  <c r="K1557" i="2"/>
  <c r="O1557" i="2"/>
  <c r="S1557" i="2"/>
  <c r="W1557" i="2"/>
  <c r="AA1557" i="2"/>
  <c r="F1567" i="2"/>
  <c r="J1567" i="2"/>
  <c r="N1567" i="2"/>
  <c r="R1567" i="2"/>
  <c r="V1567" i="2"/>
  <c r="Z1567" i="2"/>
  <c r="E1571" i="2"/>
  <c r="I1571" i="2"/>
  <c r="M1571" i="2"/>
  <c r="Q1571" i="2"/>
  <c r="U1571" i="2"/>
  <c r="H1581" i="2"/>
  <c r="L1581" i="2"/>
  <c r="P1581" i="2"/>
  <c r="T1581" i="2"/>
  <c r="X1581" i="2"/>
  <c r="AB1581" i="2"/>
  <c r="E1532" i="2"/>
  <c r="J554" i="2"/>
  <c r="N554" i="2"/>
  <c r="R554" i="2"/>
  <c r="V554" i="2"/>
  <c r="Z554" i="2"/>
  <c r="I561" i="2"/>
  <c r="M561" i="2"/>
  <c r="Q561" i="2"/>
  <c r="U561" i="2"/>
  <c r="H568" i="2"/>
  <c r="L568" i="2"/>
  <c r="P568" i="2"/>
  <c r="T568" i="2"/>
  <c r="X568" i="2"/>
  <c r="AB568" i="2"/>
  <c r="F606" i="2"/>
  <c r="J606" i="2"/>
  <c r="N606" i="2"/>
  <c r="R606" i="2"/>
  <c r="V606" i="2"/>
  <c r="Z606" i="2"/>
  <c r="F622" i="2"/>
  <c r="J622" i="2"/>
  <c r="N622" i="2"/>
  <c r="R622" i="2"/>
  <c r="V622" i="2"/>
  <c r="Z622" i="2"/>
  <c r="H640" i="2"/>
  <c r="L640" i="2"/>
  <c r="P640" i="2"/>
  <c r="T640" i="2"/>
  <c r="X640" i="2"/>
  <c r="AB640" i="2"/>
  <c r="F659" i="2"/>
  <c r="J659" i="2"/>
  <c r="N659" i="2"/>
  <c r="R659" i="2"/>
  <c r="V659" i="2"/>
  <c r="Z659" i="2"/>
  <c r="F666" i="2"/>
  <c r="J666" i="2"/>
  <c r="N666" i="2"/>
  <c r="R666" i="2"/>
  <c r="V666" i="2"/>
  <c r="Z666" i="2"/>
  <c r="I673" i="2"/>
  <c r="M673" i="2"/>
  <c r="Q673" i="2"/>
  <c r="U673" i="2"/>
  <c r="H680" i="2"/>
  <c r="L680" i="2"/>
  <c r="P680" i="2"/>
  <c r="T680" i="2"/>
  <c r="X680" i="2"/>
  <c r="AB680" i="2"/>
  <c r="G687" i="2"/>
  <c r="K687" i="2"/>
  <c r="O687" i="2"/>
  <c r="S687" i="2"/>
  <c r="W687" i="2"/>
  <c r="AA687" i="2"/>
  <c r="F768" i="2"/>
  <c r="T768" i="2"/>
  <c r="AB768" i="2"/>
  <c r="AB770" i="2" s="1"/>
  <c r="H775" i="2"/>
  <c r="L775" i="2"/>
  <c r="P775" i="2"/>
  <c r="T775" i="2"/>
  <c r="X775" i="2"/>
  <c r="AB775" i="2"/>
  <c r="G782" i="2"/>
  <c r="K782" i="2"/>
  <c r="O782" i="2"/>
  <c r="S782" i="2"/>
  <c r="W782" i="2"/>
  <c r="AA782" i="2"/>
  <c r="F789" i="2"/>
  <c r="J789" i="2"/>
  <c r="N789" i="2"/>
  <c r="R789" i="2"/>
  <c r="V789" i="2"/>
  <c r="Z789" i="2"/>
  <c r="I796" i="2"/>
  <c r="M796" i="2"/>
  <c r="Q796" i="2"/>
  <c r="U796" i="2"/>
  <c r="F825" i="2"/>
  <c r="J825" i="2"/>
  <c r="N825" i="2"/>
  <c r="R825" i="2"/>
  <c r="V825" i="2"/>
  <c r="Z825" i="2"/>
  <c r="E838" i="2"/>
  <c r="I838" i="2"/>
  <c r="M838" i="2"/>
  <c r="Q838" i="2"/>
  <c r="U838" i="2"/>
  <c r="H845" i="2"/>
  <c r="L845" i="2"/>
  <c r="P845" i="2"/>
  <c r="T845" i="2"/>
  <c r="X845" i="2"/>
  <c r="AB845" i="2"/>
  <c r="G852" i="2"/>
  <c r="K852" i="2"/>
  <c r="O852" i="2"/>
  <c r="S852" i="2"/>
  <c r="W852" i="2"/>
  <c r="AA852" i="2"/>
  <c r="F859" i="2"/>
  <c r="J859" i="2"/>
  <c r="N859" i="2"/>
  <c r="R859" i="2"/>
  <c r="V859" i="2"/>
  <c r="Z859" i="2"/>
  <c r="E866" i="2"/>
  <c r="I866" i="2"/>
  <c r="M866" i="2"/>
  <c r="Q866" i="2"/>
  <c r="U866" i="2"/>
  <c r="H873" i="2"/>
  <c r="L873" i="2"/>
  <c r="P873" i="2"/>
  <c r="T873" i="2"/>
  <c r="X873" i="2"/>
  <c r="AB873" i="2"/>
  <c r="G880" i="2"/>
  <c r="K880" i="2"/>
  <c r="O880" i="2"/>
  <c r="S880" i="2"/>
  <c r="W880" i="2"/>
  <c r="AA880" i="2"/>
  <c r="F887" i="2"/>
  <c r="J887" i="2"/>
  <c r="N887" i="2"/>
  <c r="R887" i="2"/>
  <c r="V887" i="2"/>
  <c r="Z887" i="2"/>
  <c r="AC893" i="2"/>
  <c r="H914" i="2"/>
  <c r="L914" i="2"/>
  <c r="P914" i="2"/>
  <c r="T914" i="2"/>
  <c r="X914" i="2"/>
  <c r="AB914" i="2"/>
  <c r="F936" i="2"/>
  <c r="J936" i="2"/>
  <c r="N936" i="2"/>
  <c r="R936" i="2"/>
  <c r="V936" i="2"/>
  <c r="Z936" i="2"/>
  <c r="E943" i="2"/>
  <c r="AC943" i="2" s="1"/>
  <c r="I943" i="2"/>
  <c r="M943" i="2"/>
  <c r="Q943" i="2"/>
  <c r="U943" i="2"/>
  <c r="H950" i="2"/>
  <c r="L950" i="2"/>
  <c r="P950" i="2"/>
  <c r="T950" i="2"/>
  <c r="X950" i="2"/>
  <c r="AB950" i="2"/>
  <c r="G971" i="2"/>
  <c r="K971" i="2"/>
  <c r="O971" i="2"/>
  <c r="S971" i="2"/>
  <c r="W971" i="2"/>
  <c r="AA971" i="2"/>
  <c r="I988" i="2"/>
  <c r="M988" i="2"/>
  <c r="Q988" i="2"/>
  <c r="U988" i="2"/>
  <c r="H995" i="2"/>
  <c r="L995" i="2"/>
  <c r="P995" i="2"/>
  <c r="T995" i="2"/>
  <c r="X995" i="2"/>
  <c r="AB995" i="2"/>
  <c r="G1002" i="2"/>
  <c r="K1002" i="2"/>
  <c r="O1002" i="2"/>
  <c r="S1002" i="2"/>
  <c r="W1002" i="2"/>
  <c r="AA1002" i="2"/>
  <c r="I1120" i="2"/>
  <c r="Q1120" i="2"/>
  <c r="I1123" i="2"/>
  <c r="Q1123" i="2"/>
  <c r="Q1148" i="2"/>
  <c r="F1162" i="2"/>
  <c r="J1162" i="2"/>
  <c r="N1162" i="2"/>
  <c r="R1162" i="2"/>
  <c r="V1162" i="2"/>
  <c r="Z1162" i="2"/>
  <c r="E1162" i="2"/>
  <c r="E1165" i="2"/>
  <c r="F1176" i="2"/>
  <c r="J1176" i="2"/>
  <c r="N1176" i="2"/>
  <c r="R1176" i="2"/>
  <c r="V1176" i="2"/>
  <c r="Z1176" i="2"/>
  <c r="E1176" i="2"/>
  <c r="E1179" i="2"/>
  <c r="G1208" i="2"/>
  <c r="W1208" i="2"/>
  <c r="H1208" i="2"/>
  <c r="P1208" i="2"/>
  <c r="X1208" i="2"/>
  <c r="H1211" i="2"/>
  <c r="P1211" i="2"/>
  <c r="X1211" i="2"/>
  <c r="G1222" i="2"/>
  <c r="K1222" i="2"/>
  <c r="O1222" i="2"/>
  <c r="S1222" i="2"/>
  <c r="W1222" i="2"/>
  <c r="AA1222" i="2"/>
  <c r="F1229" i="2"/>
  <c r="J1229" i="2"/>
  <c r="N1229" i="2"/>
  <c r="R1229" i="2"/>
  <c r="V1229" i="2"/>
  <c r="Z1229" i="2"/>
  <c r="AC1233" i="2"/>
  <c r="AC1234" i="2"/>
  <c r="I1243" i="2"/>
  <c r="Q1243" i="2"/>
  <c r="F1257" i="2"/>
  <c r="J1257" i="2"/>
  <c r="N1257" i="2"/>
  <c r="R1257" i="2"/>
  <c r="V1257" i="2"/>
  <c r="Z1257" i="2"/>
  <c r="E1302" i="2"/>
  <c r="W1304" i="2"/>
  <c r="W1306" i="2" s="1"/>
  <c r="K1328" i="2"/>
  <c r="AA1328" i="2"/>
  <c r="S1331" i="2"/>
  <c r="F1340" i="2"/>
  <c r="S1349" i="2"/>
  <c r="F1377" i="2"/>
  <c r="J1377" i="2"/>
  <c r="N1377" i="2"/>
  <c r="R1377" i="2"/>
  <c r="V1377" i="2"/>
  <c r="Z1377" i="2"/>
  <c r="R1398" i="2"/>
  <c r="H1405" i="2"/>
  <c r="L1405" i="2"/>
  <c r="P1405" i="2"/>
  <c r="T1405" i="2"/>
  <c r="X1405" i="2"/>
  <c r="AB1405" i="2"/>
  <c r="G1412" i="2"/>
  <c r="K1412" i="2"/>
  <c r="O1412" i="2"/>
  <c r="S1412" i="2"/>
  <c r="W1412" i="2"/>
  <c r="AA1412" i="2"/>
  <c r="J1412" i="2"/>
  <c r="Z1412" i="2"/>
  <c r="F1419" i="2"/>
  <c r="J1419" i="2"/>
  <c r="N1419" i="2"/>
  <c r="R1419" i="2"/>
  <c r="V1419" i="2"/>
  <c r="Z1419" i="2"/>
  <c r="G1426" i="2"/>
  <c r="H1434" i="2"/>
  <c r="H1436" i="2" s="1"/>
  <c r="K1458" i="2"/>
  <c r="AA1458" i="2"/>
  <c r="S1461" i="2"/>
  <c r="I1472" i="2"/>
  <c r="M1472" i="2"/>
  <c r="Q1472" i="2"/>
  <c r="U1472" i="2"/>
  <c r="H1482" i="2"/>
  <c r="X1482" i="2"/>
  <c r="F1525" i="2"/>
  <c r="J1525" i="2"/>
  <c r="N1525" i="2"/>
  <c r="R1525" i="2"/>
  <c r="V1525" i="2"/>
  <c r="Z1525" i="2"/>
  <c r="E1529" i="2"/>
  <c r="I1529" i="2"/>
  <c r="M1529" i="2"/>
  <c r="Q1529" i="2"/>
  <c r="U1529" i="2"/>
  <c r="L1546" i="2"/>
  <c r="P1546" i="2"/>
  <c r="G1550" i="2"/>
  <c r="K1550" i="2"/>
  <c r="O1550" i="2"/>
  <c r="S1550" i="2"/>
  <c r="W1550" i="2"/>
  <c r="AA1550" i="2"/>
  <c r="F1560" i="2"/>
  <c r="J1560" i="2"/>
  <c r="N1560" i="2"/>
  <c r="R1560" i="2"/>
  <c r="V1560" i="2"/>
  <c r="Z1560" i="2"/>
  <c r="I1564" i="2"/>
  <c r="M1564" i="2"/>
  <c r="Q1564" i="2"/>
  <c r="U1564" i="2"/>
  <c r="H1574" i="2"/>
  <c r="L1574" i="2"/>
  <c r="P1574" i="2"/>
  <c r="T1574" i="2"/>
  <c r="X1574" i="2"/>
  <c r="AB1574" i="2"/>
  <c r="G1578" i="2"/>
  <c r="K1578" i="2"/>
  <c r="O1578" i="2"/>
  <c r="S1578" i="2"/>
  <c r="E609" i="2"/>
  <c r="E767" i="2"/>
  <c r="E828" i="2"/>
  <c r="E1449" i="2"/>
  <c r="E1525" i="2"/>
  <c r="I554" i="2"/>
  <c r="M554" i="2"/>
  <c r="Q554" i="2"/>
  <c r="U554" i="2"/>
  <c r="H561" i="2"/>
  <c r="L561" i="2"/>
  <c r="P561" i="2"/>
  <c r="T561" i="2"/>
  <c r="X561" i="2"/>
  <c r="AB561" i="2"/>
  <c r="G568" i="2"/>
  <c r="K568" i="2"/>
  <c r="O568" i="2"/>
  <c r="S568" i="2"/>
  <c r="W568" i="2"/>
  <c r="AA568" i="2"/>
  <c r="F599" i="2"/>
  <c r="J599" i="2"/>
  <c r="N599" i="2"/>
  <c r="R599" i="2"/>
  <c r="V599" i="2"/>
  <c r="Z599" i="2"/>
  <c r="E606" i="2"/>
  <c r="I606" i="2"/>
  <c r="M606" i="2"/>
  <c r="Q606" i="2"/>
  <c r="U606" i="2"/>
  <c r="E622" i="2"/>
  <c r="I622" i="2"/>
  <c r="M622" i="2"/>
  <c r="Q622" i="2"/>
  <c r="U622" i="2"/>
  <c r="F652" i="2"/>
  <c r="J652" i="2"/>
  <c r="N652" i="2"/>
  <c r="R652" i="2"/>
  <c r="V652" i="2"/>
  <c r="Z652" i="2"/>
  <c r="I659" i="2"/>
  <c r="M659" i="2"/>
  <c r="Q659" i="2"/>
  <c r="U659" i="2"/>
  <c r="I666" i="2"/>
  <c r="M666" i="2"/>
  <c r="Q666" i="2"/>
  <c r="U666" i="2"/>
  <c r="H673" i="2"/>
  <c r="L673" i="2"/>
  <c r="P673" i="2"/>
  <c r="T673" i="2"/>
  <c r="X673" i="2"/>
  <c r="AB673" i="2"/>
  <c r="G680" i="2"/>
  <c r="K680" i="2"/>
  <c r="O680" i="2"/>
  <c r="S680" i="2"/>
  <c r="W680" i="2"/>
  <c r="AA680" i="2"/>
  <c r="F687" i="2"/>
  <c r="J687" i="2"/>
  <c r="N687" i="2"/>
  <c r="R687" i="2"/>
  <c r="V687" i="2"/>
  <c r="Z687" i="2"/>
  <c r="E764" i="2"/>
  <c r="I764" i="2"/>
  <c r="M764" i="2"/>
  <c r="Q764" i="2"/>
  <c r="U764" i="2"/>
  <c r="R768" i="2"/>
  <c r="R770" i="2" s="1"/>
  <c r="Z768" i="2"/>
  <c r="Z770" i="2" s="1"/>
  <c r="F782" i="2"/>
  <c r="J782" i="2"/>
  <c r="N782" i="2"/>
  <c r="R782" i="2"/>
  <c r="V782" i="2"/>
  <c r="Z782" i="2"/>
  <c r="I789" i="2"/>
  <c r="M789" i="2"/>
  <c r="Q789" i="2"/>
  <c r="U789" i="2"/>
  <c r="H796" i="2"/>
  <c r="L796" i="2"/>
  <c r="P796" i="2"/>
  <c r="T796" i="2"/>
  <c r="X796" i="2"/>
  <c r="AB796" i="2"/>
  <c r="F818" i="2"/>
  <c r="J818" i="2"/>
  <c r="R818" i="2"/>
  <c r="V818" i="2"/>
  <c r="Z818" i="2"/>
  <c r="E825" i="2"/>
  <c r="I825" i="2"/>
  <c r="M825" i="2"/>
  <c r="Q825" i="2"/>
  <c r="U825" i="2"/>
  <c r="H838" i="2"/>
  <c r="L838" i="2"/>
  <c r="P838" i="2"/>
  <c r="T838" i="2"/>
  <c r="X838" i="2"/>
  <c r="AB838" i="2"/>
  <c r="G845" i="2"/>
  <c r="K845" i="2"/>
  <c r="O845" i="2"/>
  <c r="S845" i="2"/>
  <c r="W845" i="2"/>
  <c r="AA845" i="2"/>
  <c r="F852" i="2"/>
  <c r="J852" i="2"/>
  <c r="N852" i="2"/>
  <c r="R852" i="2"/>
  <c r="V852" i="2"/>
  <c r="Z852" i="2"/>
  <c r="E859" i="2"/>
  <c r="I859" i="2"/>
  <c r="M859" i="2"/>
  <c r="Q859" i="2"/>
  <c r="U859" i="2"/>
  <c r="H866" i="2"/>
  <c r="L866" i="2"/>
  <c r="P866" i="2"/>
  <c r="T866" i="2"/>
  <c r="X866" i="2"/>
  <c r="AB866" i="2"/>
  <c r="G873" i="2"/>
  <c r="K873" i="2"/>
  <c r="O873" i="2"/>
  <c r="S873" i="2"/>
  <c r="W873" i="2"/>
  <c r="AA873" i="2"/>
  <c r="F880" i="2"/>
  <c r="J880" i="2"/>
  <c r="N880" i="2"/>
  <c r="R880" i="2"/>
  <c r="V880" i="2"/>
  <c r="Z880" i="2"/>
  <c r="E887" i="2"/>
  <c r="I887" i="2"/>
  <c r="M887" i="2"/>
  <c r="Q887" i="2"/>
  <c r="U887" i="2"/>
  <c r="G914" i="2"/>
  <c r="K914" i="2"/>
  <c r="O914" i="2"/>
  <c r="S914" i="2"/>
  <c r="W914" i="2"/>
  <c r="AA914" i="2"/>
  <c r="F929" i="2"/>
  <c r="J929" i="2"/>
  <c r="N929" i="2"/>
  <c r="R929" i="2"/>
  <c r="V929" i="2"/>
  <c r="Z929" i="2"/>
  <c r="I936" i="2"/>
  <c r="M936" i="2"/>
  <c r="Q936" i="2"/>
  <c r="U936" i="2"/>
  <c r="H943" i="2"/>
  <c r="L943" i="2"/>
  <c r="P943" i="2"/>
  <c r="T943" i="2"/>
  <c r="X943" i="2"/>
  <c r="AB943" i="2"/>
  <c r="G950" i="2"/>
  <c r="K950" i="2"/>
  <c r="O950" i="2"/>
  <c r="S950" i="2"/>
  <c r="W950" i="2"/>
  <c r="AA950" i="2"/>
  <c r="F971" i="2"/>
  <c r="J971" i="2"/>
  <c r="N971" i="2"/>
  <c r="R971" i="2"/>
  <c r="V971" i="2"/>
  <c r="Z971" i="2"/>
  <c r="I981" i="2"/>
  <c r="M981" i="2"/>
  <c r="Q981" i="2"/>
  <c r="U981" i="2"/>
  <c r="H988" i="2"/>
  <c r="L988" i="2"/>
  <c r="P988" i="2"/>
  <c r="T988" i="2"/>
  <c r="X988" i="2"/>
  <c r="AB988" i="2"/>
  <c r="G995" i="2"/>
  <c r="K995" i="2"/>
  <c r="O995" i="2"/>
  <c r="S995" i="2"/>
  <c r="W995" i="2"/>
  <c r="AA995" i="2"/>
  <c r="F1002" i="2"/>
  <c r="J1002" i="2"/>
  <c r="N1002" i="2"/>
  <c r="R1002" i="2"/>
  <c r="V1002" i="2"/>
  <c r="Z1002" i="2"/>
  <c r="H1120" i="2"/>
  <c r="P1120" i="2"/>
  <c r="X1120" i="2"/>
  <c r="H1123" i="2"/>
  <c r="P1123" i="2"/>
  <c r="X1123" i="2"/>
  <c r="F1127" i="2"/>
  <c r="J1127" i="2"/>
  <c r="N1127" i="2"/>
  <c r="R1127" i="2"/>
  <c r="V1127" i="2"/>
  <c r="Z1127" i="2"/>
  <c r="F1155" i="2"/>
  <c r="J1155" i="2"/>
  <c r="N1155" i="2"/>
  <c r="R1155" i="2"/>
  <c r="V1155" i="2"/>
  <c r="Z1155" i="2"/>
  <c r="M1208" i="2"/>
  <c r="U1208" i="2"/>
  <c r="M1211" i="2"/>
  <c r="U1211" i="2"/>
  <c r="F1222" i="2"/>
  <c r="J1222" i="2"/>
  <c r="N1222" i="2"/>
  <c r="R1222" i="2"/>
  <c r="V1222" i="2"/>
  <c r="Z1222" i="2"/>
  <c r="E1222" i="2"/>
  <c r="AC1226" i="2"/>
  <c r="AC1227" i="2"/>
  <c r="G1243" i="2"/>
  <c r="K1243" i="2"/>
  <c r="O1243" i="2"/>
  <c r="S1243" i="2"/>
  <c r="W1243" i="2"/>
  <c r="AA1243" i="2"/>
  <c r="I1257" i="2"/>
  <c r="M1257" i="2"/>
  <c r="Q1257" i="2"/>
  <c r="U1257" i="2"/>
  <c r="G1299" i="2"/>
  <c r="K1299" i="2"/>
  <c r="O1299" i="2"/>
  <c r="S1299" i="2"/>
  <c r="W1299" i="2"/>
  <c r="AA1299" i="2"/>
  <c r="G1304" i="2"/>
  <c r="G1306" i="2" s="1"/>
  <c r="E1335" i="2"/>
  <c r="I1335" i="2"/>
  <c r="M1335" i="2"/>
  <c r="Q1335" i="2"/>
  <c r="U1335" i="2"/>
  <c r="H1349" i="2"/>
  <c r="L1349" i="2"/>
  <c r="P1349" i="2"/>
  <c r="T1349" i="2"/>
  <c r="X1349" i="2"/>
  <c r="AB1349" i="2"/>
  <c r="O1349" i="2"/>
  <c r="G1356" i="2"/>
  <c r="K1356" i="2"/>
  <c r="O1356" i="2"/>
  <c r="S1356" i="2"/>
  <c r="W1356" i="2"/>
  <c r="AA1356" i="2"/>
  <c r="I1384" i="2"/>
  <c r="M1384" i="2"/>
  <c r="Q1384" i="2"/>
  <c r="U1384" i="2"/>
  <c r="H1398" i="2"/>
  <c r="L1398" i="2"/>
  <c r="P1398" i="2"/>
  <c r="T1398" i="2"/>
  <c r="X1398" i="2"/>
  <c r="AB1398" i="2"/>
  <c r="G1405" i="2"/>
  <c r="K1405" i="2"/>
  <c r="O1405" i="2"/>
  <c r="S1405" i="2"/>
  <c r="W1405" i="2"/>
  <c r="AA1405" i="2"/>
  <c r="I1426" i="2"/>
  <c r="M1426" i="2"/>
  <c r="Q1426" i="2"/>
  <c r="U1426" i="2"/>
  <c r="S1446" i="2"/>
  <c r="K1449" i="2"/>
  <c r="AA1449" i="2"/>
  <c r="G1458" i="2"/>
  <c r="W1458" i="2"/>
  <c r="O1461" i="2"/>
  <c r="I1465" i="2"/>
  <c r="M1465" i="2"/>
  <c r="Q1465" i="2"/>
  <c r="U1465" i="2"/>
  <c r="F1486" i="2"/>
  <c r="J1486" i="2"/>
  <c r="N1486" i="2"/>
  <c r="R1486" i="2"/>
  <c r="V1486" i="2"/>
  <c r="Z1486" i="2"/>
  <c r="E1522" i="2"/>
  <c r="I1522" i="2"/>
  <c r="M1522" i="2"/>
  <c r="Q1522" i="2"/>
  <c r="U1522" i="2"/>
  <c r="H1532" i="2"/>
  <c r="L1532" i="2"/>
  <c r="P1532" i="2"/>
  <c r="T1532" i="2"/>
  <c r="X1532" i="2"/>
  <c r="AB1532" i="2"/>
  <c r="F1553" i="2"/>
  <c r="J1553" i="2"/>
  <c r="N1553" i="2"/>
  <c r="R1553" i="2"/>
  <c r="V1553" i="2"/>
  <c r="Z1553" i="2"/>
  <c r="I1557" i="2"/>
  <c r="M1557" i="2"/>
  <c r="Q1557" i="2"/>
  <c r="U1557" i="2"/>
  <c r="H1567" i="2"/>
  <c r="L1567" i="2"/>
  <c r="P1567" i="2"/>
  <c r="T1567" i="2"/>
  <c r="X1567" i="2"/>
  <c r="AB1567" i="2"/>
  <c r="G1571" i="2"/>
  <c r="K1571" i="2"/>
  <c r="O1571" i="2"/>
  <c r="S1571" i="2"/>
  <c r="W1571" i="2"/>
  <c r="AA1571" i="2"/>
  <c r="F1581" i="2"/>
  <c r="J1581" i="2"/>
  <c r="N1581" i="2"/>
  <c r="R1581" i="2"/>
  <c r="V1581" i="2"/>
  <c r="Z1581" i="2"/>
  <c r="E602" i="2"/>
  <c r="E821" i="2"/>
  <c r="E1331" i="2"/>
  <c r="I547" i="2"/>
  <c r="M547" i="2"/>
  <c r="Q547" i="2"/>
  <c r="U547" i="2"/>
  <c r="H554" i="2"/>
  <c r="L554" i="2"/>
  <c r="P554" i="2"/>
  <c r="T554" i="2"/>
  <c r="X554" i="2"/>
  <c r="AB554" i="2"/>
  <c r="G561" i="2"/>
  <c r="K561" i="2"/>
  <c r="O561" i="2"/>
  <c r="S561" i="2"/>
  <c r="AA561" i="2"/>
  <c r="J568" i="2"/>
  <c r="N568" i="2"/>
  <c r="R568" i="2"/>
  <c r="V568" i="2"/>
  <c r="Z568" i="2"/>
  <c r="AC572" i="2"/>
  <c r="H606" i="2"/>
  <c r="L606" i="2"/>
  <c r="P606" i="2"/>
  <c r="T606" i="2"/>
  <c r="X606" i="2"/>
  <c r="AB606" i="2"/>
  <c r="H622" i="2"/>
  <c r="L622" i="2"/>
  <c r="P622" i="2"/>
  <c r="T622" i="2"/>
  <c r="X622" i="2"/>
  <c r="AB622" i="2"/>
  <c r="F636" i="2"/>
  <c r="J636" i="2"/>
  <c r="N636" i="2"/>
  <c r="R636" i="2"/>
  <c r="V636" i="2"/>
  <c r="Z636" i="2"/>
  <c r="E652" i="2"/>
  <c r="I652" i="2"/>
  <c r="M652" i="2"/>
  <c r="Q652" i="2"/>
  <c r="U652" i="2"/>
  <c r="H659" i="2"/>
  <c r="L659" i="2"/>
  <c r="P659" i="2"/>
  <c r="T659" i="2"/>
  <c r="X659" i="2"/>
  <c r="AB659" i="2"/>
  <c r="H666" i="2"/>
  <c r="L666" i="2"/>
  <c r="P666" i="2"/>
  <c r="T666" i="2"/>
  <c r="X666" i="2"/>
  <c r="AB666" i="2"/>
  <c r="G673" i="2"/>
  <c r="K673" i="2"/>
  <c r="O673" i="2"/>
  <c r="S673" i="2"/>
  <c r="W673" i="2"/>
  <c r="AA673" i="2"/>
  <c r="F680" i="2"/>
  <c r="J680" i="2"/>
  <c r="N680" i="2"/>
  <c r="R680" i="2"/>
  <c r="V680" i="2"/>
  <c r="Z680" i="2"/>
  <c r="E687" i="2"/>
  <c r="I687" i="2"/>
  <c r="M687" i="2"/>
  <c r="Q687" i="2"/>
  <c r="U687" i="2"/>
  <c r="H764" i="2"/>
  <c r="L764" i="2"/>
  <c r="P764" i="2"/>
  <c r="T764" i="2"/>
  <c r="X764" i="2"/>
  <c r="N768" i="2"/>
  <c r="N770" i="2" s="1"/>
  <c r="X768" i="2"/>
  <c r="AC780" i="2"/>
  <c r="I782" i="2"/>
  <c r="M782" i="2"/>
  <c r="Q782" i="2"/>
  <c r="U782" i="2"/>
  <c r="H789" i="2"/>
  <c r="L789" i="2"/>
  <c r="P789" i="2"/>
  <c r="T789" i="2"/>
  <c r="X789" i="2"/>
  <c r="AB789" i="2"/>
  <c r="G796" i="2"/>
  <c r="K796" i="2"/>
  <c r="O796" i="2"/>
  <c r="S796" i="2"/>
  <c r="W796" i="2"/>
  <c r="AA796" i="2"/>
  <c r="AC816" i="2"/>
  <c r="H825" i="2"/>
  <c r="L825" i="2"/>
  <c r="P825" i="2"/>
  <c r="T825" i="2"/>
  <c r="X825" i="2"/>
  <c r="AB825" i="2"/>
  <c r="G838" i="2"/>
  <c r="K838" i="2"/>
  <c r="O838" i="2"/>
  <c r="S838" i="2"/>
  <c r="W838" i="2"/>
  <c r="AA838" i="2"/>
  <c r="F845" i="2"/>
  <c r="J845" i="2"/>
  <c r="N845" i="2"/>
  <c r="R845" i="2"/>
  <c r="V845" i="2"/>
  <c r="Z845" i="2"/>
  <c r="AC850" i="2"/>
  <c r="I852" i="2"/>
  <c r="M852" i="2"/>
  <c r="Q852" i="2"/>
  <c r="U852" i="2"/>
  <c r="H859" i="2"/>
  <c r="L859" i="2"/>
  <c r="P859" i="2"/>
  <c r="T859" i="2"/>
  <c r="X859" i="2"/>
  <c r="AB859" i="2"/>
  <c r="G866" i="2"/>
  <c r="K866" i="2"/>
  <c r="O866" i="2"/>
  <c r="S866" i="2"/>
  <c r="W866" i="2"/>
  <c r="AA866" i="2"/>
  <c r="F873" i="2"/>
  <c r="J873" i="2"/>
  <c r="N873" i="2"/>
  <c r="R873" i="2"/>
  <c r="V873" i="2"/>
  <c r="Z873" i="2"/>
  <c r="I880" i="2"/>
  <c r="M880" i="2"/>
  <c r="Q880" i="2"/>
  <c r="U880" i="2"/>
  <c r="H887" i="2"/>
  <c r="L887" i="2"/>
  <c r="P887" i="2"/>
  <c r="T887" i="2"/>
  <c r="X887" i="2"/>
  <c r="AB887" i="2"/>
  <c r="H936" i="2"/>
  <c r="L936" i="2"/>
  <c r="P936" i="2"/>
  <c r="T936" i="2"/>
  <c r="X936" i="2"/>
  <c r="AB936" i="2"/>
  <c r="G943" i="2"/>
  <c r="K943" i="2"/>
  <c r="O943" i="2"/>
  <c r="S943" i="2"/>
  <c r="W943" i="2"/>
  <c r="AA943" i="2"/>
  <c r="F950" i="2"/>
  <c r="J950" i="2"/>
  <c r="N950" i="2"/>
  <c r="R950" i="2"/>
  <c r="V950" i="2"/>
  <c r="Z950" i="2"/>
  <c r="G988" i="2"/>
  <c r="K988" i="2"/>
  <c r="O988" i="2"/>
  <c r="S988" i="2"/>
  <c r="W988" i="2"/>
  <c r="AA988" i="2"/>
  <c r="F995" i="2"/>
  <c r="J995" i="2"/>
  <c r="N995" i="2"/>
  <c r="R995" i="2"/>
  <c r="V995" i="2"/>
  <c r="Z995" i="2"/>
  <c r="I1002" i="2"/>
  <c r="M1002" i="2"/>
  <c r="Q1002" i="2"/>
  <c r="U1002" i="2"/>
  <c r="E1120" i="2"/>
  <c r="M1120" i="2"/>
  <c r="U1120" i="2"/>
  <c r="T1127" i="2"/>
  <c r="AB1127" i="2"/>
  <c r="F1148" i="2"/>
  <c r="J1148" i="2"/>
  <c r="N1148" i="2"/>
  <c r="R1148" i="2"/>
  <c r="V1148" i="2"/>
  <c r="Z1148" i="2"/>
  <c r="AC1152" i="2"/>
  <c r="L1208" i="2"/>
  <c r="T1208" i="2"/>
  <c r="AB1208" i="2"/>
  <c r="L1211" i="2"/>
  <c r="T1211" i="2"/>
  <c r="AB1211" i="2"/>
  <c r="AC1219" i="2"/>
  <c r="Q1229" i="2"/>
  <c r="G1236" i="2"/>
  <c r="K1236" i="2"/>
  <c r="O1236" i="2"/>
  <c r="S1236" i="2"/>
  <c r="W1236" i="2"/>
  <c r="AA1236" i="2"/>
  <c r="F1243" i="2"/>
  <c r="J1243" i="2"/>
  <c r="N1243" i="2"/>
  <c r="R1243" i="2"/>
  <c r="V1243" i="2"/>
  <c r="Z1243" i="2"/>
  <c r="AC1247" i="2"/>
  <c r="L1257" i="2"/>
  <c r="T1257" i="2"/>
  <c r="AB1257" i="2"/>
  <c r="H1260" i="2"/>
  <c r="F1292" i="2"/>
  <c r="J1292" i="2"/>
  <c r="N1292" i="2"/>
  <c r="R1292" i="2"/>
  <c r="V1292" i="2"/>
  <c r="Z1292" i="2"/>
  <c r="F1299" i="2"/>
  <c r="J1299" i="2"/>
  <c r="N1299" i="2"/>
  <c r="R1299" i="2"/>
  <c r="V1299" i="2"/>
  <c r="Z1299" i="2"/>
  <c r="H1335" i="2"/>
  <c r="L1335" i="2"/>
  <c r="P1335" i="2"/>
  <c r="T1335" i="2"/>
  <c r="X1335" i="2"/>
  <c r="AB1335" i="2"/>
  <c r="K1349" i="2"/>
  <c r="AA1349" i="2"/>
  <c r="I1370" i="2"/>
  <c r="Q1380" i="2"/>
  <c r="H1391" i="2"/>
  <c r="L1391" i="2"/>
  <c r="P1391" i="2"/>
  <c r="T1391" i="2"/>
  <c r="X1391" i="2"/>
  <c r="AB1391" i="2"/>
  <c r="G1398" i="2"/>
  <c r="K1398" i="2"/>
  <c r="O1398" i="2"/>
  <c r="S1398" i="2"/>
  <c r="W1398" i="2"/>
  <c r="AA1398" i="2"/>
  <c r="H1419" i="2"/>
  <c r="L1419" i="2"/>
  <c r="P1419" i="2"/>
  <c r="T1419" i="2"/>
  <c r="X1419" i="2"/>
  <c r="AB1419" i="2"/>
  <c r="H1426" i="2"/>
  <c r="L1426" i="2"/>
  <c r="P1426" i="2"/>
  <c r="T1426" i="2"/>
  <c r="X1426" i="2"/>
  <c r="AB1426" i="2"/>
  <c r="H1446" i="2"/>
  <c r="L1446" i="2"/>
  <c r="P1446" i="2"/>
  <c r="T1446" i="2"/>
  <c r="X1446" i="2"/>
  <c r="AB1446" i="2"/>
  <c r="O1446" i="2"/>
  <c r="G1449" i="2"/>
  <c r="W1449" i="2"/>
  <c r="I1458" i="2"/>
  <c r="M1458" i="2"/>
  <c r="Q1458" i="2"/>
  <c r="U1458" i="2"/>
  <c r="S1458" i="2"/>
  <c r="K1461" i="2"/>
  <c r="AA1461" i="2"/>
  <c r="H1465" i="2"/>
  <c r="L1465" i="2"/>
  <c r="P1465" i="2"/>
  <c r="T1465" i="2"/>
  <c r="X1465" i="2"/>
  <c r="AB1465" i="2"/>
  <c r="F1479" i="2"/>
  <c r="J1479" i="2"/>
  <c r="N1479" i="2"/>
  <c r="R1479" i="2"/>
  <c r="V1479" i="2"/>
  <c r="Z1479" i="2"/>
  <c r="E1486" i="2"/>
  <c r="I1486" i="2"/>
  <c r="M1486" i="2"/>
  <c r="Q1486" i="2"/>
  <c r="U1486" i="2"/>
  <c r="H1525" i="2"/>
  <c r="L1525" i="2"/>
  <c r="P1525" i="2"/>
  <c r="T1525" i="2"/>
  <c r="X1525" i="2"/>
  <c r="AB1525" i="2"/>
  <c r="G1529" i="2"/>
  <c r="K1529" i="2"/>
  <c r="O1529" i="2"/>
  <c r="S1529" i="2"/>
  <c r="W1529" i="2"/>
  <c r="AA1529" i="2"/>
  <c r="F1546" i="2"/>
  <c r="I1550" i="2"/>
  <c r="M1550" i="2"/>
  <c r="Q1550" i="2"/>
  <c r="U1550" i="2"/>
  <c r="H1560" i="2"/>
  <c r="L1560" i="2"/>
  <c r="P1560" i="2"/>
  <c r="T1560" i="2"/>
  <c r="X1560" i="2"/>
  <c r="AB1560" i="2"/>
  <c r="G1564" i="2"/>
  <c r="K1564" i="2"/>
  <c r="O1564" i="2"/>
  <c r="S1564" i="2"/>
  <c r="W1564" i="2"/>
  <c r="AA1564" i="2"/>
  <c r="F1574" i="2"/>
  <c r="J1574" i="2"/>
  <c r="N1574" i="2"/>
  <c r="R1574" i="2"/>
  <c r="V1574" i="2"/>
  <c r="Z1574" i="2"/>
  <c r="E1578" i="2"/>
  <c r="I1578" i="2"/>
  <c r="M1578" i="2"/>
  <c r="Q1578" i="2"/>
  <c r="E1735" i="2"/>
  <c r="E1816" i="2"/>
  <c r="AC1892" i="2"/>
  <c r="E2383" i="2"/>
  <c r="AC2383" i="2" s="1"/>
  <c r="AD2383" i="2" s="1"/>
  <c r="G1585" i="2"/>
  <c r="K1585" i="2"/>
  <c r="O1585" i="2"/>
  <c r="S1585" i="2"/>
  <c r="W1585" i="2"/>
  <c r="AA1585" i="2"/>
  <c r="G1627" i="2"/>
  <c r="K1627" i="2"/>
  <c r="O1627" i="2"/>
  <c r="S1627" i="2"/>
  <c r="W1627" i="2"/>
  <c r="AA1627" i="2"/>
  <c r="F1631" i="2"/>
  <c r="J1631" i="2"/>
  <c r="N1631" i="2"/>
  <c r="R1631" i="2"/>
  <c r="V1631" i="2"/>
  <c r="Z1631" i="2"/>
  <c r="G1654" i="2"/>
  <c r="K1654" i="2"/>
  <c r="O1654" i="2"/>
  <c r="S1654" i="2"/>
  <c r="W1654" i="2"/>
  <c r="AA1654" i="2"/>
  <c r="F1664" i="2"/>
  <c r="J1664" i="2"/>
  <c r="N1664" i="2"/>
  <c r="R1664" i="2"/>
  <c r="V1664" i="2"/>
  <c r="Z1664" i="2"/>
  <c r="AC1666" i="2"/>
  <c r="I1668" i="2"/>
  <c r="M1668" i="2"/>
  <c r="Q1668" i="2"/>
  <c r="U1668" i="2"/>
  <c r="H1678" i="2"/>
  <c r="L1678" i="2"/>
  <c r="P1678" i="2"/>
  <c r="T1678" i="2"/>
  <c r="X1678" i="2"/>
  <c r="AB1678" i="2"/>
  <c r="G1682" i="2"/>
  <c r="K1682" i="2"/>
  <c r="O1682" i="2"/>
  <c r="S1682" i="2"/>
  <c r="W1682" i="2"/>
  <c r="AA1682" i="2"/>
  <c r="F1692" i="2"/>
  <c r="J1692" i="2"/>
  <c r="N1692" i="2"/>
  <c r="R1692" i="2"/>
  <c r="V1692" i="2"/>
  <c r="Z1692" i="2"/>
  <c r="AC1694" i="2"/>
  <c r="H1703" i="2"/>
  <c r="L1703" i="2"/>
  <c r="P1703" i="2"/>
  <c r="T1703" i="2"/>
  <c r="X1703" i="2"/>
  <c r="AB1703" i="2"/>
  <c r="I1732" i="2"/>
  <c r="Q1732" i="2"/>
  <c r="G1744" i="2"/>
  <c r="W1744" i="2"/>
  <c r="O1747" i="2"/>
  <c r="I1751" i="2"/>
  <c r="M1751" i="2"/>
  <c r="Q1751" i="2"/>
  <c r="U1751" i="2"/>
  <c r="S1751" i="2"/>
  <c r="H1758" i="2"/>
  <c r="L1758" i="2"/>
  <c r="P1758" i="2"/>
  <c r="T1758" i="2"/>
  <c r="X1758" i="2"/>
  <c r="AB1758" i="2"/>
  <c r="W1761" i="2"/>
  <c r="AC1776" i="2"/>
  <c r="AC1803" i="2"/>
  <c r="I1808" i="2"/>
  <c r="M1808" i="2"/>
  <c r="Q1808" i="2"/>
  <c r="U1808" i="2"/>
  <c r="T1805" i="2"/>
  <c r="L1808" i="2"/>
  <c r="AB1808" i="2"/>
  <c r="G1825" i="2"/>
  <c r="W1825" i="2"/>
  <c r="O1828" i="2"/>
  <c r="AC1830" i="2"/>
  <c r="I1832" i="2"/>
  <c r="M1832" i="2"/>
  <c r="Q1832" i="2"/>
  <c r="U1832" i="2"/>
  <c r="P1846" i="2"/>
  <c r="G1863" i="2"/>
  <c r="O1863" i="2"/>
  <c r="W1863" i="2"/>
  <c r="K1898" i="2"/>
  <c r="H1902" i="2"/>
  <c r="L1902" i="2"/>
  <c r="P1902" i="2"/>
  <c r="T1902" i="2"/>
  <c r="X1902" i="2"/>
  <c r="AB1902" i="2"/>
  <c r="H1907" i="2"/>
  <c r="X1907" i="2"/>
  <c r="I1916" i="2"/>
  <c r="M1916" i="2"/>
  <c r="Q1916" i="2"/>
  <c r="U1916" i="2"/>
  <c r="P1923" i="2"/>
  <c r="H1926" i="2"/>
  <c r="X1926" i="2"/>
  <c r="G1930" i="2"/>
  <c r="K1930" i="2"/>
  <c r="O1930" i="2"/>
  <c r="S1930" i="2"/>
  <c r="W1930" i="2"/>
  <c r="AA1930" i="2"/>
  <c r="I1930" i="2"/>
  <c r="Q1930" i="2"/>
  <c r="G1937" i="2"/>
  <c r="K1937" i="2"/>
  <c r="O1937" i="2"/>
  <c r="S1937" i="2"/>
  <c r="W1937" i="2"/>
  <c r="AA1937" i="2"/>
  <c r="F1944" i="2"/>
  <c r="J1944" i="2"/>
  <c r="N1944" i="2"/>
  <c r="R1944" i="2"/>
  <c r="V1944" i="2"/>
  <c r="Z1944" i="2"/>
  <c r="AC1948" i="2"/>
  <c r="AC1949" i="2"/>
  <c r="G1965" i="2"/>
  <c r="K1965" i="2"/>
  <c r="O1965" i="2"/>
  <c r="S1965" i="2"/>
  <c r="W1965" i="2"/>
  <c r="AA1965" i="2"/>
  <c r="F1997" i="2"/>
  <c r="J1997" i="2"/>
  <c r="N1997" i="2"/>
  <c r="R1997" i="2"/>
  <c r="V1997" i="2"/>
  <c r="Z1997" i="2"/>
  <c r="F2025" i="2"/>
  <c r="J2025" i="2"/>
  <c r="N2025" i="2"/>
  <c r="R2025" i="2"/>
  <c r="V2025" i="2"/>
  <c r="Z2025" i="2"/>
  <c r="I2032" i="2"/>
  <c r="M2032" i="2"/>
  <c r="Q2032" i="2"/>
  <c r="U2032" i="2"/>
  <c r="H2043" i="2"/>
  <c r="L2043" i="2"/>
  <c r="P2043" i="2"/>
  <c r="T2043" i="2"/>
  <c r="X2043" i="2"/>
  <c r="AB2043" i="2"/>
  <c r="G2050" i="2"/>
  <c r="K2050" i="2"/>
  <c r="O2050" i="2"/>
  <c r="S2050" i="2"/>
  <c r="W2050" i="2"/>
  <c r="AA2050" i="2"/>
  <c r="G2071" i="2"/>
  <c r="K2071" i="2"/>
  <c r="O2071" i="2"/>
  <c r="S2071" i="2"/>
  <c r="W2071" i="2"/>
  <c r="AA2071" i="2"/>
  <c r="G2078" i="2"/>
  <c r="K2078" i="2"/>
  <c r="O2078" i="2"/>
  <c r="S2078" i="2"/>
  <c r="W2078" i="2"/>
  <c r="AA2078" i="2"/>
  <c r="F2085" i="2"/>
  <c r="J2085" i="2"/>
  <c r="N2085" i="2"/>
  <c r="R2085" i="2"/>
  <c r="V2085" i="2"/>
  <c r="Z2085" i="2"/>
  <c r="I2092" i="2"/>
  <c r="M2092" i="2"/>
  <c r="Q2092" i="2"/>
  <c r="U2092" i="2"/>
  <c r="AC2097" i="2"/>
  <c r="I2099" i="2"/>
  <c r="M2099" i="2"/>
  <c r="Q2099" i="2"/>
  <c r="U2099" i="2"/>
  <c r="H2106" i="2"/>
  <c r="L2106" i="2"/>
  <c r="P2106" i="2"/>
  <c r="T2106" i="2"/>
  <c r="X2106" i="2"/>
  <c r="AB2106" i="2"/>
  <c r="G2113" i="2"/>
  <c r="K2113" i="2"/>
  <c r="O2113" i="2"/>
  <c r="S2113" i="2"/>
  <c r="W2113" i="2"/>
  <c r="AA2113" i="2"/>
  <c r="AA2152" i="2"/>
  <c r="F2159" i="2"/>
  <c r="J2159" i="2"/>
  <c r="N2159" i="2"/>
  <c r="R2159" i="2"/>
  <c r="V2159" i="2"/>
  <c r="Z2159" i="2"/>
  <c r="I2173" i="2"/>
  <c r="M2173" i="2"/>
  <c r="Q2173" i="2"/>
  <c r="U2173" i="2"/>
  <c r="H2180" i="2"/>
  <c r="L2180" i="2"/>
  <c r="P2180" i="2"/>
  <c r="T2180" i="2"/>
  <c r="X2180" i="2"/>
  <c r="AB2180" i="2"/>
  <c r="G2187" i="2"/>
  <c r="K2187" i="2"/>
  <c r="O2187" i="2"/>
  <c r="S2187" i="2"/>
  <c r="W2187" i="2"/>
  <c r="AA2187" i="2"/>
  <c r="F2227" i="2"/>
  <c r="J2227" i="2"/>
  <c r="N2227" i="2"/>
  <c r="R2227" i="2"/>
  <c r="V2227" i="2"/>
  <c r="Z2227" i="2"/>
  <c r="AC2232" i="2"/>
  <c r="I2234" i="2"/>
  <c r="M2234" i="2"/>
  <c r="Q2234" i="2"/>
  <c r="U2234" i="2"/>
  <c r="AC2238" i="2"/>
  <c r="AC2240" i="2"/>
  <c r="AC2267" i="2"/>
  <c r="I2269" i="2"/>
  <c r="M2269" i="2"/>
  <c r="Q2269" i="2"/>
  <c r="U2269" i="2"/>
  <c r="H2280" i="2"/>
  <c r="L2280" i="2"/>
  <c r="P2280" i="2"/>
  <c r="T2280" i="2"/>
  <c r="X2280" i="2"/>
  <c r="AB2280" i="2"/>
  <c r="H2281" i="2"/>
  <c r="L2281" i="2"/>
  <c r="P2281" i="2"/>
  <c r="T2281" i="2"/>
  <c r="X2281" i="2"/>
  <c r="AB2281" i="2"/>
  <c r="F2289" i="2"/>
  <c r="J2289" i="2"/>
  <c r="N2289" i="2"/>
  <c r="R2289" i="2"/>
  <c r="V2289" i="2"/>
  <c r="Z2289" i="2"/>
  <c r="F2296" i="2"/>
  <c r="J2296" i="2"/>
  <c r="N2296" i="2"/>
  <c r="R2296" i="2"/>
  <c r="V2296" i="2"/>
  <c r="Z2296" i="2"/>
  <c r="E2303" i="2"/>
  <c r="I2303" i="2"/>
  <c r="M2303" i="2"/>
  <c r="Q2303" i="2"/>
  <c r="U2303" i="2"/>
  <c r="H2317" i="2"/>
  <c r="L2317" i="2"/>
  <c r="P2317" i="2"/>
  <c r="T2317" i="2"/>
  <c r="X2317" i="2"/>
  <c r="AB2317" i="2"/>
  <c r="G2324" i="2"/>
  <c r="K2324" i="2"/>
  <c r="O2324" i="2"/>
  <c r="S2324" i="2"/>
  <c r="W2324" i="2"/>
  <c r="AA2324" i="2"/>
  <c r="E2380" i="2"/>
  <c r="I2380" i="2"/>
  <c r="M2380" i="2"/>
  <c r="Q2380" i="2"/>
  <c r="U2380" i="2"/>
  <c r="H2399" i="2"/>
  <c r="L2399" i="2"/>
  <c r="P2399" i="2"/>
  <c r="T2399" i="2"/>
  <c r="X2399" i="2"/>
  <c r="AB2399" i="2"/>
  <c r="I2417" i="2"/>
  <c r="M2417" i="2"/>
  <c r="Q2417" i="2"/>
  <c r="U2417" i="2"/>
  <c r="H2424" i="2"/>
  <c r="L2424" i="2"/>
  <c r="P2424" i="2"/>
  <c r="T2424" i="2"/>
  <c r="X2424" i="2"/>
  <c r="AB2424" i="2"/>
  <c r="G2431" i="2"/>
  <c r="K2431" i="2"/>
  <c r="O2431" i="2"/>
  <c r="S2431" i="2"/>
  <c r="W2431" i="2"/>
  <c r="AA2431" i="2"/>
  <c r="F2438" i="2"/>
  <c r="J2438" i="2"/>
  <c r="N2438" i="2"/>
  <c r="R2438" i="2"/>
  <c r="V2438" i="2"/>
  <c r="Z2438" i="2"/>
  <c r="AC2448" i="2"/>
  <c r="AD2448" i="2" s="1"/>
  <c r="AC2443" i="2"/>
  <c r="I2445" i="2"/>
  <c r="M2445" i="2"/>
  <c r="Q2445" i="2"/>
  <c r="U2445" i="2"/>
  <c r="H2452" i="2"/>
  <c r="L2452" i="2"/>
  <c r="P2452" i="2"/>
  <c r="T2452" i="2"/>
  <c r="X2452" i="2"/>
  <c r="AB2452" i="2"/>
  <c r="G2466" i="2"/>
  <c r="K2466" i="2"/>
  <c r="O2466" i="2"/>
  <c r="S2466" i="2"/>
  <c r="W2466" i="2"/>
  <c r="AA2466" i="2"/>
  <c r="G2510" i="2"/>
  <c r="K2510" i="2"/>
  <c r="O2510" i="2"/>
  <c r="S2510" i="2"/>
  <c r="W2510" i="2"/>
  <c r="AA2510" i="2"/>
  <c r="AC2522" i="2"/>
  <c r="I2524" i="2"/>
  <c r="M2524" i="2"/>
  <c r="Q2524" i="2"/>
  <c r="U2524" i="2"/>
  <c r="I2531" i="2"/>
  <c r="Q2531" i="2"/>
  <c r="G2538" i="2"/>
  <c r="O2538" i="2"/>
  <c r="W2538" i="2"/>
  <c r="L2545" i="2"/>
  <c r="T2545" i="2"/>
  <c r="AB2545" i="2"/>
  <c r="H2563" i="2"/>
  <c r="L2563" i="2"/>
  <c r="P2563" i="2"/>
  <c r="T2563" i="2"/>
  <c r="X2563" i="2"/>
  <c r="AB2563" i="2"/>
  <c r="M2563" i="2"/>
  <c r="H2610" i="2"/>
  <c r="H2612" i="2" s="1"/>
  <c r="L2610" i="2"/>
  <c r="L2612" i="2" s="1"/>
  <c r="P2610" i="2"/>
  <c r="P2612" i="2" s="1"/>
  <c r="T2610" i="2"/>
  <c r="T2612" i="2" s="1"/>
  <c r="X2610" i="2"/>
  <c r="X2612" i="2" s="1"/>
  <c r="AB2610" i="2"/>
  <c r="AB2612" i="2" s="1"/>
  <c r="T2576" i="2"/>
  <c r="K2583" i="2"/>
  <c r="S2583" i="2"/>
  <c r="AA2583" i="2"/>
  <c r="H2590" i="2"/>
  <c r="L2590" i="2"/>
  <c r="P2590" i="2"/>
  <c r="T2590" i="2"/>
  <c r="X2590" i="2"/>
  <c r="AB2590" i="2"/>
  <c r="L2600" i="2"/>
  <c r="AB2600" i="2"/>
  <c r="AC2621" i="2"/>
  <c r="I2636" i="2"/>
  <c r="M2636" i="2"/>
  <c r="Q2636" i="2"/>
  <c r="U2636" i="2"/>
  <c r="T2623" i="2"/>
  <c r="F2630" i="2"/>
  <c r="J2630" i="2"/>
  <c r="N2630" i="2"/>
  <c r="R2630" i="2"/>
  <c r="V2630" i="2"/>
  <c r="Z2630" i="2"/>
  <c r="AC2649" i="2"/>
  <c r="I2651" i="2"/>
  <c r="M2651" i="2"/>
  <c r="Q2651" i="2"/>
  <c r="U2651" i="2"/>
  <c r="AC2656" i="2"/>
  <c r="I2658" i="2"/>
  <c r="M2658" i="2"/>
  <c r="Q2658" i="2"/>
  <c r="U2658" i="2"/>
  <c r="AC1628" i="2"/>
  <c r="AC2162" i="2"/>
  <c r="AD2162" i="2" s="1"/>
  <c r="E2376" i="2"/>
  <c r="W1578" i="2"/>
  <c r="AA1578" i="2"/>
  <c r="F1588" i="2"/>
  <c r="J1588" i="2"/>
  <c r="N1588" i="2"/>
  <c r="R1588" i="2"/>
  <c r="V1588" i="2"/>
  <c r="Z1588" i="2"/>
  <c r="F1624" i="2"/>
  <c r="J1624" i="2"/>
  <c r="N1624" i="2"/>
  <c r="R1624" i="2"/>
  <c r="V1624" i="2"/>
  <c r="Z1624" i="2"/>
  <c r="E1634" i="2"/>
  <c r="I1634" i="2"/>
  <c r="M1634" i="2"/>
  <c r="Q1634" i="2"/>
  <c r="U1634" i="2"/>
  <c r="F1657" i="2"/>
  <c r="J1657" i="2"/>
  <c r="N1657" i="2"/>
  <c r="R1657" i="2"/>
  <c r="V1657" i="2"/>
  <c r="Z1657" i="2"/>
  <c r="AC1658" i="2"/>
  <c r="AC1659" i="2"/>
  <c r="I1661" i="2"/>
  <c r="M1661" i="2"/>
  <c r="Q1661" i="2"/>
  <c r="U1661" i="2"/>
  <c r="H1671" i="2"/>
  <c r="L1671" i="2"/>
  <c r="P1671" i="2"/>
  <c r="T1671" i="2"/>
  <c r="X1671" i="2"/>
  <c r="AB1671" i="2"/>
  <c r="G1675" i="2"/>
  <c r="K1675" i="2"/>
  <c r="O1675" i="2"/>
  <c r="S1675" i="2"/>
  <c r="W1675" i="2"/>
  <c r="AA1675" i="2"/>
  <c r="F1685" i="2"/>
  <c r="J1685" i="2"/>
  <c r="N1685" i="2"/>
  <c r="R1685" i="2"/>
  <c r="V1685" i="2"/>
  <c r="Z1685" i="2"/>
  <c r="AC1686" i="2"/>
  <c r="AC1687" i="2"/>
  <c r="H1696" i="2"/>
  <c r="L1696" i="2"/>
  <c r="P1696" i="2"/>
  <c r="T1696" i="2"/>
  <c r="X1696" i="2"/>
  <c r="AB1696" i="2"/>
  <c r="G1703" i="2"/>
  <c r="K1703" i="2"/>
  <c r="O1703" i="2"/>
  <c r="S1703" i="2"/>
  <c r="W1703" i="2"/>
  <c r="AA1703" i="2"/>
  <c r="J1736" i="2"/>
  <c r="J1738" i="2" s="1"/>
  <c r="R1736" i="2"/>
  <c r="R1738" i="2" s="1"/>
  <c r="Z1736" i="2"/>
  <c r="Z1738" i="2" s="1"/>
  <c r="S1744" i="2"/>
  <c r="K1747" i="2"/>
  <c r="AA1747" i="2"/>
  <c r="H1751" i="2"/>
  <c r="L1751" i="2"/>
  <c r="P1751" i="2"/>
  <c r="T1751" i="2"/>
  <c r="X1751" i="2"/>
  <c r="AB1751" i="2"/>
  <c r="W1765" i="2"/>
  <c r="AC1770" i="2"/>
  <c r="I1772" i="2"/>
  <c r="M1772" i="2"/>
  <c r="Q1772" i="2"/>
  <c r="U1772" i="2"/>
  <c r="P1805" i="2"/>
  <c r="H1808" i="2"/>
  <c r="X1808" i="2"/>
  <c r="G1812" i="2"/>
  <c r="K1812" i="2"/>
  <c r="O1812" i="2"/>
  <c r="S1812" i="2"/>
  <c r="W1812" i="2"/>
  <c r="AA1812" i="2"/>
  <c r="S1825" i="2"/>
  <c r="K1828" i="2"/>
  <c r="AA1828" i="2"/>
  <c r="H1835" i="2"/>
  <c r="L1835" i="2"/>
  <c r="P1835" i="2"/>
  <c r="T1835" i="2"/>
  <c r="X1835" i="2"/>
  <c r="AB1835" i="2"/>
  <c r="AB1832" i="2"/>
  <c r="F1839" i="2"/>
  <c r="J1839" i="2"/>
  <c r="N1839" i="2"/>
  <c r="R1839" i="2"/>
  <c r="V1839" i="2"/>
  <c r="Z1839" i="2"/>
  <c r="F1846" i="2"/>
  <c r="J1846" i="2"/>
  <c r="N1846" i="2"/>
  <c r="R1846" i="2"/>
  <c r="V1846" i="2"/>
  <c r="Z1846" i="2"/>
  <c r="F1856" i="2"/>
  <c r="J1856" i="2"/>
  <c r="N1856" i="2"/>
  <c r="R1856" i="2"/>
  <c r="V1856" i="2"/>
  <c r="Z1856" i="2"/>
  <c r="F1863" i="2"/>
  <c r="R1863" i="2"/>
  <c r="X1908" i="2"/>
  <c r="AB1908" i="2"/>
  <c r="G1898" i="2"/>
  <c r="W1898" i="2"/>
  <c r="T1907" i="2"/>
  <c r="L1923" i="2"/>
  <c r="AB1923" i="2"/>
  <c r="T1926" i="2"/>
  <c r="F1930" i="2"/>
  <c r="J1930" i="2"/>
  <c r="N1930" i="2"/>
  <c r="R1930" i="2"/>
  <c r="V1930" i="2"/>
  <c r="Z1930" i="2"/>
  <c r="F1937" i="2"/>
  <c r="J1937" i="2"/>
  <c r="N1937" i="2"/>
  <c r="R1937" i="2"/>
  <c r="V1937" i="2"/>
  <c r="Z1937" i="2"/>
  <c r="AC1941" i="2"/>
  <c r="AC1942" i="2"/>
  <c r="E1954" i="2"/>
  <c r="G1958" i="2"/>
  <c r="K1958" i="2"/>
  <c r="O1958" i="2"/>
  <c r="S1958" i="2"/>
  <c r="W1958" i="2"/>
  <c r="AA1958" i="2"/>
  <c r="F1968" i="2"/>
  <c r="J1968" i="2"/>
  <c r="N1968" i="2"/>
  <c r="R1968" i="2"/>
  <c r="V1968" i="2"/>
  <c r="Z1968" i="2"/>
  <c r="AC2000" i="2"/>
  <c r="AD2000" i="2" s="1"/>
  <c r="E1997" i="2"/>
  <c r="I1997" i="2"/>
  <c r="M1997" i="2"/>
  <c r="Q1997" i="2"/>
  <c r="U1997" i="2"/>
  <c r="AC2022" i="2"/>
  <c r="E2025" i="2"/>
  <c r="I2025" i="2"/>
  <c r="M2025" i="2"/>
  <c r="Q2025" i="2"/>
  <c r="U2025" i="2"/>
  <c r="H2032" i="2"/>
  <c r="L2032" i="2"/>
  <c r="P2032" i="2"/>
  <c r="T2032" i="2"/>
  <c r="X2032" i="2"/>
  <c r="AB2032" i="2"/>
  <c r="G2043" i="2"/>
  <c r="K2043" i="2"/>
  <c r="O2043" i="2"/>
  <c r="S2043" i="2"/>
  <c r="W2043" i="2"/>
  <c r="AA2043" i="2"/>
  <c r="F2050" i="2"/>
  <c r="J2050" i="2"/>
  <c r="N2050" i="2"/>
  <c r="R2050" i="2"/>
  <c r="V2050" i="2"/>
  <c r="Z2050" i="2"/>
  <c r="F2071" i="2"/>
  <c r="J2071" i="2"/>
  <c r="N2071" i="2"/>
  <c r="R2071" i="2"/>
  <c r="V2071" i="2"/>
  <c r="Z2071" i="2"/>
  <c r="F2078" i="2"/>
  <c r="J2078" i="2"/>
  <c r="N2078" i="2"/>
  <c r="R2078" i="2"/>
  <c r="V2078" i="2"/>
  <c r="Z2078" i="2"/>
  <c r="I2085" i="2"/>
  <c r="M2085" i="2"/>
  <c r="Q2085" i="2"/>
  <c r="U2085" i="2"/>
  <c r="H2092" i="2"/>
  <c r="L2092" i="2"/>
  <c r="P2092" i="2"/>
  <c r="T2092" i="2"/>
  <c r="X2092" i="2"/>
  <c r="AB2092" i="2"/>
  <c r="H2099" i="2"/>
  <c r="L2099" i="2"/>
  <c r="P2099" i="2"/>
  <c r="T2099" i="2"/>
  <c r="X2099" i="2"/>
  <c r="AB2099" i="2"/>
  <c r="G2106" i="2"/>
  <c r="K2106" i="2"/>
  <c r="O2106" i="2"/>
  <c r="S2106" i="2"/>
  <c r="W2106" i="2"/>
  <c r="AA2106" i="2"/>
  <c r="F2113" i="2"/>
  <c r="J2113" i="2"/>
  <c r="N2113" i="2"/>
  <c r="R2113" i="2"/>
  <c r="V2113" i="2"/>
  <c r="Z2113" i="2"/>
  <c r="AC2119" i="2"/>
  <c r="AC2157" i="2"/>
  <c r="I2159" i="2"/>
  <c r="M2159" i="2"/>
  <c r="Q2159" i="2"/>
  <c r="U2159" i="2"/>
  <c r="G2180" i="2"/>
  <c r="K2180" i="2"/>
  <c r="O2180" i="2"/>
  <c r="S2180" i="2"/>
  <c r="W2180" i="2"/>
  <c r="AA2180" i="2"/>
  <c r="J2187" i="2"/>
  <c r="N2187" i="2"/>
  <c r="R2187" i="2"/>
  <c r="V2187" i="2"/>
  <c r="Z2187" i="2"/>
  <c r="E2245" i="2"/>
  <c r="I2245" i="2"/>
  <c r="M2245" i="2"/>
  <c r="Q2245" i="2"/>
  <c r="U2245" i="2"/>
  <c r="I2227" i="2"/>
  <c r="M2227" i="2"/>
  <c r="Q2227" i="2"/>
  <c r="U2227" i="2"/>
  <c r="H2234" i="2"/>
  <c r="L2234" i="2"/>
  <c r="P2234" i="2"/>
  <c r="T2234" i="2"/>
  <c r="H2269" i="2"/>
  <c r="L2269" i="2"/>
  <c r="P2269" i="2"/>
  <c r="T2269" i="2"/>
  <c r="X2269" i="2"/>
  <c r="AB2269" i="2"/>
  <c r="G2276" i="2"/>
  <c r="K2276" i="2"/>
  <c r="O2276" i="2"/>
  <c r="S2276" i="2"/>
  <c r="W2276" i="2"/>
  <c r="AA2276" i="2"/>
  <c r="I2289" i="2"/>
  <c r="M2289" i="2"/>
  <c r="Q2289" i="2"/>
  <c r="U2289" i="2"/>
  <c r="E2296" i="2"/>
  <c r="I2296" i="2"/>
  <c r="M2296" i="2"/>
  <c r="Q2296" i="2"/>
  <c r="U2296" i="2"/>
  <c r="H2303" i="2"/>
  <c r="L2303" i="2"/>
  <c r="P2303" i="2"/>
  <c r="T2303" i="2"/>
  <c r="X2303" i="2"/>
  <c r="AB2303" i="2"/>
  <c r="G2310" i="2"/>
  <c r="K2310" i="2"/>
  <c r="O2310" i="2"/>
  <c r="S2310" i="2"/>
  <c r="W2310" i="2"/>
  <c r="AA2310" i="2"/>
  <c r="G2317" i="2"/>
  <c r="K2317" i="2"/>
  <c r="O2317" i="2"/>
  <c r="S2317" i="2"/>
  <c r="W2317" i="2"/>
  <c r="AA2317" i="2"/>
  <c r="F2324" i="2"/>
  <c r="J2324" i="2"/>
  <c r="N2324" i="2"/>
  <c r="R2324" i="2"/>
  <c r="V2324" i="2"/>
  <c r="Z2324" i="2"/>
  <c r="I2331" i="2"/>
  <c r="M2331" i="2"/>
  <c r="Q2331" i="2"/>
  <c r="U2331" i="2"/>
  <c r="AC2335" i="2"/>
  <c r="H2380" i="2"/>
  <c r="L2380" i="2"/>
  <c r="Z2387" i="2"/>
  <c r="AC2408" i="2"/>
  <c r="H2417" i="2"/>
  <c r="L2417" i="2"/>
  <c r="P2417" i="2"/>
  <c r="T2417" i="2"/>
  <c r="X2417" i="2"/>
  <c r="AB2417" i="2"/>
  <c r="G2424" i="2"/>
  <c r="K2424" i="2"/>
  <c r="O2424" i="2"/>
  <c r="S2424" i="2"/>
  <c r="W2424" i="2"/>
  <c r="AA2424" i="2"/>
  <c r="F2431" i="2"/>
  <c r="J2431" i="2"/>
  <c r="N2431" i="2"/>
  <c r="R2431" i="2"/>
  <c r="V2431" i="2"/>
  <c r="Z2431" i="2"/>
  <c r="I2438" i="2"/>
  <c r="M2438" i="2"/>
  <c r="Q2438" i="2"/>
  <c r="U2438" i="2"/>
  <c r="H2445" i="2"/>
  <c r="L2445" i="2"/>
  <c r="P2445" i="2"/>
  <c r="T2445" i="2"/>
  <c r="X2445" i="2"/>
  <c r="AB2445" i="2"/>
  <c r="G2452" i="2"/>
  <c r="K2452" i="2"/>
  <c r="O2452" i="2"/>
  <c r="S2452" i="2"/>
  <c r="W2452" i="2"/>
  <c r="AA2452" i="2"/>
  <c r="F2466" i="2"/>
  <c r="J2466" i="2"/>
  <c r="N2466" i="2"/>
  <c r="R2466" i="2"/>
  <c r="V2466" i="2"/>
  <c r="Z2466" i="2"/>
  <c r="F2510" i="2"/>
  <c r="J2510" i="2"/>
  <c r="N2510" i="2"/>
  <c r="R2510" i="2"/>
  <c r="V2510" i="2"/>
  <c r="Z2510" i="2"/>
  <c r="G2531" i="2"/>
  <c r="O2531" i="2"/>
  <c r="G2563" i="2"/>
  <c r="K2563" i="2"/>
  <c r="O2563" i="2"/>
  <c r="S2563" i="2"/>
  <c r="W2563" i="2"/>
  <c r="AA2563" i="2"/>
  <c r="I2583" i="2"/>
  <c r="Q2583" i="2"/>
  <c r="G2604" i="2"/>
  <c r="K2604" i="2"/>
  <c r="O2604" i="2"/>
  <c r="S2604" i="2"/>
  <c r="W2604" i="2"/>
  <c r="AA2604" i="2"/>
  <c r="P2623" i="2"/>
  <c r="I2630" i="2"/>
  <c r="M2630" i="2"/>
  <c r="Q2630" i="2"/>
  <c r="U2630" i="2"/>
  <c r="H2651" i="2"/>
  <c r="H2658" i="2"/>
  <c r="L2658" i="2"/>
  <c r="P2658" i="2"/>
  <c r="T2658" i="2"/>
  <c r="X2658" i="2"/>
  <c r="AB2658" i="2"/>
  <c r="E1636" i="2"/>
  <c r="E2053" i="2"/>
  <c r="E2513" i="2"/>
  <c r="I1585" i="2"/>
  <c r="M1585" i="2"/>
  <c r="Q1585" i="2"/>
  <c r="U1585" i="2"/>
  <c r="E1627" i="2"/>
  <c r="I1627" i="2"/>
  <c r="M1627" i="2"/>
  <c r="Q1627" i="2"/>
  <c r="U1627" i="2"/>
  <c r="H1631" i="2"/>
  <c r="L1631" i="2"/>
  <c r="P1631" i="2"/>
  <c r="T1631" i="2"/>
  <c r="X1631" i="2"/>
  <c r="AB1631" i="2"/>
  <c r="H1664" i="2"/>
  <c r="L1664" i="2"/>
  <c r="P1664" i="2"/>
  <c r="T1664" i="2"/>
  <c r="X1664" i="2"/>
  <c r="AB1664" i="2"/>
  <c r="G1668" i="2"/>
  <c r="K1668" i="2"/>
  <c r="O1668" i="2"/>
  <c r="S1668" i="2"/>
  <c r="W1668" i="2"/>
  <c r="AA1668" i="2"/>
  <c r="F1678" i="2"/>
  <c r="J1678" i="2"/>
  <c r="N1678" i="2"/>
  <c r="R1678" i="2"/>
  <c r="V1678" i="2"/>
  <c r="Z1678" i="2"/>
  <c r="AC1679" i="2"/>
  <c r="AC1680" i="2"/>
  <c r="H1689" i="2"/>
  <c r="L1689" i="2"/>
  <c r="P1689" i="2"/>
  <c r="T1689" i="2"/>
  <c r="X1689" i="2"/>
  <c r="AB1689" i="2"/>
  <c r="G1696" i="2"/>
  <c r="K1696" i="2"/>
  <c r="O1696" i="2"/>
  <c r="S1696" i="2"/>
  <c r="W1696" i="2"/>
  <c r="AA1696" i="2"/>
  <c r="F1706" i="2"/>
  <c r="J1706" i="2"/>
  <c r="N1706" i="2"/>
  <c r="R1706" i="2"/>
  <c r="V1706" i="2"/>
  <c r="Z1706" i="2"/>
  <c r="AC1707" i="2"/>
  <c r="AC1709" i="2"/>
  <c r="AC1711" i="2"/>
  <c r="E1736" i="2"/>
  <c r="I1736" i="2"/>
  <c r="M1736" i="2"/>
  <c r="M1738" i="2" s="1"/>
  <c r="Q1736" i="2"/>
  <c r="U1736" i="2"/>
  <c r="U1738" i="2" s="1"/>
  <c r="O1744" i="2"/>
  <c r="G1747" i="2"/>
  <c r="W1747" i="2"/>
  <c r="I1765" i="2"/>
  <c r="M1765" i="2"/>
  <c r="Q1765" i="2"/>
  <c r="U1765" i="2"/>
  <c r="H1775" i="2"/>
  <c r="L1775" i="2"/>
  <c r="P1775" i="2"/>
  <c r="T1775" i="2"/>
  <c r="X1775" i="2"/>
  <c r="AB1775" i="2"/>
  <c r="G1805" i="2"/>
  <c r="K1805" i="2"/>
  <c r="O1805" i="2"/>
  <c r="S1805" i="2"/>
  <c r="W1805" i="2"/>
  <c r="AA1805" i="2"/>
  <c r="L1805" i="2"/>
  <c r="AB1805" i="2"/>
  <c r="T1808" i="2"/>
  <c r="F1812" i="2"/>
  <c r="J1812" i="2"/>
  <c r="N1812" i="2"/>
  <c r="R1812" i="2"/>
  <c r="V1812" i="2"/>
  <c r="Z1812" i="2"/>
  <c r="G1817" i="2"/>
  <c r="O1817" i="2"/>
  <c r="W1817" i="2"/>
  <c r="O1825" i="2"/>
  <c r="G1828" i="2"/>
  <c r="W1828" i="2"/>
  <c r="AC1837" i="2"/>
  <c r="I1839" i="2"/>
  <c r="M1839" i="2"/>
  <c r="Q1839" i="2"/>
  <c r="U1839" i="2"/>
  <c r="AC1843" i="2"/>
  <c r="AC1844" i="2"/>
  <c r="I1846" i="2"/>
  <c r="M1846" i="2"/>
  <c r="Q1849" i="2"/>
  <c r="U1846" i="2"/>
  <c r="N1863" i="2"/>
  <c r="Z1863" i="2"/>
  <c r="S1898" i="2"/>
  <c r="G1902" i="2"/>
  <c r="P1907" i="2"/>
  <c r="H1923" i="2"/>
  <c r="X1923" i="2"/>
  <c r="P1926" i="2"/>
  <c r="AC1927" i="2"/>
  <c r="AC1928" i="2"/>
  <c r="AC1934" i="2"/>
  <c r="AC1935" i="2"/>
  <c r="E1947" i="2"/>
  <c r="G1951" i="2"/>
  <c r="K1951" i="2"/>
  <c r="O1951" i="2"/>
  <c r="S1951" i="2"/>
  <c r="W1951" i="2"/>
  <c r="AA1951" i="2"/>
  <c r="F1958" i="2"/>
  <c r="J1958" i="2"/>
  <c r="N1958" i="2"/>
  <c r="R1958" i="2"/>
  <c r="V1958" i="2"/>
  <c r="Z1958" i="2"/>
  <c r="E1958" i="2"/>
  <c r="AC1962" i="2"/>
  <c r="AC1963" i="2"/>
  <c r="E1965" i="2"/>
  <c r="H1997" i="2"/>
  <c r="L1997" i="2"/>
  <c r="P1997" i="2"/>
  <c r="T1997" i="2"/>
  <c r="X1997" i="2"/>
  <c r="AB1997" i="2"/>
  <c r="H2025" i="2"/>
  <c r="L2025" i="2"/>
  <c r="P2025" i="2"/>
  <c r="T2025" i="2"/>
  <c r="X2025" i="2"/>
  <c r="AB2025" i="2"/>
  <c r="G2032" i="2"/>
  <c r="K2032" i="2"/>
  <c r="O2032" i="2"/>
  <c r="S2032" i="2"/>
  <c r="W2032" i="2"/>
  <c r="AA2032" i="2"/>
  <c r="AC2048" i="2"/>
  <c r="I2050" i="2"/>
  <c r="M2050" i="2"/>
  <c r="Q2050" i="2"/>
  <c r="U2050" i="2"/>
  <c r="F2064" i="2"/>
  <c r="J2064" i="2"/>
  <c r="N2064" i="2"/>
  <c r="R2064" i="2"/>
  <c r="V2064" i="2"/>
  <c r="Z2064" i="2"/>
  <c r="AC2068" i="2"/>
  <c r="I2071" i="2"/>
  <c r="M2071" i="2"/>
  <c r="Q2071" i="2"/>
  <c r="U2071" i="2"/>
  <c r="AC2075" i="2"/>
  <c r="I2078" i="2"/>
  <c r="M2078" i="2"/>
  <c r="Q2078" i="2"/>
  <c r="U2078" i="2"/>
  <c r="H2085" i="2"/>
  <c r="L2085" i="2"/>
  <c r="P2085" i="2"/>
  <c r="T2085" i="2"/>
  <c r="X2085" i="2"/>
  <c r="AB2085" i="2"/>
  <c r="G2092" i="2"/>
  <c r="K2092" i="2"/>
  <c r="O2092" i="2"/>
  <c r="S2092" i="2"/>
  <c r="W2092" i="2"/>
  <c r="AA2092" i="2"/>
  <c r="G2099" i="2"/>
  <c r="K2099" i="2"/>
  <c r="O2099" i="2"/>
  <c r="S2099" i="2"/>
  <c r="W2099" i="2"/>
  <c r="AA2099" i="2"/>
  <c r="F2106" i="2"/>
  <c r="J2106" i="2"/>
  <c r="N2106" i="2"/>
  <c r="R2106" i="2"/>
  <c r="V2106" i="2"/>
  <c r="Z2106" i="2"/>
  <c r="I2113" i="2"/>
  <c r="M2113" i="2"/>
  <c r="Q2113" i="2"/>
  <c r="U2113" i="2"/>
  <c r="AC2150" i="2"/>
  <c r="H2159" i="2"/>
  <c r="L2159" i="2"/>
  <c r="P2159" i="2"/>
  <c r="T2159" i="2"/>
  <c r="X2159" i="2"/>
  <c r="AB2159" i="2"/>
  <c r="G2173" i="2"/>
  <c r="K2173" i="2"/>
  <c r="O2173" i="2"/>
  <c r="S2173" i="2"/>
  <c r="W2173" i="2"/>
  <c r="AA2173" i="2"/>
  <c r="J2180" i="2"/>
  <c r="N2180" i="2"/>
  <c r="R2180" i="2"/>
  <c r="V2180" i="2"/>
  <c r="Z2180" i="2"/>
  <c r="AC2185" i="2"/>
  <c r="I2187" i="2"/>
  <c r="M2187" i="2"/>
  <c r="Q2187" i="2"/>
  <c r="U2187" i="2"/>
  <c r="H2213" i="2"/>
  <c r="L2213" i="2"/>
  <c r="P2213" i="2"/>
  <c r="T2213" i="2"/>
  <c r="X2213" i="2"/>
  <c r="AB2213" i="2"/>
  <c r="H2227" i="2"/>
  <c r="L2227" i="2"/>
  <c r="P2227" i="2"/>
  <c r="T2227" i="2"/>
  <c r="X2227" i="2"/>
  <c r="AB2227" i="2"/>
  <c r="G2234" i="2"/>
  <c r="K2234" i="2"/>
  <c r="O2234" i="2"/>
  <c r="S2234" i="2"/>
  <c r="W2234" i="2"/>
  <c r="AA2234" i="2"/>
  <c r="G2269" i="2"/>
  <c r="K2269" i="2"/>
  <c r="O2269" i="2"/>
  <c r="S2269" i="2"/>
  <c r="W2269" i="2"/>
  <c r="AA2269" i="2"/>
  <c r="F2276" i="2"/>
  <c r="J2276" i="2"/>
  <c r="N2276" i="2"/>
  <c r="R2276" i="2"/>
  <c r="V2276" i="2"/>
  <c r="Z2276" i="2"/>
  <c r="H2296" i="2"/>
  <c r="L2296" i="2"/>
  <c r="P2296" i="2"/>
  <c r="T2296" i="2"/>
  <c r="X2296" i="2"/>
  <c r="AB2296" i="2"/>
  <c r="G2303" i="2"/>
  <c r="K2303" i="2"/>
  <c r="O2303" i="2"/>
  <c r="S2303" i="2"/>
  <c r="W2303" i="2"/>
  <c r="AA2303" i="2"/>
  <c r="F2317" i="2"/>
  <c r="J2317" i="2"/>
  <c r="N2317" i="2"/>
  <c r="R2317" i="2"/>
  <c r="V2317" i="2"/>
  <c r="Z2317" i="2"/>
  <c r="AC2322" i="2"/>
  <c r="I2324" i="2"/>
  <c r="M2324" i="2"/>
  <c r="Q2324" i="2"/>
  <c r="U2324" i="2"/>
  <c r="G2380" i="2"/>
  <c r="K2380" i="2"/>
  <c r="O2380" i="2"/>
  <c r="S2380" i="2"/>
  <c r="W2380" i="2"/>
  <c r="AA2380" i="2"/>
  <c r="F2399" i="2"/>
  <c r="J2399" i="2"/>
  <c r="N2399" i="2"/>
  <c r="R2399" i="2"/>
  <c r="V2399" i="2"/>
  <c r="Z2399" i="2"/>
  <c r="V2387" i="2"/>
  <c r="G2417" i="2"/>
  <c r="K2417" i="2"/>
  <c r="O2417" i="2"/>
  <c r="S2417" i="2"/>
  <c r="W2417" i="2"/>
  <c r="AA2417" i="2"/>
  <c r="F2424" i="2"/>
  <c r="J2424" i="2"/>
  <c r="N2424" i="2"/>
  <c r="R2424" i="2"/>
  <c r="V2424" i="2"/>
  <c r="Z2424" i="2"/>
  <c r="I2431" i="2"/>
  <c r="M2431" i="2"/>
  <c r="Q2431" i="2"/>
  <c r="U2431" i="2"/>
  <c r="H2438" i="2"/>
  <c r="L2438" i="2"/>
  <c r="P2438" i="2"/>
  <c r="T2438" i="2"/>
  <c r="X2438" i="2"/>
  <c r="AB2438" i="2"/>
  <c r="G2445" i="2"/>
  <c r="K2445" i="2"/>
  <c r="O2445" i="2"/>
  <c r="S2445" i="2"/>
  <c r="W2445" i="2"/>
  <c r="AA2445" i="2"/>
  <c r="F2452" i="2"/>
  <c r="J2452" i="2"/>
  <c r="N2452" i="2"/>
  <c r="R2452" i="2"/>
  <c r="V2452" i="2"/>
  <c r="Z2452" i="2"/>
  <c r="E2466" i="2"/>
  <c r="I2466" i="2"/>
  <c r="M2466" i="2"/>
  <c r="Q2466" i="2"/>
  <c r="U2466" i="2"/>
  <c r="I2510" i="2"/>
  <c r="M2510" i="2"/>
  <c r="Q2510" i="2"/>
  <c r="U2510" i="2"/>
  <c r="G2524" i="2"/>
  <c r="K2524" i="2"/>
  <c r="O2524" i="2"/>
  <c r="S2524" i="2"/>
  <c r="W2524" i="2"/>
  <c r="AA2524" i="2"/>
  <c r="S2534" i="2"/>
  <c r="K2538" i="2"/>
  <c r="S2538" i="2"/>
  <c r="AA2538" i="2"/>
  <c r="H2545" i="2"/>
  <c r="P2545" i="2"/>
  <c r="X2545" i="2"/>
  <c r="F2590" i="2"/>
  <c r="J2590" i="2"/>
  <c r="N2590" i="2"/>
  <c r="R2590" i="2"/>
  <c r="V2590" i="2"/>
  <c r="Z2590" i="2"/>
  <c r="F2604" i="2"/>
  <c r="J2604" i="2"/>
  <c r="N2604" i="2"/>
  <c r="R2604" i="2"/>
  <c r="V2604" i="2"/>
  <c r="Z2604" i="2"/>
  <c r="L2623" i="2"/>
  <c r="AB2623" i="2"/>
  <c r="H2630" i="2"/>
  <c r="L2630" i="2"/>
  <c r="P2630" i="2"/>
  <c r="T2630" i="2"/>
  <c r="X2630" i="2"/>
  <c r="AB2630" i="2"/>
  <c r="G2651" i="2"/>
  <c r="K2651" i="2"/>
  <c r="O2651" i="2"/>
  <c r="S2651" i="2"/>
  <c r="W2651" i="2"/>
  <c r="AA2651" i="2"/>
  <c r="G2658" i="2"/>
  <c r="K2658" i="2"/>
  <c r="O2658" i="2"/>
  <c r="S2658" i="2"/>
  <c r="W2658" i="2"/>
  <c r="AA2658" i="2"/>
  <c r="G2665" i="2"/>
  <c r="K2665" i="2"/>
  <c r="O2665" i="2"/>
  <c r="S2665" i="2"/>
  <c r="AC1809" i="2"/>
  <c r="E1905" i="2"/>
  <c r="E2396" i="2"/>
  <c r="E2515" i="2"/>
  <c r="U1578" i="2"/>
  <c r="H1588" i="2"/>
  <c r="L1588" i="2"/>
  <c r="P1588" i="2"/>
  <c r="T1588" i="2"/>
  <c r="X1588" i="2"/>
  <c r="AB1588" i="2"/>
  <c r="G1634" i="2"/>
  <c r="K1634" i="2"/>
  <c r="O1634" i="2"/>
  <c r="S1634" i="2"/>
  <c r="W1634" i="2"/>
  <c r="AA1634" i="2"/>
  <c r="H1657" i="2"/>
  <c r="L1657" i="2"/>
  <c r="P1657" i="2"/>
  <c r="T1657" i="2"/>
  <c r="X1657" i="2"/>
  <c r="AB1657" i="2"/>
  <c r="G1661" i="2"/>
  <c r="K1661" i="2"/>
  <c r="O1661" i="2"/>
  <c r="S1661" i="2"/>
  <c r="W1661" i="2"/>
  <c r="AA1661" i="2"/>
  <c r="F1671" i="2"/>
  <c r="J1671" i="2"/>
  <c r="N1671" i="2"/>
  <c r="R1671" i="2"/>
  <c r="V1671" i="2"/>
  <c r="Z1671" i="2"/>
  <c r="I1675" i="2"/>
  <c r="M1675" i="2"/>
  <c r="H1682" i="2"/>
  <c r="L1682" i="2"/>
  <c r="P1682" i="2"/>
  <c r="T1682" i="2"/>
  <c r="X1682" i="2"/>
  <c r="AB1682" i="2"/>
  <c r="G1689" i="2"/>
  <c r="K1689" i="2"/>
  <c r="O1689" i="2"/>
  <c r="S1689" i="2"/>
  <c r="W1689" i="2"/>
  <c r="AA1689" i="2"/>
  <c r="F1699" i="2"/>
  <c r="J1699" i="2"/>
  <c r="N1699" i="2"/>
  <c r="R1699" i="2"/>
  <c r="V1699" i="2"/>
  <c r="Z1699" i="2"/>
  <c r="AC1700" i="2"/>
  <c r="AC1701" i="2"/>
  <c r="V1732" i="2"/>
  <c r="V1737" i="2"/>
  <c r="K1744" i="2"/>
  <c r="AA1744" i="2"/>
  <c r="S1747" i="2"/>
  <c r="I1758" i="2"/>
  <c r="M1758" i="2"/>
  <c r="Q1758" i="2"/>
  <c r="U1758" i="2"/>
  <c r="H1765" i="2"/>
  <c r="L1765" i="2"/>
  <c r="P1765" i="2"/>
  <c r="T1768" i="2"/>
  <c r="X1768" i="2"/>
  <c r="AB1768" i="2"/>
  <c r="H1805" i="2"/>
  <c r="P1808" i="2"/>
  <c r="I1815" i="2"/>
  <c r="M1815" i="2"/>
  <c r="Q1815" i="2"/>
  <c r="U1815" i="2"/>
  <c r="K1825" i="2"/>
  <c r="AA1825" i="2"/>
  <c r="S1828" i="2"/>
  <c r="F1832" i="2"/>
  <c r="J1832" i="2"/>
  <c r="N1832" i="2"/>
  <c r="R1832" i="2"/>
  <c r="V1832" i="2"/>
  <c r="Z1832" i="2"/>
  <c r="H1842" i="2"/>
  <c r="L1842" i="2"/>
  <c r="P1842" i="2"/>
  <c r="T1842" i="2"/>
  <c r="X1842" i="2"/>
  <c r="AB1842" i="2"/>
  <c r="X1839" i="2"/>
  <c r="T1849" i="2"/>
  <c r="AB1849" i="2"/>
  <c r="T1846" i="2"/>
  <c r="H1860" i="2"/>
  <c r="L1860" i="2"/>
  <c r="P1860" i="2"/>
  <c r="T1860" i="2"/>
  <c r="X1860" i="2"/>
  <c r="AB1860" i="2"/>
  <c r="O1898" i="2"/>
  <c r="AC1900" i="2"/>
  <c r="I1902" i="2"/>
  <c r="M1902" i="2"/>
  <c r="Q1902" i="2"/>
  <c r="U1902" i="2"/>
  <c r="S1902" i="2"/>
  <c r="L1907" i="2"/>
  <c r="AB1907" i="2"/>
  <c r="F1916" i="2"/>
  <c r="J1916" i="2"/>
  <c r="N1916" i="2"/>
  <c r="R1916" i="2"/>
  <c r="V1916" i="2"/>
  <c r="Z1916" i="2"/>
  <c r="T1923" i="2"/>
  <c r="L1926" i="2"/>
  <c r="AB1926" i="2"/>
  <c r="E1940" i="2"/>
  <c r="G1944" i="2"/>
  <c r="K1944" i="2"/>
  <c r="O1944" i="2"/>
  <c r="S1944" i="2"/>
  <c r="W1944" i="2"/>
  <c r="AA1944" i="2"/>
  <c r="F1951" i="2"/>
  <c r="J1951" i="2"/>
  <c r="N1951" i="2"/>
  <c r="R1951" i="2"/>
  <c r="V1951" i="2"/>
  <c r="Z1951" i="2"/>
  <c r="E1951" i="2"/>
  <c r="AC1955" i="2"/>
  <c r="H1965" i="2"/>
  <c r="L1965" i="2"/>
  <c r="P1965" i="2"/>
  <c r="T1965" i="2"/>
  <c r="X1965" i="2"/>
  <c r="AB1965" i="2"/>
  <c r="G1997" i="2"/>
  <c r="K1997" i="2"/>
  <c r="O1997" i="2"/>
  <c r="S1997" i="2"/>
  <c r="W1997" i="2"/>
  <c r="AA1997" i="2"/>
  <c r="G2025" i="2"/>
  <c r="K2025" i="2"/>
  <c r="O2025" i="2"/>
  <c r="S2025" i="2"/>
  <c r="W2025" i="2"/>
  <c r="AA2025" i="2"/>
  <c r="F2032" i="2"/>
  <c r="J2032" i="2"/>
  <c r="N2032" i="2"/>
  <c r="R2032" i="2"/>
  <c r="V2032" i="2"/>
  <c r="Z2032" i="2"/>
  <c r="AC2041" i="2"/>
  <c r="I2043" i="2"/>
  <c r="M2043" i="2"/>
  <c r="Q2043" i="2"/>
  <c r="U2043" i="2"/>
  <c r="H2050" i="2"/>
  <c r="L2050" i="2"/>
  <c r="P2050" i="2"/>
  <c r="T2050" i="2"/>
  <c r="X2050" i="2"/>
  <c r="AB2050" i="2"/>
  <c r="I2064" i="2"/>
  <c r="M2064" i="2"/>
  <c r="Q2064" i="2"/>
  <c r="U2064" i="2"/>
  <c r="H2071" i="2"/>
  <c r="L2071" i="2"/>
  <c r="P2071" i="2"/>
  <c r="T2071" i="2"/>
  <c r="X2071" i="2"/>
  <c r="AB2071" i="2"/>
  <c r="H2078" i="2"/>
  <c r="L2078" i="2"/>
  <c r="P2078" i="2"/>
  <c r="T2078" i="2"/>
  <c r="X2078" i="2"/>
  <c r="AB2078" i="2"/>
  <c r="G2085" i="2"/>
  <c r="K2085" i="2"/>
  <c r="O2085" i="2"/>
  <c r="S2085" i="2"/>
  <c r="W2085" i="2"/>
  <c r="AA2085" i="2"/>
  <c r="F2092" i="2"/>
  <c r="J2092" i="2"/>
  <c r="N2092" i="2"/>
  <c r="R2092" i="2"/>
  <c r="V2092" i="2"/>
  <c r="Z2092" i="2"/>
  <c r="F2099" i="2"/>
  <c r="J2099" i="2"/>
  <c r="N2099" i="2"/>
  <c r="R2099" i="2"/>
  <c r="V2099" i="2"/>
  <c r="Z2099" i="2"/>
  <c r="I2106" i="2"/>
  <c r="M2106" i="2"/>
  <c r="Q2106" i="2"/>
  <c r="U2106" i="2"/>
  <c r="H2113" i="2"/>
  <c r="L2113" i="2"/>
  <c r="P2113" i="2"/>
  <c r="T2113" i="2"/>
  <c r="X2113" i="2"/>
  <c r="AB2113" i="2"/>
  <c r="G2159" i="2"/>
  <c r="K2159" i="2"/>
  <c r="O2159" i="2"/>
  <c r="S2159" i="2"/>
  <c r="W2159" i="2"/>
  <c r="AA2159" i="2"/>
  <c r="J2173" i="2"/>
  <c r="N2173" i="2"/>
  <c r="R2173" i="2"/>
  <c r="V2173" i="2"/>
  <c r="Z2173" i="2"/>
  <c r="I2180" i="2"/>
  <c r="M2180" i="2"/>
  <c r="Q2180" i="2"/>
  <c r="U2180" i="2"/>
  <c r="H2187" i="2"/>
  <c r="L2187" i="2"/>
  <c r="P2187" i="2"/>
  <c r="T2187" i="2"/>
  <c r="X2187" i="2"/>
  <c r="AB2187" i="2"/>
  <c r="G2245" i="2"/>
  <c r="K2245" i="2"/>
  <c r="O2245" i="2"/>
  <c r="S2245" i="2"/>
  <c r="W2245" i="2"/>
  <c r="AA2245" i="2"/>
  <c r="G2227" i="2"/>
  <c r="K2227" i="2"/>
  <c r="O2227" i="2"/>
  <c r="S2227" i="2"/>
  <c r="W2227" i="2"/>
  <c r="AA2227" i="2"/>
  <c r="F2234" i="2"/>
  <c r="J2234" i="2"/>
  <c r="N2234" i="2"/>
  <c r="R2234" i="2"/>
  <c r="F2269" i="2"/>
  <c r="J2269" i="2"/>
  <c r="N2269" i="2"/>
  <c r="R2269" i="2"/>
  <c r="V2269" i="2"/>
  <c r="Z2269" i="2"/>
  <c r="I2281" i="2"/>
  <c r="M2281" i="2"/>
  <c r="Q2281" i="2"/>
  <c r="U2281" i="2"/>
  <c r="G2289" i="2"/>
  <c r="K2289" i="2"/>
  <c r="O2289" i="2"/>
  <c r="S2289" i="2"/>
  <c r="W2289" i="2"/>
  <c r="AA2289" i="2"/>
  <c r="G2296" i="2"/>
  <c r="K2296" i="2"/>
  <c r="O2296" i="2"/>
  <c r="S2296" i="2"/>
  <c r="W2296" i="2"/>
  <c r="AA2296" i="2"/>
  <c r="F2303" i="2"/>
  <c r="J2303" i="2"/>
  <c r="N2303" i="2"/>
  <c r="R2303" i="2"/>
  <c r="V2303" i="2"/>
  <c r="Z2303" i="2"/>
  <c r="I2310" i="2"/>
  <c r="M2310" i="2"/>
  <c r="Q2310" i="2"/>
  <c r="U2310" i="2"/>
  <c r="E2317" i="2"/>
  <c r="I2317" i="2"/>
  <c r="M2317" i="2"/>
  <c r="Q2317" i="2"/>
  <c r="U2317" i="2"/>
  <c r="H2324" i="2"/>
  <c r="L2324" i="2"/>
  <c r="P2324" i="2"/>
  <c r="T2324" i="2"/>
  <c r="X2324" i="2"/>
  <c r="AB2324" i="2"/>
  <c r="G2331" i="2"/>
  <c r="K2331" i="2"/>
  <c r="O2331" i="2"/>
  <c r="S2331" i="2"/>
  <c r="W2331" i="2"/>
  <c r="AA2331" i="2"/>
  <c r="F2380" i="2"/>
  <c r="J2380" i="2"/>
  <c r="N2380" i="2"/>
  <c r="R2380" i="2"/>
  <c r="V2380" i="2"/>
  <c r="Z2380" i="2"/>
  <c r="F2417" i="2"/>
  <c r="J2417" i="2"/>
  <c r="N2417" i="2"/>
  <c r="R2417" i="2"/>
  <c r="V2417" i="2"/>
  <c r="Z2417" i="2"/>
  <c r="I2424" i="2"/>
  <c r="M2424" i="2"/>
  <c r="Q2424" i="2"/>
  <c r="U2424" i="2"/>
  <c r="H2431" i="2"/>
  <c r="L2431" i="2"/>
  <c r="P2431" i="2"/>
  <c r="T2431" i="2"/>
  <c r="X2431" i="2"/>
  <c r="AB2431" i="2"/>
  <c r="G2438" i="2"/>
  <c r="K2438" i="2"/>
  <c r="O2438" i="2"/>
  <c r="S2438" i="2"/>
  <c r="W2438" i="2"/>
  <c r="AA2438" i="2"/>
  <c r="F2445" i="2"/>
  <c r="J2445" i="2"/>
  <c r="N2445" i="2"/>
  <c r="R2445" i="2"/>
  <c r="V2445" i="2"/>
  <c r="Z2445" i="2"/>
  <c r="E2452" i="2"/>
  <c r="I2452" i="2"/>
  <c r="M2452" i="2"/>
  <c r="Q2452" i="2"/>
  <c r="U2452" i="2"/>
  <c r="H2466" i="2"/>
  <c r="L2466" i="2"/>
  <c r="P2466" i="2"/>
  <c r="T2466" i="2"/>
  <c r="X2466" i="2"/>
  <c r="AB2466" i="2"/>
  <c r="H2510" i="2"/>
  <c r="L2510" i="2"/>
  <c r="P2510" i="2"/>
  <c r="T2510" i="2"/>
  <c r="X2510" i="2"/>
  <c r="AB2510" i="2"/>
  <c r="K2531" i="2"/>
  <c r="AA2531" i="2"/>
  <c r="I2538" i="2"/>
  <c r="Q2538" i="2"/>
  <c r="F2545" i="2"/>
  <c r="N2545" i="2"/>
  <c r="V2545" i="2"/>
  <c r="AC2549" i="2"/>
  <c r="Q2563" i="2"/>
  <c r="AC2573" i="2"/>
  <c r="I2610" i="2"/>
  <c r="I2612" i="2" s="1"/>
  <c r="M2610" i="2"/>
  <c r="M2612" i="2" s="1"/>
  <c r="Q2610" i="2"/>
  <c r="Q2612" i="2" s="1"/>
  <c r="U2610" i="2"/>
  <c r="U2612" i="2" s="1"/>
  <c r="AC2574" i="2"/>
  <c r="H2576" i="2"/>
  <c r="X2576" i="2"/>
  <c r="E2583" i="2"/>
  <c r="M2583" i="2"/>
  <c r="U2583" i="2"/>
  <c r="AC2587" i="2"/>
  <c r="AC2588" i="2"/>
  <c r="E2590" i="2"/>
  <c r="AC2602" i="2"/>
  <c r="I2604" i="2"/>
  <c r="M2604" i="2"/>
  <c r="Q2604" i="2"/>
  <c r="U2604" i="2"/>
  <c r="F2623" i="2"/>
  <c r="J2623" i="2"/>
  <c r="N2623" i="2"/>
  <c r="R2623" i="2"/>
  <c r="V2623" i="2"/>
  <c r="Z2623" i="2"/>
  <c r="H2623" i="2"/>
  <c r="X2623" i="2"/>
  <c r="F2651" i="2"/>
  <c r="J2651" i="2"/>
  <c r="N2651" i="2"/>
  <c r="R2651" i="2"/>
  <c r="V2651" i="2"/>
  <c r="Z2651" i="2"/>
  <c r="F2658" i="2"/>
  <c r="J2658" i="2"/>
  <c r="N2658" i="2"/>
  <c r="R2658" i="2"/>
  <c r="V2658" i="2"/>
  <c r="E2816" i="2"/>
  <c r="AC2951" i="2"/>
  <c r="AD2951" i="2" s="1"/>
  <c r="AC3303" i="2"/>
  <c r="E3475" i="2"/>
  <c r="E3503" i="2"/>
  <c r="Z2658" i="2"/>
  <c r="F2665" i="2"/>
  <c r="J2665" i="2"/>
  <c r="N2665" i="2"/>
  <c r="R2665" i="2"/>
  <c r="V2665" i="2"/>
  <c r="Z2665" i="2"/>
  <c r="AC2670" i="2"/>
  <c r="I2672" i="2"/>
  <c r="M2672" i="2"/>
  <c r="Q2672" i="2"/>
  <c r="U2672" i="2"/>
  <c r="H2693" i="2"/>
  <c r="L2693" i="2"/>
  <c r="P2693" i="2"/>
  <c r="T2693" i="2"/>
  <c r="X2693" i="2"/>
  <c r="AB2693" i="2"/>
  <c r="G2700" i="2"/>
  <c r="K2700" i="2"/>
  <c r="O2700" i="2"/>
  <c r="S2700" i="2"/>
  <c r="W2700" i="2"/>
  <c r="AA2700" i="2"/>
  <c r="G2707" i="2"/>
  <c r="K2707" i="2"/>
  <c r="O2707" i="2"/>
  <c r="S2707" i="2"/>
  <c r="W2707" i="2"/>
  <c r="AA2707" i="2"/>
  <c r="F2714" i="2"/>
  <c r="J2714" i="2"/>
  <c r="N2714" i="2"/>
  <c r="R2714" i="2"/>
  <c r="V2714" i="2"/>
  <c r="Z2714" i="2"/>
  <c r="I2735" i="2"/>
  <c r="M2735" i="2"/>
  <c r="Q2735" i="2"/>
  <c r="U2735" i="2"/>
  <c r="I2742" i="2"/>
  <c r="M2742" i="2"/>
  <c r="Q2742" i="2"/>
  <c r="U2742" i="2"/>
  <c r="E2749" i="2"/>
  <c r="I2749" i="2"/>
  <c r="M2749" i="2"/>
  <c r="Q2749" i="2"/>
  <c r="U2749" i="2"/>
  <c r="H2756" i="2"/>
  <c r="L2756" i="2"/>
  <c r="P2756" i="2"/>
  <c r="T2756" i="2"/>
  <c r="X2756" i="2"/>
  <c r="AB2756" i="2"/>
  <c r="G2763" i="2"/>
  <c r="K2763" i="2"/>
  <c r="O2763" i="2"/>
  <c r="S2763" i="2"/>
  <c r="W2763" i="2"/>
  <c r="AA2763" i="2"/>
  <c r="F2770" i="2"/>
  <c r="J2770" i="2"/>
  <c r="N2770" i="2"/>
  <c r="R2770" i="2"/>
  <c r="V2770" i="2"/>
  <c r="Z2770" i="2"/>
  <c r="F2806" i="2"/>
  <c r="J2806" i="2"/>
  <c r="N2806" i="2"/>
  <c r="R2806" i="2"/>
  <c r="V2806" i="2"/>
  <c r="Z2806" i="2"/>
  <c r="E2813" i="2"/>
  <c r="I2813" i="2"/>
  <c r="M2813" i="2"/>
  <c r="Q2813" i="2"/>
  <c r="U2813" i="2"/>
  <c r="O2827" i="2"/>
  <c r="AA2827" i="2"/>
  <c r="W2841" i="2"/>
  <c r="E2848" i="2"/>
  <c r="I2848" i="2"/>
  <c r="M2848" i="2"/>
  <c r="Q2848" i="2"/>
  <c r="U2848" i="2"/>
  <c r="G2855" i="2"/>
  <c r="K2855" i="2"/>
  <c r="O2855" i="2"/>
  <c r="S2855" i="2"/>
  <c r="W2855" i="2"/>
  <c r="AA2855" i="2"/>
  <c r="AC2860" i="2"/>
  <c r="I2862" i="2"/>
  <c r="M2862" i="2"/>
  <c r="Q2862" i="2"/>
  <c r="U2862" i="2"/>
  <c r="G2869" i="2"/>
  <c r="W2869" i="2"/>
  <c r="G2876" i="2"/>
  <c r="K2876" i="2"/>
  <c r="O2876" i="2"/>
  <c r="S2876" i="2"/>
  <c r="W2876" i="2"/>
  <c r="AA2876" i="2"/>
  <c r="H2883" i="2"/>
  <c r="L2883" i="2"/>
  <c r="P2883" i="2"/>
  <c r="T2883" i="2"/>
  <c r="X2883" i="2"/>
  <c r="AB2883" i="2"/>
  <c r="AC2888" i="2"/>
  <c r="I2890" i="2"/>
  <c r="M2890" i="2"/>
  <c r="Q2890" i="2"/>
  <c r="U2890" i="2"/>
  <c r="F2897" i="2"/>
  <c r="J2897" i="2"/>
  <c r="N2897" i="2"/>
  <c r="R2897" i="2"/>
  <c r="V2897" i="2"/>
  <c r="Z2897" i="2"/>
  <c r="G2904" i="2"/>
  <c r="K2904" i="2"/>
  <c r="O2904" i="2"/>
  <c r="S2904" i="2"/>
  <c r="W2904" i="2"/>
  <c r="AA2904" i="2"/>
  <c r="P2941" i="2"/>
  <c r="I2948" i="2"/>
  <c r="M2948" i="2"/>
  <c r="Q2948" i="2"/>
  <c r="U2948" i="2"/>
  <c r="F3007" i="2"/>
  <c r="N3007" i="2"/>
  <c r="V3007" i="2"/>
  <c r="E3039" i="2"/>
  <c r="AC3039" i="2" s="1"/>
  <c r="I3039" i="2"/>
  <c r="M3039" i="2"/>
  <c r="Q3039" i="2"/>
  <c r="U3039" i="2"/>
  <c r="F3046" i="2"/>
  <c r="J3046" i="2"/>
  <c r="N3046" i="2"/>
  <c r="R3046" i="2"/>
  <c r="V3046" i="2"/>
  <c r="Z3046" i="2"/>
  <c r="F3074" i="2"/>
  <c r="AC3074" i="2" s="1"/>
  <c r="J3074" i="2"/>
  <c r="N3074" i="2"/>
  <c r="R3074" i="2"/>
  <c r="V3074" i="2"/>
  <c r="Z3074" i="2"/>
  <c r="K3088" i="2"/>
  <c r="AA3088" i="2"/>
  <c r="L3091" i="2"/>
  <c r="T3091" i="2"/>
  <c r="AB3091" i="2"/>
  <c r="H3123" i="2"/>
  <c r="L3123" i="2"/>
  <c r="P3123" i="2"/>
  <c r="T3123" i="2"/>
  <c r="X3123" i="2"/>
  <c r="AB3123" i="2"/>
  <c r="AC3128" i="2"/>
  <c r="H3151" i="2"/>
  <c r="L3151" i="2"/>
  <c r="P3151" i="2"/>
  <c r="T3151" i="2"/>
  <c r="X3151" i="2"/>
  <c r="AB3151" i="2"/>
  <c r="H3263" i="2"/>
  <c r="L3263" i="2"/>
  <c r="P3263" i="2"/>
  <c r="T3263" i="2"/>
  <c r="X3263" i="2"/>
  <c r="AB3263" i="2"/>
  <c r="AC3267" i="2"/>
  <c r="AC3269" i="2"/>
  <c r="J3299" i="2"/>
  <c r="N3299" i="2"/>
  <c r="R3299" i="2"/>
  <c r="V3299" i="2"/>
  <c r="Z3299" i="2"/>
  <c r="I3309" i="2"/>
  <c r="M3309" i="2"/>
  <c r="Q3309" i="2"/>
  <c r="U3309" i="2"/>
  <c r="F3426" i="2"/>
  <c r="F3428" i="2" s="1"/>
  <c r="J3426" i="2"/>
  <c r="J3428" i="2" s="1"/>
  <c r="N3426" i="2"/>
  <c r="N3428" i="2" s="1"/>
  <c r="R3426" i="2"/>
  <c r="R3428" i="2" s="1"/>
  <c r="V3426" i="2"/>
  <c r="Z3426" i="2"/>
  <c r="Z3428" i="2" s="1"/>
  <c r="J3320" i="2"/>
  <c r="N3320" i="2"/>
  <c r="R3320" i="2"/>
  <c r="V3320" i="2"/>
  <c r="Z3320" i="2"/>
  <c r="AC3325" i="2"/>
  <c r="I3327" i="2"/>
  <c r="M3327" i="2"/>
  <c r="Q3327" i="2"/>
  <c r="U3327" i="2"/>
  <c r="I3334" i="2"/>
  <c r="M3334" i="2"/>
  <c r="Q3334" i="2"/>
  <c r="U3334" i="2"/>
  <c r="H3344" i="2"/>
  <c r="L3344" i="2"/>
  <c r="P3344" i="2"/>
  <c r="T3344" i="2"/>
  <c r="X3344" i="2"/>
  <c r="AB3344" i="2"/>
  <c r="G3355" i="2"/>
  <c r="K3355" i="2"/>
  <c r="O3355" i="2"/>
  <c r="S3355" i="2"/>
  <c r="W3355" i="2"/>
  <c r="AA3355" i="2"/>
  <c r="F3362" i="2"/>
  <c r="J3362" i="2"/>
  <c r="N3362" i="2"/>
  <c r="R3362" i="2"/>
  <c r="V3362" i="2"/>
  <c r="Z3362" i="2"/>
  <c r="I3369" i="2"/>
  <c r="M3369" i="2"/>
  <c r="Q3369" i="2"/>
  <c r="U3369" i="2"/>
  <c r="H3376" i="2"/>
  <c r="L3376" i="2"/>
  <c r="P3376" i="2"/>
  <c r="T3376" i="2"/>
  <c r="X3376" i="2"/>
  <c r="AB3376" i="2"/>
  <c r="G3383" i="2"/>
  <c r="K3383" i="2"/>
  <c r="O3383" i="2"/>
  <c r="S3383" i="2"/>
  <c r="W3383" i="2"/>
  <c r="AA3383" i="2"/>
  <c r="F3418" i="2"/>
  <c r="J3418" i="2"/>
  <c r="N3418" i="2"/>
  <c r="R3418" i="2"/>
  <c r="V3418" i="2"/>
  <c r="Z3418" i="2"/>
  <c r="AC3422" i="2"/>
  <c r="AC3424" i="2"/>
  <c r="I3472" i="2"/>
  <c r="M3472" i="2"/>
  <c r="Q3472" i="2"/>
  <c r="U3472" i="2"/>
  <c r="H3479" i="2"/>
  <c r="L3479" i="2"/>
  <c r="P3479" i="2"/>
  <c r="T3479" i="2"/>
  <c r="X3479" i="2"/>
  <c r="AB3479" i="2"/>
  <c r="G3486" i="2"/>
  <c r="K3486" i="2"/>
  <c r="O3486" i="2"/>
  <c r="S3486" i="2"/>
  <c r="W3486" i="2"/>
  <c r="AA3486" i="2"/>
  <c r="F3493" i="2"/>
  <c r="J3493" i="2"/>
  <c r="N3493" i="2"/>
  <c r="R3493" i="2"/>
  <c r="V3493" i="2"/>
  <c r="Z3493" i="2"/>
  <c r="AC3498" i="2"/>
  <c r="I3500" i="2"/>
  <c r="M3500" i="2"/>
  <c r="Q3500" i="2"/>
  <c r="U3500" i="2"/>
  <c r="H3507" i="2"/>
  <c r="L3507" i="2"/>
  <c r="P3507" i="2"/>
  <c r="T3507" i="2"/>
  <c r="X3507" i="2"/>
  <c r="AB3507" i="2"/>
  <c r="G3514" i="2"/>
  <c r="K3514" i="2"/>
  <c r="O3514" i="2"/>
  <c r="S3514" i="2"/>
  <c r="W3514" i="2"/>
  <c r="AA3514" i="2"/>
  <c r="F3721" i="2"/>
  <c r="J3721" i="2"/>
  <c r="N3721" i="2"/>
  <c r="R3721" i="2"/>
  <c r="V3721" i="2"/>
  <c r="Z3721" i="2"/>
  <c r="F3722" i="2"/>
  <c r="J3722" i="2"/>
  <c r="N3722" i="2"/>
  <c r="R3722" i="2"/>
  <c r="V3722" i="2"/>
  <c r="Z3722" i="2"/>
  <c r="G3552" i="2"/>
  <c r="K3552" i="2"/>
  <c r="O3552" i="2"/>
  <c r="S3552" i="2"/>
  <c r="W3552" i="2"/>
  <c r="AA3552" i="2"/>
  <c r="G3566" i="2"/>
  <c r="K3566" i="2"/>
  <c r="O3566" i="2"/>
  <c r="S3566" i="2"/>
  <c r="W3566" i="2"/>
  <c r="AA3566" i="2"/>
  <c r="F3573" i="2"/>
  <c r="J3573" i="2"/>
  <c r="N3573" i="2"/>
  <c r="R3573" i="2"/>
  <c r="V3573" i="2"/>
  <c r="Z3573" i="2"/>
  <c r="F3580" i="2"/>
  <c r="J3580" i="2"/>
  <c r="N3580" i="2"/>
  <c r="R3580" i="2"/>
  <c r="V3580" i="2"/>
  <c r="Z3580" i="2"/>
  <c r="AC3585" i="2"/>
  <c r="I3587" i="2"/>
  <c r="M3587" i="2"/>
  <c r="Q3587" i="2"/>
  <c r="U3587" i="2"/>
  <c r="H3597" i="2"/>
  <c r="L3597" i="2"/>
  <c r="P3597" i="2"/>
  <c r="T3597" i="2"/>
  <c r="X3597" i="2"/>
  <c r="AB3597" i="2"/>
  <c r="G3601" i="2"/>
  <c r="K3601" i="2"/>
  <c r="O3601" i="2"/>
  <c r="S3601" i="2"/>
  <c r="W3601" i="2"/>
  <c r="AA3601" i="2"/>
  <c r="F3608" i="2"/>
  <c r="J3608" i="2"/>
  <c r="N3608" i="2"/>
  <c r="R3608" i="2"/>
  <c r="V3608" i="2"/>
  <c r="Z3608" i="2"/>
  <c r="E3615" i="2"/>
  <c r="I3615" i="2"/>
  <c r="M3615" i="2"/>
  <c r="Q3615" i="2"/>
  <c r="U3615" i="2"/>
  <c r="H3629" i="2"/>
  <c r="L3629" i="2"/>
  <c r="P3629" i="2"/>
  <c r="T3629" i="2"/>
  <c r="X3629" i="2"/>
  <c r="AB3629" i="2"/>
  <c r="G3636" i="2"/>
  <c r="K3636" i="2"/>
  <c r="O3636" i="2"/>
  <c r="S3636" i="2"/>
  <c r="W3636" i="2"/>
  <c r="AA3636" i="2"/>
  <c r="G3653" i="2"/>
  <c r="K3653" i="2"/>
  <c r="O3653" i="2"/>
  <c r="S3653" i="2"/>
  <c r="W3653" i="2"/>
  <c r="AA3653" i="2"/>
  <c r="F3657" i="2"/>
  <c r="J3657" i="2"/>
  <c r="N3657" i="2"/>
  <c r="R3657" i="2"/>
  <c r="V3657" i="2"/>
  <c r="Z3657" i="2"/>
  <c r="AC3662" i="2"/>
  <c r="E3671" i="2"/>
  <c r="I3671" i="2"/>
  <c r="M3671" i="2"/>
  <c r="Q3671" i="2"/>
  <c r="U3671" i="2"/>
  <c r="H3678" i="2"/>
  <c r="L3678" i="2"/>
  <c r="P3678" i="2"/>
  <c r="T3678" i="2"/>
  <c r="X3678" i="2"/>
  <c r="AB3678" i="2"/>
  <c r="G3685" i="2"/>
  <c r="K3685" i="2"/>
  <c r="O3685" i="2"/>
  <c r="S3685" i="2"/>
  <c r="W3685" i="2"/>
  <c r="AA3685" i="2"/>
  <c r="F3692" i="2"/>
  <c r="J3692" i="2"/>
  <c r="N3692" i="2"/>
  <c r="R3692" i="2"/>
  <c r="V3692" i="2"/>
  <c r="Z3692" i="2"/>
  <c r="AC3697" i="2"/>
  <c r="I3699" i="2"/>
  <c r="M3699" i="2"/>
  <c r="Q3699" i="2"/>
  <c r="U3699" i="2"/>
  <c r="H3706" i="2"/>
  <c r="L3706" i="2"/>
  <c r="P3706" i="2"/>
  <c r="T3706" i="2"/>
  <c r="X3706" i="2"/>
  <c r="AB3706" i="2"/>
  <c r="AC3717" i="2"/>
  <c r="AC3719" i="2"/>
  <c r="AC2711" i="2"/>
  <c r="E2809" i="2"/>
  <c r="E2665" i="2"/>
  <c r="I2665" i="2"/>
  <c r="M2665" i="2"/>
  <c r="Q2665" i="2"/>
  <c r="U2665" i="2"/>
  <c r="H2672" i="2"/>
  <c r="L2672" i="2"/>
  <c r="P2672" i="2"/>
  <c r="T2672" i="2"/>
  <c r="X2672" i="2"/>
  <c r="AB2672" i="2"/>
  <c r="G2693" i="2"/>
  <c r="K2693" i="2"/>
  <c r="O2693" i="2"/>
  <c r="S2693" i="2"/>
  <c r="W2693" i="2"/>
  <c r="AA2693" i="2"/>
  <c r="F2700" i="2"/>
  <c r="J2700" i="2"/>
  <c r="N2700" i="2"/>
  <c r="R2700" i="2"/>
  <c r="V2700" i="2"/>
  <c r="Z2700" i="2"/>
  <c r="F2707" i="2"/>
  <c r="J2707" i="2"/>
  <c r="N2707" i="2"/>
  <c r="R2707" i="2"/>
  <c r="V2707" i="2"/>
  <c r="Z2707" i="2"/>
  <c r="I2714" i="2"/>
  <c r="M2714" i="2"/>
  <c r="Q2714" i="2"/>
  <c r="U2714" i="2"/>
  <c r="H2735" i="2"/>
  <c r="L2735" i="2"/>
  <c r="P2735" i="2"/>
  <c r="T2735" i="2"/>
  <c r="X2735" i="2"/>
  <c r="AB2735" i="2"/>
  <c r="H2742" i="2"/>
  <c r="L2742" i="2"/>
  <c r="P2742" i="2"/>
  <c r="T2742" i="2"/>
  <c r="X2742" i="2"/>
  <c r="AB2742" i="2"/>
  <c r="H2749" i="2"/>
  <c r="L2749" i="2"/>
  <c r="P2749" i="2"/>
  <c r="T2749" i="2"/>
  <c r="X2749" i="2"/>
  <c r="AB2749" i="2"/>
  <c r="G2756" i="2"/>
  <c r="K2756" i="2"/>
  <c r="O2756" i="2"/>
  <c r="S2756" i="2"/>
  <c r="W2756" i="2"/>
  <c r="AA2756" i="2"/>
  <c r="F2763" i="2"/>
  <c r="J2763" i="2"/>
  <c r="N2763" i="2"/>
  <c r="R2763" i="2"/>
  <c r="V2763" i="2"/>
  <c r="Z2763" i="2"/>
  <c r="AC2768" i="2"/>
  <c r="I2770" i="2"/>
  <c r="M2770" i="2"/>
  <c r="Q2770" i="2"/>
  <c r="U2770" i="2"/>
  <c r="AC2774" i="2"/>
  <c r="AC2776" i="2"/>
  <c r="E2806" i="2"/>
  <c r="I2806" i="2"/>
  <c r="M2806" i="2"/>
  <c r="Q2806" i="2"/>
  <c r="U2806" i="2"/>
  <c r="H2813" i="2"/>
  <c r="L2813" i="2"/>
  <c r="P2813" i="2"/>
  <c r="T2813" i="2"/>
  <c r="X2813" i="2"/>
  <c r="AB2813" i="2"/>
  <c r="AC2825" i="2"/>
  <c r="I2827" i="2"/>
  <c r="Q2827" i="2"/>
  <c r="H2848" i="2"/>
  <c r="L2848" i="2"/>
  <c r="P2848" i="2"/>
  <c r="T2848" i="2"/>
  <c r="X2848" i="2"/>
  <c r="AB2848" i="2"/>
  <c r="F2855" i="2"/>
  <c r="J2855" i="2"/>
  <c r="N2855" i="2"/>
  <c r="R2855" i="2"/>
  <c r="V2855" i="2"/>
  <c r="Z2855" i="2"/>
  <c r="E2869" i="2"/>
  <c r="I2869" i="2"/>
  <c r="M2869" i="2"/>
  <c r="Q2869" i="2"/>
  <c r="U2869" i="2"/>
  <c r="G2883" i="2"/>
  <c r="K2883" i="2"/>
  <c r="O2883" i="2"/>
  <c r="S2883" i="2"/>
  <c r="W2883" i="2"/>
  <c r="AA2883" i="2"/>
  <c r="E2897" i="2"/>
  <c r="I2897" i="2"/>
  <c r="M2897" i="2"/>
  <c r="Q2897" i="2"/>
  <c r="U2897" i="2"/>
  <c r="AC2908" i="2"/>
  <c r="AC2910" i="2"/>
  <c r="G2984" i="2"/>
  <c r="K2984" i="2"/>
  <c r="O2984" i="2"/>
  <c r="S2984" i="2"/>
  <c r="W2984" i="2"/>
  <c r="AA2984" i="2"/>
  <c r="G2985" i="2"/>
  <c r="K2985" i="2"/>
  <c r="O2985" i="2"/>
  <c r="S2985" i="2"/>
  <c r="W2985" i="2"/>
  <c r="AA2985" i="2"/>
  <c r="L2941" i="2"/>
  <c r="AB2941" i="2"/>
  <c r="H2948" i="2"/>
  <c r="L2948" i="2"/>
  <c r="P2948" i="2"/>
  <c r="T2948" i="2"/>
  <c r="X2948" i="2"/>
  <c r="AB2948" i="2"/>
  <c r="G2997" i="2"/>
  <c r="K2997" i="2"/>
  <c r="O2997" i="2"/>
  <c r="S2997" i="2"/>
  <c r="W2997" i="2"/>
  <c r="AA2997" i="2"/>
  <c r="K3004" i="2"/>
  <c r="AA3004" i="2"/>
  <c r="L3007" i="2"/>
  <c r="T3007" i="2"/>
  <c r="AB3007" i="2"/>
  <c r="H3273" i="2"/>
  <c r="H3275" i="2" s="1"/>
  <c r="L3273" i="2"/>
  <c r="L3275" i="2" s="1"/>
  <c r="P3273" i="2"/>
  <c r="P3275" i="2" s="1"/>
  <c r="T3273" i="2"/>
  <c r="T3275" i="2" s="1"/>
  <c r="X3273" i="2"/>
  <c r="X3275" i="2" s="1"/>
  <c r="AB3273" i="2"/>
  <c r="AB3275" i="2" s="1"/>
  <c r="H3039" i="2"/>
  <c r="L3039" i="2"/>
  <c r="P3039" i="2"/>
  <c r="T3039" i="2"/>
  <c r="X3039" i="2"/>
  <c r="AB3039" i="2"/>
  <c r="AC3044" i="2"/>
  <c r="AC3072" i="2"/>
  <c r="G3088" i="2"/>
  <c r="W3088" i="2"/>
  <c r="J3091" i="2"/>
  <c r="R3091" i="2"/>
  <c r="Z3091" i="2"/>
  <c r="G3123" i="2"/>
  <c r="K3123" i="2"/>
  <c r="O3123" i="2"/>
  <c r="S3123" i="2"/>
  <c r="W3123" i="2"/>
  <c r="AA3123" i="2"/>
  <c r="H3130" i="2"/>
  <c r="L3130" i="2"/>
  <c r="P3130" i="2"/>
  <c r="T3130" i="2"/>
  <c r="X3130" i="2"/>
  <c r="AB3130" i="2"/>
  <c r="F3144" i="2"/>
  <c r="J3144" i="2"/>
  <c r="N3144" i="2"/>
  <c r="R3144" i="2"/>
  <c r="V3144" i="2"/>
  <c r="Z3144" i="2"/>
  <c r="W3144" i="2"/>
  <c r="G3151" i="2"/>
  <c r="K3151" i="2"/>
  <c r="O3151" i="2"/>
  <c r="S3151" i="2"/>
  <c r="W3151" i="2"/>
  <c r="AA3151" i="2"/>
  <c r="G3274" i="2"/>
  <c r="G3276" i="2" s="1"/>
  <c r="K3274" i="2"/>
  <c r="K3276" i="2" s="1"/>
  <c r="O3274" i="2"/>
  <c r="O3276" i="2" s="1"/>
  <c r="S3274" i="2"/>
  <c r="S3276" i="2" s="1"/>
  <c r="W3274" i="2"/>
  <c r="W3276" i="2" s="1"/>
  <c r="AA3274" i="2"/>
  <c r="AA3276" i="2" s="1"/>
  <c r="I3302" i="2"/>
  <c r="M3302" i="2"/>
  <c r="Q3302" i="2"/>
  <c r="U3302" i="2"/>
  <c r="H3306" i="2"/>
  <c r="L3306" i="2"/>
  <c r="P3306" i="2"/>
  <c r="T3306" i="2"/>
  <c r="X3306" i="2"/>
  <c r="AB3306" i="2"/>
  <c r="J3312" i="2"/>
  <c r="R3312" i="2"/>
  <c r="Z3312" i="2"/>
  <c r="I3427" i="2"/>
  <c r="I3429" i="2" s="1"/>
  <c r="M3427" i="2"/>
  <c r="M3429" i="2" s="1"/>
  <c r="Q3427" i="2"/>
  <c r="Q3429" i="2" s="1"/>
  <c r="U3427" i="2"/>
  <c r="U3429" i="2" s="1"/>
  <c r="H3337" i="2"/>
  <c r="L3337" i="2"/>
  <c r="P3337" i="2"/>
  <c r="T3337" i="2"/>
  <c r="X3337" i="2"/>
  <c r="AB3337" i="2"/>
  <c r="G3341" i="2"/>
  <c r="K3341" i="2"/>
  <c r="O3341" i="2"/>
  <c r="S3341" i="2"/>
  <c r="W3341" i="2"/>
  <c r="AA3341" i="2"/>
  <c r="J3348" i="2"/>
  <c r="N3348" i="2"/>
  <c r="R3348" i="2"/>
  <c r="V3348" i="2"/>
  <c r="Z3348" i="2"/>
  <c r="F3355" i="2"/>
  <c r="I3362" i="2"/>
  <c r="M3362" i="2"/>
  <c r="Q3362" i="2"/>
  <c r="U3362" i="2"/>
  <c r="H3369" i="2"/>
  <c r="L3369" i="2"/>
  <c r="P3369" i="2"/>
  <c r="T3369" i="2"/>
  <c r="X3369" i="2"/>
  <c r="AB3369" i="2"/>
  <c r="G3376" i="2"/>
  <c r="K3376" i="2"/>
  <c r="O3376" i="2"/>
  <c r="S3376" i="2"/>
  <c r="W3376" i="2"/>
  <c r="AA3376" i="2"/>
  <c r="F3383" i="2"/>
  <c r="J3383" i="2"/>
  <c r="N3383" i="2"/>
  <c r="R3383" i="2"/>
  <c r="V3383" i="2"/>
  <c r="Z3383" i="2"/>
  <c r="I3418" i="2"/>
  <c r="M3418" i="2"/>
  <c r="Q3418" i="2"/>
  <c r="U3418" i="2"/>
  <c r="H3472" i="2"/>
  <c r="L3472" i="2"/>
  <c r="P3472" i="2"/>
  <c r="T3472" i="2"/>
  <c r="X3472" i="2"/>
  <c r="AB3472" i="2"/>
  <c r="G3479" i="2"/>
  <c r="K3479" i="2"/>
  <c r="O3479" i="2"/>
  <c r="S3479" i="2"/>
  <c r="W3479" i="2"/>
  <c r="AA3479" i="2"/>
  <c r="F3486" i="2"/>
  <c r="J3486" i="2"/>
  <c r="N3486" i="2"/>
  <c r="R3486" i="2"/>
  <c r="V3486" i="2"/>
  <c r="Z3486" i="2"/>
  <c r="AC3493" i="2"/>
  <c r="I3493" i="2"/>
  <c r="M3493" i="2"/>
  <c r="Q3493" i="2"/>
  <c r="U3493" i="2"/>
  <c r="H3500" i="2"/>
  <c r="L3500" i="2"/>
  <c r="P3500" i="2"/>
  <c r="T3500" i="2"/>
  <c r="X3500" i="2"/>
  <c r="AB3500" i="2"/>
  <c r="G3507" i="2"/>
  <c r="K3507" i="2"/>
  <c r="O3507" i="2"/>
  <c r="S3507" i="2"/>
  <c r="W3507" i="2"/>
  <c r="AA3507" i="2"/>
  <c r="F3514" i="2"/>
  <c r="J3514" i="2"/>
  <c r="N3514" i="2"/>
  <c r="R3514" i="2"/>
  <c r="V3514" i="2"/>
  <c r="Z3514" i="2"/>
  <c r="E3721" i="2"/>
  <c r="I3721" i="2"/>
  <c r="M3721" i="2"/>
  <c r="Q3721" i="2"/>
  <c r="U3721" i="2"/>
  <c r="E3722" i="2"/>
  <c r="I3722" i="2"/>
  <c r="M3722" i="2"/>
  <c r="Q3722" i="2"/>
  <c r="U3722" i="2"/>
  <c r="F3552" i="2"/>
  <c r="J3552" i="2"/>
  <c r="N3552" i="2"/>
  <c r="R3552" i="2"/>
  <c r="V3552" i="2"/>
  <c r="Z3552" i="2"/>
  <c r="F3566" i="2"/>
  <c r="J3566" i="2"/>
  <c r="N3566" i="2"/>
  <c r="R3566" i="2"/>
  <c r="V3566" i="2"/>
  <c r="Z3566" i="2"/>
  <c r="AC3571" i="2"/>
  <c r="E3580" i="2"/>
  <c r="I3580" i="2"/>
  <c r="M3580" i="2"/>
  <c r="Q3580" i="2"/>
  <c r="U3580" i="2"/>
  <c r="H3587" i="2"/>
  <c r="L3587" i="2"/>
  <c r="P3587" i="2"/>
  <c r="T3587" i="2"/>
  <c r="X3587" i="2"/>
  <c r="AB3587" i="2"/>
  <c r="G3594" i="2"/>
  <c r="K3594" i="2"/>
  <c r="O3594" i="2"/>
  <c r="S3594" i="2"/>
  <c r="W3594" i="2"/>
  <c r="AA3594" i="2"/>
  <c r="F3601" i="2"/>
  <c r="J3601" i="2"/>
  <c r="N3601" i="2"/>
  <c r="R3601" i="2"/>
  <c r="V3601" i="2"/>
  <c r="Z3601" i="2"/>
  <c r="E3608" i="2"/>
  <c r="I3608" i="2"/>
  <c r="M3608" i="2"/>
  <c r="Q3608" i="2"/>
  <c r="U3608" i="2"/>
  <c r="H3615" i="2"/>
  <c r="L3615" i="2"/>
  <c r="P3615" i="2"/>
  <c r="T3615" i="2"/>
  <c r="X3615" i="2"/>
  <c r="AB3615" i="2"/>
  <c r="G3622" i="2"/>
  <c r="K3622" i="2"/>
  <c r="O3622" i="2"/>
  <c r="S3622" i="2"/>
  <c r="W3622" i="2"/>
  <c r="AA3622" i="2"/>
  <c r="G3629" i="2"/>
  <c r="K3629" i="2"/>
  <c r="O3629" i="2"/>
  <c r="S3629" i="2"/>
  <c r="W3629" i="2"/>
  <c r="AA3629" i="2"/>
  <c r="F3636" i="2"/>
  <c r="J3636" i="2"/>
  <c r="N3636" i="2"/>
  <c r="R3636" i="2"/>
  <c r="V3636" i="2"/>
  <c r="Z3636" i="2"/>
  <c r="F3650" i="2"/>
  <c r="J3650" i="2"/>
  <c r="N3650" i="2"/>
  <c r="R3650" i="2"/>
  <c r="V3650" i="2"/>
  <c r="Z3650" i="2"/>
  <c r="I3657" i="2"/>
  <c r="M3657" i="2"/>
  <c r="Q3657" i="2"/>
  <c r="U3657" i="2"/>
  <c r="H3667" i="2"/>
  <c r="L3667" i="2"/>
  <c r="P3667" i="2"/>
  <c r="T3667" i="2"/>
  <c r="X3667" i="2"/>
  <c r="AB3667" i="2"/>
  <c r="H3671" i="2"/>
  <c r="L3671" i="2"/>
  <c r="P3671" i="2"/>
  <c r="T3671" i="2"/>
  <c r="X3671" i="2"/>
  <c r="AB3671" i="2"/>
  <c r="G3678" i="2"/>
  <c r="K3678" i="2"/>
  <c r="O3678" i="2"/>
  <c r="S3678" i="2"/>
  <c r="W3678" i="2"/>
  <c r="AA3678" i="2"/>
  <c r="F3685" i="2"/>
  <c r="J3685" i="2"/>
  <c r="N3685" i="2"/>
  <c r="R3685" i="2"/>
  <c r="V3685" i="2"/>
  <c r="Z3685" i="2"/>
  <c r="E3692" i="2"/>
  <c r="I3692" i="2"/>
  <c r="M3692" i="2"/>
  <c r="Q3692" i="2"/>
  <c r="U3692" i="2"/>
  <c r="H3699" i="2"/>
  <c r="L3699" i="2"/>
  <c r="P3699" i="2"/>
  <c r="T3699" i="2"/>
  <c r="X3699" i="2"/>
  <c r="AB3699" i="2"/>
  <c r="G3706" i="2"/>
  <c r="K3706" i="2"/>
  <c r="O3706" i="2"/>
  <c r="S3706" i="2"/>
  <c r="W3706" i="2"/>
  <c r="AA3706" i="2"/>
  <c r="G3748" i="2"/>
  <c r="K3748" i="2"/>
  <c r="E2719" i="2"/>
  <c r="AC3489" i="2"/>
  <c r="AD3489" i="2" s="1"/>
  <c r="E3517" i="2"/>
  <c r="E3758" i="2"/>
  <c r="AC3758" i="2" s="1"/>
  <c r="AD3758" i="2" s="1"/>
  <c r="E3889" i="2"/>
  <c r="H2665" i="2"/>
  <c r="L2665" i="2"/>
  <c r="P2665" i="2"/>
  <c r="T2665" i="2"/>
  <c r="X2665" i="2"/>
  <c r="AB2665" i="2"/>
  <c r="G2672" i="2"/>
  <c r="K2672" i="2"/>
  <c r="O2672" i="2"/>
  <c r="S2672" i="2"/>
  <c r="W2672" i="2"/>
  <c r="AA2672" i="2"/>
  <c r="F2693" i="2"/>
  <c r="J2693" i="2"/>
  <c r="N2693" i="2"/>
  <c r="R2693" i="2"/>
  <c r="V2693" i="2"/>
  <c r="Z2693" i="2"/>
  <c r="I2700" i="2"/>
  <c r="M2700" i="2"/>
  <c r="Q2700" i="2"/>
  <c r="U2700" i="2"/>
  <c r="H2714" i="2"/>
  <c r="L2714" i="2"/>
  <c r="P2714" i="2"/>
  <c r="T2714" i="2"/>
  <c r="X2714" i="2"/>
  <c r="AB2714" i="2"/>
  <c r="G2735" i="2"/>
  <c r="K2735" i="2"/>
  <c r="O2735" i="2"/>
  <c r="S2735" i="2"/>
  <c r="W2735" i="2"/>
  <c r="AA2735" i="2"/>
  <c r="G2742" i="2"/>
  <c r="K2742" i="2"/>
  <c r="O2742" i="2"/>
  <c r="S2742" i="2"/>
  <c r="W2742" i="2"/>
  <c r="AA2742" i="2"/>
  <c r="G2749" i="2"/>
  <c r="K2749" i="2"/>
  <c r="O2749" i="2"/>
  <c r="S2749" i="2"/>
  <c r="W2749" i="2"/>
  <c r="AA2749" i="2"/>
  <c r="F2756" i="2"/>
  <c r="J2756" i="2"/>
  <c r="N2756" i="2"/>
  <c r="R2756" i="2"/>
  <c r="V2756" i="2"/>
  <c r="Z2756" i="2"/>
  <c r="I2763" i="2"/>
  <c r="M2763" i="2"/>
  <c r="Q2763" i="2"/>
  <c r="U2763" i="2"/>
  <c r="H2770" i="2"/>
  <c r="L2770" i="2"/>
  <c r="P2770" i="2"/>
  <c r="T2770" i="2"/>
  <c r="X2770" i="2"/>
  <c r="AB2770" i="2"/>
  <c r="H2806" i="2"/>
  <c r="L2806" i="2"/>
  <c r="P2806" i="2"/>
  <c r="T2806" i="2"/>
  <c r="X2806" i="2"/>
  <c r="AB2806" i="2"/>
  <c r="G2813" i="2"/>
  <c r="K2813" i="2"/>
  <c r="O2813" i="2"/>
  <c r="S2813" i="2"/>
  <c r="W2813" i="2"/>
  <c r="AA2813" i="2"/>
  <c r="E2841" i="2"/>
  <c r="I2841" i="2"/>
  <c r="M2841" i="2"/>
  <c r="Q2841" i="2"/>
  <c r="U2841" i="2"/>
  <c r="G2848" i="2"/>
  <c r="K2848" i="2"/>
  <c r="O2848" i="2"/>
  <c r="S2848" i="2"/>
  <c r="W2848" i="2"/>
  <c r="AA2848" i="2"/>
  <c r="H2869" i="2"/>
  <c r="L2869" i="2"/>
  <c r="P2869" i="2"/>
  <c r="T2869" i="2"/>
  <c r="X2869" i="2"/>
  <c r="AB2869" i="2"/>
  <c r="E2876" i="2"/>
  <c r="I2876" i="2"/>
  <c r="M2876" i="2"/>
  <c r="Q2876" i="2"/>
  <c r="U2876" i="2"/>
  <c r="F2883" i="2"/>
  <c r="J2883" i="2"/>
  <c r="N2883" i="2"/>
  <c r="R2883" i="2"/>
  <c r="V2883" i="2"/>
  <c r="Z2883" i="2"/>
  <c r="G2890" i="2"/>
  <c r="K2890" i="2"/>
  <c r="O2890" i="2"/>
  <c r="S2890" i="2"/>
  <c r="W2890" i="2"/>
  <c r="AA2890" i="2"/>
  <c r="H2897" i="2"/>
  <c r="L2897" i="2"/>
  <c r="P2897" i="2"/>
  <c r="T2897" i="2"/>
  <c r="X2897" i="2"/>
  <c r="AB2897" i="2"/>
  <c r="I2904" i="2"/>
  <c r="M2904" i="2"/>
  <c r="Q2904" i="2"/>
  <c r="U2904" i="2"/>
  <c r="F2941" i="2"/>
  <c r="J2941" i="2"/>
  <c r="N2941" i="2"/>
  <c r="R2941" i="2"/>
  <c r="V2941" i="2"/>
  <c r="Z2941" i="2"/>
  <c r="F2997" i="2"/>
  <c r="J2997" i="2"/>
  <c r="N2997" i="2"/>
  <c r="R2997" i="2"/>
  <c r="V2997" i="2"/>
  <c r="Z2997" i="2"/>
  <c r="J3007" i="2"/>
  <c r="R3007" i="2"/>
  <c r="Z3007" i="2"/>
  <c r="G3039" i="2"/>
  <c r="K3039" i="2"/>
  <c r="O3039" i="2"/>
  <c r="S3039" i="2"/>
  <c r="W3039" i="2"/>
  <c r="AA3039" i="2"/>
  <c r="H3046" i="2"/>
  <c r="L3046" i="2"/>
  <c r="P3046" i="2"/>
  <c r="T3046" i="2"/>
  <c r="X3046" i="2"/>
  <c r="AB3046" i="2"/>
  <c r="H3074" i="2"/>
  <c r="L3074" i="2"/>
  <c r="P3074" i="2"/>
  <c r="T3074" i="2"/>
  <c r="X3074" i="2"/>
  <c r="AB3074" i="2"/>
  <c r="G3130" i="2"/>
  <c r="K3130" i="2"/>
  <c r="O3130" i="2"/>
  <c r="S3130" i="2"/>
  <c r="W3130" i="2"/>
  <c r="AA3130" i="2"/>
  <c r="AC3144" i="2"/>
  <c r="I3144" i="2"/>
  <c r="M3144" i="2"/>
  <c r="Q3144" i="2"/>
  <c r="U3144" i="2"/>
  <c r="F3274" i="2"/>
  <c r="F3276" i="2" s="1"/>
  <c r="J3274" i="2"/>
  <c r="J3276" i="2" s="1"/>
  <c r="N3274" i="2"/>
  <c r="N3276" i="2" s="1"/>
  <c r="R3274" i="2"/>
  <c r="R3276" i="2" s="1"/>
  <c r="V3274" i="2"/>
  <c r="Z3274" i="2"/>
  <c r="Z3276" i="2" s="1"/>
  <c r="F3263" i="2"/>
  <c r="V3263" i="2"/>
  <c r="H3299" i="2"/>
  <c r="L3299" i="2"/>
  <c r="P3299" i="2"/>
  <c r="T3299" i="2"/>
  <c r="X3299" i="2"/>
  <c r="AB3299" i="2"/>
  <c r="H3312" i="2"/>
  <c r="P3312" i="2"/>
  <c r="X3312" i="2"/>
  <c r="G3327" i="2"/>
  <c r="K3327" i="2"/>
  <c r="O3327" i="2"/>
  <c r="S3327" i="2"/>
  <c r="W3327" i="2"/>
  <c r="AA3327" i="2"/>
  <c r="G3334" i="2"/>
  <c r="K3334" i="2"/>
  <c r="O3334" i="2"/>
  <c r="S3334" i="2"/>
  <c r="W3334" i="2"/>
  <c r="AA3334" i="2"/>
  <c r="J3344" i="2"/>
  <c r="N3344" i="2"/>
  <c r="R3344" i="2"/>
  <c r="V3344" i="2"/>
  <c r="Z3344" i="2"/>
  <c r="I3355" i="2"/>
  <c r="M3355" i="2"/>
  <c r="Q3355" i="2"/>
  <c r="U3355" i="2"/>
  <c r="H3362" i="2"/>
  <c r="L3362" i="2"/>
  <c r="P3362" i="2"/>
  <c r="T3362" i="2"/>
  <c r="X3362" i="2"/>
  <c r="AB3362" i="2"/>
  <c r="G3369" i="2"/>
  <c r="K3369" i="2"/>
  <c r="O3369" i="2"/>
  <c r="S3369" i="2"/>
  <c r="W3369" i="2"/>
  <c r="AA3369" i="2"/>
  <c r="F3376" i="2"/>
  <c r="J3376" i="2"/>
  <c r="N3376" i="2"/>
  <c r="R3376" i="2"/>
  <c r="V3376" i="2"/>
  <c r="Z3376" i="2"/>
  <c r="I3383" i="2"/>
  <c r="M3383" i="2"/>
  <c r="Q3383" i="2"/>
  <c r="U3383" i="2"/>
  <c r="H3418" i="2"/>
  <c r="L3418" i="2"/>
  <c r="P3418" i="2"/>
  <c r="T3418" i="2"/>
  <c r="X3418" i="2"/>
  <c r="AB3418" i="2"/>
  <c r="G3472" i="2"/>
  <c r="K3472" i="2"/>
  <c r="O3472" i="2"/>
  <c r="S3472" i="2"/>
  <c r="W3472" i="2"/>
  <c r="AA3472" i="2"/>
  <c r="F3479" i="2"/>
  <c r="J3479" i="2"/>
  <c r="N3479" i="2"/>
  <c r="R3479" i="2"/>
  <c r="V3479" i="2"/>
  <c r="Z3479" i="2"/>
  <c r="I3486" i="2"/>
  <c r="M3486" i="2"/>
  <c r="Q3486" i="2"/>
  <c r="U3486" i="2"/>
  <c r="H3493" i="2"/>
  <c r="L3493" i="2"/>
  <c r="P3493" i="2"/>
  <c r="T3493" i="2"/>
  <c r="X3493" i="2"/>
  <c r="AB3493" i="2"/>
  <c r="G3500" i="2"/>
  <c r="K3500" i="2"/>
  <c r="O3500" i="2"/>
  <c r="S3500" i="2"/>
  <c r="W3500" i="2"/>
  <c r="AA3500" i="2"/>
  <c r="F3507" i="2"/>
  <c r="J3507" i="2"/>
  <c r="N3507" i="2"/>
  <c r="R3507" i="2"/>
  <c r="V3507" i="2"/>
  <c r="Z3507" i="2"/>
  <c r="E3514" i="2"/>
  <c r="I3514" i="2"/>
  <c r="M3514" i="2"/>
  <c r="Q3514" i="2"/>
  <c r="U3514" i="2"/>
  <c r="I3552" i="2"/>
  <c r="M3552" i="2"/>
  <c r="Q3552" i="2"/>
  <c r="U3552" i="2"/>
  <c r="E3566" i="2"/>
  <c r="I3566" i="2"/>
  <c r="M3566" i="2"/>
  <c r="Q3566" i="2"/>
  <c r="U3566" i="2"/>
  <c r="H3576" i="2"/>
  <c r="L3576" i="2"/>
  <c r="P3576" i="2"/>
  <c r="T3576" i="2"/>
  <c r="X3576" i="2"/>
  <c r="AB3576" i="2"/>
  <c r="H3580" i="2"/>
  <c r="L3580" i="2"/>
  <c r="P3580" i="2"/>
  <c r="T3580" i="2"/>
  <c r="X3580" i="2"/>
  <c r="AB3580" i="2"/>
  <c r="G3587" i="2"/>
  <c r="K3587" i="2"/>
  <c r="O3587" i="2"/>
  <c r="S3587" i="2"/>
  <c r="W3587" i="2"/>
  <c r="AA3587" i="2"/>
  <c r="F3597" i="2"/>
  <c r="J3597" i="2"/>
  <c r="N3597" i="2"/>
  <c r="R3597" i="2"/>
  <c r="V3597" i="2"/>
  <c r="Z3597" i="2"/>
  <c r="I3601" i="2"/>
  <c r="M3601" i="2"/>
  <c r="Q3601" i="2"/>
  <c r="U3601" i="2"/>
  <c r="H3608" i="2"/>
  <c r="L3608" i="2"/>
  <c r="P3608" i="2"/>
  <c r="T3608" i="2"/>
  <c r="X3608" i="2"/>
  <c r="AB3608" i="2"/>
  <c r="G3615" i="2"/>
  <c r="K3615" i="2"/>
  <c r="O3615" i="2"/>
  <c r="S3615" i="2"/>
  <c r="W3615" i="2"/>
  <c r="AA3615" i="2"/>
  <c r="F3629" i="2"/>
  <c r="J3629" i="2"/>
  <c r="N3629" i="2"/>
  <c r="R3629" i="2"/>
  <c r="V3629" i="2"/>
  <c r="Z3629" i="2"/>
  <c r="I3636" i="2"/>
  <c r="M3636" i="2"/>
  <c r="Q3636" i="2"/>
  <c r="U3636" i="2"/>
  <c r="I3653" i="2"/>
  <c r="M3653" i="2"/>
  <c r="Q3653" i="2"/>
  <c r="U3653" i="2"/>
  <c r="H3657" i="2"/>
  <c r="L3657" i="2"/>
  <c r="P3657" i="2"/>
  <c r="T3657" i="2"/>
  <c r="X3657" i="2"/>
  <c r="AB3657" i="2"/>
  <c r="G3671" i="2"/>
  <c r="K3671" i="2"/>
  <c r="O3671" i="2"/>
  <c r="S3671" i="2"/>
  <c r="W3671" i="2"/>
  <c r="AA3671" i="2"/>
  <c r="F3678" i="2"/>
  <c r="J3678" i="2"/>
  <c r="N3678" i="2"/>
  <c r="R3678" i="2"/>
  <c r="V3678" i="2"/>
  <c r="Z3678" i="2"/>
  <c r="I3685" i="2"/>
  <c r="M3685" i="2"/>
  <c r="Q3685" i="2"/>
  <c r="U3685" i="2"/>
  <c r="H3692" i="2"/>
  <c r="L3692" i="2"/>
  <c r="P3692" i="2"/>
  <c r="T3692" i="2"/>
  <c r="X3692" i="2"/>
  <c r="AB3692" i="2"/>
  <c r="G3699" i="2"/>
  <c r="K3699" i="2"/>
  <c r="O3699" i="2"/>
  <c r="S3699" i="2"/>
  <c r="W3699" i="2"/>
  <c r="AA3699" i="2"/>
  <c r="F3706" i="2"/>
  <c r="J3706" i="2"/>
  <c r="N3706" i="2"/>
  <c r="R3706" i="2"/>
  <c r="V3706" i="2"/>
  <c r="Z3706" i="2"/>
  <c r="I3755" i="2"/>
  <c r="M3755" i="2"/>
  <c r="Q3755" i="2"/>
  <c r="U3755" i="2"/>
  <c r="H3768" i="2"/>
  <c r="L3768" i="2"/>
  <c r="P3768" i="2"/>
  <c r="T3768" i="2"/>
  <c r="X3768" i="2"/>
  <c r="AB3768" i="2"/>
  <c r="F3782" i="2"/>
  <c r="J3782" i="2"/>
  <c r="N3782" i="2"/>
  <c r="R3782" i="2"/>
  <c r="V3782" i="2"/>
  <c r="Z3782" i="2"/>
  <c r="I3789" i="2"/>
  <c r="M3789" i="2"/>
  <c r="Q3789" i="2"/>
  <c r="U3789" i="2"/>
  <c r="H3796" i="2"/>
  <c r="L3796" i="2"/>
  <c r="P3796" i="2"/>
  <c r="T3796" i="2"/>
  <c r="X3796" i="2"/>
  <c r="AB3796" i="2"/>
  <c r="G3803" i="2"/>
  <c r="K3803" i="2"/>
  <c r="O3803" i="2"/>
  <c r="S3803" i="2"/>
  <c r="W3803" i="2"/>
  <c r="AA3803" i="2"/>
  <c r="F3810" i="2"/>
  <c r="J3810" i="2"/>
  <c r="N3810" i="2"/>
  <c r="R3810" i="2"/>
  <c r="V3810" i="2"/>
  <c r="Z3810" i="2"/>
  <c r="I3817" i="2"/>
  <c r="M3817" i="2"/>
  <c r="Q3817" i="2"/>
  <c r="U3817" i="2"/>
  <c r="H3824" i="2"/>
  <c r="L3824" i="2"/>
  <c r="P3824" i="2"/>
  <c r="T3824" i="2"/>
  <c r="X3824" i="2"/>
  <c r="AB3824" i="2"/>
  <c r="G3831" i="2"/>
  <c r="K3831" i="2"/>
  <c r="O3831" i="2"/>
  <c r="S3831" i="2"/>
  <c r="W3831" i="2"/>
  <c r="AA3831" i="2"/>
  <c r="F3872" i="2"/>
  <c r="J3872" i="2"/>
  <c r="N3872" i="2"/>
  <c r="R3872" i="2"/>
  <c r="V3872" i="2"/>
  <c r="Z3872" i="2"/>
  <c r="E3886" i="2"/>
  <c r="I3886" i="2"/>
  <c r="M3886" i="2"/>
  <c r="Q3886" i="2"/>
  <c r="U3886" i="2"/>
  <c r="H3900" i="2"/>
  <c r="L3900" i="2"/>
  <c r="P3900" i="2"/>
  <c r="T3900" i="2"/>
  <c r="X3900" i="2"/>
  <c r="AB3900" i="2"/>
  <c r="E2944" i="2"/>
  <c r="AC3482" i="2"/>
  <c r="AD3482" i="2" s="1"/>
  <c r="E3510" i="2"/>
  <c r="AC3510" i="2" s="1"/>
  <c r="AD3510" i="2" s="1"/>
  <c r="E3760" i="2"/>
  <c r="W2665" i="2"/>
  <c r="AA2665" i="2"/>
  <c r="F2672" i="2"/>
  <c r="J2672" i="2"/>
  <c r="N2672" i="2"/>
  <c r="R2672" i="2"/>
  <c r="V2672" i="2"/>
  <c r="Z2672" i="2"/>
  <c r="AC2676" i="2"/>
  <c r="H2700" i="2"/>
  <c r="L2700" i="2"/>
  <c r="P2700" i="2"/>
  <c r="T2700" i="2"/>
  <c r="X2700" i="2"/>
  <c r="AB2700" i="2"/>
  <c r="H2707" i="2"/>
  <c r="L2707" i="2"/>
  <c r="P2707" i="2"/>
  <c r="T2707" i="2"/>
  <c r="X2707" i="2"/>
  <c r="AB2707" i="2"/>
  <c r="G2714" i="2"/>
  <c r="K2714" i="2"/>
  <c r="O2714" i="2"/>
  <c r="S2714" i="2"/>
  <c r="W2714" i="2"/>
  <c r="AA2714" i="2"/>
  <c r="F2735" i="2"/>
  <c r="J2735" i="2"/>
  <c r="N2735" i="2"/>
  <c r="R2735" i="2"/>
  <c r="V2735" i="2"/>
  <c r="Z2735" i="2"/>
  <c r="F2742" i="2"/>
  <c r="J2742" i="2"/>
  <c r="N2742" i="2"/>
  <c r="R2742" i="2"/>
  <c r="V2742" i="2"/>
  <c r="Z2742" i="2"/>
  <c r="F2749" i="2"/>
  <c r="J2749" i="2"/>
  <c r="N2749" i="2"/>
  <c r="R2749" i="2"/>
  <c r="V2749" i="2"/>
  <c r="Z2749" i="2"/>
  <c r="AC2754" i="2"/>
  <c r="I2756" i="2"/>
  <c r="M2756" i="2"/>
  <c r="Q2756" i="2"/>
  <c r="U2756" i="2"/>
  <c r="H2763" i="2"/>
  <c r="L2763" i="2"/>
  <c r="P2763" i="2"/>
  <c r="T2763" i="2"/>
  <c r="X2763" i="2"/>
  <c r="AB2763" i="2"/>
  <c r="G2770" i="2"/>
  <c r="K2770" i="2"/>
  <c r="O2770" i="2"/>
  <c r="S2770" i="2"/>
  <c r="W2770" i="2"/>
  <c r="AA2770" i="2"/>
  <c r="F2819" i="2"/>
  <c r="J2819" i="2"/>
  <c r="N2819" i="2"/>
  <c r="R2819" i="2"/>
  <c r="V2819" i="2"/>
  <c r="Z2819" i="2"/>
  <c r="I2912" i="2"/>
  <c r="I2914" i="2" s="1"/>
  <c r="M2912" i="2"/>
  <c r="M2914" i="2" s="1"/>
  <c r="Q2912" i="2"/>
  <c r="Q2914" i="2" s="1"/>
  <c r="U2912" i="2"/>
  <c r="U2914" i="2" s="1"/>
  <c r="I2913" i="2"/>
  <c r="I2915" i="2" s="1"/>
  <c r="M2913" i="2"/>
  <c r="M2915" i="2" s="1"/>
  <c r="Q2913" i="2"/>
  <c r="Q2915" i="2" s="1"/>
  <c r="U2913" i="2"/>
  <c r="U2915" i="2" s="1"/>
  <c r="F2862" i="2"/>
  <c r="J2862" i="2"/>
  <c r="N2862" i="2"/>
  <c r="R2862" i="2"/>
  <c r="V2862" i="2"/>
  <c r="Z2862" i="2"/>
  <c r="H2862" i="2"/>
  <c r="H2876" i="2"/>
  <c r="L2876" i="2"/>
  <c r="P2876" i="2"/>
  <c r="T2876" i="2"/>
  <c r="X2876" i="2"/>
  <c r="AB2876" i="2"/>
  <c r="AC2881" i="2"/>
  <c r="F2890" i="2"/>
  <c r="J2890" i="2"/>
  <c r="N2890" i="2"/>
  <c r="R2890" i="2"/>
  <c r="V2890" i="2"/>
  <c r="Z2890" i="2"/>
  <c r="H2904" i="2"/>
  <c r="L2904" i="2"/>
  <c r="P2904" i="2"/>
  <c r="T2904" i="2"/>
  <c r="X2904" i="2"/>
  <c r="AB2904" i="2"/>
  <c r="AC2939" i="2"/>
  <c r="I2941" i="2"/>
  <c r="M2941" i="2"/>
  <c r="Q2941" i="2"/>
  <c r="U2941" i="2"/>
  <c r="T2941" i="2"/>
  <c r="F2948" i="2"/>
  <c r="J2948" i="2"/>
  <c r="N2948" i="2"/>
  <c r="R2948" i="2"/>
  <c r="V2948" i="2"/>
  <c r="Z2948" i="2"/>
  <c r="AC2995" i="2"/>
  <c r="S3004" i="2"/>
  <c r="H3007" i="2"/>
  <c r="P3007" i="2"/>
  <c r="X3007" i="2"/>
  <c r="F3273" i="2"/>
  <c r="F3275" i="2" s="1"/>
  <c r="J3273" i="2"/>
  <c r="J3275" i="2" s="1"/>
  <c r="N3273" i="2"/>
  <c r="N3275" i="2" s="1"/>
  <c r="R3273" i="2"/>
  <c r="R3275" i="2" s="1"/>
  <c r="V3273" i="2"/>
  <c r="Z3273" i="2"/>
  <c r="Z3275" i="2" s="1"/>
  <c r="G3046" i="2"/>
  <c r="K3046" i="2"/>
  <c r="O3046" i="2"/>
  <c r="S3046" i="2"/>
  <c r="W3046" i="2"/>
  <c r="AA3046" i="2"/>
  <c r="G3074" i="2"/>
  <c r="K3074" i="2"/>
  <c r="O3074" i="2"/>
  <c r="S3074" i="2"/>
  <c r="W3074" i="2"/>
  <c r="AA3074" i="2"/>
  <c r="O3088" i="2"/>
  <c r="F3091" i="2"/>
  <c r="N3091" i="2"/>
  <c r="V3091" i="2"/>
  <c r="I3123" i="2"/>
  <c r="M3123" i="2"/>
  <c r="Q3123" i="2"/>
  <c r="U3123" i="2"/>
  <c r="F3130" i="2"/>
  <c r="J3130" i="2"/>
  <c r="N3130" i="2"/>
  <c r="R3130" i="2"/>
  <c r="V3130" i="2"/>
  <c r="Z3130" i="2"/>
  <c r="H3144" i="2"/>
  <c r="L3144" i="2"/>
  <c r="P3144" i="2"/>
  <c r="T3144" i="2"/>
  <c r="X3144" i="2"/>
  <c r="AB3144" i="2"/>
  <c r="AC3151" i="2"/>
  <c r="I3151" i="2"/>
  <c r="M3151" i="2"/>
  <c r="Q3151" i="2"/>
  <c r="U3151" i="2"/>
  <c r="E3263" i="2"/>
  <c r="I3263" i="2"/>
  <c r="M3263" i="2"/>
  <c r="Q3263" i="2"/>
  <c r="U3263" i="2"/>
  <c r="R3263" i="2"/>
  <c r="AC3271" i="2"/>
  <c r="G3311" i="2"/>
  <c r="K3311" i="2"/>
  <c r="O3311" i="2"/>
  <c r="S3311" i="2"/>
  <c r="W3311" i="2"/>
  <c r="AA3311" i="2"/>
  <c r="G3312" i="2"/>
  <c r="K3312" i="2"/>
  <c r="O3312" i="2"/>
  <c r="S3312" i="2"/>
  <c r="W3312" i="2"/>
  <c r="AA3312" i="2"/>
  <c r="K3299" i="2"/>
  <c r="AA3299" i="2"/>
  <c r="S3302" i="2"/>
  <c r="F3306" i="2"/>
  <c r="J3306" i="2"/>
  <c r="N3306" i="2"/>
  <c r="R3306" i="2"/>
  <c r="V3306" i="2"/>
  <c r="Z3306" i="2"/>
  <c r="F3312" i="2"/>
  <c r="N3312" i="2"/>
  <c r="V3312" i="2"/>
  <c r="G3427" i="2"/>
  <c r="G3429" i="2" s="1"/>
  <c r="K3427" i="2"/>
  <c r="K3429" i="2" s="1"/>
  <c r="O3427" i="2"/>
  <c r="O3429" i="2" s="1"/>
  <c r="S3427" i="2"/>
  <c r="S3429" i="2" s="1"/>
  <c r="W3427" i="2"/>
  <c r="W3429" i="2" s="1"/>
  <c r="AA3427" i="2"/>
  <c r="AA3429" i="2" s="1"/>
  <c r="J3337" i="2"/>
  <c r="N3337" i="2"/>
  <c r="R3337" i="2"/>
  <c r="V3337" i="2"/>
  <c r="Z3337" i="2"/>
  <c r="I3341" i="2"/>
  <c r="M3341" i="2"/>
  <c r="Q3341" i="2"/>
  <c r="U3341" i="2"/>
  <c r="H3348" i="2"/>
  <c r="L3348" i="2"/>
  <c r="P3348" i="2"/>
  <c r="T3348" i="2"/>
  <c r="X3348" i="2"/>
  <c r="AB3348" i="2"/>
  <c r="G3362" i="2"/>
  <c r="K3362" i="2"/>
  <c r="O3362" i="2"/>
  <c r="S3362" i="2"/>
  <c r="W3362" i="2"/>
  <c r="AA3362" i="2"/>
  <c r="F3369" i="2"/>
  <c r="J3369" i="2"/>
  <c r="N3369" i="2"/>
  <c r="R3369" i="2"/>
  <c r="V3369" i="2"/>
  <c r="Z3369" i="2"/>
  <c r="I3376" i="2"/>
  <c r="M3376" i="2"/>
  <c r="Q3376" i="2"/>
  <c r="U3376" i="2"/>
  <c r="H3383" i="2"/>
  <c r="L3383" i="2"/>
  <c r="P3383" i="2"/>
  <c r="T3383" i="2"/>
  <c r="X3383" i="2"/>
  <c r="AB3383" i="2"/>
  <c r="G3418" i="2"/>
  <c r="K3418" i="2"/>
  <c r="O3418" i="2"/>
  <c r="S3418" i="2"/>
  <c r="W3418" i="2"/>
  <c r="AA3418" i="2"/>
  <c r="F3472" i="2"/>
  <c r="J3472" i="2"/>
  <c r="N3472" i="2"/>
  <c r="R3472" i="2"/>
  <c r="V3472" i="2"/>
  <c r="Z3472" i="2"/>
  <c r="I3479" i="2"/>
  <c r="M3479" i="2"/>
  <c r="Q3479" i="2"/>
  <c r="U3479" i="2"/>
  <c r="H3486" i="2"/>
  <c r="L3486" i="2"/>
  <c r="P3486" i="2"/>
  <c r="T3486" i="2"/>
  <c r="X3486" i="2"/>
  <c r="AB3486" i="2"/>
  <c r="G3493" i="2"/>
  <c r="K3493" i="2"/>
  <c r="O3493" i="2"/>
  <c r="S3493" i="2"/>
  <c r="W3493" i="2"/>
  <c r="AA3493" i="2"/>
  <c r="F3500" i="2"/>
  <c r="J3500" i="2"/>
  <c r="N3500" i="2"/>
  <c r="R3500" i="2"/>
  <c r="V3500" i="2"/>
  <c r="Z3500" i="2"/>
  <c r="AC3505" i="2"/>
  <c r="I3507" i="2"/>
  <c r="M3507" i="2"/>
  <c r="Q3507" i="2"/>
  <c r="U3507" i="2"/>
  <c r="H3514" i="2"/>
  <c r="L3514" i="2"/>
  <c r="P3514" i="2"/>
  <c r="T3514" i="2"/>
  <c r="X3514" i="2"/>
  <c r="AB3514" i="2"/>
  <c r="G3721" i="2"/>
  <c r="K3721" i="2"/>
  <c r="O3721" i="2"/>
  <c r="S3721" i="2"/>
  <c r="W3721" i="2"/>
  <c r="AA3721" i="2"/>
  <c r="G3722" i="2"/>
  <c r="K3722" i="2"/>
  <c r="O3722" i="2"/>
  <c r="S3722" i="2"/>
  <c r="W3722" i="2"/>
  <c r="AA3722" i="2"/>
  <c r="H3552" i="2"/>
  <c r="L3552" i="2"/>
  <c r="P3552" i="2"/>
  <c r="T3552" i="2"/>
  <c r="X3552" i="2"/>
  <c r="AB3552" i="2"/>
  <c r="H3566" i="2"/>
  <c r="L3566" i="2"/>
  <c r="P3566" i="2"/>
  <c r="T3566" i="2"/>
  <c r="X3566" i="2"/>
  <c r="AB3566" i="2"/>
  <c r="G3580" i="2"/>
  <c r="K3580" i="2"/>
  <c r="O3580" i="2"/>
  <c r="S3580" i="2"/>
  <c r="W3580" i="2"/>
  <c r="AA3580" i="2"/>
  <c r="F3587" i="2"/>
  <c r="J3587" i="2"/>
  <c r="N3587" i="2"/>
  <c r="R3587" i="2"/>
  <c r="V3587" i="2"/>
  <c r="Z3587" i="2"/>
  <c r="AC3591" i="2"/>
  <c r="AC3592" i="2"/>
  <c r="I3594" i="2"/>
  <c r="M3594" i="2"/>
  <c r="Q3594" i="2"/>
  <c r="U3594" i="2"/>
  <c r="H3601" i="2"/>
  <c r="L3601" i="2"/>
  <c r="P3601" i="2"/>
  <c r="T3601" i="2"/>
  <c r="X3601" i="2"/>
  <c r="AB3601" i="2"/>
  <c r="G3608" i="2"/>
  <c r="K3608" i="2"/>
  <c r="O3608" i="2"/>
  <c r="S3608" i="2"/>
  <c r="W3608" i="2"/>
  <c r="AA3608" i="2"/>
  <c r="F3615" i="2"/>
  <c r="J3615" i="2"/>
  <c r="N3615" i="2"/>
  <c r="R3615" i="2"/>
  <c r="V3615" i="2"/>
  <c r="Z3615" i="2"/>
  <c r="AC3620" i="2"/>
  <c r="I3622" i="2"/>
  <c r="M3622" i="2"/>
  <c r="Q3622" i="2"/>
  <c r="U3622" i="2"/>
  <c r="E3629" i="2"/>
  <c r="AC3629" i="2" s="1"/>
  <c r="I3629" i="2"/>
  <c r="M3629" i="2"/>
  <c r="Q3629" i="2"/>
  <c r="U3629" i="2"/>
  <c r="H3636" i="2"/>
  <c r="L3636" i="2"/>
  <c r="P3636" i="2"/>
  <c r="T3636" i="2"/>
  <c r="X3636" i="2"/>
  <c r="AB3636" i="2"/>
  <c r="H3650" i="2"/>
  <c r="L3650" i="2"/>
  <c r="P3650" i="2"/>
  <c r="T3650" i="2"/>
  <c r="X3650" i="2"/>
  <c r="AB3650" i="2"/>
  <c r="G3657" i="2"/>
  <c r="K3657" i="2"/>
  <c r="O3657" i="2"/>
  <c r="S3657" i="2"/>
  <c r="W3657" i="2"/>
  <c r="AA3657" i="2"/>
  <c r="F3664" i="2"/>
  <c r="J3664" i="2"/>
  <c r="N3664" i="2"/>
  <c r="R3664" i="2"/>
  <c r="V3664" i="2"/>
  <c r="Z3664" i="2"/>
  <c r="F3671" i="2"/>
  <c r="J3671" i="2"/>
  <c r="N3671" i="2"/>
  <c r="R3671" i="2"/>
  <c r="V3671" i="2"/>
  <c r="Z3671" i="2"/>
  <c r="AC3676" i="2"/>
  <c r="I3678" i="2"/>
  <c r="M3678" i="2"/>
  <c r="Q3678" i="2"/>
  <c r="U3678" i="2"/>
  <c r="H3685" i="2"/>
  <c r="L3685" i="2"/>
  <c r="P3685" i="2"/>
  <c r="T3685" i="2"/>
  <c r="X3685" i="2"/>
  <c r="AB3685" i="2"/>
  <c r="G3692" i="2"/>
  <c r="K3692" i="2"/>
  <c r="O3692" i="2"/>
  <c r="S3692" i="2"/>
  <c r="W3692" i="2"/>
  <c r="AA3692" i="2"/>
  <c r="F3699" i="2"/>
  <c r="J3699" i="2"/>
  <c r="N3699" i="2"/>
  <c r="R3699" i="2"/>
  <c r="V3699" i="2"/>
  <c r="Z3699" i="2"/>
  <c r="AC3704" i="2"/>
  <c r="I3706" i="2"/>
  <c r="M3706" i="2"/>
  <c r="Q3706" i="2"/>
  <c r="U3706" i="2"/>
  <c r="I3760" i="2"/>
  <c r="M3760" i="2"/>
  <c r="Q3760" i="2"/>
  <c r="U3760" i="2"/>
  <c r="AC3746" i="2"/>
  <c r="E3875" i="2"/>
  <c r="E4477" i="2"/>
  <c r="I3761" i="2"/>
  <c r="M3761" i="2"/>
  <c r="Q3761" i="2"/>
  <c r="U3761" i="2"/>
  <c r="H3755" i="2"/>
  <c r="L3755" i="2"/>
  <c r="P3755" i="2"/>
  <c r="T3755" i="2"/>
  <c r="X3755" i="2"/>
  <c r="AB3755" i="2"/>
  <c r="G3768" i="2"/>
  <c r="K3768" i="2"/>
  <c r="O3768" i="2"/>
  <c r="S3768" i="2"/>
  <c r="W3768" i="2"/>
  <c r="AA3768" i="2"/>
  <c r="F3775" i="2"/>
  <c r="J3775" i="2"/>
  <c r="N3775" i="2"/>
  <c r="R3775" i="2"/>
  <c r="V3775" i="2"/>
  <c r="Z3775" i="2"/>
  <c r="AC3780" i="2"/>
  <c r="I3782" i="2"/>
  <c r="M3782" i="2"/>
  <c r="Q3782" i="2"/>
  <c r="U3782" i="2"/>
  <c r="H3789" i="2"/>
  <c r="L3789" i="2"/>
  <c r="P3789" i="2"/>
  <c r="T3789" i="2"/>
  <c r="X3789" i="2"/>
  <c r="AB3789" i="2"/>
  <c r="G3796" i="2"/>
  <c r="K3796" i="2"/>
  <c r="O3796" i="2"/>
  <c r="S3796" i="2"/>
  <c r="W3796" i="2"/>
  <c r="AA3796" i="2"/>
  <c r="F3803" i="2"/>
  <c r="J3803" i="2"/>
  <c r="N3803" i="2"/>
  <c r="R3803" i="2"/>
  <c r="V3803" i="2"/>
  <c r="Z3803" i="2"/>
  <c r="AC3808" i="2"/>
  <c r="I3810" i="2"/>
  <c r="M3810" i="2"/>
  <c r="Q3810" i="2"/>
  <c r="U3810" i="2"/>
  <c r="H3817" i="2"/>
  <c r="L3817" i="2"/>
  <c r="P3817" i="2"/>
  <c r="T3817" i="2"/>
  <c r="X3817" i="2"/>
  <c r="AB3817" i="2"/>
  <c r="G3824" i="2"/>
  <c r="K3824" i="2"/>
  <c r="O3824" i="2"/>
  <c r="S3824" i="2"/>
  <c r="W3824" i="2"/>
  <c r="AA3824" i="2"/>
  <c r="F3831" i="2"/>
  <c r="J3831" i="2"/>
  <c r="N3831" i="2"/>
  <c r="R3831" i="2"/>
  <c r="V3831" i="2"/>
  <c r="Z3831" i="2"/>
  <c r="F3942" i="2"/>
  <c r="J3942" i="2"/>
  <c r="N3942" i="2"/>
  <c r="R3942" i="2"/>
  <c r="V3942" i="2"/>
  <c r="Z3942" i="2"/>
  <c r="N3907" i="2"/>
  <c r="R3907" i="2"/>
  <c r="V3907" i="2"/>
  <c r="Z3907" i="2"/>
  <c r="AC3870" i="2"/>
  <c r="I3872" i="2"/>
  <c r="M3872" i="2"/>
  <c r="Q3872" i="2"/>
  <c r="U3872" i="2"/>
  <c r="H3886" i="2"/>
  <c r="L3886" i="2"/>
  <c r="P3886" i="2"/>
  <c r="T3886" i="2"/>
  <c r="X3886" i="2"/>
  <c r="AB3886" i="2"/>
  <c r="G3943" i="2"/>
  <c r="K3943" i="2"/>
  <c r="O3943" i="2"/>
  <c r="S3943" i="2"/>
  <c r="W3943" i="2"/>
  <c r="AA3943" i="2"/>
  <c r="AC3971" i="2"/>
  <c r="F3980" i="2"/>
  <c r="J3980" i="2"/>
  <c r="N3980" i="2"/>
  <c r="R3980" i="2"/>
  <c r="V3980" i="2"/>
  <c r="Z3980" i="2"/>
  <c r="J3987" i="2"/>
  <c r="Z3987" i="2"/>
  <c r="H3994" i="2"/>
  <c r="I4029" i="2"/>
  <c r="M4029" i="2"/>
  <c r="Q4029" i="2"/>
  <c r="U4029" i="2"/>
  <c r="AC4036" i="2"/>
  <c r="M4036" i="2"/>
  <c r="U4036" i="2"/>
  <c r="F4039" i="2"/>
  <c r="V4039" i="2"/>
  <c r="H4050" i="2"/>
  <c r="L4050" i="2"/>
  <c r="P4050" i="2"/>
  <c r="T4050" i="2"/>
  <c r="X4050" i="2"/>
  <c r="AB4050" i="2"/>
  <c r="I4057" i="2"/>
  <c r="M4057" i="2"/>
  <c r="Q4057" i="2"/>
  <c r="U4057" i="2"/>
  <c r="F4064" i="2"/>
  <c r="J4064" i="2"/>
  <c r="N4064" i="2"/>
  <c r="R4064" i="2"/>
  <c r="V4064" i="2"/>
  <c r="Z4064" i="2"/>
  <c r="I4078" i="2"/>
  <c r="M4078" i="2"/>
  <c r="Q4078" i="2"/>
  <c r="U4078" i="2"/>
  <c r="F4085" i="2"/>
  <c r="J4085" i="2"/>
  <c r="N4085" i="2"/>
  <c r="R4085" i="2"/>
  <c r="V4085" i="2"/>
  <c r="Z4085" i="2"/>
  <c r="G4092" i="2"/>
  <c r="K4092" i="2"/>
  <c r="O4092" i="2"/>
  <c r="S4092" i="2"/>
  <c r="W4092" i="2"/>
  <c r="AA4092" i="2"/>
  <c r="H4099" i="2"/>
  <c r="L4099" i="2"/>
  <c r="P4099" i="2"/>
  <c r="T4099" i="2"/>
  <c r="X4099" i="2"/>
  <c r="AB4099" i="2"/>
  <c r="I4106" i="2"/>
  <c r="M4106" i="2"/>
  <c r="Q4106" i="2"/>
  <c r="U4106" i="2"/>
  <c r="F4113" i="2"/>
  <c r="J4113" i="2"/>
  <c r="N4113" i="2"/>
  <c r="R4113" i="2"/>
  <c r="V4113" i="2"/>
  <c r="Z4113" i="2"/>
  <c r="G4120" i="2"/>
  <c r="K4120" i="2"/>
  <c r="O4120" i="2"/>
  <c r="S4120" i="2"/>
  <c r="W4120" i="2"/>
  <c r="AA4120" i="2"/>
  <c r="H4134" i="2"/>
  <c r="L4134" i="2"/>
  <c r="P4134" i="2"/>
  <c r="T4134" i="2"/>
  <c r="X4134" i="2"/>
  <c r="AB4134" i="2"/>
  <c r="I4141" i="2"/>
  <c r="M4141" i="2"/>
  <c r="Q4141" i="2"/>
  <c r="U4141" i="2"/>
  <c r="F4148" i="2"/>
  <c r="J4148" i="2"/>
  <c r="N4148" i="2"/>
  <c r="R4148" i="2"/>
  <c r="V4148" i="2"/>
  <c r="Z4148" i="2"/>
  <c r="G4155" i="2"/>
  <c r="K4155" i="2"/>
  <c r="O4155" i="2"/>
  <c r="S4155" i="2"/>
  <c r="W4155" i="2"/>
  <c r="AA4155" i="2"/>
  <c r="H4208" i="2"/>
  <c r="L4208" i="2"/>
  <c r="P4208" i="2"/>
  <c r="T4208" i="2"/>
  <c r="X4208" i="2"/>
  <c r="AB4208" i="2"/>
  <c r="F4216" i="2"/>
  <c r="J4216" i="2"/>
  <c r="N4216" i="2"/>
  <c r="R4216" i="2"/>
  <c r="V4216" i="2"/>
  <c r="Z4216" i="2"/>
  <c r="G4216" i="2"/>
  <c r="W4216" i="2"/>
  <c r="G4236" i="2"/>
  <c r="K4236" i="2"/>
  <c r="O4236" i="2"/>
  <c r="S4236" i="2"/>
  <c r="W4236" i="2"/>
  <c r="AA4236" i="2"/>
  <c r="L4236" i="2"/>
  <c r="H4243" i="2"/>
  <c r="L4243" i="2"/>
  <c r="P4243" i="2"/>
  <c r="T4243" i="2"/>
  <c r="X4243" i="2"/>
  <c r="AB4243" i="2"/>
  <c r="O4243" i="2"/>
  <c r="I4250" i="2"/>
  <c r="M4250" i="2"/>
  <c r="Q4250" i="2"/>
  <c r="U4250" i="2"/>
  <c r="R4250" i="2"/>
  <c r="F4257" i="2"/>
  <c r="J4257" i="2"/>
  <c r="N4257" i="2"/>
  <c r="R4257" i="2"/>
  <c r="V4257" i="2"/>
  <c r="Z4257" i="2"/>
  <c r="E4257" i="2"/>
  <c r="U4257" i="2"/>
  <c r="G4264" i="2"/>
  <c r="K4264" i="2"/>
  <c r="O4264" i="2"/>
  <c r="S4264" i="2"/>
  <c r="W4264" i="2"/>
  <c r="AA4264" i="2"/>
  <c r="L4264" i="2"/>
  <c r="AB4264" i="2"/>
  <c r="H4271" i="2"/>
  <c r="L4271" i="2"/>
  <c r="P4271" i="2"/>
  <c r="T4271" i="2"/>
  <c r="X4271" i="2"/>
  <c r="AB4271" i="2"/>
  <c r="O4271" i="2"/>
  <c r="G4292" i="2"/>
  <c r="K4292" i="2"/>
  <c r="O4292" i="2"/>
  <c r="S4292" i="2"/>
  <c r="W4292" i="2"/>
  <c r="AA4292" i="2"/>
  <c r="L4292" i="2"/>
  <c r="AC4304" i="2"/>
  <c r="I4306" i="2"/>
  <c r="M4306" i="2"/>
  <c r="Q4306" i="2"/>
  <c r="U4306" i="2"/>
  <c r="R4306" i="2"/>
  <c r="F4313" i="2"/>
  <c r="J4313" i="2"/>
  <c r="N4313" i="2"/>
  <c r="R4313" i="2"/>
  <c r="V4313" i="2"/>
  <c r="Z4313" i="2"/>
  <c r="G4320" i="2"/>
  <c r="K4320" i="2"/>
  <c r="O4320" i="2"/>
  <c r="S4320" i="2"/>
  <c r="W4320" i="2"/>
  <c r="AA4320" i="2"/>
  <c r="F4327" i="2"/>
  <c r="J4327" i="2"/>
  <c r="N4327" i="2"/>
  <c r="R4327" i="2"/>
  <c r="V4327" i="2"/>
  <c r="Z4327" i="2"/>
  <c r="AC4331" i="2"/>
  <c r="AC4333" i="2"/>
  <c r="AC4345" i="2"/>
  <c r="E4348" i="2"/>
  <c r="I4348" i="2"/>
  <c r="M4348" i="2"/>
  <c r="Q4348" i="2"/>
  <c r="U4348" i="2"/>
  <c r="H4355" i="2"/>
  <c r="L4355" i="2"/>
  <c r="P4355" i="2"/>
  <c r="T4355" i="2"/>
  <c r="X4355" i="2"/>
  <c r="AB4355" i="2"/>
  <c r="F4404" i="2"/>
  <c r="J4404" i="2"/>
  <c r="N4404" i="2"/>
  <c r="R4404" i="2"/>
  <c r="V4404" i="2"/>
  <c r="Z4404" i="2"/>
  <c r="F4411" i="2"/>
  <c r="J4411" i="2"/>
  <c r="N4411" i="2"/>
  <c r="R4411" i="2"/>
  <c r="V4411" i="2"/>
  <c r="Z4411" i="2"/>
  <c r="F4418" i="2"/>
  <c r="J4418" i="2"/>
  <c r="N4418" i="2"/>
  <c r="R4418" i="2"/>
  <c r="V4418" i="2"/>
  <c r="Z4418" i="2"/>
  <c r="F4439" i="2"/>
  <c r="J4439" i="2"/>
  <c r="N4439" i="2"/>
  <c r="R4439" i="2"/>
  <c r="V4439" i="2"/>
  <c r="Z4439" i="2"/>
  <c r="H4446" i="2"/>
  <c r="L4446" i="2"/>
  <c r="P4446" i="2"/>
  <c r="T4446" i="2"/>
  <c r="X4446" i="2"/>
  <c r="AB4446" i="2"/>
  <c r="F4453" i="2"/>
  <c r="V4453" i="2"/>
  <c r="G4460" i="2"/>
  <c r="K4460" i="2"/>
  <c r="O4460" i="2"/>
  <c r="S4460" i="2"/>
  <c r="W4460" i="2"/>
  <c r="AA4460" i="2"/>
  <c r="AC4472" i="2"/>
  <c r="I4474" i="2"/>
  <c r="M4474" i="2"/>
  <c r="Q4474" i="2"/>
  <c r="U4474" i="2"/>
  <c r="K4498" i="2"/>
  <c r="S4498" i="2"/>
  <c r="AA4498" i="2"/>
  <c r="H4505" i="2"/>
  <c r="L4505" i="2"/>
  <c r="P4505" i="2"/>
  <c r="T4505" i="2"/>
  <c r="X4505" i="2"/>
  <c r="AB4505" i="2"/>
  <c r="G4512" i="2"/>
  <c r="K4512" i="2"/>
  <c r="O4512" i="2"/>
  <c r="S4512" i="2"/>
  <c r="W4512" i="2"/>
  <c r="AA4512" i="2"/>
  <c r="F4519" i="2"/>
  <c r="J4519" i="2"/>
  <c r="N4519" i="2"/>
  <c r="R4519" i="2"/>
  <c r="V4519" i="2"/>
  <c r="Z4519" i="2"/>
  <c r="E4526" i="2"/>
  <c r="I4526" i="2"/>
  <c r="M4526" i="2"/>
  <c r="Q4526" i="2"/>
  <c r="U4526" i="2"/>
  <c r="H4536" i="2"/>
  <c r="L4536" i="2"/>
  <c r="P4536" i="2"/>
  <c r="T4536" i="2"/>
  <c r="X4536" i="2"/>
  <c r="AB4536" i="2"/>
  <c r="H4543" i="2"/>
  <c r="L4543" i="2"/>
  <c r="P4543" i="2"/>
  <c r="T4543" i="2"/>
  <c r="X4543" i="2"/>
  <c r="AB4543" i="2"/>
  <c r="H4547" i="2"/>
  <c r="L4547" i="2"/>
  <c r="P4547" i="2"/>
  <c r="T4547" i="2"/>
  <c r="X4547" i="2"/>
  <c r="AB4547" i="2"/>
  <c r="G4554" i="2"/>
  <c r="K4554" i="2"/>
  <c r="O4554" i="2"/>
  <c r="S4554" i="2"/>
  <c r="W4554" i="2"/>
  <c r="AA4554" i="2"/>
  <c r="F4561" i="2"/>
  <c r="J4561" i="2"/>
  <c r="N4561" i="2"/>
  <c r="R4561" i="2"/>
  <c r="V4561" i="2"/>
  <c r="Z4561" i="2"/>
  <c r="AC4565" i="2"/>
  <c r="E4571" i="2"/>
  <c r="I4571" i="2"/>
  <c r="M4571" i="2"/>
  <c r="Q4571" i="2"/>
  <c r="U4571" i="2"/>
  <c r="E4575" i="2"/>
  <c r="I4575" i="2"/>
  <c r="M4575" i="2"/>
  <c r="Q4575" i="2"/>
  <c r="U4575" i="2"/>
  <c r="H4582" i="2"/>
  <c r="L4582" i="2"/>
  <c r="P4582" i="2"/>
  <c r="T4582" i="2"/>
  <c r="X4582" i="2"/>
  <c r="AB4582" i="2"/>
  <c r="G4589" i="2"/>
  <c r="K4589" i="2"/>
  <c r="O4589" i="2"/>
  <c r="S4589" i="2"/>
  <c r="W4589" i="2"/>
  <c r="AA4589" i="2"/>
  <c r="F4599" i="2"/>
  <c r="J4599" i="2"/>
  <c r="N4599" i="2"/>
  <c r="R4599" i="2"/>
  <c r="V4599" i="2"/>
  <c r="Z4599" i="2"/>
  <c r="F4603" i="2"/>
  <c r="E3940" i="2"/>
  <c r="E4480" i="2"/>
  <c r="G3755" i="2"/>
  <c r="K3755" i="2"/>
  <c r="O3755" i="2"/>
  <c r="S3755" i="2"/>
  <c r="W3755" i="2"/>
  <c r="AA3755" i="2"/>
  <c r="F3768" i="2"/>
  <c r="J3768" i="2"/>
  <c r="N3768" i="2"/>
  <c r="R3768" i="2"/>
  <c r="V3768" i="2"/>
  <c r="Z3768" i="2"/>
  <c r="E3775" i="2"/>
  <c r="I3775" i="2"/>
  <c r="M3775" i="2"/>
  <c r="Q3775" i="2"/>
  <c r="U3775" i="2"/>
  <c r="H3782" i="2"/>
  <c r="L3782" i="2"/>
  <c r="P3782" i="2"/>
  <c r="T3782" i="2"/>
  <c r="X3782" i="2"/>
  <c r="AB3782" i="2"/>
  <c r="G3789" i="2"/>
  <c r="K3789" i="2"/>
  <c r="O3789" i="2"/>
  <c r="S3789" i="2"/>
  <c r="W3789" i="2"/>
  <c r="AA3789" i="2"/>
  <c r="F3796" i="2"/>
  <c r="J3796" i="2"/>
  <c r="N3796" i="2"/>
  <c r="R3796" i="2"/>
  <c r="V3796" i="2"/>
  <c r="Z3796" i="2"/>
  <c r="E3803" i="2"/>
  <c r="I3803" i="2"/>
  <c r="M3803" i="2"/>
  <c r="Q3803" i="2"/>
  <c r="U3803" i="2"/>
  <c r="H3810" i="2"/>
  <c r="L3810" i="2"/>
  <c r="P3810" i="2"/>
  <c r="T3810" i="2"/>
  <c r="X3810" i="2"/>
  <c r="AB3810" i="2"/>
  <c r="G3817" i="2"/>
  <c r="K3817" i="2"/>
  <c r="O3817" i="2"/>
  <c r="S3817" i="2"/>
  <c r="W3817" i="2"/>
  <c r="AA3817" i="2"/>
  <c r="F3824" i="2"/>
  <c r="J3824" i="2"/>
  <c r="N3824" i="2"/>
  <c r="R3824" i="2"/>
  <c r="V3824" i="2"/>
  <c r="Z3824" i="2"/>
  <c r="E3831" i="2"/>
  <c r="I3831" i="2"/>
  <c r="M3831" i="2"/>
  <c r="Q3831" i="2"/>
  <c r="U3831" i="2"/>
  <c r="I3940" i="2"/>
  <c r="M3940" i="2"/>
  <c r="Q3940" i="2"/>
  <c r="U3940" i="2"/>
  <c r="AC3863" i="2"/>
  <c r="H3872" i="2"/>
  <c r="L3872" i="2"/>
  <c r="P3872" i="2"/>
  <c r="T3872" i="2"/>
  <c r="X3872" i="2"/>
  <c r="AB3872" i="2"/>
  <c r="G3886" i="2"/>
  <c r="K3886" i="2"/>
  <c r="O3886" i="2"/>
  <c r="S3886" i="2"/>
  <c r="W3886" i="2"/>
  <c r="AA3886" i="2"/>
  <c r="F3943" i="2"/>
  <c r="J3943" i="2"/>
  <c r="N3943" i="2"/>
  <c r="R3943" i="2"/>
  <c r="V3943" i="2"/>
  <c r="Z3943" i="2"/>
  <c r="F3959" i="2"/>
  <c r="J3959" i="2"/>
  <c r="N3959" i="2"/>
  <c r="R3959" i="2"/>
  <c r="V3959" i="2"/>
  <c r="Z3959" i="2"/>
  <c r="AC3978" i="2"/>
  <c r="I3980" i="2"/>
  <c r="M3980" i="2"/>
  <c r="Q3980" i="2"/>
  <c r="U3980" i="2"/>
  <c r="G3994" i="2"/>
  <c r="K3994" i="2"/>
  <c r="O3994" i="2"/>
  <c r="S3994" i="2"/>
  <c r="W3994" i="2"/>
  <c r="AA3994" i="2"/>
  <c r="H4001" i="2"/>
  <c r="L4001" i="2"/>
  <c r="P4001" i="2"/>
  <c r="T4001" i="2"/>
  <c r="X4001" i="2"/>
  <c r="AB4001" i="2"/>
  <c r="K4015" i="2"/>
  <c r="O4015" i="2"/>
  <c r="S4015" i="2"/>
  <c r="W4015" i="2"/>
  <c r="AA4015" i="2"/>
  <c r="H4029" i="2"/>
  <c r="L4029" i="2"/>
  <c r="P4029" i="2"/>
  <c r="T4029" i="2"/>
  <c r="X4029" i="2"/>
  <c r="AB4029" i="2"/>
  <c r="K4036" i="2"/>
  <c r="S4036" i="2"/>
  <c r="AA4036" i="2"/>
  <c r="R4039" i="2"/>
  <c r="G4050" i="2"/>
  <c r="K4050" i="2"/>
  <c r="O4050" i="2"/>
  <c r="S4050" i="2"/>
  <c r="W4050" i="2"/>
  <c r="AA4050" i="2"/>
  <c r="AC4067" i="2"/>
  <c r="AD4067" i="2" s="1"/>
  <c r="AC4062" i="2"/>
  <c r="I4064" i="2"/>
  <c r="M4064" i="2"/>
  <c r="Q4064" i="2"/>
  <c r="U4064" i="2"/>
  <c r="H4078" i="2"/>
  <c r="L4078" i="2"/>
  <c r="P4078" i="2"/>
  <c r="T4078" i="2"/>
  <c r="X4078" i="2"/>
  <c r="AB4078" i="2"/>
  <c r="AC4083" i="2"/>
  <c r="F4092" i="2"/>
  <c r="J4092" i="2"/>
  <c r="N4092" i="2"/>
  <c r="R4092" i="2"/>
  <c r="V4092" i="2"/>
  <c r="Z4092" i="2"/>
  <c r="H4106" i="2"/>
  <c r="L4106" i="2"/>
  <c r="P4106" i="2"/>
  <c r="T4106" i="2"/>
  <c r="X4106" i="2"/>
  <c r="AB4106" i="2"/>
  <c r="AC4111" i="2"/>
  <c r="F4120" i="2"/>
  <c r="J4120" i="2"/>
  <c r="N4120" i="2"/>
  <c r="R4120" i="2"/>
  <c r="V4120" i="2"/>
  <c r="Z4120" i="2"/>
  <c r="G4127" i="2"/>
  <c r="K4127" i="2"/>
  <c r="O4127" i="2"/>
  <c r="S4127" i="2"/>
  <c r="W4127" i="2"/>
  <c r="AA4127" i="2"/>
  <c r="H4141" i="2"/>
  <c r="L4141" i="2"/>
  <c r="P4141" i="2"/>
  <c r="T4141" i="2"/>
  <c r="X4141" i="2"/>
  <c r="AB4141" i="2"/>
  <c r="AC4146" i="2"/>
  <c r="F4155" i="2"/>
  <c r="J4155" i="2"/>
  <c r="N4155" i="2"/>
  <c r="R4155" i="2"/>
  <c r="V4155" i="2"/>
  <c r="Z4155" i="2"/>
  <c r="AC4199" i="2"/>
  <c r="AC4200" i="2"/>
  <c r="I4202" i="2"/>
  <c r="M4202" i="2"/>
  <c r="Q4202" i="2"/>
  <c r="U4202" i="2"/>
  <c r="AC4214" i="2"/>
  <c r="S4216" i="2"/>
  <c r="J4229" i="2"/>
  <c r="R4229" i="2"/>
  <c r="Z4229" i="2"/>
  <c r="H4236" i="2"/>
  <c r="X4236" i="2"/>
  <c r="H4250" i="2"/>
  <c r="L4250" i="2"/>
  <c r="P4250" i="2"/>
  <c r="T4250" i="2"/>
  <c r="X4250" i="2"/>
  <c r="AB4250" i="2"/>
  <c r="AC4255" i="2"/>
  <c r="F4264" i="2"/>
  <c r="J4264" i="2"/>
  <c r="N4264" i="2"/>
  <c r="R4264" i="2"/>
  <c r="V4264" i="2"/>
  <c r="Z4264" i="2"/>
  <c r="F4292" i="2"/>
  <c r="J4292" i="2"/>
  <c r="N4292" i="2"/>
  <c r="R4292" i="2"/>
  <c r="V4292" i="2"/>
  <c r="Z4292" i="2"/>
  <c r="H4306" i="2"/>
  <c r="L4306" i="2"/>
  <c r="P4306" i="2"/>
  <c r="T4306" i="2"/>
  <c r="X4306" i="2"/>
  <c r="AB4306" i="2"/>
  <c r="AC4311" i="2"/>
  <c r="F4320" i="2"/>
  <c r="J4320" i="2"/>
  <c r="N4320" i="2"/>
  <c r="R4320" i="2"/>
  <c r="V4320" i="2"/>
  <c r="Z4320" i="2"/>
  <c r="E4327" i="2"/>
  <c r="AC4327" i="2" s="1"/>
  <c r="I4327" i="2"/>
  <c r="M4327" i="2"/>
  <c r="Q4327" i="2"/>
  <c r="U4327" i="2"/>
  <c r="H4348" i="2"/>
  <c r="L4348" i="2"/>
  <c r="P4348" i="2"/>
  <c r="T4348" i="2"/>
  <c r="X4348" i="2"/>
  <c r="AB4348" i="2"/>
  <c r="I4404" i="2"/>
  <c r="M4404" i="2"/>
  <c r="Q4404" i="2"/>
  <c r="U4404" i="2"/>
  <c r="I4411" i="2"/>
  <c r="M4411" i="2"/>
  <c r="Q4411" i="2"/>
  <c r="U4411" i="2"/>
  <c r="I4418" i="2"/>
  <c r="M4418" i="2"/>
  <c r="Q4418" i="2"/>
  <c r="U4418" i="2"/>
  <c r="AC4436" i="2"/>
  <c r="AC4437" i="2"/>
  <c r="E4439" i="2"/>
  <c r="G4446" i="2"/>
  <c r="K4446" i="2"/>
  <c r="O4446" i="2"/>
  <c r="S4446" i="2"/>
  <c r="W4446" i="2"/>
  <c r="AA4446" i="2"/>
  <c r="E4453" i="2"/>
  <c r="I4453" i="2"/>
  <c r="M4453" i="2"/>
  <c r="Q4453" i="2"/>
  <c r="U4453" i="2"/>
  <c r="R4453" i="2"/>
  <c r="F4460" i="2"/>
  <c r="J4460" i="2"/>
  <c r="N4460" i="2"/>
  <c r="R4460" i="2"/>
  <c r="V4460" i="2"/>
  <c r="Z4460" i="2"/>
  <c r="G4467" i="2"/>
  <c r="K4467" i="2"/>
  <c r="O4467" i="2"/>
  <c r="S4467" i="2"/>
  <c r="W4467" i="2"/>
  <c r="AA4467" i="2"/>
  <c r="AB4467" i="2"/>
  <c r="H4474" i="2"/>
  <c r="L4474" i="2"/>
  <c r="P4474" i="2"/>
  <c r="T4474" i="2"/>
  <c r="X4474" i="2"/>
  <c r="AB4474" i="2"/>
  <c r="E4491" i="2"/>
  <c r="I4491" i="2"/>
  <c r="M4491" i="2"/>
  <c r="Q4491" i="2"/>
  <c r="U4491" i="2"/>
  <c r="G4498" i="2"/>
  <c r="G4505" i="2"/>
  <c r="K4505" i="2"/>
  <c r="O4505" i="2"/>
  <c r="S4505" i="2"/>
  <c r="W4505" i="2"/>
  <c r="AA4505" i="2"/>
  <c r="F4512" i="2"/>
  <c r="J4512" i="2"/>
  <c r="N4512" i="2"/>
  <c r="R4512" i="2"/>
  <c r="V4512" i="2"/>
  <c r="Z4512" i="2"/>
  <c r="AC4517" i="2"/>
  <c r="I4519" i="2"/>
  <c r="M4519" i="2"/>
  <c r="Q4519" i="2"/>
  <c r="U4519" i="2"/>
  <c r="H4526" i="2"/>
  <c r="L4526" i="2"/>
  <c r="P4526" i="2"/>
  <c r="T4526" i="2"/>
  <c r="X4526" i="2"/>
  <c r="AB4526" i="2"/>
  <c r="G4547" i="2"/>
  <c r="K4547" i="2"/>
  <c r="O4547" i="2"/>
  <c r="S4547" i="2"/>
  <c r="W4547" i="2"/>
  <c r="AA4547" i="2"/>
  <c r="F4554" i="2"/>
  <c r="J4554" i="2"/>
  <c r="N4554" i="2"/>
  <c r="R4554" i="2"/>
  <c r="V4554" i="2"/>
  <c r="Z4554" i="2"/>
  <c r="I4561" i="2"/>
  <c r="M4561" i="2"/>
  <c r="Q4561" i="2"/>
  <c r="U4561" i="2"/>
  <c r="H4575" i="2"/>
  <c r="L4575" i="2"/>
  <c r="P4575" i="2"/>
  <c r="T4575" i="2"/>
  <c r="X4575" i="2"/>
  <c r="AB4575" i="2"/>
  <c r="G4582" i="2"/>
  <c r="K4582" i="2"/>
  <c r="O4582" i="2"/>
  <c r="S4582" i="2"/>
  <c r="W4582" i="2"/>
  <c r="AA4582" i="2"/>
  <c r="F4589" i="2"/>
  <c r="J4589" i="2"/>
  <c r="N4589" i="2"/>
  <c r="R4589" i="2"/>
  <c r="V4589" i="2"/>
  <c r="Z4589" i="2"/>
  <c r="AC4593" i="2"/>
  <c r="AC4594" i="2"/>
  <c r="AC4601" i="2"/>
  <c r="I4603" i="2"/>
  <c r="M4603" i="2"/>
  <c r="E3903" i="2"/>
  <c r="E4463" i="2"/>
  <c r="O3748" i="2"/>
  <c r="S3748" i="2"/>
  <c r="W3748" i="2"/>
  <c r="AA3748" i="2"/>
  <c r="F3755" i="2"/>
  <c r="J3755" i="2"/>
  <c r="N3755" i="2"/>
  <c r="R3755" i="2"/>
  <c r="V3755" i="2"/>
  <c r="Z3755" i="2"/>
  <c r="E3768" i="2"/>
  <c r="I3768" i="2"/>
  <c r="M3768" i="2"/>
  <c r="Q3768" i="2"/>
  <c r="U3768" i="2"/>
  <c r="H3775" i="2"/>
  <c r="L3775" i="2"/>
  <c r="P3775" i="2"/>
  <c r="T3775" i="2"/>
  <c r="X3775" i="2"/>
  <c r="AB3775" i="2"/>
  <c r="G3782" i="2"/>
  <c r="K3782" i="2"/>
  <c r="O3782" i="2"/>
  <c r="S3782" i="2"/>
  <c r="W3782" i="2"/>
  <c r="AA3782" i="2"/>
  <c r="F3789" i="2"/>
  <c r="J3789" i="2"/>
  <c r="N3789" i="2"/>
  <c r="R3789" i="2"/>
  <c r="V3789" i="2"/>
  <c r="Z3789" i="2"/>
  <c r="E3796" i="2"/>
  <c r="I3796" i="2"/>
  <c r="M3796" i="2"/>
  <c r="Q3796" i="2"/>
  <c r="U3796" i="2"/>
  <c r="H3803" i="2"/>
  <c r="L3803" i="2"/>
  <c r="P3803" i="2"/>
  <c r="T3803" i="2"/>
  <c r="X3803" i="2"/>
  <c r="AB3803" i="2"/>
  <c r="G3810" i="2"/>
  <c r="K3810" i="2"/>
  <c r="O3810" i="2"/>
  <c r="S3810" i="2"/>
  <c r="W3810" i="2"/>
  <c r="AA3810" i="2"/>
  <c r="F3817" i="2"/>
  <c r="J3817" i="2"/>
  <c r="N3817" i="2"/>
  <c r="R3817" i="2"/>
  <c r="V3817" i="2"/>
  <c r="Z3817" i="2"/>
  <c r="E3824" i="2"/>
  <c r="I3824" i="2"/>
  <c r="M3824" i="2"/>
  <c r="Q3824" i="2"/>
  <c r="U3824" i="2"/>
  <c r="H3831" i="2"/>
  <c r="L3831" i="2"/>
  <c r="P3831" i="2"/>
  <c r="T3831" i="2"/>
  <c r="X3831" i="2"/>
  <c r="AB3831" i="2"/>
  <c r="H3940" i="2"/>
  <c r="L3940" i="2"/>
  <c r="P3940" i="2"/>
  <c r="T3940" i="2"/>
  <c r="X3940" i="2"/>
  <c r="AB3940" i="2"/>
  <c r="G3872" i="2"/>
  <c r="K3872" i="2"/>
  <c r="O3872" i="2"/>
  <c r="S3872" i="2"/>
  <c r="W3872" i="2"/>
  <c r="AA3872" i="2"/>
  <c r="F3886" i="2"/>
  <c r="J3886" i="2"/>
  <c r="N3886" i="2"/>
  <c r="R3886" i="2"/>
  <c r="V3886" i="2"/>
  <c r="Z3886" i="2"/>
  <c r="E3943" i="2"/>
  <c r="I3943" i="2"/>
  <c r="M3943" i="2"/>
  <c r="Q3943" i="2"/>
  <c r="U3943" i="2"/>
  <c r="AC3957" i="2"/>
  <c r="G3973" i="2"/>
  <c r="K3973" i="2"/>
  <c r="O3973" i="2"/>
  <c r="S3973" i="2"/>
  <c r="W3973" i="2"/>
  <c r="AA3973" i="2"/>
  <c r="O3980" i="2"/>
  <c r="I3987" i="2"/>
  <c r="M3987" i="2"/>
  <c r="Q3987" i="2"/>
  <c r="U3987" i="2"/>
  <c r="R3987" i="2"/>
  <c r="E3994" i="2"/>
  <c r="J4022" i="2"/>
  <c r="N4022" i="2"/>
  <c r="R4022" i="2"/>
  <c r="V4022" i="2"/>
  <c r="Z4022" i="2"/>
  <c r="I4036" i="2"/>
  <c r="Q4036" i="2"/>
  <c r="N4039" i="2"/>
  <c r="F4050" i="2"/>
  <c r="J4050" i="2"/>
  <c r="N4050" i="2"/>
  <c r="R4050" i="2"/>
  <c r="V4050" i="2"/>
  <c r="Z4050" i="2"/>
  <c r="G4057" i="2"/>
  <c r="K4057" i="2"/>
  <c r="O4057" i="2"/>
  <c r="S4057" i="2"/>
  <c r="W4057" i="2"/>
  <c r="AA4057" i="2"/>
  <c r="H4064" i="2"/>
  <c r="L4064" i="2"/>
  <c r="P4064" i="2"/>
  <c r="T4064" i="2"/>
  <c r="X4064" i="2"/>
  <c r="AB4064" i="2"/>
  <c r="G4078" i="2"/>
  <c r="K4078" i="2"/>
  <c r="O4078" i="2"/>
  <c r="S4078" i="2"/>
  <c r="W4078" i="2"/>
  <c r="AA4078" i="2"/>
  <c r="H4085" i="2"/>
  <c r="L4085" i="2"/>
  <c r="P4085" i="2"/>
  <c r="T4085" i="2"/>
  <c r="X4085" i="2"/>
  <c r="AB4085" i="2"/>
  <c r="I4092" i="2"/>
  <c r="M4092" i="2"/>
  <c r="Q4092" i="2"/>
  <c r="U4092" i="2"/>
  <c r="F4099" i="2"/>
  <c r="J4099" i="2"/>
  <c r="N4099" i="2"/>
  <c r="R4099" i="2"/>
  <c r="V4099" i="2"/>
  <c r="Z4099" i="2"/>
  <c r="G4106" i="2"/>
  <c r="K4106" i="2"/>
  <c r="O4106" i="2"/>
  <c r="S4106" i="2"/>
  <c r="W4106" i="2"/>
  <c r="AA4106" i="2"/>
  <c r="H4113" i="2"/>
  <c r="L4113" i="2"/>
  <c r="P4113" i="2"/>
  <c r="T4113" i="2"/>
  <c r="X4113" i="2"/>
  <c r="AB4113" i="2"/>
  <c r="E4120" i="2"/>
  <c r="I4120" i="2"/>
  <c r="M4120" i="2"/>
  <c r="Q4120" i="2"/>
  <c r="U4120" i="2"/>
  <c r="F4134" i="2"/>
  <c r="J4134" i="2"/>
  <c r="N4134" i="2"/>
  <c r="R4134" i="2"/>
  <c r="V4134" i="2"/>
  <c r="Z4134" i="2"/>
  <c r="G4141" i="2"/>
  <c r="K4141" i="2"/>
  <c r="O4141" i="2"/>
  <c r="S4141" i="2"/>
  <c r="W4141" i="2"/>
  <c r="AA4141" i="2"/>
  <c r="H4148" i="2"/>
  <c r="L4148" i="2"/>
  <c r="P4148" i="2"/>
  <c r="T4148" i="2"/>
  <c r="X4148" i="2"/>
  <c r="AB4148" i="2"/>
  <c r="E4155" i="2"/>
  <c r="I4155" i="2"/>
  <c r="M4155" i="2"/>
  <c r="Q4155" i="2"/>
  <c r="U4155" i="2"/>
  <c r="F4208" i="2"/>
  <c r="J4208" i="2"/>
  <c r="N4208" i="2"/>
  <c r="R4208" i="2"/>
  <c r="V4208" i="2"/>
  <c r="Z4208" i="2"/>
  <c r="H4216" i="2"/>
  <c r="L4216" i="2"/>
  <c r="P4216" i="2"/>
  <c r="T4216" i="2"/>
  <c r="X4216" i="2"/>
  <c r="AB4216" i="2"/>
  <c r="O4216" i="2"/>
  <c r="H4229" i="2"/>
  <c r="H4230" i="2" s="1"/>
  <c r="P4229" i="2"/>
  <c r="P4230" i="2" s="1"/>
  <c r="X4229" i="2"/>
  <c r="X4230" i="2" s="1"/>
  <c r="T4236" i="2"/>
  <c r="F4243" i="2"/>
  <c r="J4243" i="2"/>
  <c r="N4243" i="2"/>
  <c r="R4243" i="2"/>
  <c r="V4243" i="2"/>
  <c r="Z4243" i="2"/>
  <c r="W4243" i="2"/>
  <c r="G4250" i="2"/>
  <c r="K4250" i="2"/>
  <c r="O4250" i="2"/>
  <c r="S4250" i="2"/>
  <c r="W4250" i="2"/>
  <c r="AA4250" i="2"/>
  <c r="J4250" i="2"/>
  <c r="Z4250" i="2"/>
  <c r="H4257" i="2"/>
  <c r="L4257" i="2"/>
  <c r="P4257" i="2"/>
  <c r="T4257" i="2"/>
  <c r="X4257" i="2"/>
  <c r="AB4257" i="2"/>
  <c r="M4257" i="2"/>
  <c r="E4264" i="2"/>
  <c r="I4264" i="2"/>
  <c r="M4264" i="2"/>
  <c r="Q4264" i="2"/>
  <c r="U4264" i="2"/>
  <c r="T4264" i="2"/>
  <c r="F4271" i="2"/>
  <c r="J4271" i="2"/>
  <c r="N4271" i="2"/>
  <c r="R4271" i="2"/>
  <c r="V4271" i="2"/>
  <c r="Z4271" i="2"/>
  <c r="G4271" i="2"/>
  <c r="W4271" i="2"/>
  <c r="E4292" i="2"/>
  <c r="I4292" i="2"/>
  <c r="M4292" i="2"/>
  <c r="Q4292" i="2"/>
  <c r="U4292" i="2"/>
  <c r="T4292" i="2"/>
  <c r="G4306" i="2"/>
  <c r="K4306" i="2"/>
  <c r="O4306" i="2"/>
  <c r="S4306" i="2"/>
  <c r="W4306" i="2"/>
  <c r="AA4306" i="2"/>
  <c r="J4306" i="2"/>
  <c r="H4313" i="2"/>
  <c r="L4313" i="2"/>
  <c r="P4313" i="2"/>
  <c r="T4313" i="2"/>
  <c r="X4313" i="2"/>
  <c r="AB4313" i="2"/>
  <c r="I4320" i="2"/>
  <c r="M4320" i="2"/>
  <c r="Q4320" i="2"/>
  <c r="U4320" i="2"/>
  <c r="H4327" i="2"/>
  <c r="L4327" i="2"/>
  <c r="P4327" i="2"/>
  <c r="T4327" i="2"/>
  <c r="X4327" i="2"/>
  <c r="AB4327" i="2"/>
  <c r="G4348" i="2"/>
  <c r="K4348" i="2"/>
  <c r="O4348" i="2"/>
  <c r="S4348" i="2"/>
  <c r="W4348" i="2"/>
  <c r="AA4348" i="2"/>
  <c r="F4355" i="2"/>
  <c r="J4355" i="2"/>
  <c r="N4355" i="2"/>
  <c r="R4355" i="2"/>
  <c r="V4355" i="2"/>
  <c r="Z4355" i="2"/>
  <c r="H4404" i="2"/>
  <c r="L4404" i="2"/>
  <c r="P4404" i="2"/>
  <c r="T4404" i="2"/>
  <c r="X4404" i="2"/>
  <c r="AB4404" i="2"/>
  <c r="H4411" i="2"/>
  <c r="L4411" i="2"/>
  <c r="P4411" i="2"/>
  <c r="T4411" i="2"/>
  <c r="X4411" i="2"/>
  <c r="AB4411" i="2"/>
  <c r="H4418" i="2"/>
  <c r="L4418" i="2"/>
  <c r="P4418" i="2"/>
  <c r="T4418" i="2"/>
  <c r="X4418" i="2"/>
  <c r="AB4418" i="2"/>
  <c r="H4439" i="2"/>
  <c r="L4439" i="2"/>
  <c r="P4439" i="2"/>
  <c r="T4439" i="2"/>
  <c r="X4439" i="2"/>
  <c r="AB4439" i="2"/>
  <c r="N4453" i="2"/>
  <c r="AC4458" i="2"/>
  <c r="F4467" i="2"/>
  <c r="J4467" i="2"/>
  <c r="N4467" i="2"/>
  <c r="R4467" i="2"/>
  <c r="V4467" i="2"/>
  <c r="Z4467" i="2"/>
  <c r="H4491" i="2"/>
  <c r="L4491" i="2"/>
  <c r="P4491" i="2"/>
  <c r="T4491" i="2"/>
  <c r="X4491" i="2"/>
  <c r="AB4491" i="2"/>
  <c r="I4498" i="2"/>
  <c r="M4498" i="2"/>
  <c r="Q4498" i="2"/>
  <c r="U4498" i="2"/>
  <c r="F4505" i="2"/>
  <c r="J4505" i="2"/>
  <c r="N4505" i="2"/>
  <c r="R4505" i="2"/>
  <c r="V4505" i="2"/>
  <c r="Z4505" i="2"/>
  <c r="AC4510" i="2"/>
  <c r="I4512" i="2"/>
  <c r="M4512" i="2"/>
  <c r="Q4512" i="2"/>
  <c r="U4512" i="2"/>
  <c r="H4519" i="2"/>
  <c r="L4519" i="2"/>
  <c r="P4519" i="2"/>
  <c r="T4519" i="2"/>
  <c r="X4519" i="2"/>
  <c r="AB4519" i="2"/>
  <c r="G4526" i="2"/>
  <c r="K4526" i="2"/>
  <c r="O4526" i="2"/>
  <c r="S4526" i="2"/>
  <c r="W4526" i="2"/>
  <c r="AA4526" i="2"/>
  <c r="F4533" i="2"/>
  <c r="J4533" i="2"/>
  <c r="N4533" i="2"/>
  <c r="R4533" i="2"/>
  <c r="V4533" i="2"/>
  <c r="Z4533" i="2"/>
  <c r="F4540" i="2"/>
  <c r="J4540" i="2"/>
  <c r="N4540" i="2"/>
  <c r="R4540" i="2"/>
  <c r="V4540" i="2"/>
  <c r="Z4540" i="2"/>
  <c r="F4547" i="2"/>
  <c r="J4547" i="2"/>
  <c r="N4547" i="2"/>
  <c r="R4547" i="2"/>
  <c r="V4547" i="2"/>
  <c r="Z4547" i="2"/>
  <c r="AC4552" i="2"/>
  <c r="I4554" i="2"/>
  <c r="M4554" i="2"/>
  <c r="Q4554" i="2"/>
  <c r="U4554" i="2"/>
  <c r="H4561" i="2"/>
  <c r="L4561" i="2"/>
  <c r="P4561" i="2"/>
  <c r="T4561" i="2"/>
  <c r="X4561" i="2"/>
  <c r="AB4561" i="2"/>
  <c r="G4568" i="2"/>
  <c r="K4568" i="2"/>
  <c r="O4568" i="2"/>
  <c r="S4568" i="2"/>
  <c r="W4568" i="2"/>
  <c r="AA4568" i="2"/>
  <c r="G4575" i="2"/>
  <c r="K4575" i="2"/>
  <c r="O4575" i="2"/>
  <c r="S4575" i="2"/>
  <c r="W4575" i="2"/>
  <c r="AA4575" i="2"/>
  <c r="F4582" i="2"/>
  <c r="J4582" i="2"/>
  <c r="N4582" i="2"/>
  <c r="R4582" i="2"/>
  <c r="V4582" i="2"/>
  <c r="Z4582" i="2"/>
  <c r="AC4587" i="2"/>
  <c r="I4589" i="2"/>
  <c r="M4589" i="2"/>
  <c r="Q4589" i="2"/>
  <c r="U4589" i="2"/>
  <c r="H4596" i="2"/>
  <c r="L4596" i="2"/>
  <c r="P4596" i="2"/>
  <c r="T4596" i="2"/>
  <c r="X4596" i="2"/>
  <c r="AB4596" i="2"/>
  <c r="H4603" i="2"/>
  <c r="E4470" i="2"/>
  <c r="H3962" i="2"/>
  <c r="L3962" i="2"/>
  <c r="P3962" i="2"/>
  <c r="T3962" i="2"/>
  <c r="X3962" i="2"/>
  <c r="AB3962" i="2"/>
  <c r="F3973" i="2"/>
  <c r="J3973" i="2"/>
  <c r="N3973" i="2"/>
  <c r="R3973" i="2"/>
  <c r="V3973" i="2"/>
  <c r="Z3973" i="2"/>
  <c r="H3987" i="2"/>
  <c r="L3987" i="2"/>
  <c r="P3987" i="2"/>
  <c r="T3987" i="2"/>
  <c r="X3987" i="2"/>
  <c r="AB3987" i="2"/>
  <c r="M3994" i="2"/>
  <c r="Q3994" i="2"/>
  <c r="U3994" i="2"/>
  <c r="F4001" i="2"/>
  <c r="J4001" i="2"/>
  <c r="N4001" i="2"/>
  <c r="R4001" i="2"/>
  <c r="V4001" i="2"/>
  <c r="Z4001" i="2"/>
  <c r="I4015" i="2"/>
  <c r="Q4015" i="2"/>
  <c r="I4022" i="2"/>
  <c r="M4022" i="2"/>
  <c r="Q4022" i="2"/>
  <c r="U4022" i="2"/>
  <c r="N4029" i="2"/>
  <c r="R4029" i="2"/>
  <c r="V4029" i="2"/>
  <c r="Z4029" i="2"/>
  <c r="G4036" i="2"/>
  <c r="O4036" i="2"/>
  <c r="W4036" i="2"/>
  <c r="J4039" i="2"/>
  <c r="Z4039" i="2"/>
  <c r="AC4048" i="2"/>
  <c r="F4057" i="2"/>
  <c r="J4057" i="2"/>
  <c r="N4057" i="2"/>
  <c r="R4057" i="2"/>
  <c r="V4057" i="2"/>
  <c r="Z4057" i="2"/>
  <c r="G4085" i="2"/>
  <c r="K4085" i="2"/>
  <c r="O4085" i="2"/>
  <c r="S4085" i="2"/>
  <c r="W4085" i="2"/>
  <c r="AA4085" i="2"/>
  <c r="I4099" i="2"/>
  <c r="M4099" i="2"/>
  <c r="Q4099" i="2"/>
  <c r="U4099" i="2"/>
  <c r="G4113" i="2"/>
  <c r="K4113" i="2"/>
  <c r="O4113" i="2"/>
  <c r="S4113" i="2"/>
  <c r="W4113" i="2"/>
  <c r="AA4113" i="2"/>
  <c r="AC4124" i="2"/>
  <c r="I4127" i="2"/>
  <c r="M4127" i="2"/>
  <c r="Q4127" i="2"/>
  <c r="U4127" i="2"/>
  <c r="X4127" i="2"/>
  <c r="I4134" i="2"/>
  <c r="M4134" i="2"/>
  <c r="Q4134" i="2"/>
  <c r="U4134" i="2"/>
  <c r="G4148" i="2"/>
  <c r="K4148" i="2"/>
  <c r="O4148" i="2"/>
  <c r="S4148" i="2"/>
  <c r="W4148" i="2"/>
  <c r="AA4148" i="2"/>
  <c r="G4202" i="2"/>
  <c r="K4202" i="2"/>
  <c r="O4202" i="2"/>
  <c r="S4202" i="2"/>
  <c r="W4202" i="2"/>
  <c r="AA4202" i="2"/>
  <c r="K4216" i="2"/>
  <c r="AA4216" i="2"/>
  <c r="F4229" i="2"/>
  <c r="N4229" i="2"/>
  <c r="V4229" i="2"/>
  <c r="P4236" i="2"/>
  <c r="AC4241" i="2"/>
  <c r="I4243" i="2"/>
  <c r="M4243" i="2"/>
  <c r="Q4243" i="2"/>
  <c r="U4243" i="2"/>
  <c r="G4257" i="2"/>
  <c r="K4257" i="2"/>
  <c r="O4257" i="2"/>
  <c r="S4257" i="2"/>
  <c r="W4257" i="2"/>
  <c r="AA4257" i="2"/>
  <c r="AC4269" i="2"/>
  <c r="I4271" i="2"/>
  <c r="M4271" i="2"/>
  <c r="Q4271" i="2"/>
  <c r="U4271" i="2"/>
  <c r="G4313" i="2"/>
  <c r="K4313" i="2"/>
  <c r="O4313" i="2"/>
  <c r="S4313" i="2"/>
  <c r="W4313" i="2"/>
  <c r="AA4313" i="2"/>
  <c r="H4320" i="2"/>
  <c r="L4320" i="2"/>
  <c r="P4320" i="2"/>
  <c r="T4320" i="2"/>
  <c r="X4320" i="2"/>
  <c r="AB4320" i="2"/>
  <c r="G4327" i="2"/>
  <c r="K4327" i="2"/>
  <c r="O4327" i="2"/>
  <c r="S4327" i="2"/>
  <c r="W4327" i="2"/>
  <c r="AA4327" i="2"/>
  <c r="F4348" i="2"/>
  <c r="J4348" i="2"/>
  <c r="N4348" i="2"/>
  <c r="R4348" i="2"/>
  <c r="V4348" i="2"/>
  <c r="Z4348" i="2"/>
  <c r="E4355" i="2"/>
  <c r="I4355" i="2"/>
  <c r="M4355" i="2"/>
  <c r="Q4355" i="2"/>
  <c r="U4355" i="2"/>
  <c r="AC4355" i="2"/>
  <c r="G4404" i="2"/>
  <c r="K4404" i="2"/>
  <c r="O4404" i="2"/>
  <c r="S4404" i="2"/>
  <c r="W4404" i="2"/>
  <c r="AA4404" i="2"/>
  <c r="G4411" i="2"/>
  <c r="K4411" i="2"/>
  <c r="O4411" i="2"/>
  <c r="S4411" i="2"/>
  <c r="W4411" i="2"/>
  <c r="AA4411" i="2"/>
  <c r="G4418" i="2"/>
  <c r="K4418" i="2"/>
  <c r="O4418" i="2"/>
  <c r="S4418" i="2"/>
  <c r="W4418" i="2"/>
  <c r="AA4418" i="2"/>
  <c r="G4439" i="2"/>
  <c r="K4439" i="2"/>
  <c r="O4439" i="2"/>
  <c r="S4439" i="2"/>
  <c r="W4439" i="2"/>
  <c r="AA4439" i="2"/>
  <c r="E4446" i="2"/>
  <c r="I4446" i="2"/>
  <c r="M4446" i="2"/>
  <c r="Q4446" i="2"/>
  <c r="U4446" i="2"/>
  <c r="G4453" i="2"/>
  <c r="K4453" i="2"/>
  <c r="O4453" i="2"/>
  <c r="S4453" i="2"/>
  <c r="W4453" i="2"/>
  <c r="AA4453" i="2"/>
  <c r="J4453" i="2"/>
  <c r="Z4453" i="2"/>
  <c r="H4460" i="2"/>
  <c r="L4460" i="2"/>
  <c r="P4460" i="2"/>
  <c r="T4460" i="2"/>
  <c r="X4460" i="2"/>
  <c r="AB4460" i="2"/>
  <c r="I4467" i="2"/>
  <c r="M4467" i="2"/>
  <c r="Q4467" i="2"/>
  <c r="U4467" i="2"/>
  <c r="F4474" i="2"/>
  <c r="J4474" i="2"/>
  <c r="N4474" i="2"/>
  <c r="R4474" i="2"/>
  <c r="V4474" i="2"/>
  <c r="Z4474" i="2"/>
  <c r="G4491" i="2"/>
  <c r="K4491" i="2"/>
  <c r="O4491" i="2"/>
  <c r="S4491" i="2"/>
  <c r="W4491" i="2"/>
  <c r="AA4491" i="2"/>
  <c r="W4498" i="2"/>
  <c r="H4512" i="2"/>
  <c r="L4512" i="2"/>
  <c r="P4512" i="2"/>
  <c r="T4512" i="2"/>
  <c r="X4512" i="2"/>
  <c r="AB4512" i="2"/>
  <c r="G4519" i="2"/>
  <c r="K4519" i="2"/>
  <c r="O4519" i="2"/>
  <c r="S4519" i="2"/>
  <c r="W4519" i="2"/>
  <c r="AA4519" i="2"/>
  <c r="F4526" i="2"/>
  <c r="J4526" i="2"/>
  <c r="N4526" i="2"/>
  <c r="R4526" i="2"/>
  <c r="V4526" i="2"/>
  <c r="Z4526" i="2"/>
  <c r="E4547" i="2"/>
  <c r="I4547" i="2"/>
  <c r="M4547" i="2"/>
  <c r="Q4547" i="2"/>
  <c r="U4547" i="2"/>
  <c r="H4554" i="2"/>
  <c r="L4554" i="2"/>
  <c r="P4554" i="2"/>
  <c r="T4554" i="2"/>
  <c r="X4554" i="2"/>
  <c r="AB4554" i="2"/>
  <c r="G4561" i="2"/>
  <c r="K4561" i="2"/>
  <c r="O4561" i="2"/>
  <c r="S4561" i="2"/>
  <c r="W4561" i="2"/>
  <c r="AA4561" i="2"/>
  <c r="F4575" i="2"/>
  <c r="J4575" i="2"/>
  <c r="N4575" i="2"/>
  <c r="R4575" i="2"/>
  <c r="V4575" i="2"/>
  <c r="Z4575" i="2"/>
  <c r="E4582" i="2"/>
  <c r="I4582" i="2"/>
  <c r="M4582" i="2"/>
  <c r="Q4582" i="2"/>
  <c r="U4582" i="2"/>
  <c r="H4589" i="2"/>
  <c r="L4589" i="2"/>
  <c r="P4589" i="2"/>
  <c r="T4589" i="2"/>
  <c r="X4589" i="2"/>
  <c r="AB4589" i="2"/>
  <c r="G4603" i="2"/>
  <c r="K4603" i="2"/>
  <c r="E4773" i="2"/>
  <c r="J4603" i="2"/>
  <c r="N4603" i="2"/>
  <c r="R4603" i="2"/>
  <c r="V4603" i="2"/>
  <c r="Z4603" i="2"/>
  <c r="AC4607" i="2"/>
  <c r="E4613" i="2"/>
  <c r="I4613" i="2"/>
  <c r="M4613" i="2"/>
  <c r="Q4613" i="2"/>
  <c r="U4613" i="2"/>
  <c r="E4617" i="2"/>
  <c r="I4617" i="2"/>
  <c r="M4617" i="2"/>
  <c r="Q4617" i="2"/>
  <c r="F4624" i="2"/>
  <c r="J4624" i="2"/>
  <c r="N4624" i="2"/>
  <c r="R4624" i="2"/>
  <c r="V4624" i="2"/>
  <c r="Z4624" i="2"/>
  <c r="O4634" i="2"/>
  <c r="I4638" i="2"/>
  <c r="M4638" i="2"/>
  <c r="Q4638" i="2"/>
  <c r="U4638" i="2"/>
  <c r="G4652" i="2"/>
  <c r="K4652" i="2"/>
  <c r="O4652" i="2"/>
  <c r="S4652" i="2"/>
  <c r="W4652" i="2"/>
  <c r="AA4652" i="2"/>
  <c r="AC4664" i="2"/>
  <c r="I4666" i="2"/>
  <c r="M4666" i="2"/>
  <c r="Q4666" i="2"/>
  <c r="U4666" i="2"/>
  <c r="I4680" i="2"/>
  <c r="M4680" i="2"/>
  <c r="Q4680" i="2"/>
  <c r="U4680" i="2"/>
  <c r="G4694" i="2"/>
  <c r="K4694" i="2"/>
  <c r="O4694" i="2"/>
  <c r="S4694" i="2"/>
  <c r="W4694" i="2"/>
  <c r="AA4694" i="2"/>
  <c r="H4715" i="2"/>
  <c r="L4715" i="2"/>
  <c r="P4715" i="2"/>
  <c r="T4715" i="2"/>
  <c r="X4715" i="2"/>
  <c r="AB4715" i="2"/>
  <c r="AC4720" i="2"/>
  <c r="F4729" i="2"/>
  <c r="J4729" i="2"/>
  <c r="N4729" i="2"/>
  <c r="R4729" i="2"/>
  <c r="V4729" i="2"/>
  <c r="Z4729" i="2"/>
  <c r="H4743" i="2"/>
  <c r="AC4747" i="2"/>
  <c r="AC4749" i="2"/>
  <c r="AC4760" i="2"/>
  <c r="E4763" i="2"/>
  <c r="I4763" i="2"/>
  <c r="M4763" i="2"/>
  <c r="Q4763" i="2"/>
  <c r="U4763" i="2"/>
  <c r="E4770" i="2"/>
  <c r="I4770" i="2"/>
  <c r="M4770" i="2"/>
  <c r="Q4770" i="2"/>
  <c r="U4770" i="2"/>
  <c r="H4781" i="2"/>
  <c r="L4781" i="2"/>
  <c r="P4781" i="2"/>
  <c r="T4781" i="2"/>
  <c r="X4781" i="2"/>
  <c r="AB4781" i="2"/>
  <c r="G4788" i="2"/>
  <c r="K4788" i="2"/>
  <c r="O4788" i="2"/>
  <c r="S4788" i="2"/>
  <c r="W4788" i="2"/>
  <c r="AA4788" i="2"/>
  <c r="F4795" i="2"/>
  <c r="J4795" i="2"/>
  <c r="N4795" i="2"/>
  <c r="R4795" i="2"/>
  <c r="V4795" i="2"/>
  <c r="Z4795" i="2"/>
  <c r="E4802" i="2"/>
  <c r="I4802" i="2"/>
  <c r="M4802" i="2"/>
  <c r="Q4802" i="2"/>
  <c r="U4802" i="2"/>
  <c r="H4852" i="2"/>
  <c r="L4852" i="2"/>
  <c r="P4852" i="2"/>
  <c r="T4852" i="2"/>
  <c r="X4852" i="2"/>
  <c r="AB4852" i="2"/>
  <c r="H4859" i="2"/>
  <c r="L4859" i="2"/>
  <c r="P4859" i="2"/>
  <c r="T4859" i="2"/>
  <c r="X4859" i="2"/>
  <c r="AB4859" i="2"/>
  <c r="F5027" i="2"/>
  <c r="J5027" i="2"/>
  <c r="N5027" i="2"/>
  <c r="R5027" i="2"/>
  <c r="V5027" i="2"/>
  <c r="Z5027" i="2"/>
  <c r="F5052" i="2"/>
  <c r="J5052" i="2"/>
  <c r="N5052" i="2"/>
  <c r="R5052" i="2"/>
  <c r="V5052" i="2"/>
  <c r="Z5052" i="2"/>
  <c r="AC5064" i="2"/>
  <c r="H5073" i="2"/>
  <c r="L5073" i="2"/>
  <c r="P5073" i="2"/>
  <c r="T5073" i="2"/>
  <c r="X5073" i="2"/>
  <c r="AB5073" i="2"/>
  <c r="H5080" i="2"/>
  <c r="L5080" i="2"/>
  <c r="P5080" i="2"/>
  <c r="T5080" i="2"/>
  <c r="X5080" i="2"/>
  <c r="AB5080" i="2"/>
  <c r="G5087" i="2"/>
  <c r="K5087" i="2"/>
  <c r="O5087" i="2"/>
  <c r="S5087" i="2"/>
  <c r="W5087" i="2"/>
  <c r="AA5087" i="2"/>
  <c r="G5094" i="2"/>
  <c r="K5094" i="2"/>
  <c r="O5094" i="2"/>
  <c r="S5094" i="2"/>
  <c r="W5094" i="2"/>
  <c r="AA5094" i="2"/>
  <c r="F5101" i="2"/>
  <c r="J5101" i="2"/>
  <c r="N5101" i="2"/>
  <c r="R5101" i="2"/>
  <c r="V5101" i="2"/>
  <c r="Z5101" i="2"/>
  <c r="AC5106" i="2"/>
  <c r="I5108" i="2"/>
  <c r="M5108" i="2"/>
  <c r="Q5108" i="2"/>
  <c r="U5108" i="2"/>
  <c r="H5115" i="2"/>
  <c r="L5115" i="2"/>
  <c r="P5115" i="2"/>
  <c r="T5115" i="2"/>
  <c r="X5115" i="2"/>
  <c r="AB5115" i="2"/>
  <c r="G5144" i="2"/>
  <c r="K5144" i="2"/>
  <c r="O5144" i="2"/>
  <c r="S5144" i="2"/>
  <c r="W5144" i="2"/>
  <c r="AA5144" i="2"/>
  <c r="I5165" i="2"/>
  <c r="M5165" i="2"/>
  <c r="Q5165" i="2"/>
  <c r="U5165" i="2"/>
  <c r="H5172" i="2"/>
  <c r="L5172" i="2"/>
  <c r="P5172" i="2"/>
  <c r="T5172" i="2"/>
  <c r="X5172" i="2"/>
  <c r="AB5172" i="2"/>
  <c r="G5179" i="2"/>
  <c r="K5179" i="2"/>
  <c r="O5179" i="2"/>
  <c r="S5179" i="2"/>
  <c r="W5179" i="2"/>
  <c r="AA5179" i="2"/>
  <c r="F5186" i="2"/>
  <c r="J5186" i="2"/>
  <c r="N5186" i="2"/>
  <c r="R5186" i="2"/>
  <c r="V5186" i="2"/>
  <c r="Z5186" i="2"/>
  <c r="E5193" i="2"/>
  <c r="I5193" i="2"/>
  <c r="M5193" i="2"/>
  <c r="Q5193" i="2"/>
  <c r="U5193" i="2"/>
  <c r="H5200" i="2"/>
  <c r="L5200" i="2"/>
  <c r="P5200" i="2"/>
  <c r="T5200" i="2"/>
  <c r="X5200" i="2"/>
  <c r="AB5200" i="2"/>
  <c r="G5207" i="2"/>
  <c r="K5207" i="2"/>
  <c r="O5207" i="2"/>
  <c r="S5207" i="2"/>
  <c r="W5207" i="2"/>
  <c r="E5055" i="2"/>
  <c r="Q4603" i="2"/>
  <c r="U4603" i="2"/>
  <c r="H4617" i="2"/>
  <c r="L4617" i="2"/>
  <c r="P4617" i="2"/>
  <c r="T4617" i="2"/>
  <c r="X4617" i="2"/>
  <c r="AB4617" i="2"/>
  <c r="E4631" i="2"/>
  <c r="I4631" i="2"/>
  <c r="M4631" i="2"/>
  <c r="Q4631" i="2"/>
  <c r="U4631" i="2"/>
  <c r="T4631" i="2"/>
  <c r="K4634" i="2"/>
  <c r="AA4634" i="2"/>
  <c r="H4638" i="2"/>
  <c r="L4638" i="2"/>
  <c r="P4638" i="2"/>
  <c r="T4638" i="2"/>
  <c r="X4638" i="2"/>
  <c r="AB4638" i="2"/>
  <c r="AC4643" i="2"/>
  <c r="R4645" i="2"/>
  <c r="F4652" i="2"/>
  <c r="J4652" i="2"/>
  <c r="N4652" i="2"/>
  <c r="R4652" i="2"/>
  <c r="V4652" i="2"/>
  <c r="Z4652" i="2"/>
  <c r="U4652" i="2"/>
  <c r="L4659" i="2"/>
  <c r="AB4659" i="2"/>
  <c r="F4673" i="2"/>
  <c r="J4673" i="2"/>
  <c r="N4673" i="2"/>
  <c r="R4673" i="2"/>
  <c r="V4673" i="2"/>
  <c r="Z4673" i="2"/>
  <c r="H4680" i="2"/>
  <c r="L4680" i="2"/>
  <c r="P4680" i="2"/>
  <c r="T4680" i="2"/>
  <c r="X4680" i="2"/>
  <c r="AB4680" i="2"/>
  <c r="AC4685" i="2"/>
  <c r="F4694" i="2"/>
  <c r="J4694" i="2"/>
  <c r="N4694" i="2"/>
  <c r="R4694" i="2"/>
  <c r="V4694" i="2"/>
  <c r="Z4694" i="2"/>
  <c r="G4715" i="2"/>
  <c r="K4715" i="2"/>
  <c r="O4715" i="2"/>
  <c r="S4715" i="2"/>
  <c r="W4715" i="2"/>
  <c r="AA4715" i="2"/>
  <c r="E4729" i="2"/>
  <c r="I4729" i="2"/>
  <c r="M4729" i="2"/>
  <c r="Q4729" i="2"/>
  <c r="U4729" i="2"/>
  <c r="G4743" i="2"/>
  <c r="K4743" i="2"/>
  <c r="O4743" i="2"/>
  <c r="S4743" i="2"/>
  <c r="W4743" i="2"/>
  <c r="AA4743" i="2"/>
  <c r="H4763" i="2"/>
  <c r="L4763" i="2"/>
  <c r="P4763" i="2"/>
  <c r="T4763" i="2"/>
  <c r="X4763" i="2"/>
  <c r="AB4763" i="2"/>
  <c r="F4788" i="2"/>
  <c r="J4788" i="2"/>
  <c r="N4788" i="2"/>
  <c r="R4788" i="2"/>
  <c r="V4788" i="2"/>
  <c r="Z4788" i="2"/>
  <c r="I4795" i="2"/>
  <c r="M4795" i="2"/>
  <c r="Q4795" i="2"/>
  <c r="U4795" i="2"/>
  <c r="H4802" i="2"/>
  <c r="L4802" i="2"/>
  <c r="P4802" i="2"/>
  <c r="T4802" i="2"/>
  <c r="X4802" i="2"/>
  <c r="AB4802" i="2"/>
  <c r="G4859" i="2"/>
  <c r="K4859" i="2"/>
  <c r="O4859" i="2"/>
  <c r="S4859" i="2"/>
  <c r="W4859" i="2"/>
  <c r="AA4859" i="2"/>
  <c r="I5027" i="2"/>
  <c r="M5027" i="2"/>
  <c r="Q5027" i="2"/>
  <c r="U5027" i="2"/>
  <c r="AC5031" i="2"/>
  <c r="AC5042" i="2"/>
  <c r="AC5043" i="2"/>
  <c r="E5052" i="2"/>
  <c r="I5052" i="2"/>
  <c r="M5052" i="2"/>
  <c r="Q5052" i="2"/>
  <c r="U5052" i="2"/>
  <c r="G5080" i="2"/>
  <c r="K5080" i="2"/>
  <c r="O5080" i="2"/>
  <c r="S5080" i="2"/>
  <c r="W5080" i="2"/>
  <c r="AA5080" i="2"/>
  <c r="F5094" i="2"/>
  <c r="J5094" i="2"/>
  <c r="N5094" i="2"/>
  <c r="R5094" i="2"/>
  <c r="V5094" i="2"/>
  <c r="Z5094" i="2"/>
  <c r="I5101" i="2"/>
  <c r="M5101" i="2"/>
  <c r="Q5101" i="2"/>
  <c r="U5101" i="2"/>
  <c r="H5108" i="2"/>
  <c r="L5108" i="2"/>
  <c r="P5108" i="2"/>
  <c r="T5108" i="2"/>
  <c r="X5108" i="2"/>
  <c r="AB5108" i="2"/>
  <c r="G5115" i="2"/>
  <c r="K5115" i="2"/>
  <c r="O5115" i="2"/>
  <c r="S5115" i="2"/>
  <c r="W5115" i="2"/>
  <c r="AA5115" i="2"/>
  <c r="F5144" i="2"/>
  <c r="J5144" i="2"/>
  <c r="N5144" i="2"/>
  <c r="R5144" i="2"/>
  <c r="V5144" i="2"/>
  <c r="Z5144" i="2"/>
  <c r="H5165" i="2"/>
  <c r="L5165" i="2"/>
  <c r="P5165" i="2"/>
  <c r="T5165" i="2"/>
  <c r="X5165" i="2"/>
  <c r="AB5165" i="2"/>
  <c r="G5172" i="2"/>
  <c r="K5172" i="2"/>
  <c r="O5172" i="2"/>
  <c r="S5172" i="2"/>
  <c r="W5172" i="2"/>
  <c r="AA5172" i="2"/>
  <c r="F5179" i="2"/>
  <c r="J5179" i="2"/>
  <c r="N5179" i="2"/>
  <c r="R5179" i="2"/>
  <c r="V5179" i="2"/>
  <c r="Z5179" i="2"/>
  <c r="E5186" i="2"/>
  <c r="I5186" i="2"/>
  <c r="M5186" i="2"/>
  <c r="Q5186" i="2"/>
  <c r="U5186" i="2"/>
  <c r="H5193" i="2"/>
  <c r="L5193" i="2"/>
  <c r="P5193" i="2"/>
  <c r="T5193" i="2"/>
  <c r="X5193" i="2"/>
  <c r="AB5193" i="2"/>
  <c r="G5200" i="2"/>
  <c r="K5200" i="2"/>
  <c r="O5200" i="2"/>
  <c r="S5200" i="2"/>
  <c r="W5200" i="2"/>
  <c r="AA5200" i="2"/>
  <c r="F5207" i="2"/>
  <c r="J5207" i="2"/>
  <c r="N5207" i="2"/>
  <c r="R5207" i="2"/>
  <c r="V5207" i="2"/>
  <c r="Z5207" i="2"/>
  <c r="E5147" i="2"/>
  <c r="L4603" i="2"/>
  <c r="P4603" i="2"/>
  <c r="T4603" i="2"/>
  <c r="X4603" i="2"/>
  <c r="AB4603" i="2"/>
  <c r="G4610" i="2"/>
  <c r="K4610" i="2"/>
  <c r="O4610" i="2"/>
  <c r="S4610" i="2"/>
  <c r="W4610" i="2"/>
  <c r="AA4610" i="2"/>
  <c r="G4617" i="2"/>
  <c r="K4617" i="2"/>
  <c r="O4617" i="2"/>
  <c r="S4617" i="2"/>
  <c r="W4617" i="2"/>
  <c r="AA4617" i="2"/>
  <c r="H4624" i="2"/>
  <c r="L4624" i="2"/>
  <c r="P4624" i="2"/>
  <c r="T4624" i="2"/>
  <c r="X4624" i="2"/>
  <c r="AB4624" i="2"/>
  <c r="G4634" i="2"/>
  <c r="W4634" i="2"/>
  <c r="H4645" i="2"/>
  <c r="L4645" i="2"/>
  <c r="P4645" i="2"/>
  <c r="T4645" i="2"/>
  <c r="X4645" i="2"/>
  <c r="AB4645" i="2"/>
  <c r="AC4650" i="2"/>
  <c r="F4659" i="2"/>
  <c r="J4659" i="2"/>
  <c r="N4659" i="2"/>
  <c r="R4659" i="2"/>
  <c r="V4659" i="2"/>
  <c r="Z4659" i="2"/>
  <c r="I4673" i="2"/>
  <c r="M4673" i="2"/>
  <c r="Q4673" i="2"/>
  <c r="U4673" i="2"/>
  <c r="H4687" i="2"/>
  <c r="L4687" i="2"/>
  <c r="P4687" i="2"/>
  <c r="T4687" i="2"/>
  <c r="X4687" i="2"/>
  <c r="AB4687" i="2"/>
  <c r="AC4692" i="2"/>
  <c r="F4701" i="2"/>
  <c r="J4701" i="2"/>
  <c r="N4701" i="2"/>
  <c r="R4701" i="2"/>
  <c r="V4701" i="2"/>
  <c r="Z4701" i="2"/>
  <c r="I4708" i="2"/>
  <c r="M4708" i="2"/>
  <c r="Q4708" i="2"/>
  <c r="U4708" i="2"/>
  <c r="G4722" i="2"/>
  <c r="K4722" i="2"/>
  <c r="O4722" i="2"/>
  <c r="S4722" i="2"/>
  <c r="W4722" i="2"/>
  <c r="AA4722" i="2"/>
  <c r="I4736" i="2"/>
  <c r="M4736" i="2"/>
  <c r="Q4736" i="2"/>
  <c r="U4736" i="2"/>
  <c r="G4763" i="2"/>
  <c r="K4763" i="2"/>
  <c r="O4763" i="2"/>
  <c r="S4763" i="2"/>
  <c r="W4763" i="2"/>
  <c r="AA4763" i="2"/>
  <c r="AC4786" i="2"/>
  <c r="I4788" i="2"/>
  <c r="M4788" i="2"/>
  <c r="Q4788" i="2"/>
  <c r="U4788" i="2"/>
  <c r="H4795" i="2"/>
  <c r="L4795" i="2"/>
  <c r="P4795" i="2"/>
  <c r="T4795" i="2"/>
  <c r="X4795" i="2"/>
  <c r="AB4795" i="2"/>
  <c r="G4802" i="2"/>
  <c r="K4802" i="2"/>
  <c r="O4802" i="2"/>
  <c r="S4802" i="2"/>
  <c r="W4802" i="2"/>
  <c r="AA4802" i="2"/>
  <c r="F4859" i="2"/>
  <c r="J4859" i="2"/>
  <c r="N4859" i="2"/>
  <c r="R4859" i="2"/>
  <c r="V4859" i="2"/>
  <c r="Z4859" i="2"/>
  <c r="H5027" i="2"/>
  <c r="L5027" i="2"/>
  <c r="P5027" i="2"/>
  <c r="T5027" i="2"/>
  <c r="X5027" i="2"/>
  <c r="AB5027" i="2"/>
  <c r="H5045" i="2"/>
  <c r="L5045" i="2"/>
  <c r="P5045" i="2"/>
  <c r="T5045" i="2"/>
  <c r="X5045" i="2"/>
  <c r="AB5045" i="2"/>
  <c r="H5052" i="2"/>
  <c r="L5052" i="2"/>
  <c r="P5052" i="2"/>
  <c r="T5052" i="2"/>
  <c r="X5052" i="2"/>
  <c r="AB5052" i="2"/>
  <c r="G5066" i="2"/>
  <c r="K5066" i="2"/>
  <c r="O5066" i="2"/>
  <c r="S5066" i="2"/>
  <c r="W5066" i="2"/>
  <c r="AA5066" i="2"/>
  <c r="F5076" i="2"/>
  <c r="J5076" i="2"/>
  <c r="N5076" i="2"/>
  <c r="R5076" i="2"/>
  <c r="V5076" i="2"/>
  <c r="Z5076" i="2"/>
  <c r="F5080" i="2"/>
  <c r="J5080" i="2"/>
  <c r="N5080" i="2"/>
  <c r="R5080" i="2"/>
  <c r="V5080" i="2"/>
  <c r="Z5080" i="2"/>
  <c r="I5090" i="2"/>
  <c r="M5090" i="2"/>
  <c r="Q5090" i="2"/>
  <c r="U5090" i="2"/>
  <c r="I5094" i="2"/>
  <c r="M5094" i="2"/>
  <c r="Q5094" i="2"/>
  <c r="U5094" i="2"/>
  <c r="H5101" i="2"/>
  <c r="L5101" i="2"/>
  <c r="P5101" i="2"/>
  <c r="T5101" i="2"/>
  <c r="X5101" i="2"/>
  <c r="AB5101" i="2"/>
  <c r="G5108" i="2"/>
  <c r="K5108" i="2"/>
  <c r="O5108" i="2"/>
  <c r="S5108" i="2"/>
  <c r="W5108" i="2"/>
  <c r="AA5108" i="2"/>
  <c r="F5115" i="2"/>
  <c r="J5115" i="2"/>
  <c r="N5115" i="2"/>
  <c r="R5115" i="2"/>
  <c r="V5115" i="2"/>
  <c r="Z5115" i="2"/>
  <c r="AC5119" i="2"/>
  <c r="AC5121" i="2"/>
  <c r="AC5123" i="2"/>
  <c r="AC5142" i="2"/>
  <c r="I5144" i="2"/>
  <c r="M5144" i="2"/>
  <c r="G5165" i="2"/>
  <c r="K5165" i="2"/>
  <c r="O5165" i="2"/>
  <c r="S5165" i="2"/>
  <c r="W5165" i="2"/>
  <c r="AA5165" i="2"/>
  <c r="F5172" i="2"/>
  <c r="J5172" i="2"/>
  <c r="N5172" i="2"/>
  <c r="R5172" i="2"/>
  <c r="V5172" i="2"/>
  <c r="Z5172" i="2"/>
  <c r="I5179" i="2"/>
  <c r="M5179" i="2"/>
  <c r="Q5179" i="2"/>
  <c r="U5179" i="2"/>
  <c r="H5186" i="2"/>
  <c r="L5186" i="2"/>
  <c r="P5186" i="2"/>
  <c r="T5186" i="2"/>
  <c r="X5186" i="2"/>
  <c r="AB5186" i="2"/>
  <c r="G5193" i="2"/>
  <c r="K5193" i="2"/>
  <c r="O5193" i="2"/>
  <c r="S5193" i="2"/>
  <c r="W5193" i="2"/>
  <c r="AA5193" i="2"/>
  <c r="F5200" i="2"/>
  <c r="J5200" i="2"/>
  <c r="N5200" i="2"/>
  <c r="R5200" i="2"/>
  <c r="V5200" i="2"/>
  <c r="Z5200" i="2"/>
  <c r="I5207" i="2"/>
  <c r="M5207" i="2"/>
  <c r="Q5207" i="2"/>
  <c r="U5207" i="2"/>
  <c r="O4603" i="2"/>
  <c r="S4603" i="2"/>
  <c r="W4603" i="2"/>
  <c r="AA4603" i="2"/>
  <c r="F4617" i="2"/>
  <c r="J4617" i="2"/>
  <c r="N4617" i="2"/>
  <c r="R4617" i="2"/>
  <c r="V4617" i="2"/>
  <c r="Z4617" i="2"/>
  <c r="S4634" i="2"/>
  <c r="W4638" i="2"/>
  <c r="G4645" i="2"/>
  <c r="K4645" i="2"/>
  <c r="O4645" i="2"/>
  <c r="S4645" i="2"/>
  <c r="W4645" i="2"/>
  <c r="AA4645" i="2"/>
  <c r="J4645" i="2"/>
  <c r="Z4645" i="2"/>
  <c r="M4652" i="2"/>
  <c r="E4659" i="2"/>
  <c r="I4659" i="2"/>
  <c r="M4659" i="2"/>
  <c r="Q4659" i="2"/>
  <c r="U4659" i="2"/>
  <c r="T4659" i="2"/>
  <c r="F4666" i="2"/>
  <c r="J4666" i="2"/>
  <c r="N4666" i="2"/>
  <c r="R4666" i="2"/>
  <c r="V4666" i="2"/>
  <c r="Z4666" i="2"/>
  <c r="G4687" i="2"/>
  <c r="K4687" i="2"/>
  <c r="O4687" i="2"/>
  <c r="S4687" i="2"/>
  <c r="W4687" i="2"/>
  <c r="AA4687" i="2"/>
  <c r="H4708" i="2"/>
  <c r="L4708" i="2"/>
  <c r="P4708" i="2"/>
  <c r="T4708" i="2"/>
  <c r="X4708" i="2"/>
  <c r="AB4708" i="2"/>
  <c r="AC4713" i="2"/>
  <c r="F4722" i="2"/>
  <c r="J4722" i="2"/>
  <c r="N4722" i="2"/>
  <c r="R4722" i="2"/>
  <c r="V4722" i="2"/>
  <c r="Z4722" i="2"/>
  <c r="E4722" i="2"/>
  <c r="H4736" i="2"/>
  <c r="L4736" i="2"/>
  <c r="P4736" i="2"/>
  <c r="T4736" i="2"/>
  <c r="X4736" i="2"/>
  <c r="AB4736" i="2"/>
  <c r="AC4741" i="2"/>
  <c r="F4763" i="2"/>
  <c r="J4763" i="2"/>
  <c r="N4763" i="2"/>
  <c r="R4763" i="2"/>
  <c r="V4763" i="2"/>
  <c r="Z4763" i="2"/>
  <c r="F4770" i="2"/>
  <c r="J4770" i="2"/>
  <c r="N4770" i="2"/>
  <c r="R4770" i="2"/>
  <c r="V4770" i="2"/>
  <c r="Z4770" i="2"/>
  <c r="H4788" i="2"/>
  <c r="L4788" i="2"/>
  <c r="P4788" i="2"/>
  <c r="T4788" i="2"/>
  <c r="X4788" i="2"/>
  <c r="AB4788" i="2"/>
  <c r="G4795" i="2"/>
  <c r="K4795" i="2"/>
  <c r="O4795" i="2"/>
  <c r="S4795" i="2"/>
  <c r="W4795" i="2"/>
  <c r="AA4795" i="2"/>
  <c r="F4802" i="2"/>
  <c r="J4802" i="2"/>
  <c r="N4802" i="2"/>
  <c r="R4802" i="2"/>
  <c r="V4802" i="2"/>
  <c r="Z4802" i="2"/>
  <c r="AC4806" i="2"/>
  <c r="AC4850" i="2"/>
  <c r="I4852" i="2"/>
  <c r="M4852" i="2"/>
  <c r="Q4852" i="2"/>
  <c r="U4852" i="2"/>
  <c r="I4859" i="2"/>
  <c r="M4859" i="2"/>
  <c r="Q4859" i="2"/>
  <c r="U4859" i="2"/>
  <c r="G5027" i="2"/>
  <c r="K5027" i="2"/>
  <c r="O5027" i="2"/>
  <c r="S5027" i="2"/>
  <c r="W5027" i="2"/>
  <c r="AA5027" i="2"/>
  <c r="G5052" i="2"/>
  <c r="K5052" i="2"/>
  <c r="O5052" i="2"/>
  <c r="S5052" i="2"/>
  <c r="W5052" i="2"/>
  <c r="AA5052" i="2"/>
  <c r="AC5071" i="2"/>
  <c r="I5080" i="2"/>
  <c r="M5080" i="2"/>
  <c r="Q5080" i="2"/>
  <c r="U5080" i="2"/>
  <c r="H5094" i="2"/>
  <c r="L5094" i="2"/>
  <c r="P5094" i="2"/>
  <c r="T5094" i="2"/>
  <c r="X5094" i="2"/>
  <c r="AB5094" i="2"/>
  <c r="G5101" i="2"/>
  <c r="K5101" i="2"/>
  <c r="O5101" i="2"/>
  <c r="S5101" i="2"/>
  <c r="W5101" i="2"/>
  <c r="AA5101" i="2"/>
  <c r="F5108" i="2"/>
  <c r="J5108" i="2"/>
  <c r="N5108" i="2"/>
  <c r="R5108" i="2"/>
  <c r="V5108" i="2"/>
  <c r="Z5108" i="2"/>
  <c r="I5115" i="2"/>
  <c r="M5115" i="2"/>
  <c r="Q5115" i="2"/>
  <c r="U5115" i="2"/>
  <c r="H5144" i="2"/>
  <c r="L5144" i="2"/>
  <c r="P5144" i="2"/>
  <c r="T5144" i="2"/>
  <c r="X5144" i="2"/>
  <c r="AB5144" i="2"/>
  <c r="F5165" i="2"/>
  <c r="AC5165" i="2" s="1"/>
  <c r="J5165" i="2"/>
  <c r="N5165" i="2"/>
  <c r="R5165" i="2"/>
  <c r="V5165" i="2"/>
  <c r="Z5165" i="2"/>
  <c r="AC5170" i="2"/>
  <c r="I5172" i="2"/>
  <c r="M5172" i="2"/>
  <c r="Q5172" i="2"/>
  <c r="U5172" i="2"/>
  <c r="H5179" i="2"/>
  <c r="L5179" i="2"/>
  <c r="P5179" i="2"/>
  <c r="T5179" i="2"/>
  <c r="X5179" i="2"/>
  <c r="AB5179" i="2"/>
  <c r="G5186" i="2"/>
  <c r="K5186" i="2"/>
  <c r="O5186" i="2"/>
  <c r="S5186" i="2"/>
  <c r="W5186" i="2"/>
  <c r="AA5186" i="2"/>
  <c r="F5193" i="2"/>
  <c r="J5193" i="2"/>
  <c r="N5193" i="2"/>
  <c r="R5193" i="2"/>
  <c r="V5193" i="2"/>
  <c r="Z5193" i="2"/>
  <c r="AC5198" i="2"/>
  <c r="I5200" i="2"/>
  <c r="M5200" i="2"/>
  <c r="Q5200" i="2"/>
  <c r="U5200" i="2"/>
  <c r="H5207" i="2"/>
  <c r="L5207" i="2"/>
  <c r="P5207" i="2"/>
  <c r="T5207" i="2"/>
  <c r="X5207" i="2"/>
  <c r="E5350" i="2"/>
  <c r="E5652" i="2"/>
  <c r="AB5207" i="2"/>
  <c r="G5234" i="2"/>
  <c r="K5234" i="2"/>
  <c r="S5234" i="2"/>
  <c r="W5234" i="2"/>
  <c r="AA5234" i="2"/>
  <c r="AC5251" i="2"/>
  <c r="F5267" i="2"/>
  <c r="J5267" i="2"/>
  <c r="N5267" i="2"/>
  <c r="R5267" i="2"/>
  <c r="V5267" i="2"/>
  <c r="Z5267" i="2"/>
  <c r="AC5279" i="2"/>
  <c r="H5309" i="2"/>
  <c r="L5309" i="2"/>
  <c r="P5309" i="2"/>
  <c r="T5309" i="2"/>
  <c r="X5309" i="2"/>
  <c r="AB5309" i="2"/>
  <c r="G5317" i="2"/>
  <c r="K5317" i="2"/>
  <c r="O5317" i="2"/>
  <c r="S5317" i="2"/>
  <c r="W5317" i="2"/>
  <c r="AA5317" i="2"/>
  <c r="F5325" i="2"/>
  <c r="J5325" i="2"/>
  <c r="N5325" i="2"/>
  <c r="R5325" i="2"/>
  <c r="V5325" i="2"/>
  <c r="Z5325" i="2"/>
  <c r="I5347" i="2"/>
  <c r="M5347" i="2"/>
  <c r="Q5347" i="2"/>
  <c r="U5347" i="2"/>
  <c r="H5354" i="2"/>
  <c r="L5354" i="2"/>
  <c r="P5354" i="2"/>
  <c r="T5354" i="2"/>
  <c r="X5354" i="2"/>
  <c r="AB5354" i="2"/>
  <c r="G5368" i="2"/>
  <c r="K5368" i="2"/>
  <c r="O5368" i="2"/>
  <c r="S5368" i="2"/>
  <c r="W5368" i="2"/>
  <c r="AA5368" i="2"/>
  <c r="F5375" i="2"/>
  <c r="J5375" i="2"/>
  <c r="N5375" i="2"/>
  <c r="R5375" i="2"/>
  <c r="V5375" i="2"/>
  <c r="Z5375" i="2"/>
  <c r="I5382" i="2"/>
  <c r="M5382" i="2"/>
  <c r="Q5382" i="2"/>
  <c r="U5382" i="2"/>
  <c r="G5396" i="2"/>
  <c r="K5396" i="2"/>
  <c r="O5396" i="2"/>
  <c r="S5396" i="2"/>
  <c r="W5396" i="2"/>
  <c r="AA5396" i="2"/>
  <c r="Z5396" i="2"/>
  <c r="H5403" i="2"/>
  <c r="L5403" i="2"/>
  <c r="P5403" i="2"/>
  <c r="T5403" i="2"/>
  <c r="X5403" i="2"/>
  <c r="AB5403" i="2"/>
  <c r="I5410" i="2"/>
  <c r="M5410" i="2"/>
  <c r="Q5410" i="2"/>
  <c r="U5410" i="2"/>
  <c r="F5417" i="2"/>
  <c r="J5417" i="2"/>
  <c r="N5417" i="2"/>
  <c r="R5417" i="2"/>
  <c r="V5417" i="2"/>
  <c r="Z5417" i="2"/>
  <c r="G5424" i="2"/>
  <c r="K5424" i="2"/>
  <c r="O5424" i="2"/>
  <c r="S5424" i="2"/>
  <c r="W5424" i="2"/>
  <c r="AA5424" i="2"/>
  <c r="Z5424" i="2"/>
  <c r="H5431" i="2"/>
  <c r="L5431" i="2"/>
  <c r="P5431" i="2"/>
  <c r="T5431" i="2"/>
  <c r="X5431" i="2"/>
  <c r="AB5431" i="2"/>
  <c r="M5431" i="2"/>
  <c r="I5438" i="2"/>
  <c r="M5438" i="2"/>
  <c r="Q5438" i="2"/>
  <c r="U5438" i="2"/>
  <c r="F5445" i="2"/>
  <c r="J5445" i="2"/>
  <c r="N5445" i="2"/>
  <c r="R5445" i="2"/>
  <c r="V5445" i="2"/>
  <c r="Z5445" i="2"/>
  <c r="G5476" i="2"/>
  <c r="K5476" i="2"/>
  <c r="O5476" i="2"/>
  <c r="S5476" i="2"/>
  <c r="W5476" i="2"/>
  <c r="AA5476" i="2"/>
  <c r="Q5479" i="2"/>
  <c r="F5489" i="2"/>
  <c r="J5489" i="2"/>
  <c r="N5489" i="2"/>
  <c r="R5489" i="2"/>
  <c r="V5489" i="2"/>
  <c r="Z5489" i="2"/>
  <c r="G5504" i="2"/>
  <c r="K5504" i="2"/>
  <c r="O5504" i="2"/>
  <c r="S5504" i="2"/>
  <c r="W5504" i="2"/>
  <c r="AA5504" i="2"/>
  <c r="H5511" i="2"/>
  <c r="L5511" i="2"/>
  <c r="P5511" i="2"/>
  <c r="T5511" i="2"/>
  <c r="X5511" i="2"/>
  <c r="AB5511" i="2"/>
  <c r="G5518" i="2"/>
  <c r="K5518" i="2"/>
  <c r="O5518" i="2"/>
  <c r="S5518" i="2"/>
  <c r="W5518" i="2"/>
  <c r="AA5518" i="2"/>
  <c r="G5525" i="2"/>
  <c r="K5525" i="2"/>
  <c r="O5525" i="2"/>
  <c r="S5525" i="2"/>
  <c r="W5525" i="2"/>
  <c r="AA5525" i="2"/>
  <c r="F5532" i="2"/>
  <c r="J5532" i="2"/>
  <c r="N5532" i="2"/>
  <c r="R5532" i="2"/>
  <c r="V5532" i="2"/>
  <c r="Z5532" i="2"/>
  <c r="G5574" i="2"/>
  <c r="K5574" i="2"/>
  <c r="O5574" i="2"/>
  <c r="F5569" i="2"/>
  <c r="J5569" i="2"/>
  <c r="N5569" i="2"/>
  <c r="R5569" i="2"/>
  <c r="V5569" i="2"/>
  <c r="Z5569" i="2"/>
  <c r="H5590" i="2"/>
  <c r="L5590" i="2"/>
  <c r="P5590" i="2"/>
  <c r="T5590" i="2"/>
  <c r="X5590" i="2"/>
  <c r="AB5590" i="2"/>
  <c r="H5597" i="2"/>
  <c r="L5597" i="2"/>
  <c r="P5597" i="2"/>
  <c r="T5597" i="2"/>
  <c r="X5597" i="2"/>
  <c r="AB5597" i="2"/>
  <c r="G5604" i="2"/>
  <c r="K5604" i="2"/>
  <c r="O5604" i="2"/>
  <c r="S5604" i="2"/>
  <c r="W5604" i="2"/>
  <c r="AA5604" i="2"/>
  <c r="AC5622" i="2"/>
  <c r="AC5624" i="2"/>
  <c r="AC5638" i="2"/>
  <c r="H5653" i="2"/>
  <c r="H5654" i="2" s="1"/>
  <c r="L5653" i="2"/>
  <c r="L5654" i="2" s="1"/>
  <c r="P5653" i="2"/>
  <c r="P5654" i="2" s="1"/>
  <c r="T5653" i="2"/>
  <c r="T5654" i="2" s="1"/>
  <c r="X5653" i="2"/>
  <c r="X5654" i="2" s="1"/>
  <c r="AB5653" i="2"/>
  <c r="AB5654" i="2" s="1"/>
  <c r="F5668" i="2"/>
  <c r="J5668" i="2"/>
  <c r="N5668" i="2"/>
  <c r="AC5480" i="2"/>
  <c r="AA5207" i="2"/>
  <c r="F5234" i="2"/>
  <c r="J5234" i="2"/>
  <c r="N5234" i="2"/>
  <c r="R5234" i="2"/>
  <c r="V5234" i="2"/>
  <c r="Z5234" i="2"/>
  <c r="H5253" i="2"/>
  <c r="L5253" i="2"/>
  <c r="P5253" i="2"/>
  <c r="T5253" i="2"/>
  <c r="X5253" i="2"/>
  <c r="AB5253" i="2"/>
  <c r="G5260" i="2"/>
  <c r="K5260" i="2"/>
  <c r="O5260" i="2"/>
  <c r="S5260" i="2"/>
  <c r="W5260" i="2"/>
  <c r="AA5260" i="2"/>
  <c r="AC5264" i="2"/>
  <c r="I5267" i="2"/>
  <c r="M5267" i="2"/>
  <c r="Q5267" i="2"/>
  <c r="U5267" i="2"/>
  <c r="H5281" i="2"/>
  <c r="L5281" i="2"/>
  <c r="P5281" i="2"/>
  <c r="T5281" i="2"/>
  <c r="X5281" i="2"/>
  <c r="AB5281" i="2"/>
  <c r="G5309" i="2"/>
  <c r="K5309" i="2"/>
  <c r="O5309" i="2"/>
  <c r="S5309" i="2"/>
  <c r="W5309" i="2"/>
  <c r="AA5309" i="2"/>
  <c r="F5317" i="2"/>
  <c r="J5317" i="2"/>
  <c r="N5317" i="2"/>
  <c r="R5317" i="2"/>
  <c r="V5317" i="2"/>
  <c r="Z5317" i="2"/>
  <c r="E5325" i="2"/>
  <c r="I5325" i="2"/>
  <c r="M5325" i="2"/>
  <c r="Q5325" i="2"/>
  <c r="U5325" i="2"/>
  <c r="G5360" i="2"/>
  <c r="K5360" i="2"/>
  <c r="O5360" i="2"/>
  <c r="S5360" i="2"/>
  <c r="W5360" i="2"/>
  <c r="AA5360" i="2"/>
  <c r="AC5373" i="2"/>
  <c r="I5375" i="2"/>
  <c r="M5375" i="2"/>
  <c r="Q5375" i="2"/>
  <c r="U5375" i="2"/>
  <c r="H5382" i="2"/>
  <c r="L5382" i="2"/>
  <c r="P5382" i="2"/>
  <c r="T5382" i="2"/>
  <c r="X5382" i="2"/>
  <c r="AB5382" i="2"/>
  <c r="G5389" i="2"/>
  <c r="K5389" i="2"/>
  <c r="O5389" i="2"/>
  <c r="S5389" i="2"/>
  <c r="W5389" i="2"/>
  <c r="AA5389" i="2"/>
  <c r="G5403" i="2"/>
  <c r="K5403" i="2"/>
  <c r="O5403" i="2"/>
  <c r="S5403" i="2"/>
  <c r="W5403" i="2"/>
  <c r="AA5403" i="2"/>
  <c r="E5417" i="2"/>
  <c r="I5417" i="2"/>
  <c r="M5417" i="2"/>
  <c r="Q5417" i="2"/>
  <c r="U5417" i="2"/>
  <c r="G5431" i="2"/>
  <c r="K5431" i="2"/>
  <c r="O5431" i="2"/>
  <c r="S5431" i="2"/>
  <c r="W5431" i="2"/>
  <c r="AA5431" i="2"/>
  <c r="I5445" i="2"/>
  <c r="M5445" i="2"/>
  <c r="Q5445" i="2"/>
  <c r="U5445" i="2"/>
  <c r="F5452" i="2"/>
  <c r="J5452" i="2"/>
  <c r="N5452" i="2"/>
  <c r="R5452" i="2"/>
  <c r="V5452" i="2"/>
  <c r="Z5452" i="2"/>
  <c r="F5476" i="2"/>
  <c r="J5476" i="2"/>
  <c r="N5476" i="2"/>
  <c r="R5476" i="2"/>
  <c r="V5476" i="2"/>
  <c r="Z5476" i="2"/>
  <c r="M5479" i="2"/>
  <c r="AC5481" i="2"/>
  <c r="I5489" i="2"/>
  <c r="M5489" i="2"/>
  <c r="Q5489" i="2"/>
  <c r="U5489" i="2"/>
  <c r="Q5483" i="2"/>
  <c r="F5504" i="2"/>
  <c r="J5504" i="2"/>
  <c r="N5504" i="2"/>
  <c r="R5504" i="2"/>
  <c r="Z5504" i="2"/>
  <c r="G5511" i="2"/>
  <c r="K5511" i="2"/>
  <c r="O5511" i="2"/>
  <c r="S5511" i="2"/>
  <c r="W5511" i="2"/>
  <c r="AA5511" i="2"/>
  <c r="F5518" i="2"/>
  <c r="J5518" i="2"/>
  <c r="N5518" i="2"/>
  <c r="R5518" i="2"/>
  <c r="V5518" i="2"/>
  <c r="Z5518" i="2"/>
  <c r="F5525" i="2"/>
  <c r="J5525" i="2"/>
  <c r="N5525" i="2"/>
  <c r="R5525" i="2"/>
  <c r="V5525" i="2"/>
  <c r="Z5525" i="2"/>
  <c r="I5532" i="2"/>
  <c r="M5532" i="2"/>
  <c r="Q5532" i="2"/>
  <c r="U5532" i="2"/>
  <c r="F5562" i="2"/>
  <c r="J5562" i="2"/>
  <c r="N5562" i="2"/>
  <c r="R5562" i="2"/>
  <c r="V5562" i="2"/>
  <c r="Z5562" i="2"/>
  <c r="I5569" i="2"/>
  <c r="M5569" i="2"/>
  <c r="Q5569" i="2"/>
  <c r="U5569" i="2"/>
  <c r="G5590" i="2"/>
  <c r="K5590" i="2"/>
  <c r="O5590" i="2"/>
  <c r="S5590" i="2"/>
  <c r="W5590" i="2"/>
  <c r="AA5590" i="2"/>
  <c r="G5597" i="2"/>
  <c r="K5597" i="2"/>
  <c r="O5597" i="2"/>
  <c r="S5597" i="2"/>
  <c r="W5597" i="2"/>
  <c r="AA5597" i="2"/>
  <c r="F5604" i="2"/>
  <c r="J5604" i="2"/>
  <c r="N5604" i="2"/>
  <c r="R5604" i="2"/>
  <c r="V5604" i="2"/>
  <c r="Z5604" i="2"/>
  <c r="AC5615" i="2"/>
  <c r="AC5616" i="2"/>
  <c r="F5661" i="2"/>
  <c r="J5661" i="2"/>
  <c r="N5661" i="2"/>
  <c r="R5661" i="2"/>
  <c r="V5661" i="2"/>
  <c r="Z5661" i="2"/>
  <c r="E5237" i="2"/>
  <c r="I5234" i="2"/>
  <c r="M5234" i="2"/>
  <c r="Q5234" i="2"/>
  <c r="U5234" i="2"/>
  <c r="G5253" i="2"/>
  <c r="K5253" i="2"/>
  <c r="O5253" i="2"/>
  <c r="S5253" i="2"/>
  <c r="W5253" i="2"/>
  <c r="AA5253" i="2"/>
  <c r="F5260" i="2"/>
  <c r="J5260" i="2"/>
  <c r="N5260" i="2"/>
  <c r="R5260" i="2"/>
  <c r="V5260" i="2"/>
  <c r="Z5260" i="2"/>
  <c r="AB5267" i="2"/>
  <c r="W5274" i="2"/>
  <c r="F5309" i="2"/>
  <c r="J5309" i="2"/>
  <c r="N5309" i="2"/>
  <c r="R5309" i="2"/>
  <c r="V5309" i="2"/>
  <c r="Z5309" i="2"/>
  <c r="AC5315" i="2"/>
  <c r="I5317" i="2"/>
  <c r="M5317" i="2"/>
  <c r="Q5317" i="2"/>
  <c r="U5317" i="2"/>
  <c r="H5325" i="2"/>
  <c r="L5325" i="2"/>
  <c r="P5325" i="2"/>
  <c r="T5325" i="2"/>
  <c r="X5325" i="2"/>
  <c r="AB5325" i="2"/>
  <c r="G5347" i="2"/>
  <c r="K5347" i="2"/>
  <c r="I5396" i="2"/>
  <c r="M5396" i="2"/>
  <c r="Q5396" i="2"/>
  <c r="U5396" i="2"/>
  <c r="F5403" i="2"/>
  <c r="J5403" i="2"/>
  <c r="N5403" i="2"/>
  <c r="R5403" i="2"/>
  <c r="V5403" i="2"/>
  <c r="Z5403" i="2"/>
  <c r="G5410" i="2"/>
  <c r="K5410" i="2"/>
  <c r="O5410" i="2"/>
  <c r="S5410" i="2"/>
  <c r="W5410" i="2"/>
  <c r="AA5410" i="2"/>
  <c r="AB5410" i="2"/>
  <c r="H5417" i="2"/>
  <c r="L5417" i="2"/>
  <c r="P5417" i="2"/>
  <c r="T5417" i="2"/>
  <c r="X5417" i="2"/>
  <c r="AB5417" i="2"/>
  <c r="I5424" i="2"/>
  <c r="M5424" i="2"/>
  <c r="Q5424" i="2"/>
  <c r="U5424" i="2"/>
  <c r="F5431" i="2"/>
  <c r="J5431" i="2"/>
  <c r="N5431" i="2"/>
  <c r="R5431" i="2"/>
  <c r="V5431" i="2"/>
  <c r="Z5431" i="2"/>
  <c r="G5438" i="2"/>
  <c r="K5438" i="2"/>
  <c r="O5438" i="2"/>
  <c r="S5438" i="2"/>
  <c r="W5438" i="2"/>
  <c r="AA5438" i="2"/>
  <c r="H5445" i="2"/>
  <c r="L5445" i="2"/>
  <c r="P5445" i="2"/>
  <c r="T5445" i="2"/>
  <c r="X5445" i="2"/>
  <c r="AB5445" i="2"/>
  <c r="E5452" i="2"/>
  <c r="AC5452" i="2" s="1"/>
  <c r="I5452" i="2"/>
  <c r="M5452" i="2"/>
  <c r="Q5452" i="2"/>
  <c r="U5452" i="2"/>
  <c r="AC5458" i="2"/>
  <c r="AC5474" i="2"/>
  <c r="I5479" i="2"/>
  <c r="H5483" i="2"/>
  <c r="L5483" i="2"/>
  <c r="P5483" i="2"/>
  <c r="T5483" i="2"/>
  <c r="X5483" i="2"/>
  <c r="AB5483" i="2"/>
  <c r="M5483" i="2"/>
  <c r="AC5502" i="2"/>
  <c r="F5511" i="2"/>
  <c r="J5511" i="2"/>
  <c r="N5511" i="2"/>
  <c r="R5511" i="2"/>
  <c r="V5511" i="2"/>
  <c r="Z5511" i="2"/>
  <c r="I5518" i="2"/>
  <c r="M5518" i="2"/>
  <c r="Q5518" i="2"/>
  <c r="U5518" i="2"/>
  <c r="I5525" i="2"/>
  <c r="M5525" i="2"/>
  <c r="Q5525" i="2"/>
  <c r="U5525" i="2"/>
  <c r="H5532" i="2"/>
  <c r="L5532" i="2"/>
  <c r="P5532" i="2"/>
  <c r="T5532" i="2"/>
  <c r="X5532" i="2"/>
  <c r="AB5532" i="2"/>
  <c r="I5562" i="2"/>
  <c r="M5562" i="2"/>
  <c r="Q5562" i="2"/>
  <c r="U5562" i="2"/>
  <c r="H5569" i="2"/>
  <c r="L5569" i="2"/>
  <c r="P5569" i="2"/>
  <c r="T5569" i="2"/>
  <c r="X5569" i="2"/>
  <c r="AB5569" i="2"/>
  <c r="F5590" i="2"/>
  <c r="J5590" i="2"/>
  <c r="N5590" i="2"/>
  <c r="R5590" i="2"/>
  <c r="V5590" i="2"/>
  <c r="Z5590" i="2"/>
  <c r="F5597" i="2"/>
  <c r="J5597" i="2"/>
  <c r="N5597" i="2"/>
  <c r="R5597" i="2"/>
  <c r="V5597" i="2"/>
  <c r="Z5597" i="2"/>
  <c r="AC5601" i="2"/>
  <c r="AC5602" i="2"/>
  <c r="I5604" i="2"/>
  <c r="M5604" i="2"/>
  <c r="Q5604" i="2"/>
  <c r="U5604" i="2"/>
  <c r="AC5608" i="2"/>
  <c r="AC5609" i="2"/>
  <c r="G5640" i="2"/>
  <c r="K5640" i="2"/>
  <c r="O5640" i="2"/>
  <c r="S5640" i="2"/>
  <c r="W5640" i="2"/>
  <c r="AA5640" i="2"/>
  <c r="F5647" i="2"/>
  <c r="J5647" i="2"/>
  <c r="N5647" i="2"/>
  <c r="R5647" i="2"/>
  <c r="V5647" i="2"/>
  <c r="Z5647" i="2"/>
  <c r="H5668" i="2"/>
  <c r="L5668" i="2"/>
  <c r="E5357" i="2"/>
  <c r="E5650" i="2"/>
  <c r="H5234" i="2"/>
  <c r="L5234" i="2"/>
  <c r="P5234" i="2"/>
  <c r="T5234" i="2"/>
  <c r="X5234" i="2"/>
  <c r="AB5234" i="2"/>
  <c r="F5253" i="2"/>
  <c r="J5253" i="2"/>
  <c r="N5253" i="2"/>
  <c r="R5253" i="2"/>
  <c r="V5253" i="2"/>
  <c r="Z5253" i="2"/>
  <c r="U5263" i="2"/>
  <c r="AC5260" i="2"/>
  <c r="U5260" i="2"/>
  <c r="G5267" i="2"/>
  <c r="K5267" i="2"/>
  <c r="O5267" i="2"/>
  <c r="S5267" i="2"/>
  <c r="I5274" i="2"/>
  <c r="M5274" i="2"/>
  <c r="Q5274" i="2"/>
  <c r="U5274" i="2"/>
  <c r="S5274" i="2"/>
  <c r="F5281" i="2"/>
  <c r="J5281" i="2"/>
  <c r="N5281" i="2"/>
  <c r="R5281" i="2"/>
  <c r="V5281" i="2"/>
  <c r="Z5281" i="2"/>
  <c r="AC5292" i="2"/>
  <c r="AC5294" i="2"/>
  <c r="I5309" i="2"/>
  <c r="M5309" i="2"/>
  <c r="Q5309" i="2"/>
  <c r="U5309" i="2"/>
  <c r="H5317" i="2"/>
  <c r="L5317" i="2"/>
  <c r="P5317" i="2"/>
  <c r="T5317" i="2"/>
  <c r="X5317" i="2"/>
  <c r="AB5317" i="2"/>
  <c r="G5325" i="2"/>
  <c r="K5325" i="2"/>
  <c r="O5325" i="2"/>
  <c r="S5325" i="2"/>
  <c r="W5325" i="2"/>
  <c r="AA5325" i="2"/>
  <c r="F5347" i="2"/>
  <c r="J5347" i="2"/>
  <c r="N5347" i="2"/>
  <c r="R5347" i="2"/>
  <c r="V5347" i="2"/>
  <c r="Z5347" i="2"/>
  <c r="E5354" i="2"/>
  <c r="I5354" i="2"/>
  <c r="M5354" i="2"/>
  <c r="Q5354" i="2"/>
  <c r="U5354" i="2"/>
  <c r="G5375" i="2"/>
  <c r="K5375" i="2"/>
  <c r="O5375" i="2"/>
  <c r="S5375" i="2"/>
  <c r="W5375" i="2"/>
  <c r="AA5375" i="2"/>
  <c r="F5382" i="2"/>
  <c r="J5382" i="2"/>
  <c r="N5382" i="2"/>
  <c r="R5382" i="2"/>
  <c r="V5382" i="2"/>
  <c r="Z5382" i="2"/>
  <c r="I5389" i="2"/>
  <c r="M5389" i="2"/>
  <c r="Q5389" i="2"/>
  <c r="U5389" i="2"/>
  <c r="H5396" i="2"/>
  <c r="L5396" i="2"/>
  <c r="P5396" i="2"/>
  <c r="T5396" i="2"/>
  <c r="X5396" i="2"/>
  <c r="AB5396" i="2"/>
  <c r="AC5401" i="2"/>
  <c r="F5410" i="2"/>
  <c r="J5410" i="2"/>
  <c r="N5410" i="2"/>
  <c r="R5410" i="2"/>
  <c r="V5410" i="2"/>
  <c r="Z5410" i="2"/>
  <c r="H5424" i="2"/>
  <c r="L5424" i="2"/>
  <c r="P5424" i="2"/>
  <c r="T5424" i="2"/>
  <c r="X5424" i="2"/>
  <c r="AB5424" i="2"/>
  <c r="AC5429" i="2"/>
  <c r="F5438" i="2"/>
  <c r="J5438" i="2"/>
  <c r="N5438" i="2"/>
  <c r="R5438" i="2"/>
  <c r="V5438" i="2"/>
  <c r="Z5438" i="2"/>
  <c r="H5452" i="2"/>
  <c r="L5452" i="2"/>
  <c r="P5452" i="2"/>
  <c r="T5452" i="2"/>
  <c r="X5452" i="2"/>
  <c r="AB5452" i="2"/>
  <c r="H5476" i="2"/>
  <c r="L5476" i="2"/>
  <c r="P5476" i="2"/>
  <c r="T5476" i="2"/>
  <c r="X5476" i="2"/>
  <c r="AB5476" i="2"/>
  <c r="U5479" i="2"/>
  <c r="G5483" i="2"/>
  <c r="K5483" i="2"/>
  <c r="O5483" i="2"/>
  <c r="S5483" i="2"/>
  <c r="W5483" i="2"/>
  <c r="AA5483" i="2"/>
  <c r="I5483" i="2"/>
  <c r="H5504" i="2"/>
  <c r="L5504" i="2"/>
  <c r="P5504" i="2"/>
  <c r="T5504" i="2"/>
  <c r="X5504" i="2"/>
  <c r="M5504" i="2"/>
  <c r="I5511" i="2"/>
  <c r="M5511" i="2"/>
  <c r="Q5511" i="2"/>
  <c r="U5511" i="2"/>
  <c r="H5518" i="2"/>
  <c r="L5518" i="2"/>
  <c r="P5518" i="2"/>
  <c r="T5518" i="2"/>
  <c r="X5518" i="2"/>
  <c r="AB5518" i="2"/>
  <c r="H5525" i="2"/>
  <c r="L5525" i="2"/>
  <c r="P5525" i="2"/>
  <c r="T5525" i="2"/>
  <c r="X5525" i="2"/>
  <c r="AB5525" i="2"/>
  <c r="G5532" i="2"/>
  <c r="K5532" i="2"/>
  <c r="O5532" i="2"/>
  <c r="S5532" i="2"/>
  <c r="W5532" i="2"/>
  <c r="AA5532" i="2"/>
  <c r="H5562" i="2"/>
  <c r="L5562" i="2"/>
  <c r="P5562" i="2"/>
  <c r="T5562" i="2"/>
  <c r="X5562" i="2"/>
  <c r="AB5562" i="2"/>
  <c r="G5569" i="2"/>
  <c r="K5569" i="2"/>
  <c r="O5569" i="2"/>
  <c r="S5569" i="2"/>
  <c r="W5569" i="2"/>
  <c r="AA5569" i="2"/>
  <c r="E5590" i="2"/>
  <c r="I5590" i="2"/>
  <c r="M5590" i="2"/>
  <c r="Q5590" i="2"/>
  <c r="U5590" i="2"/>
  <c r="E5597" i="2"/>
  <c r="I5597" i="2"/>
  <c r="M5597" i="2"/>
  <c r="Q5597" i="2"/>
  <c r="U5597" i="2"/>
  <c r="H5604" i="2"/>
  <c r="L5604" i="2"/>
  <c r="P5604" i="2"/>
  <c r="T5604" i="2"/>
  <c r="X5604" i="2"/>
  <c r="AB5604" i="2"/>
  <c r="F5640" i="2"/>
  <c r="J5640" i="2"/>
  <c r="N5640" i="2"/>
  <c r="R5640" i="2"/>
  <c r="V5640" i="2"/>
  <c r="Z5640" i="2"/>
  <c r="I5647" i="2"/>
  <c r="M5647" i="2"/>
  <c r="Q5647" i="2"/>
  <c r="U5647" i="2"/>
  <c r="G5668" i="2"/>
  <c r="E5734" i="2"/>
  <c r="E5993" i="2"/>
  <c r="AC5993" i="2" s="1"/>
  <c r="AD5993" i="2" s="1"/>
  <c r="P5668" i="2"/>
  <c r="T5668" i="2"/>
  <c r="X5668" i="2"/>
  <c r="AB5668" i="2"/>
  <c r="G5675" i="2"/>
  <c r="K5675" i="2"/>
  <c r="O5675" i="2"/>
  <c r="S5675" i="2"/>
  <c r="W5675" i="2"/>
  <c r="AA5675" i="2"/>
  <c r="F5682" i="2"/>
  <c r="J5682" i="2"/>
  <c r="N5682" i="2"/>
  <c r="R5682" i="2"/>
  <c r="V5682" i="2"/>
  <c r="Z5682" i="2"/>
  <c r="I5689" i="2"/>
  <c r="M5689" i="2"/>
  <c r="Q5689" i="2"/>
  <c r="U5689" i="2"/>
  <c r="H5696" i="2"/>
  <c r="L5696" i="2"/>
  <c r="P5696" i="2"/>
  <c r="T5696" i="2"/>
  <c r="X5696" i="2"/>
  <c r="AB5696" i="2"/>
  <c r="G5703" i="2"/>
  <c r="K5703" i="2"/>
  <c r="O5703" i="2"/>
  <c r="S5703" i="2"/>
  <c r="W5703" i="2"/>
  <c r="AA5703" i="2"/>
  <c r="I5731" i="2"/>
  <c r="M5731" i="2"/>
  <c r="Q5731" i="2"/>
  <c r="U5731" i="2"/>
  <c r="G5751" i="2"/>
  <c r="K5751" i="2"/>
  <c r="O5751" i="2"/>
  <c r="S5751" i="2"/>
  <c r="W5751" i="2"/>
  <c r="AA5751" i="2"/>
  <c r="F5758" i="2"/>
  <c r="J5758" i="2"/>
  <c r="N5758" i="2"/>
  <c r="R5758" i="2"/>
  <c r="V5758" i="2"/>
  <c r="Z5758" i="2"/>
  <c r="AC5763" i="2"/>
  <c r="I5765" i="2"/>
  <c r="M5765" i="2"/>
  <c r="Q5765" i="2"/>
  <c r="U5765" i="2"/>
  <c r="H5772" i="2"/>
  <c r="L5772" i="2"/>
  <c r="P5772" i="2"/>
  <c r="T5772" i="2"/>
  <c r="X5772" i="2"/>
  <c r="AB5772" i="2"/>
  <c r="G5779" i="2"/>
  <c r="K5779" i="2"/>
  <c r="O5779" i="2"/>
  <c r="S5779" i="2"/>
  <c r="W5779" i="2"/>
  <c r="AA5779" i="2"/>
  <c r="G5807" i="2"/>
  <c r="K5807" i="2"/>
  <c r="O5807" i="2"/>
  <c r="S5807" i="2"/>
  <c r="W5807" i="2"/>
  <c r="AA5807" i="2"/>
  <c r="J5812" i="2"/>
  <c r="R5812" i="2"/>
  <c r="Z5812" i="2"/>
  <c r="AC5834" i="2"/>
  <c r="I5836" i="2"/>
  <c r="M5836" i="2"/>
  <c r="Q5836" i="2"/>
  <c r="U5836" i="2"/>
  <c r="I5843" i="2"/>
  <c r="M5843" i="2"/>
  <c r="Q5843" i="2"/>
  <c r="U5843" i="2"/>
  <c r="H5850" i="2"/>
  <c r="L5850" i="2"/>
  <c r="P5850" i="2"/>
  <c r="T5850" i="2"/>
  <c r="X5850" i="2"/>
  <c r="AB5850" i="2"/>
  <c r="H5857" i="2"/>
  <c r="L5857" i="2"/>
  <c r="P5857" i="2"/>
  <c r="T5857" i="2"/>
  <c r="X5857" i="2"/>
  <c r="AB5857" i="2"/>
  <c r="G5864" i="2"/>
  <c r="K5864" i="2"/>
  <c r="O5864" i="2"/>
  <c r="S5864" i="2"/>
  <c r="W5864" i="2"/>
  <c r="AA5864" i="2"/>
  <c r="F5871" i="2"/>
  <c r="J5871" i="2"/>
  <c r="N5871" i="2"/>
  <c r="R5871" i="2"/>
  <c r="V5871" i="2"/>
  <c r="Z5871" i="2"/>
  <c r="G5919" i="2"/>
  <c r="K5919" i="2"/>
  <c r="O5919" i="2"/>
  <c r="S5919" i="2"/>
  <c r="W5919" i="2"/>
  <c r="AA5919" i="2"/>
  <c r="F5926" i="2"/>
  <c r="J5926" i="2"/>
  <c r="N5926" i="2"/>
  <c r="R5926" i="2"/>
  <c r="V5926" i="2"/>
  <c r="Z5926" i="2"/>
  <c r="G5966" i="2"/>
  <c r="K5966" i="2"/>
  <c r="O5966" i="2"/>
  <c r="S5966" i="2"/>
  <c r="W5966" i="2"/>
  <c r="AA5966" i="2"/>
  <c r="F5973" i="2"/>
  <c r="J5973" i="2"/>
  <c r="N5973" i="2"/>
  <c r="R5973" i="2"/>
  <c r="V5973" i="2"/>
  <c r="Z5973" i="2"/>
  <c r="I5983" i="2"/>
  <c r="M5986" i="2"/>
  <c r="Q5986" i="2"/>
  <c r="U5986" i="2"/>
  <c r="E5990" i="2"/>
  <c r="I5990" i="2"/>
  <c r="M5990" i="2"/>
  <c r="Q5990" i="2"/>
  <c r="U5990" i="2"/>
  <c r="H5997" i="2"/>
  <c r="L5997" i="2"/>
  <c r="P5997" i="2"/>
  <c r="T5997" i="2"/>
  <c r="X5997" i="2"/>
  <c r="AB5997" i="2"/>
  <c r="G6010" i="2"/>
  <c r="K6010" i="2"/>
  <c r="O6010" i="2"/>
  <c r="S6010" i="2"/>
  <c r="W6010" i="2"/>
  <c r="AA6010" i="2"/>
  <c r="I6028" i="2"/>
  <c r="M6028" i="2"/>
  <c r="Q6028" i="2"/>
  <c r="U6028" i="2"/>
  <c r="H6035" i="2"/>
  <c r="L6035" i="2"/>
  <c r="P6035" i="2"/>
  <c r="T6035" i="2"/>
  <c r="X6035" i="2"/>
  <c r="AB6035" i="2"/>
  <c r="G6042" i="2"/>
  <c r="K6042" i="2"/>
  <c r="O6042" i="2"/>
  <c r="S6042" i="2"/>
  <c r="W6042" i="2"/>
  <c r="AA6042" i="2"/>
  <c r="F6052" i="2"/>
  <c r="J6052" i="2"/>
  <c r="N6052" i="2"/>
  <c r="R6052" i="2"/>
  <c r="V6052" i="2"/>
  <c r="Z6052" i="2"/>
  <c r="F6056" i="2"/>
  <c r="J6056" i="2"/>
  <c r="N6056" i="2"/>
  <c r="R6056" i="2"/>
  <c r="V6056" i="2"/>
  <c r="Z6056" i="2"/>
  <c r="E6063" i="2"/>
  <c r="I6063" i="2"/>
  <c r="M6063" i="2"/>
  <c r="Q6063" i="2"/>
  <c r="U6063" i="2"/>
  <c r="H6070" i="2"/>
  <c r="L6070" i="2"/>
  <c r="P6070" i="2"/>
  <c r="T6070" i="2"/>
  <c r="X6070" i="2"/>
  <c r="AB6070" i="2"/>
  <c r="G6077" i="2"/>
  <c r="K6080" i="2"/>
  <c r="O6077" i="2"/>
  <c r="S6077" i="2"/>
  <c r="W6077" i="2"/>
  <c r="AA6077" i="2"/>
  <c r="F6084" i="2"/>
  <c r="J6084" i="2"/>
  <c r="N6084" i="2"/>
  <c r="R6084" i="2"/>
  <c r="V6084" i="2"/>
  <c r="Z6084" i="2"/>
  <c r="E6091" i="2"/>
  <c r="I6091" i="2"/>
  <c r="M6091" i="2"/>
  <c r="Q6091" i="2"/>
  <c r="U6091" i="2"/>
  <c r="H6098" i="2"/>
  <c r="L6098" i="2"/>
  <c r="P6098" i="2"/>
  <c r="T6098" i="2"/>
  <c r="X6098" i="2"/>
  <c r="AB6098" i="2"/>
  <c r="G6120" i="2"/>
  <c r="K6120" i="2"/>
  <c r="E5736" i="2"/>
  <c r="K5668" i="2"/>
  <c r="O5668" i="2"/>
  <c r="S5668" i="2"/>
  <c r="W5668" i="2"/>
  <c r="AA5668" i="2"/>
  <c r="F5675" i="2"/>
  <c r="J5675" i="2"/>
  <c r="N5675" i="2"/>
  <c r="R5675" i="2"/>
  <c r="V5675" i="2"/>
  <c r="Z5675" i="2"/>
  <c r="AC5680" i="2"/>
  <c r="I5682" i="2"/>
  <c r="M5682" i="2"/>
  <c r="Q5682" i="2"/>
  <c r="U5682" i="2"/>
  <c r="H5689" i="2"/>
  <c r="L5689" i="2"/>
  <c r="P5689" i="2"/>
  <c r="T5689" i="2"/>
  <c r="X5689" i="2"/>
  <c r="AB5689" i="2"/>
  <c r="G5696" i="2"/>
  <c r="K5696" i="2"/>
  <c r="O5696" i="2"/>
  <c r="S5696" i="2"/>
  <c r="W5696" i="2"/>
  <c r="AA5696" i="2"/>
  <c r="F5703" i="2"/>
  <c r="J5703" i="2"/>
  <c r="N5703" i="2"/>
  <c r="R5703" i="2"/>
  <c r="V5703" i="2"/>
  <c r="Z5703" i="2"/>
  <c r="AC5709" i="2"/>
  <c r="H5731" i="2"/>
  <c r="L5731" i="2"/>
  <c r="P5731" i="2"/>
  <c r="T5731" i="2"/>
  <c r="X5731" i="2"/>
  <c r="AB5731" i="2"/>
  <c r="F5751" i="2"/>
  <c r="J5751" i="2"/>
  <c r="N5751" i="2"/>
  <c r="R5751" i="2"/>
  <c r="V5751" i="2"/>
  <c r="Z5751" i="2"/>
  <c r="I5758" i="2"/>
  <c r="M5758" i="2"/>
  <c r="Q5758" i="2"/>
  <c r="U5758" i="2"/>
  <c r="H5765" i="2"/>
  <c r="L5765" i="2"/>
  <c r="P5765" i="2"/>
  <c r="T5765" i="2"/>
  <c r="X5765" i="2"/>
  <c r="AB5765" i="2"/>
  <c r="G5772" i="2"/>
  <c r="K5772" i="2"/>
  <c r="O5772" i="2"/>
  <c r="S5772" i="2"/>
  <c r="W5772" i="2"/>
  <c r="AA5772" i="2"/>
  <c r="F5779" i="2"/>
  <c r="J5779" i="2"/>
  <c r="N5779" i="2"/>
  <c r="R5779" i="2"/>
  <c r="V5779" i="2"/>
  <c r="Z5779" i="2"/>
  <c r="AC5785" i="2"/>
  <c r="F5807" i="2"/>
  <c r="J5807" i="2"/>
  <c r="N5807" i="2"/>
  <c r="R5807" i="2"/>
  <c r="V5807" i="2"/>
  <c r="Z5807" i="2"/>
  <c r="F5812" i="2"/>
  <c r="P5812" i="2"/>
  <c r="P5814" i="2" s="1"/>
  <c r="X5812" i="2"/>
  <c r="X5814" i="2" s="1"/>
  <c r="H5843" i="2"/>
  <c r="L5843" i="2"/>
  <c r="P5843" i="2"/>
  <c r="T5843" i="2"/>
  <c r="X5843" i="2"/>
  <c r="AB5843" i="2"/>
  <c r="G5857" i="2"/>
  <c r="K5857" i="2"/>
  <c r="O5857" i="2"/>
  <c r="S5857" i="2"/>
  <c r="W5857" i="2"/>
  <c r="AA5857" i="2"/>
  <c r="F5864" i="2"/>
  <c r="J5864" i="2"/>
  <c r="N5864" i="2"/>
  <c r="R5864" i="2"/>
  <c r="V5864" i="2"/>
  <c r="Z5864" i="2"/>
  <c r="E5871" i="2"/>
  <c r="I5871" i="2"/>
  <c r="M5871" i="2"/>
  <c r="Q5871" i="2"/>
  <c r="U5871" i="2"/>
  <c r="H5898" i="2"/>
  <c r="L5898" i="2"/>
  <c r="P5898" i="2"/>
  <c r="T5898" i="2"/>
  <c r="X5898" i="2"/>
  <c r="AB5898" i="2"/>
  <c r="F5919" i="2"/>
  <c r="J5919" i="2"/>
  <c r="N5919" i="2"/>
  <c r="R5919" i="2"/>
  <c r="V5919" i="2"/>
  <c r="Z5919" i="2"/>
  <c r="I5926" i="2"/>
  <c r="M5926" i="2"/>
  <c r="Q5926" i="2"/>
  <c r="U5926" i="2"/>
  <c r="AC5971" i="2"/>
  <c r="I5973" i="2"/>
  <c r="M5973" i="2"/>
  <c r="Q5973" i="2"/>
  <c r="U5973" i="2"/>
  <c r="H5990" i="2"/>
  <c r="L5990" i="2"/>
  <c r="P5990" i="2"/>
  <c r="T5990" i="2"/>
  <c r="X5990" i="2"/>
  <c r="AB5990" i="2"/>
  <c r="G5997" i="2"/>
  <c r="K5997" i="2"/>
  <c r="O5997" i="2"/>
  <c r="S5997" i="2"/>
  <c r="W5997" i="2"/>
  <c r="AA5997" i="2"/>
  <c r="F6010" i="2"/>
  <c r="J6010" i="2"/>
  <c r="N6010" i="2"/>
  <c r="R6010" i="2"/>
  <c r="V6010" i="2"/>
  <c r="Z6010" i="2"/>
  <c r="H6028" i="2"/>
  <c r="L6028" i="2"/>
  <c r="P6028" i="2"/>
  <c r="T6028" i="2"/>
  <c r="X6028" i="2"/>
  <c r="AB6028" i="2"/>
  <c r="G6035" i="2"/>
  <c r="K6035" i="2"/>
  <c r="O6035" i="2"/>
  <c r="S6035" i="2"/>
  <c r="W6035" i="2"/>
  <c r="AA6035" i="2"/>
  <c r="F6042" i="2"/>
  <c r="J6042" i="2"/>
  <c r="N6042" i="2"/>
  <c r="R6042" i="2"/>
  <c r="V6042" i="2"/>
  <c r="Z6042" i="2"/>
  <c r="AC6047" i="2"/>
  <c r="I6056" i="2"/>
  <c r="M6056" i="2"/>
  <c r="Q6056" i="2"/>
  <c r="U6056" i="2"/>
  <c r="H6063" i="2"/>
  <c r="L6063" i="2"/>
  <c r="P6063" i="2"/>
  <c r="T6063" i="2"/>
  <c r="X6063" i="2"/>
  <c r="AB6063" i="2"/>
  <c r="E6084" i="2"/>
  <c r="I6084" i="2"/>
  <c r="M6084" i="2"/>
  <c r="Q6084" i="2"/>
  <c r="U6084" i="2"/>
  <c r="H6091" i="2"/>
  <c r="L6091" i="2"/>
  <c r="P6091" i="2"/>
  <c r="T6091" i="2"/>
  <c r="X6091" i="2"/>
  <c r="AB6091" i="2"/>
  <c r="G6098" i="2"/>
  <c r="K6098" i="2"/>
  <c r="O6098" i="2"/>
  <c r="S6098" i="2"/>
  <c r="W6098" i="2"/>
  <c r="AA6098" i="2"/>
  <c r="AC6117" i="2"/>
  <c r="R5668" i="2"/>
  <c r="V5668" i="2"/>
  <c r="Z5668" i="2"/>
  <c r="I5675" i="2"/>
  <c r="M5675" i="2"/>
  <c r="Q5675" i="2"/>
  <c r="U5675" i="2"/>
  <c r="H5682" i="2"/>
  <c r="L5682" i="2"/>
  <c r="P5682" i="2"/>
  <c r="T5682" i="2"/>
  <c r="X5682" i="2"/>
  <c r="AB5682" i="2"/>
  <c r="G5689" i="2"/>
  <c r="K5689" i="2"/>
  <c r="O5689" i="2"/>
  <c r="S5689" i="2"/>
  <c r="W5689" i="2"/>
  <c r="AA5689" i="2"/>
  <c r="F5696" i="2"/>
  <c r="J5696" i="2"/>
  <c r="N5696" i="2"/>
  <c r="R5696" i="2"/>
  <c r="V5696" i="2"/>
  <c r="Z5696" i="2"/>
  <c r="E5703" i="2"/>
  <c r="I5703" i="2"/>
  <c r="M5703" i="2"/>
  <c r="Q5703" i="2"/>
  <c r="U5703" i="2"/>
  <c r="G5731" i="2"/>
  <c r="K5731" i="2"/>
  <c r="O5731" i="2"/>
  <c r="S5731" i="2"/>
  <c r="W5731" i="2"/>
  <c r="AA5731" i="2"/>
  <c r="F5744" i="2"/>
  <c r="J5744" i="2"/>
  <c r="N5744" i="2"/>
  <c r="R5744" i="2"/>
  <c r="V5744" i="2"/>
  <c r="Z5744" i="2"/>
  <c r="I5751" i="2"/>
  <c r="M5751" i="2"/>
  <c r="Q5751" i="2"/>
  <c r="U5751" i="2"/>
  <c r="H5758" i="2"/>
  <c r="L5758" i="2"/>
  <c r="P5758" i="2"/>
  <c r="T5758" i="2"/>
  <c r="X5758" i="2"/>
  <c r="AB5758" i="2"/>
  <c r="G5765" i="2"/>
  <c r="K5765" i="2"/>
  <c r="O5765" i="2"/>
  <c r="S5765" i="2"/>
  <c r="W5765" i="2"/>
  <c r="AA5765" i="2"/>
  <c r="F5772" i="2"/>
  <c r="J5772" i="2"/>
  <c r="N5772" i="2"/>
  <c r="R5772" i="2"/>
  <c r="V5772" i="2"/>
  <c r="Z5772" i="2"/>
  <c r="E5779" i="2"/>
  <c r="I5779" i="2"/>
  <c r="M5779" i="2"/>
  <c r="Q5779" i="2"/>
  <c r="U5779" i="2"/>
  <c r="N5812" i="2"/>
  <c r="V5812" i="2"/>
  <c r="G5843" i="2"/>
  <c r="K5843" i="2"/>
  <c r="O5843" i="2"/>
  <c r="S5843" i="2"/>
  <c r="W5843" i="2"/>
  <c r="AA5843" i="2"/>
  <c r="F5853" i="2"/>
  <c r="J5853" i="2"/>
  <c r="N5853" i="2"/>
  <c r="R5853" i="2"/>
  <c r="V5853" i="2"/>
  <c r="Z5853" i="2"/>
  <c r="F5857" i="2"/>
  <c r="J5857" i="2"/>
  <c r="N5857" i="2"/>
  <c r="R5857" i="2"/>
  <c r="V5857" i="2"/>
  <c r="Z5857" i="2"/>
  <c r="E5864" i="2"/>
  <c r="I5864" i="2"/>
  <c r="M5864" i="2"/>
  <c r="Q5864" i="2"/>
  <c r="U5864" i="2"/>
  <c r="H5871" i="2"/>
  <c r="L5871" i="2"/>
  <c r="P5871" i="2"/>
  <c r="T5871" i="2"/>
  <c r="X5871" i="2"/>
  <c r="AB5871" i="2"/>
  <c r="G5898" i="2"/>
  <c r="K5898" i="2"/>
  <c r="O5898" i="2"/>
  <c r="S5898" i="2"/>
  <c r="W5898" i="2"/>
  <c r="AA5898" i="2"/>
  <c r="I5919" i="2"/>
  <c r="M5919" i="2"/>
  <c r="Q5919" i="2"/>
  <c r="U5919" i="2"/>
  <c r="H5926" i="2"/>
  <c r="L5926" i="2"/>
  <c r="P5926" i="2"/>
  <c r="T5926" i="2"/>
  <c r="X5926" i="2"/>
  <c r="AB5926" i="2"/>
  <c r="I5966" i="2"/>
  <c r="M5966" i="2"/>
  <c r="Q5966" i="2"/>
  <c r="U5966" i="2"/>
  <c r="H5973" i="2"/>
  <c r="L5973" i="2"/>
  <c r="P5973" i="2"/>
  <c r="T5973" i="2"/>
  <c r="X5973" i="2"/>
  <c r="AB5973" i="2"/>
  <c r="G5983" i="2"/>
  <c r="K5983" i="2"/>
  <c r="O5983" i="2"/>
  <c r="S5983" i="2"/>
  <c r="W5983" i="2"/>
  <c r="AA5983" i="2"/>
  <c r="G5990" i="2"/>
  <c r="K5990" i="2"/>
  <c r="O5990" i="2"/>
  <c r="S5990" i="2"/>
  <c r="W5990" i="2"/>
  <c r="AA5990" i="2"/>
  <c r="F5997" i="2"/>
  <c r="J5997" i="2"/>
  <c r="N5997" i="2"/>
  <c r="R5997" i="2"/>
  <c r="V5997" i="2"/>
  <c r="Z5997" i="2"/>
  <c r="AC6008" i="2"/>
  <c r="I6010" i="2"/>
  <c r="M6010" i="2"/>
  <c r="Q6010" i="2"/>
  <c r="U6010" i="2"/>
  <c r="G6028" i="2"/>
  <c r="K6028" i="2"/>
  <c r="O6028" i="2"/>
  <c r="S6028" i="2"/>
  <c r="W6028" i="2"/>
  <c r="AA6028" i="2"/>
  <c r="F6035" i="2"/>
  <c r="J6035" i="2"/>
  <c r="N6035" i="2"/>
  <c r="R6035" i="2"/>
  <c r="V6035" i="2"/>
  <c r="Z6035" i="2"/>
  <c r="AC6040" i="2"/>
  <c r="I6042" i="2"/>
  <c r="M6042" i="2"/>
  <c r="Q6042" i="2"/>
  <c r="U6042" i="2"/>
  <c r="H6049" i="2"/>
  <c r="L6049" i="2"/>
  <c r="P6049" i="2"/>
  <c r="T6049" i="2"/>
  <c r="X6049" i="2"/>
  <c r="AB6049" i="2"/>
  <c r="H6056" i="2"/>
  <c r="L6056" i="2"/>
  <c r="P6056" i="2"/>
  <c r="T6056" i="2"/>
  <c r="X6056" i="2"/>
  <c r="AB6056" i="2"/>
  <c r="G6063" i="2"/>
  <c r="K6063" i="2"/>
  <c r="O6063" i="2"/>
  <c r="S6063" i="2"/>
  <c r="W6063" i="2"/>
  <c r="AA6063" i="2"/>
  <c r="F6070" i="2"/>
  <c r="J6070" i="2"/>
  <c r="N6070" i="2"/>
  <c r="R6070" i="2"/>
  <c r="V6070" i="2"/>
  <c r="Z6070" i="2"/>
  <c r="I6077" i="2"/>
  <c r="M6077" i="2"/>
  <c r="Q6077" i="2"/>
  <c r="U6077" i="2"/>
  <c r="H6084" i="2"/>
  <c r="L6084" i="2"/>
  <c r="P6084" i="2"/>
  <c r="T6084" i="2"/>
  <c r="X6084" i="2"/>
  <c r="AB6084" i="2"/>
  <c r="G6091" i="2"/>
  <c r="K6091" i="2"/>
  <c r="O6091" i="2"/>
  <c r="S6091" i="2"/>
  <c r="W6091" i="2"/>
  <c r="AA6091" i="2"/>
  <c r="F6098" i="2"/>
  <c r="J6098" i="2"/>
  <c r="N6098" i="2"/>
  <c r="R6098" i="2"/>
  <c r="V6098" i="2"/>
  <c r="Z6098" i="2"/>
  <c r="AC6102" i="2"/>
  <c r="AC6104" i="2"/>
  <c r="E6000" i="2"/>
  <c r="AC6000" i="2" s="1"/>
  <c r="AD6000" i="2" s="1"/>
  <c r="I5668" i="2"/>
  <c r="M5668" i="2"/>
  <c r="Q5668" i="2"/>
  <c r="U5668" i="2"/>
  <c r="H5675" i="2"/>
  <c r="L5675" i="2"/>
  <c r="P5675" i="2"/>
  <c r="T5675" i="2"/>
  <c r="X5675" i="2"/>
  <c r="AB5675" i="2"/>
  <c r="G5682" i="2"/>
  <c r="K5682" i="2"/>
  <c r="O5682" i="2"/>
  <c r="S5682" i="2"/>
  <c r="W5682" i="2"/>
  <c r="AA5682" i="2"/>
  <c r="F5689" i="2"/>
  <c r="J5689" i="2"/>
  <c r="N5689" i="2"/>
  <c r="R5689" i="2"/>
  <c r="V5689" i="2"/>
  <c r="Z5689" i="2"/>
  <c r="E5696" i="2"/>
  <c r="I5696" i="2"/>
  <c r="M5696" i="2"/>
  <c r="Q5696" i="2"/>
  <c r="U5696" i="2"/>
  <c r="H5703" i="2"/>
  <c r="L5703" i="2"/>
  <c r="P5703" i="2"/>
  <c r="T5703" i="2"/>
  <c r="X5703" i="2"/>
  <c r="AB5703" i="2"/>
  <c r="G5724" i="2"/>
  <c r="K5724" i="2"/>
  <c r="O5724" i="2"/>
  <c r="S5724" i="2"/>
  <c r="W5724" i="2"/>
  <c r="AA5724" i="2"/>
  <c r="F5731" i="2"/>
  <c r="J5731" i="2"/>
  <c r="N5731" i="2"/>
  <c r="R5731" i="2"/>
  <c r="V5731" i="2"/>
  <c r="Z5731" i="2"/>
  <c r="E5744" i="2"/>
  <c r="I5744" i="2"/>
  <c r="M5744" i="2"/>
  <c r="Q5744" i="2"/>
  <c r="U5744" i="2"/>
  <c r="H5751" i="2"/>
  <c r="L5751" i="2"/>
  <c r="P5751" i="2"/>
  <c r="T5751" i="2"/>
  <c r="X5751" i="2"/>
  <c r="AB5751" i="2"/>
  <c r="G5758" i="2"/>
  <c r="K5758" i="2"/>
  <c r="O5758" i="2"/>
  <c r="S5758" i="2"/>
  <c r="W5758" i="2"/>
  <c r="AA5758" i="2"/>
  <c r="F5765" i="2"/>
  <c r="J5765" i="2"/>
  <c r="N5765" i="2"/>
  <c r="R5765" i="2"/>
  <c r="V5765" i="2"/>
  <c r="Z5765" i="2"/>
  <c r="AC5772" i="2"/>
  <c r="I5772" i="2"/>
  <c r="M5772" i="2"/>
  <c r="Q5772" i="2"/>
  <c r="U5772" i="2"/>
  <c r="H5779" i="2"/>
  <c r="L5779" i="2"/>
  <c r="P5779" i="2"/>
  <c r="T5779" i="2"/>
  <c r="X5779" i="2"/>
  <c r="AB5779" i="2"/>
  <c r="L5812" i="2"/>
  <c r="L5814" i="2" s="1"/>
  <c r="T5812" i="2"/>
  <c r="T5814" i="2" s="1"/>
  <c r="AB5812" i="2"/>
  <c r="AB5814" i="2" s="1"/>
  <c r="F5843" i="2"/>
  <c r="J5843" i="2"/>
  <c r="N5843" i="2"/>
  <c r="R5843" i="2"/>
  <c r="V5843" i="2"/>
  <c r="Z5843" i="2"/>
  <c r="AC5848" i="2"/>
  <c r="I5857" i="2"/>
  <c r="M5857" i="2"/>
  <c r="Q5857" i="2"/>
  <c r="U5857" i="2"/>
  <c r="H5864" i="2"/>
  <c r="L5864" i="2"/>
  <c r="P5864" i="2"/>
  <c r="T5864" i="2"/>
  <c r="X5864" i="2"/>
  <c r="AB5864" i="2"/>
  <c r="G5871" i="2"/>
  <c r="K5871" i="2"/>
  <c r="O5871" i="2"/>
  <c r="S5871" i="2"/>
  <c r="W5871" i="2"/>
  <c r="AA5871" i="2"/>
  <c r="M5912" i="2"/>
  <c r="Q5912" i="2"/>
  <c r="U5912" i="2"/>
  <c r="H5919" i="2"/>
  <c r="L5919" i="2"/>
  <c r="P5919" i="2"/>
  <c r="T5919" i="2"/>
  <c r="X5919" i="2"/>
  <c r="AB5919" i="2"/>
  <c r="G5926" i="2"/>
  <c r="K5926" i="2"/>
  <c r="O5926" i="2"/>
  <c r="S5926" i="2"/>
  <c r="W5926" i="2"/>
  <c r="AA5926" i="2"/>
  <c r="H5966" i="2"/>
  <c r="L5966" i="2"/>
  <c r="P5966" i="2"/>
  <c r="T5966" i="2"/>
  <c r="X5966" i="2"/>
  <c r="AB5966" i="2"/>
  <c r="G5973" i="2"/>
  <c r="K5973" i="2"/>
  <c r="O5973" i="2"/>
  <c r="S5973" i="2"/>
  <c r="W5973" i="2"/>
  <c r="AA5973" i="2"/>
  <c r="F5990" i="2"/>
  <c r="J5990" i="2"/>
  <c r="N5990" i="2"/>
  <c r="R5990" i="2"/>
  <c r="V5990" i="2"/>
  <c r="Z5990" i="2"/>
  <c r="E5997" i="2"/>
  <c r="I5997" i="2"/>
  <c r="M5997" i="2"/>
  <c r="Q5997" i="2"/>
  <c r="U5997" i="2"/>
  <c r="H6010" i="2"/>
  <c r="L6010" i="2"/>
  <c r="P6010" i="2"/>
  <c r="T6010" i="2"/>
  <c r="X6010" i="2"/>
  <c r="AB6010" i="2"/>
  <c r="F6028" i="2"/>
  <c r="J6028" i="2"/>
  <c r="N6028" i="2"/>
  <c r="R6028" i="2"/>
  <c r="V6028" i="2"/>
  <c r="Z6028" i="2"/>
  <c r="I6035" i="2"/>
  <c r="M6035" i="2"/>
  <c r="Q6035" i="2"/>
  <c r="U6035" i="2"/>
  <c r="H6042" i="2"/>
  <c r="L6042" i="2"/>
  <c r="P6042" i="2"/>
  <c r="T6042" i="2"/>
  <c r="X6042" i="2"/>
  <c r="AB6042" i="2"/>
  <c r="G6056" i="2"/>
  <c r="K6056" i="2"/>
  <c r="O6056" i="2"/>
  <c r="S6056" i="2"/>
  <c r="W6056" i="2"/>
  <c r="AA6056" i="2"/>
  <c r="F6063" i="2"/>
  <c r="J6063" i="2"/>
  <c r="N6063" i="2"/>
  <c r="R6063" i="2"/>
  <c r="V6063" i="2"/>
  <c r="Z6063" i="2"/>
  <c r="E6070" i="2"/>
  <c r="I6070" i="2"/>
  <c r="M6070" i="2"/>
  <c r="Q6070" i="2"/>
  <c r="U6070" i="2"/>
  <c r="H6077" i="2"/>
  <c r="L6077" i="2"/>
  <c r="P6077" i="2"/>
  <c r="T6077" i="2"/>
  <c r="X6077" i="2"/>
  <c r="AB6077" i="2"/>
  <c r="G6084" i="2"/>
  <c r="K6084" i="2"/>
  <c r="O6084" i="2"/>
  <c r="S6084" i="2"/>
  <c r="W6084" i="2"/>
  <c r="AA6084" i="2"/>
  <c r="F6091" i="2"/>
  <c r="J6091" i="2"/>
  <c r="N6091" i="2"/>
  <c r="R6091" i="2"/>
  <c r="V6091" i="2"/>
  <c r="Z6091" i="2"/>
  <c r="I6098" i="2"/>
  <c r="M6098" i="2"/>
  <c r="Q6098" i="2"/>
  <c r="U6098" i="2"/>
  <c r="H6127" i="2"/>
  <c r="L6127" i="2"/>
  <c r="P6127" i="2"/>
  <c r="T6127" i="2"/>
  <c r="X6127" i="2"/>
  <c r="AB6127" i="2"/>
  <c r="AC6188" i="2"/>
  <c r="AE825" i="2"/>
  <c r="O6120" i="2"/>
  <c r="S6120" i="2"/>
  <c r="W6120" i="2"/>
  <c r="AA6120" i="2"/>
  <c r="G6127" i="2"/>
  <c r="K6127" i="2"/>
  <c r="O6127" i="2"/>
  <c r="S6127" i="2"/>
  <c r="W6127" i="2"/>
  <c r="AA6127" i="2"/>
  <c r="AC6186" i="2"/>
  <c r="AD6186" i="2" s="1"/>
  <c r="AE536" i="2"/>
  <c r="F6127" i="2"/>
  <c r="J6127" i="2"/>
  <c r="N6127" i="2"/>
  <c r="R6127" i="2"/>
  <c r="V6127" i="2"/>
  <c r="Z6127" i="2"/>
  <c r="AC6130" i="2"/>
  <c r="AD6130" i="2" s="1"/>
  <c r="AC6125" i="2"/>
  <c r="I6127" i="2"/>
  <c r="M6127" i="2"/>
  <c r="Q6127" i="2"/>
  <c r="U6127" i="2"/>
  <c r="I5654" i="2"/>
  <c r="M5654" i="2"/>
  <c r="Q5654" i="2"/>
  <c r="U5654" i="2"/>
  <c r="AC5637" i="2"/>
  <c r="E5643" i="2"/>
  <c r="I5643" i="2"/>
  <c r="M5643" i="2"/>
  <c r="Q5643" i="2"/>
  <c r="U5643" i="2"/>
  <c r="E5647" i="2"/>
  <c r="G5652" i="2"/>
  <c r="K5652" i="2"/>
  <c r="O5652" i="2"/>
  <c r="S5652" i="2"/>
  <c r="W5652" i="2"/>
  <c r="AA5652" i="2"/>
  <c r="G5653" i="2"/>
  <c r="K5653" i="2"/>
  <c r="O5653" i="2"/>
  <c r="S5653" i="2"/>
  <c r="W5653" i="2"/>
  <c r="AA5653" i="2"/>
  <c r="H5814" i="2"/>
  <c r="AC5901" i="2"/>
  <c r="E5640" i="2"/>
  <c r="I5640" i="2"/>
  <c r="M5640" i="2"/>
  <c r="Q5640" i="2"/>
  <c r="U5640" i="2"/>
  <c r="H5643" i="2"/>
  <c r="L5643" i="2"/>
  <c r="P5643" i="2"/>
  <c r="T5643" i="2"/>
  <c r="X5643" i="2"/>
  <c r="AB5643" i="2"/>
  <c r="H5647" i="2"/>
  <c r="L5647" i="2"/>
  <c r="P5647" i="2"/>
  <c r="T5647" i="2"/>
  <c r="X5647" i="2"/>
  <c r="AB5647" i="2"/>
  <c r="G5650" i="2"/>
  <c r="K5650" i="2"/>
  <c r="O5650" i="2"/>
  <c r="S5650" i="2"/>
  <c r="W5650" i="2"/>
  <c r="AA5650" i="2"/>
  <c r="F5652" i="2"/>
  <c r="J5652" i="2"/>
  <c r="N5652" i="2"/>
  <c r="R5652" i="2"/>
  <c r="V5652" i="2"/>
  <c r="Z5652" i="2"/>
  <c r="F5653" i="2"/>
  <c r="J5653" i="2"/>
  <c r="N5653" i="2"/>
  <c r="R5653" i="2"/>
  <c r="V5653" i="2"/>
  <c r="Z5653" i="2"/>
  <c r="AC5715" i="2"/>
  <c r="H5640" i="2"/>
  <c r="L5640" i="2"/>
  <c r="P5640" i="2"/>
  <c r="T5640" i="2"/>
  <c r="X5640" i="2"/>
  <c r="AB5640" i="2"/>
  <c r="E5653" i="2"/>
  <c r="I5738" i="2"/>
  <c r="M5738" i="2"/>
  <c r="Q5738" i="2"/>
  <c r="U5738" i="2"/>
  <c r="AC5644" i="2"/>
  <c r="H5738" i="2"/>
  <c r="L5738" i="2"/>
  <c r="P5738" i="2"/>
  <c r="T5738" i="2"/>
  <c r="X5738" i="2"/>
  <c r="AB5738" i="2"/>
  <c r="I5661" i="2"/>
  <c r="M5661" i="2"/>
  <c r="Q5661" i="2"/>
  <c r="U5661" i="2"/>
  <c r="H5664" i="2"/>
  <c r="L5664" i="2"/>
  <c r="P5664" i="2"/>
  <c r="T5664" i="2"/>
  <c r="X5664" i="2"/>
  <c r="AB5664" i="2"/>
  <c r="AC5673" i="2"/>
  <c r="AC5679" i="2"/>
  <c r="E5689" i="2"/>
  <c r="AC5701" i="2"/>
  <c r="G5711" i="2"/>
  <c r="G5713" i="2" s="1"/>
  <c r="K5711" i="2"/>
  <c r="K5713" i="2" s="1"/>
  <c r="O5711" i="2"/>
  <c r="O5713" i="2" s="1"/>
  <c r="S5711" i="2"/>
  <c r="S5713" i="2" s="1"/>
  <c r="W5711" i="2"/>
  <c r="W5713" i="2" s="1"/>
  <c r="AA5711" i="2"/>
  <c r="AA5713" i="2" s="1"/>
  <c r="F5712" i="2"/>
  <c r="F5714" i="2" s="1"/>
  <c r="J5712" i="2"/>
  <c r="J5714" i="2" s="1"/>
  <c r="N5712" i="2"/>
  <c r="N5714" i="2" s="1"/>
  <c r="R5712" i="2"/>
  <c r="R5714" i="2" s="1"/>
  <c r="V5712" i="2"/>
  <c r="Z5712" i="2"/>
  <c r="Z5714" i="2" s="1"/>
  <c r="AC5721" i="2"/>
  <c r="F5724" i="2"/>
  <c r="J5724" i="2"/>
  <c r="N5724" i="2"/>
  <c r="R5724" i="2"/>
  <c r="V5724" i="2"/>
  <c r="Z5724" i="2"/>
  <c r="E5727" i="2"/>
  <c r="I5727" i="2"/>
  <c r="M5727" i="2"/>
  <c r="Q5727" i="2"/>
  <c r="U5727" i="2"/>
  <c r="E5731" i="2"/>
  <c r="G5736" i="2"/>
  <c r="K5736" i="2"/>
  <c r="O5736" i="2"/>
  <c r="S5736" i="2"/>
  <c r="W5736" i="2"/>
  <c r="AA5736" i="2"/>
  <c r="G5737" i="2"/>
  <c r="K5737" i="2"/>
  <c r="O5737" i="2"/>
  <c r="S5737" i="2"/>
  <c r="W5737" i="2"/>
  <c r="AA5737" i="2"/>
  <c r="H5744" i="2"/>
  <c r="L5744" i="2"/>
  <c r="P5744" i="2"/>
  <c r="T5744" i="2"/>
  <c r="X5744" i="2"/>
  <c r="AB5744" i="2"/>
  <c r="G5747" i="2"/>
  <c r="K5747" i="2"/>
  <c r="O5747" i="2"/>
  <c r="S5747" i="2"/>
  <c r="W5747" i="2"/>
  <c r="AA5747" i="2"/>
  <c r="AC5749" i="2"/>
  <c r="AC5755" i="2"/>
  <c r="AC5777" i="2"/>
  <c r="F5788" i="2"/>
  <c r="F5790" i="2" s="1"/>
  <c r="J5788" i="2"/>
  <c r="J5790" i="2" s="1"/>
  <c r="N5788" i="2"/>
  <c r="N5790" i="2" s="1"/>
  <c r="R5788" i="2"/>
  <c r="R5790" i="2" s="1"/>
  <c r="V5788" i="2"/>
  <c r="Z5788" i="2"/>
  <c r="Z5790" i="2" s="1"/>
  <c r="AC5803" i="2"/>
  <c r="AD5803" i="2" s="1"/>
  <c r="I5807" i="2"/>
  <c r="M5807" i="2"/>
  <c r="Q5807" i="2"/>
  <c r="U5807" i="2"/>
  <c r="H5810" i="2"/>
  <c r="G5812" i="2"/>
  <c r="K5812" i="2"/>
  <c r="O5812" i="2"/>
  <c r="S5812" i="2"/>
  <c r="W5812" i="2"/>
  <c r="AA5812" i="2"/>
  <c r="G5813" i="2"/>
  <c r="K5813" i="2"/>
  <c r="O5813" i="2"/>
  <c r="S5813" i="2"/>
  <c r="W5813" i="2"/>
  <c r="AA5813" i="2"/>
  <c r="AC5833" i="2"/>
  <c r="G5836" i="2"/>
  <c r="K5836" i="2"/>
  <c r="O5836" i="2"/>
  <c r="S5836" i="2"/>
  <c r="W5836" i="2"/>
  <c r="AA5836" i="2"/>
  <c r="F5839" i="2"/>
  <c r="J5839" i="2"/>
  <c r="N5839" i="2"/>
  <c r="R5839" i="2"/>
  <c r="V5839" i="2"/>
  <c r="Z5839" i="2"/>
  <c r="AC5840" i="2"/>
  <c r="F5850" i="2"/>
  <c r="J5850" i="2"/>
  <c r="N5850" i="2"/>
  <c r="R5850" i="2"/>
  <c r="V5850" i="2"/>
  <c r="Z5850" i="2"/>
  <c r="E5853" i="2"/>
  <c r="I5853" i="2"/>
  <c r="M5853" i="2"/>
  <c r="Q5853" i="2"/>
  <c r="U5853" i="2"/>
  <c r="E5857" i="2"/>
  <c r="AC5869" i="2"/>
  <c r="AC5895" i="2"/>
  <c r="F5898" i="2"/>
  <c r="J5898" i="2"/>
  <c r="N5898" i="2"/>
  <c r="R5898" i="2"/>
  <c r="V5898" i="2"/>
  <c r="Z5898" i="2"/>
  <c r="I5912" i="2"/>
  <c r="AC5924" i="2"/>
  <c r="H5661" i="2"/>
  <c r="L5661" i="2"/>
  <c r="P5661" i="2"/>
  <c r="T5661" i="2"/>
  <c r="X5661" i="2"/>
  <c r="AB5661" i="2"/>
  <c r="AC5666" i="2"/>
  <c r="AC5672" i="2"/>
  <c r="E5682" i="2"/>
  <c r="AC5694" i="2"/>
  <c r="AC5700" i="2"/>
  <c r="F5711" i="2"/>
  <c r="F5713" i="2" s="1"/>
  <c r="J5711" i="2"/>
  <c r="J5713" i="2" s="1"/>
  <c r="N5711" i="2"/>
  <c r="N5713" i="2" s="1"/>
  <c r="R5711" i="2"/>
  <c r="R5713" i="2" s="1"/>
  <c r="V5711" i="2"/>
  <c r="Z5711" i="2"/>
  <c r="Z5713" i="2" s="1"/>
  <c r="E5712" i="2"/>
  <c r="E5714" i="2" s="1"/>
  <c r="E5724" i="2"/>
  <c r="I5724" i="2"/>
  <c r="M5724" i="2"/>
  <c r="Q5724" i="2"/>
  <c r="U5724" i="2"/>
  <c r="H5727" i="2"/>
  <c r="L5727" i="2"/>
  <c r="P5727" i="2"/>
  <c r="T5727" i="2"/>
  <c r="X5727" i="2"/>
  <c r="AB5727" i="2"/>
  <c r="F5736" i="2"/>
  <c r="J5736" i="2"/>
  <c r="N5736" i="2"/>
  <c r="R5736" i="2"/>
  <c r="V5736" i="2"/>
  <c r="Z5736" i="2"/>
  <c r="AC5742" i="2"/>
  <c r="G5744" i="2"/>
  <c r="K5744" i="2"/>
  <c r="O5744" i="2"/>
  <c r="S5744" i="2"/>
  <c r="W5744" i="2"/>
  <c r="AA5744" i="2"/>
  <c r="F5747" i="2"/>
  <c r="J5747" i="2"/>
  <c r="N5747" i="2"/>
  <c r="R5747" i="2"/>
  <c r="V5747" i="2"/>
  <c r="Z5747" i="2"/>
  <c r="AC5748" i="2"/>
  <c r="AC5770" i="2"/>
  <c r="AC5776" i="2"/>
  <c r="I5788" i="2"/>
  <c r="I5790" i="2" s="1"/>
  <c r="M5788" i="2"/>
  <c r="M5790" i="2" s="1"/>
  <c r="Q5788" i="2"/>
  <c r="Q5790" i="2" s="1"/>
  <c r="U5788" i="2"/>
  <c r="U5790" i="2" s="1"/>
  <c r="H5807" i="2"/>
  <c r="L5807" i="2"/>
  <c r="P5807" i="2"/>
  <c r="T5807" i="2"/>
  <c r="X5807" i="2"/>
  <c r="AB5807" i="2"/>
  <c r="F5813" i="2"/>
  <c r="J5813" i="2"/>
  <c r="N5813" i="2"/>
  <c r="R5813" i="2"/>
  <c r="V5813" i="2"/>
  <c r="Z5813" i="2"/>
  <c r="F5836" i="2"/>
  <c r="AC5836" i="2" s="1"/>
  <c r="J5836" i="2"/>
  <c r="N5836" i="2"/>
  <c r="R5836" i="2"/>
  <c r="V5836" i="2"/>
  <c r="Z5836" i="2"/>
  <c r="I5839" i="2"/>
  <c r="M5839" i="2"/>
  <c r="Q5839" i="2"/>
  <c r="U5839" i="2"/>
  <c r="E5843" i="2"/>
  <c r="E5850" i="2"/>
  <c r="AC5850" i="2" s="1"/>
  <c r="H5853" i="2"/>
  <c r="L5853" i="2"/>
  <c r="P5853" i="2"/>
  <c r="T5853" i="2"/>
  <c r="X5853" i="2"/>
  <c r="AB5853" i="2"/>
  <c r="AC5862" i="2"/>
  <c r="AC5868" i="2"/>
  <c r="I5880" i="2"/>
  <c r="I5882" i="2" s="1"/>
  <c r="M5880" i="2"/>
  <c r="M5882" i="2" s="1"/>
  <c r="Q5880" i="2"/>
  <c r="Q5882" i="2" s="1"/>
  <c r="U5880" i="2"/>
  <c r="U5882" i="2" s="1"/>
  <c r="I5898" i="2"/>
  <c r="M5898" i="2"/>
  <c r="Q5898" i="2"/>
  <c r="U5898" i="2"/>
  <c r="H5912" i="2"/>
  <c r="L5912" i="2"/>
  <c r="P5912" i="2"/>
  <c r="T5912" i="2"/>
  <c r="X5912" i="2"/>
  <c r="AB5912" i="2"/>
  <c r="AC5917" i="2"/>
  <c r="AC5923" i="2"/>
  <c r="G5661" i="2"/>
  <c r="K5661" i="2"/>
  <c r="O5661" i="2"/>
  <c r="S5661" i="2"/>
  <c r="W5661" i="2"/>
  <c r="AA5661" i="2"/>
  <c r="AC5665" i="2"/>
  <c r="AC5693" i="2"/>
  <c r="E5711" i="2"/>
  <c r="E5713" i="2" s="1"/>
  <c r="I5711" i="2"/>
  <c r="I5713" i="2" s="1"/>
  <c r="M5711" i="2"/>
  <c r="M5713" i="2" s="1"/>
  <c r="Q5711" i="2"/>
  <c r="Q5713" i="2" s="1"/>
  <c r="U5711" i="2"/>
  <c r="U5713" i="2" s="1"/>
  <c r="H5724" i="2"/>
  <c r="L5724" i="2"/>
  <c r="P5724" i="2"/>
  <c r="T5724" i="2"/>
  <c r="X5724" i="2"/>
  <c r="AB5724" i="2"/>
  <c r="E5737" i="2"/>
  <c r="AC5741" i="2"/>
  <c r="E5747" i="2"/>
  <c r="I5747" i="2"/>
  <c r="M5747" i="2"/>
  <c r="Q5747" i="2"/>
  <c r="U5747" i="2"/>
  <c r="AC5769" i="2"/>
  <c r="AC5805" i="2"/>
  <c r="I5812" i="2"/>
  <c r="I5814" i="2" s="1"/>
  <c r="M5812" i="2"/>
  <c r="M5814" i="2" s="1"/>
  <c r="Q5812" i="2"/>
  <c r="Q5814" i="2" s="1"/>
  <c r="U5812" i="2"/>
  <c r="U5814" i="2" s="1"/>
  <c r="H5839" i="2"/>
  <c r="L5839" i="2"/>
  <c r="P5839" i="2"/>
  <c r="T5839" i="2"/>
  <c r="X5839" i="2"/>
  <c r="AB5839" i="2"/>
  <c r="G5853" i="2"/>
  <c r="K5853" i="2"/>
  <c r="O5853" i="2"/>
  <c r="S5853" i="2"/>
  <c r="W5853" i="2"/>
  <c r="AA5853" i="2"/>
  <c r="AC5861" i="2"/>
  <c r="AC5910" i="2"/>
  <c r="G5912" i="2"/>
  <c r="K5912" i="2"/>
  <c r="O5912" i="2"/>
  <c r="S5912" i="2"/>
  <c r="W5912" i="2"/>
  <c r="AA5912" i="2"/>
  <c r="AC5916" i="2"/>
  <c r="F6003" i="2"/>
  <c r="J6003" i="2"/>
  <c r="N6003" i="2"/>
  <c r="R6003" i="2"/>
  <c r="V6003" i="2"/>
  <c r="Z6003" i="2"/>
  <c r="AC5976" i="2"/>
  <c r="AD5976" i="2" s="1"/>
  <c r="AC5658" i="2"/>
  <c r="AC5686" i="2"/>
  <c r="AC5728" i="2"/>
  <c r="H5747" i="2"/>
  <c r="L5747" i="2"/>
  <c r="P5747" i="2"/>
  <c r="T5747" i="2"/>
  <c r="X5747" i="2"/>
  <c r="AB5747" i="2"/>
  <c r="AC5762" i="2"/>
  <c r="H5836" i="2"/>
  <c r="L5836" i="2"/>
  <c r="P5836" i="2"/>
  <c r="T5836" i="2"/>
  <c r="X5836" i="2"/>
  <c r="AB5836" i="2"/>
  <c r="G5839" i="2"/>
  <c r="K5839" i="2"/>
  <c r="O5839" i="2"/>
  <c r="S5839" i="2"/>
  <c r="W5839" i="2"/>
  <c r="AA5839" i="2"/>
  <c r="AC5854" i="2"/>
  <c r="AC5896" i="2"/>
  <c r="AC5909" i="2"/>
  <c r="F5912" i="2"/>
  <c r="J5912" i="2"/>
  <c r="N5912" i="2"/>
  <c r="R5912" i="2"/>
  <c r="V5912" i="2"/>
  <c r="Z5912" i="2"/>
  <c r="AC5963" i="2"/>
  <c r="F5966" i="2"/>
  <c r="J5966" i="2"/>
  <c r="N5966" i="2"/>
  <c r="R5966" i="2"/>
  <c r="V5966" i="2"/>
  <c r="Z5966" i="2"/>
  <c r="I5969" i="2"/>
  <c r="M5969" i="2"/>
  <c r="Q5969" i="2"/>
  <c r="U5969" i="2"/>
  <c r="AC5973" i="2"/>
  <c r="M5983" i="2"/>
  <c r="Q5983" i="2"/>
  <c r="U5983" i="2"/>
  <c r="H5986" i="2"/>
  <c r="L5986" i="2"/>
  <c r="P5986" i="2"/>
  <c r="T5986" i="2"/>
  <c r="X5986" i="2"/>
  <c r="AB5986" i="2"/>
  <c r="AC5995" i="2"/>
  <c r="E6002" i="2"/>
  <c r="I6002" i="2"/>
  <c r="I6003" i="2" s="1"/>
  <c r="M6002" i="2"/>
  <c r="M6003" i="2" s="1"/>
  <c r="Q6002" i="2"/>
  <c r="Q6003" i="2" s="1"/>
  <c r="U6002" i="2"/>
  <c r="U6003" i="2" s="1"/>
  <c r="AC6007" i="2"/>
  <c r="AA6107" i="2"/>
  <c r="AA6109" i="2" s="1"/>
  <c r="I6021" i="2"/>
  <c r="M6021" i="2"/>
  <c r="Q6021" i="2"/>
  <c r="U6021" i="2"/>
  <c r="H6024" i="2"/>
  <c r="L6024" i="2"/>
  <c r="P6024" i="2"/>
  <c r="T6024" i="2"/>
  <c r="X6024" i="2"/>
  <c r="AB6024" i="2"/>
  <c r="AC6033" i="2"/>
  <c r="AC6039" i="2"/>
  <c r="F6049" i="2"/>
  <c r="J6049" i="2"/>
  <c r="N6049" i="2"/>
  <c r="R6049" i="2"/>
  <c r="V6049" i="2"/>
  <c r="Z6049" i="2"/>
  <c r="E6052" i="2"/>
  <c r="I6052" i="2"/>
  <c r="M6052" i="2"/>
  <c r="Q6052" i="2"/>
  <c r="U6052" i="2"/>
  <c r="E6056" i="2"/>
  <c r="AC6068" i="2"/>
  <c r="G6070" i="2"/>
  <c r="K6070" i="2"/>
  <c r="O6070" i="2"/>
  <c r="S6070" i="2"/>
  <c r="W6070" i="2"/>
  <c r="AA6070" i="2"/>
  <c r="M6080" i="2"/>
  <c r="Q6080" i="2"/>
  <c r="U6080" i="2"/>
  <c r="AC6074" i="2"/>
  <c r="F6077" i="2"/>
  <c r="J6077" i="2"/>
  <c r="N6077" i="2"/>
  <c r="R6077" i="2"/>
  <c r="V6077" i="2"/>
  <c r="Z6077" i="2"/>
  <c r="H6134" i="2"/>
  <c r="L6134" i="2"/>
  <c r="P6134" i="2"/>
  <c r="T6134" i="2"/>
  <c r="X6134" i="2"/>
  <c r="AB6134" i="2"/>
  <c r="AC6158" i="2"/>
  <c r="AD6158" i="2" s="1"/>
  <c r="AC6165" i="2"/>
  <c r="AD6165" i="2" s="1"/>
  <c r="AC6193" i="2"/>
  <c r="AD6193" i="2" s="1"/>
  <c r="H5969" i="2"/>
  <c r="L5969" i="2"/>
  <c r="P5969" i="2"/>
  <c r="T5969" i="2"/>
  <c r="X5969" i="2"/>
  <c r="AB5969" i="2"/>
  <c r="AC5988" i="2"/>
  <c r="AC5994" i="2"/>
  <c r="H6002" i="2"/>
  <c r="H6003" i="2" s="1"/>
  <c r="L6002" i="2"/>
  <c r="L6003" i="2" s="1"/>
  <c r="P6002" i="2"/>
  <c r="P6003" i="2" s="1"/>
  <c r="T6002" i="2"/>
  <c r="T6003" i="2" s="1"/>
  <c r="X6002" i="2"/>
  <c r="X6003" i="2" s="1"/>
  <c r="AB6002" i="2"/>
  <c r="AB6003" i="2" s="1"/>
  <c r="E6010" i="2"/>
  <c r="H6021" i="2"/>
  <c r="L6021" i="2"/>
  <c r="P6021" i="2"/>
  <c r="T6021" i="2"/>
  <c r="X6021" i="2"/>
  <c r="AB6021" i="2"/>
  <c r="G6024" i="2"/>
  <c r="K6024" i="2"/>
  <c r="O6024" i="2"/>
  <c r="S6024" i="2"/>
  <c r="W6024" i="2"/>
  <c r="AA6024" i="2"/>
  <c r="AC6026" i="2"/>
  <c r="AC6032" i="2"/>
  <c r="E6042" i="2"/>
  <c r="E6049" i="2"/>
  <c r="AC6049" i="2" s="1"/>
  <c r="H6052" i="2"/>
  <c r="L6052" i="2"/>
  <c r="P6052" i="2"/>
  <c r="T6052" i="2"/>
  <c r="X6052" i="2"/>
  <c r="AB6052" i="2"/>
  <c r="AC6061" i="2"/>
  <c r="AC6067" i="2"/>
  <c r="E6077" i="2"/>
  <c r="G5969" i="2"/>
  <c r="K5969" i="2"/>
  <c r="O5969" i="2"/>
  <c r="S5969" i="2"/>
  <c r="W5969" i="2"/>
  <c r="AA5969" i="2"/>
  <c r="AC5980" i="2"/>
  <c r="F5986" i="2"/>
  <c r="J5986" i="2"/>
  <c r="N5986" i="2"/>
  <c r="R5986" i="2"/>
  <c r="V5986" i="2"/>
  <c r="Z5986" i="2"/>
  <c r="AC5987" i="2"/>
  <c r="G6002" i="2"/>
  <c r="G6003" i="2" s="1"/>
  <c r="K6002" i="2"/>
  <c r="K6003" i="2" s="1"/>
  <c r="O6002" i="2"/>
  <c r="O6003" i="2" s="1"/>
  <c r="S6002" i="2"/>
  <c r="S6003" i="2" s="1"/>
  <c r="W6002" i="2"/>
  <c r="W6003" i="2" s="1"/>
  <c r="AA6002" i="2"/>
  <c r="AA6003" i="2" s="1"/>
  <c r="AC6019" i="2"/>
  <c r="G6021" i="2"/>
  <c r="K6021" i="2"/>
  <c r="O6021" i="2"/>
  <c r="S6021" i="2"/>
  <c r="W6021" i="2"/>
  <c r="AA6021" i="2"/>
  <c r="F6024" i="2"/>
  <c r="J6024" i="2"/>
  <c r="N6024" i="2"/>
  <c r="R6024" i="2"/>
  <c r="V6024" i="2"/>
  <c r="Z6024" i="2"/>
  <c r="AC6025" i="2"/>
  <c r="G6052" i="2"/>
  <c r="K6052" i="2"/>
  <c r="O6052" i="2"/>
  <c r="S6052" i="2"/>
  <c r="W6052" i="2"/>
  <c r="AA6052" i="2"/>
  <c r="AC6060" i="2"/>
  <c r="O6080" i="2"/>
  <c r="S6080" i="2"/>
  <c r="W6080" i="2"/>
  <c r="AA6080" i="2"/>
  <c r="F6203" i="2"/>
  <c r="J6203" i="2"/>
  <c r="N6203" i="2"/>
  <c r="R6203" i="2"/>
  <c r="V6203" i="2"/>
  <c r="Z6203" i="2"/>
  <c r="AC6179" i="2"/>
  <c r="AD6179" i="2" s="1"/>
  <c r="F5969" i="2"/>
  <c r="J5969" i="2"/>
  <c r="N5969" i="2"/>
  <c r="R5969" i="2"/>
  <c r="V5969" i="2"/>
  <c r="Z5969" i="2"/>
  <c r="AC5970" i="2"/>
  <c r="AC6018" i="2"/>
  <c r="F6021" i="2"/>
  <c r="J6021" i="2"/>
  <c r="N6021" i="2"/>
  <c r="R6021" i="2"/>
  <c r="V6021" i="2"/>
  <c r="Z6021" i="2"/>
  <c r="I6024" i="2"/>
  <c r="M6024" i="2"/>
  <c r="Q6024" i="2"/>
  <c r="U6024" i="2"/>
  <c r="AC6053" i="2"/>
  <c r="K6077" i="2"/>
  <c r="I6134" i="2"/>
  <c r="M6134" i="2"/>
  <c r="Q6134" i="2"/>
  <c r="U6134" i="2"/>
  <c r="AC6089" i="2"/>
  <c r="AC6095" i="2"/>
  <c r="F6120" i="2"/>
  <c r="J6120" i="2"/>
  <c r="N6120" i="2"/>
  <c r="R6120" i="2"/>
  <c r="V6120" i="2"/>
  <c r="Z6120" i="2"/>
  <c r="I6123" i="2"/>
  <c r="I6203" i="2" s="1"/>
  <c r="M6123" i="2"/>
  <c r="M6203" i="2" s="1"/>
  <c r="Q6123" i="2"/>
  <c r="Q6203" i="2" s="1"/>
  <c r="U6123" i="2"/>
  <c r="U6203" i="2" s="1"/>
  <c r="G6132" i="2"/>
  <c r="K6132" i="2"/>
  <c r="O6132" i="2"/>
  <c r="S6132" i="2"/>
  <c r="W6132" i="2"/>
  <c r="AA6132" i="2"/>
  <c r="G6133" i="2"/>
  <c r="K6133" i="2"/>
  <c r="O6133" i="2"/>
  <c r="S6133" i="2"/>
  <c r="W6133" i="2"/>
  <c r="AA6133" i="2"/>
  <c r="K6203" i="2"/>
  <c r="O6203" i="2"/>
  <c r="S6203" i="2"/>
  <c r="W6203" i="2"/>
  <c r="AA6203" i="2"/>
  <c r="AC6146" i="2"/>
  <c r="AC6152" i="2"/>
  <c r="AC6159" i="2"/>
  <c r="AC6181" i="2"/>
  <c r="AC6187" i="2"/>
  <c r="F6198" i="2"/>
  <c r="F6200" i="2" s="1"/>
  <c r="J6198" i="2"/>
  <c r="J6200" i="2" s="1"/>
  <c r="N6198" i="2"/>
  <c r="N6200" i="2" s="1"/>
  <c r="R6198" i="2"/>
  <c r="R6200" i="2" s="1"/>
  <c r="V6198" i="2"/>
  <c r="Z6198" i="2"/>
  <c r="Z6200" i="2" s="1"/>
  <c r="I6199" i="2"/>
  <c r="I6201" i="2" s="1"/>
  <c r="M6199" i="2"/>
  <c r="M6201" i="2" s="1"/>
  <c r="Q6199" i="2"/>
  <c r="Q6201" i="2" s="1"/>
  <c r="U6199" i="2"/>
  <c r="U6201" i="2" s="1"/>
  <c r="AC6082" i="2"/>
  <c r="AC6088" i="2"/>
  <c r="E6098" i="2"/>
  <c r="I6120" i="2"/>
  <c r="M6120" i="2"/>
  <c r="Q6120" i="2"/>
  <c r="U6120" i="2"/>
  <c r="H6123" i="2"/>
  <c r="H6203" i="2" s="1"/>
  <c r="L6123" i="2"/>
  <c r="L6203" i="2" s="1"/>
  <c r="P6123" i="2"/>
  <c r="P6203" i="2" s="1"/>
  <c r="T6123" i="2"/>
  <c r="T6203" i="2" s="1"/>
  <c r="X6123" i="2"/>
  <c r="X6203" i="2" s="1"/>
  <c r="AB6123" i="2"/>
  <c r="AB6203" i="2" s="1"/>
  <c r="F6132" i="2"/>
  <c r="J6132" i="2"/>
  <c r="J6134" i="2" s="1"/>
  <c r="N6132" i="2"/>
  <c r="N6134" i="2" s="1"/>
  <c r="R6132" i="2"/>
  <c r="R6134" i="2" s="1"/>
  <c r="V6132" i="2"/>
  <c r="V6134" i="2" s="1"/>
  <c r="Z6132" i="2"/>
  <c r="Z6134" i="2" s="1"/>
  <c r="AC6139" i="2"/>
  <c r="AC6145" i="2"/>
  <c r="AC6174" i="2"/>
  <c r="AC6180" i="2"/>
  <c r="AC6190" i="2"/>
  <c r="I6198" i="2"/>
  <c r="I6200" i="2" s="1"/>
  <c r="M6198" i="2"/>
  <c r="M6200" i="2" s="1"/>
  <c r="Q6198" i="2"/>
  <c r="Q6200" i="2" s="1"/>
  <c r="U6198" i="2"/>
  <c r="U6200" i="2" s="1"/>
  <c r="AC6081" i="2"/>
  <c r="AC6118" i="2"/>
  <c r="H6120" i="2"/>
  <c r="L6120" i="2"/>
  <c r="P6120" i="2"/>
  <c r="T6120" i="2"/>
  <c r="X6120" i="2"/>
  <c r="AB6120" i="2"/>
  <c r="AC6138" i="2"/>
  <c r="AC6155" i="2"/>
  <c r="AC6173" i="2"/>
  <c r="H6198" i="2"/>
  <c r="H6200" i="2" s="1"/>
  <c r="L6198" i="2"/>
  <c r="L6200" i="2" s="1"/>
  <c r="P6198" i="2"/>
  <c r="P6200" i="2" s="1"/>
  <c r="T6198" i="2"/>
  <c r="T6200" i="2" s="1"/>
  <c r="X6198" i="2"/>
  <c r="X6200" i="2" s="1"/>
  <c r="AB6198" i="2"/>
  <c r="AB6200" i="2" s="1"/>
  <c r="AC6124" i="2"/>
  <c r="AC6166" i="2"/>
  <c r="Z5059" i="2"/>
  <c r="F5045" i="2"/>
  <c r="J5045" i="2"/>
  <c r="N5045" i="2"/>
  <c r="R5045" i="2"/>
  <c r="V5045" i="2"/>
  <c r="Z5045" i="2"/>
  <c r="AC5050" i="2"/>
  <c r="I5057" i="2"/>
  <c r="M5057" i="2"/>
  <c r="Q5057" i="2"/>
  <c r="U5057" i="2"/>
  <c r="AC5063" i="2"/>
  <c r="F5066" i="2"/>
  <c r="J5066" i="2"/>
  <c r="N5066" i="2"/>
  <c r="R5066" i="2"/>
  <c r="V5066" i="2"/>
  <c r="Z5066" i="2"/>
  <c r="I5069" i="2"/>
  <c r="M5069" i="2"/>
  <c r="Q5069" i="2"/>
  <c r="U5069" i="2"/>
  <c r="F5073" i="2"/>
  <c r="AC5073" i="2" s="1"/>
  <c r="J5073" i="2"/>
  <c r="N5073" i="2"/>
  <c r="R5073" i="2"/>
  <c r="V5073" i="2"/>
  <c r="Z5073" i="2"/>
  <c r="I5076" i="2"/>
  <c r="M5076" i="2"/>
  <c r="Q5076" i="2"/>
  <c r="U5076" i="2"/>
  <c r="AC5087" i="2"/>
  <c r="I5087" i="2"/>
  <c r="M5087" i="2"/>
  <c r="Q5087" i="2"/>
  <c r="U5087" i="2"/>
  <c r="H5090" i="2"/>
  <c r="L5090" i="2"/>
  <c r="P5090" i="2"/>
  <c r="T5090" i="2"/>
  <c r="X5090" i="2"/>
  <c r="AB5090" i="2"/>
  <c r="AC5099" i="2"/>
  <c r="AC5105" i="2"/>
  <c r="H5125" i="2"/>
  <c r="H5127" i="2" s="1"/>
  <c r="L5125" i="2"/>
  <c r="L5127" i="2" s="1"/>
  <c r="P5125" i="2"/>
  <c r="P5127" i="2" s="1"/>
  <c r="T5125" i="2"/>
  <c r="T5127" i="2" s="1"/>
  <c r="X5125" i="2"/>
  <c r="X5127" i="2" s="1"/>
  <c r="AB5125" i="2"/>
  <c r="AB5127" i="2" s="1"/>
  <c r="G5126" i="2"/>
  <c r="G5128" i="2" s="1"/>
  <c r="K5126" i="2"/>
  <c r="K5128" i="2" s="1"/>
  <c r="O5126" i="2"/>
  <c r="O5128" i="2" s="1"/>
  <c r="S5126" i="2"/>
  <c r="S5128" i="2" s="1"/>
  <c r="W5126" i="2"/>
  <c r="W5128" i="2" s="1"/>
  <c r="AA5126" i="2"/>
  <c r="AA5128" i="2" s="1"/>
  <c r="AC5135" i="2"/>
  <c r="H5137" i="2"/>
  <c r="L5137" i="2"/>
  <c r="P5137" i="2"/>
  <c r="T5137" i="2"/>
  <c r="X5137" i="2"/>
  <c r="AB5137" i="2"/>
  <c r="E5144" i="2"/>
  <c r="Q5144" i="2"/>
  <c r="U5144" i="2"/>
  <c r="G5149" i="2"/>
  <c r="K5149" i="2"/>
  <c r="O5149" i="2"/>
  <c r="S5149" i="2"/>
  <c r="W5149" i="2"/>
  <c r="AA5149" i="2"/>
  <c r="AA5151" i="2" s="1"/>
  <c r="E5045" i="2"/>
  <c r="AC5049" i="2"/>
  <c r="H5058" i="2"/>
  <c r="L5058" i="2"/>
  <c r="P5058" i="2"/>
  <c r="T5058" i="2"/>
  <c r="X5058" i="2"/>
  <c r="AB5058" i="2"/>
  <c r="I5066" i="2"/>
  <c r="M5066" i="2"/>
  <c r="Q5066" i="2"/>
  <c r="U5066" i="2"/>
  <c r="H5076" i="2"/>
  <c r="L5076" i="2"/>
  <c r="P5076" i="2"/>
  <c r="T5076" i="2"/>
  <c r="X5076" i="2"/>
  <c r="AB5076" i="2"/>
  <c r="AC5085" i="2"/>
  <c r="G5090" i="2"/>
  <c r="K5090" i="2"/>
  <c r="O5090" i="2"/>
  <c r="S5090" i="2"/>
  <c r="W5090" i="2"/>
  <c r="AA5090" i="2"/>
  <c r="AC5092" i="2"/>
  <c r="AC5098" i="2"/>
  <c r="G5125" i="2"/>
  <c r="G5127" i="2" s="1"/>
  <c r="K5125" i="2"/>
  <c r="K5127" i="2" s="1"/>
  <c r="O5125" i="2"/>
  <c r="O5127" i="2" s="1"/>
  <c r="S5125" i="2"/>
  <c r="S5127" i="2" s="1"/>
  <c r="W5125" i="2"/>
  <c r="W5127" i="2" s="1"/>
  <c r="AA5125" i="2"/>
  <c r="AA5127" i="2" s="1"/>
  <c r="AC5134" i="2"/>
  <c r="F5150" i="2"/>
  <c r="J5150" i="2"/>
  <c r="N5150" i="2"/>
  <c r="N5151" i="2" s="1"/>
  <c r="R5150" i="2"/>
  <c r="V5150" i="2"/>
  <c r="Z5150" i="2"/>
  <c r="Z5151" i="2" s="1"/>
  <c r="G5057" i="2"/>
  <c r="K5057" i="2"/>
  <c r="O5057" i="2"/>
  <c r="S5057" i="2"/>
  <c r="W5057" i="2"/>
  <c r="AA5057" i="2"/>
  <c r="H5066" i="2"/>
  <c r="L5066" i="2"/>
  <c r="P5066" i="2"/>
  <c r="T5066" i="2"/>
  <c r="X5066" i="2"/>
  <c r="AB5066" i="2"/>
  <c r="G5076" i="2"/>
  <c r="K5076" i="2"/>
  <c r="O5076" i="2"/>
  <c r="S5076" i="2"/>
  <c r="W5076" i="2"/>
  <c r="AA5076" i="2"/>
  <c r="F5090" i="2"/>
  <c r="J5090" i="2"/>
  <c r="N5090" i="2"/>
  <c r="R5090" i="2"/>
  <c r="V5090" i="2"/>
  <c r="Z5090" i="2"/>
  <c r="AC5091" i="2"/>
  <c r="F5125" i="2"/>
  <c r="F5127" i="2" s="1"/>
  <c r="J5125" i="2"/>
  <c r="J5127" i="2" s="1"/>
  <c r="N5125" i="2"/>
  <c r="N5127" i="2" s="1"/>
  <c r="R5125" i="2"/>
  <c r="R5127" i="2" s="1"/>
  <c r="V5125" i="2"/>
  <c r="Z5125" i="2"/>
  <c r="Z5127" i="2" s="1"/>
  <c r="E5126" i="2"/>
  <c r="E5128" i="2" s="1"/>
  <c r="I5149" i="2"/>
  <c r="I5151" i="2" s="1"/>
  <c r="M5149" i="2"/>
  <c r="Q5149" i="2"/>
  <c r="U5149" i="2"/>
  <c r="AC5077" i="2"/>
  <c r="AC5112" i="2"/>
  <c r="AC5141" i="2"/>
  <c r="G5291" i="2"/>
  <c r="G5288" i="2"/>
  <c r="K5291" i="2"/>
  <c r="K5288" i="2"/>
  <c r="O5291" i="2"/>
  <c r="O5288" i="2"/>
  <c r="S5291" i="2"/>
  <c r="S5288" i="2"/>
  <c r="W5291" i="2"/>
  <c r="W5288" i="2"/>
  <c r="AA5291" i="2"/>
  <c r="AA5288" i="2"/>
  <c r="H5158" i="2"/>
  <c r="L5158" i="2"/>
  <c r="P5158" i="2"/>
  <c r="T5158" i="2"/>
  <c r="X5158" i="2"/>
  <c r="AB5158" i="2"/>
  <c r="G5161" i="2"/>
  <c r="K5161" i="2"/>
  <c r="O5161" i="2"/>
  <c r="S5161" i="2"/>
  <c r="W5161" i="2"/>
  <c r="AA5161" i="2"/>
  <c r="AC5163" i="2"/>
  <c r="AC5169" i="2"/>
  <c r="AC5191" i="2"/>
  <c r="AC5197" i="2"/>
  <c r="E5207" i="2"/>
  <c r="E5215" i="2"/>
  <c r="E5217" i="2" s="1"/>
  <c r="I5215" i="2"/>
  <c r="I5217" i="2" s="1"/>
  <c r="M5215" i="2"/>
  <c r="M5217" i="2" s="1"/>
  <c r="Q5215" i="2"/>
  <c r="Q5217" i="2" s="1"/>
  <c r="U5215" i="2"/>
  <c r="U5217" i="2" s="1"/>
  <c r="E5227" i="2"/>
  <c r="I5227" i="2"/>
  <c r="M5227" i="2"/>
  <c r="Q5227" i="2"/>
  <c r="U5227" i="2"/>
  <c r="AC5231" i="2"/>
  <c r="H5239" i="2"/>
  <c r="L5239" i="2"/>
  <c r="P5239" i="2"/>
  <c r="T5239" i="2"/>
  <c r="X5239" i="2"/>
  <c r="AB5239" i="2"/>
  <c r="I5246" i="2"/>
  <c r="M5246" i="2"/>
  <c r="Q5246" i="2"/>
  <c r="U5246" i="2"/>
  <c r="H5249" i="2"/>
  <c r="L5249" i="2"/>
  <c r="P5249" i="2"/>
  <c r="T5249" i="2"/>
  <c r="X5249" i="2"/>
  <c r="AB5249" i="2"/>
  <c r="H5260" i="2"/>
  <c r="L5260" i="2"/>
  <c r="P5260" i="2"/>
  <c r="T5260" i="2"/>
  <c r="X5260" i="2"/>
  <c r="AB5260" i="2"/>
  <c r="F5270" i="2"/>
  <c r="J5270" i="2"/>
  <c r="N5270" i="2"/>
  <c r="R5270" i="2"/>
  <c r="V5270" i="2"/>
  <c r="Z5270" i="2"/>
  <c r="AC5265" i="2"/>
  <c r="X5267" i="2"/>
  <c r="E5270" i="2"/>
  <c r="U5270" i="2"/>
  <c r="H5274" i="2"/>
  <c r="L5274" i="2"/>
  <c r="P5274" i="2"/>
  <c r="T5274" i="2"/>
  <c r="X5274" i="2"/>
  <c r="AB5274" i="2"/>
  <c r="AC5278" i="2"/>
  <c r="K5281" i="2"/>
  <c r="S5281" i="2"/>
  <c r="AA5281" i="2"/>
  <c r="H5288" i="2"/>
  <c r="N5288" i="2"/>
  <c r="N5291" i="2"/>
  <c r="R5288" i="2"/>
  <c r="R5291" i="2"/>
  <c r="V5288" i="2"/>
  <c r="V5291" i="2"/>
  <c r="Z5288" i="2"/>
  <c r="Z5291" i="2"/>
  <c r="AC5156" i="2"/>
  <c r="G5158" i="2"/>
  <c r="K5158" i="2"/>
  <c r="O5158" i="2"/>
  <c r="S5158" i="2"/>
  <c r="W5158" i="2"/>
  <c r="AA5158" i="2"/>
  <c r="F5161" i="2"/>
  <c r="J5161" i="2"/>
  <c r="N5161" i="2"/>
  <c r="R5161" i="2"/>
  <c r="V5161" i="2"/>
  <c r="Z5161" i="2"/>
  <c r="AC5162" i="2"/>
  <c r="AC5184" i="2"/>
  <c r="AC5190" i="2"/>
  <c r="E5200" i="2"/>
  <c r="H5215" i="2"/>
  <c r="H5217" i="2" s="1"/>
  <c r="L5215" i="2"/>
  <c r="L5217" i="2" s="1"/>
  <c r="P5215" i="2"/>
  <c r="P5217" i="2" s="1"/>
  <c r="T5215" i="2"/>
  <c r="T5217" i="2" s="1"/>
  <c r="X5215" i="2"/>
  <c r="X5217" i="2" s="1"/>
  <c r="AB5215" i="2"/>
  <c r="AB5217" i="2" s="1"/>
  <c r="AC5225" i="2"/>
  <c r="E5234" i="2"/>
  <c r="G5239" i="2"/>
  <c r="K5239" i="2"/>
  <c r="O5239" i="2"/>
  <c r="O5240" i="2" s="1"/>
  <c r="S5239" i="2"/>
  <c r="W5239" i="2"/>
  <c r="AA5239" i="2"/>
  <c r="AA5240" i="2" s="1"/>
  <c r="H5246" i="2"/>
  <c r="L5246" i="2"/>
  <c r="P5246" i="2"/>
  <c r="T5246" i="2"/>
  <c r="X5246" i="2"/>
  <c r="AB5246" i="2"/>
  <c r="G5249" i="2"/>
  <c r="K5249" i="2"/>
  <c r="O5249" i="2"/>
  <c r="S5249" i="2"/>
  <c r="W5249" i="2"/>
  <c r="AA5249" i="2"/>
  <c r="AC5257" i="2"/>
  <c r="E5274" i="2"/>
  <c r="H5284" i="2"/>
  <c r="L5284" i="2"/>
  <c r="P5284" i="2"/>
  <c r="T5284" i="2"/>
  <c r="X5284" i="2"/>
  <c r="AB5284" i="2"/>
  <c r="I5281" i="2"/>
  <c r="Q5281" i="2"/>
  <c r="F5288" i="2"/>
  <c r="AC5288" i="2"/>
  <c r="I5288" i="2"/>
  <c r="I5291" i="2"/>
  <c r="M5288" i="2"/>
  <c r="M5291" i="2"/>
  <c r="Q5288" i="2"/>
  <c r="Q5291" i="2"/>
  <c r="U5288" i="2"/>
  <c r="U5291" i="2"/>
  <c r="AC5155" i="2"/>
  <c r="F5158" i="2"/>
  <c r="AC5158" i="2" s="1"/>
  <c r="J5158" i="2"/>
  <c r="N5158" i="2"/>
  <c r="R5158" i="2"/>
  <c r="V5158" i="2"/>
  <c r="Z5158" i="2"/>
  <c r="AC5183" i="2"/>
  <c r="AC5224" i="2"/>
  <c r="F5239" i="2"/>
  <c r="J5239" i="2"/>
  <c r="N5239" i="2"/>
  <c r="R5239" i="2"/>
  <c r="V5239" i="2"/>
  <c r="Z5239" i="2"/>
  <c r="Z5240" i="2" s="1"/>
  <c r="AC5244" i="2"/>
  <c r="G5246" i="2"/>
  <c r="K5246" i="2"/>
  <c r="O5246" i="2"/>
  <c r="S5246" i="2"/>
  <c r="W5246" i="2"/>
  <c r="AA5246" i="2"/>
  <c r="F5249" i="2"/>
  <c r="J5249" i="2"/>
  <c r="N5249" i="2"/>
  <c r="R5249" i="2"/>
  <c r="V5249" i="2"/>
  <c r="Z5249" i="2"/>
  <c r="AC5250" i="2"/>
  <c r="I5256" i="2"/>
  <c r="M5256" i="2"/>
  <c r="Q5256" i="2"/>
  <c r="U5256" i="2"/>
  <c r="W5267" i="2"/>
  <c r="AA5267" i="2"/>
  <c r="F5274" i="2"/>
  <c r="J5274" i="2"/>
  <c r="N5274" i="2"/>
  <c r="R5274" i="2"/>
  <c r="V5274" i="2"/>
  <c r="Z5274" i="2"/>
  <c r="G5281" i="2"/>
  <c r="O5281" i="2"/>
  <c r="W5281" i="2"/>
  <c r="AC5285" i="2"/>
  <c r="AC5286" i="2"/>
  <c r="L5288" i="2"/>
  <c r="L5291" i="2"/>
  <c r="P5288" i="2"/>
  <c r="P5291" i="2"/>
  <c r="T5288" i="2"/>
  <c r="T5291" i="2"/>
  <c r="X5288" i="2"/>
  <c r="X5291" i="2"/>
  <c r="AB5288" i="2"/>
  <c r="AB5291" i="2"/>
  <c r="I5158" i="2"/>
  <c r="M5158" i="2"/>
  <c r="Q5158" i="2"/>
  <c r="U5158" i="2"/>
  <c r="AC5176" i="2"/>
  <c r="AC5204" i="2"/>
  <c r="AC5243" i="2"/>
  <c r="F5246" i="2"/>
  <c r="J5246" i="2"/>
  <c r="N5246" i="2"/>
  <c r="R5246" i="2"/>
  <c r="V5246" i="2"/>
  <c r="Z5246" i="2"/>
  <c r="I5249" i="2"/>
  <c r="M5249" i="2"/>
  <c r="Q5249" i="2"/>
  <c r="U5249" i="2"/>
  <c r="H5267" i="2"/>
  <c r="L5267" i="2"/>
  <c r="P5267" i="2"/>
  <c r="T5267" i="2"/>
  <c r="M5281" i="2"/>
  <c r="U5281" i="2"/>
  <c r="AC5271" i="2"/>
  <c r="AC5306" i="2"/>
  <c r="E5313" i="2"/>
  <c r="I5313" i="2"/>
  <c r="M5313" i="2"/>
  <c r="Q5313" i="2"/>
  <c r="U5313" i="2"/>
  <c r="E5317" i="2"/>
  <c r="E5347" i="2"/>
  <c r="H5350" i="2"/>
  <c r="L5350" i="2"/>
  <c r="P5350" i="2"/>
  <c r="T5350" i="2"/>
  <c r="X5350" i="2"/>
  <c r="AB5350" i="2"/>
  <c r="F5359" i="2"/>
  <c r="J5359" i="2"/>
  <c r="N5359" i="2"/>
  <c r="R5359" i="2"/>
  <c r="V5359" i="2"/>
  <c r="Z5359" i="2"/>
  <c r="F5360" i="2"/>
  <c r="J5360" i="2"/>
  <c r="N5360" i="2"/>
  <c r="R5360" i="2"/>
  <c r="V5360" i="2"/>
  <c r="Z5360" i="2"/>
  <c r="F5460" i="2"/>
  <c r="F5462" i="2" s="1"/>
  <c r="J5460" i="2"/>
  <c r="J5462" i="2" s="1"/>
  <c r="N5460" i="2"/>
  <c r="N5462" i="2" s="1"/>
  <c r="R5460" i="2"/>
  <c r="R5462" i="2" s="1"/>
  <c r="V5460" i="2"/>
  <c r="Z5460" i="2"/>
  <c r="Z5462" i="2" s="1"/>
  <c r="E5461" i="2"/>
  <c r="E5463" i="2" s="1"/>
  <c r="I5461" i="2"/>
  <c r="I5463" i="2" s="1"/>
  <c r="M5461" i="2"/>
  <c r="M5463" i="2" s="1"/>
  <c r="Q5461" i="2"/>
  <c r="Q5463" i="2" s="1"/>
  <c r="U5461" i="2"/>
  <c r="U5463" i="2" s="1"/>
  <c r="AC5366" i="2"/>
  <c r="F5371" i="2"/>
  <c r="J5371" i="2"/>
  <c r="N5371" i="2"/>
  <c r="R5371" i="2"/>
  <c r="V5371" i="2"/>
  <c r="Z5371" i="2"/>
  <c r="AC5372" i="2"/>
  <c r="G5392" i="2"/>
  <c r="K5392" i="2"/>
  <c r="O5392" i="2"/>
  <c r="S5392" i="2"/>
  <c r="W5392" i="2"/>
  <c r="AA5392" i="2"/>
  <c r="F5389" i="2"/>
  <c r="J5389" i="2"/>
  <c r="N5389" i="2"/>
  <c r="R5389" i="2"/>
  <c r="V5389" i="2"/>
  <c r="Z5389" i="2"/>
  <c r="E5309" i="2"/>
  <c r="H5313" i="2"/>
  <c r="L5313" i="2"/>
  <c r="P5313" i="2"/>
  <c r="T5313" i="2"/>
  <c r="X5313" i="2"/>
  <c r="AB5313" i="2"/>
  <c r="AC5323" i="2"/>
  <c r="H5347" i="2"/>
  <c r="L5347" i="2"/>
  <c r="P5347" i="2"/>
  <c r="T5347" i="2"/>
  <c r="X5347" i="2"/>
  <c r="AB5347" i="2"/>
  <c r="G5350" i="2"/>
  <c r="K5350" i="2"/>
  <c r="O5350" i="2"/>
  <c r="S5350" i="2"/>
  <c r="W5350" i="2"/>
  <c r="AA5350" i="2"/>
  <c r="AC5352" i="2"/>
  <c r="G5354" i="2"/>
  <c r="K5354" i="2"/>
  <c r="O5354" i="2"/>
  <c r="S5354" i="2"/>
  <c r="W5354" i="2"/>
  <c r="AA5354" i="2"/>
  <c r="F5357" i="2"/>
  <c r="J5357" i="2"/>
  <c r="N5357" i="2"/>
  <c r="R5357" i="2"/>
  <c r="V5357" i="2"/>
  <c r="Z5357" i="2"/>
  <c r="I5359" i="2"/>
  <c r="M5359" i="2"/>
  <c r="Q5359" i="2"/>
  <c r="U5359" i="2"/>
  <c r="I5360" i="2"/>
  <c r="M5360" i="2"/>
  <c r="Q5360" i="2"/>
  <c r="U5360" i="2"/>
  <c r="AC5365" i="2"/>
  <c r="F5368" i="2"/>
  <c r="J5368" i="2"/>
  <c r="N5368" i="2"/>
  <c r="R5368" i="2"/>
  <c r="V5368" i="2"/>
  <c r="Z5368" i="2"/>
  <c r="I5371" i="2"/>
  <c r="M5371" i="2"/>
  <c r="Q5371" i="2"/>
  <c r="U5371" i="2"/>
  <c r="H5378" i="2"/>
  <c r="L5378" i="2"/>
  <c r="P5378" i="2"/>
  <c r="T5378" i="2"/>
  <c r="X5378" i="2"/>
  <c r="AB5378" i="2"/>
  <c r="G5385" i="2"/>
  <c r="K5385" i="2"/>
  <c r="O5385" i="2"/>
  <c r="S5385" i="2"/>
  <c r="W5385" i="2"/>
  <c r="AA5385" i="2"/>
  <c r="AC5387" i="2"/>
  <c r="G5313" i="2"/>
  <c r="K5313" i="2"/>
  <c r="O5313" i="2"/>
  <c r="S5313" i="2"/>
  <c r="W5313" i="2"/>
  <c r="AA5313" i="2"/>
  <c r="AC5322" i="2"/>
  <c r="O5347" i="2"/>
  <c r="S5347" i="2"/>
  <c r="W5347" i="2"/>
  <c r="AA5347" i="2"/>
  <c r="AC5351" i="2"/>
  <c r="L5460" i="2"/>
  <c r="L5462" i="2" s="1"/>
  <c r="P5460" i="2"/>
  <c r="P5462" i="2" s="1"/>
  <c r="T5460" i="2"/>
  <c r="T5462" i="2" s="1"/>
  <c r="X5460" i="2"/>
  <c r="X5462" i="2" s="1"/>
  <c r="AB5460" i="2"/>
  <c r="AB5462" i="2" s="1"/>
  <c r="G5461" i="2"/>
  <c r="G5463" i="2" s="1"/>
  <c r="K5461" i="2"/>
  <c r="K5463" i="2" s="1"/>
  <c r="O5461" i="2"/>
  <c r="O5463" i="2" s="1"/>
  <c r="S5461" i="2"/>
  <c r="S5463" i="2" s="1"/>
  <c r="W5461" i="2"/>
  <c r="W5463" i="2" s="1"/>
  <c r="AA5461" i="2"/>
  <c r="AA5463" i="2" s="1"/>
  <c r="I5368" i="2"/>
  <c r="M5368" i="2"/>
  <c r="Q5368" i="2"/>
  <c r="U5368" i="2"/>
  <c r="H5371" i="2"/>
  <c r="L5371" i="2"/>
  <c r="P5371" i="2"/>
  <c r="T5371" i="2"/>
  <c r="X5371" i="2"/>
  <c r="AB5371" i="2"/>
  <c r="I5392" i="2"/>
  <c r="M5392" i="2"/>
  <c r="Q5392" i="2"/>
  <c r="U5392" i="2"/>
  <c r="AC5386" i="2"/>
  <c r="H5389" i="2"/>
  <c r="L5389" i="2"/>
  <c r="P5389" i="2"/>
  <c r="T5389" i="2"/>
  <c r="X5389" i="2"/>
  <c r="AB5389" i="2"/>
  <c r="AC5393" i="2"/>
  <c r="F5313" i="2"/>
  <c r="J5313" i="2"/>
  <c r="N5313" i="2"/>
  <c r="R5313" i="2"/>
  <c r="V5313" i="2"/>
  <c r="Z5313" i="2"/>
  <c r="AC5314" i="2"/>
  <c r="AC5344" i="2"/>
  <c r="H5368" i="2"/>
  <c r="L5368" i="2"/>
  <c r="P5368" i="2"/>
  <c r="T5368" i="2"/>
  <c r="X5368" i="2"/>
  <c r="AB5368" i="2"/>
  <c r="G5371" i="2"/>
  <c r="K5371" i="2"/>
  <c r="O5371" i="2"/>
  <c r="S5371" i="2"/>
  <c r="W5371" i="2"/>
  <c r="AA5371" i="2"/>
  <c r="AC5379" i="2"/>
  <c r="AC5394" i="2"/>
  <c r="AC5400" i="2"/>
  <c r="AC5422" i="2"/>
  <c r="AC5428" i="2"/>
  <c r="AC5450" i="2"/>
  <c r="AC5473" i="2"/>
  <c r="F5479" i="2"/>
  <c r="J5479" i="2"/>
  <c r="N5479" i="2"/>
  <c r="R5479" i="2"/>
  <c r="V5479" i="2"/>
  <c r="Z5479" i="2"/>
  <c r="F5483" i="2"/>
  <c r="J5483" i="2"/>
  <c r="N5483" i="2"/>
  <c r="R5483" i="2"/>
  <c r="V5483" i="2"/>
  <c r="Z5483" i="2"/>
  <c r="AC5494" i="2"/>
  <c r="F5497" i="2"/>
  <c r="J5497" i="2"/>
  <c r="N5497" i="2"/>
  <c r="R5497" i="2"/>
  <c r="V5497" i="2"/>
  <c r="Z5497" i="2"/>
  <c r="F5500" i="2"/>
  <c r="J5500" i="2"/>
  <c r="N5500" i="2"/>
  <c r="R5500" i="2"/>
  <c r="V5500" i="2"/>
  <c r="Z5500" i="2"/>
  <c r="AC5501" i="2"/>
  <c r="AC5415" i="2"/>
  <c r="AC5421" i="2"/>
  <c r="AC5443" i="2"/>
  <c r="AC5449" i="2"/>
  <c r="H5488" i="2"/>
  <c r="L5488" i="2"/>
  <c r="P5488" i="2"/>
  <c r="T5488" i="2"/>
  <c r="X5488" i="2"/>
  <c r="AB5488" i="2"/>
  <c r="H5489" i="2"/>
  <c r="L5489" i="2"/>
  <c r="P5489" i="2"/>
  <c r="T5489" i="2"/>
  <c r="X5489" i="2"/>
  <c r="AB5489" i="2"/>
  <c r="I5497" i="2"/>
  <c r="M5497" i="2"/>
  <c r="Q5497" i="2"/>
  <c r="U5497" i="2"/>
  <c r="I5500" i="2"/>
  <c r="M5500" i="2"/>
  <c r="Q5500" i="2"/>
  <c r="U5500" i="2"/>
  <c r="AB5504" i="2"/>
  <c r="AC5414" i="2"/>
  <c r="AC5442" i="2"/>
  <c r="G5488" i="2"/>
  <c r="K5488" i="2"/>
  <c r="O5488" i="2"/>
  <c r="S5488" i="2"/>
  <c r="W5488" i="2"/>
  <c r="AA5488" i="2"/>
  <c r="G5489" i="2"/>
  <c r="K5489" i="2"/>
  <c r="O5489" i="2"/>
  <c r="S5489" i="2"/>
  <c r="W5489" i="2"/>
  <c r="AA5489" i="2"/>
  <c r="H5497" i="2"/>
  <c r="L5497" i="2"/>
  <c r="P5497" i="2"/>
  <c r="T5497" i="2"/>
  <c r="X5497" i="2"/>
  <c r="AB5497" i="2"/>
  <c r="H5500" i="2"/>
  <c r="L5500" i="2"/>
  <c r="P5500" i="2"/>
  <c r="T5500" i="2"/>
  <c r="X5500" i="2"/>
  <c r="AB5500" i="2"/>
  <c r="G5507" i="2"/>
  <c r="K5507" i="2"/>
  <c r="O5507" i="2"/>
  <c r="S5507" i="2"/>
  <c r="W5507" i="2"/>
  <c r="AA5507" i="2"/>
  <c r="U5504" i="2"/>
  <c r="AC5407" i="2"/>
  <c r="AC5435" i="2"/>
  <c r="AC5495" i="2"/>
  <c r="G5497" i="2"/>
  <c r="K5497" i="2"/>
  <c r="O5497" i="2"/>
  <c r="S5497" i="2"/>
  <c r="W5497" i="2"/>
  <c r="AA5497" i="2"/>
  <c r="G5500" i="2"/>
  <c r="K5500" i="2"/>
  <c r="O5500" i="2"/>
  <c r="S5500" i="2"/>
  <c r="W5500" i="2"/>
  <c r="AA5500" i="2"/>
  <c r="N5507" i="2"/>
  <c r="R5507" i="2"/>
  <c r="V5507" i="2"/>
  <c r="Z5507" i="2"/>
  <c r="AC5509" i="2"/>
  <c r="AC5516" i="2"/>
  <c r="AC5560" i="2"/>
  <c r="G5562" i="2"/>
  <c r="K5562" i="2"/>
  <c r="O5562" i="2"/>
  <c r="S5562" i="2"/>
  <c r="W5562" i="2"/>
  <c r="AA5562" i="2"/>
  <c r="G5565" i="2"/>
  <c r="K5565" i="2"/>
  <c r="O5565" i="2"/>
  <c r="S5565" i="2"/>
  <c r="W5565" i="2"/>
  <c r="AA5565" i="2"/>
  <c r="AC5567" i="2"/>
  <c r="F5574" i="2"/>
  <c r="J5574" i="2"/>
  <c r="N5574" i="2"/>
  <c r="R5574" i="2"/>
  <c r="V5574" i="2"/>
  <c r="Z5574" i="2"/>
  <c r="F5575" i="2"/>
  <c r="J5575" i="2"/>
  <c r="N5575" i="2"/>
  <c r="R5575" i="2"/>
  <c r="V5575" i="2"/>
  <c r="Z5575" i="2"/>
  <c r="AC5581" i="2"/>
  <c r="G5586" i="2"/>
  <c r="K5586" i="2"/>
  <c r="O5586" i="2"/>
  <c r="S5586" i="2"/>
  <c r="W5586" i="2"/>
  <c r="AA5586" i="2"/>
  <c r="AC5588" i="2"/>
  <c r="E5604" i="2"/>
  <c r="E5607" i="2"/>
  <c r="F5626" i="2"/>
  <c r="F5628" i="2" s="1"/>
  <c r="J5626" i="2"/>
  <c r="J5628" i="2" s="1"/>
  <c r="N5626" i="2"/>
  <c r="N5628" i="2" s="1"/>
  <c r="R5626" i="2"/>
  <c r="R5628" i="2" s="1"/>
  <c r="V5626" i="2"/>
  <c r="Z5626" i="2"/>
  <c r="Z5628" i="2" s="1"/>
  <c r="I5627" i="2"/>
  <c r="I5629" i="2" s="1"/>
  <c r="M5627" i="2"/>
  <c r="M5629" i="2" s="1"/>
  <c r="Q5627" i="2"/>
  <c r="Q5629" i="2" s="1"/>
  <c r="U5627" i="2"/>
  <c r="U5629" i="2" s="1"/>
  <c r="AC5508" i="2"/>
  <c r="AC5515" i="2"/>
  <c r="AC5523" i="2"/>
  <c r="AC5530" i="2"/>
  <c r="AC5537" i="2"/>
  <c r="AC5559" i="2"/>
  <c r="AC5566" i="2"/>
  <c r="I5574" i="2"/>
  <c r="M5574" i="2"/>
  <c r="Q5574" i="2"/>
  <c r="U5574" i="2"/>
  <c r="I5575" i="2"/>
  <c r="M5575" i="2"/>
  <c r="Q5575" i="2"/>
  <c r="U5575" i="2"/>
  <c r="AC5580" i="2"/>
  <c r="AC5587" i="2"/>
  <c r="AC5595" i="2"/>
  <c r="I5626" i="2"/>
  <c r="I5628" i="2" s="1"/>
  <c r="M5626" i="2"/>
  <c r="M5628" i="2" s="1"/>
  <c r="Q5626" i="2"/>
  <c r="Q5628" i="2" s="1"/>
  <c r="U5626" i="2"/>
  <c r="U5628" i="2" s="1"/>
  <c r="H5627" i="2"/>
  <c r="H5629" i="2" s="1"/>
  <c r="L5627" i="2"/>
  <c r="L5629" i="2" s="1"/>
  <c r="P5627" i="2"/>
  <c r="P5629" i="2" s="1"/>
  <c r="T5627" i="2"/>
  <c r="T5629" i="2" s="1"/>
  <c r="X5627" i="2"/>
  <c r="X5629" i="2" s="1"/>
  <c r="AB5627" i="2"/>
  <c r="AB5629" i="2" s="1"/>
  <c r="AC5522" i="2"/>
  <c r="AC5529" i="2"/>
  <c r="AC5536" i="2"/>
  <c r="H5574" i="2"/>
  <c r="L5574" i="2"/>
  <c r="P5574" i="2"/>
  <c r="T5574" i="2"/>
  <c r="X5574" i="2"/>
  <c r="AB5574" i="2"/>
  <c r="H5575" i="2"/>
  <c r="L5575" i="2"/>
  <c r="P5575" i="2"/>
  <c r="T5575" i="2"/>
  <c r="X5575" i="2"/>
  <c r="AB5575" i="2"/>
  <c r="AC5594" i="2"/>
  <c r="H5626" i="2"/>
  <c r="H5628" i="2" s="1"/>
  <c r="L5626" i="2"/>
  <c r="L5628" i="2" s="1"/>
  <c r="P5626" i="2"/>
  <c r="P5628" i="2" s="1"/>
  <c r="T5626" i="2"/>
  <c r="T5628" i="2" s="1"/>
  <c r="X5626" i="2"/>
  <c r="X5628" i="2" s="1"/>
  <c r="AB5626" i="2"/>
  <c r="AB5628" i="2" s="1"/>
  <c r="AC2916" i="2"/>
  <c r="G2809" i="2"/>
  <c r="K2809" i="2"/>
  <c r="O2809" i="2"/>
  <c r="S2809" i="2"/>
  <c r="W2809" i="2"/>
  <c r="AA2809" i="2"/>
  <c r="AC2811" i="2"/>
  <c r="E2818" i="2"/>
  <c r="I2818" i="2"/>
  <c r="M2818" i="2"/>
  <c r="Q2818" i="2"/>
  <c r="U2818" i="2"/>
  <c r="E2819" i="2"/>
  <c r="I2819" i="2"/>
  <c r="M2819" i="2"/>
  <c r="Q2819" i="2"/>
  <c r="U2819" i="2"/>
  <c r="H2912" i="2"/>
  <c r="H2914" i="2" s="1"/>
  <c r="L2912" i="2"/>
  <c r="L2914" i="2" s="1"/>
  <c r="P2912" i="2"/>
  <c r="P2914" i="2" s="1"/>
  <c r="T2912" i="2"/>
  <c r="T2914" i="2" s="1"/>
  <c r="X2912" i="2"/>
  <c r="X2914" i="2" s="1"/>
  <c r="AB2912" i="2"/>
  <c r="AB2914" i="2" s="1"/>
  <c r="H2834" i="2"/>
  <c r="P2834" i="2"/>
  <c r="X2834" i="2"/>
  <c r="G2837" i="2"/>
  <c r="O2837" i="2"/>
  <c r="W2837" i="2"/>
  <c r="AC2839" i="2"/>
  <c r="H2855" i="2"/>
  <c r="L2855" i="2"/>
  <c r="P2855" i="2"/>
  <c r="T2855" i="2"/>
  <c r="X2855" i="2"/>
  <c r="AB2855" i="2"/>
  <c r="AC2796" i="2"/>
  <c r="AC2804" i="2"/>
  <c r="G2806" i="2"/>
  <c r="K2806" i="2"/>
  <c r="O2806" i="2"/>
  <c r="S2806" i="2"/>
  <c r="W2806" i="2"/>
  <c r="AA2806" i="2"/>
  <c r="F2809" i="2"/>
  <c r="J2809" i="2"/>
  <c r="N2809" i="2"/>
  <c r="R2809" i="2"/>
  <c r="V2809" i="2"/>
  <c r="Z2809" i="2"/>
  <c r="AC2810" i="2"/>
  <c r="F2813" i="2"/>
  <c r="J2813" i="2"/>
  <c r="N2813" i="2"/>
  <c r="R2813" i="2"/>
  <c r="V2813" i="2"/>
  <c r="Z2813" i="2"/>
  <c r="H2818" i="2"/>
  <c r="L2818" i="2"/>
  <c r="P2818" i="2"/>
  <c r="T2818" i="2"/>
  <c r="X2818" i="2"/>
  <c r="AB2818" i="2"/>
  <c r="H2819" i="2"/>
  <c r="L2819" i="2"/>
  <c r="P2819" i="2"/>
  <c r="T2819" i="2"/>
  <c r="X2819" i="2"/>
  <c r="AB2819" i="2"/>
  <c r="F2827" i="2"/>
  <c r="J2827" i="2"/>
  <c r="N2827" i="2"/>
  <c r="R2827" i="2"/>
  <c r="V2827" i="2"/>
  <c r="Z2827" i="2"/>
  <c r="F2834" i="2"/>
  <c r="N2834" i="2"/>
  <c r="V2834" i="2"/>
  <c r="E2837" i="2"/>
  <c r="M2837" i="2"/>
  <c r="U2837" i="2"/>
  <c r="H2841" i="2"/>
  <c r="L2841" i="2"/>
  <c r="P2841" i="2"/>
  <c r="T2841" i="2"/>
  <c r="X2841" i="2"/>
  <c r="AB2841" i="2"/>
  <c r="E2792" i="2"/>
  <c r="AC2803" i="2"/>
  <c r="F2837" i="2"/>
  <c r="J2837" i="2"/>
  <c r="N2837" i="2"/>
  <c r="R2837" i="2"/>
  <c r="V2837" i="2"/>
  <c r="Z2837" i="2"/>
  <c r="AC2832" i="2"/>
  <c r="L2834" i="2"/>
  <c r="T2834" i="2"/>
  <c r="AB2834" i="2"/>
  <c r="K2837" i="2"/>
  <c r="S2837" i="2"/>
  <c r="AA2837" i="2"/>
  <c r="AC2845" i="2"/>
  <c r="AC3000" i="2"/>
  <c r="AD3000" i="2" s="1"/>
  <c r="AC3126" i="2"/>
  <c r="AD3126" i="2" s="1"/>
  <c r="AC3266" i="2"/>
  <c r="AD3266" i="2" s="1"/>
  <c r="H2827" i="2"/>
  <c r="L2827" i="2"/>
  <c r="P2827" i="2"/>
  <c r="T2827" i="2"/>
  <c r="X2827" i="2"/>
  <c r="AB2827" i="2"/>
  <c r="AC2831" i="2"/>
  <c r="J2834" i="2"/>
  <c r="R2834" i="2"/>
  <c r="Z2834" i="2"/>
  <c r="I2837" i="2"/>
  <c r="Q2837" i="2"/>
  <c r="F2841" i="2"/>
  <c r="J2841" i="2"/>
  <c r="N2841" i="2"/>
  <c r="R2841" i="2"/>
  <c r="V2841" i="2"/>
  <c r="Z2841" i="2"/>
  <c r="AC2853" i="2"/>
  <c r="G2862" i="2"/>
  <c r="K2862" i="2"/>
  <c r="O2862" i="2"/>
  <c r="S2862" i="2"/>
  <c r="W2862" i="2"/>
  <c r="AA2862" i="2"/>
  <c r="F2869" i="2"/>
  <c r="J2869" i="2"/>
  <c r="N2869" i="2"/>
  <c r="R2869" i="2"/>
  <c r="V2869" i="2"/>
  <c r="Z2869" i="2"/>
  <c r="AC3133" i="2"/>
  <c r="AD3133" i="2" s="1"/>
  <c r="AC2824" i="2"/>
  <c r="E2834" i="2"/>
  <c r="I2834" i="2"/>
  <c r="M2834" i="2"/>
  <c r="Q2834" i="2"/>
  <c r="U2834" i="2"/>
  <c r="H2837" i="2"/>
  <c r="L2837" i="2"/>
  <c r="P2837" i="2"/>
  <c r="T2837" i="2"/>
  <c r="X2837" i="2"/>
  <c r="AB2837" i="2"/>
  <c r="AC2846" i="2"/>
  <c r="AC2852" i="2"/>
  <c r="E2862" i="2"/>
  <c r="AC2874" i="2"/>
  <c r="AC2880" i="2"/>
  <c r="E2890" i="2"/>
  <c r="E2941" i="2"/>
  <c r="H2944" i="2"/>
  <c r="L2944" i="2"/>
  <c r="P2944" i="2"/>
  <c r="T2944" i="2"/>
  <c r="X2944" i="2"/>
  <c r="AB2944" i="2"/>
  <c r="F2984" i="2"/>
  <c r="J2984" i="2"/>
  <c r="N2984" i="2"/>
  <c r="R2984" i="2"/>
  <c r="V2984" i="2"/>
  <c r="Z2984" i="2"/>
  <c r="F2985" i="2"/>
  <c r="J2985" i="2"/>
  <c r="N2985" i="2"/>
  <c r="R2985" i="2"/>
  <c r="V2985" i="2"/>
  <c r="Z2985" i="2"/>
  <c r="E2997" i="2"/>
  <c r="AC2997" i="2" s="1"/>
  <c r="I2997" i="2"/>
  <c r="M2997" i="2"/>
  <c r="Q2997" i="2"/>
  <c r="U2997" i="2"/>
  <c r="AC3037" i="2"/>
  <c r="F3042" i="2"/>
  <c r="J3042" i="2"/>
  <c r="N3042" i="2"/>
  <c r="R3042" i="2"/>
  <c r="V3042" i="2"/>
  <c r="Z3042" i="2"/>
  <c r="AC3043" i="2"/>
  <c r="AC3071" i="2"/>
  <c r="AC3121" i="2"/>
  <c r="AC3127" i="2"/>
  <c r="AC3149" i="2"/>
  <c r="AC3261" i="2"/>
  <c r="G3263" i="2"/>
  <c r="K3263" i="2"/>
  <c r="O3263" i="2"/>
  <c r="S3263" i="2"/>
  <c r="W3263" i="2"/>
  <c r="AA3263" i="2"/>
  <c r="G3273" i="2"/>
  <c r="G3275" i="2" s="1"/>
  <c r="K3273" i="2"/>
  <c r="K3275" i="2" s="1"/>
  <c r="O3273" i="2"/>
  <c r="O3275" i="2" s="1"/>
  <c r="S3273" i="2"/>
  <c r="S3275" i="2" s="1"/>
  <c r="W3273" i="2"/>
  <c r="W3275" i="2" s="1"/>
  <c r="AA3273" i="2"/>
  <c r="AA3275" i="2" s="1"/>
  <c r="H3302" i="2"/>
  <c r="L3302" i="2"/>
  <c r="P3302" i="2"/>
  <c r="T3302" i="2"/>
  <c r="X3302" i="2"/>
  <c r="AB3302" i="2"/>
  <c r="I3426" i="2"/>
  <c r="I3428" i="2" s="1"/>
  <c r="M3426" i="2"/>
  <c r="M3428" i="2" s="1"/>
  <c r="Q3426" i="2"/>
  <c r="Q3428" i="2" s="1"/>
  <c r="U3426" i="2"/>
  <c r="U3428" i="2" s="1"/>
  <c r="AC3317" i="2"/>
  <c r="H3427" i="2"/>
  <c r="H3429" i="2" s="1"/>
  <c r="L3427" i="2"/>
  <c r="L3429" i="2" s="1"/>
  <c r="P3427" i="2"/>
  <c r="P3429" i="2" s="1"/>
  <c r="T3427" i="2"/>
  <c r="T3429" i="2" s="1"/>
  <c r="X3427" i="2"/>
  <c r="X3429" i="2" s="1"/>
  <c r="AB3427" i="2"/>
  <c r="AB3429" i="2" s="1"/>
  <c r="J3323" i="2"/>
  <c r="N3323" i="2"/>
  <c r="R3323" i="2"/>
  <c r="V3323" i="2"/>
  <c r="Z3323" i="2"/>
  <c r="AC3324" i="2"/>
  <c r="AC3332" i="2"/>
  <c r="AC3339" i="2"/>
  <c r="G3358" i="2"/>
  <c r="K3358" i="2"/>
  <c r="O3358" i="2"/>
  <c r="S3358" i="2"/>
  <c r="W3358" i="2"/>
  <c r="AA3358" i="2"/>
  <c r="J3355" i="2"/>
  <c r="N3355" i="2"/>
  <c r="R3355" i="2"/>
  <c r="V3355" i="2"/>
  <c r="Z3355" i="2"/>
  <c r="AC3660" i="2"/>
  <c r="AD3660" i="2" s="1"/>
  <c r="AC2867" i="2"/>
  <c r="AC2873" i="2"/>
  <c r="AC2895" i="2"/>
  <c r="AC2901" i="2"/>
  <c r="F2912" i="2"/>
  <c r="F2914" i="2" s="1"/>
  <c r="J2912" i="2"/>
  <c r="J2914" i="2" s="1"/>
  <c r="N2912" i="2"/>
  <c r="N2914" i="2" s="1"/>
  <c r="R2912" i="2"/>
  <c r="R2914" i="2" s="1"/>
  <c r="V2912" i="2"/>
  <c r="Z2912" i="2"/>
  <c r="Z2914" i="2" s="1"/>
  <c r="G2944" i="2"/>
  <c r="K2944" i="2"/>
  <c r="O2944" i="2"/>
  <c r="S2944" i="2"/>
  <c r="W2944" i="2"/>
  <c r="AA2944" i="2"/>
  <c r="AC2946" i="2"/>
  <c r="E2984" i="2"/>
  <c r="I2984" i="2"/>
  <c r="M2984" i="2"/>
  <c r="Q2984" i="2"/>
  <c r="U2984" i="2"/>
  <c r="E2985" i="2"/>
  <c r="I2985" i="2"/>
  <c r="M2985" i="2"/>
  <c r="Q2985" i="2"/>
  <c r="U2985" i="2"/>
  <c r="AC3002" i="2"/>
  <c r="AC3036" i="2"/>
  <c r="E3042" i="2"/>
  <c r="I3042" i="2"/>
  <c r="M3042" i="2"/>
  <c r="Q3042" i="2"/>
  <c r="U3042" i="2"/>
  <c r="AC3086" i="2"/>
  <c r="AC3120" i="2"/>
  <c r="AC3142" i="2"/>
  <c r="AC3148" i="2"/>
  <c r="AC3260" i="2"/>
  <c r="E3274" i="2"/>
  <c r="E3276" i="2" s="1"/>
  <c r="AC3290" i="2"/>
  <c r="AC3297" i="2"/>
  <c r="AC3304" i="2"/>
  <c r="F3311" i="2"/>
  <c r="J3311" i="2"/>
  <c r="N3311" i="2"/>
  <c r="R3311" i="2"/>
  <c r="V3311" i="2"/>
  <c r="Z3311" i="2"/>
  <c r="I3320" i="2"/>
  <c r="M3320" i="2"/>
  <c r="Q3320" i="2"/>
  <c r="U3320" i="2"/>
  <c r="I3323" i="2"/>
  <c r="M3323" i="2"/>
  <c r="Q3323" i="2"/>
  <c r="U3323" i="2"/>
  <c r="J3327" i="2"/>
  <c r="N3327" i="2"/>
  <c r="R3327" i="2"/>
  <c r="V3327" i="2"/>
  <c r="Z3327" i="2"/>
  <c r="AC3331" i="2"/>
  <c r="J3334" i="2"/>
  <c r="N3334" i="2"/>
  <c r="R3334" i="2"/>
  <c r="V3334" i="2"/>
  <c r="Z3334" i="2"/>
  <c r="AC3338" i="2"/>
  <c r="J3341" i="2"/>
  <c r="N3341" i="2"/>
  <c r="R3341" i="2"/>
  <c r="V3341" i="2"/>
  <c r="Z3341" i="2"/>
  <c r="AC3345" i="2"/>
  <c r="G3348" i="2"/>
  <c r="K3348" i="2"/>
  <c r="O3348" i="2"/>
  <c r="S3348" i="2"/>
  <c r="W3348" i="2"/>
  <c r="AA3348" i="2"/>
  <c r="AC3353" i="2"/>
  <c r="G2834" i="2"/>
  <c r="K2834" i="2"/>
  <c r="O2834" i="2"/>
  <c r="S2834" i="2"/>
  <c r="W2834" i="2"/>
  <c r="AA2834" i="2"/>
  <c r="AC2838" i="2"/>
  <c r="AC2866" i="2"/>
  <c r="AC2894" i="2"/>
  <c r="G2941" i="2"/>
  <c r="K2941" i="2"/>
  <c r="O2941" i="2"/>
  <c r="S2941" i="2"/>
  <c r="W2941" i="2"/>
  <c r="AA2941" i="2"/>
  <c r="AC2945" i="2"/>
  <c r="E3007" i="2"/>
  <c r="I3007" i="2"/>
  <c r="M3007" i="2"/>
  <c r="Q3007" i="2"/>
  <c r="U3007" i="2"/>
  <c r="H3042" i="2"/>
  <c r="L3042" i="2"/>
  <c r="P3042" i="2"/>
  <c r="T3042" i="2"/>
  <c r="X3042" i="2"/>
  <c r="AB3042" i="2"/>
  <c r="I3091" i="2"/>
  <c r="M3091" i="2"/>
  <c r="Q3091" i="2"/>
  <c r="U3091" i="2"/>
  <c r="AC3141" i="2"/>
  <c r="H3274" i="2"/>
  <c r="H3276" i="2" s="1"/>
  <c r="L3274" i="2"/>
  <c r="L3276" i="2" s="1"/>
  <c r="P3274" i="2"/>
  <c r="P3276" i="2" s="1"/>
  <c r="T3274" i="2"/>
  <c r="T3276" i="2" s="1"/>
  <c r="X3274" i="2"/>
  <c r="X3276" i="2" s="1"/>
  <c r="AB3274" i="2"/>
  <c r="AB3276" i="2" s="1"/>
  <c r="AC3296" i="2"/>
  <c r="I3312" i="2"/>
  <c r="M3312" i="2"/>
  <c r="Q3312" i="2"/>
  <c r="U3312" i="2"/>
  <c r="G3426" i="2"/>
  <c r="G3428" i="2" s="1"/>
  <c r="K3426" i="2"/>
  <c r="K3428" i="2" s="1"/>
  <c r="O3426" i="2"/>
  <c r="O3428" i="2" s="1"/>
  <c r="S3426" i="2"/>
  <c r="S3428" i="2" s="1"/>
  <c r="W3426" i="2"/>
  <c r="W3428" i="2" s="1"/>
  <c r="AA3426" i="2"/>
  <c r="AA3428" i="2" s="1"/>
  <c r="F3427" i="2"/>
  <c r="F3429" i="2" s="1"/>
  <c r="J3427" i="2"/>
  <c r="J3429" i="2" s="1"/>
  <c r="N3427" i="2"/>
  <c r="N3429" i="2" s="1"/>
  <c r="R3427" i="2"/>
  <c r="R3429" i="2" s="1"/>
  <c r="V3427" i="2"/>
  <c r="Z3427" i="2"/>
  <c r="Z3429" i="2" s="1"/>
  <c r="H3320" i="2"/>
  <c r="L3320" i="2"/>
  <c r="P3320" i="2"/>
  <c r="T3320" i="2"/>
  <c r="X3320" i="2"/>
  <c r="AB3320" i="2"/>
  <c r="H3323" i="2"/>
  <c r="L3323" i="2"/>
  <c r="P3323" i="2"/>
  <c r="T3323" i="2"/>
  <c r="X3323" i="2"/>
  <c r="AB3323" i="2"/>
  <c r="I3358" i="2"/>
  <c r="M3358" i="2"/>
  <c r="Q3358" i="2"/>
  <c r="U3358" i="2"/>
  <c r="AC3352" i="2"/>
  <c r="H3355" i="2"/>
  <c r="L3355" i="2"/>
  <c r="P3355" i="2"/>
  <c r="T3355" i="2"/>
  <c r="X3355" i="2"/>
  <c r="AB3355" i="2"/>
  <c r="AC3625" i="2"/>
  <c r="AD3625" i="2" s="1"/>
  <c r="AC2859" i="2"/>
  <c r="AC2887" i="2"/>
  <c r="AC2938" i="2"/>
  <c r="AC2994" i="2"/>
  <c r="I3299" i="2"/>
  <c r="M3299" i="2"/>
  <c r="Q3299" i="2"/>
  <c r="U3299" i="2"/>
  <c r="I3306" i="2"/>
  <c r="M3306" i="2"/>
  <c r="Q3306" i="2"/>
  <c r="U3306" i="2"/>
  <c r="AC3318" i="2"/>
  <c r="G3320" i="2"/>
  <c r="K3320" i="2"/>
  <c r="O3320" i="2"/>
  <c r="S3320" i="2"/>
  <c r="W3320" i="2"/>
  <c r="AA3320" i="2"/>
  <c r="G3323" i="2"/>
  <c r="K3323" i="2"/>
  <c r="O3323" i="2"/>
  <c r="S3323" i="2"/>
  <c r="W3323" i="2"/>
  <c r="AA3323" i="2"/>
  <c r="H3327" i="2"/>
  <c r="L3327" i="2"/>
  <c r="P3327" i="2"/>
  <c r="T3327" i="2"/>
  <c r="X3327" i="2"/>
  <c r="AB3327" i="2"/>
  <c r="H3334" i="2"/>
  <c r="L3334" i="2"/>
  <c r="P3334" i="2"/>
  <c r="T3334" i="2"/>
  <c r="X3334" i="2"/>
  <c r="AB3334" i="2"/>
  <c r="H3341" i="2"/>
  <c r="L3341" i="2"/>
  <c r="P3341" i="2"/>
  <c r="T3341" i="2"/>
  <c r="X3341" i="2"/>
  <c r="AB3341" i="2"/>
  <c r="I3348" i="2"/>
  <c r="M3348" i="2"/>
  <c r="Q3348" i="2"/>
  <c r="U3348" i="2"/>
  <c r="E3439" i="2"/>
  <c r="AC3463" i="2"/>
  <c r="G3465" i="2"/>
  <c r="K3465" i="2"/>
  <c r="O3465" i="2"/>
  <c r="S3465" i="2"/>
  <c r="W3465" i="2"/>
  <c r="AA3465" i="2"/>
  <c r="F3468" i="2"/>
  <c r="J3468" i="2"/>
  <c r="N3468" i="2"/>
  <c r="R3468" i="2"/>
  <c r="V3468" i="2"/>
  <c r="Z3468" i="2"/>
  <c r="AC3479" i="2"/>
  <c r="AC3491" i="2"/>
  <c r="AC3497" i="2"/>
  <c r="F3520" i="2"/>
  <c r="J3520" i="2"/>
  <c r="N3520" i="2"/>
  <c r="R3520" i="2"/>
  <c r="V3520" i="2"/>
  <c r="Z3520" i="2"/>
  <c r="F3521" i="2"/>
  <c r="J3521" i="2"/>
  <c r="N3521" i="2"/>
  <c r="R3521" i="2"/>
  <c r="V3521" i="2"/>
  <c r="Z3521" i="2"/>
  <c r="AC3536" i="2"/>
  <c r="H3538" i="2"/>
  <c r="L3538" i="2"/>
  <c r="P3538" i="2"/>
  <c r="T3538" i="2"/>
  <c r="X3538" i="2"/>
  <c r="AB3538" i="2"/>
  <c r="G3541" i="2"/>
  <c r="K3541" i="2"/>
  <c r="O3541" i="2"/>
  <c r="S3541" i="2"/>
  <c r="W3541" i="2"/>
  <c r="AA3541" i="2"/>
  <c r="AC3549" i="2"/>
  <c r="H3573" i="2"/>
  <c r="L3573" i="2"/>
  <c r="P3573" i="2"/>
  <c r="T3573" i="2"/>
  <c r="X3573" i="2"/>
  <c r="AB3573" i="2"/>
  <c r="G3576" i="2"/>
  <c r="K3576" i="2"/>
  <c r="O3576" i="2"/>
  <c r="S3576" i="2"/>
  <c r="W3576" i="2"/>
  <c r="AA3576" i="2"/>
  <c r="AC3578" i="2"/>
  <c r="AC3584" i="2"/>
  <c r="E3594" i="2"/>
  <c r="E3597" i="2"/>
  <c r="E3601" i="2"/>
  <c r="AC3613" i="2"/>
  <c r="AC3619" i="2"/>
  <c r="AC3627" i="2"/>
  <c r="AC3633" i="2"/>
  <c r="H3664" i="2"/>
  <c r="L3664" i="2"/>
  <c r="P3664" i="2"/>
  <c r="T3664" i="2"/>
  <c r="X3664" i="2"/>
  <c r="AB3664" i="2"/>
  <c r="G3667" i="2"/>
  <c r="K3667" i="2"/>
  <c r="O3667" i="2"/>
  <c r="S3667" i="2"/>
  <c r="W3667" i="2"/>
  <c r="AA3667" i="2"/>
  <c r="AC3669" i="2"/>
  <c r="AC3675" i="2"/>
  <c r="E3685" i="2"/>
  <c r="AA3695" i="2"/>
  <c r="AC3360" i="2"/>
  <c r="AC3367" i="2"/>
  <c r="AC3374" i="2"/>
  <c r="AC3381" i="2"/>
  <c r="AC3416" i="2"/>
  <c r="AC3462" i="2"/>
  <c r="F3465" i="2"/>
  <c r="J3465" i="2"/>
  <c r="N3465" i="2"/>
  <c r="R3465" i="2"/>
  <c r="V3465" i="2"/>
  <c r="Z3465" i="2"/>
  <c r="E3468" i="2"/>
  <c r="I3468" i="2"/>
  <c r="M3468" i="2"/>
  <c r="Q3468" i="2"/>
  <c r="U3468" i="2"/>
  <c r="E3472" i="2"/>
  <c r="AC3490" i="2"/>
  <c r="AC3500" i="2"/>
  <c r="AC3512" i="2"/>
  <c r="E3520" i="2"/>
  <c r="I3520" i="2"/>
  <c r="M3520" i="2"/>
  <c r="Q3520" i="2"/>
  <c r="U3520" i="2"/>
  <c r="E3521" i="2"/>
  <c r="I3521" i="2"/>
  <c r="M3521" i="2"/>
  <c r="Q3521" i="2"/>
  <c r="U3521" i="2"/>
  <c r="AC3535" i="2"/>
  <c r="G3538" i="2"/>
  <c r="K3538" i="2"/>
  <c r="O3538" i="2"/>
  <c r="S3538" i="2"/>
  <c r="W3538" i="2"/>
  <c r="AA3538" i="2"/>
  <c r="F3541" i="2"/>
  <c r="J3541" i="2"/>
  <c r="N3541" i="2"/>
  <c r="R3541" i="2"/>
  <c r="V3541" i="2"/>
  <c r="Z3541" i="2"/>
  <c r="E3552" i="2"/>
  <c r="AC3564" i="2"/>
  <c r="AC3570" i="2"/>
  <c r="F3576" i="2"/>
  <c r="J3576" i="2"/>
  <c r="N3576" i="2"/>
  <c r="R3576" i="2"/>
  <c r="V3576" i="2"/>
  <c r="Z3576" i="2"/>
  <c r="AC3577" i="2"/>
  <c r="E3587" i="2"/>
  <c r="H3594" i="2"/>
  <c r="L3594" i="2"/>
  <c r="P3594" i="2"/>
  <c r="T3594" i="2"/>
  <c r="X3594" i="2"/>
  <c r="AB3594" i="2"/>
  <c r="AC3606" i="2"/>
  <c r="AC3612" i="2"/>
  <c r="F3622" i="2"/>
  <c r="J3622" i="2"/>
  <c r="N3622" i="2"/>
  <c r="R3622" i="2"/>
  <c r="V3622" i="2"/>
  <c r="Z3622" i="2"/>
  <c r="AC3626" i="2"/>
  <c r="AC3648" i="2"/>
  <c r="G3650" i="2"/>
  <c r="K3650" i="2"/>
  <c r="O3650" i="2"/>
  <c r="S3650" i="2"/>
  <c r="W3650" i="2"/>
  <c r="AA3650" i="2"/>
  <c r="AC3655" i="2"/>
  <c r="AC3661" i="2"/>
  <c r="F3667" i="2"/>
  <c r="J3667" i="2"/>
  <c r="N3667" i="2"/>
  <c r="R3667" i="2"/>
  <c r="V3667" i="2"/>
  <c r="Z3667" i="2"/>
  <c r="AC3668" i="2"/>
  <c r="E3678" i="2"/>
  <c r="AC3690" i="2"/>
  <c r="AC3359" i="2"/>
  <c r="AC3366" i="2"/>
  <c r="AC3373" i="2"/>
  <c r="AC3380" i="2"/>
  <c r="AC3415" i="2"/>
  <c r="E3465" i="2"/>
  <c r="I3465" i="2"/>
  <c r="M3465" i="2"/>
  <c r="Q3465" i="2"/>
  <c r="U3465" i="2"/>
  <c r="H3468" i="2"/>
  <c r="L3468" i="2"/>
  <c r="P3468" i="2"/>
  <c r="T3468" i="2"/>
  <c r="X3468" i="2"/>
  <c r="AB3468" i="2"/>
  <c r="AC3511" i="2"/>
  <c r="H3520" i="2"/>
  <c r="L3520" i="2"/>
  <c r="P3520" i="2"/>
  <c r="T3520" i="2"/>
  <c r="X3520" i="2"/>
  <c r="AB3520" i="2"/>
  <c r="H3521" i="2"/>
  <c r="L3521" i="2"/>
  <c r="P3521" i="2"/>
  <c r="T3521" i="2"/>
  <c r="X3521" i="2"/>
  <c r="AB3521" i="2"/>
  <c r="F3538" i="2"/>
  <c r="J3538" i="2"/>
  <c r="N3538" i="2"/>
  <c r="R3538" i="2"/>
  <c r="V3538" i="2"/>
  <c r="Z3538" i="2"/>
  <c r="E3541" i="2"/>
  <c r="I3541" i="2"/>
  <c r="M3541" i="2"/>
  <c r="Q3541" i="2"/>
  <c r="U3541" i="2"/>
  <c r="AC3563" i="2"/>
  <c r="E3576" i="2"/>
  <c r="I3576" i="2"/>
  <c r="M3576" i="2"/>
  <c r="Q3576" i="2"/>
  <c r="U3576" i="2"/>
  <c r="AC3605" i="2"/>
  <c r="E3622" i="2"/>
  <c r="AC3654" i="2"/>
  <c r="E3667" i="2"/>
  <c r="I3667" i="2"/>
  <c r="M3667" i="2"/>
  <c r="Q3667" i="2"/>
  <c r="U3667" i="2"/>
  <c r="AC3689" i="2"/>
  <c r="AC3709" i="2"/>
  <c r="AD3709" i="2" s="1"/>
  <c r="H3465" i="2"/>
  <c r="L3465" i="2"/>
  <c r="P3465" i="2"/>
  <c r="T3465" i="2"/>
  <c r="X3465" i="2"/>
  <c r="AB3465" i="2"/>
  <c r="G3468" i="2"/>
  <c r="K3468" i="2"/>
  <c r="O3468" i="2"/>
  <c r="S3468" i="2"/>
  <c r="W3468" i="2"/>
  <c r="AA3468" i="2"/>
  <c r="AC3504" i="2"/>
  <c r="G3520" i="2"/>
  <c r="K3520" i="2"/>
  <c r="O3520" i="2"/>
  <c r="S3520" i="2"/>
  <c r="W3520" i="2"/>
  <c r="AA3520" i="2"/>
  <c r="G3521" i="2"/>
  <c r="K3521" i="2"/>
  <c r="O3521" i="2"/>
  <c r="S3521" i="2"/>
  <c r="W3521" i="2"/>
  <c r="AA3521" i="2"/>
  <c r="E3538" i="2"/>
  <c r="AC3538" i="2" s="1"/>
  <c r="I3538" i="2"/>
  <c r="M3538" i="2"/>
  <c r="Q3538" i="2"/>
  <c r="U3538" i="2"/>
  <c r="H3541" i="2"/>
  <c r="L3541" i="2"/>
  <c r="P3541" i="2"/>
  <c r="T3541" i="2"/>
  <c r="X3541" i="2"/>
  <c r="AB3541" i="2"/>
  <c r="F3594" i="2"/>
  <c r="J3594" i="2"/>
  <c r="N3594" i="2"/>
  <c r="R3594" i="2"/>
  <c r="V3594" i="2"/>
  <c r="Z3594" i="2"/>
  <c r="AC3598" i="2"/>
  <c r="H3622" i="2"/>
  <c r="L3622" i="2"/>
  <c r="P3622" i="2"/>
  <c r="T3622" i="2"/>
  <c r="X3622" i="2"/>
  <c r="AB3622" i="2"/>
  <c r="I3650" i="2"/>
  <c r="M3650" i="2"/>
  <c r="Q3650" i="2"/>
  <c r="U3650" i="2"/>
  <c r="AC3682" i="2"/>
  <c r="H3762" i="2"/>
  <c r="L3762" i="2"/>
  <c r="P3762" i="2"/>
  <c r="T3762" i="2"/>
  <c r="X3762" i="2"/>
  <c r="AB3762" i="2"/>
  <c r="E3699" i="2"/>
  <c r="E3706" i="2"/>
  <c r="E3734" i="2"/>
  <c r="AC3745" i="2"/>
  <c r="F3748" i="2"/>
  <c r="J3748" i="2"/>
  <c r="N3748" i="2"/>
  <c r="R3748" i="2"/>
  <c r="V3748" i="2"/>
  <c r="Z3748" i="2"/>
  <c r="E3751" i="2"/>
  <c r="I3751" i="2"/>
  <c r="M3751" i="2"/>
  <c r="Q3751" i="2"/>
  <c r="U3751" i="2"/>
  <c r="E3755" i="2"/>
  <c r="G3760" i="2"/>
  <c r="K3760" i="2"/>
  <c r="O3760" i="2"/>
  <c r="S3760" i="2"/>
  <c r="W3760" i="2"/>
  <c r="AA3760" i="2"/>
  <c r="G3761" i="2"/>
  <c r="K3761" i="2"/>
  <c r="O3761" i="2"/>
  <c r="S3761" i="2"/>
  <c r="W3761" i="2"/>
  <c r="AA3761" i="2"/>
  <c r="AC3773" i="2"/>
  <c r="G3775" i="2"/>
  <c r="K3775" i="2"/>
  <c r="O3775" i="2"/>
  <c r="S3775" i="2"/>
  <c r="W3775" i="2"/>
  <c r="AA3775" i="2"/>
  <c r="F3778" i="2"/>
  <c r="J3778" i="2"/>
  <c r="N3778" i="2"/>
  <c r="R3778" i="2"/>
  <c r="V3778" i="2"/>
  <c r="Z3778" i="2"/>
  <c r="Z3844" i="2" s="1"/>
  <c r="AC3779" i="2"/>
  <c r="E3789" i="2"/>
  <c r="AC3801" i="2"/>
  <c r="AC3807" i="2"/>
  <c r="E3817" i="2"/>
  <c r="AC3829" i="2"/>
  <c r="AC3862" i="2"/>
  <c r="F3865" i="2"/>
  <c r="J3865" i="2"/>
  <c r="N3865" i="2"/>
  <c r="R3865" i="2"/>
  <c r="V3865" i="2"/>
  <c r="Z3865" i="2"/>
  <c r="E3868" i="2"/>
  <c r="I3868" i="2"/>
  <c r="M3868" i="2"/>
  <c r="Q3868" i="2"/>
  <c r="U3868" i="2"/>
  <c r="E3872" i="2"/>
  <c r="AC3898" i="2"/>
  <c r="G3900" i="2"/>
  <c r="K3900" i="2"/>
  <c r="O3900" i="2"/>
  <c r="S3900" i="2"/>
  <c r="W3900" i="2"/>
  <c r="AA3900" i="2"/>
  <c r="M3906" i="2"/>
  <c r="Q3906" i="2"/>
  <c r="U3906" i="2"/>
  <c r="M3907" i="2"/>
  <c r="Q3907" i="2"/>
  <c r="U3907" i="2"/>
  <c r="G3940" i="2"/>
  <c r="K3940" i="2"/>
  <c r="O3940" i="2"/>
  <c r="S3940" i="2"/>
  <c r="W3940" i="2"/>
  <c r="AA3940" i="2"/>
  <c r="F3941" i="2"/>
  <c r="J3941" i="2"/>
  <c r="N3941" i="2"/>
  <c r="R3941" i="2"/>
  <c r="V3941" i="2"/>
  <c r="Z3941" i="2"/>
  <c r="E3942" i="2"/>
  <c r="I3942" i="2"/>
  <c r="M3942" i="2"/>
  <c r="Q3942" i="2"/>
  <c r="U3942" i="2"/>
  <c r="H3943" i="2"/>
  <c r="L3943" i="2"/>
  <c r="P3943" i="2"/>
  <c r="T3943" i="2"/>
  <c r="X3943" i="2"/>
  <c r="AB3943" i="2"/>
  <c r="H3952" i="2"/>
  <c r="L3952" i="2"/>
  <c r="P3952" i="2"/>
  <c r="T3952" i="2"/>
  <c r="X3952" i="2"/>
  <c r="AB3952" i="2"/>
  <c r="G3955" i="2"/>
  <c r="K3955" i="2"/>
  <c r="O3955" i="2"/>
  <c r="S3955" i="2"/>
  <c r="W3955" i="2"/>
  <c r="AA3955" i="2"/>
  <c r="H3959" i="2"/>
  <c r="L3959" i="2"/>
  <c r="P3959" i="2"/>
  <c r="T3959" i="2"/>
  <c r="X3959" i="2"/>
  <c r="AB3959" i="2"/>
  <c r="G3962" i="2"/>
  <c r="K3962" i="2"/>
  <c r="O3962" i="2"/>
  <c r="S3962" i="2"/>
  <c r="W3962" i="2"/>
  <c r="AA3962" i="2"/>
  <c r="AC3977" i="2"/>
  <c r="E3987" i="2"/>
  <c r="G3997" i="2"/>
  <c r="K3997" i="2"/>
  <c r="O3997" i="2"/>
  <c r="S3997" i="2"/>
  <c r="W3997" i="2"/>
  <c r="AA3997" i="2"/>
  <c r="N3994" i="2"/>
  <c r="R3994" i="2"/>
  <c r="V3994" i="2"/>
  <c r="Z3994" i="2"/>
  <c r="I4001" i="2"/>
  <c r="Q4001" i="2"/>
  <c r="H4004" i="2"/>
  <c r="P4004" i="2"/>
  <c r="X4004" i="2"/>
  <c r="J4015" i="2"/>
  <c r="N4015" i="2"/>
  <c r="R4015" i="2"/>
  <c r="V4015" i="2"/>
  <c r="Z4015" i="2"/>
  <c r="AC4123" i="2"/>
  <c r="AD4123" i="2" s="1"/>
  <c r="E3748" i="2"/>
  <c r="I3748" i="2"/>
  <c r="M3748" i="2"/>
  <c r="Q3748" i="2"/>
  <c r="U3748" i="2"/>
  <c r="H3751" i="2"/>
  <c r="L3751" i="2"/>
  <c r="P3751" i="2"/>
  <c r="T3751" i="2"/>
  <c r="X3751" i="2"/>
  <c r="AB3751" i="2"/>
  <c r="F3760" i="2"/>
  <c r="F3762" i="2" s="1"/>
  <c r="J3760" i="2"/>
  <c r="J3762" i="2" s="1"/>
  <c r="N3760" i="2"/>
  <c r="N3762" i="2" s="1"/>
  <c r="R3760" i="2"/>
  <c r="R3762" i="2" s="1"/>
  <c r="V3760" i="2"/>
  <c r="V3762" i="2" s="1"/>
  <c r="Z3760" i="2"/>
  <c r="Z3762" i="2" s="1"/>
  <c r="AC3766" i="2"/>
  <c r="AC3772" i="2"/>
  <c r="E3778" i="2"/>
  <c r="I3778" i="2"/>
  <c r="M3778" i="2"/>
  <c r="Q3778" i="2"/>
  <c r="U3778" i="2"/>
  <c r="E3782" i="2"/>
  <c r="AC3794" i="2"/>
  <c r="AC3800" i="2"/>
  <c r="E3810" i="2"/>
  <c r="AC3822" i="2"/>
  <c r="AC3828" i="2"/>
  <c r="E3865" i="2"/>
  <c r="I3865" i="2"/>
  <c r="M3865" i="2"/>
  <c r="Q3865" i="2"/>
  <c r="U3865" i="2"/>
  <c r="H3868" i="2"/>
  <c r="L3868" i="2"/>
  <c r="P3868" i="2"/>
  <c r="T3868" i="2"/>
  <c r="X3868" i="2"/>
  <c r="AB3868" i="2"/>
  <c r="AC3884" i="2"/>
  <c r="AC3897" i="2"/>
  <c r="F3900" i="2"/>
  <c r="J3900" i="2"/>
  <c r="N3900" i="2"/>
  <c r="R3900" i="2"/>
  <c r="V3900" i="2"/>
  <c r="Z3900" i="2"/>
  <c r="L3906" i="2"/>
  <c r="P3906" i="2"/>
  <c r="T3906" i="2"/>
  <c r="X3906" i="2"/>
  <c r="AB3906" i="2"/>
  <c r="L3907" i="2"/>
  <c r="P3907" i="2"/>
  <c r="T3907" i="2"/>
  <c r="X3907" i="2"/>
  <c r="AB3907" i="2"/>
  <c r="F3940" i="2"/>
  <c r="J3940" i="2"/>
  <c r="N3940" i="2"/>
  <c r="R3940" i="2"/>
  <c r="V3940" i="2"/>
  <c r="Z3940" i="2"/>
  <c r="E3941" i="2"/>
  <c r="H3942" i="2"/>
  <c r="L3942" i="2"/>
  <c r="P3942" i="2"/>
  <c r="T3942" i="2"/>
  <c r="X3942" i="2"/>
  <c r="AB3942" i="2"/>
  <c r="AC3950" i="2"/>
  <c r="G3952" i="2"/>
  <c r="K3952" i="2"/>
  <c r="O3952" i="2"/>
  <c r="S3952" i="2"/>
  <c r="W3952" i="2"/>
  <c r="AA3952" i="2"/>
  <c r="F3955" i="2"/>
  <c r="J3955" i="2"/>
  <c r="N3955" i="2"/>
  <c r="R3955" i="2"/>
  <c r="V3955" i="2"/>
  <c r="Z3955" i="2"/>
  <c r="AC3956" i="2"/>
  <c r="F3962" i="2"/>
  <c r="J3962" i="2"/>
  <c r="N3962" i="2"/>
  <c r="R3962" i="2"/>
  <c r="V3962" i="2"/>
  <c r="Z3962" i="2"/>
  <c r="AC3970" i="2"/>
  <c r="E3976" i="2"/>
  <c r="I3976" i="2"/>
  <c r="M3976" i="2"/>
  <c r="Q3976" i="2"/>
  <c r="U3976" i="2"/>
  <c r="E3980" i="2"/>
  <c r="H3983" i="2"/>
  <c r="L3983" i="2"/>
  <c r="P3983" i="2"/>
  <c r="T3983" i="2"/>
  <c r="X3983" i="2"/>
  <c r="AB3983" i="2"/>
  <c r="G3990" i="2"/>
  <c r="K3990" i="2"/>
  <c r="O3990" i="2"/>
  <c r="S3990" i="2"/>
  <c r="W3990" i="2"/>
  <c r="AA3990" i="2"/>
  <c r="J3997" i="2"/>
  <c r="G4001" i="2"/>
  <c r="O4001" i="2"/>
  <c r="W4001" i="2"/>
  <c r="F4004" i="2"/>
  <c r="N4004" i="2"/>
  <c r="V4004" i="2"/>
  <c r="AC4018" i="2"/>
  <c r="AD4018" i="2" s="1"/>
  <c r="AC4013" i="2"/>
  <c r="K4022" i="2"/>
  <c r="O4022" i="2"/>
  <c r="S4022" i="2"/>
  <c r="W4022" i="2"/>
  <c r="AA4022" i="2"/>
  <c r="J4029" i="2"/>
  <c r="AC3703" i="2"/>
  <c r="H3748" i="2"/>
  <c r="L3748" i="2"/>
  <c r="P3748" i="2"/>
  <c r="T3748" i="2"/>
  <c r="X3748" i="2"/>
  <c r="AB3748" i="2"/>
  <c r="E3761" i="2"/>
  <c r="AC3765" i="2"/>
  <c r="H3778" i="2"/>
  <c r="L3778" i="2"/>
  <c r="P3778" i="2"/>
  <c r="T3778" i="2"/>
  <c r="X3778" i="2"/>
  <c r="AB3778" i="2"/>
  <c r="AC3793" i="2"/>
  <c r="AC3821" i="2"/>
  <c r="H3865" i="2"/>
  <c r="L3865" i="2"/>
  <c r="P3865" i="2"/>
  <c r="T3865" i="2"/>
  <c r="X3865" i="2"/>
  <c r="AB3865" i="2"/>
  <c r="G3868" i="2"/>
  <c r="K3868" i="2"/>
  <c r="O3868" i="2"/>
  <c r="S3868" i="2"/>
  <c r="W3868" i="2"/>
  <c r="AA3868" i="2"/>
  <c r="AC3883" i="2"/>
  <c r="E3900" i="2"/>
  <c r="I3900" i="2"/>
  <c r="M3900" i="2"/>
  <c r="Q3900" i="2"/>
  <c r="U3900" i="2"/>
  <c r="O3906" i="2"/>
  <c r="S3906" i="2"/>
  <c r="W3906" i="2"/>
  <c r="AA3906" i="2"/>
  <c r="O3907" i="2"/>
  <c r="S3907" i="2"/>
  <c r="W3907" i="2"/>
  <c r="AA3907" i="2"/>
  <c r="AC3949" i="2"/>
  <c r="F3952" i="2"/>
  <c r="J3952" i="2"/>
  <c r="N3952" i="2"/>
  <c r="R3952" i="2"/>
  <c r="V3952" i="2"/>
  <c r="Z3952" i="2"/>
  <c r="E3955" i="2"/>
  <c r="I3955" i="2"/>
  <c r="M3955" i="2"/>
  <c r="Q3955" i="2"/>
  <c r="U3955" i="2"/>
  <c r="E3962" i="2"/>
  <c r="I3962" i="2"/>
  <c r="M3962" i="2"/>
  <c r="Q3962" i="2"/>
  <c r="U3962" i="2"/>
  <c r="E3997" i="2"/>
  <c r="I3997" i="2"/>
  <c r="M3997" i="2"/>
  <c r="Q3997" i="2"/>
  <c r="U3997" i="2"/>
  <c r="AC3991" i="2"/>
  <c r="L3994" i="2"/>
  <c r="P3994" i="2"/>
  <c r="T3994" i="2"/>
  <c r="X3994" i="2"/>
  <c r="AB3994" i="2"/>
  <c r="F3994" i="2"/>
  <c r="AC3999" i="2"/>
  <c r="E4001" i="2"/>
  <c r="M4001" i="2"/>
  <c r="U4001" i="2"/>
  <c r="L4004" i="2"/>
  <c r="T4004" i="2"/>
  <c r="AB4004" i="2"/>
  <c r="H4015" i="2"/>
  <c r="L4015" i="2"/>
  <c r="P4015" i="2"/>
  <c r="T4015" i="2"/>
  <c r="X4015" i="2"/>
  <c r="AB4015" i="2"/>
  <c r="L4230" i="2"/>
  <c r="T4230" i="2"/>
  <c r="AB4230" i="2"/>
  <c r="AC3696" i="2"/>
  <c r="AC3752" i="2"/>
  <c r="AC3786" i="2"/>
  <c r="AC3814" i="2"/>
  <c r="G3865" i="2"/>
  <c r="K3865" i="2"/>
  <c r="O3865" i="2"/>
  <c r="S3865" i="2"/>
  <c r="W3865" i="2"/>
  <c r="AA3865" i="2"/>
  <c r="F3868" i="2"/>
  <c r="J3868" i="2"/>
  <c r="N3868" i="2"/>
  <c r="R3868" i="2"/>
  <c r="V3868" i="2"/>
  <c r="Z3868" i="2"/>
  <c r="AC3869" i="2"/>
  <c r="N3906" i="2"/>
  <c r="R3906" i="2"/>
  <c r="V3906" i="2"/>
  <c r="Z3906" i="2"/>
  <c r="E3952" i="2"/>
  <c r="I3952" i="2"/>
  <c r="M3952" i="2"/>
  <c r="Q3952" i="2"/>
  <c r="U3952" i="2"/>
  <c r="H3955" i="2"/>
  <c r="L3955" i="2"/>
  <c r="P3955" i="2"/>
  <c r="T3955" i="2"/>
  <c r="X3955" i="2"/>
  <c r="AB3955" i="2"/>
  <c r="AC3984" i="2"/>
  <c r="AC3998" i="2"/>
  <c r="K4001" i="2"/>
  <c r="S4001" i="2"/>
  <c r="AA4001" i="2"/>
  <c r="J4004" i="2"/>
  <c r="AC4116" i="2"/>
  <c r="AD4116" i="2" s="1"/>
  <c r="I4230" i="2"/>
  <c r="M4230" i="2"/>
  <c r="Q4230" i="2"/>
  <c r="U4230" i="2"/>
  <c r="AC4020" i="2"/>
  <c r="AC4026" i="2"/>
  <c r="AC4055" i="2"/>
  <c r="AC4061" i="2"/>
  <c r="E4078" i="2"/>
  <c r="AC4078" i="2" s="1"/>
  <c r="AC4090" i="2"/>
  <c r="AC4096" i="2"/>
  <c r="AC4118" i="2"/>
  <c r="F4130" i="2"/>
  <c r="J4130" i="2"/>
  <c r="N4130" i="2"/>
  <c r="R4130" i="2"/>
  <c r="V4130" i="2"/>
  <c r="Z4130" i="2"/>
  <c r="AC4131" i="2"/>
  <c r="E4141" i="2"/>
  <c r="AC4153" i="2"/>
  <c r="AC4213" i="2"/>
  <c r="I4219" i="2"/>
  <c r="M4219" i="2"/>
  <c r="Q4219" i="2"/>
  <c r="U4219" i="2"/>
  <c r="G4228" i="2"/>
  <c r="G4230" i="2" s="1"/>
  <c r="K4228" i="2"/>
  <c r="K4230" i="2" s="1"/>
  <c r="O4228" i="2"/>
  <c r="O4230" i="2" s="1"/>
  <c r="S4228" i="2"/>
  <c r="S4230" i="2" s="1"/>
  <c r="W4228" i="2"/>
  <c r="W4230" i="2" s="1"/>
  <c r="AA4228" i="2"/>
  <c r="AA4230" i="2" s="1"/>
  <c r="F4335" i="2"/>
  <c r="F4337" i="2" s="1"/>
  <c r="J4335" i="2"/>
  <c r="J4337" i="2" s="1"/>
  <c r="N4335" i="2"/>
  <c r="N4337" i="2" s="1"/>
  <c r="R4335" i="2"/>
  <c r="R4337" i="2" s="1"/>
  <c r="V4335" i="2"/>
  <c r="Z4335" i="2"/>
  <c r="Z4337" i="2" s="1"/>
  <c r="AC4234" i="2"/>
  <c r="F4239" i="2"/>
  <c r="J4239" i="2"/>
  <c r="N4239" i="2"/>
  <c r="R4239" i="2"/>
  <c r="V4239" i="2"/>
  <c r="Z4239" i="2"/>
  <c r="Z4340" i="2" s="1"/>
  <c r="AC4240" i="2"/>
  <c r="E4250" i="2"/>
  <c r="AC4262" i="2"/>
  <c r="AC4268" i="2"/>
  <c r="AC4290" i="2"/>
  <c r="E4306" i="2"/>
  <c r="AC4306" i="2" s="1"/>
  <c r="K4316" i="2"/>
  <c r="O4316" i="2"/>
  <c r="S4316" i="2"/>
  <c r="W4316" i="2"/>
  <c r="AA4316" i="2"/>
  <c r="AC4323" i="2"/>
  <c r="AD4323" i="2" s="1"/>
  <c r="AC4019" i="2"/>
  <c r="H4039" i="2"/>
  <c r="L4039" i="2"/>
  <c r="P4039" i="2"/>
  <c r="T4039" i="2"/>
  <c r="X4039" i="2"/>
  <c r="AB4039" i="2"/>
  <c r="AC4054" i="2"/>
  <c r="E4064" i="2"/>
  <c r="AC4089" i="2"/>
  <c r="AC4117" i="2"/>
  <c r="E4130" i="2"/>
  <c r="I4130" i="2"/>
  <c r="M4130" i="2"/>
  <c r="Q4130" i="2"/>
  <c r="U4130" i="2"/>
  <c r="E4134" i="2"/>
  <c r="AC4152" i="2"/>
  <c r="I4216" i="2"/>
  <c r="M4216" i="2"/>
  <c r="Q4216" i="2"/>
  <c r="U4216" i="2"/>
  <c r="H4219" i="2"/>
  <c r="L4219" i="2"/>
  <c r="P4219" i="2"/>
  <c r="T4219" i="2"/>
  <c r="X4219" i="2"/>
  <c r="AB4219" i="2"/>
  <c r="F4228" i="2"/>
  <c r="J4228" i="2"/>
  <c r="N4228" i="2"/>
  <c r="R4228" i="2"/>
  <c r="V4228" i="2"/>
  <c r="Z4228" i="2"/>
  <c r="AC4233" i="2"/>
  <c r="F4236" i="2"/>
  <c r="J4236" i="2"/>
  <c r="N4236" i="2"/>
  <c r="R4236" i="2"/>
  <c r="V4236" i="2"/>
  <c r="Z4236" i="2"/>
  <c r="E4239" i="2"/>
  <c r="I4239" i="2"/>
  <c r="M4239" i="2"/>
  <c r="Q4239" i="2"/>
  <c r="U4239" i="2"/>
  <c r="E4243" i="2"/>
  <c r="AC4261" i="2"/>
  <c r="E4271" i="2"/>
  <c r="AC4289" i="2"/>
  <c r="AC4012" i="2"/>
  <c r="AC4047" i="2"/>
  <c r="AC4082" i="2"/>
  <c r="E4127" i="2"/>
  <c r="AC4127" i="2" s="1"/>
  <c r="AC4145" i="2"/>
  <c r="AC4339" i="2"/>
  <c r="T4335" i="2"/>
  <c r="T4337" i="2" s="1"/>
  <c r="X4335" i="2"/>
  <c r="X4337" i="2" s="1"/>
  <c r="AB4335" i="2"/>
  <c r="AB4337" i="2" s="1"/>
  <c r="E4236" i="2"/>
  <c r="I4236" i="2"/>
  <c r="M4236" i="2"/>
  <c r="Q4236" i="2"/>
  <c r="U4236" i="2"/>
  <c r="H4239" i="2"/>
  <c r="L4239" i="2"/>
  <c r="P4239" i="2"/>
  <c r="T4239" i="2"/>
  <c r="X4239" i="2"/>
  <c r="AB4239" i="2"/>
  <c r="AC4254" i="2"/>
  <c r="M4316" i="2"/>
  <c r="Q4316" i="2"/>
  <c r="U4316" i="2"/>
  <c r="AC4310" i="2"/>
  <c r="AC4075" i="2"/>
  <c r="AC4103" i="2"/>
  <c r="AC4138" i="2"/>
  <c r="G4239" i="2"/>
  <c r="K4239" i="2"/>
  <c r="O4239" i="2"/>
  <c r="S4239" i="2"/>
  <c r="W4239" i="2"/>
  <c r="AA4239" i="2"/>
  <c r="AC4247" i="2"/>
  <c r="AC4303" i="2"/>
  <c r="E4320" i="2"/>
  <c r="AC4320" i="2" s="1"/>
  <c r="AC4346" i="2"/>
  <c r="AC4401" i="2"/>
  <c r="F4407" i="2"/>
  <c r="J4407" i="2"/>
  <c r="N4407" i="2"/>
  <c r="R4407" i="2"/>
  <c r="V4407" i="2"/>
  <c r="Z4407" i="2"/>
  <c r="Z4431" i="2" s="1"/>
  <c r="AC4408" i="2"/>
  <c r="AC4415" i="2"/>
  <c r="G4426" i="2"/>
  <c r="G4428" i="2" s="1"/>
  <c r="K4426" i="2"/>
  <c r="K4428" i="2" s="1"/>
  <c r="O4426" i="2"/>
  <c r="O4428" i="2" s="1"/>
  <c r="S4426" i="2"/>
  <c r="S4428" i="2" s="1"/>
  <c r="W4426" i="2"/>
  <c r="W4428" i="2" s="1"/>
  <c r="AA4426" i="2"/>
  <c r="AA4428" i="2" s="1"/>
  <c r="AC4444" i="2"/>
  <c r="H4453" i="2"/>
  <c r="L4453" i="2"/>
  <c r="P4453" i="2"/>
  <c r="T4453" i="2"/>
  <c r="X4453" i="2"/>
  <c r="AB4453" i="2"/>
  <c r="G4456" i="2"/>
  <c r="K4456" i="2"/>
  <c r="O4456" i="2"/>
  <c r="S4456" i="2"/>
  <c r="W4456" i="2"/>
  <c r="AA4456" i="2"/>
  <c r="AC4464" i="2"/>
  <c r="E4474" i="2"/>
  <c r="G4481" i="2"/>
  <c r="K4481" i="2"/>
  <c r="O4481" i="2"/>
  <c r="S4481" i="2"/>
  <c r="W4481" i="2"/>
  <c r="AA4481" i="2"/>
  <c r="F4498" i="2"/>
  <c r="J4498" i="2"/>
  <c r="N4498" i="2"/>
  <c r="R4498" i="2"/>
  <c r="V4498" i="2"/>
  <c r="Z4498" i="2"/>
  <c r="AC4495" i="2"/>
  <c r="AC4325" i="2"/>
  <c r="E4407" i="2"/>
  <c r="I4407" i="2"/>
  <c r="M4407" i="2"/>
  <c r="Q4407" i="2"/>
  <c r="U4407" i="2"/>
  <c r="AC4451" i="2"/>
  <c r="F4456" i="2"/>
  <c r="J4456" i="2"/>
  <c r="N4456" i="2"/>
  <c r="R4456" i="2"/>
  <c r="V4456" i="2"/>
  <c r="Z4456" i="2"/>
  <c r="AC4457" i="2"/>
  <c r="E4467" i="2"/>
  <c r="AC4489" i="2"/>
  <c r="AC4496" i="2"/>
  <c r="I4505" i="2"/>
  <c r="M4505" i="2"/>
  <c r="Q4505" i="2"/>
  <c r="U4505" i="2"/>
  <c r="AC4324" i="2"/>
  <c r="E4404" i="2"/>
  <c r="AC4404" i="2" s="1"/>
  <c r="H4407" i="2"/>
  <c r="L4407" i="2"/>
  <c r="P4407" i="2"/>
  <c r="T4407" i="2"/>
  <c r="X4407" i="2"/>
  <c r="AB4407" i="2"/>
  <c r="E4411" i="2"/>
  <c r="AC4411" i="2" s="1"/>
  <c r="E4418" i="2"/>
  <c r="AC4418" i="2" s="1"/>
  <c r="AC4450" i="2"/>
  <c r="E4456" i="2"/>
  <c r="I4456" i="2"/>
  <c r="M4456" i="2"/>
  <c r="Q4456" i="2"/>
  <c r="U4456" i="2"/>
  <c r="E4481" i="2"/>
  <c r="I4481" i="2"/>
  <c r="M4481" i="2"/>
  <c r="Q4481" i="2"/>
  <c r="U4481" i="2"/>
  <c r="AC4488" i="2"/>
  <c r="H4498" i="2"/>
  <c r="L4498" i="2"/>
  <c r="P4498" i="2"/>
  <c r="T4498" i="2"/>
  <c r="X4498" i="2"/>
  <c r="AB4498" i="2"/>
  <c r="AC4502" i="2"/>
  <c r="AC4317" i="2"/>
  <c r="H4456" i="2"/>
  <c r="L4456" i="2"/>
  <c r="P4456" i="2"/>
  <c r="T4456" i="2"/>
  <c r="X4456" i="2"/>
  <c r="AB4456" i="2"/>
  <c r="AC4471" i="2"/>
  <c r="H4508" i="2"/>
  <c r="L4508" i="2"/>
  <c r="P4508" i="2"/>
  <c r="T4508" i="2"/>
  <c r="AC4503" i="2"/>
  <c r="AC4509" i="2"/>
  <c r="H4533" i="2"/>
  <c r="L4533" i="2"/>
  <c r="P4533" i="2"/>
  <c r="T4533" i="2"/>
  <c r="X4533" i="2"/>
  <c r="AB4533" i="2"/>
  <c r="G4536" i="2"/>
  <c r="K4536" i="2"/>
  <c r="O4536" i="2"/>
  <c r="S4536" i="2"/>
  <c r="W4536" i="2"/>
  <c r="AA4536" i="2"/>
  <c r="H4540" i="2"/>
  <c r="L4540" i="2"/>
  <c r="P4540" i="2"/>
  <c r="T4540" i="2"/>
  <c r="X4540" i="2"/>
  <c r="AB4540" i="2"/>
  <c r="G4543" i="2"/>
  <c r="K4543" i="2"/>
  <c r="O4543" i="2"/>
  <c r="S4543" i="2"/>
  <c r="W4543" i="2"/>
  <c r="AA4543" i="2"/>
  <c r="AC4545" i="2"/>
  <c r="AC4551" i="2"/>
  <c r="E4561" i="2"/>
  <c r="E4568" i="2"/>
  <c r="AC4568" i="2" s="1"/>
  <c r="I4568" i="2"/>
  <c r="M4568" i="2"/>
  <c r="Q4568" i="2"/>
  <c r="U4568" i="2"/>
  <c r="H4571" i="2"/>
  <c r="L4571" i="2"/>
  <c r="P4571" i="2"/>
  <c r="T4571" i="2"/>
  <c r="X4571" i="2"/>
  <c r="AB4571" i="2"/>
  <c r="AC4580" i="2"/>
  <c r="AC4586" i="2"/>
  <c r="F4596" i="2"/>
  <c r="J4596" i="2"/>
  <c r="N4596" i="2"/>
  <c r="R4596" i="2"/>
  <c r="V4596" i="2"/>
  <c r="Z4596" i="2"/>
  <c r="E4599" i="2"/>
  <c r="I4599" i="2"/>
  <c r="M4599" i="2"/>
  <c r="Q4599" i="2"/>
  <c r="U4599" i="2"/>
  <c r="E4603" i="2"/>
  <c r="E4610" i="2"/>
  <c r="AC4610" i="2" s="1"/>
  <c r="I4610" i="2"/>
  <c r="M4610" i="2"/>
  <c r="Q4610" i="2"/>
  <c r="U4610" i="2"/>
  <c r="H4613" i="2"/>
  <c r="L4613" i="2"/>
  <c r="P4613" i="2"/>
  <c r="T4613" i="2"/>
  <c r="X4613" i="2"/>
  <c r="AB4613" i="2"/>
  <c r="F4627" i="2"/>
  <c r="J4627" i="2"/>
  <c r="N4627" i="2"/>
  <c r="R4627" i="2"/>
  <c r="V4627" i="2"/>
  <c r="Z4627" i="2"/>
  <c r="G4627" i="2"/>
  <c r="AC4629" i="2"/>
  <c r="F4641" i="2"/>
  <c r="F4638" i="2"/>
  <c r="J4641" i="2"/>
  <c r="J4638" i="2"/>
  <c r="N4641" i="2"/>
  <c r="N4638" i="2"/>
  <c r="R4641" i="2"/>
  <c r="R4638" i="2"/>
  <c r="V4641" i="2"/>
  <c r="V4638" i="2"/>
  <c r="Z4641" i="2"/>
  <c r="Z4638" i="2"/>
  <c r="AC4524" i="2"/>
  <c r="AC4530" i="2"/>
  <c r="F4536" i="2"/>
  <c r="J4536" i="2"/>
  <c r="N4536" i="2"/>
  <c r="R4536" i="2"/>
  <c r="V4536" i="2"/>
  <c r="Z4536" i="2"/>
  <c r="AC4537" i="2"/>
  <c r="F4543" i="2"/>
  <c r="J4543" i="2"/>
  <c r="N4543" i="2"/>
  <c r="R4543" i="2"/>
  <c r="V4543" i="2"/>
  <c r="Z4543" i="2"/>
  <c r="AC4544" i="2"/>
  <c r="E4554" i="2"/>
  <c r="AC4566" i="2"/>
  <c r="G4571" i="2"/>
  <c r="K4571" i="2"/>
  <c r="O4571" i="2"/>
  <c r="S4571" i="2"/>
  <c r="W4571" i="2"/>
  <c r="AA4571" i="2"/>
  <c r="AC4573" i="2"/>
  <c r="AC4579" i="2"/>
  <c r="E4589" i="2"/>
  <c r="E4596" i="2"/>
  <c r="AC4596" i="2" s="1"/>
  <c r="H4599" i="2"/>
  <c r="L4599" i="2"/>
  <c r="P4599" i="2"/>
  <c r="T4599" i="2"/>
  <c r="X4599" i="2"/>
  <c r="AB4599" i="2"/>
  <c r="AC4608" i="2"/>
  <c r="G4613" i="2"/>
  <c r="K4613" i="2"/>
  <c r="O4613" i="2"/>
  <c r="S4613" i="2"/>
  <c r="W4613" i="2"/>
  <c r="AA4613" i="2"/>
  <c r="AC4615" i="2"/>
  <c r="AC4621" i="2"/>
  <c r="M4624" i="2"/>
  <c r="U4624" i="2"/>
  <c r="L4627" i="2"/>
  <c r="T4627" i="2"/>
  <c r="AB4627" i="2"/>
  <c r="E4641" i="2"/>
  <c r="AC4635" i="2"/>
  <c r="AC4636" i="2"/>
  <c r="E4638" i="2"/>
  <c r="AC4523" i="2"/>
  <c r="E4536" i="2"/>
  <c r="I4536" i="2"/>
  <c r="M4536" i="2"/>
  <c r="Q4536" i="2"/>
  <c r="U4536" i="2"/>
  <c r="E4543" i="2"/>
  <c r="I4543" i="2"/>
  <c r="M4543" i="2"/>
  <c r="Q4543" i="2"/>
  <c r="U4543" i="2"/>
  <c r="F4571" i="2"/>
  <c r="J4571" i="2"/>
  <c r="N4571" i="2"/>
  <c r="R4571" i="2"/>
  <c r="V4571" i="2"/>
  <c r="Z4571" i="2"/>
  <c r="AC4572" i="2"/>
  <c r="G4599" i="2"/>
  <c r="K4599" i="2"/>
  <c r="O4599" i="2"/>
  <c r="S4599" i="2"/>
  <c r="W4599" i="2"/>
  <c r="AA4599" i="2"/>
  <c r="F4613" i="2"/>
  <c r="J4613" i="2"/>
  <c r="N4613" i="2"/>
  <c r="R4613" i="2"/>
  <c r="V4613" i="2"/>
  <c r="Z4613" i="2"/>
  <c r="AC4614" i="2"/>
  <c r="K4624" i="2"/>
  <c r="O4624" i="2"/>
  <c r="S4624" i="2"/>
  <c r="W4624" i="2"/>
  <c r="AA4624" i="2"/>
  <c r="AC4516" i="2"/>
  <c r="AC4558" i="2"/>
  <c r="AC4600" i="2"/>
  <c r="E4624" i="2"/>
  <c r="I4624" i="2"/>
  <c r="Q4624" i="2"/>
  <c r="F4631" i="2"/>
  <c r="J4631" i="2"/>
  <c r="N4631" i="2"/>
  <c r="R4631" i="2"/>
  <c r="V4631" i="2"/>
  <c r="Z4631" i="2"/>
  <c r="E4645" i="2"/>
  <c r="AC4645" i="2" s="1"/>
  <c r="I4645" i="2"/>
  <c r="M4645" i="2"/>
  <c r="Q4645" i="2"/>
  <c r="U4645" i="2"/>
  <c r="H4652" i="2"/>
  <c r="L4652" i="2"/>
  <c r="P4652" i="2"/>
  <c r="T4652" i="2"/>
  <c r="X4652" i="2"/>
  <c r="AB4652" i="2"/>
  <c r="AC4657" i="2"/>
  <c r="G4659" i="2"/>
  <c r="K4659" i="2"/>
  <c r="O4659" i="2"/>
  <c r="S4659" i="2"/>
  <c r="W4659" i="2"/>
  <c r="AA4659" i="2"/>
  <c r="AC4663" i="2"/>
  <c r="AC4670" i="2"/>
  <c r="AC4677" i="2"/>
  <c r="F4680" i="2"/>
  <c r="J4680" i="2"/>
  <c r="N4680" i="2"/>
  <c r="R4680" i="2"/>
  <c r="V4680" i="2"/>
  <c r="Z4680" i="2"/>
  <c r="E4687" i="2"/>
  <c r="I4687" i="2"/>
  <c r="M4687" i="2"/>
  <c r="Q4687" i="2"/>
  <c r="U4687" i="2"/>
  <c r="H4694" i="2"/>
  <c r="L4694" i="2"/>
  <c r="P4694" i="2"/>
  <c r="T4694" i="2"/>
  <c r="X4694" i="2"/>
  <c r="AB4694" i="2"/>
  <c r="F4751" i="2"/>
  <c r="F4753" i="2" s="1"/>
  <c r="J4751" i="2"/>
  <c r="J4753" i="2" s="1"/>
  <c r="N4751" i="2"/>
  <c r="N4753" i="2" s="1"/>
  <c r="R4751" i="2"/>
  <c r="R4753" i="2" s="1"/>
  <c r="V4751" i="2"/>
  <c r="Z4751" i="2"/>
  <c r="Z4753" i="2" s="1"/>
  <c r="E4752" i="2"/>
  <c r="E4754" i="2" s="1"/>
  <c r="I4752" i="2"/>
  <c r="I4754" i="2" s="1"/>
  <c r="M4752" i="2"/>
  <c r="M4754" i="2" s="1"/>
  <c r="Q4752" i="2"/>
  <c r="Q4754" i="2" s="1"/>
  <c r="U4752" i="2"/>
  <c r="U4754" i="2" s="1"/>
  <c r="AC4699" i="2"/>
  <c r="F4704" i="2"/>
  <c r="J4704" i="2"/>
  <c r="N4704" i="2"/>
  <c r="R4704" i="2"/>
  <c r="V4704" i="2"/>
  <c r="Z4704" i="2"/>
  <c r="AC4705" i="2"/>
  <c r="F4708" i="2"/>
  <c r="J4708" i="2"/>
  <c r="N4708" i="2"/>
  <c r="R4708" i="2"/>
  <c r="V4708" i="2"/>
  <c r="Z4708" i="2"/>
  <c r="E4715" i="2"/>
  <c r="I4715" i="2"/>
  <c r="M4715" i="2"/>
  <c r="Q4715" i="2"/>
  <c r="U4715" i="2"/>
  <c r="H4722" i="2"/>
  <c r="L4722" i="2"/>
  <c r="P4722" i="2"/>
  <c r="T4722" i="2"/>
  <c r="X4722" i="2"/>
  <c r="AB4722" i="2"/>
  <c r="AC4727" i="2"/>
  <c r="G4729" i="2"/>
  <c r="K4729" i="2"/>
  <c r="O4729" i="2"/>
  <c r="S4729" i="2"/>
  <c r="W4729" i="2"/>
  <c r="AA4729" i="2"/>
  <c r="AC4733" i="2"/>
  <c r="F4736" i="2"/>
  <c r="J4736" i="2"/>
  <c r="N4736" i="2"/>
  <c r="R4736" i="2"/>
  <c r="V4736" i="2"/>
  <c r="Z4736" i="2"/>
  <c r="E4743" i="2"/>
  <c r="I4743" i="2"/>
  <c r="G4776" i="2"/>
  <c r="K4776" i="2"/>
  <c r="O4776" i="2"/>
  <c r="S4776" i="2"/>
  <c r="W4776" i="2"/>
  <c r="AA4776" i="2"/>
  <c r="AC4628" i="2"/>
  <c r="AC4656" i="2"/>
  <c r="E4680" i="2"/>
  <c r="E4751" i="2"/>
  <c r="E4753" i="2" s="1"/>
  <c r="I4751" i="2"/>
  <c r="I4753" i="2" s="1"/>
  <c r="M4751" i="2"/>
  <c r="M4753" i="2" s="1"/>
  <c r="Q4751" i="2"/>
  <c r="Q4753" i="2" s="1"/>
  <c r="U4751" i="2"/>
  <c r="U4753" i="2" s="1"/>
  <c r="AC4698" i="2"/>
  <c r="H4752" i="2"/>
  <c r="H4754" i="2" s="1"/>
  <c r="L4752" i="2"/>
  <c r="L4754" i="2" s="1"/>
  <c r="P4752" i="2"/>
  <c r="P4754" i="2" s="1"/>
  <c r="T4752" i="2"/>
  <c r="T4754" i="2" s="1"/>
  <c r="X4752" i="2"/>
  <c r="X4754" i="2" s="1"/>
  <c r="AB4752" i="2"/>
  <c r="AB4754" i="2" s="1"/>
  <c r="E4704" i="2"/>
  <c r="I4704" i="2"/>
  <c r="M4704" i="2"/>
  <c r="Q4704" i="2"/>
  <c r="U4704" i="2"/>
  <c r="E4708" i="2"/>
  <c r="AC4726" i="2"/>
  <c r="E4736" i="2"/>
  <c r="AC4736" i="2" s="1"/>
  <c r="G4746" i="2"/>
  <c r="K4746" i="2"/>
  <c r="O4746" i="2"/>
  <c r="S4746" i="2"/>
  <c r="W4746" i="2"/>
  <c r="AA4746" i="2"/>
  <c r="N4743" i="2"/>
  <c r="R4743" i="2"/>
  <c r="V4743" i="2"/>
  <c r="Z4743" i="2"/>
  <c r="AC4649" i="2"/>
  <c r="E4666" i="2"/>
  <c r="AC4666" i="2" s="1"/>
  <c r="E4673" i="2"/>
  <c r="AC4673" i="2" s="1"/>
  <c r="AC4691" i="2"/>
  <c r="H4751" i="2"/>
  <c r="H4753" i="2" s="1"/>
  <c r="L4751" i="2"/>
  <c r="L4753" i="2" s="1"/>
  <c r="P4751" i="2"/>
  <c r="P4753" i="2" s="1"/>
  <c r="T4751" i="2"/>
  <c r="T4753" i="2" s="1"/>
  <c r="X4751" i="2"/>
  <c r="X4753" i="2" s="1"/>
  <c r="AB4751" i="2"/>
  <c r="AB4753" i="2" s="1"/>
  <c r="G4752" i="2"/>
  <c r="G4754" i="2" s="1"/>
  <c r="K4752" i="2"/>
  <c r="K4754" i="2" s="1"/>
  <c r="O4752" i="2"/>
  <c r="O4754" i="2" s="1"/>
  <c r="S4752" i="2"/>
  <c r="S4754" i="2" s="1"/>
  <c r="W4752" i="2"/>
  <c r="W4754" i="2" s="1"/>
  <c r="AA4752" i="2"/>
  <c r="AA4754" i="2" s="1"/>
  <c r="E4701" i="2"/>
  <c r="I4701" i="2"/>
  <c r="M4701" i="2"/>
  <c r="Q4701" i="2"/>
  <c r="U4701" i="2"/>
  <c r="H4704" i="2"/>
  <c r="L4704" i="2"/>
  <c r="P4704" i="2"/>
  <c r="T4704" i="2"/>
  <c r="X4704" i="2"/>
  <c r="AB4704" i="2"/>
  <c r="AC4719" i="2"/>
  <c r="M4743" i="2"/>
  <c r="Q4743" i="2"/>
  <c r="U4743" i="2"/>
  <c r="AC4642" i="2"/>
  <c r="AC4684" i="2"/>
  <c r="G4751" i="2"/>
  <c r="G4753" i="2" s="1"/>
  <c r="K4751" i="2"/>
  <c r="K4753" i="2" s="1"/>
  <c r="O4751" i="2"/>
  <c r="O4753" i="2" s="1"/>
  <c r="S4751" i="2"/>
  <c r="S4753" i="2" s="1"/>
  <c r="W4751" i="2"/>
  <c r="W4753" i="2" s="1"/>
  <c r="AA4751" i="2"/>
  <c r="AA4753" i="2" s="1"/>
  <c r="F4752" i="2"/>
  <c r="F4754" i="2" s="1"/>
  <c r="J4752" i="2"/>
  <c r="J4754" i="2" s="1"/>
  <c r="N4752" i="2"/>
  <c r="N4754" i="2" s="1"/>
  <c r="R4752" i="2"/>
  <c r="R4754" i="2" s="1"/>
  <c r="V4752" i="2"/>
  <c r="Z4752" i="2"/>
  <c r="Z4754" i="2" s="1"/>
  <c r="H4701" i="2"/>
  <c r="L4701" i="2"/>
  <c r="P4701" i="2"/>
  <c r="T4701" i="2"/>
  <c r="X4701" i="2"/>
  <c r="AB4701" i="2"/>
  <c r="G4704" i="2"/>
  <c r="K4704" i="2"/>
  <c r="O4704" i="2"/>
  <c r="S4704" i="2"/>
  <c r="W4704" i="2"/>
  <c r="AA4704" i="2"/>
  <c r="AC4712" i="2"/>
  <c r="AC4740" i="2"/>
  <c r="L4743" i="2"/>
  <c r="P4743" i="2"/>
  <c r="T4743" i="2"/>
  <c r="X4743" i="2"/>
  <c r="AB4743" i="2"/>
  <c r="AC4761" i="2"/>
  <c r="H4770" i="2"/>
  <c r="L4770" i="2"/>
  <c r="P4770" i="2"/>
  <c r="T4770" i="2"/>
  <c r="X4770" i="2"/>
  <c r="AB4770" i="2"/>
  <c r="G4773" i="2"/>
  <c r="K4773" i="2"/>
  <c r="O4773" i="2"/>
  <c r="S4773" i="2"/>
  <c r="W4773" i="2"/>
  <c r="AA4773" i="2"/>
  <c r="F4774" i="2"/>
  <c r="J4774" i="2"/>
  <c r="N4774" i="2"/>
  <c r="R4774" i="2"/>
  <c r="V4774" i="2"/>
  <c r="Z4774" i="2"/>
  <c r="F4775" i="2"/>
  <c r="J4775" i="2"/>
  <c r="N4775" i="2"/>
  <c r="R4775" i="2"/>
  <c r="V4775" i="2"/>
  <c r="Z4775" i="2"/>
  <c r="AC4779" i="2"/>
  <c r="G4781" i="2"/>
  <c r="K4781" i="2"/>
  <c r="O4781" i="2"/>
  <c r="S4781" i="2"/>
  <c r="W4781" i="2"/>
  <c r="AA4781" i="2"/>
  <c r="F4784" i="2"/>
  <c r="J4784" i="2"/>
  <c r="N4784" i="2"/>
  <c r="R4784" i="2"/>
  <c r="V4784" i="2"/>
  <c r="Z4784" i="2"/>
  <c r="Z4813" i="2" s="1"/>
  <c r="AC4785" i="2"/>
  <c r="E4795" i="2"/>
  <c r="E4808" i="2"/>
  <c r="E4810" i="2" s="1"/>
  <c r="I4808" i="2"/>
  <c r="I4810" i="2" s="1"/>
  <c r="M4808" i="2"/>
  <c r="M4810" i="2" s="1"/>
  <c r="Q4808" i="2"/>
  <c r="Q4810" i="2" s="1"/>
  <c r="U4808" i="2"/>
  <c r="U4810" i="2" s="1"/>
  <c r="H4809" i="2"/>
  <c r="H4811" i="2" s="1"/>
  <c r="L4809" i="2"/>
  <c r="L4811" i="2" s="1"/>
  <c r="P4809" i="2"/>
  <c r="P4811" i="2" s="1"/>
  <c r="T4809" i="2"/>
  <c r="T4811" i="2" s="1"/>
  <c r="X4809" i="2"/>
  <c r="X4811" i="2" s="1"/>
  <c r="AB4809" i="2"/>
  <c r="AB4811" i="2" s="1"/>
  <c r="AC4834" i="2"/>
  <c r="AD4834" i="2" s="1"/>
  <c r="AC4849" i="2"/>
  <c r="G4852" i="2"/>
  <c r="K4852" i="2"/>
  <c r="O4852" i="2"/>
  <c r="S4852" i="2"/>
  <c r="W4852" i="2"/>
  <c r="AA4852" i="2"/>
  <c r="F4855" i="2"/>
  <c r="J4855" i="2"/>
  <c r="N4855" i="2"/>
  <c r="R4855" i="2"/>
  <c r="V4855" i="2"/>
  <c r="Z4855" i="2"/>
  <c r="AC4856" i="2"/>
  <c r="E5027" i="2"/>
  <c r="AC5027" i="2" s="1"/>
  <c r="E5036" i="2"/>
  <c r="AC4768" i="2"/>
  <c r="G4770" i="2"/>
  <c r="K4770" i="2"/>
  <c r="O4770" i="2"/>
  <c r="S4770" i="2"/>
  <c r="W4770" i="2"/>
  <c r="AA4770" i="2"/>
  <c r="E4774" i="2"/>
  <c r="I4774" i="2"/>
  <c r="M4774" i="2"/>
  <c r="Q4774" i="2"/>
  <c r="U4774" i="2"/>
  <c r="E4775" i="2"/>
  <c r="I4775" i="2"/>
  <c r="M4775" i="2"/>
  <c r="Q4775" i="2"/>
  <c r="U4775" i="2"/>
  <c r="AC4778" i="2"/>
  <c r="F4781" i="2"/>
  <c r="J4781" i="2"/>
  <c r="N4781" i="2"/>
  <c r="R4781" i="2"/>
  <c r="V4781" i="2"/>
  <c r="Z4781" i="2"/>
  <c r="E4788" i="2"/>
  <c r="AC4800" i="2"/>
  <c r="H4808" i="2"/>
  <c r="H4810" i="2" s="1"/>
  <c r="L4808" i="2"/>
  <c r="L4810" i="2" s="1"/>
  <c r="P4808" i="2"/>
  <c r="P4810" i="2" s="1"/>
  <c r="T4808" i="2"/>
  <c r="T4810" i="2" s="1"/>
  <c r="X4808" i="2"/>
  <c r="X4810" i="2" s="1"/>
  <c r="AB4808" i="2"/>
  <c r="AB4810" i="2" s="1"/>
  <c r="F4852" i="2"/>
  <c r="J4852" i="2"/>
  <c r="N4852" i="2"/>
  <c r="R4852" i="2"/>
  <c r="V4852" i="2"/>
  <c r="Z4852" i="2"/>
  <c r="I4855" i="2"/>
  <c r="M4855" i="2"/>
  <c r="Q4855" i="2"/>
  <c r="U4855" i="2"/>
  <c r="AC4767" i="2"/>
  <c r="H4774" i="2"/>
  <c r="H4776" i="2" s="1"/>
  <c r="L4774" i="2"/>
  <c r="P4774" i="2"/>
  <c r="T4774" i="2"/>
  <c r="T4776" i="2" s="1"/>
  <c r="X4774" i="2"/>
  <c r="X4776" i="2" s="1"/>
  <c r="AB4774" i="2"/>
  <c r="AB4776" i="2" s="1"/>
  <c r="E4781" i="2"/>
  <c r="I4781" i="2"/>
  <c r="M4781" i="2"/>
  <c r="Q4781" i="2"/>
  <c r="U4781" i="2"/>
  <c r="AC4799" i="2"/>
  <c r="G4808" i="2"/>
  <c r="G4810" i="2" s="1"/>
  <c r="K4808" i="2"/>
  <c r="K4810" i="2" s="1"/>
  <c r="O4808" i="2"/>
  <c r="O4810" i="2" s="1"/>
  <c r="S4808" i="2"/>
  <c r="S4810" i="2" s="1"/>
  <c r="W4808" i="2"/>
  <c r="W4810" i="2" s="1"/>
  <c r="AA4808" i="2"/>
  <c r="AA4810" i="2" s="1"/>
  <c r="AC4852" i="2"/>
  <c r="H4855" i="2"/>
  <c r="L4855" i="2"/>
  <c r="P4855" i="2"/>
  <c r="T4855" i="2"/>
  <c r="X4855" i="2"/>
  <c r="AB4855" i="2"/>
  <c r="AC4859" i="2"/>
  <c r="AC5024" i="2"/>
  <c r="AC4792" i="2"/>
  <c r="G4855" i="2"/>
  <c r="K4855" i="2"/>
  <c r="O4855" i="2"/>
  <c r="S4855" i="2"/>
  <c r="W4855" i="2"/>
  <c r="AA4855" i="2"/>
  <c r="AC2230" i="2"/>
  <c r="AD2230" i="2" s="1"/>
  <c r="AC2149" i="2"/>
  <c r="F2152" i="2"/>
  <c r="J2152" i="2"/>
  <c r="N2152" i="2"/>
  <c r="R2152" i="2"/>
  <c r="V2152" i="2"/>
  <c r="Z2152" i="2"/>
  <c r="E2155" i="2"/>
  <c r="I2155" i="2"/>
  <c r="M2155" i="2"/>
  <c r="Q2155" i="2"/>
  <c r="U2155" i="2"/>
  <c r="G2164" i="2"/>
  <c r="K2164" i="2"/>
  <c r="O2164" i="2"/>
  <c r="S2164" i="2"/>
  <c r="W2164" i="2"/>
  <c r="AA2164" i="2"/>
  <c r="AA2165" i="2"/>
  <c r="H2173" i="2"/>
  <c r="L2173" i="2"/>
  <c r="P2173" i="2"/>
  <c r="T2173" i="2"/>
  <c r="X2173" i="2"/>
  <c r="AB2173" i="2"/>
  <c r="G2176" i="2"/>
  <c r="K2176" i="2"/>
  <c r="O2176" i="2"/>
  <c r="S2176" i="2"/>
  <c r="W2176" i="2"/>
  <c r="AA2176" i="2"/>
  <c r="AC2178" i="2"/>
  <c r="AC2184" i="2"/>
  <c r="H2191" i="2"/>
  <c r="L2191" i="2"/>
  <c r="P2191" i="2"/>
  <c r="T2191" i="2"/>
  <c r="X2191" i="2"/>
  <c r="AB2191" i="2"/>
  <c r="G2192" i="2"/>
  <c r="K2192" i="2"/>
  <c r="O2192" i="2"/>
  <c r="S2192" i="2"/>
  <c r="W2192" i="2"/>
  <c r="AA2192" i="2"/>
  <c r="AC2211" i="2"/>
  <c r="G2213" i="2"/>
  <c r="K2213" i="2"/>
  <c r="O2213" i="2"/>
  <c r="S2213" i="2"/>
  <c r="W2213" i="2"/>
  <c r="AA2213" i="2"/>
  <c r="F2216" i="2"/>
  <c r="J2216" i="2"/>
  <c r="N2216" i="2"/>
  <c r="R2216" i="2"/>
  <c r="V2216" i="2"/>
  <c r="Z2216" i="2"/>
  <c r="E2234" i="2"/>
  <c r="AC2234" i="2" s="1"/>
  <c r="X2237" i="2"/>
  <c r="AB2237" i="2"/>
  <c r="E2242" i="2"/>
  <c r="E2244" i="2" s="1"/>
  <c r="I2242" i="2"/>
  <c r="I2244" i="2" s="1"/>
  <c r="M2242" i="2"/>
  <c r="M2244" i="2" s="1"/>
  <c r="Q2242" i="2"/>
  <c r="Q2244" i="2" s="1"/>
  <c r="U2242" i="2"/>
  <c r="U2244" i="2" s="1"/>
  <c r="H2243" i="2"/>
  <c r="H2245" i="2" s="1"/>
  <c r="L2243" i="2"/>
  <c r="L2245" i="2" s="1"/>
  <c r="P2243" i="2"/>
  <c r="P2245" i="2" s="1"/>
  <c r="T2243" i="2"/>
  <c r="T2245" i="2" s="1"/>
  <c r="X2243" i="2"/>
  <c r="X2245" i="2" s="1"/>
  <c r="AB2243" i="2"/>
  <c r="AB2245" i="2" s="1"/>
  <c r="E2152" i="2"/>
  <c r="I2152" i="2"/>
  <c r="M2152" i="2"/>
  <c r="Q2152" i="2"/>
  <c r="U2152" i="2"/>
  <c r="H2155" i="2"/>
  <c r="L2155" i="2"/>
  <c r="P2155" i="2"/>
  <c r="T2155" i="2"/>
  <c r="X2155" i="2"/>
  <c r="AB2155" i="2"/>
  <c r="F2164" i="2"/>
  <c r="J2164" i="2"/>
  <c r="N2164" i="2"/>
  <c r="R2164" i="2"/>
  <c r="V2164" i="2"/>
  <c r="Z2164" i="2"/>
  <c r="AC2171" i="2"/>
  <c r="J2176" i="2"/>
  <c r="N2176" i="2"/>
  <c r="R2176" i="2"/>
  <c r="V2176" i="2"/>
  <c r="Z2176" i="2"/>
  <c r="AC2177" i="2"/>
  <c r="F2192" i="2"/>
  <c r="J2192" i="2"/>
  <c r="N2192" i="2"/>
  <c r="R2192" i="2"/>
  <c r="V2192" i="2"/>
  <c r="Z2192" i="2"/>
  <c r="AC2210" i="2"/>
  <c r="F2213" i="2"/>
  <c r="J2213" i="2"/>
  <c r="N2213" i="2"/>
  <c r="R2213" i="2"/>
  <c r="V2213" i="2"/>
  <c r="Z2213" i="2"/>
  <c r="H2242" i="2"/>
  <c r="H2244" i="2" s="1"/>
  <c r="L2242" i="2"/>
  <c r="L2244" i="2" s="1"/>
  <c r="P2242" i="2"/>
  <c r="P2244" i="2" s="1"/>
  <c r="T2242" i="2"/>
  <c r="T2244" i="2" s="1"/>
  <c r="X2242" i="2"/>
  <c r="X2244" i="2" s="1"/>
  <c r="AB2242" i="2"/>
  <c r="AB2244" i="2" s="1"/>
  <c r="H2152" i="2"/>
  <c r="L2152" i="2"/>
  <c r="P2152" i="2"/>
  <c r="T2152" i="2"/>
  <c r="X2152" i="2"/>
  <c r="AB2152" i="2"/>
  <c r="G2155" i="2"/>
  <c r="K2155" i="2"/>
  <c r="O2155" i="2"/>
  <c r="S2155" i="2"/>
  <c r="W2155" i="2"/>
  <c r="AC2170" i="2"/>
  <c r="I2176" i="2"/>
  <c r="M2176" i="2"/>
  <c r="Q2176" i="2"/>
  <c r="U2176" i="2"/>
  <c r="I2192" i="2"/>
  <c r="M2192" i="2"/>
  <c r="Q2192" i="2"/>
  <c r="U2192" i="2"/>
  <c r="I2213" i="2"/>
  <c r="M2213" i="2"/>
  <c r="Q2213" i="2"/>
  <c r="U2213" i="2"/>
  <c r="AC2231" i="2"/>
  <c r="V2237" i="2"/>
  <c r="Z2237" i="2"/>
  <c r="G2242" i="2"/>
  <c r="G2244" i="2" s="1"/>
  <c r="K2242" i="2"/>
  <c r="K2244" i="2" s="1"/>
  <c r="O2242" i="2"/>
  <c r="O2244" i="2" s="1"/>
  <c r="S2242" i="2"/>
  <c r="S2244" i="2" s="1"/>
  <c r="W2242" i="2"/>
  <c r="W2244" i="2" s="1"/>
  <c r="AA2242" i="2"/>
  <c r="AA2244" i="2" s="1"/>
  <c r="AC2156" i="2"/>
  <c r="AC2224" i="2"/>
  <c r="AC2397" i="2"/>
  <c r="AC2266" i="2"/>
  <c r="I2276" i="2"/>
  <c r="M2276" i="2"/>
  <c r="Q2276" i="2"/>
  <c r="U2276" i="2"/>
  <c r="H2279" i="2"/>
  <c r="L2279" i="2"/>
  <c r="P2279" i="2"/>
  <c r="T2279" i="2"/>
  <c r="X2279" i="2"/>
  <c r="AB2279" i="2"/>
  <c r="G2280" i="2"/>
  <c r="K2280" i="2"/>
  <c r="O2280" i="2"/>
  <c r="S2280" i="2"/>
  <c r="W2280" i="2"/>
  <c r="AA2280" i="2"/>
  <c r="G2281" i="2"/>
  <c r="K2281" i="2"/>
  <c r="O2281" i="2"/>
  <c r="S2281" i="2"/>
  <c r="W2281" i="2"/>
  <c r="AA2281" i="2"/>
  <c r="AC2287" i="2"/>
  <c r="H2289" i="2"/>
  <c r="L2289" i="2"/>
  <c r="P2289" i="2"/>
  <c r="T2289" i="2"/>
  <c r="X2289" i="2"/>
  <c r="AB2289" i="2"/>
  <c r="H2292" i="2"/>
  <c r="L2292" i="2"/>
  <c r="P2292" i="2"/>
  <c r="T2292" i="2"/>
  <c r="X2292" i="2"/>
  <c r="AB2292" i="2"/>
  <c r="AC2301" i="2"/>
  <c r="AC2307" i="2"/>
  <c r="AC2315" i="2"/>
  <c r="AC2321" i="2"/>
  <c r="AC2328" i="2"/>
  <c r="G2340" i="2"/>
  <c r="G2342" i="2" s="1"/>
  <c r="K2340" i="2"/>
  <c r="K2342" i="2" s="1"/>
  <c r="O2340" i="2"/>
  <c r="O2342" i="2" s="1"/>
  <c r="S2340" i="2"/>
  <c r="S2342" i="2" s="1"/>
  <c r="W2340" i="2"/>
  <c r="W2342" i="2" s="1"/>
  <c r="AA2340" i="2"/>
  <c r="AA2342" i="2" s="1"/>
  <c r="E2373" i="2"/>
  <c r="I2373" i="2"/>
  <c r="M2373" i="2"/>
  <c r="Q2373" i="2"/>
  <c r="U2373" i="2"/>
  <c r="H2376" i="2"/>
  <c r="L2376" i="2"/>
  <c r="P2376" i="2"/>
  <c r="T2376" i="2"/>
  <c r="X2376" i="2"/>
  <c r="AB2376" i="2"/>
  <c r="P2380" i="2"/>
  <c r="T2380" i="2"/>
  <c r="X2380" i="2"/>
  <c r="AB2380" i="2"/>
  <c r="I2399" i="2"/>
  <c r="M2399" i="2"/>
  <c r="Q2399" i="2"/>
  <c r="U2399" i="2"/>
  <c r="AC2385" i="2"/>
  <c r="G2387" i="2"/>
  <c r="K2387" i="2"/>
  <c r="O2387" i="2"/>
  <c r="S2387" i="2"/>
  <c r="W2387" i="2"/>
  <c r="AA2387" i="2"/>
  <c r="F2390" i="2"/>
  <c r="J2390" i="2"/>
  <c r="N2390" i="2"/>
  <c r="R2390" i="2"/>
  <c r="V2390" i="2"/>
  <c r="Z2390" i="2"/>
  <c r="I2392" i="2"/>
  <c r="M2392" i="2"/>
  <c r="Q2392" i="2"/>
  <c r="U2392" i="2"/>
  <c r="E2393" i="2"/>
  <c r="AC2441" i="2"/>
  <c r="AD2441" i="2" s="1"/>
  <c r="H2276" i="2"/>
  <c r="L2276" i="2"/>
  <c r="P2276" i="2"/>
  <c r="T2276" i="2"/>
  <c r="X2276" i="2"/>
  <c r="AB2276" i="2"/>
  <c r="F2280" i="2"/>
  <c r="J2280" i="2"/>
  <c r="N2280" i="2"/>
  <c r="R2280" i="2"/>
  <c r="V2280" i="2"/>
  <c r="Z2280" i="2"/>
  <c r="F2281" i="2"/>
  <c r="J2281" i="2"/>
  <c r="N2281" i="2"/>
  <c r="R2281" i="2"/>
  <c r="V2281" i="2"/>
  <c r="Z2281" i="2"/>
  <c r="AC2286" i="2"/>
  <c r="G2292" i="2"/>
  <c r="K2292" i="2"/>
  <c r="O2292" i="2"/>
  <c r="S2292" i="2"/>
  <c r="W2292" i="2"/>
  <c r="AA2292" i="2"/>
  <c r="AC2294" i="2"/>
  <c r="AC2300" i="2"/>
  <c r="F2310" i="2"/>
  <c r="J2310" i="2"/>
  <c r="N2310" i="2"/>
  <c r="R2310" i="2"/>
  <c r="V2310" i="2"/>
  <c r="Z2310" i="2"/>
  <c r="AC2314" i="2"/>
  <c r="E2324" i="2"/>
  <c r="F2331" i="2"/>
  <c r="J2331" i="2"/>
  <c r="N2331" i="2"/>
  <c r="R2331" i="2"/>
  <c r="V2331" i="2"/>
  <c r="Z2331" i="2"/>
  <c r="F2340" i="2"/>
  <c r="F2342" i="2" s="1"/>
  <c r="J2340" i="2"/>
  <c r="J2342" i="2" s="1"/>
  <c r="N2340" i="2"/>
  <c r="N2342" i="2" s="1"/>
  <c r="R2340" i="2"/>
  <c r="R2342" i="2" s="1"/>
  <c r="V2340" i="2"/>
  <c r="Z2340" i="2"/>
  <c r="Z2342" i="2" s="1"/>
  <c r="AC2349" i="2"/>
  <c r="E2359" i="2"/>
  <c r="AC2363" i="2"/>
  <c r="H2373" i="2"/>
  <c r="L2373" i="2"/>
  <c r="P2373" i="2"/>
  <c r="T2373" i="2"/>
  <c r="X2373" i="2"/>
  <c r="AB2373" i="2"/>
  <c r="G2376" i="2"/>
  <c r="K2376" i="2"/>
  <c r="O2376" i="2"/>
  <c r="S2376" i="2"/>
  <c r="W2376" i="2"/>
  <c r="AA2376" i="2"/>
  <c r="AC2378" i="2"/>
  <c r="AC2384" i="2"/>
  <c r="F2387" i="2"/>
  <c r="J2387" i="2"/>
  <c r="N2387" i="2"/>
  <c r="R2387" i="2"/>
  <c r="E2390" i="2"/>
  <c r="I2390" i="2"/>
  <c r="M2390" i="2"/>
  <c r="U2390" i="2"/>
  <c r="AC2469" i="2"/>
  <c r="AD2469" i="2" s="1"/>
  <c r="AC2274" i="2"/>
  <c r="I2280" i="2"/>
  <c r="M2280" i="2"/>
  <c r="Q2280" i="2"/>
  <c r="U2280" i="2"/>
  <c r="F2292" i="2"/>
  <c r="J2292" i="2"/>
  <c r="N2292" i="2"/>
  <c r="R2292" i="2"/>
  <c r="V2292" i="2"/>
  <c r="Z2292" i="2"/>
  <c r="AC2293" i="2"/>
  <c r="E2310" i="2"/>
  <c r="E2331" i="2"/>
  <c r="E2340" i="2"/>
  <c r="E2342" i="2" s="1"/>
  <c r="I2340" i="2"/>
  <c r="I2342" i="2" s="1"/>
  <c r="M2340" i="2"/>
  <c r="M2342" i="2" s="1"/>
  <c r="Q2340" i="2"/>
  <c r="Q2342" i="2" s="1"/>
  <c r="U2340" i="2"/>
  <c r="U2342" i="2" s="1"/>
  <c r="G2373" i="2"/>
  <c r="K2373" i="2"/>
  <c r="O2373" i="2"/>
  <c r="S2373" i="2"/>
  <c r="W2373" i="2"/>
  <c r="AA2373" i="2"/>
  <c r="F2376" i="2"/>
  <c r="J2376" i="2"/>
  <c r="J2481" i="2" s="1"/>
  <c r="N2376" i="2"/>
  <c r="R2376" i="2"/>
  <c r="V2376" i="2"/>
  <c r="Z2376" i="2"/>
  <c r="Z2481" i="2" s="1"/>
  <c r="AC2377" i="2"/>
  <c r="G2399" i="2"/>
  <c r="K2399" i="2"/>
  <c r="O2399" i="2"/>
  <c r="S2399" i="2"/>
  <c r="W2399" i="2"/>
  <c r="AA2399" i="2"/>
  <c r="E2387" i="2"/>
  <c r="I2387" i="2"/>
  <c r="M2387" i="2"/>
  <c r="U2387" i="2"/>
  <c r="H2390" i="2"/>
  <c r="L2390" i="2"/>
  <c r="T2390" i="2"/>
  <c r="X2390" i="2"/>
  <c r="AB2390" i="2"/>
  <c r="AC2455" i="2"/>
  <c r="AD2455" i="2" s="1"/>
  <c r="AC2273" i="2"/>
  <c r="E2292" i="2"/>
  <c r="I2292" i="2"/>
  <c r="M2292" i="2"/>
  <c r="Q2292" i="2"/>
  <c r="U2292" i="2"/>
  <c r="H2310" i="2"/>
  <c r="L2310" i="2"/>
  <c r="P2310" i="2"/>
  <c r="T2310" i="2"/>
  <c r="X2310" i="2"/>
  <c r="AB2310" i="2"/>
  <c r="H2331" i="2"/>
  <c r="L2331" i="2"/>
  <c r="P2331" i="2"/>
  <c r="T2331" i="2"/>
  <c r="X2331" i="2"/>
  <c r="AB2331" i="2"/>
  <c r="AC2370" i="2"/>
  <c r="F2373" i="2"/>
  <c r="J2373" i="2"/>
  <c r="N2373" i="2"/>
  <c r="R2373" i="2"/>
  <c r="V2373" i="2"/>
  <c r="Z2373" i="2"/>
  <c r="H2387" i="2"/>
  <c r="L2387" i="2"/>
  <c r="T2387" i="2"/>
  <c r="X2387" i="2"/>
  <c r="AB2387" i="2"/>
  <c r="G2390" i="2"/>
  <c r="K2390" i="2"/>
  <c r="S2390" i="2"/>
  <c r="W2390" i="2"/>
  <c r="AA2390" i="2"/>
  <c r="AC2407" i="2"/>
  <c r="F2410" i="2"/>
  <c r="J2410" i="2"/>
  <c r="N2410" i="2"/>
  <c r="R2410" i="2"/>
  <c r="V2410" i="2"/>
  <c r="Z2410" i="2"/>
  <c r="I2413" i="2"/>
  <c r="M2413" i="2"/>
  <c r="Q2413" i="2"/>
  <c r="U2413" i="2"/>
  <c r="AC2429" i="2"/>
  <c r="AC2435" i="2"/>
  <c r="E2445" i="2"/>
  <c r="G2462" i="2"/>
  <c r="K2462" i="2"/>
  <c r="O2462" i="2"/>
  <c r="S2462" i="2"/>
  <c r="W2462" i="2"/>
  <c r="AA2462" i="2"/>
  <c r="AC2464" i="2"/>
  <c r="G2476" i="2"/>
  <c r="G2478" i="2" s="1"/>
  <c r="K2476" i="2"/>
  <c r="K2478" i="2" s="1"/>
  <c r="O2476" i="2"/>
  <c r="O2478" i="2" s="1"/>
  <c r="S2476" i="2"/>
  <c r="S2478" i="2" s="1"/>
  <c r="W2476" i="2"/>
  <c r="W2478" i="2" s="1"/>
  <c r="AA2476" i="2"/>
  <c r="AA2478" i="2" s="1"/>
  <c r="AC2500" i="2"/>
  <c r="F2503" i="2"/>
  <c r="J2503" i="2"/>
  <c r="N2503" i="2"/>
  <c r="R2503" i="2"/>
  <c r="V2503" i="2"/>
  <c r="Z2503" i="2"/>
  <c r="F2506" i="2"/>
  <c r="J2506" i="2"/>
  <c r="N2506" i="2"/>
  <c r="R2506" i="2"/>
  <c r="V2506" i="2"/>
  <c r="Z2506" i="2"/>
  <c r="AC2507" i="2"/>
  <c r="H2515" i="2"/>
  <c r="L2515" i="2"/>
  <c r="P2515" i="2"/>
  <c r="T2515" i="2"/>
  <c r="X2515" i="2"/>
  <c r="AB2515" i="2"/>
  <c r="H2516" i="2"/>
  <c r="L2516" i="2"/>
  <c r="P2516" i="2"/>
  <c r="T2516" i="2"/>
  <c r="X2516" i="2"/>
  <c r="AB2516" i="2"/>
  <c r="E2524" i="2"/>
  <c r="AC2528" i="2"/>
  <c r="F2531" i="2"/>
  <c r="J2531" i="2"/>
  <c r="N2531" i="2"/>
  <c r="R2531" i="2"/>
  <c r="V2531" i="2"/>
  <c r="Z2531" i="2"/>
  <c r="H2541" i="2"/>
  <c r="P2541" i="2"/>
  <c r="X2541" i="2"/>
  <c r="S2548" i="2"/>
  <c r="AC2542" i="2"/>
  <c r="I2548" i="2"/>
  <c r="I2545" i="2"/>
  <c r="M2548" i="2"/>
  <c r="M2545" i="2"/>
  <c r="Q2548" i="2"/>
  <c r="Q2545" i="2"/>
  <c r="I2410" i="2"/>
  <c r="M2410" i="2"/>
  <c r="Q2410" i="2"/>
  <c r="U2410" i="2"/>
  <c r="H2413" i="2"/>
  <c r="L2413" i="2"/>
  <c r="P2413" i="2"/>
  <c r="T2413" i="2"/>
  <c r="X2413" i="2"/>
  <c r="AB2413" i="2"/>
  <c r="AC2422" i="2"/>
  <c r="AC2428" i="2"/>
  <c r="E2438" i="2"/>
  <c r="AC2450" i="2"/>
  <c r="AC2456" i="2"/>
  <c r="AC2463" i="2"/>
  <c r="F2476" i="2"/>
  <c r="F2478" i="2" s="1"/>
  <c r="J2476" i="2"/>
  <c r="J2478" i="2" s="1"/>
  <c r="N2476" i="2"/>
  <c r="N2478" i="2" s="1"/>
  <c r="R2476" i="2"/>
  <c r="R2478" i="2" s="1"/>
  <c r="V2476" i="2"/>
  <c r="Z2476" i="2"/>
  <c r="Z2478" i="2" s="1"/>
  <c r="E2477" i="2"/>
  <c r="E2479" i="2" s="1"/>
  <c r="AC2487" i="2"/>
  <c r="AC2494" i="2"/>
  <c r="E2503" i="2"/>
  <c r="I2503" i="2"/>
  <c r="M2503" i="2"/>
  <c r="Q2503" i="2"/>
  <c r="U2503" i="2"/>
  <c r="E2506" i="2"/>
  <c r="I2506" i="2"/>
  <c r="M2506" i="2"/>
  <c r="Q2506" i="2"/>
  <c r="U2506" i="2"/>
  <c r="E2510" i="2"/>
  <c r="G2515" i="2"/>
  <c r="K2515" i="2"/>
  <c r="O2515" i="2"/>
  <c r="S2515" i="2"/>
  <c r="W2515" i="2"/>
  <c r="AA2515" i="2"/>
  <c r="G2516" i="2"/>
  <c r="K2516" i="2"/>
  <c r="O2516" i="2"/>
  <c r="S2516" i="2"/>
  <c r="W2516" i="2"/>
  <c r="AA2516" i="2"/>
  <c r="H2524" i="2"/>
  <c r="L2524" i="2"/>
  <c r="P2524" i="2"/>
  <c r="T2524" i="2"/>
  <c r="X2524" i="2"/>
  <c r="AB2524" i="2"/>
  <c r="H2534" i="2"/>
  <c r="L2534" i="2"/>
  <c r="P2534" i="2"/>
  <c r="F2541" i="2"/>
  <c r="N2541" i="2"/>
  <c r="V2541" i="2"/>
  <c r="O2548" i="2"/>
  <c r="H2410" i="2"/>
  <c r="L2410" i="2"/>
  <c r="P2410" i="2"/>
  <c r="T2410" i="2"/>
  <c r="X2410" i="2"/>
  <c r="AB2410" i="2"/>
  <c r="AC2421" i="2"/>
  <c r="AC2449" i="2"/>
  <c r="E2462" i="2"/>
  <c r="I2462" i="2"/>
  <c r="M2462" i="2"/>
  <c r="Q2462" i="2"/>
  <c r="U2462" i="2"/>
  <c r="H2503" i="2"/>
  <c r="L2503" i="2"/>
  <c r="P2503" i="2"/>
  <c r="T2503" i="2"/>
  <c r="X2503" i="2"/>
  <c r="AB2503" i="2"/>
  <c r="F2516" i="2"/>
  <c r="J2516" i="2"/>
  <c r="N2516" i="2"/>
  <c r="R2516" i="2"/>
  <c r="V2516" i="2"/>
  <c r="Z2516" i="2"/>
  <c r="Z2517" i="2" s="1"/>
  <c r="AC2521" i="2"/>
  <c r="T2531" i="2"/>
  <c r="X2531" i="2"/>
  <c r="AB2531" i="2"/>
  <c r="L2541" i="2"/>
  <c r="T2541" i="2"/>
  <c r="AB2541" i="2"/>
  <c r="K2548" i="2"/>
  <c r="AA2545" i="2"/>
  <c r="AA2548" i="2"/>
  <c r="G2410" i="2"/>
  <c r="K2410" i="2"/>
  <c r="O2410" i="2"/>
  <c r="S2410" i="2"/>
  <c r="W2410" i="2"/>
  <c r="AA2410" i="2"/>
  <c r="AC2414" i="2"/>
  <c r="AC2442" i="2"/>
  <c r="AC2501" i="2"/>
  <c r="G2503" i="2"/>
  <c r="K2503" i="2"/>
  <c r="O2503" i="2"/>
  <c r="S2503" i="2"/>
  <c r="W2503" i="2"/>
  <c r="AA2503" i="2"/>
  <c r="E2516" i="2"/>
  <c r="I2516" i="2"/>
  <c r="M2516" i="2"/>
  <c r="Q2516" i="2"/>
  <c r="U2516" i="2"/>
  <c r="F2524" i="2"/>
  <c r="J2524" i="2"/>
  <c r="N2524" i="2"/>
  <c r="R2524" i="2"/>
  <c r="V2524" i="2"/>
  <c r="Z2524" i="2"/>
  <c r="J2541" i="2"/>
  <c r="R2541" i="2"/>
  <c r="Z2541" i="2"/>
  <c r="G2548" i="2"/>
  <c r="W2548" i="2"/>
  <c r="AC2535" i="2"/>
  <c r="U2545" i="2"/>
  <c r="AC2560" i="2"/>
  <c r="F2563" i="2"/>
  <c r="J2563" i="2"/>
  <c r="N2563" i="2"/>
  <c r="R2563" i="2"/>
  <c r="V2563" i="2"/>
  <c r="Z2563" i="2"/>
  <c r="H2567" i="2"/>
  <c r="L2567" i="2"/>
  <c r="P2567" i="2"/>
  <c r="T2567" i="2"/>
  <c r="X2567" i="2"/>
  <c r="AB2567" i="2"/>
  <c r="H2568" i="2"/>
  <c r="L2568" i="2"/>
  <c r="P2568" i="2"/>
  <c r="T2568" i="2"/>
  <c r="X2568" i="2"/>
  <c r="AB2568" i="2"/>
  <c r="E2576" i="2"/>
  <c r="I2576" i="2"/>
  <c r="M2576" i="2"/>
  <c r="Q2576" i="2"/>
  <c r="U2576" i="2"/>
  <c r="AC2580" i="2"/>
  <c r="F2583" i="2"/>
  <c r="J2583" i="2"/>
  <c r="N2583" i="2"/>
  <c r="R2583" i="2"/>
  <c r="V2583" i="2"/>
  <c r="Z2583" i="2"/>
  <c r="I2597" i="2"/>
  <c r="M2597" i="2"/>
  <c r="Q2597" i="2"/>
  <c r="U2597" i="2"/>
  <c r="E2604" i="2"/>
  <c r="F2610" i="2"/>
  <c r="F2612" i="2" s="1"/>
  <c r="J2610" i="2"/>
  <c r="J2612" i="2" s="1"/>
  <c r="N2610" i="2"/>
  <c r="N2612" i="2" s="1"/>
  <c r="R2610" i="2"/>
  <c r="R2612" i="2" s="1"/>
  <c r="V2610" i="2"/>
  <c r="Z2610" i="2"/>
  <c r="Z2612" i="2" s="1"/>
  <c r="E2611" i="2"/>
  <c r="E2613" i="2" s="1"/>
  <c r="I2623" i="2"/>
  <c r="M2623" i="2"/>
  <c r="Q2623" i="2"/>
  <c r="U2623" i="2"/>
  <c r="H2626" i="2"/>
  <c r="L2626" i="2"/>
  <c r="P2626" i="2"/>
  <c r="T2626" i="2"/>
  <c r="X2626" i="2"/>
  <c r="AB2626" i="2"/>
  <c r="F2635" i="2"/>
  <c r="J2635" i="2"/>
  <c r="N2635" i="2"/>
  <c r="R2635" i="2"/>
  <c r="V2635" i="2"/>
  <c r="Z2635" i="2"/>
  <c r="F2636" i="2"/>
  <c r="J2636" i="2"/>
  <c r="N2636" i="2"/>
  <c r="R2636" i="2"/>
  <c r="V2636" i="2"/>
  <c r="Z2636" i="2"/>
  <c r="F2644" i="2"/>
  <c r="J2644" i="2"/>
  <c r="N2644" i="2"/>
  <c r="R2644" i="2"/>
  <c r="V2644" i="2"/>
  <c r="Z2644" i="2"/>
  <c r="F2647" i="2"/>
  <c r="J2647" i="2"/>
  <c r="N2647" i="2"/>
  <c r="R2647" i="2"/>
  <c r="V2647" i="2"/>
  <c r="Z2647" i="2"/>
  <c r="AC2648" i="2"/>
  <c r="L2654" i="2"/>
  <c r="G2567" i="2"/>
  <c r="K2567" i="2"/>
  <c r="O2567" i="2"/>
  <c r="S2567" i="2"/>
  <c r="W2567" i="2"/>
  <c r="AA2567" i="2"/>
  <c r="G2568" i="2"/>
  <c r="K2568" i="2"/>
  <c r="O2568" i="2"/>
  <c r="S2568" i="2"/>
  <c r="W2568" i="2"/>
  <c r="AA2568" i="2"/>
  <c r="H2586" i="2"/>
  <c r="L2586" i="2"/>
  <c r="P2586" i="2"/>
  <c r="T2586" i="2"/>
  <c r="X2586" i="2"/>
  <c r="AB2586" i="2"/>
  <c r="E2610" i="2"/>
  <c r="E2612" i="2" s="1"/>
  <c r="G2626" i="2"/>
  <c r="K2626" i="2"/>
  <c r="O2626" i="2"/>
  <c r="S2626" i="2"/>
  <c r="W2626" i="2"/>
  <c r="AA2626" i="2"/>
  <c r="AC2628" i="2"/>
  <c r="I2635" i="2"/>
  <c r="M2635" i="2"/>
  <c r="Q2635" i="2"/>
  <c r="U2635" i="2"/>
  <c r="I2644" i="2"/>
  <c r="M2644" i="2"/>
  <c r="Q2644" i="2"/>
  <c r="U2644" i="2"/>
  <c r="E2647" i="2"/>
  <c r="I2647" i="2"/>
  <c r="M2647" i="2"/>
  <c r="Q2647" i="2"/>
  <c r="U2647" i="2"/>
  <c r="AC2759" i="2"/>
  <c r="AD2759" i="2" s="1"/>
  <c r="F2567" i="2"/>
  <c r="J2567" i="2"/>
  <c r="J2569" i="2" s="1"/>
  <c r="N2567" i="2"/>
  <c r="N2569" i="2" s="1"/>
  <c r="R2567" i="2"/>
  <c r="R2569" i="2" s="1"/>
  <c r="V2567" i="2"/>
  <c r="Z2567" i="2"/>
  <c r="Z2569" i="2" s="1"/>
  <c r="G2576" i="2"/>
  <c r="K2576" i="2"/>
  <c r="O2576" i="2"/>
  <c r="S2576" i="2"/>
  <c r="W2576" i="2"/>
  <c r="AA2576" i="2"/>
  <c r="AC2594" i="2"/>
  <c r="G2597" i="2"/>
  <c r="K2597" i="2"/>
  <c r="O2597" i="2"/>
  <c r="S2597" i="2"/>
  <c r="W2597" i="2"/>
  <c r="AA2597" i="2"/>
  <c r="G2623" i="2"/>
  <c r="K2623" i="2"/>
  <c r="O2623" i="2"/>
  <c r="S2623" i="2"/>
  <c r="W2623" i="2"/>
  <c r="AA2623" i="2"/>
  <c r="AC2627" i="2"/>
  <c r="AC2642" i="2"/>
  <c r="H2644" i="2"/>
  <c r="L2644" i="2"/>
  <c r="P2644" i="2"/>
  <c r="T2644" i="2"/>
  <c r="X2644" i="2"/>
  <c r="AB2644" i="2"/>
  <c r="H2647" i="2"/>
  <c r="L2647" i="2"/>
  <c r="P2647" i="2"/>
  <c r="T2647" i="2"/>
  <c r="X2647" i="2"/>
  <c r="AB2647" i="2"/>
  <c r="E2651" i="2"/>
  <c r="AC2752" i="2"/>
  <c r="AD2752" i="2" s="1"/>
  <c r="AC2561" i="2"/>
  <c r="I2567" i="2"/>
  <c r="I2569" i="2" s="1"/>
  <c r="M2567" i="2"/>
  <c r="M2569" i="2" s="1"/>
  <c r="Q2567" i="2"/>
  <c r="Q2569" i="2" s="1"/>
  <c r="U2567" i="2"/>
  <c r="U2569" i="2" s="1"/>
  <c r="F2597" i="2"/>
  <c r="J2597" i="2"/>
  <c r="N2597" i="2"/>
  <c r="R2597" i="2"/>
  <c r="V2597" i="2"/>
  <c r="Z2597" i="2"/>
  <c r="AC2601" i="2"/>
  <c r="AC2620" i="2"/>
  <c r="AC2641" i="2"/>
  <c r="G2644" i="2"/>
  <c r="K2644" i="2"/>
  <c r="O2644" i="2"/>
  <c r="S2644" i="2"/>
  <c r="W2644" i="2"/>
  <c r="AA2644" i="2"/>
  <c r="G2647" i="2"/>
  <c r="K2647" i="2"/>
  <c r="O2647" i="2"/>
  <c r="S2647" i="2"/>
  <c r="W2647" i="2"/>
  <c r="AA2647" i="2"/>
  <c r="P2651" i="2"/>
  <c r="T2651" i="2"/>
  <c r="X2651" i="2"/>
  <c r="AB2651" i="2"/>
  <c r="AC2655" i="2"/>
  <c r="AC2663" i="2"/>
  <c r="AC2669" i="2"/>
  <c r="AC2698" i="2"/>
  <c r="I2707" i="2"/>
  <c r="M2707" i="2"/>
  <c r="Q2707" i="2"/>
  <c r="U2707" i="2"/>
  <c r="H2710" i="2"/>
  <c r="L2710" i="2"/>
  <c r="P2710" i="2"/>
  <c r="T2710" i="2"/>
  <c r="X2710" i="2"/>
  <c r="AB2710" i="2"/>
  <c r="E2714" i="2"/>
  <c r="H2720" i="2"/>
  <c r="L2720" i="2"/>
  <c r="P2720" i="2"/>
  <c r="T2720" i="2"/>
  <c r="X2720" i="2"/>
  <c r="AB2720" i="2"/>
  <c r="E2728" i="2"/>
  <c r="I2728" i="2"/>
  <c r="M2728" i="2"/>
  <c r="Q2728" i="2"/>
  <c r="U2728" i="2"/>
  <c r="E2731" i="2"/>
  <c r="I2731" i="2"/>
  <c r="M2731" i="2"/>
  <c r="Q2731" i="2"/>
  <c r="U2731" i="2"/>
  <c r="AC2739" i="2"/>
  <c r="AC2747" i="2"/>
  <c r="AC2753" i="2"/>
  <c r="E2763" i="2"/>
  <c r="E2770" i="2"/>
  <c r="E2773" i="2"/>
  <c r="F2778" i="2"/>
  <c r="F2780" i="2" s="1"/>
  <c r="J2778" i="2"/>
  <c r="J2780" i="2" s="1"/>
  <c r="N2778" i="2"/>
  <c r="N2780" i="2" s="1"/>
  <c r="R2778" i="2"/>
  <c r="R2780" i="2" s="1"/>
  <c r="V2778" i="2"/>
  <c r="Z2778" i="2"/>
  <c r="Z2780" i="2" s="1"/>
  <c r="E2779" i="2"/>
  <c r="E2781" i="2" s="1"/>
  <c r="AC2662" i="2"/>
  <c r="E2672" i="2"/>
  <c r="G2710" i="2"/>
  <c r="K2710" i="2"/>
  <c r="O2710" i="2"/>
  <c r="S2710" i="2"/>
  <c r="W2710" i="2"/>
  <c r="AA2710" i="2"/>
  <c r="G2720" i="2"/>
  <c r="K2720" i="2"/>
  <c r="O2720" i="2"/>
  <c r="S2720" i="2"/>
  <c r="W2720" i="2"/>
  <c r="AA2720" i="2"/>
  <c r="H2728" i="2"/>
  <c r="L2728" i="2"/>
  <c r="P2728" i="2"/>
  <c r="T2728" i="2"/>
  <c r="X2728" i="2"/>
  <c r="AB2728" i="2"/>
  <c r="H2731" i="2"/>
  <c r="L2731" i="2"/>
  <c r="P2731" i="2"/>
  <c r="T2731" i="2"/>
  <c r="X2731" i="2"/>
  <c r="AB2731" i="2"/>
  <c r="E2735" i="2"/>
  <c r="E2738" i="2"/>
  <c r="AC2738" i="2" s="1"/>
  <c r="AD2738" i="2" s="1"/>
  <c r="AC2746" i="2"/>
  <c r="E2756" i="2"/>
  <c r="E2778" i="2"/>
  <c r="E2780" i="2" s="1"/>
  <c r="E2658" i="2"/>
  <c r="AC2705" i="2"/>
  <c r="F2710" i="2"/>
  <c r="J2710" i="2"/>
  <c r="N2710" i="2"/>
  <c r="R2710" i="2"/>
  <c r="V2710" i="2"/>
  <c r="Z2710" i="2"/>
  <c r="F2720" i="2"/>
  <c r="J2720" i="2"/>
  <c r="N2720" i="2"/>
  <c r="R2720" i="2"/>
  <c r="V2720" i="2"/>
  <c r="Z2720" i="2"/>
  <c r="G2728" i="2"/>
  <c r="K2728" i="2"/>
  <c r="O2728" i="2"/>
  <c r="S2728" i="2"/>
  <c r="W2728" i="2"/>
  <c r="AA2728" i="2"/>
  <c r="G2731" i="2"/>
  <c r="K2731" i="2"/>
  <c r="O2731" i="2"/>
  <c r="S2731" i="2"/>
  <c r="W2731" i="2"/>
  <c r="AA2731" i="2"/>
  <c r="E2742" i="2"/>
  <c r="AC2704" i="2"/>
  <c r="I2710" i="2"/>
  <c r="M2710" i="2"/>
  <c r="Q2710" i="2"/>
  <c r="U2710" i="2"/>
  <c r="F2728" i="2"/>
  <c r="J2728" i="2"/>
  <c r="N2728" i="2"/>
  <c r="R2728" i="2"/>
  <c r="V2728" i="2"/>
  <c r="Z2728" i="2"/>
  <c r="AC2760" i="2"/>
  <c r="F1506" i="2"/>
  <c r="J1506" i="2"/>
  <c r="N1506" i="2"/>
  <c r="R1506" i="2"/>
  <c r="V1506" i="2"/>
  <c r="Z1506" i="2"/>
  <c r="G1514" i="2"/>
  <c r="K1514" i="2"/>
  <c r="O1514" i="2"/>
  <c r="S1514" i="2"/>
  <c r="W1514" i="2"/>
  <c r="AA1514" i="2"/>
  <c r="AC1520" i="2"/>
  <c r="G1522" i="2"/>
  <c r="K1522" i="2"/>
  <c r="O1522" i="2"/>
  <c r="S1522" i="2"/>
  <c r="W1522" i="2"/>
  <c r="AA1522" i="2"/>
  <c r="G1525" i="2"/>
  <c r="K1525" i="2"/>
  <c r="O1525" i="2"/>
  <c r="S1525" i="2"/>
  <c r="W1525" i="2"/>
  <c r="AA1525" i="2"/>
  <c r="AC1527" i="2"/>
  <c r="F1535" i="2"/>
  <c r="J1535" i="2"/>
  <c r="N1535" i="2"/>
  <c r="R1535" i="2"/>
  <c r="V1535" i="2"/>
  <c r="Z1535" i="2"/>
  <c r="AC1541" i="2"/>
  <c r="G1543" i="2"/>
  <c r="K1543" i="2"/>
  <c r="O1543" i="2"/>
  <c r="S1543" i="2"/>
  <c r="W1543" i="2"/>
  <c r="AA1543" i="2"/>
  <c r="G1546" i="2"/>
  <c r="K1546" i="2"/>
  <c r="O1546" i="2"/>
  <c r="S1546" i="2"/>
  <c r="W1546" i="2"/>
  <c r="AA1546" i="2"/>
  <c r="AC1548" i="2"/>
  <c r="AC1555" i="2"/>
  <c r="AC1562" i="2"/>
  <c r="AC1569" i="2"/>
  <c r="AC1576" i="2"/>
  <c r="AC1583" i="2"/>
  <c r="F1594" i="2"/>
  <c r="F1596" i="2" s="1"/>
  <c r="P1594" i="2"/>
  <c r="P1596" i="2" s="1"/>
  <c r="E1506" i="2"/>
  <c r="AC1519" i="2"/>
  <c r="F1522" i="2"/>
  <c r="J1522" i="2"/>
  <c r="N1522" i="2"/>
  <c r="R1522" i="2"/>
  <c r="V1522" i="2"/>
  <c r="Z1522" i="2"/>
  <c r="AC1526" i="2"/>
  <c r="F1529" i="2"/>
  <c r="J1529" i="2"/>
  <c r="N1529" i="2"/>
  <c r="R1529" i="2"/>
  <c r="V1529" i="2"/>
  <c r="Z1529" i="2"/>
  <c r="I1534" i="2"/>
  <c r="M1534" i="2"/>
  <c r="Q1534" i="2"/>
  <c r="U1534" i="2"/>
  <c r="I1535" i="2"/>
  <c r="M1535" i="2"/>
  <c r="Q1535" i="2"/>
  <c r="U1535" i="2"/>
  <c r="AC1540" i="2"/>
  <c r="F1543" i="2"/>
  <c r="J1543" i="2"/>
  <c r="N1543" i="2"/>
  <c r="R1543" i="2"/>
  <c r="V1543" i="2"/>
  <c r="Z1543" i="2"/>
  <c r="J1546" i="2"/>
  <c r="N1546" i="2"/>
  <c r="R1546" i="2"/>
  <c r="V1546" i="2"/>
  <c r="Z1546" i="2"/>
  <c r="AC1547" i="2"/>
  <c r="F1550" i="2"/>
  <c r="J1550" i="2"/>
  <c r="N1550" i="2"/>
  <c r="R1550" i="2"/>
  <c r="V1550" i="2"/>
  <c r="Z1550" i="2"/>
  <c r="AC1554" i="2"/>
  <c r="F1557" i="2"/>
  <c r="J1557" i="2"/>
  <c r="N1557" i="2"/>
  <c r="R1557" i="2"/>
  <c r="V1557" i="2"/>
  <c r="Z1557" i="2"/>
  <c r="AC1561" i="2"/>
  <c r="F1564" i="2"/>
  <c r="J1564" i="2"/>
  <c r="N1564" i="2"/>
  <c r="R1564" i="2"/>
  <c r="V1564" i="2"/>
  <c r="Z1564" i="2"/>
  <c r="AC1568" i="2"/>
  <c r="F1571" i="2"/>
  <c r="J1571" i="2"/>
  <c r="N1571" i="2"/>
  <c r="R1571" i="2"/>
  <c r="V1571" i="2"/>
  <c r="Z1571" i="2"/>
  <c r="AC1575" i="2"/>
  <c r="F1578" i="2"/>
  <c r="J1578" i="2"/>
  <c r="N1578" i="2"/>
  <c r="R1578" i="2"/>
  <c r="V1578" i="2"/>
  <c r="Z1578" i="2"/>
  <c r="AC1582" i="2"/>
  <c r="F1585" i="2"/>
  <c r="J1585" i="2"/>
  <c r="N1585" i="2"/>
  <c r="R1585" i="2"/>
  <c r="V1585" i="2"/>
  <c r="Z1585" i="2"/>
  <c r="M1593" i="2"/>
  <c r="M1595" i="2" s="1"/>
  <c r="U1593" i="2"/>
  <c r="U1595" i="2" s="1"/>
  <c r="L1594" i="2"/>
  <c r="L1596" i="2" s="1"/>
  <c r="H1506" i="2"/>
  <c r="L1506" i="2"/>
  <c r="P1506" i="2"/>
  <c r="T1506" i="2"/>
  <c r="X1506" i="2"/>
  <c r="AB1506" i="2"/>
  <c r="E1514" i="2"/>
  <c r="I1514" i="2"/>
  <c r="M1514" i="2"/>
  <c r="Q1514" i="2"/>
  <c r="U1514" i="2"/>
  <c r="E1518" i="2"/>
  <c r="H1535" i="2"/>
  <c r="L1535" i="2"/>
  <c r="P1535" i="2"/>
  <c r="T1535" i="2"/>
  <c r="X1535" i="2"/>
  <c r="AB1535" i="2"/>
  <c r="I1543" i="2"/>
  <c r="M1543" i="2"/>
  <c r="Q1543" i="2"/>
  <c r="U1543" i="2"/>
  <c r="I1546" i="2"/>
  <c r="Q1546" i="2"/>
  <c r="H1522" i="2"/>
  <c r="L1522" i="2"/>
  <c r="P1522" i="2"/>
  <c r="T1522" i="2"/>
  <c r="X1522" i="2"/>
  <c r="AB1522" i="2"/>
  <c r="H1529" i="2"/>
  <c r="L1529" i="2"/>
  <c r="P1529" i="2"/>
  <c r="T1529" i="2"/>
  <c r="X1529" i="2"/>
  <c r="AB1529" i="2"/>
  <c r="H1543" i="2"/>
  <c r="L1543" i="2"/>
  <c r="P1543" i="2"/>
  <c r="T1543" i="2"/>
  <c r="X1543" i="2"/>
  <c r="AB1543" i="2"/>
  <c r="H1546" i="2"/>
  <c r="T1546" i="2"/>
  <c r="X1546" i="2"/>
  <c r="AB1546" i="2"/>
  <c r="H1550" i="2"/>
  <c r="L1550" i="2"/>
  <c r="P1550" i="2"/>
  <c r="T1550" i="2"/>
  <c r="X1550" i="2"/>
  <c r="AB1550" i="2"/>
  <c r="H1557" i="2"/>
  <c r="L1557" i="2"/>
  <c r="P1557" i="2"/>
  <c r="T1557" i="2"/>
  <c r="X1557" i="2"/>
  <c r="AB1557" i="2"/>
  <c r="H1564" i="2"/>
  <c r="L1564" i="2"/>
  <c r="P1564" i="2"/>
  <c r="T1564" i="2"/>
  <c r="X1564" i="2"/>
  <c r="AB1564" i="2"/>
  <c r="H1571" i="2"/>
  <c r="L1571" i="2"/>
  <c r="P1571" i="2"/>
  <c r="T1571" i="2"/>
  <c r="X1571" i="2"/>
  <c r="AB1571" i="2"/>
  <c r="H1578" i="2"/>
  <c r="L1578" i="2"/>
  <c r="P1578" i="2"/>
  <c r="T1578" i="2"/>
  <c r="X1578" i="2"/>
  <c r="AB1578" i="2"/>
  <c r="H1585" i="2"/>
  <c r="L1585" i="2"/>
  <c r="P1585" i="2"/>
  <c r="T1585" i="2"/>
  <c r="X1585" i="2"/>
  <c r="AB1585" i="2"/>
  <c r="T1732" i="2"/>
  <c r="T1737" i="2"/>
  <c r="X1732" i="2"/>
  <c r="X1737" i="2"/>
  <c r="AB1732" i="2"/>
  <c r="AB1737" i="2"/>
  <c r="F1751" i="2"/>
  <c r="J1751" i="2"/>
  <c r="N1751" i="2"/>
  <c r="R1751" i="2"/>
  <c r="V1751" i="2"/>
  <c r="Z1751" i="2"/>
  <c r="F1768" i="2"/>
  <c r="F1765" i="2"/>
  <c r="J1768" i="2"/>
  <c r="J1765" i="2"/>
  <c r="N1768" i="2"/>
  <c r="N1765" i="2"/>
  <c r="R1768" i="2"/>
  <c r="R1765" i="2"/>
  <c r="V1768" i="2"/>
  <c r="V1765" i="2"/>
  <c r="Z1768" i="2"/>
  <c r="Z1765" i="2"/>
  <c r="H1624" i="2"/>
  <c r="L1624" i="2"/>
  <c r="P1624" i="2"/>
  <c r="T1624" i="2"/>
  <c r="X1624" i="2"/>
  <c r="AB1624" i="2"/>
  <c r="H1627" i="2"/>
  <c r="L1627" i="2"/>
  <c r="P1627" i="2"/>
  <c r="T1627" i="2"/>
  <c r="X1627" i="2"/>
  <c r="AB1627" i="2"/>
  <c r="G1637" i="2"/>
  <c r="K1637" i="2"/>
  <c r="O1637" i="2"/>
  <c r="S1637" i="2"/>
  <c r="W1637" i="2"/>
  <c r="AA1637" i="2"/>
  <c r="I1654" i="2"/>
  <c r="M1654" i="2"/>
  <c r="Q1654" i="2"/>
  <c r="U1654" i="2"/>
  <c r="I1657" i="2"/>
  <c r="M1657" i="2"/>
  <c r="Q1657" i="2"/>
  <c r="U1657" i="2"/>
  <c r="Q1675" i="2"/>
  <c r="U1675" i="2"/>
  <c r="I1682" i="2"/>
  <c r="M1682" i="2"/>
  <c r="Q1682" i="2"/>
  <c r="U1682" i="2"/>
  <c r="E1689" i="2"/>
  <c r="I1689" i="2"/>
  <c r="M1689" i="2"/>
  <c r="Q1689" i="2"/>
  <c r="U1689" i="2"/>
  <c r="E1692" i="2"/>
  <c r="I1696" i="2"/>
  <c r="M1696" i="2"/>
  <c r="Q1696" i="2"/>
  <c r="U1696" i="2"/>
  <c r="I1703" i="2"/>
  <c r="M1703" i="2"/>
  <c r="Q1703" i="2"/>
  <c r="U1703" i="2"/>
  <c r="H1714" i="2"/>
  <c r="H1716" i="2" s="1"/>
  <c r="L1714" i="2"/>
  <c r="L1716" i="2" s="1"/>
  <c r="P1714" i="2"/>
  <c r="P1716" i="2" s="1"/>
  <c r="T1714" i="2"/>
  <c r="T1716" i="2" s="1"/>
  <c r="X1714" i="2"/>
  <c r="X1716" i="2" s="1"/>
  <c r="AB1714" i="2"/>
  <c r="AB1716" i="2" s="1"/>
  <c r="E1725" i="2"/>
  <c r="I1725" i="2"/>
  <c r="M1725" i="2"/>
  <c r="Q1725" i="2"/>
  <c r="U1725" i="2"/>
  <c r="AC1729" i="2"/>
  <c r="F1732" i="2"/>
  <c r="J1732" i="2"/>
  <c r="N1732" i="2"/>
  <c r="R1732" i="2"/>
  <c r="Z1732" i="2"/>
  <c r="I1737" i="2"/>
  <c r="Q1737" i="2"/>
  <c r="F1747" i="2"/>
  <c r="F1778" i="2"/>
  <c r="F1780" i="2" s="1"/>
  <c r="J1747" i="2"/>
  <c r="J1778" i="2"/>
  <c r="J1780" i="2" s="1"/>
  <c r="N1747" i="2"/>
  <c r="N1778" i="2"/>
  <c r="N1780" i="2" s="1"/>
  <c r="R1747" i="2"/>
  <c r="R1778" i="2"/>
  <c r="R1780" i="2" s="1"/>
  <c r="V1747" i="2"/>
  <c r="V1778" i="2"/>
  <c r="Z1747" i="2"/>
  <c r="Z1778" i="2"/>
  <c r="Z1780" i="2" s="1"/>
  <c r="I1779" i="2"/>
  <c r="I1781" i="2" s="1"/>
  <c r="I1744" i="2"/>
  <c r="M1779" i="2"/>
  <c r="M1781" i="2" s="1"/>
  <c r="M1744" i="2"/>
  <c r="Q1779" i="2"/>
  <c r="Q1781" i="2" s="1"/>
  <c r="Q1744" i="2"/>
  <c r="U1779" i="2"/>
  <c r="U1781" i="2" s="1"/>
  <c r="U1744" i="2"/>
  <c r="AC1622" i="2"/>
  <c r="G1624" i="2"/>
  <c r="K1624" i="2"/>
  <c r="O1624" i="2"/>
  <c r="S1624" i="2"/>
  <c r="W1624" i="2"/>
  <c r="AA1624" i="2"/>
  <c r="AC1629" i="2"/>
  <c r="G1631" i="2"/>
  <c r="K1631" i="2"/>
  <c r="O1631" i="2"/>
  <c r="S1631" i="2"/>
  <c r="W1631" i="2"/>
  <c r="AA1631" i="2"/>
  <c r="F1636" i="2"/>
  <c r="J1636" i="2"/>
  <c r="N1636" i="2"/>
  <c r="R1636" i="2"/>
  <c r="V1636" i="2"/>
  <c r="Z1636" i="2"/>
  <c r="F1637" i="2"/>
  <c r="J1637" i="2"/>
  <c r="N1637" i="2"/>
  <c r="R1637" i="2"/>
  <c r="V1637" i="2"/>
  <c r="Z1637" i="2"/>
  <c r="H1654" i="2"/>
  <c r="L1654" i="2"/>
  <c r="P1654" i="2"/>
  <c r="T1654" i="2"/>
  <c r="X1654" i="2"/>
  <c r="AB1654" i="2"/>
  <c r="H1661" i="2"/>
  <c r="L1661" i="2"/>
  <c r="P1661" i="2"/>
  <c r="T1661" i="2"/>
  <c r="X1661" i="2"/>
  <c r="AB1661" i="2"/>
  <c r="H1668" i="2"/>
  <c r="L1668" i="2"/>
  <c r="P1668" i="2"/>
  <c r="T1668" i="2"/>
  <c r="X1668" i="2"/>
  <c r="AB1668" i="2"/>
  <c r="H1675" i="2"/>
  <c r="L1675" i="2"/>
  <c r="P1675" i="2"/>
  <c r="T1675" i="2"/>
  <c r="X1675" i="2"/>
  <c r="AB1675" i="2"/>
  <c r="G1714" i="2"/>
  <c r="G1716" i="2" s="1"/>
  <c r="K1714" i="2"/>
  <c r="K1716" i="2" s="1"/>
  <c r="O1714" i="2"/>
  <c r="O1716" i="2" s="1"/>
  <c r="S1714" i="2"/>
  <c r="S1716" i="2" s="1"/>
  <c r="W1714" i="2"/>
  <c r="W1716" i="2" s="1"/>
  <c r="AA1714" i="2"/>
  <c r="AA1716" i="2" s="1"/>
  <c r="AC1723" i="2"/>
  <c r="K1738" i="2"/>
  <c r="E1732" i="2"/>
  <c r="M1732" i="2"/>
  <c r="W1732" i="2"/>
  <c r="G1735" i="2"/>
  <c r="O1735" i="2"/>
  <c r="W1735" i="2"/>
  <c r="F1736" i="2"/>
  <c r="N1736" i="2"/>
  <c r="N1738" i="2" s="1"/>
  <c r="V1736" i="2"/>
  <c r="AC1742" i="2"/>
  <c r="J1744" i="2"/>
  <c r="R1744" i="2"/>
  <c r="Z1744" i="2"/>
  <c r="AC1749" i="2"/>
  <c r="AC1763" i="2"/>
  <c r="I1778" i="2"/>
  <c r="I1780" i="2" s="1"/>
  <c r="I1747" i="2"/>
  <c r="M1778" i="2"/>
  <c r="M1780" i="2" s="1"/>
  <c r="M1747" i="2"/>
  <c r="Q1778" i="2"/>
  <c r="Q1780" i="2" s="1"/>
  <c r="Q1747" i="2"/>
  <c r="U1778" i="2"/>
  <c r="U1780" i="2" s="1"/>
  <c r="U1747" i="2"/>
  <c r="H1779" i="2"/>
  <c r="H1781" i="2" s="1"/>
  <c r="H1744" i="2"/>
  <c r="L1779" i="2"/>
  <c r="L1781" i="2" s="1"/>
  <c r="L1744" i="2"/>
  <c r="P1779" i="2"/>
  <c r="P1781" i="2" s="1"/>
  <c r="P1744" i="2"/>
  <c r="T1779" i="2"/>
  <c r="T1781" i="2" s="1"/>
  <c r="T1744" i="2"/>
  <c r="X1779" i="2"/>
  <c r="X1781" i="2" s="1"/>
  <c r="X1744" i="2"/>
  <c r="AB1779" i="2"/>
  <c r="AB1781" i="2" s="1"/>
  <c r="AB1744" i="2"/>
  <c r="F1761" i="2"/>
  <c r="F1758" i="2"/>
  <c r="J1761" i="2"/>
  <c r="J1758" i="2"/>
  <c r="N1761" i="2"/>
  <c r="N1758" i="2"/>
  <c r="R1761" i="2"/>
  <c r="R1758" i="2"/>
  <c r="V1761" i="2"/>
  <c r="V1758" i="2"/>
  <c r="Z1761" i="2"/>
  <c r="Z1758" i="2"/>
  <c r="AC1621" i="2"/>
  <c r="E1637" i="2"/>
  <c r="I1637" i="2"/>
  <c r="M1637" i="2"/>
  <c r="Q1637" i="2"/>
  <c r="U1637" i="2"/>
  <c r="AC1652" i="2"/>
  <c r="G1657" i="2"/>
  <c r="K1657" i="2"/>
  <c r="O1657" i="2"/>
  <c r="S1657" i="2"/>
  <c r="W1657" i="2"/>
  <c r="AA1657" i="2"/>
  <c r="F1714" i="2"/>
  <c r="F1716" i="2" s="1"/>
  <c r="J1714" i="2"/>
  <c r="J1716" i="2" s="1"/>
  <c r="N1714" i="2"/>
  <c r="N1716" i="2" s="1"/>
  <c r="R1714" i="2"/>
  <c r="R1716" i="2" s="1"/>
  <c r="V1714" i="2"/>
  <c r="Z1714" i="2"/>
  <c r="Z1716" i="2" s="1"/>
  <c r="H1736" i="2"/>
  <c r="H1738" i="2" s="1"/>
  <c r="L1736" i="2"/>
  <c r="L1738" i="2" s="1"/>
  <c r="P1736" i="2"/>
  <c r="P1738" i="2" s="1"/>
  <c r="T1736" i="2"/>
  <c r="X1736" i="2"/>
  <c r="AB1736" i="2"/>
  <c r="G1725" i="2"/>
  <c r="K1725" i="2"/>
  <c r="O1725" i="2"/>
  <c r="S1725" i="2"/>
  <c r="W1725" i="2"/>
  <c r="AA1725" i="2"/>
  <c r="H1732" i="2"/>
  <c r="L1732" i="2"/>
  <c r="P1732" i="2"/>
  <c r="E1737" i="2"/>
  <c r="AC1741" i="2"/>
  <c r="E1624" i="2"/>
  <c r="I1624" i="2"/>
  <c r="M1624" i="2"/>
  <c r="Q1624" i="2"/>
  <c r="U1624" i="2"/>
  <c r="E1631" i="2"/>
  <c r="I1631" i="2"/>
  <c r="M1631" i="2"/>
  <c r="Q1631" i="2"/>
  <c r="U1631" i="2"/>
  <c r="F1654" i="2"/>
  <c r="J1654" i="2"/>
  <c r="N1654" i="2"/>
  <c r="R1654" i="2"/>
  <c r="V1654" i="2"/>
  <c r="Z1654" i="2"/>
  <c r="F1661" i="2"/>
  <c r="J1661" i="2"/>
  <c r="N1661" i="2"/>
  <c r="R1661" i="2"/>
  <c r="V1661" i="2"/>
  <c r="Z1661" i="2"/>
  <c r="F1668" i="2"/>
  <c r="J1668" i="2"/>
  <c r="N1668" i="2"/>
  <c r="R1668" i="2"/>
  <c r="V1668" i="2"/>
  <c r="Z1668" i="2"/>
  <c r="F1675" i="2"/>
  <c r="J1675" i="2"/>
  <c r="N1675" i="2"/>
  <c r="R1675" i="2"/>
  <c r="V1675" i="2"/>
  <c r="Z1675" i="2"/>
  <c r="F1682" i="2"/>
  <c r="J1682" i="2"/>
  <c r="N1682" i="2"/>
  <c r="R1682" i="2"/>
  <c r="V1682" i="2"/>
  <c r="Z1682" i="2"/>
  <c r="F1689" i="2"/>
  <c r="J1689" i="2"/>
  <c r="N1689" i="2"/>
  <c r="R1689" i="2"/>
  <c r="V1689" i="2"/>
  <c r="Z1689" i="2"/>
  <c r="F1696" i="2"/>
  <c r="J1696" i="2"/>
  <c r="N1696" i="2"/>
  <c r="R1696" i="2"/>
  <c r="V1696" i="2"/>
  <c r="Z1696" i="2"/>
  <c r="F1703" i="2"/>
  <c r="J1703" i="2"/>
  <c r="N1703" i="2"/>
  <c r="R1703" i="2"/>
  <c r="V1703" i="2"/>
  <c r="Z1703" i="2"/>
  <c r="J1725" i="2"/>
  <c r="R1725" i="2"/>
  <c r="Z1725" i="2"/>
  <c r="U1732" i="2"/>
  <c r="G1732" i="2"/>
  <c r="K1732" i="2"/>
  <c r="O1732" i="2"/>
  <c r="S1732" i="2"/>
  <c r="AA1732" i="2"/>
  <c r="K1735" i="2"/>
  <c r="S1735" i="2"/>
  <c r="AA1735" i="2"/>
  <c r="F1744" i="2"/>
  <c r="N1744" i="2"/>
  <c r="V1744" i="2"/>
  <c r="AC1756" i="2"/>
  <c r="E1798" i="2"/>
  <c r="AC1802" i="2"/>
  <c r="F1805" i="2"/>
  <c r="J1805" i="2"/>
  <c r="N1805" i="2"/>
  <c r="R1805" i="2"/>
  <c r="V1805" i="2"/>
  <c r="Z1805" i="2"/>
  <c r="F1808" i="2"/>
  <c r="J1808" i="2"/>
  <c r="N1808" i="2"/>
  <c r="R1808" i="2"/>
  <c r="V1808" i="2"/>
  <c r="Z1808" i="2"/>
  <c r="E1817" i="2"/>
  <c r="I1817" i="2"/>
  <c r="M1817" i="2"/>
  <c r="Q1817" i="2"/>
  <c r="U1817" i="2"/>
  <c r="I1825" i="2"/>
  <c r="M1825" i="2"/>
  <c r="Q1825" i="2"/>
  <c r="U1825" i="2"/>
  <c r="I1828" i="2"/>
  <c r="M1828" i="2"/>
  <c r="Q1828" i="2"/>
  <c r="U1828" i="2"/>
  <c r="O1849" i="2"/>
  <c r="H1853" i="2"/>
  <c r="L1853" i="2"/>
  <c r="P1853" i="2"/>
  <c r="T1853" i="2"/>
  <c r="X1853" i="2"/>
  <c r="AB1853" i="2"/>
  <c r="J1853" i="2"/>
  <c r="R1853" i="2"/>
  <c r="Z1853" i="2"/>
  <c r="G1860" i="2"/>
  <c r="O1860" i="2"/>
  <c r="W1860" i="2"/>
  <c r="H1747" i="2"/>
  <c r="L1747" i="2"/>
  <c r="P1747" i="2"/>
  <c r="T1747" i="2"/>
  <c r="X1747" i="2"/>
  <c r="AB1747" i="2"/>
  <c r="T1765" i="2"/>
  <c r="X1765" i="2"/>
  <c r="AB1765" i="2"/>
  <c r="H1772" i="2"/>
  <c r="L1772" i="2"/>
  <c r="P1772" i="2"/>
  <c r="T1772" i="2"/>
  <c r="X1772" i="2"/>
  <c r="AB1772" i="2"/>
  <c r="E1805" i="2"/>
  <c r="I1805" i="2"/>
  <c r="M1805" i="2"/>
  <c r="Q1805" i="2"/>
  <c r="U1805" i="2"/>
  <c r="E1808" i="2"/>
  <c r="E1812" i="2"/>
  <c r="I1812" i="2"/>
  <c r="M1812" i="2"/>
  <c r="Q1812" i="2"/>
  <c r="U1812" i="2"/>
  <c r="E1815" i="2"/>
  <c r="H1825" i="2"/>
  <c r="L1825" i="2"/>
  <c r="P1825" i="2"/>
  <c r="T1825" i="2"/>
  <c r="X1825" i="2"/>
  <c r="AB1825" i="2"/>
  <c r="H1828" i="2"/>
  <c r="L1828" i="2"/>
  <c r="P1828" i="2"/>
  <c r="T1828" i="2"/>
  <c r="X1828" i="2"/>
  <c r="AB1828" i="2"/>
  <c r="H1832" i="2"/>
  <c r="L1832" i="2"/>
  <c r="P1832" i="2"/>
  <c r="T1832" i="2"/>
  <c r="X1832" i="2"/>
  <c r="H1839" i="2"/>
  <c r="L1839" i="2"/>
  <c r="P1839" i="2"/>
  <c r="E1846" i="2"/>
  <c r="Q1846" i="2"/>
  <c r="E1849" i="2"/>
  <c r="G1853" i="2"/>
  <c r="K1853" i="2"/>
  <c r="O1853" i="2"/>
  <c r="S1853" i="2"/>
  <c r="W1853" i="2"/>
  <c r="AA1853" i="2"/>
  <c r="AC1858" i="2"/>
  <c r="I1860" i="2"/>
  <c r="M1860" i="2"/>
  <c r="Q1860" i="2"/>
  <c r="U1860" i="2"/>
  <c r="G1816" i="2"/>
  <c r="K1816" i="2"/>
  <c r="O1816" i="2"/>
  <c r="S1816" i="2"/>
  <c r="W1816" i="2"/>
  <c r="AA1816" i="2"/>
  <c r="AC1823" i="2"/>
  <c r="F1853" i="2"/>
  <c r="N1853" i="2"/>
  <c r="V1853" i="2"/>
  <c r="AC1857" i="2"/>
  <c r="F1772" i="2"/>
  <c r="J1772" i="2"/>
  <c r="N1772" i="2"/>
  <c r="R1772" i="2"/>
  <c r="V1772" i="2"/>
  <c r="Z1772" i="2"/>
  <c r="AC1822" i="2"/>
  <c r="F1825" i="2"/>
  <c r="J1825" i="2"/>
  <c r="N1825" i="2"/>
  <c r="R1825" i="2"/>
  <c r="V1825" i="2"/>
  <c r="Z1825" i="2"/>
  <c r="F1828" i="2"/>
  <c r="J1828" i="2"/>
  <c r="N1828" i="2"/>
  <c r="R1828" i="2"/>
  <c r="V1828" i="2"/>
  <c r="Z1828" i="2"/>
  <c r="G1846" i="2"/>
  <c r="K1846" i="2"/>
  <c r="S1846" i="2"/>
  <c r="W1846" i="2"/>
  <c r="AA1846" i="2"/>
  <c r="AC1850" i="2"/>
  <c r="AC1851" i="2"/>
  <c r="H1863" i="2"/>
  <c r="L1863" i="2"/>
  <c r="P1863" i="2"/>
  <c r="T1863" i="2"/>
  <c r="X1863" i="2"/>
  <c r="AB1863" i="2"/>
  <c r="E1860" i="2"/>
  <c r="E1898" i="2"/>
  <c r="I1898" i="2"/>
  <c r="M1898" i="2"/>
  <c r="Q1898" i="2"/>
  <c r="U1898" i="2"/>
  <c r="E1902" i="2"/>
  <c r="AC1913" i="2"/>
  <c r="AC1920" i="2"/>
  <c r="F1923" i="2"/>
  <c r="J1923" i="2"/>
  <c r="N1923" i="2"/>
  <c r="R1923" i="2"/>
  <c r="V1923" i="2"/>
  <c r="Z1923" i="2"/>
  <c r="F1926" i="2"/>
  <c r="J1926" i="2"/>
  <c r="N1926" i="2"/>
  <c r="R1926" i="2"/>
  <c r="V1926" i="2"/>
  <c r="Z1926" i="2"/>
  <c r="E1973" i="2"/>
  <c r="E1975" i="2" s="1"/>
  <c r="I1973" i="2"/>
  <c r="I1975" i="2" s="1"/>
  <c r="M1973" i="2"/>
  <c r="M1975" i="2" s="1"/>
  <c r="Q1973" i="2"/>
  <c r="Q1975" i="2" s="1"/>
  <c r="U1973" i="2"/>
  <c r="U1975" i="2" s="1"/>
  <c r="AC2014" i="2"/>
  <c r="AD2014" i="2" s="1"/>
  <c r="E1881" i="2"/>
  <c r="F1907" i="2"/>
  <c r="J1907" i="2"/>
  <c r="N1907" i="2"/>
  <c r="R1907" i="2"/>
  <c r="V1907" i="2"/>
  <c r="Z1907" i="2"/>
  <c r="I1923" i="2"/>
  <c r="M1923" i="2"/>
  <c r="Q1923" i="2"/>
  <c r="U1923" i="2"/>
  <c r="AC2007" i="2"/>
  <c r="AD2007" i="2" s="1"/>
  <c r="AC1893" i="2"/>
  <c r="F1905" i="2"/>
  <c r="J1905" i="2"/>
  <c r="N1905" i="2"/>
  <c r="R1905" i="2"/>
  <c r="V1905" i="2"/>
  <c r="Z1905" i="2"/>
  <c r="F1965" i="2"/>
  <c r="J1965" i="2"/>
  <c r="N1965" i="2"/>
  <c r="R1965" i="2"/>
  <c r="V1965" i="2"/>
  <c r="Z1965" i="2"/>
  <c r="G1973" i="2"/>
  <c r="G1975" i="2" s="1"/>
  <c r="K1973" i="2"/>
  <c r="K1975" i="2" s="1"/>
  <c r="O1973" i="2"/>
  <c r="O1975" i="2" s="1"/>
  <c r="S1973" i="2"/>
  <c r="S1975" i="2" s="1"/>
  <c r="W1973" i="2"/>
  <c r="W1975" i="2" s="1"/>
  <c r="AA1973" i="2"/>
  <c r="AA1975" i="2" s="1"/>
  <c r="AC1899" i="2"/>
  <c r="G1916" i="2"/>
  <c r="K1916" i="2"/>
  <c r="O1916" i="2"/>
  <c r="S1916" i="2"/>
  <c r="W1916" i="2"/>
  <c r="AA1916" i="2"/>
  <c r="AC1921" i="2"/>
  <c r="G1923" i="2"/>
  <c r="K1923" i="2"/>
  <c r="O1923" i="2"/>
  <c r="S1923" i="2"/>
  <c r="W1923" i="2"/>
  <c r="AA1923" i="2"/>
  <c r="H1937" i="2"/>
  <c r="L1937" i="2"/>
  <c r="P1937" i="2"/>
  <c r="T1937" i="2"/>
  <c r="X1937" i="2"/>
  <c r="AB1937" i="2"/>
  <c r="H1944" i="2"/>
  <c r="L1944" i="2"/>
  <c r="P1944" i="2"/>
  <c r="T1944" i="2"/>
  <c r="X1944" i="2"/>
  <c r="AB1944" i="2"/>
  <c r="H1951" i="2"/>
  <c r="L1951" i="2"/>
  <c r="P1951" i="2"/>
  <c r="T1951" i="2"/>
  <c r="X1951" i="2"/>
  <c r="AB1951" i="2"/>
  <c r="H1958" i="2"/>
  <c r="L1958" i="2"/>
  <c r="P1958" i="2"/>
  <c r="T1958" i="2"/>
  <c r="X1958" i="2"/>
  <c r="AB1958" i="2"/>
  <c r="H1990" i="2"/>
  <c r="L1990" i="2"/>
  <c r="P1990" i="2"/>
  <c r="T1990" i="2"/>
  <c r="X1990" i="2"/>
  <c r="AB1990" i="2"/>
  <c r="H1993" i="2"/>
  <c r="L1993" i="2"/>
  <c r="P1993" i="2"/>
  <c r="T1993" i="2"/>
  <c r="X1993" i="2"/>
  <c r="AB1993" i="2"/>
  <c r="H2004" i="2"/>
  <c r="L2004" i="2"/>
  <c r="P2004" i="2"/>
  <c r="T2004" i="2"/>
  <c r="X2004" i="2"/>
  <c r="AB2004" i="2"/>
  <c r="H2011" i="2"/>
  <c r="L2011" i="2"/>
  <c r="P2011" i="2"/>
  <c r="T2011" i="2"/>
  <c r="X2011" i="2"/>
  <c r="AB2011" i="2"/>
  <c r="AC2040" i="2"/>
  <c r="F2043" i="2"/>
  <c r="J2043" i="2"/>
  <c r="N2043" i="2"/>
  <c r="R2043" i="2"/>
  <c r="V2043" i="2"/>
  <c r="Z2043" i="2"/>
  <c r="F2046" i="2"/>
  <c r="J2046" i="2"/>
  <c r="N2046" i="2"/>
  <c r="R2046" i="2"/>
  <c r="V2046" i="2"/>
  <c r="Z2046" i="2"/>
  <c r="AC2047" i="2"/>
  <c r="E2055" i="2"/>
  <c r="I2055" i="2"/>
  <c r="M2055" i="2"/>
  <c r="Q2055" i="2"/>
  <c r="U2055" i="2"/>
  <c r="E2056" i="2"/>
  <c r="I2056" i="2"/>
  <c r="M2056" i="2"/>
  <c r="Q2056" i="2"/>
  <c r="U2056" i="2"/>
  <c r="H2064" i="2"/>
  <c r="L2064" i="2"/>
  <c r="P2064" i="2"/>
  <c r="T2064" i="2"/>
  <c r="X2064" i="2"/>
  <c r="AB2064" i="2"/>
  <c r="H2067" i="2"/>
  <c r="L2067" i="2"/>
  <c r="P2067" i="2"/>
  <c r="T2067" i="2"/>
  <c r="X2067" i="2"/>
  <c r="AB2067" i="2"/>
  <c r="E2088" i="2"/>
  <c r="AC2096" i="2"/>
  <c r="AC2103" i="2"/>
  <c r="AC2110" i="2"/>
  <c r="G2121" i="2"/>
  <c r="G2123" i="2" s="1"/>
  <c r="K2121" i="2"/>
  <c r="K2123" i="2" s="1"/>
  <c r="O2121" i="2"/>
  <c r="O2123" i="2" s="1"/>
  <c r="S2121" i="2"/>
  <c r="S2123" i="2" s="1"/>
  <c r="W2121" i="2"/>
  <c r="W2123" i="2" s="1"/>
  <c r="AA2121" i="2"/>
  <c r="AA2123" i="2" s="1"/>
  <c r="F2122" i="2"/>
  <c r="F2124" i="2" s="1"/>
  <c r="J2122" i="2"/>
  <c r="J2124" i="2" s="1"/>
  <c r="N2122" i="2"/>
  <c r="N2124" i="2" s="1"/>
  <c r="R2122" i="2"/>
  <c r="R2124" i="2" s="1"/>
  <c r="V2122" i="2"/>
  <c r="Z2122" i="2"/>
  <c r="Z2124" i="2" s="1"/>
  <c r="G1990" i="2"/>
  <c r="K1990" i="2"/>
  <c r="O1990" i="2"/>
  <c r="S1990" i="2"/>
  <c r="W1990" i="2"/>
  <c r="AA1990" i="2"/>
  <c r="AC1995" i="2"/>
  <c r="AC2002" i="2"/>
  <c r="G2004" i="2"/>
  <c r="K2004" i="2"/>
  <c r="O2004" i="2"/>
  <c r="S2004" i="2"/>
  <c r="W2004" i="2"/>
  <c r="AA2004" i="2"/>
  <c r="G2011" i="2"/>
  <c r="K2011" i="2"/>
  <c r="O2011" i="2"/>
  <c r="S2011" i="2"/>
  <c r="W2011" i="2"/>
  <c r="AA2011" i="2"/>
  <c r="AC2023" i="2"/>
  <c r="E2050" i="2"/>
  <c r="H2055" i="2"/>
  <c r="L2055" i="2"/>
  <c r="P2055" i="2"/>
  <c r="T2055" i="2"/>
  <c r="X2055" i="2"/>
  <c r="AB2055" i="2"/>
  <c r="H2056" i="2"/>
  <c r="L2056" i="2"/>
  <c r="P2056" i="2"/>
  <c r="T2056" i="2"/>
  <c r="X2056" i="2"/>
  <c r="AB2056" i="2"/>
  <c r="AC2062" i="2"/>
  <c r="G2064" i="2"/>
  <c r="K2064" i="2"/>
  <c r="O2064" i="2"/>
  <c r="S2064" i="2"/>
  <c r="W2064" i="2"/>
  <c r="AA2064" i="2"/>
  <c r="E2092" i="2"/>
  <c r="E2095" i="2"/>
  <c r="E2099" i="2"/>
  <c r="E2106" i="2"/>
  <c r="E2113" i="2"/>
  <c r="F2121" i="2"/>
  <c r="F2123" i="2" s="1"/>
  <c r="J2121" i="2"/>
  <c r="J2123" i="2" s="1"/>
  <c r="N2121" i="2"/>
  <c r="N2123" i="2" s="1"/>
  <c r="R2121" i="2"/>
  <c r="R2123" i="2" s="1"/>
  <c r="V2121" i="2"/>
  <c r="Z2121" i="2"/>
  <c r="Z2123" i="2" s="1"/>
  <c r="E2122" i="2"/>
  <c r="E2124" i="2" s="1"/>
  <c r="I2122" i="2"/>
  <c r="I2124" i="2" s="1"/>
  <c r="M2122" i="2"/>
  <c r="M2124" i="2" s="1"/>
  <c r="Q2122" i="2"/>
  <c r="Q2124" i="2" s="1"/>
  <c r="U2122" i="2"/>
  <c r="U2124" i="2" s="1"/>
  <c r="AC1987" i="2"/>
  <c r="F1990" i="2"/>
  <c r="J1990" i="2"/>
  <c r="N1990" i="2"/>
  <c r="R1990" i="2"/>
  <c r="V1990" i="2"/>
  <c r="Z1990" i="2"/>
  <c r="AC1994" i="2"/>
  <c r="AC2125" i="2" s="1"/>
  <c r="F2004" i="2"/>
  <c r="J2004" i="2"/>
  <c r="N2004" i="2"/>
  <c r="R2004" i="2"/>
  <c r="V2004" i="2"/>
  <c r="Z2004" i="2"/>
  <c r="AC2008" i="2"/>
  <c r="F2011" i="2"/>
  <c r="J2011" i="2"/>
  <c r="N2011" i="2"/>
  <c r="R2011" i="2"/>
  <c r="V2011" i="2"/>
  <c r="Z2011" i="2"/>
  <c r="G2055" i="2"/>
  <c r="K2055" i="2"/>
  <c r="O2055" i="2"/>
  <c r="S2055" i="2"/>
  <c r="W2055" i="2"/>
  <c r="AA2055" i="2"/>
  <c r="G2056" i="2"/>
  <c r="K2056" i="2"/>
  <c r="O2056" i="2"/>
  <c r="S2056" i="2"/>
  <c r="W2056" i="2"/>
  <c r="AA2056" i="2"/>
  <c r="AC2061" i="2"/>
  <c r="E2121" i="2"/>
  <c r="E2123" i="2" s="1"/>
  <c r="I2121" i="2"/>
  <c r="I2123" i="2" s="1"/>
  <c r="M2121" i="2"/>
  <c r="M2123" i="2" s="1"/>
  <c r="Q2121" i="2"/>
  <c r="Q2123" i="2" s="1"/>
  <c r="U2121" i="2"/>
  <c r="U2123" i="2" s="1"/>
  <c r="E1990" i="2"/>
  <c r="I1990" i="2"/>
  <c r="M1990" i="2"/>
  <c r="Q1990" i="2"/>
  <c r="U1990" i="2"/>
  <c r="E2004" i="2"/>
  <c r="I2004" i="2"/>
  <c r="M2004" i="2"/>
  <c r="Q2004" i="2"/>
  <c r="U2004" i="2"/>
  <c r="E2011" i="2"/>
  <c r="I2011" i="2"/>
  <c r="M2011" i="2"/>
  <c r="Q2011" i="2"/>
  <c r="U2011" i="2"/>
  <c r="S1123" i="2"/>
  <c r="F1120" i="2"/>
  <c r="J1120" i="2"/>
  <c r="N1120" i="2"/>
  <c r="R1120" i="2"/>
  <c r="V1120" i="2"/>
  <c r="Z1120" i="2"/>
  <c r="S1148" i="2"/>
  <c r="AA1148" i="2"/>
  <c r="AC1041" i="2"/>
  <c r="AD1041" i="2" s="1"/>
  <c r="AC1091" i="2"/>
  <c r="AD1091" i="2" s="1"/>
  <c r="AC1307" i="2"/>
  <c r="AC1124" i="2"/>
  <c r="AC1125" i="2"/>
  <c r="AC1153" i="2"/>
  <c r="K1123" i="2"/>
  <c r="O1123" i="2"/>
  <c r="AA1123" i="2"/>
  <c r="K1148" i="2"/>
  <c r="AC1048" i="2"/>
  <c r="AD1048" i="2" s="1"/>
  <c r="AC1098" i="2"/>
  <c r="AD1098" i="2" s="1"/>
  <c r="AC1117" i="2"/>
  <c r="AC1144" i="2"/>
  <c r="AD1144" i="2" s="1"/>
  <c r="AC1145" i="2"/>
  <c r="AC1146" i="2"/>
  <c r="G1162" i="2"/>
  <c r="K1162" i="2"/>
  <c r="O1162" i="2"/>
  <c r="S1162" i="2"/>
  <c r="W1162" i="2"/>
  <c r="AA1162" i="2"/>
  <c r="G1176" i="2"/>
  <c r="K1176" i="2"/>
  <c r="O1176" i="2"/>
  <c r="S1176" i="2"/>
  <c r="W1176" i="2"/>
  <c r="AA1176" i="2"/>
  <c r="G1123" i="2"/>
  <c r="W1123" i="2"/>
  <c r="G1148" i="2"/>
  <c r="O1148" i="2"/>
  <c r="W1148" i="2"/>
  <c r="G1127" i="2"/>
  <c r="K1127" i="2"/>
  <c r="O1127" i="2"/>
  <c r="S1127" i="2"/>
  <c r="W1127" i="2"/>
  <c r="AA1127" i="2"/>
  <c r="G1155" i="2"/>
  <c r="K1155" i="2"/>
  <c r="O1155" i="2"/>
  <c r="S1155" i="2"/>
  <c r="W1155" i="2"/>
  <c r="AA1155" i="2"/>
  <c r="I1328" i="2"/>
  <c r="I1341" i="2"/>
  <c r="F1449" i="2"/>
  <c r="F1450" i="2"/>
  <c r="N1449" i="2"/>
  <c r="N1450" i="2"/>
  <c r="N1452" i="2" s="1"/>
  <c r="Z1449" i="2"/>
  <c r="Z1450" i="2"/>
  <c r="Z1452" i="2" s="1"/>
  <c r="H1302" i="2"/>
  <c r="H1299" i="2"/>
  <c r="L1302" i="2"/>
  <c r="L1299" i="2"/>
  <c r="P1302" i="2"/>
  <c r="P1299" i="2"/>
  <c r="T1302" i="2"/>
  <c r="T1299" i="2"/>
  <c r="X1302" i="2"/>
  <c r="X1299" i="2"/>
  <c r="AB1302" i="2"/>
  <c r="AB1299" i="2"/>
  <c r="F1434" i="2"/>
  <c r="F1436" i="2" s="1"/>
  <c r="F1352" i="2"/>
  <c r="J1434" i="2"/>
  <c r="J1436" i="2" s="1"/>
  <c r="J1352" i="2"/>
  <c r="N1434" i="2"/>
  <c r="N1436" i="2" s="1"/>
  <c r="N1352" i="2"/>
  <c r="R1434" i="2"/>
  <c r="R1436" i="2" s="1"/>
  <c r="R1352" i="2"/>
  <c r="V1434" i="2"/>
  <c r="V1352" i="2"/>
  <c r="Z1434" i="2"/>
  <c r="Z1436" i="2" s="1"/>
  <c r="Z1352" i="2"/>
  <c r="F1373" i="2"/>
  <c r="F1370" i="2"/>
  <c r="J1373" i="2"/>
  <c r="J1370" i="2"/>
  <c r="N1373" i="2"/>
  <c r="N1370" i="2"/>
  <c r="R1373" i="2"/>
  <c r="R1370" i="2"/>
  <c r="V1373" i="2"/>
  <c r="V1370" i="2"/>
  <c r="Z1373" i="2"/>
  <c r="Z1370" i="2"/>
  <c r="O1370" i="2"/>
  <c r="N1446" i="2"/>
  <c r="Z1446" i="2"/>
  <c r="AC1118" i="2"/>
  <c r="G1120" i="2"/>
  <c r="K1120" i="2"/>
  <c r="O1120" i="2"/>
  <c r="S1120" i="2"/>
  <c r="W1120" i="2"/>
  <c r="AA1120" i="2"/>
  <c r="AC1206" i="2"/>
  <c r="K1208" i="2"/>
  <c r="O1208" i="2"/>
  <c r="S1208" i="2"/>
  <c r="AA1208" i="2"/>
  <c r="G1211" i="2"/>
  <c r="K1211" i="2"/>
  <c r="O1211" i="2"/>
  <c r="S1211" i="2"/>
  <c r="W1211" i="2"/>
  <c r="AA1211" i="2"/>
  <c r="F1260" i="2"/>
  <c r="J1260" i="2"/>
  <c r="N1260" i="2"/>
  <c r="R1260" i="2"/>
  <c r="V1260" i="2"/>
  <c r="Z1260" i="2"/>
  <c r="AC1255" i="2"/>
  <c r="AC1289" i="2"/>
  <c r="AC1290" i="2"/>
  <c r="F1335" i="2"/>
  <c r="J1335" i="2"/>
  <c r="N1335" i="2"/>
  <c r="R1335" i="2"/>
  <c r="V1335" i="2"/>
  <c r="Z1335" i="2"/>
  <c r="R1340" i="2"/>
  <c r="G1363" i="2"/>
  <c r="K1363" i="2"/>
  <c r="O1363" i="2"/>
  <c r="S1363" i="2"/>
  <c r="W1363" i="2"/>
  <c r="AA1363" i="2"/>
  <c r="AC1375" i="2"/>
  <c r="AC1388" i="2"/>
  <c r="Q1328" i="2"/>
  <c r="Q1341" i="2"/>
  <c r="E1435" i="2"/>
  <c r="E1437" i="2" s="1"/>
  <c r="I1435" i="2"/>
  <c r="I1437" i="2" s="1"/>
  <c r="I1349" i="2"/>
  <c r="M1435" i="2"/>
  <c r="M1437" i="2" s="1"/>
  <c r="M1349" i="2"/>
  <c r="Q1435" i="2"/>
  <c r="Q1437" i="2" s="1"/>
  <c r="Q1349" i="2"/>
  <c r="U1435" i="2"/>
  <c r="U1437" i="2" s="1"/>
  <c r="U1349" i="2"/>
  <c r="F1366" i="2"/>
  <c r="F1363" i="2"/>
  <c r="J1366" i="2"/>
  <c r="J1363" i="2"/>
  <c r="N1366" i="2"/>
  <c r="N1363" i="2"/>
  <c r="R1366" i="2"/>
  <c r="R1363" i="2"/>
  <c r="V1366" i="2"/>
  <c r="V1363" i="2"/>
  <c r="Z1366" i="2"/>
  <c r="Z1363" i="2"/>
  <c r="G1370" i="2"/>
  <c r="S1370" i="2"/>
  <c r="AA1370" i="2"/>
  <c r="F1446" i="2"/>
  <c r="R1446" i="2"/>
  <c r="R1450" i="2"/>
  <c r="R1452" i="2" s="1"/>
  <c r="AC1055" i="2"/>
  <c r="AD1055" i="2" s="1"/>
  <c r="F1123" i="2"/>
  <c r="J1123" i="2"/>
  <c r="N1123" i="2"/>
  <c r="R1123" i="2"/>
  <c r="V1123" i="2"/>
  <c r="Z1123" i="2"/>
  <c r="AC1205" i="2"/>
  <c r="J1208" i="2"/>
  <c r="N1208" i="2"/>
  <c r="R1208" i="2"/>
  <c r="V1208" i="2"/>
  <c r="Z1208" i="2"/>
  <c r="J1211" i="2"/>
  <c r="N1211" i="2"/>
  <c r="R1211" i="2"/>
  <c r="V1211" i="2"/>
  <c r="Z1211" i="2"/>
  <c r="I1260" i="2"/>
  <c r="M1260" i="2"/>
  <c r="Q1260" i="2"/>
  <c r="U1260" i="2"/>
  <c r="AC1254" i="2"/>
  <c r="AC1267" i="2"/>
  <c r="AD1267" i="2" s="1"/>
  <c r="AC1333" i="2"/>
  <c r="N1340" i="2"/>
  <c r="AC1347" i="2"/>
  <c r="AC1367" i="2"/>
  <c r="AC1368" i="2"/>
  <c r="AC1402" i="2"/>
  <c r="E1328" i="2"/>
  <c r="M1328" i="2"/>
  <c r="M1341" i="2"/>
  <c r="U1328" i="2"/>
  <c r="U1341" i="2"/>
  <c r="J1449" i="2"/>
  <c r="J1450" i="2"/>
  <c r="J1452" i="2" s="1"/>
  <c r="V1449" i="2"/>
  <c r="V1450" i="2"/>
  <c r="F1359" i="2"/>
  <c r="F1356" i="2"/>
  <c r="J1359" i="2"/>
  <c r="J1356" i="2"/>
  <c r="N1359" i="2"/>
  <c r="N1356" i="2"/>
  <c r="R1359" i="2"/>
  <c r="R1356" i="2"/>
  <c r="V1359" i="2"/>
  <c r="V1356" i="2"/>
  <c r="Z1359" i="2"/>
  <c r="Z1356" i="2"/>
  <c r="F1461" i="2"/>
  <c r="F1492" i="2"/>
  <c r="F1494" i="2" s="1"/>
  <c r="J1461" i="2"/>
  <c r="J1492" i="2"/>
  <c r="J1494" i="2" s="1"/>
  <c r="R1461" i="2"/>
  <c r="R1492" i="2"/>
  <c r="R1494" i="2" s="1"/>
  <c r="V1461" i="2"/>
  <c r="V1492" i="2"/>
  <c r="Z1461" i="2"/>
  <c r="Z1492" i="2"/>
  <c r="Z1494" i="2" s="1"/>
  <c r="AC1326" i="2"/>
  <c r="AC1354" i="2"/>
  <c r="K1370" i="2"/>
  <c r="W1370" i="2"/>
  <c r="J1446" i="2"/>
  <c r="V1446" i="2"/>
  <c r="AC1309" i="2"/>
  <c r="AC1311" i="2"/>
  <c r="AC1308" i="2"/>
  <c r="AC1274" i="2"/>
  <c r="AD1274" i="2" s="1"/>
  <c r="G1292" i="2"/>
  <c r="K1292" i="2"/>
  <c r="O1292" i="2"/>
  <c r="S1292" i="2"/>
  <c r="W1292" i="2"/>
  <c r="AA1292" i="2"/>
  <c r="F1328" i="2"/>
  <c r="J1328" i="2"/>
  <c r="N1328" i="2"/>
  <c r="R1328" i="2"/>
  <c r="V1328" i="2"/>
  <c r="Z1328" i="2"/>
  <c r="J1340" i="2"/>
  <c r="Z1340" i="2"/>
  <c r="AC1360" i="2"/>
  <c r="G1377" i="2"/>
  <c r="K1377" i="2"/>
  <c r="O1377" i="2"/>
  <c r="S1377" i="2"/>
  <c r="W1377" i="2"/>
  <c r="AA1377" i="2"/>
  <c r="AC1416" i="2"/>
  <c r="F1493" i="2"/>
  <c r="F1495" i="2" s="1"/>
  <c r="J1493" i="2"/>
  <c r="J1495" i="2" s="1"/>
  <c r="N1493" i="2"/>
  <c r="N1495" i="2" s="1"/>
  <c r="R1493" i="2"/>
  <c r="R1495" i="2" s="1"/>
  <c r="V1493" i="2"/>
  <c r="Z1493" i="2"/>
  <c r="Z1495" i="2" s="1"/>
  <c r="N1492" i="2"/>
  <c r="N1494" i="2" s="1"/>
  <c r="AC1438" i="2"/>
  <c r="L1328" i="2"/>
  <c r="P1328" i="2"/>
  <c r="T1328" i="2"/>
  <c r="X1328" i="2"/>
  <c r="AB1328" i="2"/>
  <c r="H1331" i="2"/>
  <c r="L1331" i="2"/>
  <c r="P1331" i="2"/>
  <c r="T1331" i="2"/>
  <c r="X1331" i="2"/>
  <c r="AB1331" i="2"/>
  <c r="G1434" i="2"/>
  <c r="G1436" i="2" s="1"/>
  <c r="K1434" i="2"/>
  <c r="K1436" i="2" s="1"/>
  <c r="O1434" i="2"/>
  <c r="O1436" i="2" s="1"/>
  <c r="S1434" i="2"/>
  <c r="S1436" i="2" s="1"/>
  <c r="W1434" i="2"/>
  <c r="W1436" i="2" s="1"/>
  <c r="AA1434" i="2"/>
  <c r="AA1436" i="2" s="1"/>
  <c r="F1435" i="2"/>
  <c r="F1437" i="2" s="1"/>
  <c r="J1435" i="2"/>
  <c r="J1437" i="2" s="1"/>
  <c r="N1435" i="2"/>
  <c r="N1437" i="2" s="1"/>
  <c r="R1435" i="2"/>
  <c r="R1437" i="2" s="1"/>
  <c r="V1435" i="2"/>
  <c r="Z1435" i="2"/>
  <c r="Z1437" i="2" s="1"/>
  <c r="L1352" i="2"/>
  <c r="P1352" i="2"/>
  <c r="T1352" i="2"/>
  <c r="AB1352" i="2"/>
  <c r="E1363" i="2"/>
  <c r="E1366" i="2"/>
  <c r="E1370" i="2"/>
  <c r="M1370" i="2"/>
  <c r="Q1370" i="2"/>
  <c r="U1370" i="2"/>
  <c r="E1373" i="2"/>
  <c r="H1380" i="2"/>
  <c r="L1380" i="2"/>
  <c r="P1380" i="2"/>
  <c r="T1380" i="2"/>
  <c r="X1380" i="2"/>
  <c r="AB1380" i="2"/>
  <c r="E1377" i="2"/>
  <c r="I1377" i="2"/>
  <c r="M1377" i="2"/>
  <c r="U1377" i="2"/>
  <c r="E1380" i="2"/>
  <c r="AC1389" i="2"/>
  <c r="I1391" i="2"/>
  <c r="M1391" i="2"/>
  <c r="Q1391" i="2"/>
  <c r="U1391" i="2"/>
  <c r="AC1403" i="2"/>
  <c r="I1405" i="2"/>
  <c r="M1405" i="2"/>
  <c r="Q1405" i="2"/>
  <c r="U1405" i="2"/>
  <c r="AC1417" i="2"/>
  <c r="I1419" i="2"/>
  <c r="M1419" i="2"/>
  <c r="Q1419" i="2"/>
  <c r="U1419" i="2"/>
  <c r="AC1424" i="2"/>
  <c r="G1452" i="2"/>
  <c r="K1452" i="2"/>
  <c r="O1452" i="2"/>
  <c r="S1452" i="2"/>
  <c r="W1452" i="2"/>
  <c r="AA1452" i="2"/>
  <c r="AC1463" i="2"/>
  <c r="G1472" i="2"/>
  <c r="K1472" i="2"/>
  <c r="O1472" i="2"/>
  <c r="S1472" i="2"/>
  <c r="W1472" i="2"/>
  <c r="AA1472" i="2"/>
  <c r="I1493" i="2"/>
  <c r="I1495" i="2" s="1"/>
  <c r="E1446" i="2"/>
  <c r="E1451" i="2"/>
  <c r="I1446" i="2"/>
  <c r="I1451" i="2"/>
  <c r="M1446" i="2"/>
  <c r="M1451" i="2"/>
  <c r="Q1446" i="2"/>
  <c r="Q1451" i="2"/>
  <c r="U1446" i="2"/>
  <c r="U1451" i="2"/>
  <c r="AC1325" i="2"/>
  <c r="AC1332" i="2"/>
  <c r="I1340" i="2"/>
  <c r="M1340" i="2"/>
  <c r="Q1340" i="2"/>
  <c r="U1340" i="2"/>
  <c r="E1434" i="2"/>
  <c r="E1436" i="2" s="1"/>
  <c r="I1434" i="2"/>
  <c r="I1436" i="2" s="1"/>
  <c r="M1434" i="2"/>
  <c r="M1436" i="2" s="1"/>
  <c r="Q1434" i="2"/>
  <c r="Q1436" i="2" s="1"/>
  <c r="U1434" i="2"/>
  <c r="U1436" i="2" s="1"/>
  <c r="AC1346" i="2"/>
  <c r="H1435" i="2"/>
  <c r="H1437" i="2" s="1"/>
  <c r="L1435" i="2"/>
  <c r="L1437" i="2" s="1"/>
  <c r="P1435" i="2"/>
  <c r="P1437" i="2" s="1"/>
  <c r="T1435" i="2"/>
  <c r="T1437" i="2" s="1"/>
  <c r="X1435" i="2"/>
  <c r="X1437" i="2" s="1"/>
  <c r="AB1435" i="2"/>
  <c r="AB1437" i="2" s="1"/>
  <c r="F1349" i="2"/>
  <c r="J1349" i="2"/>
  <c r="N1349" i="2"/>
  <c r="R1349" i="2"/>
  <c r="V1349" i="2"/>
  <c r="Z1349" i="2"/>
  <c r="F1380" i="2"/>
  <c r="J1380" i="2"/>
  <c r="N1380" i="2"/>
  <c r="R1380" i="2"/>
  <c r="V1380" i="2"/>
  <c r="Z1380" i="2"/>
  <c r="H1384" i="2"/>
  <c r="L1384" i="2"/>
  <c r="P1384" i="2"/>
  <c r="T1384" i="2"/>
  <c r="X1384" i="2"/>
  <c r="AB1384" i="2"/>
  <c r="H1394" i="2"/>
  <c r="L1394" i="2"/>
  <c r="P1394" i="2"/>
  <c r="T1394" i="2"/>
  <c r="X1394" i="2"/>
  <c r="AB1394" i="2"/>
  <c r="AC1396" i="2"/>
  <c r="I1398" i="2"/>
  <c r="M1398" i="2"/>
  <c r="Q1398" i="2"/>
  <c r="U1398" i="2"/>
  <c r="H1408" i="2"/>
  <c r="L1408" i="2"/>
  <c r="P1408" i="2"/>
  <c r="T1408" i="2"/>
  <c r="X1408" i="2"/>
  <c r="AB1408" i="2"/>
  <c r="AC1410" i="2"/>
  <c r="I1412" i="2"/>
  <c r="M1412" i="2"/>
  <c r="Q1412" i="2"/>
  <c r="U1412" i="2"/>
  <c r="H1422" i="2"/>
  <c r="L1422" i="2"/>
  <c r="P1422" i="2"/>
  <c r="T1422" i="2"/>
  <c r="X1422" i="2"/>
  <c r="AB1422" i="2"/>
  <c r="AC1430" i="2"/>
  <c r="AC1444" i="2"/>
  <c r="AC1456" i="2"/>
  <c r="G1486" i="2"/>
  <c r="K1486" i="2"/>
  <c r="O1486" i="2"/>
  <c r="S1486" i="2"/>
  <c r="W1486" i="2"/>
  <c r="AA1486" i="2"/>
  <c r="Q1493" i="2"/>
  <c r="Q1495" i="2" s="1"/>
  <c r="I1352" i="2"/>
  <c r="M1352" i="2"/>
  <c r="Q1352" i="2"/>
  <c r="U1352" i="2"/>
  <c r="AC1395" i="2"/>
  <c r="AC1409" i="2"/>
  <c r="F1426" i="2"/>
  <c r="J1426" i="2"/>
  <c r="N1426" i="2"/>
  <c r="R1426" i="2"/>
  <c r="V1426" i="2"/>
  <c r="Z1426" i="2"/>
  <c r="F1465" i="2"/>
  <c r="J1465" i="2"/>
  <c r="N1465" i="2"/>
  <c r="R1465" i="2"/>
  <c r="V1465" i="2"/>
  <c r="Z1465" i="2"/>
  <c r="G1479" i="2"/>
  <c r="K1479" i="2"/>
  <c r="O1479" i="2"/>
  <c r="S1479" i="2"/>
  <c r="W1479" i="2"/>
  <c r="AA1479" i="2"/>
  <c r="AC1490" i="2"/>
  <c r="M1493" i="2"/>
  <c r="M1495" i="2" s="1"/>
  <c r="E1384" i="2"/>
  <c r="E1387" i="2"/>
  <c r="E1391" i="2"/>
  <c r="E1398" i="2"/>
  <c r="AC1423" i="2"/>
  <c r="AC1443" i="2"/>
  <c r="E1450" i="2"/>
  <c r="I1450" i="2"/>
  <c r="M1450" i="2"/>
  <c r="Q1450" i="2"/>
  <c r="U1450" i="2"/>
  <c r="AC1455" i="2"/>
  <c r="F1458" i="2"/>
  <c r="J1458" i="2"/>
  <c r="N1458" i="2"/>
  <c r="R1458" i="2"/>
  <c r="V1458" i="2"/>
  <c r="Z1458" i="2"/>
  <c r="AC1462" i="2"/>
  <c r="AC1470" i="2"/>
  <c r="AC1477" i="2"/>
  <c r="AC1484" i="2"/>
  <c r="E1492" i="2"/>
  <c r="E1494" i="2" s="1"/>
  <c r="I1492" i="2"/>
  <c r="I1494" i="2" s="1"/>
  <c r="M1492" i="2"/>
  <c r="M1494" i="2" s="1"/>
  <c r="Q1492" i="2"/>
  <c r="Q1494" i="2" s="1"/>
  <c r="U1492" i="2"/>
  <c r="U1494" i="2" s="1"/>
  <c r="H1493" i="2"/>
  <c r="H1495" i="2" s="1"/>
  <c r="L1493" i="2"/>
  <c r="L1495" i="2" s="1"/>
  <c r="P1493" i="2"/>
  <c r="P1495" i="2" s="1"/>
  <c r="T1493" i="2"/>
  <c r="T1495" i="2" s="1"/>
  <c r="X1493" i="2"/>
  <c r="X1495" i="2" s="1"/>
  <c r="AB1493" i="2"/>
  <c r="AB1495" i="2" s="1"/>
  <c r="H1450" i="2"/>
  <c r="L1450" i="2"/>
  <c r="P1450" i="2"/>
  <c r="T1450" i="2"/>
  <c r="X1450" i="2"/>
  <c r="AB1450" i="2"/>
  <c r="H1451" i="2"/>
  <c r="L1451" i="2"/>
  <c r="P1451" i="2"/>
  <c r="T1451" i="2"/>
  <c r="X1451" i="2"/>
  <c r="AB1451" i="2"/>
  <c r="AC1469" i="2"/>
  <c r="AC1476" i="2"/>
  <c r="AC1483" i="2"/>
  <c r="H1492" i="2"/>
  <c r="H1494" i="2" s="1"/>
  <c r="L1492" i="2"/>
  <c r="L1494" i="2" s="1"/>
  <c r="P1492" i="2"/>
  <c r="P1494" i="2" s="1"/>
  <c r="T1492" i="2"/>
  <c r="T1494" i="2" s="1"/>
  <c r="X1492" i="2"/>
  <c r="X1494" i="2" s="1"/>
  <c r="AB1492" i="2"/>
  <c r="AB1494" i="2" s="1"/>
  <c r="AC571" i="2"/>
  <c r="AD571" i="2" s="1"/>
  <c r="Z645" i="2"/>
  <c r="G542" i="2"/>
  <c r="K542" i="2"/>
  <c r="O542" i="2"/>
  <c r="S542" i="2"/>
  <c r="W542" i="2"/>
  <c r="AA542" i="2"/>
  <c r="H536" i="2"/>
  <c r="L536" i="2"/>
  <c r="P536" i="2"/>
  <c r="T536" i="2"/>
  <c r="X536" i="2"/>
  <c r="AB536" i="2"/>
  <c r="G539" i="2"/>
  <c r="K539" i="2"/>
  <c r="O539" i="2"/>
  <c r="S539" i="2"/>
  <c r="W539" i="2"/>
  <c r="AA539" i="2"/>
  <c r="F540" i="2"/>
  <c r="J540" i="2"/>
  <c r="N540" i="2"/>
  <c r="R540" i="2"/>
  <c r="V540" i="2"/>
  <c r="Z540" i="2"/>
  <c r="F541" i="2"/>
  <c r="J541" i="2"/>
  <c r="N541" i="2"/>
  <c r="R541" i="2"/>
  <c r="V541" i="2"/>
  <c r="Z541" i="2"/>
  <c r="AC545" i="2"/>
  <c r="G547" i="2"/>
  <c r="K547" i="2"/>
  <c r="O547" i="2"/>
  <c r="S547" i="2"/>
  <c r="W547" i="2"/>
  <c r="AA547" i="2"/>
  <c r="F550" i="2"/>
  <c r="F579" i="2" s="1"/>
  <c r="J550" i="2"/>
  <c r="J579" i="2" s="1"/>
  <c r="N550" i="2"/>
  <c r="N579" i="2" s="1"/>
  <c r="R550" i="2"/>
  <c r="R579" i="2" s="1"/>
  <c r="V550" i="2"/>
  <c r="Z550" i="2"/>
  <c r="Z579" i="2" s="1"/>
  <c r="AC551" i="2"/>
  <c r="E575" i="2"/>
  <c r="E577" i="2" s="1"/>
  <c r="I575" i="2"/>
  <c r="I577" i="2" s="1"/>
  <c r="M575" i="2"/>
  <c r="M577" i="2" s="1"/>
  <c r="Q575" i="2"/>
  <c r="Q577" i="2" s="1"/>
  <c r="U575" i="2"/>
  <c r="U577" i="2" s="1"/>
  <c r="AC591" i="2"/>
  <c r="E599" i="2"/>
  <c r="I599" i="2"/>
  <c r="M599" i="2"/>
  <c r="Q599" i="2"/>
  <c r="U599" i="2"/>
  <c r="H602" i="2"/>
  <c r="L602" i="2"/>
  <c r="P602" i="2"/>
  <c r="T602" i="2"/>
  <c r="X602" i="2"/>
  <c r="AB602" i="2"/>
  <c r="F610" i="2"/>
  <c r="J610" i="2"/>
  <c r="N610" i="2"/>
  <c r="R610" i="2"/>
  <c r="V610" i="2"/>
  <c r="Z610" i="2"/>
  <c r="F611" i="2"/>
  <c r="J611" i="2"/>
  <c r="N611" i="2"/>
  <c r="R611" i="2"/>
  <c r="V611" i="2"/>
  <c r="Z611" i="2"/>
  <c r="G625" i="2"/>
  <c r="K625" i="2"/>
  <c r="O625" i="2"/>
  <c r="S625" i="2"/>
  <c r="W625" i="2"/>
  <c r="AA625" i="2"/>
  <c r="E636" i="2"/>
  <c r="I636" i="2"/>
  <c r="M636" i="2"/>
  <c r="Q636" i="2"/>
  <c r="U636" i="2"/>
  <c r="H639" i="2"/>
  <c r="L639" i="2"/>
  <c r="P639" i="2"/>
  <c r="T639" i="2"/>
  <c r="X639" i="2"/>
  <c r="AB639" i="2"/>
  <c r="G640" i="2"/>
  <c r="K640" i="2"/>
  <c r="O640" i="2"/>
  <c r="S640" i="2"/>
  <c r="W640" i="2"/>
  <c r="AA640" i="2"/>
  <c r="F642" i="2"/>
  <c r="J642" i="2"/>
  <c r="N642" i="2"/>
  <c r="R642" i="2"/>
  <c r="V642" i="2"/>
  <c r="Z642" i="2"/>
  <c r="AC650" i="2"/>
  <c r="G652" i="2"/>
  <c r="K652" i="2"/>
  <c r="O652" i="2"/>
  <c r="S652" i="2"/>
  <c r="W652" i="2"/>
  <c r="AA652" i="2"/>
  <c r="F655" i="2"/>
  <c r="J655" i="2"/>
  <c r="N655" i="2"/>
  <c r="R655" i="2"/>
  <c r="V655" i="2"/>
  <c r="Z655" i="2"/>
  <c r="Z700" i="2" s="1"/>
  <c r="AC656" i="2"/>
  <c r="AC663" i="2"/>
  <c r="E673" i="2"/>
  <c r="AC685" i="2"/>
  <c r="G695" i="2"/>
  <c r="G697" i="2" s="1"/>
  <c r="K695" i="2"/>
  <c r="K697" i="2" s="1"/>
  <c r="O695" i="2"/>
  <c r="O697" i="2" s="1"/>
  <c r="S695" i="2"/>
  <c r="S697" i="2" s="1"/>
  <c r="W695" i="2"/>
  <c r="W697" i="2" s="1"/>
  <c r="AA695" i="2"/>
  <c r="AA697" i="2" s="1"/>
  <c r="F696" i="2"/>
  <c r="F698" i="2" s="1"/>
  <c r="J696" i="2"/>
  <c r="J698" i="2" s="1"/>
  <c r="N696" i="2"/>
  <c r="N698" i="2" s="1"/>
  <c r="R696" i="2"/>
  <c r="R698" i="2" s="1"/>
  <c r="V696" i="2"/>
  <c r="Z696" i="2"/>
  <c r="Z698" i="2" s="1"/>
  <c r="AC710" i="2"/>
  <c r="AC743" i="2"/>
  <c r="AC752" i="2" s="1"/>
  <c r="AC754" i="2" s="1"/>
  <c r="F746" i="2"/>
  <c r="J746" i="2"/>
  <c r="N746" i="2"/>
  <c r="R746" i="2"/>
  <c r="V746" i="2"/>
  <c r="Z746" i="2"/>
  <c r="E749" i="2"/>
  <c r="I749" i="2"/>
  <c r="I757" i="2" s="1"/>
  <c r="M749" i="2"/>
  <c r="M757" i="2" s="1"/>
  <c r="Q749" i="2"/>
  <c r="Q757" i="2" s="1"/>
  <c r="U749" i="2"/>
  <c r="U757" i="2" s="1"/>
  <c r="G752" i="2"/>
  <c r="G754" i="2" s="1"/>
  <c r="K752" i="2"/>
  <c r="K754" i="2" s="1"/>
  <c r="O752" i="2"/>
  <c r="O754" i="2" s="1"/>
  <c r="S752" i="2"/>
  <c r="S754" i="2" s="1"/>
  <c r="W752" i="2"/>
  <c r="W754" i="2" s="1"/>
  <c r="AA752" i="2"/>
  <c r="AA754" i="2" s="1"/>
  <c r="AC762" i="2"/>
  <c r="G764" i="2"/>
  <c r="K764" i="2"/>
  <c r="O764" i="2"/>
  <c r="S764" i="2"/>
  <c r="W764" i="2"/>
  <c r="AA764" i="2"/>
  <c r="E768" i="2"/>
  <c r="I768" i="2"/>
  <c r="M768" i="2"/>
  <c r="Q768" i="2"/>
  <c r="U768" i="2"/>
  <c r="E769" i="2"/>
  <c r="I769" i="2"/>
  <c r="M769" i="2"/>
  <c r="Q769" i="2"/>
  <c r="U769" i="2"/>
  <c r="AC534" i="2"/>
  <c r="G536" i="2"/>
  <c r="K536" i="2"/>
  <c r="O536" i="2"/>
  <c r="S536" i="2"/>
  <c r="W536" i="2"/>
  <c r="AA536" i="2"/>
  <c r="I540" i="2"/>
  <c r="M540" i="2"/>
  <c r="Q540" i="2"/>
  <c r="U540" i="2"/>
  <c r="I541" i="2"/>
  <c r="M541" i="2"/>
  <c r="Q541" i="2"/>
  <c r="U541" i="2"/>
  <c r="AC544" i="2"/>
  <c r="F547" i="2"/>
  <c r="J547" i="2"/>
  <c r="N547" i="2"/>
  <c r="R547" i="2"/>
  <c r="V547" i="2"/>
  <c r="Z547" i="2"/>
  <c r="I550" i="2"/>
  <c r="I579" i="2" s="1"/>
  <c r="M550" i="2"/>
  <c r="M579" i="2" s="1"/>
  <c r="Q550" i="2"/>
  <c r="Q579" i="2" s="1"/>
  <c r="U550" i="2"/>
  <c r="U579" i="2" s="1"/>
  <c r="H575" i="2"/>
  <c r="H577" i="2" s="1"/>
  <c r="L575" i="2"/>
  <c r="L577" i="2" s="1"/>
  <c r="P575" i="2"/>
  <c r="P577" i="2" s="1"/>
  <c r="T575" i="2"/>
  <c r="T577" i="2" s="1"/>
  <c r="X575" i="2"/>
  <c r="X577" i="2" s="1"/>
  <c r="AB575" i="2"/>
  <c r="AB577" i="2" s="1"/>
  <c r="E587" i="2"/>
  <c r="H599" i="2"/>
  <c r="L599" i="2"/>
  <c r="P599" i="2"/>
  <c r="T599" i="2"/>
  <c r="X599" i="2"/>
  <c r="AB599" i="2"/>
  <c r="G602" i="2"/>
  <c r="K602" i="2"/>
  <c r="O602" i="2"/>
  <c r="S602" i="2"/>
  <c r="W602" i="2"/>
  <c r="AA602" i="2"/>
  <c r="AC604" i="2"/>
  <c r="E610" i="2"/>
  <c r="I610" i="2"/>
  <c r="M610" i="2"/>
  <c r="Q610" i="2"/>
  <c r="U610" i="2"/>
  <c r="E611" i="2"/>
  <c r="AC620" i="2"/>
  <c r="AC632" i="2"/>
  <c r="AD632" i="2" s="1"/>
  <c r="H636" i="2"/>
  <c r="L636" i="2"/>
  <c r="P636" i="2"/>
  <c r="T636" i="2"/>
  <c r="X636" i="2"/>
  <c r="AB636" i="2"/>
  <c r="F640" i="2"/>
  <c r="J640" i="2"/>
  <c r="N640" i="2"/>
  <c r="R640" i="2"/>
  <c r="V640" i="2"/>
  <c r="Z640" i="2"/>
  <c r="I642" i="2"/>
  <c r="M642" i="2"/>
  <c r="Q642" i="2"/>
  <c r="U642" i="2"/>
  <c r="AC649" i="2"/>
  <c r="E655" i="2"/>
  <c r="I655" i="2"/>
  <c r="M655" i="2"/>
  <c r="Q655" i="2"/>
  <c r="U655" i="2"/>
  <c r="E666" i="2"/>
  <c r="AC678" i="2"/>
  <c r="AC684" i="2"/>
  <c r="E696" i="2"/>
  <c r="E698" i="2" s="1"/>
  <c r="I696" i="2"/>
  <c r="I698" i="2" s="1"/>
  <c r="M696" i="2"/>
  <c r="M698" i="2" s="1"/>
  <c r="Q696" i="2"/>
  <c r="Q698" i="2" s="1"/>
  <c r="U696" i="2"/>
  <c r="U698" i="2" s="1"/>
  <c r="E746" i="2"/>
  <c r="AC746" i="2" s="1"/>
  <c r="I746" i="2"/>
  <c r="M746" i="2"/>
  <c r="Q746" i="2"/>
  <c r="U746" i="2"/>
  <c r="H749" i="2"/>
  <c r="H757" i="2" s="1"/>
  <c r="L749" i="2"/>
  <c r="L757" i="2" s="1"/>
  <c r="P749" i="2"/>
  <c r="P757" i="2" s="1"/>
  <c r="T749" i="2"/>
  <c r="T757" i="2" s="1"/>
  <c r="X749" i="2"/>
  <c r="X757" i="2" s="1"/>
  <c r="AB749" i="2"/>
  <c r="AB757" i="2" s="1"/>
  <c r="F752" i="2"/>
  <c r="F754" i="2" s="1"/>
  <c r="J752" i="2"/>
  <c r="J754" i="2" s="1"/>
  <c r="N752" i="2"/>
  <c r="N754" i="2" s="1"/>
  <c r="R752" i="2"/>
  <c r="R754" i="2" s="1"/>
  <c r="V752" i="2"/>
  <c r="Z752" i="2"/>
  <c r="Z754" i="2" s="1"/>
  <c r="E753" i="2"/>
  <c r="E755" i="2" s="1"/>
  <c r="AC761" i="2"/>
  <c r="F764" i="2"/>
  <c r="J764" i="2"/>
  <c r="N764" i="2"/>
  <c r="R764" i="2"/>
  <c r="V764" i="2"/>
  <c r="Z764" i="2"/>
  <c r="H768" i="2"/>
  <c r="L768" i="2"/>
  <c r="P768" i="2"/>
  <c r="H769" i="2"/>
  <c r="L769" i="2"/>
  <c r="P769" i="2"/>
  <c r="T769" i="2"/>
  <c r="X769" i="2"/>
  <c r="AC533" i="2"/>
  <c r="H540" i="2"/>
  <c r="H542" i="2" s="1"/>
  <c r="L540" i="2"/>
  <c r="L542" i="2" s="1"/>
  <c r="P540" i="2"/>
  <c r="P542" i="2" s="1"/>
  <c r="T540" i="2"/>
  <c r="T542" i="2" s="1"/>
  <c r="X540" i="2"/>
  <c r="X542" i="2" s="1"/>
  <c r="AB540" i="2"/>
  <c r="AB542" i="2" s="1"/>
  <c r="H550" i="2"/>
  <c r="H579" i="2" s="1"/>
  <c r="L550" i="2"/>
  <c r="L579" i="2" s="1"/>
  <c r="P550" i="2"/>
  <c r="P579" i="2" s="1"/>
  <c r="T550" i="2"/>
  <c r="T579" i="2" s="1"/>
  <c r="X550" i="2"/>
  <c r="X579" i="2" s="1"/>
  <c r="AB550" i="2"/>
  <c r="AB579" i="2" s="1"/>
  <c r="G599" i="2"/>
  <c r="K599" i="2"/>
  <c r="O599" i="2"/>
  <c r="S599" i="2"/>
  <c r="W599" i="2"/>
  <c r="AA599" i="2"/>
  <c r="AC603" i="2"/>
  <c r="AC619" i="2"/>
  <c r="G636" i="2"/>
  <c r="K636" i="2"/>
  <c r="O636" i="2"/>
  <c r="S636" i="2"/>
  <c r="W636" i="2"/>
  <c r="AA636" i="2"/>
  <c r="E640" i="2"/>
  <c r="I640" i="2"/>
  <c r="M640" i="2"/>
  <c r="Q640" i="2"/>
  <c r="U640" i="2"/>
  <c r="H642" i="2"/>
  <c r="L642" i="2"/>
  <c r="P642" i="2"/>
  <c r="T642" i="2"/>
  <c r="X642" i="2"/>
  <c r="AB642" i="2"/>
  <c r="H655" i="2"/>
  <c r="L655" i="2"/>
  <c r="P655" i="2"/>
  <c r="T655" i="2"/>
  <c r="X655" i="2"/>
  <c r="AB655" i="2"/>
  <c r="E659" i="2"/>
  <c r="AC659" i="2" s="1"/>
  <c r="AC677" i="2"/>
  <c r="H696" i="2"/>
  <c r="H698" i="2" s="1"/>
  <c r="L696" i="2"/>
  <c r="L698" i="2" s="1"/>
  <c r="P696" i="2"/>
  <c r="P698" i="2" s="1"/>
  <c r="T696" i="2"/>
  <c r="T698" i="2" s="1"/>
  <c r="X696" i="2"/>
  <c r="X698" i="2" s="1"/>
  <c r="AB696" i="2"/>
  <c r="AB698" i="2" s="1"/>
  <c r="H746" i="2"/>
  <c r="L746" i="2"/>
  <c r="P746" i="2"/>
  <c r="T746" i="2"/>
  <c r="X746" i="2"/>
  <c r="AB746" i="2"/>
  <c r="G768" i="2"/>
  <c r="G770" i="2" s="1"/>
  <c r="K768" i="2"/>
  <c r="K770" i="2" s="1"/>
  <c r="O768" i="2"/>
  <c r="O770" i="2" s="1"/>
  <c r="S768" i="2"/>
  <c r="S770" i="2" s="1"/>
  <c r="W768" i="2"/>
  <c r="W770" i="2" s="1"/>
  <c r="AA768" i="2"/>
  <c r="AA770" i="2" s="1"/>
  <c r="G550" i="2"/>
  <c r="K550" i="2"/>
  <c r="O550" i="2"/>
  <c r="S550" i="2"/>
  <c r="W550" i="2"/>
  <c r="AA550" i="2"/>
  <c r="AC565" i="2"/>
  <c r="AC596" i="2"/>
  <c r="AC633" i="2"/>
  <c r="AC670" i="2"/>
  <c r="G746" i="2"/>
  <c r="K746" i="2"/>
  <c r="O746" i="2"/>
  <c r="S746" i="2"/>
  <c r="W746" i="2"/>
  <c r="AA746" i="2"/>
  <c r="AB764" i="2"/>
  <c r="AC773" i="2"/>
  <c r="G775" i="2"/>
  <c r="K775" i="2"/>
  <c r="O775" i="2"/>
  <c r="S775" i="2"/>
  <c r="W775" i="2"/>
  <c r="AA775" i="2"/>
  <c r="F778" i="2"/>
  <c r="J778" i="2"/>
  <c r="N778" i="2"/>
  <c r="R778" i="2"/>
  <c r="V778" i="2"/>
  <c r="Z778" i="2"/>
  <c r="Z807" i="2" s="1"/>
  <c r="AC779" i="2"/>
  <c r="AC786" i="2"/>
  <c r="E796" i="2"/>
  <c r="E803" i="2"/>
  <c r="E805" i="2" s="1"/>
  <c r="I803" i="2"/>
  <c r="I805" i="2" s="1"/>
  <c r="M803" i="2"/>
  <c r="M805" i="2" s="1"/>
  <c r="Q803" i="2"/>
  <c r="Q805" i="2" s="1"/>
  <c r="U803" i="2"/>
  <c r="U805" i="2" s="1"/>
  <c r="E818" i="2"/>
  <c r="I818" i="2"/>
  <c r="Q818" i="2"/>
  <c r="U818" i="2"/>
  <c r="H821" i="2"/>
  <c r="L821" i="2"/>
  <c r="P821" i="2"/>
  <c r="T821" i="2"/>
  <c r="X821" i="2"/>
  <c r="AB821" i="2"/>
  <c r="F829" i="2"/>
  <c r="J829" i="2"/>
  <c r="N829" i="2"/>
  <c r="R829" i="2"/>
  <c r="V829" i="2"/>
  <c r="Z829" i="2"/>
  <c r="F830" i="2"/>
  <c r="J830" i="2"/>
  <c r="R830" i="2"/>
  <c r="V830" i="2"/>
  <c r="Z830" i="2"/>
  <c r="AC836" i="2"/>
  <c r="F841" i="2"/>
  <c r="J841" i="2"/>
  <c r="N841" i="2"/>
  <c r="R841" i="2"/>
  <c r="V841" i="2"/>
  <c r="Z841" i="2"/>
  <c r="AC842" i="2"/>
  <c r="E852" i="2"/>
  <c r="AC864" i="2"/>
  <c r="AC870" i="2"/>
  <c r="E880" i="2"/>
  <c r="H895" i="2"/>
  <c r="H897" i="2" s="1"/>
  <c r="L895" i="2"/>
  <c r="L897" i="2" s="1"/>
  <c r="P895" i="2"/>
  <c r="P897" i="2" s="1"/>
  <c r="T895" i="2"/>
  <c r="T897" i="2" s="1"/>
  <c r="X895" i="2"/>
  <c r="X897" i="2" s="1"/>
  <c r="AB895" i="2"/>
  <c r="AB897" i="2" s="1"/>
  <c r="G896" i="2"/>
  <c r="G898" i="2" s="1"/>
  <c r="K896" i="2"/>
  <c r="K898" i="2" s="1"/>
  <c r="O896" i="2"/>
  <c r="O898" i="2" s="1"/>
  <c r="S896" i="2"/>
  <c r="S898" i="2" s="1"/>
  <c r="W896" i="2"/>
  <c r="W898" i="2" s="1"/>
  <c r="AC772" i="2"/>
  <c r="F775" i="2"/>
  <c r="J775" i="2"/>
  <c r="N775" i="2"/>
  <c r="R775" i="2"/>
  <c r="V775" i="2"/>
  <c r="Z775" i="2"/>
  <c r="E778" i="2"/>
  <c r="I778" i="2"/>
  <c r="M778" i="2"/>
  <c r="Q778" i="2"/>
  <c r="U778" i="2"/>
  <c r="E782" i="2"/>
  <c r="E789" i="2"/>
  <c r="H803" i="2"/>
  <c r="H805" i="2" s="1"/>
  <c r="L803" i="2"/>
  <c r="L805" i="2" s="1"/>
  <c r="P803" i="2"/>
  <c r="P805" i="2" s="1"/>
  <c r="T803" i="2"/>
  <c r="T805" i="2" s="1"/>
  <c r="X803" i="2"/>
  <c r="X805" i="2" s="1"/>
  <c r="AB803" i="2"/>
  <c r="AB805" i="2" s="1"/>
  <c r="H818" i="2"/>
  <c r="L818" i="2"/>
  <c r="T818" i="2"/>
  <c r="X818" i="2"/>
  <c r="AB818" i="2"/>
  <c r="G821" i="2"/>
  <c r="K821" i="2"/>
  <c r="O821" i="2"/>
  <c r="S821" i="2"/>
  <c r="W821" i="2"/>
  <c r="AA821" i="2"/>
  <c r="AC823" i="2"/>
  <c r="E829" i="2"/>
  <c r="I829" i="2"/>
  <c r="M829" i="2"/>
  <c r="Q829" i="2"/>
  <c r="U829" i="2"/>
  <c r="E830" i="2"/>
  <c r="AC835" i="2"/>
  <c r="E841" i="2"/>
  <c r="I841" i="2"/>
  <c r="M841" i="2"/>
  <c r="Q841" i="2"/>
  <c r="U841" i="2"/>
  <c r="E845" i="2"/>
  <c r="AC857" i="2"/>
  <c r="AC863" i="2"/>
  <c r="E873" i="2"/>
  <c r="AC885" i="2"/>
  <c r="G895" i="2"/>
  <c r="G897" i="2" s="1"/>
  <c r="K895" i="2"/>
  <c r="K897" i="2" s="1"/>
  <c r="O895" i="2"/>
  <c r="O897" i="2" s="1"/>
  <c r="S895" i="2"/>
  <c r="S897" i="2" s="1"/>
  <c r="W895" i="2"/>
  <c r="W897" i="2" s="1"/>
  <c r="AA895" i="2"/>
  <c r="AA897" i="2" s="1"/>
  <c r="F896" i="2"/>
  <c r="F898" i="2" s="1"/>
  <c r="J896" i="2"/>
  <c r="J898" i="2" s="1"/>
  <c r="N896" i="2"/>
  <c r="N898" i="2" s="1"/>
  <c r="R896" i="2"/>
  <c r="R898" i="2" s="1"/>
  <c r="V896" i="2"/>
  <c r="Z896" i="2"/>
  <c r="Z898" i="2" s="1"/>
  <c r="I920" i="2"/>
  <c r="M920" i="2"/>
  <c r="Q920" i="2"/>
  <c r="U920" i="2"/>
  <c r="H977" i="2"/>
  <c r="L977" i="2"/>
  <c r="T977" i="2"/>
  <c r="X977" i="2"/>
  <c r="AB977" i="2"/>
  <c r="H778" i="2"/>
  <c r="L778" i="2"/>
  <c r="P778" i="2"/>
  <c r="T778" i="2"/>
  <c r="X778" i="2"/>
  <c r="AB778" i="2"/>
  <c r="G818" i="2"/>
  <c r="K818" i="2"/>
  <c r="S818" i="2"/>
  <c r="W818" i="2"/>
  <c r="AA818" i="2"/>
  <c r="AC822" i="2"/>
  <c r="H841" i="2"/>
  <c r="L841" i="2"/>
  <c r="P841" i="2"/>
  <c r="T841" i="2"/>
  <c r="X841" i="2"/>
  <c r="AB841" i="2"/>
  <c r="AC856" i="2"/>
  <c r="AC884" i="2"/>
  <c r="E896" i="2"/>
  <c r="E898" i="2" s="1"/>
  <c r="I896" i="2"/>
  <c r="I898" i="2" s="1"/>
  <c r="M896" i="2"/>
  <c r="M898" i="2" s="1"/>
  <c r="Q896" i="2"/>
  <c r="Q898" i="2" s="1"/>
  <c r="U896" i="2"/>
  <c r="U898" i="2" s="1"/>
  <c r="G778" i="2"/>
  <c r="K778" i="2"/>
  <c r="O778" i="2"/>
  <c r="S778" i="2"/>
  <c r="W778" i="2"/>
  <c r="AA778" i="2"/>
  <c r="AC793" i="2"/>
  <c r="AC815" i="2"/>
  <c r="AA841" i="2"/>
  <c r="AC849" i="2"/>
  <c r="AC877" i="2"/>
  <c r="AC911" i="2"/>
  <c r="F914" i="2"/>
  <c r="J914" i="2"/>
  <c r="N914" i="2"/>
  <c r="R914" i="2"/>
  <c r="V914" i="2"/>
  <c r="Z914" i="2"/>
  <c r="I917" i="2"/>
  <c r="M917" i="2"/>
  <c r="Q917" i="2"/>
  <c r="U917" i="2"/>
  <c r="H918" i="2"/>
  <c r="L918" i="2"/>
  <c r="P918" i="2"/>
  <c r="T918" i="2"/>
  <c r="X918" i="2"/>
  <c r="AB918" i="2"/>
  <c r="H919" i="2"/>
  <c r="L919" i="2"/>
  <c r="P919" i="2"/>
  <c r="T919" i="2"/>
  <c r="X919" i="2"/>
  <c r="AB919" i="2"/>
  <c r="I929" i="2"/>
  <c r="M929" i="2"/>
  <c r="Q929" i="2"/>
  <c r="U929" i="2"/>
  <c r="H932" i="2"/>
  <c r="L932" i="2"/>
  <c r="P932" i="2"/>
  <c r="T932" i="2"/>
  <c r="X932" i="2"/>
  <c r="AB932" i="2"/>
  <c r="AC941" i="2"/>
  <c r="AC947" i="2"/>
  <c r="G958" i="2"/>
  <c r="G960" i="2" s="1"/>
  <c r="K958" i="2"/>
  <c r="K960" i="2" s="1"/>
  <c r="O958" i="2"/>
  <c r="O960" i="2" s="1"/>
  <c r="S958" i="2"/>
  <c r="S960" i="2" s="1"/>
  <c r="W958" i="2"/>
  <c r="W960" i="2" s="1"/>
  <c r="AA958" i="2"/>
  <c r="AA960" i="2" s="1"/>
  <c r="F959" i="2"/>
  <c r="F961" i="2" s="1"/>
  <c r="J959" i="2"/>
  <c r="J961" i="2" s="1"/>
  <c r="N959" i="2"/>
  <c r="N961" i="2" s="1"/>
  <c r="R959" i="2"/>
  <c r="R961" i="2" s="1"/>
  <c r="V959" i="2"/>
  <c r="Z959" i="2"/>
  <c r="Z961" i="2" s="1"/>
  <c r="I971" i="2"/>
  <c r="M971" i="2"/>
  <c r="Q971" i="2"/>
  <c r="U971" i="2"/>
  <c r="H974" i="2"/>
  <c r="L974" i="2"/>
  <c r="P974" i="2"/>
  <c r="T974" i="2"/>
  <c r="X974" i="2"/>
  <c r="AB974" i="2"/>
  <c r="G975" i="2"/>
  <c r="K975" i="2"/>
  <c r="O975" i="2"/>
  <c r="S975" i="2"/>
  <c r="W975" i="2"/>
  <c r="AA975" i="2"/>
  <c r="G976" i="2"/>
  <c r="K976" i="2"/>
  <c r="O976" i="2"/>
  <c r="S976" i="2"/>
  <c r="W976" i="2"/>
  <c r="AA976" i="2"/>
  <c r="H981" i="2"/>
  <c r="L981" i="2"/>
  <c r="P981" i="2"/>
  <c r="T981" i="2"/>
  <c r="X981" i="2"/>
  <c r="AB981" i="2"/>
  <c r="G984" i="2"/>
  <c r="K984" i="2"/>
  <c r="O984" i="2"/>
  <c r="S984" i="2"/>
  <c r="W984" i="2"/>
  <c r="AA984" i="2"/>
  <c r="AC986" i="2"/>
  <c r="AC992" i="2"/>
  <c r="E1002" i="2"/>
  <c r="F1008" i="2"/>
  <c r="F1010" i="2" s="1"/>
  <c r="J1008" i="2"/>
  <c r="J1010" i="2" s="1"/>
  <c r="N1008" i="2"/>
  <c r="N1010" i="2" s="1"/>
  <c r="R1008" i="2"/>
  <c r="R1010" i="2" s="1"/>
  <c r="V1008" i="2"/>
  <c r="Z1008" i="2"/>
  <c r="Z1010" i="2" s="1"/>
  <c r="E1009" i="2"/>
  <c r="E1011" i="2" s="1"/>
  <c r="I1009" i="2"/>
  <c r="I1011" i="2" s="1"/>
  <c r="M1009" i="2"/>
  <c r="M1011" i="2" s="1"/>
  <c r="Q1009" i="2"/>
  <c r="Q1011" i="2" s="1"/>
  <c r="U1009" i="2"/>
  <c r="U1011" i="2" s="1"/>
  <c r="E907" i="2"/>
  <c r="I914" i="2"/>
  <c r="M914" i="2"/>
  <c r="Q914" i="2"/>
  <c r="U914" i="2"/>
  <c r="G918" i="2"/>
  <c r="K918" i="2"/>
  <c r="O918" i="2"/>
  <c r="S918" i="2"/>
  <c r="W918" i="2"/>
  <c r="AA918" i="2"/>
  <c r="G919" i="2"/>
  <c r="K919" i="2"/>
  <c r="O919" i="2"/>
  <c r="S919" i="2"/>
  <c r="W919" i="2"/>
  <c r="AA919" i="2"/>
  <c r="H929" i="2"/>
  <c r="L929" i="2"/>
  <c r="P929" i="2"/>
  <c r="T929" i="2"/>
  <c r="X929" i="2"/>
  <c r="AB929" i="2"/>
  <c r="AC934" i="2"/>
  <c r="AC940" i="2"/>
  <c r="E950" i="2"/>
  <c r="F958" i="2"/>
  <c r="F960" i="2" s="1"/>
  <c r="J958" i="2"/>
  <c r="J960" i="2" s="1"/>
  <c r="N958" i="2"/>
  <c r="N960" i="2" s="1"/>
  <c r="R958" i="2"/>
  <c r="R960" i="2" s="1"/>
  <c r="V958" i="2"/>
  <c r="Z958" i="2"/>
  <c r="Z960" i="2" s="1"/>
  <c r="E959" i="2"/>
  <c r="E961" i="2" s="1"/>
  <c r="H971" i="2"/>
  <c r="L971" i="2"/>
  <c r="P971" i="2"/>
  <c r="T971" i="2"/>
  <c r="X971" i="2"/>
  <c r="AB971" i="2"/>
  <c r="F975" i="2"/>
  <c r="J975" i="2"/>
  <c r="N975" i="2"/>
  <c r="R975" i="2"/>
  <c r="V975" i="2"/>
  <c r="Z975" i="2"/>
  <c r="F976" i="2"/>
  <c r="J976" i="2"/>
  <c r="N976" i="2"/>
  <c r="R976" i="2"/>
  <c r="V976" i="2"/>
  <c r="Z976" i="2"/>
  <c r="AC979" i="2"/>
  <c r="G981" i="2"/>
  <c r="K981" i="2"/>
  <c r="O981" i="2"/>
  <c r="S981" i="2"/>
  <c r="W981" i="2"/>
  <c r="AA981" i="2"/>
  <c r="AC985" i="2"/>
  <c r="E995" i="2"/>
  <c r="E1008" i="2"/>
  <c r="E1010" i="2" s="1"/>
  <c r="I1008" i="2"/>
  <c r="I1010" i="2" s="1"/>
  <c r="M1008" i="2"/>
  <c r="M1010" i="2" s="1"/>
  <c r="Q1008" i="2"/>
  <c r="Q1010" i="2" s="1"/>
  <c r="U1008" i="2"/>
  <c r="U1010" i="2" s="1"/>
  <c r="F918" i="2"/>
  <c r="J918" i="2"/>
  <c r="J920" i="2" s="1"/>
  <c r="N918" i="2"/>
  <c r="N920" i="2" s="1"/>
  <c r="R918" i="2"/>
  <c r="R920" i="2" s="1"/>
  <c r="V918" i="2"/>
  <c r="V920" i="2" s="1"/>
  <c r="Z918" i="2"/>
  <c r="Z920" i="2" s="1"/>
  <c r="G929" i="2"/>
  <c r="K929" i="2"/>
  <c r="O929" i="2"/>
  <c r="S929" i="2"/>
  <c r="W929" i="2"/>
  <c r="AA929" i="2"/>
  <c r="AC933" i="2"/>
  <c r="I958" i="2"/>
  <c r="I960" i="2" s="1"/>
  <c r="M958" i="2"/>
  <c r="M960" i="2" s="1"/>
  <c r="Q958" i="2"/>
  <c r="Q960" i="2" s="1"/>
  <c r="U958" i="2"/>
  <c r="U960" i="2" s="1"/>
  <c r="AC969" i="2"/>
  <c r="I975" i="2"/>
  <c r="I977" i="2" s="1"/>
  <c r="M975" i="2"/>
  <c r="M977" i="2" s="1"/>
  <c r="Q975" i="2"/>
  <c r="Q977" i="2" s="1"/>
  <c r="U975" i="2"/>
  <c r="U977" i="2" s="1"/>
  <c r="AC978" i="2"/>
  <c r="F981" i="2"/>
  <c r="J981" i="2"/>
  <c r="N981" i="2"/>
  <c r="R981" i="2"/>
  <c r="V981" i="2"/>
  <c r="Z981" i="2"/>
  <c r="H1008" i="2"/>
  <c r="H1010" i="2" s="1"/>
  <c r="L1008" i="2"/>
  <c r="L1010" i="2" s="1"/>
  <c r="P1008" i="2"/>
  <c r="P1010" i="2" s="1"/>
  <c r="T1008" i="2"/>
  <c r="T1010" i="2" s="1"/>
  <c r="X1008" i="2"/>
  <c r="X1010" i="2" s="1"/>
  <c r="AB1008" i="2"/>
  <c r="AB1010" i="2" s="1"/>
  <c r="AC912" i="2"/>
  <c r="AC926" i="2"/>
  <c r="AC968" i="2"/>
  <c r="AC999" i="2"/>
  <c r="AC26" i="2"/>
  <c r="F29" i="2"/>
  <c r="J29" i="2"/>
  <c r="N29" i="2"/>
  <c r="R29" i="2"/>
  <c r="V29" i="2"/>
  <c r="Z29" i="2"/>
  <c r="F32" i="2"/>
  <c r="J32" i="2"/>
  <c r="N32" i="2"/>
  <c r="R32" i="2"/>
  <c r="V32" i="2"/>
  <c r="Z32" i="2"/>
  <c r="Z54" i="2" s="1"/>
  <c r="F36" i="2"/>
  <c r="J36" i="2"/>
  <c r="N36" i="2"/>
  <c r="R36" i="2"/>
  <c r="V36" i="2"/>
  <c r="Z36" i="2"/>
  <c r="AC40" i="2"/>
  <c r="F43" i="2"/>
  <c r="J43" i="2"/>
  <c r="N43" i="2"/>
  <c r="R43" i="2"/>
  <c r="V43" i="2"/>
  <c r="Z43" i="2"/>
  <c r="H49" i="2"/>
  <c r="H51" i="2" s="1"/>
  <c r="L49" i="2"/>
  <c r="L51" i="2" s="1"/>
  <c r="Q49" i="2"/>
  <c r="Q51" i="2" s="1"/>
  <c r="X49" i="2"/>
  <c r="X51" i="2" s="1"/>
  <c r="G50" i="2"/>
  <c r="G52" i="2" s="1"/>
  <c r="O50" i="2"/>
  <c r="O52" i="2" s="1"/>
  <c r="W50" i="2"/>
  <c r="W52" i="2" s="1"/>
  <c r="AC9" i="2"/>
  <c r="AC21" i="2"/>
  <c r="AD21" i="2" s="1"/>
  <c r="I29" i="2"/>
  <c r="M29" i="2"/>
  <c r="Q29" i="2"/>
  <c r="U29" i="2"/>
  <c r="I32" i="2"/>
  <c r="M32" i="2"/>
  <c r="U32" i="2"/>
  <c r="I36" i="2"/>
  <c r="M36" i="2"/>
  <c r="Q36" i="2"/>
  <c r="U36" i="2"/>
  <c r="E39" i="2"/>
  <c r="E43" i="2"/>
  <c r="Q43" i="2"/>
  <c r="U43" i="2"/>
  <c r="G49" i="2"/>
  <c r="G51" i="2" s="1"/>
  <c r="K49" i="2"/>
  <c r="K51" i="2" s="1"/>
  <c r="P49" i="2"/>
  <c r="P51" i="2" s="1"/>
  <c r="E50" i="2"/>
  <c r="E52" i="2" s="1"/>
  <c r="H29" i="2"/>
  <c r="L29" i="2"/>
  <c r="P29" i="2"/>
  <c r="T29" i="2"/>
  <c r="X29" i="2"/>
  <c r="AB29" i="2"/>
  <c r="T32" i="2"/>
  <c r="AB32" i="2"/>
  <c r="K50" i="2"/>
  <c r="K52" i="2" s="1"/>
  <c r="S50" i="2"/>
  <c r="S52" i="2" s="1"/>
  <c r="AA50" i="2"/>
  <c r="AA52" i="2" s="1"/>
  <c r="AC60" i="2"/>
  <c r="O32" i="2"/>
  <c r="S32" i="2"/>
  <c r="W32" i="2"/>
  <c r="AA32" i="2"/>
  <c r="G36" i="2"/>
  <c r="K36" i="2"/>
  <c r="O36" i="2"/>
  <c r="S36" i="2"/>
  <c r="W36" i="2"/>
  <c r="AA36" i="2"/>
  <c r="G43" i="2"/>
  <c r="K43" i="2"/>
  <c r="O43" i="2"/>
  <c r="S43" i="2"/>
  <c r="W43" i="2"/>
  <c r="AA43" i="2"/>
  <c r="AC59" i="2"/>
  <c r="AC78" i="2"/>
  <c r="G80" i="2"/>
  <c r="K80" i="2"/>
  <c r="O80" i="2"/>
  <c r="S80" i="2"/>
  <c r="W80" i="2"/>
  <c r="AA80" i="2"/>
  <c r="G83" i="2"/>
  <c r="K83" i="2"/>
  <c r="O83" i="2"/>
  <c r="S83" i="2"/>
  <c r="W83" i="2"/>
  <c r="AA83" i="2"/>
  <c r="AC85" i="2"/>
  <c r="AC92" i="2"/>
  <c r="AC99" i="2"/>
  <c r="AC106" i="2"/>
  <c r="E114" i="2"/>
  <c r="E116" i="2" s="1"/>
  <c r="I114" i="2"/>
  <c r="I116" i="2" s="1"/>
  <c r="M114" i="2"/>
  <c r="M116" i="2" s="1"/>
  <c r="Q114" i="2"/>
  <c r="Q116" i="2" s="1"/>
  <c r="U114" i="2"/>
  <c r="U116" i="2" s="1"/>
  <c r="H115" i="2"/>
  <c r="H117" i="2" s="1"/>
  <c r="L115" i="2"/>
  <c r="L117" i="2" s="1"/>
  <c r="P115" i="2"/>
  <c r="P117" i="2" s="1"/>
  <c r="T115" i="2"/>
  <c r="T117" i="2" s="1"/>
  <c r="X115" i="2"/>
  <c r="X117" i="2" s="1"/>
  <c r="AB115" i="2"/>
  <c r="AB117" i="2" s="1"/>
  <c r="AC132" i="2"/>
  <c r="G137" i="2"/>
  <c r="K137" i="2"/>
  <c r="O137" i="2"/>
  <c r="S137" i="2"/>
  <c r="W137" i="2"/>
  <c r="AA137" i="2"/>
  <c r="F139" i="2"/>
  <c r="J139" i="2"/>
  <c r="J140" i="2" s="1"/>
  <c r="N139" i="2"/>
  <c r="N140" i="2" s="1"/>
  <c r="R139" i="2"/>
  <c r="R140" i="2" s="1"/>
  <c r="V139" i="2"/>
  <c r="Z139" i="2"/>
  <c r="Z140" i="2" s="1"/>
  <c r="AC150" i="2"/>
  <c r="F153" i="2"/>
  <c r="J153" i="2"/>
  <c r="N153" i="2"/>
  <c r="R153" i="2"/>
  <c r="V153" i="2"/>
  <c r="Z153" i="2"/>
  <c r="F156" i="2"/>
  <c r="J156" i="2"/>
  <c r="N156" i="2"/>
  <c r="R156" i="2"/>
  <c r="V156" i="2"/>
  <c r="Z156" i="2"/>
  <c r="E177" i="2"/>
  <c r="I177" i="2"/>
  <c r="M177" i="2"/>
  <c r="Q177" i="2"/>
  <c r="U177" i="2"/>
  <c r="AC171" i="2"/>
  <c r="AC179" i="2"/>
  <c r="I181" i="2"/>
  <c r="M181" i="2"/>
  <c r="Q181" i="2"/>
  <c r="U181" i="2"/>
  <c r="L181" i="2"/>
  <c r="T181" i="2"/>
  <c r="AB181" i="2"/>
  <c r="AC186" i="2"/>
  <c r="I188" i="2"/>
  <c r="M188" i="2"/>
  <c r="Q188" i="2"/>
  <c r="U188" i="2"/>
  <c r="H191" i="2"/>
  <c r="H188" i="2"/>
  <c r="L191" i="2"/>
  <c r="L188" i="2"/>
  <c r="P191" i="2"/>
  <c r="P188" i="2"/>
  <c r="T191" i="2"/>
  <c r="T188" i="2"/>
  <c r="X191" i="2"/>
  <c r="X188" i="2"/>
  <c r="AB191" i="2"/>
  <c r="AB188" i="2"/>
  <c r="AC77" i="2"/>
  <c r="F80" i="2"/>
  <c r="J80" i="2"/>
  <c r="N80" i="2"/>
  <c r="R80" i="2"/>
  <c r="V80" i="2"/>
  <c r="Z80" i="2"/>
  <c r="F83" i="2"/>
  <c r="J83" i="2"/>
  <c r="N83" i="2"/>
  <c r="R83" i="2"/>
  <c r="V83" i="2"/>
  <c r="Z83" i="2"/>
  <c r="AC84" i="2"/>
  <c r="F87" i="2"/>
  <c r="J87" i="2"/>
  <c r="N87" i="2"/>
  <c r="R87" i="2"/>
  <c r="V87" i="2"/>
  <c r="Z87" i="2"/>
  <c r="AC91" i="2"/>
  <c r="F94" i="2"/>
  <c r="J94" i="2"/>
  <c r="N94" i="2"/>
  <c r="R94" i="2"/>
  <c r="V94" i="2"/>
  <c r="Z94" i="2"/>
  <c r="AC98" i="2"/>
  <c r="F101" i="2"/>
  <c r="J101" i="2"/>
  <c r="N101" i="2"/>
  <c r="R101" i="2"/>
  <c r="V101" i="2"/>
  <c r="Z101" i="2"/>
  <c r="AC105" i="2"/>
  <c r="F108" i="2"/>
  <c r="J108" i="2"/>
  <c r="N108" i="2"/>
  <c r="R108" i="2"/>
  <c r="V108" i="2"/>
  <c r="Z108" i="2"/>
  <c r="AC131" i="2"/>
  <c r="F134" i="2"/>
  <c r="J134" i="2"/>
  <c r="N134" i="2"/>
  <c r="R134" i="2"/>
  <c r="V134" i="2"/>
  <c r="Z134" i="2"/>
  <c r="E138" i="2"/>
  <c r="I138" i="2"/>
  <c r="M138" i="2"/>
  <c r="M140" i="2" s="1"/>
  <c r="Q138" i="2"/>
  <c r="U138" i="2"/>
  <c r="U140" i="2" s="1"/>
  <c r="I153" i="2"/>
  <c r="M153" i="2"/>
  <c r="Q153" i="2"/>
  <c r="U153" i="2"/>
  <c r="I156" i="2"/>
  <c r="M156" i="2"/>
  <c r="Q156" i="2"/>
  <c r="U156" i="2"/>
  <c r="I160" i="2"/>
  <c r="M160" i="2"/>
  <c r="Q160" i="2"/>
  <c r="U160" i="2"/>
  <c r="E167" i="2"/>
  <c r="I167" i="2"/>
  <c r="M167" i="2"/>
  <c r="Q167" i="2"/>
  <c r="U167" i="2"/>
  <c r="E170" i="2"/>
  <c r="F174" i="2"/>
  <c r="N174" i="2"/>
  <c r="V174" i="2"/>
  <c r="AC178" i="2"/>
  <c r="J181" i="2"/>
  <c r="R181" i="2"/>
  <c r="Z181" i="2"/>
  <c r="AC185" i="2"/>
  <c r="AC72" i="2"/>
  <c r="AD72" i="2" s="1"/>
  <c r="E80" i="2"/>
  <c r="I80" i="2"/>
  <c r="M80" i="2"/>
  <c r="Q80" i="2"/>
  <c r="U80" i="2"/>
  <c r="H139" i="2"/>
  <c r="H140" i="2" s="1"/>
  <c r="L139" i="2"/>
  <c r="L140" i="2" s="1"/>
  <c r="P139" i="2"/>
  <c r="P140" i="2" s="1"/>
  <c r="T139" i="2"/>
  <c r="T140" i="2" s="1"/>
  <c r="X139" i="2"/>
  <c r="X140" i="2" s="1"/>
  <c r="AB139" i="2"/>
  <c r="AB140" i="2" s="1"/>
  <c r="H153" i="2"/>
  <c r="L153" i="2"/>
  <c r="P153" i="2"/>
  <c r="T153" i="2"/>
  <c r="X153" i="2"/>
  <c r="AB153" i="2"/>
  <c r="H156" i="2"/>
  <c r="L156" i="2"/>
  <c r="P156" i="2"/>
  <c r="T156" i="2"/>
  <c r="X156" i="2"/>
  <c r="AB156" i="2"/>
  <c r="G177" i="2"/>
  <c r="K177" i="2"/>
  <c r="O177" i="2"/>
  <c r="S177" i="2"/>
  <c r="W177" i="2"/>
  <c r="AA177" i="2"/>
  <c r="G181" i="2"/>
  <c r="K181" i="2"/>
  <c r="O181" i="2"/>
  <c r="S181" i="2"/>
  <c r="W181" i="2"/>
  <c r="AA181" i="2"/>
  <c r="H181" i="2"/>
  <c r="P181" i="2"/>
  <c r="X181" i="2"/>
  <c r="AC193" i="2"/>
  <c r="I195" i="2"/>
  <c r="M195" i="2"/>
  <c r="Q195" i="2"/>
  <c r="U195" i="2"/>
  <c r="H198" i="2"/>
  <c r="H195" i="2"/>
  <c r="L198" i="2"/>
  <c r="L195" i="2"/>
  <c r="P198" i="2"/>
  <c r="P195" i="2"/>
  <c r="T198" i="2"/>
  <c r="T195" i="2"/>
  <c r="X198" i="2"/>
  <c r="X195" i="2"/>
  <c r="H80" i="2"/>
  <c r="L80" i="2"/>
  <c r="P80" i="2"/>
  <c r="T80" i="2"/>
  <c r="X80" i="2"/>
  <c r="AB80" i="2"/>
  <c r="H87" i="2"/>
  <c r="L87" i="2"/>
  <c r="P87" i="2"/>
  <c r="T87" i="2"/>
  <c r="X87" i="2"/>
  <c r="AB87" i="2"/>
  <c r="H94" i="2"/>
  <c r="L94" i="2"/>
  <c r="P94" i="2"/>
  <c r="T94" i="2"/>
  <c r="X94" i="2"/>
  <c r="AB94" i="2"/>
  <c r="H101" i="2"/>
  <c r="L101" i="2"/>
  <c r="P101" i="2"/>
  <c r="T101" i="2"/>
  <c r="X101" i="2"/>
  <c r="AB101" i="2"/>
  <c r="H108" i="2"/>
  <c r="L108" i="2"/>
  <c r="P108" i="2"/>
  <c r="T108" i="2"/>
  <c r="X108" i="2"/>
  <c r="AB108" i="2"/>
  <c r="H134" i="2"/>
  <c r="L134" i="2"/>
  <c r="P134" i="2"/>
  <c r="T134" i="2"/>
  <c r="X134" i="2"/>
  <c r="AB134" i="2"/>
  <c r="AC151" i="2"/>
  <c r="G153" i="2"/>
  <c r="K153" i="2"/>
  <c r="O153" i="2"/>
  <c r="S153" i="2"/>
  <c r="W153" i="2"/>
  <c r="AA153" i="2"/>
  <c r="G156" i="2"/>
  <c r="K156" i="2"/>
  <c r="O156" i="2"/>
  <c r="S156" i="2"/>
  <c r="W156" i="2"/>
  <c r="AA156" i="2"/>
  <c r="G160" i="2"/>
  <c r="K160" i="2"/>
  <c r="O160" i="2"/>
  <c r="S160" i="2"/>
  <c r="W160" i="2"/>
  <c r="AA160" i="2"/>
  <c r="G167" i="2"/>
  <c r="K167" i="2"/>
  <c r="O167" i="2"/>
  <c r="S167" i="2"/>
  <c r="W167" i="2"/>
  <c r="AA167" i="2"/>
  <c r="AC172" i="2"/>
  <c r="J174" i="2"/>
  <c r="R174" i="2"/>
  <c r="Z174" i="2"/>
  <c r="F181" i="2"/>
  <c r="N181" i="2"/>
  <c r="V181" i="2"/>
  <c r="AC192" i="2"/>
  <c r="F464" i="2"/>
  <c r="F466" i="2" s="1"/>
  <c r="F392" i="2"/>
  <c r="J464" i="2"/>
  <c r="J466" i="2" s="1"/>
  <c r="J392" i="2"/>
  <c r="N464" i="2"/>
  <c r="N466" i="2" s="1"/>
  <c r="N392" i="2"/>
  <c r="R464" i="2"/>
  <c r="R466" i="2" s="1"/>
  <c r="R392" i="2"/>
  <c r="Z464" i="2"/>
  <c r="Z466" i="2" s="1"/>
  <c r="Z392" i="2"/>
  <c r="Q465" i="2"/>
  <c r="Q467" i="2" s="1"/>
  <c r="Q389" i="2"/>
  <c r="U465" i="2"/>
  <c r="U467" i="2" s="1"/>
  <c r="U389" i="2"/>
  <c r="E181" i="2"/>
  <c r="E188" i="2"/>
  <c r="E195" i="2"/>
  <c r="AC213" i="2"/>
  <c r="AC225" i="2"/>
  <c r="AD225" i="2" s="1"/>
  <c r="E233" i="2"/>
  <c r="I233" i="2"/>
  <c r="M233" i="2"/>
  <c r="Q233" i="2"/>
  <c r="U233" i="2"/>
  <c r="E236" i="2"/>
  <c r="E257" i="2" s="1"/>
  <c r="I236" i="2"/>
  <c r="M236" i="2"/>
  <c r="M257" i="2" s="1"/>
  <c r="Q236" i="2"/>
  <c r="Q257" i="2" s="1"/>
  <c r="U236" i="2"/>
  <c r="U257" i="2" s="1"/>
  <c r="E240" i="2"/>
  <c r="E243" i="2"/>
  <c r="E247" i="2"/>
  <c r="E250" i="2"/>
  <c r="E254" i="2"/>
  <c r="E261" i="2"/>
  <c r="E264" i="2"/>
  <c r="G267" i="2"/>
  <c r="G269" i="2" s="1"/>
  <c r="K267" i="2"/>
  <c r="K269" i="2" s="1"/>
  <c r="O267" i="2"/>
  <c r="O269" i="2" s="1"/>
  <c r="S267" i="2"/>
  <c r="S269" i="2" s="1"/>
  <c r="W267" i="2"/>
  <c r="W269" i="2" s="1"/>
  <c r="AA267" i="2"/>
  <c r="AA269" i="2" s="1"/>
  <c r="H306" i="2"/>
  <c r="L306" i="2"/>
  <c r="P306" i="2"/>
  <c r="T306" i="2"/>
  <c r="X306" i="2"/>
  <c r="AB306" i="2"/>
  <c r="H309" i="2"/>
  <c r="L309" i="2"/>
  <c r="P309" i="2"/>
  <c r="T309" i="2"/>
  <c r="X309" i="2"/>
  <c r="AB309" i="2"/>
  <c r="H316" i="2"/>
  <c r="L316" i="2"/>
  <c r="P316" i="2"/>
  <c r="T316" i="2"/>
  <c r="X316" i="2"/>
  <c r="AB316" i="2"/>
  <c r="AC387" i="2"/>
  <c r="G389" i="2"/>
  <c r="L389" i="2"/>
  <c r="E392" i="2"/>
  <c r="E464" i="2"/>
  <c r="E466" i="2" s="1"/>
  <c r="I392" i="2"/>
  <c r="I464" i="2"/>
  <c r="I466" i="2" s="1"/>
  <c r="M392" i="2"/>
  <c r="M464" i="2"/>
  <c r="M466" i="2" s="1"/>
  <c r="Q392" i="2"/>
  <c r="Q464" i="2"/>
  <c r="Q466" i="2" s="1"/>
  <c r="U392" i="2"/>
  <c r="U464" i="2"/>
  <c r="U466" i="2" s="1"/>
  <c r="P389" i="2"/>
  <c r="P465" i="2"/>
  <c r="P467" i="2" s="1"/>
  <c r="T389" i="2"/>
  <c r="T465" i="2"/>
  <c r="T467" i="2" s="1"/>
  <c r="X389" i="2"/>
  <c r="X465" i="2"/>
  <c r="X467" i="2" s="1"/>
  <c r="AB389" i="2"/>
  <c r="AB465" i="2"/>
  <c r="AB467" i="2" s="1"/>
  <c r="AB195" i="2"/>
  <c r="H233" i="2"/>
  <c r="L233" i="2"/>
  <c r="P233" i="2"/>
  <c r="T233" i="2"/>
  <c r="X233" i="2"/>
  <c r="AB233" i="2"/>
  <c r="H236" i="2"/>
  <c r="L236" i="2"/>
  <c r="P236" i="2"/>
  <c r="P257" i="2" s="1"/>
  <c r="T236" i="2"/>
  <c r="X236" i="2"/>
  <c r="AB236" i="2"/>
  <c r="AC304" i="2"/>
  <c r="G306" i="2"/>
  <c r="K306" i="2"/>
  <c r="O306" i="2"/>
  <c r="S306" i="2"/>
  <c r="W306" i="2"/>
  <c r="AA306" i="2"/>
  <c r="G309" i="2"/>
  <c r="K309" i="2"/>
  <c r="O309" i="2"/>
  <c r="S309" i="2"/>
  <c r="W309" i="2"/>
  <c r="AA309" i="2"/>
  <c r="AC386" i="2"/>
  <c r="F389" i="2"/>
  <c r="H392" i="2"/>
  <c r="H464" i="2"/>
  <c r="H466" i="2" s="1"/>
  <c r="L392" i="2"/>
  <c r="L464" i="2"/>
  <c r="L466" i="2" s="1"/>
  <c r="P392" i="2"/>
  <c r="P464" i="2"/>
  <c r="P466" i="2" s="1"/>
  <c r="T392" i="2"/>
  <c r="T464" i="2"/>
  <c r="T466" i="2" s="1"/>
  <c r="X392" i="2"/>
  <c r="X464" i="2"/>
  <c r="X466" i="2" s="1"/>
  <c r="AB392" i="2"/>
  <c r="AB464" i="2"/>
  <c r="AB466" i="2" s="1"/>
  <c r="O389" i="2"/>
  <c r="O465" i="2"/>
  <c r="O467" i="2" s="1"/>
  <c r="S389" i="2"/>
  <c r="S465" i="2"/>
  <c r="S467" i="2" s="1"/>
  <c r="W389" i="2"/>
  <c r="W465" i="2"/>
  <c r="W467" i="2" s="1"/>
  <c r="AA389" i="2"/>
  <c r="AA465" i="2"/>
  <c r="AA467" i="2" s="1"/>
  <c r="G233" i="2"/>
  <c r="K233" i="2"/>
  <c r="O233" i="2"/>
  <c r="S233" i="2"/>
  <c r="W233" i="2"/>
  <c r="AA233" i="2"/>
  <c r="AC303" i="2"/>
  <c r="F306" i="2"/>
  <c r="J306" i="2"/>
  <c r="N306" i="2"/>
  <c r="R306" i="2"/>
  <c r="Z306" i="2"/>
  <c r="F309" i="2"/>
  <c r="J309" i="2"/>
  <c r="N309" i="2"/>
  <c r="R309" i="2"/>
  <c r="Z309" i="2"/>
  <c r="AC310" i="2"/>
  <c r="E389" i="2"/>
  <c r="I389" i="2"/>
  <c r="G392" i="2"/>
  <c r="G464" i="2"/>
  <c r="G466" i="2" s="1"/>
  <c r="K392" i="2"/>
  <c r="K464" i="2"/>
  <c r="K466" i="2" s="1"/>
  <c r="O392" i="2"/>
  <c r="O464" i="2"/>
  <c r="O466" i="2" s="1"/>
  <c r="S392" i="2"/>
  <c r="S464" i="2"/>
  <c r="S466" i="2" s="1"/>
  <c r="W392" i="2"/>
  <c r="W464" i="2"/>
  <c r="W466" i="2" s="1"/>
  <c r="AA392" i="2"/>
  <c r="AA464" i="2"/>
  <c r="AA466" i="2" s="1"/>
  <c r="J465" i="2"/>
  <c r="J467" i="2" s="1"/>
  <c r="J389" i="2"/>
  <c r="N465" i="2"/>
  <c r="N467" i="2" s="1"/>
  <c r="N389" i="2"/>
  <c r="R465" i="2"/>
  <c r="R467" i="2" s="1"/>
  <c r="R389" i="2"/>
  <c r="Z465" i="2"/>
  <c r="Z467" i="2" s="1"/>
  <c r="Z389" i="2"/>
  <c r="H389" i="2"/>
  <c r="M389" i="2"/>
  <c r="AC393" i="2"/>
  <c r="AC400" i="2"/>
  <c r="AC407" i="2"/>
  <c r="AC414" i="2"/>
  <c r="AC421" i="2"/>
  <c r="AC428" i="2"/>
  <c r="AC435" i="2"/>
  <c r="AC442" i="2"/>
  <c r="H496" i="2"/>
  <c r="L496" i="2"/>
  <c r="P496" i="2"/>
  <c r="T496" i="2"/>
  <c r="X496" i="2"/>
  <c r="AB496" i="2"/>
  <c r="H499" i="2"/>
  <c r="L499" i="2"/>
  <c r="P499" i="2"/>
  <c r="T499" i="2"/>
  <c r="X499" i="2"/>
  <c r="AB499" i="2"/>
  <c r="F523" i="2"/>
  <c r="F525" i="2" s="1"/>
  <c r="J523" i="2"/>
  <c r="J525" i="2" s="1"/>
  <c r="N523" i="2"/>
  <c r="N525" i="2" s="1"/>
  <c r="R523" i="2"/>
  <c r="R525" i="2" s="1"/>
  <c r="V523" i="2"/>
  <c r="Z523" i="2"/>
  <c r="Z525" i="2" s="1"/>
  <c r="E524" i="2"/>
  <c r="E526" i="2" s="1"/>
  <c r="I524" i="2"/>
  <c r="I526" i="2" s="1"/>
  <c r="M524" i="2"/>
  <c r="M526" i="2" s="1"/>
  <c r="Q524" i="2"/>
  <c r="Q526" i="2" s="1"/>
  <c r="U524" i="2"/>
  <c r="U526" i="2" s="1"/>
  <c r="E396" i="2"/>
  <c r="E403" i="2"/>
  <c r="E410" i="2"/>
  <c r="E417" i="2"/>
  <c r="AC494" i="2"/>
  <c r="G496" i="2"/>
  <c r="K496" i="2"/>
  <c r="O496" i="2"/>
  <c r="S496" i="2"/>
  <c r="W496" i="2"/>
  <c r="AA496" i="2"/>
  <c r="G499" i="2"/>
  <c r="K499" i="2"/>
  <c r="O499" i="2"/>
  <c r="S499" i="2"/>
  <c r="W499" i="2"/>
  <c r="AA499" i="2"/>
  <c r="AC501" i="2"/>
  <c r="AC508" i="2"/>
  <c r="AC515" i="2"/>
  <c r="E523" i="2"/>
  <c r="E525" i="2" s="1"/>
  <c r="I523" i="2"/>
  <c r="I525" i="2" s="1"/>
  <c r="M523" i="2"/>
  <c r="M525" i="2" s="1"/>
  <c r="Q523" i="2"/>
  <c r="Q525" i="2" s="1"/>
  <c r="U523" i="2"/>
  <c r="U525" i="2" s="1"/>
  <c r="E478" i="2"/>
  <c r="AC493" i="2"/>
  <c r="F496" i="2"/>
  <c r="J496" i="2"/>
  <c r="N496" i="2"/>
  <c r="R496" i="2"/>
  <c r="V496" i="2"/>
  <c r="Z496" i="2"/>
  <c r="AC500" i="2"/>
  <c r="AC507" i="2"/>
  <c r="AC514" i="2"/>
  <c r="AC4624" i="2" l="1"/>
  <c r="AC3706" i="2"/>
  <c r="AD1737" i="2"/>
  <c r="AD2393" i="2"/>
  <c r="AC3517" i="2"/>
  <c r="AD3517" i="2" s="1"/>
  <c r="E3534" i="2"/>
  <c r="AC3534" i="2" s="1"/>
  <c r="AD3534" i="2" s="1"/>
  <c r="AD830" i="2"/>
  <c r="AD5813" i="2"/>
  <c r="AB94" i="3"/>
  <c r="AC4533" i="2"/>
  <c r="AD4480" i="2"/>
  <c r="AC4701" i="2"/>
  <c r="AD24" i="2"/>
  <c r="AD4481" i="2"/>
  <c r="AD611" i="2"/>
  <c r="AD3761" i="2"/>
  <c r="AD2568" i="2"/>
  <c r="AD5737" i="2"/>
  <c r="AD5653" i="2"/>
  <c r="AD5652" i="2"/>
  <c r="AD2719" i="2"/>
  <c r="AD4845" i="2"/>
  <c r="AD713" i="2"/>
  <c r="AD5488" i="2"/>
  <c r="AD5058" i="2"/>
  <c r="AD5149" i="2"/>
  <c r="AD1341" i="2"/>
  <c r="AD5057" i="2"/>
  <c r="AD5238" i="2"/>
  <c r="AD328" i="2"/>
  <c r="AD491" i="2"/>
  <c r="AD829" i="2"/>
  <c r="AD4775" i="2"/>
  <c r="AD5812" i="2"/>
  <c r="AD4376" i="2"/>
  <c r="AD1340" i="2"/>
  <c r="AD5150" i="2"/>
  <c r="AD5239" i="2"/>
  <c r="AD327" i="2"/>
  <c r="AD5575" i="2"/>
  <c r="AD139" i="2"/>
  <c r="AD919" i="2"/>
  <c r="AD610" i="2"/>
  <c r="AD4774" i="2"/>
  <c r="AD5574" i="2"/>
  <c r="AD6133" i="2"/>
  <c r="AD5489" i="2"/>
  <c r="AC2317" i="2"/>
  <c r="E1718" i="2"/>
  <c r="AD5359" i="2"/>
  <c r="AD5360" i="2"/>
  <c r="AD3907" i="2"/>
  <c r="AD3906" i="2"/>
  <c r="AD3760" i="2"/>
  <c r="AD3521" i="2"/>
  <c r="AD3520" i="2"/>
  <c r="AD3312" i="2"/>
  <c r="AD3311" i="2"/>
  <c r="AD2985" i="2"/>
  <c r="AD2984" i="2"/>
  <c r="E2917" i="2"/>
  <c r="AD2819" i="2"/>
  <c r="AD2818" i="2"/>
  <c r="AD2720" i="2"/>
  <c r="AD2636" i="2"/>
  <c r="AD2635" i="2"/>
  <c r="F2569" i="2"/>
  <c r="AD2567" i="2"/>
  <c r="AD2392" i="2"/>
  <c r="AD2281" i="2"/>
  <c r="AD2280" i="2"/>
  <c r="AD2164" i="2"/>
  <c r="AD2056" i="2"/>
  <c r="AD2055" i="2"/>
  <c r="AD1908" i="2"/>
  <c r="AD1907" i="2"/>
  <c r="AD1817" i="2"/>
  <c r="AD1816" i="2"/>
  <c r="AD1736" i="2"/>
  <c r="AD1637" i="2"/>
  <c r="AD1636" i="2"/>
  <c r="AD1535" i="2"/>
  <c r="AD1534" i="2"/>
  <c r="AD1451" i="2"/>
  <c r="AD1450" i="2"/>
  <c r="AD1066" i="2"/>
  <c r="AD976" i="2"/>
  <c r="AD975" i="2"/>
  <c r="AD918" i="2"/>
  <c r="AD769" i="2"/>
  <c r="AD768" i="2"/>
  <c r="AD541" i="2"/>
  <c r="AD540" i="2"/>
  <c r="AD228" i="2"/>
  <c r="AD138" i="2"/>
  <c r="AD75" i="2"/>
  <c r="AD6132" i="2"/>
  <c r="AD6002" i="2"/>
  <c r="AD5736" i="2"/>
  <c r="AD4229" i="2"/>
  <c r="AD4228" i="2"/>
  <c r="E2556" i="2"/>
  <c r="AD2516" i="2"/>
  <c r="AD2515" i="2"/>
  <c r="AC49" i="2"/>
  <c r="L39" i="5"/>
  <c r="L55" i="5"/>
  <c r="E5631" i="2"/>
  <c r="AC4715" i="2"/>
  <c r="E5884" i="2"/>
  <c r="AC4001" i="2"/>
  <c r="AC5640" i="2"/>
  <c r="E4182" i="2"/>
  <c r="K5240" i="2"/>
  <c r="AB5240" i="2"/>
  <c r="L5240" i="2"/>
  <c r="N2481" i="2"/>
  <c r="AA70" i="3"/>
  <c r="AB70" i="3"/>
  <c r="AB76" i="3"/>
  <c r="AB103" i="3"/>
  <c r="AA106" i="3"/>
  <c r="AB73" i="3"/>
  <c r="AB100" i="3"/>
  <c r="AA73" i="3"/>
  <c r="AB64" i="3"/>
  <c r="AA64" i="3"/>
  <c r="AA100" i="3"/>
  <c r="AA67" i="3"/>
  <c r="AB67" i="3"/>
  <c r="AB106" i="3"/>
  <c r="AA103" i="3"/>
  <c r="AA76" i="3"/>
  <c r="H54" i="2"/>
  <c r="R54" i="2"/>
  <c r="J5151" i="2"/>
  <c r="O2615" i="2"/>
  <c r="X528" i="2"/>
  <c r="H528" i="2"/>
  <c r="L54" i="2"/>
  <c r="AC5441" i="2"/>
  <c r="AD5441" i="2" s="1"/>
  <c r="Q4431" i="2"/>
  <c r="W5240" i="2"/>
  <c r="G5240" i="2"/>
  <c r="X5240" i="2"/>
  <c r="H5240" i="2"/>
  <c r="O5151" i="2"/>
  <c r="Q5240" i="2"/>
  <c r="F807" i="2"/>
  <c r="O5059" i="2"/>
  <c r="U119" i="2"/>
  <c r="N5059" i="2"/>
  <c r="R5151" i="2"/>
  <c r="R5059" i="2"/>
  <c r="W5059" i="2"/>
  <c r="G5059" i="2"/>
  <c r="AB5059" i="2"/>
  <c r="S5059" i="2"/>
  <c r="F4431" i="2"/>
  <c r="R2517" i="2"/>
  <c r="K2247" i="2"/>
  <c r="T2247" i="2"/>
  <c r="N54" i="2"/>
  <c r="P2247" i="2"/>
  <c r="AA2615" i="2"/>
  <c r="W2615" i="2"/>
  <c r="AC568" i="2"/>
  <c r="M2615" i="2"/>
  <c r="R2615" i="2"/>
  <c r="AC4271" i="2"/>
  <c r="O700" i="2"/>
  <c r="P5151" i="2"/>
  <c r="U5240" i="2"/>
  <c r="E5240" i="2"/>
  <c r="S5240" i="2"/>
  <c r="I5240" i="2"/>
  <c r="N5240" i="2"/>
  <c r="S5151" i="2"/>
  <c r="O2247" i="2"/>
  <c r="M1783" i="2"/>
  <c r="M528" i="2"/>
  <c r="AA272" i="2"/>
  <c r="E119" i="2"/>
  <c r="X54" i="2"/>
  <c r="K807" i="2"/>
  <c r="P807" i="2"/>
  <c r="H1783" i="2"/>
  <c r="U5151" i="2"/>
  <c r="K5151" i="2"/>
  <c r="M5240" i="2"/>
  <c r="AA528" i="2"/>
  <c r="K528" i="2"/>
  <c r="I807" i="2"/>
  <c r="J2517" i="2"/>
  <c r="T4431" i="2"/>
  <c r="T5240" i="2"/>
  <c r="W5151" i="2"/>
  <c r="G5151" i="2"/>
  <c r="V770" i="2"/>
  <c r="T5151" i="2"/>
  <c r="F5059" i="2"/>
  <c r="Q2615" i="2"/>
  <c r="Y119" i="2"/>
  <c r="N2615" i="2"/>
  <c r="R4813" i="2"/>
  <c r="J5059" i="2"/>
  <c r="J54" i="2"/>
  <c r="J807" i="2"/>
  <c r="V2569" i="2"/>
  <c r="AB2556" i="2"/>
  <c r="X2556" i="2"/>
  <c r="R2481" i="2"/>
  <c r="S2247" i="2"/>
  <c r="J2247" i="2"/>
  <c r="L4776" i="2"/>
  <c r="U4431" i="2"/>
  <c r="E4431" i="2"/>
  <c r="R4431" i="2"/>
  <c r="R5240" i="2"/>
  <c r="P5240" i="2"/>
  <c r="AA5059" i="2"/>
  <c r="K5059" i="2"/>
  <c r="K4431" i="2"/>
  <c r="E1013" i="2"/>
  <c r="Y6111" i="2"/>
  <c r="Y5552" i="2"/>
  <c r="Y5884" i="2"/>
  <c r="Y5631" i="2"/>
  <c r="Y5716" i="2"/>
  <c r="Y5958" i="2"/>
  <c r="Y5792" i="2"/>
  <c r="AC2675" i="2"/>
  <c r="AD2675" i="2" s="1"/>
  <c r="Y528" i="2"/>
  <c r="Y208" i="2"/>
  <c r="Y2344" i="2"/>
  <c r="Y54" i="2"/>
  <c r="U5631" i="2"/>
  <c r="AC6087" i="2"/>
  <c r="AD6087" i="2" s="1"/>
  <c r="E5059" i="2"/>
  <c r="J4813" i="2"/>
  <c r="O4813" i="2"/>
  <c r="N3844" i="2"/>
  <c r="R3844" i="2"/>
  <c r="J2615" i="2"/>
  <c r="V2615" i="2"/>
  <c r="L1783" i="2"/>
  <c r="O528" i="2"/>
  <c r="W4431" i="2"/>
  <c r="AA4431" i="2"/>
  <c r="K2615" i="2"/>
  <c r="V645" i="2"/>
  <c r="E5151" i="2"/>
  <c r="I119" i="2"/>
  <c r="G2615" i="2"/>
  <c r="I645" i="2"/>
  <c r="F5631" i="2"/>
  <c r="AC4739" i="2"/>
  <c r="AD4739" i="2" s="1"/>
  <c r="Q528" i="2"/>
  <c r="R528" i="2"/>
  <c r="V528" i="2"/>
  <c r="M5631" i="2"/>
  <c r="X5631" i="2"/>
  <c r="H5631" i="2"/>
  <c r="L5151" i="2"/>
  <c r="AC5455" i="2"/>
  <c r="AD5455" i="2" s="1"/>
  <c r="AC3771" i="2"/>
  <c r="AD3771" i="2" s="1"/>
  <c r="AC3681" i="2"/>
  <c r="AD3681" i="2" s="1"/>
  <c r="I2615" i="2"/>
  <c r="J528" i="2"/>
  <c r="F528" i="2"/>
  <c r="P54" i="2"/>
  <c r="S4431" i="2"/>
  <c r="S2615" i="2"/>
  <c r="I528" i="2"/>
  <c r="G700" i="2"/>
  <c r="O3844" i="2"/>
  <c r="AC4725" i="2"/>
  <c r="AD4725" i="2" s="1"/>
  <c r="AC4137" i="2"/>
  <c r="AD4137" i="2" s="1"/>
  <c r="P528" i="2"/>
  <c r="T54" i="2"/>
  <c r="AA807" i="2"/>
  <c r="R900" i="2"/>
  <c r="K2556" i="2"/>
  <c r="F2481" i="2"/>
  <c r="W2247" i="2"/>
  <c r="G2247" i="2"/>
  <c r="X2247" i="2"/>
  <c r="H2247" i="2"/>
  <c r="P4776" i="2"/>
  <c r="N4813" i="2"/>
  <c r="M4431" i="2"/>
  <c r="T5059" i="2"/>
  <c r="T4813" i="2"/>
  <c r="Q645" i="2"/>
  <c r="H2917" i="2"/>
  <c r="I2917" i="2"/>
  <c r="Q5059" i="2"/>
  <c r="Q119" i="2"/>
  <c r="P5631" i="2"/>
  <c r="AC5321" i="2"/>
  <c r="AD5321" i="2" s="1"/>
  <c r="R5631" i="2"/>
  <c r="V5631" i="2"/>
  <c r="AC4655" i="2"/>
  <c r="AD4655" i="2" s="1"/>
  <c r="AC4081" i="2"/>
  <c r="AD4081" i="2" s="1"/>
  <c r="AC3386" i="2"/>
  <c r="AD3386" i="2" s="1"/>
  <c r="AC792" i="2"/>
  <c r="AD792" i="2" s="1"/>
  <c r="F645" i="2"/>
  <c r="N528" i="2"/>
  <c r="I5631" i="2"/>
  <c r="T5631" i="2"/>
  <c r="AC5420" i="2"/>
  <c r="AD5420" i="2" s="1"/>
  <c r="AC2879" i="2"/>
  <c r="AD2879" i="2" s="1"/>
  <c r="F2615" i="2"/>
  <c r="U2615" i="2"/>
  <c r="AC890" i="2"/>
  <c r="AD890" i="2" s="1"/>
  <c r="O4431" i="2"/>
  <c r="X2917" i="2"/>
  <c r="U2917" i="2"/>
  <c r="P4813" i="2"/>
  <c r="AC5593" i="2"/>
  <c r="AD5593" i="2" s="1"/>
  <c r="AC5846" i="2"/>
  <c r="AD5846" i="2" s="1"/>
  <c r="AC3792" i="2"/>
  <c r="AD3792" i="2" s="1"/>
  <c r="AC3147" i="2"/>
  <c r="AD3147" i="2" s="1"/>
  <c r="J645" i="2"/>
  <c r="F54" i="2"/>
  <c r="O807" i="2"/>
  <c r="T807" i="2"/>
  <c r="Q900" i="2"/>
  <c r="Q807" i="2"/>
  <c r="V807" i="2"/>
  <c r="S700" i="2"/>
  <c r="V700" i="2"/>
  <c r="W2556" i="2"/>
  <c r="L2247" i="2"/>
  <c r="I2247" i="2"/>
  <c r="AB4431" i="2"/>
  <c r="N4431" i="2"/>
  <c r="J4340" i="2"/>
  <c r="X5059" i="2"/>
  <c r="H5059" i="2"/>
  <c r="F700" i="2"/>
  <c r="O1312" i="2"/>
  <c r="G2556" i="2"/>
  <c r="U2247" i="2"/>
  <c r="P4431" i="2"/>
  <c r="N4340" i="2"/>
  <c r="M5059" i="2"/>
  <c r="AC4470" i="2"/>
  <c r="AD4470" i="2" s="1"/>
  <c r="AC4463" i="2"/>
  <c r="AD4463" i="2" s="1"/>
  <c r="X5151" i="2"/>
  <c r="H5151" i="2"/>
  <c r="N645" i="2"/>
  <c r="W528" i="2"/>
  <c r="S900" i="2"/>
  <c r="I700" i="2"/>
  <c r="K700" i="2"/>
  <c r="AA1310" i="2"/>
  <c r="X4431" i="2"/>
  <c r="H4431" i="2"/>
  <c r="J4431" i="2"/>
  <c r="F4340" i="2"/>
  <c r="V5059" i="2"/>
  <c r="AC2053" i="2"/>
  <c r="AD2053" i="2" s="1"/>
  <c r="AA3844" i="2"/>
  <c r="K3844" i="2"/>
  <c r="M119" i="2"/>
  <c r="Q4813" i="2"/>
  <c r="AC5761" i="2"/>
  <c r="AD5761" i="2" s="1"/>
  <c r="Q5631" i="2"/>
  <c r="N5631" i="2"/>
  <c r="AC4697" i="2"/>
  <c r="AD4697" i="2" s="1"/>
  <c r="AC4606" i="2"/>
  <c r="AD4606" i="2" s="1"/>
  <c r="AC2102" i="2"/>
  <c r="AD2102" i="2" s="1"/>
  <c r="AC1130" i="2"/>
  <c r="AD1130" i="2" s="1"/>
  <c r="AC998" i="2"/>
  <c r="AD998" i="2" s="1"/>
  <c r="AC4414" i="2"/>
  <c r="AD4414" i="2" s="1"/>
  <c r="AC4260" i="2"/>
  <c r="AD4260" i="2" s="1"/>
  <c r="AC4095" i="2"/>
  <c r="AD4095" i="2" s="1"/>
  <c r="AC3813" i="2"/>
  <c r="AD3813" i="2" s="1"/>
  <c r="AC3785" i="2"/>
  <c r="AD3785" i="2" s="1"/>
  <c r="AC3702" i="2"/>
  <c r="AD3702" i="2" s="1"/>
  <c r="S528" i="2"/>
  <c r="T528" i="2"/>
  <c r="S807" i="2"/>
  <c r="U807" i="2"/>
  <c r="J700" i="2"/>
  <c r="S1312" i="2"/>
  <c r="Q1783" i="2"/>
  <c r="I1783" i="2"/>
  <c r="AC1518" i="2"/>
  <c r="N2517" i="2"/>
  <c r="R2247" i="2"/>
  <c r="I4431" i="2"/>
  <c r="AC5614" i="2"/>
  <c r="AD5614" i="2" s="1"/>
  <c r="AC1510" i="2"/>
  <c r="AB4813" i="2"/>
  <c r="R645" i="2"/>
  <c r="AC6101" i="2"/>
  <c r="AD6101" i="2" s="1"/>
  <c r="AC5860" i="2"/>
  <c r="AD5860" i="2" s="1"/>
  <c r="AC5782" i="2"/>
  <c r="AD5782" i="2" s="1"/>
  <c r="AC5754" i="2"/>
  <c r="AD5754" i="2" s="1"/>
  <c r="AC5706" i="2"/>
  <c r="AD5706" i="2" s="1"/>
  <c r="AC5542" i="2"/>
  <c r="AD5542" i="2" s="1"/>
  <c r="AC5277" i="2"/>
  <c r="AD5277" i="2" s="1"/>
  <c r="AC5210" i="2"/>
  <c r="AD5210" i="2" s="1"/>
  <c r="J5631" i="2"/>
  <c r="AC5196" i="2"/>
  <c r="AD5196" i="2" s="1"/>
  <c r="W272" i="2"/>
  <c r="AC848" i="2"/>
  <c r="AD848" i="2" s="1"/>
  <c r="AC785" i="2"/>
  <c r="AD785" i="2" s="1"/>
  <c r="AC690" i="2"/>
  <c r="AD690" i="2" s="1"/>
  <c r="AC676" i="2"/>
  <c r="AD676" i="2" s="1"/>
  <c r="AC669" i="2"/>
  <c r="AD669" i="2" s="1"/>
  <c r="AC662" i="2"/>
  <c r="AD662" i="2" s="1"/>
  <c r="U645" i="2"/>
  <c r="AC513" i="2"/>
  <c r="AD513" i="2" s="1"/>
  <c r="AB5631" i="2"/>
  <c r="X4813" i="2"/>
  <c r="AC2907" i="2"/>
  <c r="AC2886" i="2"/>
  <c r="AD2886" i="2" s="1"/>
  <c r="AC2858" i="2"/>
  <c r="AD2858" i="2" s="1"/>
  <c r="AC2851" i="2"/>
  <c r="AD2851" i="2" s="1"/>
  <c r="AC2745" i="2"/>
  <c r="AD2745" i="2" s="1"/>
  <c r="M645" i="2"/>
  <c r="AC4791" i="2"/>
  <c r="AD4791" i="2" s="1"/>
  <c r="AC4732" i="2"/>
  <c r="AD4732" i="2" s="1"/>
  <c r="AC4676" i="2"/>
  <c r="AD4676" i="2" s="1"/>
  <c r="AC4662" i="2"/>
  <c r="AD4662" i="2" s="1"/>
  <c r="AC4648" i="2"/>
  <c r="AD4648" i="2" s="1"/>
  <c r="AC4592" i="2"/>
  <c r="AD4592" i="2" s="1"/>
  <c r="AC4550" i="2"/>
  <c r="AD4550" i="2" s="1"/>
  <c r="AC3330" i="2"/>
  <c r="AD3330" i="2" s="1"/>
  <c r="AC3154" i="2"/>
  <c r="AD3154" i="2" s="1"/>
  <c r="AC4711" i="2"/>
  <c r="AD4711" i="2" s="1"/>
  <c r="AC4620" i="2"/>
  <c r="AD4620" i="2" s="1"/>
  <c r="AC4295" i="2"/>
  <c r="AD4295" i="2" s="1"/>
  <c r="AC4088" i="2"/>
  <c r="AD4088" i="2" s="1"/>
  <c r="AC3834" i="2"/>
  <c r="AD3834" i="2" s="1"/>
  <c r="AC3569" i="2"/>
  <c r="AD3569" i="2" s="1"/>
  <c r="AC3555" i="2"/>
  <c r="AD3555" i="2" s="1"/>
  <c r="AC3365" i="2"/>
  <c r="AD3365" i="2" s="1"/>
  <c r="AC1151" i="2"/>
  <c r="AD1151" i="2" s="1"/>
  <c r="V804" i="2"/>
  <c r="V5299" i="2"/>
  <c r="V2479" i="2"/>
  <c r="V1870" i="2"/>
  <c r="V1715" i="2"/>
  <c r="AC3049" i="2"/>
  <c r="AD3049" i="2" s="1"/>
  <c r="AC2893" i="2"/>
  <c r="AD2893" i="2" s="1"/>
  <c r="AC2865" i="2"/>
  <c r="AD2865" i="2" s="1"/>
  <c r="AC1005" i="2"/>
  <c r="AD1005" i="2" s="1"/>
  <c r="AC883" i="2"/>
  <c r="AD883" i="2" s="1"/>
  <c r="AC4421" i="2"/>
  <c r="AD4421" i="2" s="1"/>
  <c r="AC3632" i="2"/>
  <c r="AD3632" i="2" s="1"/>
  <c r="AC3583" i="2"/>
  <c r="AD3583" i="2" s="1"/>
  <c r="K900" i="2"/>
  <c r="V900" i="2"/>
  <c r="F900" i="2"/>
  <c r="N2247" i="2"/>
  <c r="V4431" i="2"/>
  <c r="R4340" i="2"/>
  <c r="G4431" i="2"/>
  <c r="V897" i="2"/>
  <c r="V3841" i="2"/>
  <c r="AC2661" i="2"/>
  <c r="AD2661" i="2" s="1"/>
  <c r="V5036" i="2"/>
  <c r="AC4669" i="2"/>
  <c r="AD4669" i="2" s="1"/>
  <c r="AC953" i="2"/>
  <c r="AD953" i="2" s="1"/>
  <c r="AC5600" i="2"/>
  <c r="AD5600" i="2" s="1"/>
  <c r="L5631" i="2"/>
  <c r="AC5406" i="2"/>
  <c r="AD5406" i="2" s="1"/>
  <c r="AC4805" i="2"/>
  <c r="AD4805" i="2" s="1"/>
  <c r="AC5427" i="2"/>
  <c r="AD5427" i="2" s="1"/>
  <c r="AC5413" i="2"/>
  <c r="AD5413" i="2" s="1"/>
  <c r="AC5203" i="2"/>
  <c r="AD5203" i="2" s="1"/>
  <c r="AC5118" i="2"/>
  <c r="AD5118" i="2" s="1"/>
  <c r="AC4798" i="2"/>
  <c r="AD4798" i="2" s="1"/>
  <c r="AC4718" i="2"/>
  <c r="AD4718" i="2" s="1"/>
  <c r="AC4683" i="2"/>
  <c r="AD4683" i="2" s="1"/>
  <c r="AC4585" i="2"/>
  <c r="AD4585" i="2" s="1"/>
  <c r="AC4578" i="2"/>
  <c r="AD4578" i="2" s="1"/>
  <c r="AC6094" i="2"/>
  <c r="AD6094" i="2" s="1"/>
  <c r="AC5867" i="2"/>
  <c r="AD5867" i="2" s="1"/>
  <c r="AC520" i="2"/>
  <c r="AD520" i="2" s="1"/>
  <c r="U528" i="2"/>
  <c r="AC506" i="2"/>
  <c r="AD506" i="2" s="1"/>
  <c r="E528" i="2"/>
  <c r="AC2327" i="2"/>
  <c r="AD2327" i="2" s="1"/>
  <c r="AC2299" i="2"/>
  <c r="AD2299" i="2" s="1"/>
  <c r="AC2116" i="2"/>
  <c r="AD2116" i="2" s="1"/>
  <c r="V4753" i="2"/>
  <c r="V6201" i="2"/>
  <c r="V5549" i="2"/>
  <c r="AC5874" i="2"/>
  <c r="AD5874" i="2" s="1"/>
  <c r="AC876" i="2"/>
  <c r="AD876" i="2" s="1"/>
  <c r="V2780" i="2"/>
  <c r="AC2566" i="2"/>
  <c r="AD2566" i="2" s="1"/>
  <c r="V1976" i="2"/>
  <c r="AC6073" i="2"/>
  <c r="AD6073" i="2" s="1"/>
  <c r="AC6066" i="2"/>
  <c r="AD6066" i="2" s="1"/>
  <c r="AC5699" i="2"/>
  <c r="AD5699" i="2" s="1"/>
  <c r="AC3421" i="2"/>
  <c r="AD3421" i="2" s="1"/>
  <c r="AC2668" i="2"/>
  <c r="AD2668" i="2" s="1"/>
  <c r="AC2306" i="2"/>
  <c r="AD2306" i="2" s="1"/>
  <c r="AC1429" i="2"/>
  <c r="AD1429" i="2" s="1"/>
  <c r="AC855" i="2"/>
  <c r="AD855" i="2" s="1"/>
  <c r="AC4564" i="2"/>
  <c r="AD4564" i="2" s="1"/>
  <c r="AC4144" i="2"/>
  <c r="AD4144" i="2" s="1"/>
  <c r="AC3611" i="2"/>
  <c r="AD3611" i="2" s="1"/>
  <c r="AC3379" i="2"/>
  <c r="AD3379" i="2" s="1"/>
  <c r="AC1415" i="2"/>
  <c r="AD1415" i="2" s="1"/>
  <c r="AC1246" i="2"/>
  <c r="AD1246" i="2" s="1"/>
  <c r="V579" i="2"/>
  <c r="V4754" i="2"/>
  <c r="T2917" i="2"/>
  <c r="AC3875" i="2"/>
  <c r="AD3875" i="2" s="1"/>
  <c r="V3275" i="2"/>
  <c r="V3276" i="2"/>
  <c r="V3428" i="2"/>
  <c r="V117" i="2"/>
  <c r="V576" i="2"/>
  <c r="V270" i="2"/>
  <c r="V206" i="2"/>
  <c r="AC2900" i="2"/>
  <c r="AD2900" i="2" s="1"/>
  <c r="AC2313" i="2"/>
  <c r="AD2313" i="2" s="1"/>
  <c r="AC1232" i="2"/>
  <c r="AD1232" i="2" s="1"/>
  <c r="AC946" i="2"/>
  <c r="AD946" i="2" s="1"/>
  <c r="AC869" i="2"/>
  <c r="AD869" i="2" s="1"/>
  <c r="AC4690" i="2"/>
  <c r="AD4690" i="2" s="1"/>
  <c r="AC4557" i="2"/>
  <c r="AD4557" i="2" s="1"/>
  <c r="AC4529" i="2"/>
  <c r="AD4529" i="2" s="1"/>
  <c r="AC4494" i="2"/>
  <c r="AD4494" i="2" s="1"/>
  <c r="AC4309" i="2"/>
  <c r="AD4309" i="2" s="1"/>
  <c r="AC4274" i="2"/>
  <c r="AD4274" i="2" s="1"/>
  <c r="AC4267" i="2"/>
  <c r="AD4267" i="2" s="1"/>
  <c r="AC4246" i="2"/>
  <c r="AD4246" i="2" s="1"/>
  <c r="AC4102" i="2"/>
  <c r="AD4102" i="2" s="1"/>
  <c r="AC3827" i="2"/>
  <c r="AD3827" i="2" s="1"/>
  <c r="AC3820" i="2"/>
  <c r="AD3820" i="2" s="1"/>
  <c r="AC3688" i="2"/>
  <c r="AD3688" i="2" s="1"/>
  <c r="AC3618" i="2"/>
  <c r="AD3618" i="2" s="1"/>
  <c r="AC3590" i="2"/>
  <c r="AD3590" i="2" s="1"/>
  <c r="AC3351" i="2"/>
  <c r="AD3351" i="2" s="1"/>
  <c r="G272" i="2"/>
  <c r="AC1961" i="2"/>
  <c r="AD1961" i="2" s="1"/>
  <c r="AC2334" i="2"/>
  <c r="AD2334" i="2" s="1"/>
  <c r="AC2320" i="2"/>
  <c r="AD2320" i="2" s="1"/>
  <c r="AC1401" i="2"/>
  <c r="AD1401" i="2" s="1"/>
  <c r="V525" i="2"/>
  <c r="AC243" i="2"/>
  <c r="AD243" i="2" s="1"/>
  <c r="G119" i="2"/>
  <c r="V961" i="2"/>
  <c r="W807" i="2"/>
  <c r="G807" i="2"/>
  <c r="M900" i="2"/>
  <c r="G900" i="2"/>
  <c r="M807" i="2"/>
  <c r="V754" i="2"/>
  <c r="U700" i="2"/>
  <c r="V698" i="2"/>
  <c r="V1436" i="2"/>
  <c r="V1716" i="2"/>
  <c r="AC2773" i="2"/>
  <c r="AD2773" i="2" s="1"/>
  <c r="V2517" i="2"/>
  <c r="V2478" i="2"/>
  <c r="Q2247" i="2"/>
  <c r="P2917" i="2"/>
  <c r="V5628" i="2"/>
  <c r="AC3903" i="2"/>
  <c r="AD3903" i="2" s="1"/>
  <c r="AC3889" i="2"/>
  <c r="AD3889" i="2" s="1"/>
  <c r="AC1940" i="2"/>
  <c r="AD1940" i="2" s="1"/>
  <c r="V5882" i="2"/>
  <c r="V5218" i="2"/>
  <c r="V4811" i="2"/>
  <c r="V2682" i="2"/>
  <c r="V2341" i="2"/>
  <c r="V1305" i="2"/>
  <c r="V1596" i="2"/>
  <c r="V5128" i="2"/>
  <c r="V51" i="2"/>
  <c r="AC3806" i="2"/>
  <c r="AD3806" i="2" s="1"/>
  <c r="L4813" i="2"/>
  <c r="AC250" i="2"/>
  <c r="AD250" i="2" s="1"/>
  <c r="X807" i="2"/>
  <c r="H807" i="2"/>
  <c r="V898" i="2"/>
  <c r="U900" i="2"/>
  <c r="O900" i="2"/>
  <c r="J900" i="2"/>
  <c r="M700" i="2"/>
  <c r="N700" i="2"/>
  <c r="V1495" i="2"/>
  <c r="V2123" i="2"/>
  <c r="AC2095" i="2"/>
  <c r="AD2095" i="2" s="1"/>
  <c r="U1783" i="2"/>
  <c r="V1780" i="2"/>
  <c r="Z2685" i="2"/>
  <c r="J2685" i="2"/>
  <c r="V2612" i="2"/>
  <c r="AC2607" i="2"/>
  <c r="AD2607" i="2" s="1"/>
  <c r="AB2247" i="2"/>
  <c r="V4813" i="2"/>
  <c r="F4813" i="2"/>
  <c r="AA4813" i="2"/>
  <c r="K4813" i="2"/>
  <c r="L4431" i="2"/>
  <c r="G4340" i="2"/>
  <c r="V4337" i="2"/>
  <c r="F3844" i="2"/>
  <c r="V2914" i="2"/>
  <c r="Q2917" i="2"/>
  <c r="V5462" i="2"/>
  <c r="V5240" i="2"/>
  <c r="U5059" i="2"/>
  <c r="V5713" i="2"/>
  <c r="V5790" i="2"/>
  <c r="AC4477" i="2"/>
  <c r="AD4477" i="2" s="1"/>
  <c r="AC3496" i="2"/>
  <c r="AD3496" i="2" s="1"/>
  <c r="AC3475" i="2"/>
  <c r="AD3475" i="2" s="1"/>
  <c r="AC767" i="2"/>
  <c r="AD767" i="2" s="1"/>
  <c r="L1310" i="2"/>
  <c r="AC1225" i="2"/>
  <c r="AD1225" i="2" s="1"/>
  <c r="V6108" i="2"/>
  <c r="V5881" i="2"/>
  <c r="V5217" i="2"/>
  <c r="V5463" i="2"/>
  <c r="V4810" i="2"/>
  <c r="V2781" i="2"/>
  <c r="V2683" i="2"/>
  <c r="V2613" i="2"/>
  <c r="V1011" i="2"/>
  <c r="V2245" i="2"/>
  <c r="V1306" i="2"/>
  <c r="AC683" i="2"/>
  <c r="AD683" i="2" s="1"/>
  <c r="AC799" i="2"/>
  <c r="AD799" i="2" s="1"/>
  <c r="V52" i="2"/>
  <c r="V697" i="2"/>
  <c r="V1193" i="2"/>
  <c r="AC2272" i="2"/>
  <c r="AD2272" i="2" s="1"/>
  <c r="S3844" i="2"/>
  <c r="V1194" i="2"/>
  <c r="V5955" i="2"/>
  <c r="V5035" i="2"/>
  <c r="V5956" i="2"/>
  <c r="V4179" i="2"/>
  <c r="V4180" i="2"/>
  <c r="AC5685" i="2"/>
  <c r="AD5685" i="2" s="1"/>
  <c r="AC1489" i="2"/>
  <c r="AD1489" i="2" s="1"/>
  <c r="AC5104" i="2"/>
  <c r="AD5104" i="2" s="1"/>
  <c r="H4813" i="2"/>
  <c r="AC2844" i="2"/>
  <c r="AD2844" i="2" s="1"/>
  <c r="V4428" i="2"/>
  <c r="Y257" i="2"/>
  <c r="Y272" i="2" s="1"/>
  <c r="V4429" i="2"/>
  <c r="V960" i="2"/>
  <c r="W900" i="2"/>
  <c r="R807" i="2"/>
  <c r="K1312" i="2"/>
  <c r="AC2654" i="2"/>
  <c r="AD2654" i="2" s="1"/>
  <c r="AA2556" i="2"/>
  <c r="O2556" i="2"/>
  <c r="M2917" i="2"/>
  <c r="Q5151" i="2"/>
  <c r="P5059" i="2"/>
  <c r="V5714" i="2"/>
  <c r="AC1295" i="2"/>
  <c r="AD1295" i="2" s="1"/>
  <c r="V6109" i="2"/>
  <c r="V3734" i="2"/>
  <c r="V2553" i="2"/>
  <c r="V2244" i="2"/>
  <c r="AA2394" i="2"/>
  <c r="G3844" i="2"/>
  <c r="I4813" i="2"/>
  <c r="AB528" i="2"/>
  <c r="L528" i="2"/>
  <c r="V1010" i="2"/>
  <c r="AB807" i="2"/>
  <c r="L807" i="2"/>
  <c r="I900" i="2"/>
  <c r="N900" i="2"/>
  <c r="N807" i="2"/>
  <c r="Q700" i="2"/>
  <c r="R700" i="2"/>
  <c r="V1437" i="2"/>
  <c r="V1494" i="2"/>
  <c r="V1452" i="2"/>
  <c r="W1312" i="2"/>
  <c r="G1312" i="2"/>
  <c r="V2124" i="2"/>
  <c r="P2615" i="2"/>
  <c r="T2556" i="2"/>
  <c r="I2556" i="2"/>
  <c r="V2342" i="2"/>
  <c r="M2247" i="2"/>
  <c r="J3844" i="2"/>
  <c r="V3429" i="2"/>
  <c r="AB2917" i="2"/>
  <c r="L2917" i="2"/>
  <c r="AC5621" i="2"/>
  <c r="AD5621" i="2" s="1"/>
  <c r="AC5607" i="2"/>
  <c r="AD5607" i="2" s="1"/>
  <c r="J5240" i="2"/>
  <c r="M5151" i="2"/>
  <c r="V5127" i="2"/>
  <c r="V5151" i="2"/>
  <c r="L5059" i="2"/>
  <c r="I5059" i="2"/>
  <c r="V6200" i="2"/>
  <c r="AC5572" i="2"/>
  <c r="AD5572" i="2" s="1"/>
  <c r="AC3503" i="2"/>
  <c r="AD3503" i="2" s="1"/>
  <c r="AC2816" i="2"/>
  <c r="AD2816" i="2" s="1"/>
  <c r="AC2513" i="2"/>
  <c r="AD2513" i="2" s="1"/>
  <c r="AC828" i="2"/>
  <c r="AD828" i="2" s="1"/>
  <c r="V2915" i="2"/>
  <c r="V5550" i="2"/>
  <c r="V4338" i="2"/>
  <c r="V1975" i="2"/>
  <c r="V1871" i="2"/>
  <c r="V1781" i="2"/>
  <c r="V526" i="2"/>
  <c r="V1595" i="2"/>
  <c r="V116" i="2"/>
  <c r="V5298" i="2"/>
  <c r="V5629" i="2"/>
  <c r="V577" i="2"/>
  <c r="V269" i="2"/>
  <c r="V205" i="2"/>
  <c r="V5789" i="2"/>
  <c r="AC5329" i="2"/>
  <c r="AD5329" i="2" s="1"/>
  <c r="AC862" i="2"/>
  <c r="AD862" i="2" s="1"/>
  <c r="AC1338" i="2"/>
  <c r="AD1338" i="2" s="1"/>
  <c r="V3842" i="2"/>
  <c r="AC6059" i="2"/>
  <c r="AD6059" i="2" s="1"/>
  <c r="U4813" i="2"/>
  <c r="M4813" i="2"/>
  <c r="V755" i="2"/>
  <c r="E4813" i="2"/>
  <c r="V2344" i="2"/>
  <c r="O4482" i="2"/>
  <c r="T963" i="2"/>
  <c r="W2783" i="2"/>
  <c r="G2783" i="2"/>
  <c r="H1310" i="2"/>
  <c r="E1497" i="2"/>
  <c r="F1310" i="2"/>
  <c r="AC5375" i="2"/>
  <c r="M1310" i="2"/>
  <c r="AC4501" i="2"/>
  <c r="AD4501" i="2" s="1"/>
  <c r="AC2830" i="2"/>
  <c r="AD2830" i="2" s="1"/>
  <c r="AC5399" i="2"/>
  <c r="AD5399" i="2" s="1"/>
  <c r="S4813" i="2"/>
  <c r="P1310" i="2"/>
  <c r="AC4253" i="2"/>
  <c r="AD4253" i="2" s="1"/>
  <c r="U1310" i="2"/>
  <c r="AC5189" i="2"/>
  <c r="AD5189" i="2" s="1"/>
  <c r="R1310" i="2"/>
  <c r="U1439" i="2"/>
  <c r="G1310" i="2"/>
  <c r="K1310" i="2"/>
  <c r="W5361" i="2"/>
  <c r="AC1954" i="2"/>
  <c r="AD1954" i="2" s="1"/>
  <c r="X1310" i="2"/>
  <c r="Q1310" i="2"/>
  <c r="AC3604" i="2"/>
  <c r="AD3604" i="2" s="1"/>
  <c r="AC264" i="2"/>
  <c r="AD264" i="2" s="1"/>
  <c r="K272" i="2"/>
  <c r="Z1310" i="2"/>
  <c r="J1310" i="2"/>
  <c r="S1310" i="2"/>
  <c r="P1978" i="2"/>
  <c r="H1978" i="2"/>
  <c r="S272" i="2"/>
  <c r="W1310" i="2"/>
  <c r="O1310" i="2"/>
  <c r="U2685" i="2"/>
  <c r="W4813" i="2"/>
  <c r="G4813" i="2"/>
  <c r="I1310" i="2"/>
  <c r="AB1310" i="2"/>
  <c r="O272" i="2"/>
  <c r="N1310" i="2"/>
  <c r="AA2783" i="2"/>
  <c r="K2783" i="2"/>
  <c r="R5792" i="2"/>
  <c r="AC3674" i="2"/>
  <c r="AD3674" i="2" s="1"/>
  <c r="AC2187" i="2"/>
  <c r="AA119" i="2"/>
  <c r="O2783" i="2"/>
  <c r="U2637" i="2"/>
  <c r="W3278" i="2"/>
  <c r="G3278" i="2"/>
  <c r="O1439" i="2"/>
  <c r="R5958" i="2"/>
  <c r="R2685" i="2"/>
  <c r="X329" i="2"/>
  <c r="H329" i="2"/>
  <c r="I329" i="2"/>
  <c r="V119" i="2"/>
  <c r="R208" i="2"/>
  <c r="S2783" i="2"/>
  <c r="N2685" i="2"/>
  <c r="AA1439" i="2"/>
  <c r="V5958" i="2"/>
  <c r="W3844" i="2"/>
  <c r="AB2615" i="2"/>
  <c r="AC2159" i="2"/>
  <c r="AC1902" i="2"/>
  <c r="N3908" i="2"/>
  <c r="AA3278" i="2"/>
  <c r="K3278" i="2"/>
  <c r="K1439" i="2"/>
  <c r="AC3372" i="2"/>
  <c r="AD3372" i="2" s="1"/>
  <c r="AC4032" i="2"/>
  <c r="AD4032" i="2" s="1"/>
  <c r="AA4482" i="2"/>
  <c r="F5958" i="2"/>
  <c r="T5220" i="2"/>
  <c r="AB329" i="2"/>
  <c r="L329" i="2"/>
  <c r="S54" i="2"/>
  <c r="M54" i="2"/>
  <c r="V54" i="2"/>
  <c r="AB1013" i="2"/>
  <c r="L1013" i="2"/>
  <c r="V1310" i="2"/>
  <c r="S1783" i="2"/>
  <c r="Q2685" i="2"/>
  <c r="T2615" i="2"/>
  <c r="U2394" i="2"/>
  <c r="O5038" i="2"/>
  <c r="I5038" i="2"/>
  <c r="N5038" i="2"/>
  <c r="N5792" i="2"/>
  <c r="AC1239" i="2"/>
  <c r="AD1239" i="2" s="1"/>
  <c r="Q5958" i="2"/>
  <c r="X5958" i="2"/>
  <c r="H5958" i="2"/>
  <c r="AC6013" i="2"/>
  <c r="AD6013" i="2" s="1"/>
  <c r="AC4029" i="2"/>
  <c r="Q329" i="2"/>
  <c r="K4482" i="2"/>
  <c r="O54" i="2"/>
  <c r="I54" i="2"/>
  <c r="AB963" i="2"/>
  <c r="L963" i="2"/>
  <c r="I1439" i="2"/>
  <c r="O1818" i="2"/>
  <c r="M2685" i="2"/>
  <c r="V4340" i="2"/>
  <c r="J5220" i="2"/>
  <c r="O5220" i="2"/>
  <c r="Q5716" i="2"/>
  <c r="P3313" i="2"/>
  <c r="AA1873" i="2"/>
  <c r="N5958" i="2"/>
  <c r="O2394" i="2"/>
  <c r="AC939" i="2"/>
  <c r="AD939" i="2" s="1"/>
  <c r="T5958" i="2"/>
  <c r="U329" i="2"/>
  <c r="I208" i="2"/>
  <c r="P963" i="2"/>
  <c r="K1818" i="2"/>
  <c r="I2166" i="2"/>
  <c r="AC4025" i="2"/>
  <c r="AD4025" i="2" s="1"/>
  <c r="AC3799" i="2"/>
  <c r="AD3799" i="2" s="1"/>
  <c r="AC2427" i="2"/>
  <c r="AD2427" i="2" s="1"/>
  <c r="AC4177" i="2"/>
  <c r="AC4179" i="2" s="1"/>
  <c r="AA54" i="2"/>
  <c r="X1312" i="2"/>
  <c r="R2721" i="2"/>
  <c r="Q3313" i="2"/>
  <c r="Z3431" i="2"/>
  <c r="J3431" i="2"/>
  <c r="V5738" i="2"/>
  <c r="F5738" i="2"/>
  <c r="K2166" i="2"/>
  <c r="AC3601" i="2"/>
  <c r="AC5309" i="2"/>
  <c r="AC5417" i="2"/>
  <c r="AC3941" i="2"/>
  <c r="AC50" i="2"/>
  <c r="AC52" i="2" s="1"/>
  <c r="AB5958" i="2"/>
  <c r="L5958" i="2"/>
  <c r="G5958" i="2"/>
  <c r="AC5445" i="2"/>
  <c r="AC5438" i="2"/>
  <c r="AC5382" i="2"/>
  <c r="AC3768" i="2"/>
  <c r="H2637" i="2"/>
  <c r="AC1165" i="2"/>
  <c r="AD1165" i="2" s="1"/>
  <c r="AC5678" i="2"/>
  <c r="AD5678" i="2" s="1"/>
  <c r="AC1919" i="2"/>
  <c r="AD1919" i="2" s="1"/>
  <c r="AC4060" i="2"/>
  <c r="AD4060" i="2" s="1"/>
  <c r="AC2109" i="2"/>
  <c r="AD2109" i="2" s="1"/>
  <c r="AC3077" i="2"/>
  <c r="AD3077" i="2" s="1"/>
  <c r="AC4120" i="2"/>
  <c r="AC2510" i="2"/>
  <c r="AC2417" i="2"/>
  <c r="F2128" i="2"/>
  <c r="P1783" i="2"/>
  <c r="L2615" i="2"/>
  <c r="AC4446" i="2"/>
  <c r="AC4134" i="2"/>
  <c r="AB54" i="2"/>
  <c r="AC666" i="2"/>
  <c r="P1312" i="2"/>
  <c r="AB2783" i="2"/>
  <c r="L2783" i="2"/>
  <c r="V2685" i="2"/>
  <c r="F2685" i="2"/>
  <c r="U2556" i="2"/>
  <c r="Q4482" i="2"/>
  <c r="AC4141" i="2"/>
  <c r="AC3872" i="2"/>
  <c r="AB5884" i="2"/>
  <c r="L5884" i="2"/>
  <c r="AA5716" i="2"/>
  <c r="S2637" i="2"/>
  <c r="M1312" i="2"/>
  <c r="AC3685" i="2"/>
  <c r="T1978" i="2"/>
  <c r="K1497" i="2"/>
  <c r="W5958" i="2"/>
  <c r="J208" i="2"/>
  <c r="V2128" i="2"/>
  <c r="AC2604" i="2"/>
  <c r="AC2438" i="2"/>
  <c r="AC4099" i="2"/>
  <c r="O3278" i="2"/>
  <c r="W5792" i="2"/>
  <c r="G5792" i="2"/>
  <c r="G5361" i="2"/>
  <c r="Z5958" i="2"/>
  <c r="J5958" i="2"/>
  <c r="P5958" i="2"/>
  <c r="AC6038" i="2"/>
  <c r="AD6038" i="2" s="1"/>
  <c r="M1497" i="2"/>
  <c r="AC4540" i="2"/>
  <c r="AC3973" i="2"/>
  <c r="AC4158" i="2"/>
  <c r="AD4158" i="2" s="1"/>
  <c r="AC4491" i="2"/>
  <c r="AC3692" i="2"/>
  <c r="AC2630" i="2"/>
  <c r="AC2269" i="2"/>
  <c r="AC3004" i="2"/>
  <c r="AC2424" i="2"/>
  <c r="AC988" i="2"/>
  <c r="AC111" i="2"/>
  <c r="AD111" i="2" s="1"/>
  <c r="W5576" i="2"/>
  <c r="X612" i="2"/>
  <c r="AC427" i="2"/>
  <c r="AD427" i="2" s="1"/>
  <c r="AC46" i="2"/>
  <c r="AD46" i="2" s="1"/>
  <c r="AC1158" i="2"/>
  <c r="AD1158" i="2" s="1"/>
  <c r="AC4522" i="2"/>
  <c r="AD4522" i="2" s="1"/>
  <c r="S5958" i="2"/>
  <c r="U5958" i="2"/>
  <c r="O5958" i="2"/>
  <c r="X1497" i="2"/>
  <c r="T1497" i="2"/>
  <c r="E1310" i="2"/>
  <c r="G1342" i="2"/>
  <c r="Z1342" i="2"/>
  <c r="H1312" i="2"/>
  <c r="N1497" i="2"/>
  <c r="AC1253" i="2"/>
  <c r="AD1253" i="2" s="1"/>
  <c r="AC1468" i="2"/>
  <c r="AD1468" i="2" s="1"/>
  <c r="L1497" i="2"/>
  <c r="Q1497" i="2"/>
  <c r="R1497" i="2"/>
  <c r="P1497" i="2"/>
  <c r="I1497" i="2"/>
  <c r="I1312" i="2"/>
  <c r="R2344" i="2"/>
  <c r="AC950" i="2"/>
  <c r="AC873" i="2"/>
  <c r="AC866" i="2"/>
  <c r="AC838" i="2"/>
  <c r="AC1002" i="2"/>
  <c r="AC845" i="2"/>
  <c r="AA963" i="2"/>
  <c r="K963" i="2"/>
  <c r="U831" i="2"/>
  <c r="AC782" i="2"/>
  <c r="AC852" i="2"/>
  <c r="AA700" i="2"/>
  <c r="R5490" i="2"/>
  <c r="N5490" i="2"/>
  <c r="M5490" i="2"/>
  <c r="Z3278" i="2"/>
  <c r="AC2466" i="2"/>
  <c r="AC4515" i="2"/>
  <c r="AD4515" i="2" s="1"/>
  <c r="AC2633" i="2"/>
  <c r="AD2633" i="2" s="1"/>
  <c r="AC1475" i="2"/>
  <c r="AD1475" i="2" s="1"/>
  <c r="Q1312" i="2"/>
  <c r="AC1974" i="2"/>
  <c r="AC1976" i="2" s="1"/>
  <c r="O1783" i="2"/>
  <c r="Q2637" i="2"/>
  <c r="U4482" i="2"/>
  <c r="W119" i="2"/>
  <c r="AC803" i="2"/>
  <c r="AC805" i="2" s="1"/>
  <c r="P2128" i="2"/>
  <c r="Q1873" i="2"/>
  <c r="O2721" i="2"/>
  <c r="S3278" i="2"/>
  <c r="AC5954" i="2"/>
  <c r="AC5956" i="2" s="1"/>
  <c r="J5792" i="2"/>
  <c r="U5490" i="2"/>
  <c r="AC2749" i="2"/>
  <c r="AC2452" i="2"/>
  <c r="AC2180" i="2"/>
  <c r="AC2792" i="2"/>
  <c r="T5361" i="2"/>
  <c r="AB5361" i="2"/>
  <c r="L5361" i="2"/>
  <c r="I5490" i="2"/>
  <c r="W2394" i="2"/>
  <c r="K831" i="2"/>
  <c r="AC2872" i="2"/>
  <c r="AD2872" i="2" s="1"/>
  <c r="I5958" i="2"/>
  <c r="AC3573" i="2"/>
  <c r="L1978" i="2"/>
  <c r="AA1497" i="2"/>
  <c r="F3908" i="2"/>
  <c r="X1978" i="2"/>
  <c r="AC413" i="2"/>
  <c r="AD413" i="2" s="1"/>
  <c r="S1978" i="2"/>
  <c r="AC2183" i="2"/>
  <c r="AD2183" i="2" s="1"/>
  <c r="R5716" i="2"/>
  <c r="L5220" i="2"/>
  <c r="AC6031" i="2"/>
  <c r="AD6031" i="2" s="1"/>
  <c r="AA5958" i="2"/>
  <c r="K5958" i="2"/>
  <c r="T329" i="2"/>
  <c r="R119" i="2"/>
  <c r="N208" i="2"/>
  <c r="T1013" i="2"/>
  <c r="T2128" i="2"/>
  <c r="Q1638" i="2"/>
  <c r="N2783" i="2"/>
  <c r="I2685" i="2"/>
  <c r="E2615" i="2"/>
  <c r="U5038" i="2"/>
  <c r="K5716" i="2"/>
  <c r="M5716" i="2"/>
  <c r="AC3130" i="2"/>
  <c r="AC1835" i="2"/>
  <c r="AD1835" i="2" s="1"/>
  <c r="K1873" i="2"/>
  <c r="W963" i="2"/>
  <c r="G963" i="2"/>
  <c r="V963" i="2"/>
  <c r="F963" i="2"/>
  <c r="AC2081" i="2"/>
  <c r="AD2081" i="2" s="1"/>
  <c r="H5361" i="2"/>
  <c r="U1497" i="2"/>
  <c r="S2820" i="2"/>
  <c r="E645" i="2"/>
  <c r="AC5514" i="2"/>
  <c r="AD5514" i="2" s="1"/>
  <c r="M5958" i="2"/>
  <c r="AC3123" i="2"/>
  <c r="AC3263" i="2"/>
  <c r="AC5030" i="2"/>
  <c r="AD5030" i="2" s="1"/>
  <c r="T1783" i="2"/>
  <c r="AC3507" i="2"/>
  <c r="AD5936" i="2"/>
  <c r="X4482" i="2"/>
  <c r="AC2756" i="2"/>
  <c r="AC2763" i="2"/>
  <c r="Q140" i="2"/>
  <c r="N1536" i="2"/>
  <c r="V5792" i="2"/>
  <c r="F5792" i="2"/>
  <c r="Z5792" i="2"/>
  <c r="AD5901" i="2"/>
  <c r="AC5953" i="2"/>
  <c r="AC5955" i="2" s="1"/>
  <c r="AC5929" i="2"/>
  <c r="AD5929" i="2" s="1"/>
  <c r="Q1818" i="2"/>
  <c r="Q1738" i="2"/>
  <c r="L2394" i="2"/>
  <c r="X5361" i="2"/>
  <c r="P5361" i="2"/>
  <c r="L1818" i="2"/>
  <c r="AA2820" i="2"/>
  <c r="K2820" i="2"/>
  <c r="S2394" i="2"/>
  <c r="L3313" i="2"/>
  <c r="O2166" i="2"/>
  <c r="P1909" i="2"/>
  <c r="S4482" i="2"/>
  <c r="J3313" i="2"/>
  <c r="M2517" i="2"/>
  <c r="I2517" i="2"/>
  <c r="AA5361" i="2"/>
  <c r="K5361" i="2"/>
  <c r="X2986" i="2"/>
  <c r="H2986" i="2"/>
  <c r="P2986" i="2"/>
  <c r="P2637" i="2"/>
  <c r="N4482" i="2"/>
  <c r="V4482" i="2"/>
  <c r="F4482" i="2"/>
  <c r="P4482" i="2"/>
  <c r="L831" i="2"/>
  <c r="AA1536" i="2"/>
  <c r="G2820" i="2"/>
  <c r="AC2227" i="2"/>
  <c r="N2166" i="2"/>
  <c r="U2166" i="2"/>
  <c r="AC554" i="2"/>
  <c r="AC2445" i="2"/>
  <c r="R2394" i="2"/>
  <c r="G2394" i="2"/>
  <c r="M1439" i="2"/>
  <c r="AC1179" i="2"/>
  <c r="AD1179" i="2" s="1"/>
  <c r="Q1439" i="2"/>
  <c r="W700" i="2"/>
  <c r="AC434" i="2"/>
  <c r="AD434" i="2" s="1"/>
  <c r="AC2717" i="2"/>
  <c r="AD2717" i="2" s="1"/>
  <c r="I1978" i="2"/>
  <c r="I1873" i="2"/>
  <c r="U3313" i="2"/>
  <c r="AB5552" i="2"/>
  <c r="L5552" i="2"/>
  <c r="AC3286" i="2"/>
  <c r="AC2600" i="2"/>
  <c r="AD2600" i="2" s="1"/>
  <c r="AC991" i="2"/>
  <c r="AD991" i="2" s="1"/>
  <c r="W1978" i="2"/>
  <c r="AC5768" i="2"/>
  <c r="AD5768" i="2" s="1"/>
  <c r="E2637" i="2"/>
  <c r="V3844" i="2"/>
  <c r="Q5220" i="2"/>
  <c r="Q471" i="2"/>
  <c r="I471" i="2"/>
  <c r="P1013" i="2"/>
  <c r="AC643" i="2"/>
  <c r="AB1312" i="2"/>
  <c r="T1312" i="2"/>
  <c r="R1909" i="2"/>
  <c r="V2481" i="2"/>
  <c r="F2344" i="2"/>
  <c r="S5792" i="2"/>
  <c r="AB1497" i="2"/>
  <c r="AC2074" i="2"/>
  <c r="AD2074" i="2" s="1"/>
  <c r="P1536" i="2"/>
  <c r="V1536" i="2"/>
  <c r="F1536" i="2"/>
  <c r="AC2554" i="2"/>
  <c r="Z2344" i="2"/>
  <c r="J2344" i="2"/>
  <c r="F2166" i="2"/>
  <c r="M5038" i="2"/>
  <c r="N5220" i="2"/>
  <c r="AA5792" i="2"/>
  <c r="K5792" i="2"/>
  <c r="T1909" i="2"/>
  <c r="P2282" i="2"/>
  <c r="X2282" i="2"/>
  <c r="H1342" i="2"/>
  <c r="H2166" i="2"/>
  <c r="V2394" i="2"/>
  <c r="F2394" i="2"/>
  <c r="T4482" i="2"/>
  <c r="W2637" i="2"/>
  <c r="P2394" i="2"/>
  <c r="L2166" i="2"/>
  <c r="T2166" i="2"/>
  <c r="AC5111" i="2"/>
  <c r="AD5111" i="2" s="1"/>
  <c r="U1598" i="2"/>
  <c r="AC441" i="2"/>
  <c r="AD441" i="2" s="1"/>
  <c r="AC399" i="2"/>
  <c r="AD399" i="2" s="1"/>
  <c r="N5716" i="2"/>
  <c r="Z5716" i="2"/>
  <c r="AC90" i="2"/>
  <c r="AD90" i="2" s="1"/>
  <c r="AC6045" i="2"/>
  <c r="AD6045" i="2" s="1"/>
  <c r="N2721" i="2"/>
  <c r="X2783" i="2"/>
  <c r="H2783" i="2"/>
  <c r="M2394" i="2"/>
  <c r="Z2166" i="2"/>
  <c r="M4482" i="2"/>
  <c r="AC2799" i="2"/>
  <c r="X5552" i="2"/>
  <c r="H5552" i="2"/>
  <c r="X5884" i="2"/>
  <c r="O5792" i="2"/>
  <c r="AC1968" i="2"/>
  <c r="AD1968" i="2" s="1"/>
  <c r="L2282" i="2"/>
  <c r="H1497" i="2"/>
  <c r="H4482" i="2"/>
  <c r="X2166" i="2"/>
  <c r="L1909" i="2"/>
  <c r="T1310" i="2"/>
  <c r="J3908" i="2"/>
  <c r="O2820" i="2"/>
  <c r="W2820" i="2"/>
  <c r="AC5692" i="2"/>
  <c r="AD5692" i="2" s="1"/>
  <c r="AC5535" i="2"/>
  <c r="AD5535" i="2" s="1"/>
  <c r="AC5182" i="2"/>
  <c r="AD5182" i="2" s="1"/>
  <c r="AC5775" i="2"/>
  <c r="AD5775" i="2" s="1"/>
  <c r="U2783" i="2"/>
  <c r="T2783" i="2"/>
  <c r="Q2783" i="2"/>
  <c r="P2783" i="2"/>
  <c r="X2615" i="2"/>
  <c r="U2344" i="2"/>
  <c r="W2344" i="2"/>
  <c r="G2344" i="2"/>
  <c r="Q2344" i="2"/>
  <c r="AA2344" i="2"/>
  <c r="K2344" i="2"/>
  <c r="N2128" i="2"/>
  <c r="W2128" i="2"/>
  <c r="X2128" i="2"/>
  <c r="H2128" i="2"/>
  <c r="O1978" i="2"/>
  <c r="AC1933" i="2"/>
  <c r="AD1933" i="2" s="1"/>
  <c r="K1978" i="2"/>
  <c r="M1978" i="2"/>
  <c r="G1978" i="2"/>
  <c r="S1873" i="2"/>
  <c r="M831" i="2"/>
  <c r="I612" i="2"/>
  <c r="J1342" i="2"/>
  <c r="I1818" i="2"/>
  <c r="O1638" i="2"/>
  <c r="S1818" i="2"/>
  <c r="T1536" i="2"/>
  <c r="W1342" i="2"/>
  <c r="H612" i="2"/>
  <c r="P612" i="2"/>
  <c r="T1818" i="2"/>
  <c r="AB1818" i="2"/>
  <c r="Z1818" i="2"/>
  <c r="J1818" i="2"/>
  <c r="R1818" i="2"/>
  <c r="P1342" i="2"/>
  <c r="X1342" i="2"/>
  <c r="AA831" i="2"/>
  <c r="S831" i="2"/>
  <c r="W612" i="2"/>
  <c r="G612" i="2"/>
  <c r="O612" i="2"/>
  <c r="I831" i="2"/>
  <c r="U612" i="2"/>
  <c r="G1818" i="2"/>
  <c r="X1783" i="2"/>
  <c r="U1818" i="2"/>
  <c r="P1638" i="2"/>
  <c r="AA1342" i="2"/>
  <c r="K1342" i="2"/>
  <c r="T831" i="2"/>
  <c r="AB831" i="2"/>
  <c r="AB1638" i="2"/>
  <c r="L1638" i="2"/>
  <c r="W1536" i="2"/>
  <c r="G1536" i="2"/>
  <c r="AB612" i="2"/>
  <c r="L612" i="2"/>
  <c r="T612" i="2"/>
  <c r="X1818" i="2"/>
  <c r="N1818" i="2"/>
  <c r="T1342" i="2"/>
  <c r="O831" i="2"/>
  <c r="W831" i="2"/>
  <c r="G831" i="2"/>
  <c r="AA612" i="2"/>
  <c r="K612" i="2"/>
  <c r="S612" i="2"/>
  <c r="AC1775" i="2"/>
  <c r="AD1775" i="2" s="1"/>
  <c r="K1783" i="2"/>
  <c r="G1783" i="2"/>
  <c r="G1718" i="2"/>
  <c r="S1718" i="2"/>
  <c r="AC1706" i="2"/>
  <c r="AD1706" i="2" s="1"/>
  <c r="AC1678" i="2"/>
  <c r="AD1678" i="2" s="1"/>
  <c r="X1718" i="2"/>
  <c r="H1718" i="2"/>
  <c r="W1718" i="2"/>
  <c r="O1718" i="2"/>
  <c r="AC1685" i="2"/>
  <c r="AD1685" i="2" s="1"/>
  <c r="M1598" i="2"/>
  <c r="S1497" i="2"/>
  <c r="R4230" i="2"/>
  <c r="I1638" i="2"/>
  <c r="AB3313" i="2"/>
  <c r="AB1536" i="2"/>
  <c r="L1536" i="2"/>
  <c r="W2166" i="2"/>
  <c r="G2166" i="2"/>
  <c r="M3313" i="2"/>
  <c r="V3313" i="2"/>
  <c r="V2721" i="2"/>
  <c r="T2721" i="2"/>
  <c r="Q2394" i="2"/>
  <c r="I3313" i="2"/>
  <c r="Q831" i="2"/>
  <c r="N831" i="2"/>
  <c r="X770" i="2"/>
  <c r="Q612" i="2"/>
  <c r="N1342" i="2"/>
  <c r="M1818" i="2"/>
  <c r="U1638" i="2"/>
  <c r="X1536" i="2"/>
  <c r="H1536" i="2"/>
  <c r="U2282" i="2"/>
  <c r="S2166" i="2"/>
  <c r="G2637" i="2"/>
  <c r="V2057" i="2"/>
  <c r="F2057" i="2"/>
  <c r="S1342" i="2"/>
  <c r="P1818" i="2"/>
  <c r="H1818" i="2"/>
  <c r="V1818" i="2"/>
  <c r="F1818" i="2"/>
  <c r="AB1342" i="2"/>
  <c r="M612" i="2"/>
  <c r="R1342" i="2"/>
  <c r="N1909" i="2"/>
  <c r="AA1818" i="2"/>
  <c r="AB1783" i="2"/>
  <c r="W1638" i="2"/>
  <c r="G1638" i="2"/>
  <c r="X2721" i="2"/>
  <c r="H2721" i="2"/>
  <c r="V2166" i="2"/>
  <c r="K2986" i="2"/>
  <c r="F2820" i="2"/>
  <c r="AB2637" i="2"/>
  <c r="L2637" i="2"/>
  <c r="S1536" i="2"/>
  <c r="Z2394" i="2"/>
  <c r="J2394" i="2"/>
  <c r="AA2637" i="2"/>
  <c r="K2637" i="2"/>
  <c r="AB2394" i="2"/>
  <c r="T2394" i="2"/>
  <c r="Q2166" i="2"/>
  <c r="O1342" i="2"/>
  <c r="P831" i="2"/>
  <c r="AB2166" i="2"/>
  <c r="K1536" i="2"/>
  <c r="E1536" i="2"/>
  <c r="W1013" i="2"/>
  <c r="S1013" i="2"/>
  <c r="U963" i="2"/>
  <c r="Z900" i="2"/>
  <c r="AC564" i="2"/>
  <c r="AD564" i="2" s="1"/>
  <c r="AC609" i="2"/>
  <c r="AD609" i="2" s="1"/>
  <c r="X963" i="2"/>
  <c r="Q963" i="2"/>
  <c r="E272" i="2"/>
  <c r="O1013" i="2"/>
  <c r="AC1778" i="2"/>
  <c r="AC1780" i="2" s="1"/>
  <c r="P2721" i="2"/>
  <c r="S2344" i="2"/>
  <c r="Z5220" i="2"/>
  <c r="S5716" i="2"/>
  <c r="AB1978" i="2"/>
  <c r="J5716" i="2"/>
  <c r="U5220" i="2"/>
  <c r="U471" i="2"/>
  <c r="M471" i="2"/>
  <c r="E471" i="2"/>
  <c r="AC170" i="2"/>
  <c r="AD170" i="2" s="1"/>
  <c r="N119" i="2"/>
  <c r="Z208" i="2"/>
  <c r="O119" i="2"/>
  <c r="AC959" i="2"/>
  <c r="AC961" i="2" s="1"/>
  <c r="AA1013" i="2"/>
  <c r="K1013" i="2"/>
  <c r="I963" i="2"/>
  <c r="E807" i="2"/>
  <c r="AB2128" i="2"/>
  <c r="Z1909" i="2"/>
  <c r="J1909" i="2"/>
  <c r="U1978" i="2"/>
  <c r="W1818" i="2"/>
  <c r="AC1714" i="2"/>
  <c r="AC1716" i="2" s="1"/>
  <c r="M1638" i="2"/>
  <c r="I1738" i="2"/>
  <c r="M1718" i="2"/>
  <c r="H1598" i="2"/>
  <c r="Q1598" i="2"/>
  <c r="M2783" i="2"/>
  <c r="V2783" i="2"/>
  <c r="F2783" i="2"/>
  <c r="AA2721" i="2"/>
  <c r="K2721" i="2"/>
  <c r="AB2721" i="2"/>
  <c r="L2721" i="2"/>
  <c r="U2517" i="2"/>
  <c r="M2344" i="2"/>
  <c r="I2282" i="2"/>
  <c r="O2344" i="2"/>
  <c r="T5038" i="2"/>
  <c r="Z5038" i="2"/>
  <c r="J5038" i="2"/>
  <c r="T5552" i="2"/>
  <c r="V5220" i="2"/>
  <c r="U5716" i="2"/>
  <c r="O963" i="2"/>
  <c r="AC5671" i="2"/>
  <c r="AD5671" i="2" s="1"/>
  <c r="AC5528" i="2"/>
  <c r="AD5528" i="2" s="1"/>
  <c r="S119" i="2"/>
  <c r="Q1718" i="2"/>
  <c r="Z2783" i="2"/>
  <c r="J2783" i="2"/>
  <c r="M2637" i="2"/>
  <c r="M2282" i="2"/>
  <c r="R2166" i="2"/>
  <c r="J3278" i="2"/>
  <c r="AC5434" i="2"/>
  <c r="AD5434" i="2" s="1"/>
  <c r="AC4862" i="2"/>
  <c r="AD4862" i="2" s="1"/>
  <c r="AC465" i="2"/>
  <c r="AC467" i="2" s="1"/>
  <c r="V140" i="2"/>
  <c r="K119" i="2"/>
  <c r="X1013" i="2"/>
  <c r="H1013" i="2"/>
  <c r="T770" i="2"/>
  <c r="AA1312" i="2"/>
  <c r="V1909" i="2"/>
  <c r="F1909" i="2"/>
  <c r="Q1978" i="2"/>
  <c r="M1873" i="2"/>
  <c r="AA1638" i="2"/>
  <c r="K1638" i="2"/>
  <c r="AB1598" i="2"/>
  <c r="I1598" i="2"/>
  <c r="R1536" i="2"/>
  <c r="I2783" i="2"/>
  <c r="Z2721" i="2"/>
  <c r="J2721" i="2"/>
  <c r="R2783" i="2"/>
  <c r="W2721" i="2"/>
  <c r="G2721" i="2"/>
  <c r="I2344" i="2"/>
  <c r="N2344" i="2"/>
  <c r="I2394" i="2"/>
  <c r="J2166" i="2"/>
  <c r="AA5038" i="2"/>
  <c r="K5038" i="2"/>
  <c r="P5038" i="2"/>
  <c r="Q5038" i="2"/>
  <c r="V5038" i="2"/>
  <c r="F5038" i="2"/>
  <c r="I4482" i="2"/>
  <c r="W4482" i="2"/>
  <c r="G4482" i="2"/>
  <c r="V3908" i="2"/>
  <c r="R3313" i="2"/>
  <c r="P5552" i="2"/>
  <c r="R5220" i="2"/>
  <c r="F6134" i="2"/>
  <c r="P5884" i="2"/>
  <c r="AC5237" i="2"/>
  <c r="AD5237" i="2" s="1"/>
  <c r="V2820" i="2"/>
  <c r="X3313" i="2"/>
  <c r="Z963" i="2"/>
  <c r="J963" i="2"/>
  <c r="I5716" i="2"/>
  <c r="Q5490" i="2"/>
  <c r="S5361" i="2"/>
  <c r="Z5490" i="2"/>
  <c r="J5490" i="2"/>
  <c r="AC5055" i="2"/>
  <c r="AD5055" i="2" s="1"/>
  <c r="AC3657" i="2"/>
  <c r="H3313" i="2"/>
  <c r="AB2282" i="2"/>
  <c r="V1342" i="2"/>
  <c r="L1342" i="2"/>
  <c r="AA1978" i="2"/>
  <c r="AC5083" i="2"/>
  <c r="AD5083" i="2" s="1"/>
  <c r="AC5168" i="2"/>
  <c r="AD5168" i="2" s="1"/>
  <c r="F5716" i="2"/>
  <c r="P5220" i="2"/>
  <c r="X5220" i="2"/>
  <c r="AC5175" i="2"/>
  <c r="AD5175" i="2" s="1"/>
  <c r="AC5521" i="2"/>
  <c r="AD5521" i="2" s="1"/>
  <c r="O5361" i="2"/>
  <c r="O5576" i="2"/>
  <c r="V5490" i="2"/>
  <c r="F5490" i="2"/>
  <c r="H2282" i="2"/>
  <c r="H1909" i="2"/>
  <c r="O1497" i="2"/>
  <c r="F1342" i="2"/>
  <c r="X2637" i="2"/>
  <c r="F1013" i="2"/>
  <c r="R963" i="2"/>
  <c r="AA2128" i="2"/>
  <c r="K2128" i="2"/>
  <c r="Q2128" i="2"/>
  <c r="AC448" i="2"/>
  <c r="AD448" i="2" s="1"/>
  <c r="AC420" i="2"/>
  <c r="AD420" i="2" s="1"/>
  <c r="AC5448" i="2"/>
  <c r="AD5448" i="2" s="1"/>
  <c r="I5220" i="2"/>
  <c r="M5220" i="2"/>
  <c r="AB5220" i="2"/>
  <c r="AB5038" i="2"/>
  <c r="L5038" i="2"/>
  <c r="S5038" i="2"/>
  <c r="S5220" i="2"/>
  <c r="AA5220" i="2"/>
  <c r="K5220" i="2"/>
  <c r="AC5147" i="2"/>
  <c r="AD5147" i="2" s="1"/>
  <c r="H5220" i="2"/>
  <c r="W5220" i="2"/>
  <c r="G5220" i="2"/>
  <c r="O5716" i="2"/>
  <c r="W5716" i="2"/>
  <c r="V5716" i="2"/>
  <c r="AC5734" i="2"/>
  <c r="AD5734" i="2" s="1"/>
  <c r="E5792" i="2"/>
  <c r="Z5738" i="2"/>
  <c r="J5738" i="2"/>
  <c r="T5884" i="2"/>
  <c r="F140" i="2"/>
  <c r="F2721" i="2"/>
  <c r="F2517" i="2"/>
  <c r="Z2820" i="2"/>
  <c r="J2820" i="2"/>
  <c r="E1909" i="2"/>
  <c r="F770" i="2"/>
  <c r="E1342" i="2"/>
  <c r="F1452" i="2"/>
  <c r="F1738" i="2"/>
  <c r="F5240" i="2"/>
  <c r="I140" i="2"/>
  <c r="F5151" i="2"/>
  <c r="R5738" i="2"/>
  <c r="G5576" i="2"/>
  <c r="R2820" i="2"/>
  <c r="AA2986" i="2"/>
  <c r="AB1909" i="2"/>
  <c r="E5361" i="2"/>
  <c r="S963" i="2"/>
  <c r="AC4763" i="2"/>
  <c r="AC4348" i="2"/>
  <c r="J5814" i="2"/>
  <c r="AC5034" i="2"/>
  <c r="AC5036" i="2" s="1"/>
  <c r="R1013" i="2"/>
  <c r="N963" i="2"/>
  <c r="X645" i="2"/>
  <c r="H645" i="2"/>
  <c r="AC1192" i="2"/>
  <c r="AC1194" i="2" s="1"/>
  <c r="J4230" i="2"/>
  <c r="Z3908" i="2"/>
  <c r="Z1013" i="2"/>
  <c r="J1013" i="2"/>
  <c r="AB4182" i="2"/>
  <c r="L4182" i="2"/>
  <c r="W4182" i="2"/>
  <c r="G4182" i="2"/>
  <c r="H4182" i="2"/>
  <c r="I4182" i="2"/>
  <c r="X1638" i="2"/>
  <c r="H1638" i="2"/>
  <c r="J4182" i="2"/>
  <c r="Z4182" i="2"/>
  <c r="AC4795" i="2"/>
  <c r="X4182" i="2"/>
  <c r="V4182" i="2"/>
  <c r="U5552" i="2"/>
  <c r="U4182" i="2"/>
  <c r="S4182" i="2"/>
  <c r="T4182" i="2"/>
  <c r="R4182" i="2"/>
  <c r="Q4182" i="2"/>
  <c r="O4182" i="2"/>
  <c r="R471" i="2"/>
  <c r="AC1191" i="2"/>
  <c r="AC1193" i="2" s="1"/>
  <c r="F4230" i="2"/>
  <c r="F4182" i="2"/>
  <c r="P4182" i="2"/>
  <c r="N4182" i="2"/>
  <c r="AC3678" i="2"/>
  <c r="N3431" i="2"/>
  <c r="AC2890" i="2"/>
  <c r="M4182" i="2"/>
  <c r="AA4182" i="2"/>
  <c r="K4182" i="2"/>
  <c r="AC5066" i="2"/>
  <c r="AB3844" i="2"/>
  <c r="T3844" i="2"/>
  <c r="L3844" i="2"/>
  <c r="U3844" i="2"/>
  <c r="M3844" i="2"/>
  <c r="E3844" i="2"/>
  <c r="AC3831" i="2"/>
  <c r="AC3664" i="2"/>
  <c r="X3844" i="2"/>
  <c r="P3844" i="2"/>
  <c r="H3844" i="2"/>
  <c r="Q3844" i="2"/>
  <c r="I3844" i="2"/>
  <c r="AC4292" i="2"/>
  <c r="AC4053" i="2"/>
  <c r="AD4053" i="2" s="1"/>
  <c r="AC3486" i="2"/>
  <c r="M3762" i="2"/>
  <c r="W3313" i="2"/>
  <c r="G3313" i="2"/>
  <c r="AC406" i="2"/>
  <c r="AD406" i="2" s="1"/>
  <c r="N4230" i="2"/>
  <c r="V3278" i="2"/>
  <c r="AC5758" i="2"/>
  <c r="AC640" i="2"/>
  <c r="O2128" i="2"/>
  <c r="U2128" i="2"/>
  <c r="P645" i="2"/>
  <c r="AC4641" i="2"/>
  <c r="AD4641" i="2" s="1"/>
  <c r="N3313" i="2"/>
  <c r="F5814" i="2"/>
  <c r="AC5765" i="2"/>
  <c r="AC641" i="2"/>
  <c r="Z5814" i="2"/>
  <c r="R5884" i="2"/>
  <c r="AC198" i="2"/>
  <c r="AD198" i="2" s="1"/>
  <c r="G2128" i="2"/>
  <c r="M2128" i="2"/>
  <c r="Q54" i="2"/>
  <c r="AB2986" i="2"/>
  <c r="E5301" i="2"/>
  <c r="AD710" i="2"/>
  <c r="O2986" i="2"/>
  <c r="Z4230" i="2"/>
  <c r="X5038" i="2"/>
  <c r="H5038" i="2"/>
  <c r="R5038" i="2"/>
  <c r="N1013" i="2"/>
  <c r="V1013" i="2"/>
  <c r="J329" i="2"/>
  <c r="S1439" i="2"/>
  <c r="G1873" i="2"/>
  <c r="Z5884" i="2"/>
  <c r="J5884" i="2"/>
  <c r="I2128" i="2"/>
  <c r="S2128" i="2"/>
  <c r="W1873" i="2"/>
  <c r="G1497" i="2"/>
  <c r="W5884" i="2"/>
  <c r="G5884" i="2"/>
  <c r="Z329" i="2"/>
  <c r="G329" i="2"/>
  <c r="W329" i="2"/>
  <c r="AA5884" i="2"/>
  <c r="K5884" i="2"/>
  <c r="I5884" i="2"/>
  <c r="X2517" i="2"/>
  <c r="H2517" i="2"/>
  <c r="X5130" i="2"/>
  <c r="H5130" i="2"/>
  <c r="W3431" i="2"/>
  <c r="G3431" i="2"/>
  <c r="S5301" i="2"/>
  <c r="X119" i="2"/>
  <c r="H119" i="2"/>
  <c r="T119" i="2"/>
  <c r="AB119" i="2"/>
  <c r="L119" i="2"/>
  <c r="W2986" i="2"/>
  <c r="O3431" i="2"/>
  <c r="G2986" i="2"/>
  <c r="AB5576" i="2"/>
  <c r="L5576" i="2"/>
  <c r="I5576" i="2"/>
  <c r="O5552" i="2"/>
  <c r="N1439" i="2"/>
  <c r="O2569" i="2"/>
  <c r="AC6098" i="2"/>
  <c r="U6111" i="2"/>
  <c r="Z471" i="2"/>
  <c r="J471" i="2"/>
  <c r="AC958" i="2"/>
  <c r="AC960" i="2" s="1"/>
  <c r="M542" i="2"/>
  <c r="AC1768" i="2"/>
  <c r="AD1768" i="2" s="1"/>
  <c r="AB5130" i="2"/>
  <c r="L5130" i="2"/>
  <c r="O5814" i="2"/>
  <c r="AC4050" i="2"/>
  <c r="X2394" i="2"/>
  <c r="H2394" i="2"/>
  <c r="P2569" i="2"/>
  <c r="AA2282" i="2"/>
  <c r="AC4057" i="2"/>
  <c r="AC5263" i="2"/>
  <c r="AD5263" i="2" s="1"/>
  <c r="V1312" i="2"/>
  <c r="N1312" i="2"/>
  <c r="Z1978" i="2"/>
  <c r="J1978" i="2"/>
  <c r="S4340" i="2"/>
  <c r="R5301" i="2"/>
  <c r="AC6084" i="2"/>
  <c r="AC5926" i="2"/>
  <c r="AB645" i="2"/>
  <c r="L645" i="2"/>
  <c r="R1439" i="2"/>
  <c r="V1978" i="2"/>
  <c r="N1978" i="2"/>
  <c r="F1978" i="2"/>
  <c r="W4340" i="2"/>
  <c r="O4340" i="2"/>
  <c r="I5552" i="2"/>
  <c r="AC5115" i="2"/>
  <c r="E5220" i="2"/>
  <c r="V5884" i="2"/>
  <c r="N5884" i="2"/>
  <c r="F5884" i="2"/>
  <c r="AC1947" i="2"/>
  <c r="AD1947" i="2" s="1"/>
  <c r="S5130" i="2"/>
  <c r="AC4178" i="2"/>
  <c r="AC4180" i="2" s="1"/>
  <c r="W5130" i="2"/>
  <c r="M5884" i="2"/>
  <c r="M2166" i="2"/>
  <c r="K54" i="2"/>
  <c r="G5130" i="2"/>
  <c r="AA5576" i="2"/>
  <c r="AC2672" i="2"/>
  <c r="Q2517" i="2"/>
  <c r="N1598" i="2"/>
  <c r="Z2282" i="2"/>
  <c r="AC2191" i="2"/>
  <c r="AB3908" i="2"/>
  <c r="AC2538" i="2"/>
  <c r="N2282" i="2"/>
  <c r="P2820" i="2"/>
  <c r="AC5094" i="2"/>
  <c r="T2986" i="2"/>
  <c r="AC5097" i="2"/>
  <c r="AD5097" i="2" s="1"/>
  <c r="Z1312" i="2"/>
  <c r="J1312" i="2"/>
  <c r="AB1873" i="2"/>
  <c r="L1873" i="2"/>
  <c r="R2986" i="2"/>
  <c r="AC6176" i="2"/>
  <c r="Q3762" i="2"/>
  <c r="S3313" i="2"/>
  <c r="S3431" i="2"/>
  <c r="J2282" i="2"/>
  <c r="AC1671" i="2"/>
  <c r="AD1671" i="2" s="1"/>
  <c r="T1718" i="2"/>
  <c r="R1312" i="2"/>
  <c r="M963" i="2"/>
  <c r="M208" i="2"/>
  <c r="AC2623" i="2"/>
  <c r="AA2517" i="2"/>
  <c r="N2394" i="2"/>
  <c r="K2282" i="2"/>
  <c r="AC2303" i="2"/>
  <c r="AC2237" i="2"/>
  <c r="AD2237" i="2" s="1"/>
  <c r="AA3313" i="2"/>
  <c r="K3313" i="2"/>
  <c r="L2986" i="2"/>
  <c r="S5576" i="2"/>
  <c r="I2721" i="2"/>
  <c r="W1909" i="2"/>
  <c r="G1909" i="2"/>
  <c r="Q1013" i="2"/>
  <c r="I1013" i="2"/>
  <c r="X831" i="2"/>
  <c r="H831" i="2"/>
  <c r="O920" i="2"/>
  <c r="K2517" i="2"/>
  <c r="P2166" i="2"/>
  <c r="T2282" i="2"/>
  <c r="T2637" i="2"/>
  <c r="I3762" i="2"/>
  <c r="AC4208" i="2"/>
  <c r="M1013" i="2"/>
  <c r="U1909" i="2"/>
  <c r="AA1909" i="2"/>
  <c r="K1909" i="2"/>
  <c r="Q1909" i="2"/>
  <c r="AC468" i="2"/>
  <c r="AC5486" i="2"/>
  <c r="AD5486" i="2" s="1"/>
  <c r="AC5668" i="2"/>
  <c r="U3762" i="2"/>
  <c r="O3313" i="2"/>
  <c r="U1013" i="2"/>
  <c r="AC1461" i="2"/>
  <c r="AD1461" i="2" s="1"/>
  <c r="AC6183" i="2"/>
  <c r="AC5403" i="2"/>
  <c r="AC4202" i="2"/>
  <c r="AC3886" i="2"/>
  <c r="AC3337" i="2"/>
  <c r="AD3337" i="2" s="1"/>
  <c r="S2986" i="2"/>
  <c r="AC1713" i="2"/>
  <c r="AC1715" i="2" s="1"/>
  <c r="AC825" i="2"/>
  <c r="AC687" i="2"/>
  <c r="AC184" i="2"/>
  <c r="AD184" i="2" s="1"/>
  <c r="AB4482" i="2"/>
  <c r="L4482" i="2"/>
  <c r="U2721" i="2"/>
  <c r="O2637" i="2"/>
  <c r="R2057" i="2"/>
  <c r="AB2057" i="2"/>
  <c r="L2057" i="2"/>
  <c r="L3908" i="2"/>
  <c r="AA5814" i="2"/>
  <c r="K5814" i="2"/>
  <c r="S5738" i="2"/>
  <c r="AC6035" i="2"/>
  <c r="AC5325" i="2"/>
  <c r="AC4617" i="2"/>
  <c r="AC4257" i="2"/>
  <c r="AC3824" i="2"/>
  <c r="AC3653" i="2"/>
  <c r="AD3653" i="2" s="1"/>
  <c r="AC3344" i="2"/>
  <c r="AD3344" i="2" s="1"/>
  <c r="AC1588" i="2"/>
  <c r="AD1588" i="2" s="1"/>
  <c r="AC1553" i="2"/>
  <c r="AD1553" i="2" s="1"/>
  <c r="AC4634" i="2"/>
  <c r="AD4634" i="2" s="1"/>
  <c r="AC4439" i="2"/>
  <c r="K5576" i="2"/>
  <c r="O1536" i="2"/>
  <c r="E1312" i="2"/>
  <c r="AC5431" i="2"/>
  <c r="I5361" i="2"/>
  <c r="Z5361" i="2"/>
  <c r="J5361" i="2"/>
  <c r="AC5410" i="2"/>
  <c r="V5467" i="2"/>
  <c r="U5361" i="2"/>
  <c r="AC5354" i="2"/>
  <c r="AC5317" i="2"/>
  <c r="F5467" i="2"/>
  <c r="AA5301" i="2"/>
  <c r="K5301" i="2"/>
  <c r="W5301" i="2"/>
  <c r="G5301" i="2"/>
  <c r="Q5301" i="2"/>
  <c r="AC5234" i="2"/>
  <c r="I5301" i="2"/>
  <c r="AC5270" i="2"/>
  <c r="AD5270" i="2" s="1"/>
  <c r="AC5200" i="2"/>
  <c r="AC5207" i="2"/>
  <c r="AC5193" i="2"/>
  <c r="AC5179" i="2"/>
  <c r="AC5172" i="2"/>
  <c r="AC5108" i="2"/>
  <c r="AC5101" i="2"/>
  <c r="AC5080" i="2"/>
  <c r="AC5052" i="2"/>
  <c r="N5130" i="2"/>
  <c r="Z5130" i="2"/>
  <c r="J5130" i="2"/>
  <c r="Z2128" i="2"/>
  <c r="J2128" i="2"/>
  <c r="R2128" i="2"/>
  <c r="Z2057" i="2"/>
  <c r="J2057" i="2"/>
  <c r="AC2121" i="2"/>
  <c r="AC2123" i="2" s="1"/>
  <c r="AC2088" i="2"/>
  <c r="AD2088" i="2" s="1"/>
  <c r="Q2057" i="2"/>
  <c r="N2057" i="2"/>
  <c r="AC1973" i="2"/>
  <c r="AC1975" i="2" s="1"/>
  <c r="H1873" i="2"/>
  <c r="AA3431" i="2"/>
  <c r="I3734" i="2"/>
  <c r="AC3732" i="2"/>
  <c r="AC3734" i="2" s="1"/>
  <c r="I770" i="2"/>
  <c r="AC673" i="2"/>
  <c r="Z612" i="2"/>
  <c r="J542" i="2"/>
  <c r="M2556" i="2"/>
  <c r="AC4746" i="2"/>
  <c r="AD4746" i="2" s="1"/>
  <c r="AC4561" i="2"/>
  <c r="AC4467" i="2"/>
  <c r="AC3755" i="2"/>
  <c r="AC3587" i="2"/>
  <c r="AC5696" i="2"/>
  <c r="AC5703" i="2"/>
  <c r="AC5871" i="2"/>
  <c r="AC4264" i="2"/>
  <c r="N2820" i="2"/>
  <c r="AC1560" i="2"/>
  <c r="AD1560" i="2" s="1"/>
  <c r="AC936" i="2"/>
  <c r="AC6106" i="2"/>
  <c r="AC6108" i="2" s="1"/>
  <c r="I6108" i="2"/>
  <c r="T1638" i="2"/>
  <c r="N471" i="2"/>
  <c r="AB208" i="2"/>
  <c r="X1873" i="2"/>
  <c r="K3431" i="2"/>
  <c r="J612" i="2"/>
  <c r="Z542" i="2"/>
  <c r="O1873" i="2"/>
  <c r="AC1761" i="2"/>
  <c r="AD1761" i="2" s="1"/>
  <c r="AC3782" i="2"/>
  <c r="AC3699" i="2"/>
  <c r="AC3636" i="2"/>
  <c r="AC3472" i="2"/>
  <c r="N5301" i="2"/>
  <c r="F471" i="2"/>
  <c r="Q208" i="2"/>
  <c r="Z977" i="2"/>
  <c r="J977" i="2"/>
  <c r="W977" i="2"/>
  <c r="G977" i="2"/>
  <c r="X920" i="2"/>
  <c r="H920" i="2"/>
  <c r="AC789" i="2"/>
  <c r="X1452" i="2"/>
  <c r="H1452" i="2"/>
  <c r="P1873" i="2"/>
  <c r="AC1849" i="2"/>
  <c r="AD1849" i="2" s="1"/>
  <c r="AC1815" i="2"/>
  <c r="AD1815" i="2" s="1"/>
  <c r="AC1842" i="2"/>
  <c r="AD1842" i="2" s="1"/>
  <c r="AC1754" i="2"/>
  <c r="AD1754" i="2" s="1"/>
  <c r="AA1783" i="2"/>
  <c r="R1598" i="2"/>
  <c r="AC4554" i="2"/>
  <c r="AC4603" i="2"/>
  <c r="AC4474" i="2"/>
  <c r="AC3810" i="2"/>
  <c r="AC3695" i="2"/>
  <c r="AD3695" i="2" s="1"/>
  <c r="R3431" i="2"/>
  <c r="N3278" i="2"/>
  <c r="AC2862" i="2"/>
  <c r="S5552" i="2"/>
  <c r="Z5467" i="2"/>
  <c r="J5467" i="2"/>
  <c r="U5301" i="2"/>
  <c r="AC5966" i="2"/>
  <c r="U5884" i="2"/>
  <c r="V5814" i="2"/>
  <c r="AC3796" i="2"/>
  <c r="AC3580" i="2"/>
  <c r="AC2897" i="2"/>
  <c r="AC1856" i="2"/>
  <c r="AD1856" i="2" s="1"/>
  <c r="L1312" i="2"/>
  <c r="AC4427" i="2"/>
  <c r="AC4429" i="2" s="1"/>
  <c r="AC5479" i="2"/>
  <c r="AD5479" i="2" s="1"/>
  <c r="AC4802" i="2"/>
  <c r="AC4155" i="2"/>
  <c r="AC4092" i="2"/>
  <c r="AC2396" i="2"/>
  <c r="E2399" i="2"/>
  <c r="AC1574" i="2"/>
  <c r="AD1574" i="2" s="1"/>
  <c r="AC1581" i="2"/>
  <c r="AD1581" i="2" s="1"/>
  <c r="AC4460" i="2"/>
  <c r="P119" i="2"/>
  <c r="Q2721" i="2"/>
  <c r="S1909" i="2"/>
  <c r="M1909" i="2"/>
  <c r="O329" i="2"/>
  <c r="AC163" i="2"/>
  <c r="AD163" i="2" s="1"/>
  <c r="U208" i="2"/>
  <c r="Z119" i="2"/>
  <c r="J119" i="2"/>
  <c r="V208" i="2"/>
  <c r="F208" i="2"/>
  <c r="AC39" i="2"/>
  <c r="AD39" i="2" s="1"/>
  <c r="U54" i="2"/>
  <c r="AC995" i="2"/>
  <c r="AC1009" i="2"/>
  <c r="AC1011" i="2" s="1"/>
  <c r="AA977" i="2"/>
  <c r="K977" i="2"/>
  <c r="AC880" i="2"/>
  <c r="AC796" i="2"/>
  <c r="U542" i="2"/>
  <c r="U770" i="2"/>
  <c r="T645" i="2"/>
  <c r="V612" i="2"/>
  <c r="F612" i="2"/>
  <c r="AC561" i="2"/>
  <c r="AC1387" i="2"/>
  <c r="AD1387" i="2" s="1"/>
  <c r="AC1366" i="2"/>
  <c r="AD1366" i="2" s="1"/>
  <c r="U1312" i="2"/>
  <c r="S2057" i="2"/>
  <c r="AC2122" i="2"/>
  <c r="AC2124" i="2" s="1"/>
  <c r="P2057" i="2"/>
  <c r="U2057" i="2"/>
  <c r="R1978" i="2"/>
  <c r="T1873" i="2"/>
  <c r="U1873" i="2"/>
  <c r="AA1718" i="2"/>
  <c r="K1718" i="2"/>
  <c r="W1783" i="2"/>
  <c r="AC1692" i="2"/>
  <c r="AD1692" i="2" s="1"/>
  <c r="U1718" i="2"/>
  <c r="P1718" i="2"/>
  <c r="X1598" i="2"/>
  <c r="Z1598" i="2"/>
  <c r="J1598" i="2"/>
  <c r="Z1536" i="2"/>
  <c r="J1536" i="2"/>
  <c r="S2721" i="2"/>
  <c r="AC2779" i="2"/>
  <c r="AC2781" i="2" s="1"/>
  <c r="E2685" i="2"/>
  <c r="I2637" i="2"/>
  <c r="AA2569" i="2"/>
  <c r="K2569" i="2"/>
  <c r="R2637" i="2"/>
  <c r="AB2569" i="2"/>
  <c r="L2569" i="2"/>
  <c r="P2556" i="2"/>
  <c r="W2517" i="2"/>
  <c r="G2517" i="2"/>
  <c r="S2556" i="2"/>
  <c r="T2517" i="2"/>
  <c r="E2344" i="2"/>
  <c r="Q2282" i="2"/>
  <c r="AC2243" i="2"/>
  <c r="AC2245" i="2" s="1"/>
  <c r="M4776" i="2"/>
  <c r="N4776" i="2"/>
  <c r="AC4512" i="2"/>
  <c r="AA4340" i="2"/>
  <c r="K4340" i="2"/>
  <c r="V4230" i="2"/>
  <c r="AC4250" i="2"/>
  <c r="AC3789" i="2"/>
  <c r="AB3522" i="2"/>
  <c r="L3522" i="2"/>
  <c r="AC3597" i="2"/>
  <c r="AD3597" i="2" s="1"/>
  <c r="Z3313" i="2"/>
  <c r="AC3293" i="2"/>
  <c r="U2986" i="2"/>
  <c r="F3278" i="2"/>
  <c r="AA5552" i="2"/>
  <c r="K5552" i="2"/>
  <c r="Q5552" i="2"/>
  <c r="P5490" i="2"/>
  <c r="R5467" i="2"/>
  <c r="M5301" i="2"/>
  <c r="Z5301" i="2"/>
  <c r="J5301" i="2"/>
  <c r="AC5297" i="2"/>
  <c r="AC5299" i="2" s="1"/>
  <c r="O5301" i="2"/>
  <c r="V5130" i="2"/>
  <c r="O5130" i="2"/>
  <c r="T5130" i="2"/>
  <c r="AC6162" i="2"/>
  <c r="AC6169" i="2"/>
  <c r="AA6134" i="2"/>
  <c r="K6134" i="2"/>
  <c r="AC6127" i="2"/>
  <c r="Q6111" i="2"/>
  <c r="AC6010" i="2"/>
  <c r="AC6056" i="2"/>
  <c r="S5884" i="2"/>
  <c r="Q5884" i="2"/>
  <c r="R5814" i="2"/>
  <c r="N5738" i="2"/>
  <c r="AC5682" i="2"/>
  <c r="AC5857" i="2"/>
  <c r="AC5689" i="2"/>
  <c r="AC3088" i="2"/>
  <c r="R272" i="2"/>
  <c r="Z4482" i="2"/>
  <c r="J4482" i="2"/>
  <c r="AC5922" i="2"/>
  <c r="AD5922" i="2" s="1"/>
  <c r="M2721" i="2"/>
  <c r="O1909" i="2"/>
  <c r="I1909" i="2"/>
  <c r="V1738" i="2"/>
  <c r="R1638" i="2"/>
  <c r="AC1699" i="2"/>
  <c r="AD1699" i="2" s="1"/>
  <c r="AC1664" i="2"/>
  <c r="AD1664" i="2" s="1"/>
  <c r="S1638" i="2"/>
  <c r="AB1718" i="2"/>
  <c r="L1718" i="2"/>
  <c r="T1598" i="2"/>
  <c r="V1598" i="2"/>
  <c r="P2517" i="2"/>
  <c r="R2282" i="2"/>
  <c r="AC2192" i="2"/>
  <c r="W5038" i="2"/>
  <c r="G5038" i="2"/>
  <c r="AC4788" i="2"/>
  <c r="I4776" i="2"/>
  <c r="Z4776" i="2"/>
  <c r="J4776" i="2"/>
  <c r="AC4708" i="2"/>
  <c r="AC4680" i="2"/>
  <c r="AC4589" i="2"/>
  <c r="AC4519" i="2"/>
  <c r="AC4243" i="2"/>
  <c r="AC4064" i="2"/>
  <c r="AC4106" i="2"/>
  <c r="AC4004" i="2"/>
  <c r="AD4004" i="2" s="1"/>
  <c r="R3908" i="2"/>
  <c r="O3908" i="2"/>
  <c r="AC3980" i="2"/>
  <c r="AC3987" i="2"/>
  <c r="Q3908" i="2"/>
  <c r="AC3817" i="2"/>
  <c r="AC3552" i="2"/>
  <c r="F3313" i="2"/>
  <c r="V3431" i="2"/>
  <c r="F3431" i="2"/>
  <c r="R3278" i="2"/>
  <c r="T2820" i="2"/>
  <c r="M2820" i="2"/>
  <c r="P5576" i="2"/>
  <c r="W5552" i="2"/>
  <c r="G5552" i="2"/>
  <c r="M5552" i="2"/>
  <c r="AB5490" i="2"/>
  <c r="L5490" i="2"/>
  <c r="N5467" i="2"/>
  <c r="V5301" i="2"/>
  <c r="F5301" i="2"/>
  <c r="R5130" i="2"/>
  <c r="AA5130" i="2"/>
  <c r="K5130" i="2"/>
  <c r="P5130" i="2"/>
  <c r="W6134" i="2"/>
  <c r="G6134" i="2"/>
  <c r="M6111" i="2"/>
  <c r="AC6042" i="2"/>
  <c r="O5884" i="2"/>
  <c r="AC5880" i="2"/>
  <c r="AC5882" i="2" s="1"/>
  <c r="AC5843" i="2"/>
  <c r="N5814" i="2"/>
  <c r="AC5731" i="2"/>
  <c r="W1497" i="2"/>
  <c r="AC1634" i="2"/>
  <c r="AD1634" i="2" s="1"/>
  <c r="E1598" i="2"/>
  <c r="F920" i="2"/>
  <c r="AC599" i="2"/>
  <c r="AC4722" i="2"/>
  <c r="AC4575" i="2"/>
  <c r="AC4547" i="2"/>
  <c r="R4482" i="2"/>
  <c r="AC4148" i="2"/>
  <c r="AC4085" i="2"/>
  <c r="AC4022" i="2"/>
  <c r="AC4015" i="2"/>
  <c r="AC4113" i="2"/>
  <c r="AC3608" i="2"/>
  <c r="AC3566" i="2"/>
  <c r="AC2883" i="2"/>
  <c r="AC2827" i="2"/>
  <c r="AC6120" i="2"/>
  <c r="AC5997" i="2"/>
  <c r="AC5983" i="2"/>
  <c r="W5814" i="2"/>
  <c r="G5814" i="2"/>
  <c r="O5738" i="2"/>
  <c r="Q5576" i="2"/>
  <c r="R5576" i="2"/>
  <c r="M5576" i="2"/>
  <c r="AA5490" i="2"/>
  <c r="K5490" i="2"/>
  <c r="T5490" i="2"/>
  <c r="N3522" i="2"/>
  <c r="I3522" i="2"/>
  <c r="U3522" i="2"/>
  <c r="R3522" i="2"/>
  <c r="Q2820" i="2"/>
  <c r="V2637" i="2"/>
  <c r="F2637" i="2"/>
  <c r="Q2556" i="2"/>
  <c r="AC2477" i="2"/>
  <c r="AC2479" i="2" s="1"/>
  <c r="W2057" i="2"/>
  <c r="V1638" i="2"/>
  <c r="F1638" i="2"/>
  <c r="I1718" i="2"/>
  <c r="Z1638" i="2"/>
  <c r="J1638" i="2"/>
  <c r="N1638" i="2"/>
  <c r="U1536" i="2"/>
  <c r="Q1536" i="2"/>
  <c r="AB1452" i="2"/>
  <c r="L1452" i="2"/>
  <c r="V1439" i="2"/>
  <c r="F1439" i="2"/>
  <c r="N977" i="2"/>
  <c r="S920" i="2"/>
  <c r="J831" i="2"/>
  <c r="M770" i="2"/>
  <c r="AC575" i="2"/>
  <c r="AC577" i="2" s="1"/>
  <c r="M329" i="2"/>
  <c r="P329" i="2"/>
  <c r="S329" i="2"/>
  <c r="N329" i="2"/>
  <c r="R329" i="2"/>
  <c r="W54" i="2"/>
  <c r="G54" i="2"/>
  <c r="AC1303" i="2"/>
  <c r="AC1305" i="2" s="1"/>
  <c r="Q2481" i="2"/>
  <c r="AC4627" i="2"/>
  <c r="AD4627" i="2" s="1"/>
  <c r="Z5576" i="2"/>
  <c r="J5576" i="2"/>
  <c r="V5361" i="2"/>
  <c r="F5361" i="2"/>
  <c r="Z1718" i="2"/>
  <c r="J1718" i="2"/>
  <c r="V542" i="2"/>
  <c r="F542" i="2"/>
  <c r="G2057" i="2"/>
  <c r="T2057" i="2"/>
  <c r="U2481" i="2"/>
  <c r="W5490" i="2"/>
  <c r="G5490" i="2"/>
  <c r="N1718" i="2"/>
  <c r="AC104" i="2"/>
  <c r="AD104" i="2" s="1"/>
  <c r="M1536" i="2"/>
  <c r="N2637" i="2"/>
  <c r="I2481" i="2"/>
  <c r="AC5126" i="2"/>
  <c r="AC5128" i="2" s="1"/>
  <c r="W5654" i="2"/>
  <c r="G5654" i="2"/>
  <c r="AC5253" i="2"/>
  <c r="R1718" i="2"/>
  <c r="AC1482" i="2"/>
  <c r="AD1482" i="2" s="1"/>
  <c r="AC97" i="2"/>
  <c r="AD97" i="2" s="1"/>
  <c r="W920" i="2"/>
  <c r="G920" i="2"/>
  <c r="M2481" i="2"/>
  <c r="V2282" i="2"/>
  <c r="W2282" i="2"/>
  <c r="G2282" i="2"/>
  <c r="X2344" i="2"/>
  <c r="AC4638" i="2"/>
  <c r="AC5267" i="2"/>
  <c r="O6111" i="2"/>
  <c r="Z5654" i="2"/>
  <c r="J5654" i="2"/>
  <c r="AA5654" i="2"/>
  <c r="K5654" i="2"/>
  <c r="V1718" i="2"/>
  <c r="F1718" i="2"/>
  <c r="AC1567" i="2"/>
  <c r="AD1567" i="2" s="1"/>
  <c r="N272" i="2"/>
  <c r="E612" i="2"/>
  <c r="E2057" i="2"/>
  <c r="E1818" i="2"/>
  <c r="E1738" i="2"/>
  <c r="E3522" i="2"/>
  <c r="E5654" i="2"/>
  <c r="L208" i="2"/>
  <c r="AC137" i="2"/>
  <c r="AD137" i="2" s="1"/>
  <c r="AC775" i="2"/>
  <c r="L770" i="2"/>
  <c r="O645" i="2"/>
  <c r="N612" i="2"/>
  <c r="N542" i="2"/>
  <c r="T1452" i="2"/>
  <c r="AC1869" i="2"/>
  <c r="AC1871" i="2" s="1"/>
  <c r="AC2586" i="2"/>
  <c r="AD2586" i="2" s="1"/>
  <c r="AC2541" i="2"/>
  <c r="AD2541" i="2" s="1"/>
  <c r="AB2344" i="2"/>
  <c r="L2344" i="2"/>
  <c r="AC4613" i="2"/>
  <c r="AD4613" i="2" s="1"/>
  <c r="AC4498" i="2"/>
  <c r="AC4453" i="2"/>
  <c r="AC4426" i="2"/>
  <c r="AC4428" i="2" s="1"/>
  <c r="U3278" i="2"/>
  <c r="E3278" i="2"/>
  <c r="U3431" i="2"/>
  <c r="AC3273" i="2"/>
  <c r="AC3275" i="2" s="1"/>
  <c r="AC2813" i="2"/>
  <c r="U5467" i="2"/>
  <c r="E5467" i="2"/>
  <c r="AC5389" i="2"/>
  <c r="AC5284" i="2"/>
  <c r="AD5284" i="2" s="1"/>
  <c r="AB5301" i="2"/>
  <c r="L5301" i="2"/>
  <c r="Q5130" i="2"/>
  <c r="Z6111" i="2"/>
  <c r="J6111" i="2"/>
  <c r="S6111" i="2"/>
  <c r="H5884" i="2"/>
  <c r="U5792" i="2"/>
  <c r="AC5919" i="2"/>
  <c r="AC6091" i="2"/>
  <c r="AC6028" i="2"/>
  <c r="AC5396" i="2"/>
  <c r="W1439" i="2"/>
  <c r="V272" i="2"/>
  <c r="F272" i="2"/>
  <c r="E2394" i="2"/>
  <c r="E4482" i="2"/>
  <c r="E3762" i="2"/>
  <c r="E2986" i="2"/>
  <c r="E5738" i="2"/>
  <c r="E2721" i="2"/>
  <c r="AD2721" i="2" s="1"/>
  <c r="AB471" i="2"/>
  <c r="L471" i="2"/>
  <c r="AC204" i="2"/>
  <c r="AC206" i="2" s="1"/>
  <c r="P208" i="2"/>
  <c r="AC191" i="2"/>
  <c r="AD191" i="2" s="1"/>
  <c r="AC981" i="2"/>
  <c r="V977" i="2"/>
  <c r="F977" i="2"/>
  <c r="AC984" i="2"/>
  <c r="AD984" i="2" s="1"/>
  <c r="AC547" i="2"/>
  <c r="Q542" i="2"/>
  <c r="AC652" i="2"/>
  <c r="S645" i="2"/>
  <c r="Z1439" i="2"/>
  <c r="J1439" i="2"/>
  <c r="AC1211" i="2"/>
  <c r="AD1211" i="2" s="1"/>
  <c r="AC2067" i="2"/>
  <c r="AD2067" i="2" s="1"/>
  <c r="I2057" i="2"/>
  <c r="AC1993" i="2"/>
  <c r="AD1993" i="2" s="1"/>
  <c r="AC1926" i="2"/>
  <c r="AD1926" i="2" s="1"/>
  <c r="V1783" i="2"/>
  <c r="N1783" i="2"/>
  <c r="F1783" i="2"/>
  <c r="AC1525" i="2"/>
  <c r="AD1525" i="2" s="1"/>
  <c r="S2569" i="2"/>
  <c r="Z2637" i="2"/>
  <c r="J2637" i="2"/>
  <c r="T2569" i="2"/>
  <c r="AC2551" i="2"/>
  <c r="AC2553" i="2" s="1"/>
  <c r="AC2534" i="2"/>
  <c r="AD2534" i="2" s="1"/>
  <c r="AC2380" i="2"/>
  <c r="O2282" i="2"/>
  <c r="P2344" i="2"/>
  <c r="AC2242" i="2"/>
  <c r="AC2244" i="2" s="1"/>
  <c r="AC2173" i="2"/>
  <c r="AC4659" i="2"/>
  <c r="AC4631" i="2"/>
  <c r="S3908" i="2"/>
  <c r="AC3983" i="2"/>
  <c r="AD3983" i="2" s="1"/>
  <c r="X3908" i="2"/>
  <c r="H3908" i="2"/>
  <c r="AC3942" i="2"/>
  <c r="W3522" i="2"/>
  <c r="G3522" i="2"/>
  <c r="I3278" i="2"/>
  <c r="I3431" i="2"/>
  <c r="AC3302" i="2"/>
  <c r="AD3302" i="2" s="1"/>
  <c r="Z2986" i="2"/>
  <c r="J2986" i="2"/>
  <c r="AC2841" i="2"/>
  <c r="U5576" i="2"/>
  <c r="AC5385" i="2"/>
  <c r="AD5385" i="2" s="1"/>
  <c r="I5467" i="2"/>
  <c r="AC5161" i="2"/>
  <c r="AD5161" i="2" s="1"/>
  <c r="P5301" i="2"/>
  <c r="U5130" i="2"/>
  <c r="AC6144" i="2"/>
  <c r="AD6144" i="2" s="1"/>
  <c r="W6111" i="2"/>
  <c r="G6111" i="2"/>
  <c r="AC6070" i="2"/>
  <c r="I6111" i="2"/>
  <c r="AC5744" i="2"/>
  <c r="AB5792" i="2"/>
  <c r="L5792" i="2"/>
  <c r="W5738" i="2"/>
  <c r="G5738" i="2"/>
  <c r="V5654" i="2"/>
  <c r="F5654" i="2"/>
  <c r="AC5650" i="2"/>
  <c r="AD5650" i="2" s="1"/>
  <c r="X5716" i="2"/>
  <c r="H5716" i="2"/>
  <c r="AC6148" i="2"/>
  <c r="AC2665" i="2"/>
  <c r="AC2948" i="2"/>
  <c r="AC2848" i="2"/>
  <c r="AC2431" i="2"/>
  <c r="L1598" i="2"/>
  <c r="AC680" i="2"/>
  <c r="Z272" i="2"/>
  <c r="J272" i="2"/>
  <c r="E329" i="2"/>
  <c r="E831" i="2"/>
  <c r="E770" i="2"/>
  <c r="E1638" i="2"/>
  <c r="E6003" i="2"/>
  <c r="AD6003" i="2" s="1"/>
  <c r="AC523" i="2"/>
  <c r="AC525" i="2" s="1"/>
  <c r="AC499" i="2"/>
  <c r="AC316" i="2"/>
  <c r="AD316" i="2" s="1"/>
  <c r="T208" i="2"/>
  <c r="AC83" i="2"/>
  <c r="AD83" i="2" s="1"/>
  <c r="T920" i="2"/>
  <c r="V831" i="2"/>
  <c r="AC764" i="2"/>
  <c r="AC536" i="2"/>
  <c r="W645" i="2"/>
  <c r="AC625" i="2"/>
  <c r="AD625" i="2" s="1"/>
  <c r="AC1422" i="2"/>
  <c r="AD1422" i="2" s="1"/>
  <c r="AC1408" i="2"/>
  <c r="AD1408" i="2" s="1"/>
  <c r="AC1394" i="2"/>
  <c r="AD1394" i="2" s="1"/>
  <c r="X1439" i="2"/>
  <c r="H1439" i="2"/>
  <c r="AC1302" i="2"/>
  <c r="AD1302" i="2" s="1"/>
  <c r="Z1497" i="2"/>
  <c r="F1497" i="2"/>
  <c r="AC2778" i="2"/>
  <c r="AC2780" i="2" s="1"/>
  <c r="AC2610" i="2"/>
  <c r="AC2612" i="2" s="1"/>
  <c r="W2569" i="2"/>
  <c r="G2569" i="2"/>
  <c r="X2569" i="2"/>
  <c r="H2569" i="2"/>
  <c r="AC2563" i="2"/>
  <c r="L2556" i="2"/>
  <c r="AC2531" i="2"/>
  <c r="T2344" i="2"/>
  <c r="V2247" i="2"/>
  <c r="AC2216" i="2"/>
  <c r="AD2216" i="2" s="1"/>
  <c r="AC4770" i="2"/>
  <c r="V4776" i="2"/>
  <c r="F4776" i="2"/>
  <c r="AC4694" i="2"/>
  <c r="AC4652" i="2"/>
  <c r="AC4508" i="2"/>
  <c r="AD4508" i="2" s="1"/>
  <c r="AC4316" i="2"/>
  <c r="AD4316" i="2" s="1"/>
  <c r="M3908" i="2"/>
  <c r="O3762" i="2"/>
  <c r="AA3522" i="2"/>
  <c r="K3522" i="2"/>
  <c r="M3278" i="2"/>
  <c r="M3431" i="2"/>
  <c r="I2986" i="2"/>
  <c r="N2986" i="2"/>
  <c r="V5576" i="2"/>
  <c r="F5576" i="2"/>
  <c r="AC5507" i="2"/>
  <c r="AD5507" i="2" s="1"/>
  <c r="O5490" i="2"/>
  <c r="X5490" i="2"/>
  <c r="H5490" i="2"/>
  <c r="M5467" i="2"/>
  <c r="Q5361" i="2"/>
  <c r="AC5216" i="2"/>
  <c r="AC5218" i="2" s="1"/>
  <c r="T5301" i="2"/>
  <c r="AC5090" i="2"/>
  <c r="AD5090" i="2" s="1"/>
  <c r="AC5144" i="2"/>
  <c r="I5130" i="2"/>
  <c r="AC6141" i="2"/>
  <c r="AA6111" i="2"/>
  <c r="K6111" i="2"/>
  <c r="AC6080" i="2"/>
  <c r="AD6080" i="2" s="1"/>
  <c r="AC5712" i="2"/>
  <c r="AC5714" i="2" s="1"/>
  <c r="AC5751" i="2"/>
  <c r="AC5675" i="2"/>
  <c r="AC5990" i="2"/>
  <c r="AC3803" i="2"/>
  <c r="AC4526" i="2"/>
  <c r="AC3514" i="2"/>
  <c r="AC3671" i="2"/>
  <c r="AC3615" i="2"/>
  <c r="AC3309" i="2"/>
  <c r="AD3309" i="2" s="1"/>
  <c r="AC2611" i="2"/>
  <c r="AC2613" i="2" s="1"/>
  <c r="AC2296" i="2"/>
  <c r="P1598" i="2"/>
  <c r="AC887" i="2"/>
  <c r="AC859" i="2"/>
  <c r="F1598" i="2"/>
  <c r="AC1532" i="2"/>
  <c r="AD1532" i="2" s="1"/>
  <c r="AC267" i="2"/>
  <c r="AC269" i="2" s="1"/>
  <c r="E140" i="2"/>
  <c r="E2569" i="2"/>
  <c r="E2517" i="2"/>
  <c r="O471" i="2"/>
  <c r="X208" i="2"/>
  <c r="H208" i="2"/>
  <c r="O977" i="2"/>
  <c r="AC932" i="2"/>
  <c r="AD932" i="2" s="1"/>
  <c r="AC896" i="2"/>
  <c r="AC898" i="2" s="1"/>
  <c r="F831" i="2"/>
  <c r="AC642" i="2"/>
  <c r="AA645" i="2"/>
  <c r="K645" i="2"/>
  <c r="AC1304" i="2"/>
  <c r="AC1306" i="2" s="1"/>
  <c r="O2057" i="2"/>
  <c r="Z1783" i="2"/>
  <c r="R1783" i="2"/>
  <c r="J1783" i="2"/>
  <c r="I1536" i="2"/>
  <c r="AC2626" i="2"/>
  <c r="AD2626" i="2" s="1"/>
  <c r="AC2583" i="2"/>
  <c r="AC2279" i="2"/>
  <c r="AD2279" i="2" s="1"/>
  <c r="Z2247" i="2"/>
  <c r="AC4729" i="2"/>
  <c r="AC4571" i="2"/>
  <c r="AD4571" i="2" s="1"/>
  <c r="AC3994" i="2"/>
  <c r="AC3990" i="2"/>
  <c r="AD3990" i="2" s="1"/>
  <c r="AC3943" i="2"/>
  <c r="AC3775" i="2"/>
  <c r="S3762" i="2"/>
  <c r="X3522" i="2"/>
  <c r="H3522" i="2"/>
  <c r="Q3278" i="2"/>
  <c r="Q3431" i="2"/>
  <c r="AC3274" i="2"/>
  <c r="AC3276" i="2" s="1"/>
  <c r="AC2869" i="2"/>
  <c r="AC2806" i="2"/>
  <c r="AC2855" i="2"/>
  <c r="AC5586" i="2"/>
  <c r="AD5586" i="2" s="1"/>
  <c r="AC5378" i="2"/>
  <c r="AD5378" i="2" s="1"/>
  <c r="Q5467" i="2"/>
  <c r="X5301" i="2"/>
  <c r="H5301" i="2"/>
  <c r="M5130" i="2"/>
  <c r="AC5664" i="2"/>
  <c r="AD5664" i="2" s="1"/>
  <c r="AC5864" i="2"/>
  <c r="AC5779" i="2"/>
  <c r="AC6063" i="2"/>
  <c r="AC5186" i="2"/>
  <c r="AC4582" i="2"/>
  <c r="AC2876" i="2"/>
  <c r="X1909" i="2"/>
  <c r="AC622" i="2"/>
  <c r="AC606" i="2"/>
  <c r="G1439" i="2"/>
  <c r="AC268" i="2"/>
  <c r="AC270" i="2" s="1"/>
  <c r="AC6123" i="2"/>
  <c r="S6134" i="2"/>
  <c r="V6111" i="2"/>
  <c r="F6111" i="2"/>
  <c r="AC6107" i="2"/>
  <c r="AC6109" i="2" s="1"/>
  <c r="G6203" i="2"/>
  <c r="AC6052" i="2"/>
  <c r="AD6052" i="2" s="1"/>
  <c r="AB6111" i="2"/>
  <c r="L6111" i="2"/>
  <c r="AC5747" i="2"/>
  <c r="AD5747" i="2" s="1"/>
  <c r="AC5788" i="2"/>
  <c r="AC5790" i="2" s="1"/>
  <c r="X5792" i="2"/>
  <c r="H5792" i="2"/>
  <c r="AC5912" i="2"/>
  <c r="Q5792" i="2"/>
  <c r="R5654" i="2"/>
  <c r="T5716" i="2"/>
  <c r="G5716" i="2"/>
  <c r="AC5727" i="2"/>
  <c r="AC6198" i="2"/>
  <c r="AC6200" i="2" s="1"/>
  <c r="AC6021" i="2"/>
  <c r="P6111" i="2"/>
  <c r="AC5915" i="2"/>
  <c r="AC5839" i="2"/>
  <c r="AD5839" i="2" s="1"/>
  <c r="AC5810" i="2"/>
  <c r="AC5647" i="2"/>
  <c r="AC6199" i="2"/>
  <c r="AC6201" i="2" s="1"/>
  <c r="AC6024" i="2"/>
  <c r="AD6024" i="2" s="1"/>
  <c r="N6111" i="2"/>
  <c r="T6111" i="2"/>
  <c r="AC5711" i="2"/>
  <c r="AC5713" i="2" s="1"/>
  <c r="P5792" i="2"/>
  <c r="AC5724" i="2"/>
  <c r="E6111" i="2"/>
  <c r="AC5853" i="2"/>
  <c r="AD5853" i="2" s="1"/>
  <c r="AC5879" i="2"/>
  <c r="AC5881" i="2" s="1"/>
  <c r="I5792" i="2"/>
  <c r="AC5661" i="2"/>
  <c r="AB5716" i="2"/>
  <c r="L5716" i="2"/>
  <c r="O5654" i="2"/>
  <c r="E5716" i="2"/>
  <c r="AC5643" i="2"/>
  <c r="O6134" i="2"/>
  <c r="R6111" i="2"/>
  <c r="AC6077" i="2"/>
  <c r="X6111" i="2"/>
  <c r="H6111" i="2"/>
  <c r="AC5969" i="2"/>
  <c r="AD5969" i="2" s="1"/>
  <c r="AC5787" i="2"/>
  <c r="AC5789" i="2" s="1"/>
  <c r="AC5898" i="2"/>
  <c r="T5792" i="2"/>
  <c r="AC5986" i="2"/>
  <c r="S5814" i="2"/>
  <c r="AC5807" i="2"/>
  <c r="AA5738" i="2"/>
  <c r="K5738" i="2"/>
  <c r="M5792" i="2"/>
  <c r="N5654" i="2"/>
  <c r="P5716" i="2"/>
  <c r="S5654" i="2"/>
  <c r="AC5626" i="2"/>
  <c r="AC5628" i="2" s="1"/>
  <c r="O5631" i="2"/>
  <c r="AC5548" i="2"/>
  <c r="AC5550" i="2" s="1"/>
  <c r="N5552" i="2"/>
  <c r="M5361" i="2"/>
  <c r="S5467" i="2"/>
  <c r="AC5461" i="2"/>
  <c r="AC5463" i="2" s="1"/>
  <c r="N5361" i="2"/>
  <c r="P5467" i="2"/>
  <c r="AC5296" i="2"/>
  <c r="AC5298" i="2" s="1"/>
  <c r="AC5357" i="2"/>
  <c r="AD5357" i="2" s="1"/>
  <c r="AC5076" i="2"/>
  <c r="AD5076" i="2" s="1"/>
  <c r="AC5069" i="2"/>
  <c r="AD5069" i="2" s="1"/>
  <c r="T5576" i="2"/>
  <c r="AC5627" i="2"/>
  <c r="AC5629" i="2" s="1"/>
  <c r="N5576" i="2"/>
  <c r="S5631" i="2"/>
  <c r="AC5500" i="2"/>
  <c r="AD5500" i="2" s="1"/>
  <c r="E5552" i="2"/>
  <c r="AC5547" i="2"/>
  <c r="AC5549" i="2" s="1"/>
  <c r="R5552" i="2"/>
  <c r="W5467" i="2"/>
  <c r="G5467" i="2"/>
  <c r="R5361" i="2"/>
  <c r="T5467" i="2"/>
  <c r="AC5347" i="2"/>
  <c r="AC5313" i="2"/>
  <c r="AD5313" i="2" s="1"/>
  <c r="AC5249" i="2"/>
  <c r="AD5249" i="2" s="1"/>
  <c r="AC5350" i="2"/>
  <c r="AD5350" i="2" s="1"/>
  <c r="AC5125" i="2"/>
  <c r="AC5127" i="2" s="1"/>
  <c r="F5220" i="2"/>
  <c r="X5576" i="2"/>
  <c r="H5576" i="2"/>
  <c r="W5631" i="2"/>
  <c r="G5631" i="2"/>
  <c r="V5552" i="2"/>
  <c r="F5552" i="2"/>
  <c r="AC5460" i="2"/>
  <c r="AC5462" i="2" s="1"/>
  <c r="AA5467" i="2"/>
  <c r="K5467" i="2"/>
  <c r="X5467" i="2"/>
  <c r="H5467" i="2"/>
  <c r="AC5215" i="2"/>
  <c r="AC5217" i="2" s="1"/>
  <c r="AC5274" i="2"/>
  <c r="E5130" i="2"/>
  <c r="F5130" i="2"/>
  <c r="AA5631" i="2"/>
  <c r="K5631" i="2"/>
  <c r="S5490" i="2"/>
  <c r="AC5565" i="2"/>
  <c r="Z5552" i="2"/>
  <c r="J5552" i="2"/>
  <c r="AC5392" i="2"/>
  <c r="AD5392" i="2" s="1"/>
  <c r="AC5368" i="2"/>
  <c r="AC5371" i="2"/>
  <c r="AD5371" i="2" s="1"/>
  <c r="O5467" i="2"/>
  <c r="AB5467" i="2"/>
  <c r="L5467" i="2"/>
  <c r="AC5256" i="2"/>
  <c r="AC5291" i="2"/>
  <c r="AD5291" i="2" s="1"/>
  <c r="AC5246" i="2"/>
  <c r="AC3868" i="2"/>
  <c r="AD3868" i="2" s="1"/>
  <c r="AC4855" i="2"/>
  <c r="AD4855" i="2" s="1"/>
  <c r="Q4776" i="2"/>
  <c r="R4776" i="2"/>
  <c r="AC4773" i="2"/>
  <c r="AC4784" i="2"/>
  <c r="AD4784" i="2" s="1"/>
  <c r="AC4751" i="2"/>
  <c r="AC4753" i="2" s="1"/>
  <c r="AC4743" i="2"/>
  <c r="AC4752" i="2"/>
  <c r="AC4754" i="2" s="1"/>
  <c r="AC4687" i="2"/>
  <c r="AC4536" i="2"/>
  <c r="AD4536" i="2" s="1"/>
  <c r="T4756" i="2"/>
  <c r="M4756" i="2"/>
  <c r="AC4505" i="2"/>
  <c r="N4756" i="2"/>
  <c r="W4756" i="2"/>
  <c r="G4756" i="2"/>
  <c r="X4340" i="2"/>
  <c r="H4340" i="2"/>
  <c r="M4340" i="2"/>
  <c r="W3908" i="2"/>
  <c r="G3908" i="2"/>
  <c r="AC3900" i="2"/>
  <c r="P3908" i="2"/>
  <c r="AC3865" i="2"/>
  <c r="U3908" i="2"/>
  <c r="E3908" i="2"/>
  <c r="W3762" i="2"/>
  <c r="G3762" i="2"/>
  <c r="O3522" i="2"/>
  <c r="P3522" i="2"/>
  <c r="AC3940" i="2"/>
  <c r="AC3721" i="2"/>
  <c r="M3522" i="2"/>
  <c r="V3522" i="2"/>
  <c r="F3522" i="2"/>
  <c r="AC3724" i="2"/>
  <c r="AC3427" i="2"/>
  <c r="AC3429" i="2" s="1"/>
  <c r="M2986" i="2"/>
  <c r="T3431" i="2"/>
  <c r="V2986" i="2"/>
  <c r="F2986" i="2"/>
  <c r="X3278" i="2"/>
  <c r="H3278" i="2"/>
  <c r="AB2820" i="2"/>
  <c r="L2820" i="2"/>
  <c r="V2917" i="2"/>
  <c r="F2917" i="2"/>
  <c r="I2820" i="2"/>
  <c r="O2917" i="2"/>
  <c r="AC3468" i="2"/>
  <c r="AD3468" i="2" s="1"/>
  <c r="U4776" i="2"/>
  <c r="E4776" i="2"/>
  <c r="E5038" i="2"/>
  <c r="AC4599" i="2"/>
  <c r="AD4599" i="2" s="1"/>
  <c r="X4756" i="2"/>
  <c r="H4756" i="2"/>
  <c r="Q4756" i="2"/>
  <c r="R4756" i="2"/>
  <c r="AA4756" i="2"/>
  <c r="K4756" i="2"/>
  <c r="AC4236" i="2"/>
  <c r="AB4340" i="2"/>
  <c r="L4340" i="2"/>
  <c r="AC4130" i="2"/>
  <c r="AD4130" i="2" s="1"/>
  <c r="Q4340" i="2"/>
  <c r="AC3952" i="2"/>
  <c r="AC3997" i="2"/>
  <c r="AD3997" i="2" s="1"/>
  <c r="AC3955" i="2"/>
  <c r="AD3955" i="2" s="1"/>
  <c r="AA3908" i="2"/>
  <c r="K3908" i="2"/>
  <c r="T3908" i="2"/>
  <c r="AC3839" i="2"/>
  <c r="AC3841" i="2" s="1"/>
  <c r="I3908" i="2"/>
  <c r="AA3762" i="2"/>
  <c r="K3762" i="2"/>
  <c r="S3522" i="2"/>
  <c r="AC3576" i="2"/>
  <c r="AD3576" i="2" s="1"/>
  <c r="T3522" i="2"/>
  <c r="Q3522" i="2"/>
  <c r="Z3522" i="2"/>
  <c r="J3522" i="2"/>
  <c r="AC3358" i="2"/>
  <c r="AD3358" i="2" s="1"/>
  <c r="Q2986" i="2"/>
  <c r="AC3426" i="2"/>
  <c r="AC3428" i="2" s="1"/>
  <c r="X3431" i="2"/>
  <c r="H3431" i="2"/>
  <c r="AB3278" i="2"/>
  <c r="L3278" i="2"/>
  <c r="AC2834" i="2"/>
  <c r="Z2917" i="2"/>
  <c r="J2917" i="2"/>
  <c r="S2917" i="2"/>
  <c r="AC2809" i="2"/>
  <c r="AD2809" i="2" s="1"/>
  <c r="E4756" i="2"/>
  <c r="AC4456" i="2"/>
  <c r="AD4456" i="2" s="1"/>
  <c r="E4340" i="2"/>
  <c r="AC4219" i="2"/>
  <c r="AD4219" i="2" s="1"/>
  <c r="AC4543" i="2"/>
  <c r="AD4543" i="2" s="1"/>
  <c r="AB4756" i="2"/>
  <c r="L4756" i="2"/>
  <c r="U4756" i="2"/>
  <c r="V4756" i="2"/>
  <c r="F4756" i="2"/>
  <c r="AC4407" i="2"/>
  <c r="O4756" i="2"/>
  <c r="AC4335" i="2"/>
  <c r="AC4337" i="2" s="1"/>
  <c r="P4340" i="2"/>
  <c r="AC4216" i="2"/>
  <c r="AC4336" i="2"/>
  <c r="AC4338" i="2" s="1"/>
  <c r="U4340" i="2"/>
  <c r="AC3778" i="2"/>
  <c r="AD3778" i="2" s="1"/>
  <c r="AC3748" i="2"/>
  <c r="AC3840" i="2"/>
  <c r="AC3842" i="2" s="1"/>
  <c r="AC3667" i="2"/>
  <c r="AD3667" i="2" s="1"/>
  <c r="AC3541" i="2"/>
  <c r="AD3541" i="2" s="1"/>
  <c r="AC3465" i="2"/>
  <c r="AC3723" i="2"/>
  <c r="AC3722" i="2"/>
  <c r="AC3042" i="2"/>
  <c r="AD3042" i="2" s="1"/>
  <c r="AB3431" i="2"/>
  <c r="L3431" i="2"/>
  <c r="P3278" i="2"/>
  <c r="AC2912" i="2"/>
  <c r="AC2914" i="2" s="1"/>
  <c r="AC2913" i="2"/>
  <c r="AC2915" i="2" s="1"/>
  <c r="AC2837" i="2"/>
  <c r="AD2837" i="2" s="1"/>
  <c r="N2917" i="2"/>
  <c r="W2917" i="2"/>
  <c r="G2917" i="2"/>
  <c r="AC3751" i="2"/>
  <c r="AC4781" i="2"/>
  <c r="AC4808" i="2"/>
  <c r="AC4810" i="2" s="1"/>
  <c r="AC5033" i="2"/>
  <c r="AC5035" i="2" s="1"/>
  <c r="AC4809" i="2"/>
  <c r="AC4811" i="2" s="1"/>
  <c r="AC4704" i="2"/>
  <c r="AD4704" i="2" s="1"/>
  <c r="P4756" i="2"/>
  <c r="I4756" i="2"/>
  <c r="Z4756" i="2"/>
  <c r="J4756" i="2"/>
  <c r="S4756" i="2"/>
  <c r="AC4239" i="2"/>
  <c r="AD4239" i="2" s="1"/>
  <c r="T4340" i="2"/>
  <c r="I4340" i="2"/>
  <c r="AC4039" i="2"/>
  <c r="AD4039" i="2" s="1"/>
  <c r="AC4109" i="2"/>
  <c r="AD4109" i="2" s="1"/>
  <c r="AC3962" i="2"/>
  <c r="AD3962" i="2" s="1"/>
  <c r="AC3976" i="2"/>
  <c r="AD3976" i="2" s="1"/>
  <c r="AC3091" i="2"/>
  <c r="AD3091" i="2" s="1"/>
  <c r="AC3007" i="2"/>
  <c r="AD3007" i="2" s="1"/>
  <c r="AC3323" i="2"/>
  <c r="P3431" i="2"/>
  <c r="T3278" i="2"/>
  <c r="AC2941" i="2"/>
  <c r="AC2944" i="2"/>
  <c r="X2820" i="2"/>
  <c r="H2820" i="2"/>
  <c r="R2917" i="2"/>
  <c r="U2820" i="2"/>
  <c r="E2820" i="2"/>
  <c r="AA2917" i="2"/>
  <c r="K2917" i="2"/>
  <c r="AC2731" i="2"/>
  <c r="AD2731" i="2" s="1"/>
  <c r="AA2685" i="2"/>
  <c r="K2685" i="2"/>
  <c r="X2685" i="2"/>
  <c r="H2685" i="2"/>
  <c r="O2517" i="2"/>
  <c r="AC2410" i="2"/>
  <c r="V2556" i="2"/>
  <c r="F2556" i="2"/>
  <c r="H2556" i="2"/>
  <c r="AC2390" i="2"/>
  <c r="AD2390" i="2" s="1"/>
  <c r="W2481" i="2"/>
  <c r="G2481" i="2"/>
  <c r="F2282" i="2"/>
  <c r="T2481" i="2"/>
  <c r="S2282" i="2"/>
  <c r="AC2213" i="2"/>
  <c r="AC2176" i="2"/>
  <c r="AD2176" i="2" s="1"/>
  <c r="AC2152" i="2"/>
  <c r="H2344" i="2"/>
  <c r="AA2166" i="2"/>
  <c r="F2247" i="2"/>
  <c r="AC2506" i="2"/>
  <c r="AD2506" i="2" s="1"/>
  <c r="AC2680" i="2"/>
  <c r="AC2682" i="2" s="1"/>
  <c r="O2685" i="2"/>
  <c r="AB2685" i="2"/>
  <c r="L2685" i="2"/>
  <c r="H2615" i="2"/>
  <c r="S2517" i="2"/>
  <c r="AC2545" i="2"/>
  <c r="Z2556" i="2"/>
  <c r="J2556" i="2"/>
  <c r="AC2292" i="2"/>
  <c r="AD2292" i="2" s="1"/>
  <c r="AC2387" i="2"/>
  <c r="AA2481" i="2"/>
  <c r="K2481" i="2"/>
  <c r="X2481" i="2"/>
  <c r="H2481" i="2"/>
  <c r="AC2707" i="2"/>
  <c r="AC2681" i="2"/>
  <c r="AC2683" i="2" s="1"/>
  <c r="S2685" i="2"/>
  <c r="P2685" i="2"/>
  <c r="AB2517" i="2"/>
  <c r="L2517" i="2"/>
  <c r="N2556" i="2"/>
  <c r="AC2413" i="2"/>
  <c r="AD2413" i="2" s="1"/>
  <c r="O2481" i="2"/>
  <c r="AC2339" i="2"/>
  <c r="AC2341" i="2" s="1"/>
  <c r="AB2481" i="2"/>
  <c r="L2481" i="2"/>
  <c r="E2481" i="2"/>
  <c r="AC2710" i="2"/>
  <c r="E2783" i="2"/>
  <c r="E2247" i="2"/>
  <c r="AC2155" i="2"/>
  <c r="AC2647" i="2"/>
  <c r="W2685" i="2"/>
  <c r="G2685" i="2"/>
  <c r="T2685" i="2"/>
  <c r="AC2462" i="2"/>
  <c r="AD2462" i="2" s="1"/>
  <c r="AC2548" i="2"/>
  <c r="AD2548" i="2" s="1"/>
  <c r="R2556" i="2"/>
  <c r="AC2476" i="2"/>
  <c r="AC2478" i="2" s="1"/>
  <c r="S2481" i="2"/>
  <c r="P2481" i="2"/>
  <c r="AC2373" i="2"/>
  <c r="AC2340" i="2"/>
  <c r="AC2342" i="2" s="1"/>
  <c r="AC2276" i="2"/>
  <c r="AC2376" i="2"/>
  <c r="AD2376" i="2" s="1"/>
  <c r="AA2057" i="2"/>
  <c r="K2057" i="2"/>
  <c r="X2057" i="2"/>
  <c r="H2057" i="2"/>
  <c r="M2057" i="2"/>
  <c r="AC1828" i="2"/>
  <c r="AD1828" i="2" s="1"/>
  <c r="N1873" i="2"/>
  <c r="AC1747" i="2"/>
  <c r="AD1747" i="2" s="1"/>
  <c r="AC1779" i="2"/>
  <c r="AC1781" i="2" s="1"/>
  <c r="AB1738" i="2"/>
  <c r="T1738" i="2"/>
  <c r="AA1598" i="2"/>
  <c r="K1598" i="2"/>
  <c r="L2128" i="2"/>
  <c r="AC2046" i="2"/>
  <c r="AC1905" i="2"/>
  <c r="AD1905" i="2" s="1"/>
  <c r="R1873" i="2"/>
  <c r="AC1657" i="2"/>
  <c r="AD1657" i="2" s="1"/>
  <c r="E1783" i="2"/>
  <c r="AC1546" i="2"/>
  <c r="O1598" i="2"/>
  <c r="E1978" i="2"/>
  <c r="AC1898" i="2"/>
  <c r="E2128" i="2"/>
  <c r="V1873" i="2"/>
  <c r="F1873" i="2"/>
  <c r="X1738" i="2"/>
  <c r="AC1735" i="2"/>
  <c r="S1598" i="2"/>
  <c r="E1873" i="2"/>
  <c r="AC1808" i="2"/>
  <c r="AD1808" i="2" s="1"/>
  <c r="AC1868" i="2"/>
  <c r="AC1870" i="2" s="1"/>
  <c r="AC1863" i="2"/>
  <c r="AD1863" i="2" s="1"/>
  <c r="Z1873" i="2"/>
  <c r="J1873" i="2"/>
  <c r="AC1593" i="2"/>
  <c r="AC1595" i="2" s="1"/>
  <c r="AC1594" i="2"/>
  <c r="AC1596" i="2" s="1"/>
  <c r="W1598" i="2"/>
  <c r="G1598" i="2"/>
  <c r="AC1627" i="2"/>
  <c r="E1439" i="2"/>
  <c r="AC1493" i="2"/>
  <c r="AC1495" i="2" s="1"/>
  <c r="U1452" i="2"/>
  <c r="M1452" i="2"/>
  <c r="E1452" i="2"/>
  <c r="AB1439" i="2"/>
  <c r="L1439" i="2"/>
  <c r="M1342" i="2"/>
  <c r="AC1331" i="2"/>
  <c r="AD1331" i="2" s="1"/>
  <c r="AC1435" i="2"/>
  <c r="AC1437" i="2" s="1"/>
  <c r="F1312" i="2"/>
  <c r="P1452" i="2"/>
  <c r="AC1492" i="2"/>
  <c r="AC1494" i="2" s="1"/>
  <c r="AC1449" i="2"/>
  <c r="AC1434" i="2"/>
  <c r="AC1436" i="2" s="1"/>
  <c r="AC1380" i="2"/>
  <c r="AD1380" i="2" s="1"/>
  <c r="AC1373" i="2"/>
  <c r="AD1373" i="2" s="1"/>
  <c r="AC1359" i="2"/>
  <c r="AD1359" i="2" s="1"/>
  <c r="P1439" i="2"/>
  <c r="J1497" i="2"/>
  <c r="Q1342" i="2"/>
  <c r="AC1123" i="2"/>
  <c r="V1497" i="2"/>
  <c r="AC1352" i="2"/>
  <c r="AD1352" i="2" s="1"/>
  <c r="Q1452" i="2"/>
  <c r="I1452" i="2"/>
  <c r="T1439" i="2"/>
  <c r="U1342" i="2"/>
  <c r="AC1260" i="2"/>
  <c r="I1342" i="2"/>
  <c r="AC1008" i="2"/>
  <c r="AC1010" i="2" s="1"/>
  <c r="R977" i="2"/>
  <c r="AA920" i="2"/>
  <c r="K920" i="2"/>
  <c r="S977" i="2"/>
  <c r="AB920" i="2"/>
  <c r="L920" i="2"/>
  <c r="G1013" i="2"/>
  <c r="H963" i="2"/>
  <c r="AC802" i="2"/>
  <c r="AC804" i="2" s="1"/>
  <c r="R831" i="2"/>
  <c r="P900" i="2"/>
  <c r="H770" i="2"/>
  <c r="AC655" i="2"/>
  <c r="AD655" i="2" s="1"/>
  <c r="AC550" i="2"/>
  <c r="AD550" i="2" s="1"/>
  <c r="I542" i="2"/>
  <c r="Q770" i="2"/>
  <c r="AC749" i="2"/>
  <c r="AD749" i="2" s="1"/>
  <c r="AC636" i="2"/>
  <c r="R612" i="2"/>
  <c r="T700" i="2"/>
  <c r="R542" i="2"/>
  <c r="S579" i="2"/>
  <c r="G645" i="2"/>
  <c r="E757" i="2"/>
  <c r="AC602" i="2"/>
  <c r="AC929" i="2"/>
  <c r="P920" i="2"/>
  <c r="AC841" i="2"/>
  <c r="AD841" i="2" s="1"/>
  <c r="T900" i="2"/>
  <c r="AC818" i="2"/>
  <c r="AC974" i="2"/>
  <c r="AC574" i="2"/>
  <c r="AC576" i="2" s="1"/>
  <c r="X700" i="2"/>
  <c r="H700" i="2"/>
  <c r="W579" i="2"/>
  <c r="G579" i="2"/>
  <c r="E900" i="2"/>
  <c r="AC539" i="2"/>
  <c r="E700" i="2"/>
  <c r="AC895" i="2"/>
  <c r="AC897" i="2" s="1"/>
  <c r="Z831" i="2"/>
  <c r="X900" i="2"/>
  <c r="H900" i="2"/>
  <c r="P770" i="2"/>
  <c r="AB700" i="2"/>
  <c r="L700" i="2"/>
  <c r="AA579" i="2"/>
  <c r="K579" i="2"/>
  <c r="AC821" i="2"/>
  <c r="AC639" i="2"/>
  <c r="E579" i="2"/>
  <c r="E963" i="2"/>
  <c r="AC917" i="2"/>
  <c r="AC914" i="2"/>
  <c r="AC971" i="2"/>
  <c r="AA900" i="2"/>
  <c r="AC778" i="2"/>
  <c r="AB900" i="2"/>
  <c r="L900" i="2"/>
  <c r="AC695" i="2"/>
  <c r="AC697" i="2" s="1"/>
  <c r="AC696" i="2"/>
  <c r="AC698" i="2" s="1"/>
  <c r="P700" i="2"/>
  <c r="O579" i="2"/>
  <c r="G528" i="2"/>
  <c r="F329" i="2"/>
  <c r="W471" i="2"/>
  <c r="G471" i="2"/>
  <c r="AA329" i="2"/>
  <c r="K329" i="2"/>
  <c r="T471" i="2"/>
  <c r="T257" i="2"/>
  <c r="T272" i="2" s="1"/>
  <c r="I257" i="2"/>
  <c r="I272" i="2" s="1"/>
  <c r="P272" i="2"/>
  <c r="AC156" i="2"/>
  <c r="AC114" i="2"/>
  <c r="AC116" i="2" s="1"/>
  <c r="M272" i="2"/>
  <c r="AC177" i="2"/>
  <c r="AD177" i="2" s="1"/>
  <c r="AA208" i="2"/>
  <c r="K208" i="2"/>
  <c r="F119" i="2"/>
  <c r="AC32" i="2"/>
  <c r="AD32" i="2" s="1"/>
  <c r="E54" i="2"/>
  <c r="AA471" i="2"/>
  <c r="K471" i="2"/>
  <c r="X471" i="2"/>
  <c r="H471" i="2"/>
  <c r="X257" i="2"/>
  <c r="X272" i="2" s="1"/>
  <c r="H257" i="2"/>
  <c r="H272" i="2" s="1"/>
  <c r="Q272" i="2"/>
  <c r="AC203" i="2"/>
  <c r="AC205" i="2" s="1"/>
  <c r="O208" i="2"/>
  <c r="AC115" i="2"/>
  <c r="AC117" i="2" s="1"/>
  <c r="AB257" i="2"/>
  <c r="AB272" i="2" s="1"/>
  <c r="L257" i="2"/>
  <c r="U272" i="2"/>
  <c r="S208" i="2"/>
  <c r="AC524" i="2"/>
  <c r="AC526" i="2" s="1"/>
  <c r="AC309" i="2"/>
  <c r="AC464" i="2"/>
  <c r="AC466" i="2" s="1"/>
  <c r="S471" i="2"/>
  <c r="AC392" i="2"/>
  <c r="AD392" i="2" s="1"/>
  <c r="P471" i="2"/>
  <c r="AC236" i="2"/>
  <c r="W208" i="2"/>
  <c r="G208" i="2"/>
  <c r="AC51" i="2"/>
  <c r="E208" i="2"/>
  <c r="AD2569" i="2" l="1"/>
  <c r="AD2394" i="2"/>
  <c r="AD1638" i="2"/>
  <c r="AD4776" i="2"/>
  <c r="AD4482" i="2"/>
  <c r="AD140" i="2"/>
  <c r="AD2820" i="2"/>
  <c r="AD5576" i="2"/>
  <c r="AD329" i="2"/>
  <c r="AD5654" i="2"/>
  <c r="AD5814" i="2"/>
  <c r="AD1342" i="2"/>
  <c r="AD612" i="2"/>
  <c r="AD5361" i="2"/>
  <c r="AD5151" i="2"/>
  <c r="AD5490" i="2"/>
  <c r="AD5059" i="2"/>
  <c r="AD831" i="2"/>
  <c r="AD1818" i="2"/>
  <c r="AD3313" i="2"/>
  <c r="AD5240" i="2"/>
  <c r="AD3908" i="2"/>
  <c r="AD3762" i="2"/>
  <c r="AD3522" i="2"/>
  <c r="AD2986" i="2"/>
  <c r="AD2637" i="2"/>
  <c r="AD2282" i="2"/>
  <c r="AD2166" i="2"/>
  <c r="AD2057" i="2"/>
  <c r="AD1909" i="2"/>
  <c r="AD1738" i="2"/>
  <c r="AD1536" i="2"/>
  <c r="AD1452" i="2"/>
  <c r="AD977" i="2"/>
  <c r="AD920" i="2"/>
  <c r="AD770" i="2"/>
  <c r="AD542" i="2"/>
  <c r="AD6134" i="2"/>
  <c r="AD5738" i="2"/>
  <c r="AD4230" i="2"/>
  <c r="AD2517" i="2"/>
  <c r="L57" i="5"/>
  <c r="AC5958" i="2"/>
  <c r="AC4182" i="2"/>
  <c r="AC757" i="2"/>
  <c r="AC2615" i="2"/>
  <c r="AC5038" i="2"/>
  <c r="AC5220" i="2"/>
  <c r="AC5552" i="2"/>
  <c r="AC54" i="2"/>
  <c r="AC119" i="2"/>
  <c r="AC272" i="2"/>
  <c r="AD236" i="2"/>
  <c r="AC471" i="2"/>
  <c r="AD309" i="2"/>
  <c r="AC807" i="2"/>
  <c r="AD778" i="2"/>
  <c r="AC645" i="2"/>
  <c r="AD639" i="2"/>
  <c r="AC579" i="2"/>
  <c r="AD539" i="2"/>
  <c r="AC1312" i="2"/>
  <c r="AD1260" i="2"/>
  <c r="AC1718" i="2"/>
  <c r="AD1627" i="2"/>
  <c r="AC2128" i="2"/>
  <c r="AD2046" i="2"/>
  <c r="AC3278" i="2"/>
  <c r="AD2944" i="2"/>
  <c r="AC3431" i="2"/>
  <c r="AD3323" i="2"/>
  <c r="AC3844" i="2"/>
  <c r="AD3751" i="2"/>
  <c r="AC4813" i="2"/>
  <c r="AD4773" i="2"/>
  <c r="AC6111" i="2"/>
  <c r="AD5986" i="2"/>
  <c r="AD5915" i="2"/>
  <c r="AC5792" i="2"/>
  <c r="AD5727" i="2"/>
  <c r="AC6203" i="2"/>
  <c r="AD6123" i="2"/>
  <c r="AC528" i="2"/>
  <c r="AD499" i="2"/>
  <c r="AC257" i="2"/>
  <c r="AD257" i="2" s="1"/>
  <c r="AC2344" i="2"/>
  <c r="AC1013" i="2"/>
  <c r="AD974" i="2"/>
  <c r="AC1978" i="2"/>
  <c r="AD1898" i="2"/>
  <c r="AC1598" i="2"/>
  <c r="AD1546" i="2"/>
  <c r="AC208" i="2"/>
  <c r="AD156" i="2"/>
  <c r="AC2247" i="2"/>
  <c r="AD2155" i="2"/>
  <c r="AC5631" i="2"/>
  <c r="AD5565" i="2"/>
  <c r="AC5716" i="2"/>
  <c r="AD5643" i="2"/>
  <c r="AC5884" i="2"/>
  <c r="AD5810" i="2"/>
  <c r="AC5130" i="2"/>
  <c r="AC963" i="2"/>
  <c r="AD917" i="2"/>
  <c r="AC900" i="2"/>
  <c r="AD821" i="2"/>
  <c r="AC700" i="2"/>
  <c r="AD602" i="2"/>
  <c r="AC1310" i="2"/>
  <c r="AD1123" i="2"/>
  <c r="AC1497" i="2"/>
  <c r="AD1449" i="2"/>
  <c r="AC1783" i="2"/>
  <c r="AD1735" i="2"/>
  <c r="AC2685" i="2"/>
  <c r="AD2647" i="2"/>
  <c r="AC2783" i="2"/>
  <c r="AD2710" i="2"/>
  <c r="AC4431" i="2"/>
  <c r="AD4407" i="2"/>
  <c r="AC5301" i="2"/>
  <c r="AD5256" i="2"/>
  <c r="AC5467" i="2"/>
  <c r="AC4340" i="2"/>
  <c r="AC2917" i="2"/>
  <c r="AC4756" i="2"/>
  <c r="AC2481" i="2"/>
  <c r="AC2556" i="2"/>
  <c r="AC1873" i="2"/>
  <c r="AC1439" i="2"/>
  <c r="L272" i="2"/>
  <c r="K52" i="5" l="1"/>
  <c r="J52" i="5"/>
  <c r="K17" i="5" l="1"/>
  <c r="J17" i="5"/>
  <c r="J10" i="5" l="1"/>
  <c r="K10" i="5"/>
  <c r="J31" i="5"/>
  <c r="K31" i="5"/>
  <c r="J15" i="5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Y10" i="8"/>
  <c r="Z10" i="8"/>
  <c r="AA10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Y9" i="8"/>
  <c r="Z9" i="8"/>
  <c r="AA9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Y8" i="8"/>
  <c r="Z8" i="8"/>
  <c r="AA8" i="8"/>
  <c r="D9" i="8"/>
  <c r="D10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Y6" i="8"/>
  <c r="Z6" i="8"/>
  <c r="AA6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Y5" i="8"/>
  <c r="Z5" i="8"/>
  <c r="AA5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V4" i="8"/>
  <c r="W4" i="8"/>
  <c r="Y4" i="8"/>
  <c r="Z4" i="8"/>
  <c r="AA4" i="8"/>
  <c r="D5" i="8"/>
  <c r="D6" i="8"/>
  <c r="D8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V52" i="8"/>
  <c r="W52" i="8"/>
  <c r="Y52" i="8"/>
  <c r="Z52" i="8"/>
  <c r="AA52" i="8"/>
  <c r="D52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V47" i="8"/>
  <c r="W47" i="8"/>
  <c r="Y47" i="8"/>
  <c r="Z47" i="8"/>
  <c r="AA47" i="8"/>
  <c r="D47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W43" i="8"/>
  <c r="Y43" i="8"/>
  <c r="Z43" i="8"/>
  <c r="AA43" i="8"/>
  <c r="D43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Y38" i="8"/>
  <c r="Z38" i="8"/>
  <c r="AA38" i="8"/>
  <c r="D38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Y34" i="8"/>
  <c r="Z34" i="8"/>
  <c r="AA34" i="8"/>
  <c r="D34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Y29" i="8"/>
  <c r="Z29" i="8"/>
  <c r="AA29" i="8"/>
  <c r="D29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Y25" i="8"/>
  <c r="Z25" i="8"/>
  <c r="AA25" i="8"/>
  <c r="D25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Y20" i="8"/>
  <c r="Z20" i="8"/>
  <c r="AA20" i="8"/>
  <c r="D20" i="8"/>
  <c r="Z33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V51" i="8"/>
  <c r="W51" i="8"/>
  <c r="Y51" i="8"/>
  <c r="Z51" i="8"/>
  <c r="AA51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V50" i="8"/>
  <c r="W50" i="8"/>
  <c r="Y50" i="8"/>
  <c r="Z50" i="8"/>
  <c r="AA50" i="8"/>
  <c r="D51" i="8"/>
  <c r="D50" i="8"/>
  <c r="K15" i="5"/>
  <c r="K36" i="5"/>
  <c r="J36" i="5"/>
  <c r="K50" i="5"/>
  <c r="J50" i="5"/>
  <c r="K32" i="5"/>
  <c r="J32" i="5"/>
  <c r="K27" i="5"/>
  <c r="J27" i="5"/>
  <c r="K18" i="5"/>
  <c r="J18" i="5"/>
  <c r="K24" i="5"/>
  <c r="J24" i="5"/>
  <c r="K26" i="5"/>
  <c r="J26" i="5"/>
  <c r="X53" i="8" l="1"/>
  <c r="X7" i="8"/>
  <c r="X11" i="8"/>
  <c r="W7" i="8"/>
  <c r="G7" i="8"/>
  <c r="V11" i="8"/>
  <c r="N11" i="8"/>
  <c r="V7" i="8"/>
  <c r="E11" i="8"/>
  <c r="AA53" i="8"/>
  <c r="W53" i="8"/>
  <c r="S53" i="8"/>
  <c r="O53" i="8"/>
  <c r="K53" i="8"/>
  <c r="G53" i="8"/>
  <c r="P7" i="8"/>
  <c r="H11" i="8"/>
  <c r="Q7" i="8"/>
  <c r="T11" i="8"/>
  <c r="O11" i="8"/>
  <c r="J7" i="8"/>
  <c r="AB8" i="8"/>
  <c r="Z7" i="8"/>
  <c r="R7" i="8"/>
  <c r="N7" i="8"/>
  <c r="F7" i="8"/>
  <c r="AB10" i="8"/>
  <c r="Y11" i="8"/>
  <c r="U11" i="8"/>
  <c r="Q11" i="8"/>
  <c r="M11" i="8"/>
  <c r="Y7" i="8"/>
  <c r="U7" i="8"/>
  <c r="M7" i="8"/>
  <c r="I7" i="8"/>
  <c r="E7" i="8"/>
  <c r="I11" i="8"/>
  <c r="Z53" i="8"/>
  <c r="V53" i="8"/>
  <c r="R53" i="8"/>
  <c r="N53" i="8"/>
  <c r="J53" i="8"/>
  <c r="F53" i="8"/>
  <c r="P11" i="8"/>
  <c r="L11" i="8"/>
  <c r="T53" i="8"/>
  <c r="P53" i="8"/>
  <c r="L53" i="8"/>
  <c r="H53" i="8"/>
  <c r="O7" i="8"/>
  <c r="F11" i="8"/>
  <c r="Y53" i="8"/>
  <c r="U53" i="8"/>
  <c r="Q53" i="8"/>
  <c r="M53" i="8"/>
  <c r="I53" i="8"/>
  <c r="E53" i="8"/>
  <c r="T7" i="8"/>
  <c r="L7" i="8"/>
  <c r="AB6" i="8"/>
  <c r="AB9" i="8"/>
  <c r="D11" i="8"/>
  <c r="AB50" i="8"/>
  <c r="AB5" i="8"/>
  <c r="H7" i="8"/>
  <c r="AA11" i="8"/>
  <c r="W11" i="8"/>
  <c r="S11" i="8"/>
  <c r="K11" i="8"/>
  <c r="G11" i="8"/>
  <c r="D53" i="8"/>
  <c r="AB51" i="8"/>
  <c r="AB15" i="8"/>
  <c r="AB20" i="8"/>
  <c r="AB25" i="8"/>
  <c r="AB29" i="8"/>
  <c r="AB34" i="8"/>
  <c r="AB38" i="8"/>
  <c r="AB47" i="8"/>
  <c r="AB52" i="8"/>
  <c r="AB4" i="8"/>
  <c r="Z11" i="8"/>
  <c r="D7" i="8"/>
  <c r="AA7" i="8"/>
  <c r="S7" i="8"/>
  <c r="K7" i="8"/>
  <c r="R11" i="8"/>
  <c r="J11" i="8"/>
  <c r="X16" i="8" l="1"/>
  <c r="AB53" i="8"/>
  <c r="AB14" i="8"/>
  <c r="AB13" i="8"/>
  <c r="H16" i="8"/>
  <c r="V16" i="8"/>
  <c r="U16" i="8"/>
  <c r="G16" i="8"/>
  <c r="N16" i="8"/>
  <c r="M16" i="8"/>
  <c r="F16" i="8"/>
  <c r="E16" i="8"/>
  <c r="L16" i="8"/>
  <c r="K16" i="8"/>
  <c r="J16" i="8"/>
  <c r="I16" i="8"/>
  <c r="T16" i="8"/>
  <c r="S16" i="8"/>
  <c r="R16" i="8"/>
  <c r="Q16" i="8"/>
  <c r="P16" i="8"/>
  <c r="O16" i="8"/>
  <c r="AA16" i="8"/>
  <c r="Z16" i="8"/>
  <c r="Y16" i="8"/>
  <c r="W16" i="8"/>
  <c r="D16" i="8"/>
  <c r="AB16" i="8" l="1"/>
  <c r="AA19" i="8"/>
  <c r="Z19" i="8"/>
  <c r="Y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AB19" i="8" l="1"/>
  <c r="J16" i="5"/>
  <c r="K16" i="5"/>
  <c r="D18" i="8"/>
  <c r="D21" i="8" s="1"/>
  <c r="E18" i="8"/>
  <c r="E21" i="8" s="1"/>
  <c r="F18" i="8"/>
  <c r="F21" i="8" s="1"/>
  <c r="G18" i="8"/>
  <c r="G21" i="8" s="1"/>
  <c r="H18" i="8"/>
  <c r="H21" i="8" s="1"/>
  <c r="I18" i="8"/>
  <c r="I21" i="8" s="1"/>
  <c r="J18" i="8"/>
  <c r="J21" i="8" s="1"/>
  <c r="K18" i="8"/>
  <c r="K21" i="8" s="1"/>
  <c r="L18" i="8"/>
  <c r="L21" i="8" s="1"/>
  <c r="M18" i="8"/>
  <c r="M21" i="8" s="1"/>
  <c r="N18" i="8"/>
  <c r="N21" i="8" s="1"/>
  <c r="O18" i="8"/>
  <c r="O21" i="8" s="1"/>
  <c r="P18" i="8"/>
  <c r="P21" i="8" s="1"/>
  <c r="Q18" i="8"/>
  <c r="Q21" i="8" s="1"/>
  <c r="R18" i="8"/>
  <c r="R21" i="8" s="1"/>
  <c r="S18" i="8"/>
  <c r="S21" i="8" s="1"/>
  <c r="T18" i="8"/>
  <c r="T21" i="8" s="1"/>
  <c r="U18" i="8"/>
  <c r="U21" i="8" s="1"/>
  <c r="V18" i="8"/>
  <c r="V21" i="8" s="1"/>
  <c r="W18" i="8"/>
  <c r="W21" i="8" s="1"/>
  <c r="Y18" i="8"/>
  <c r="Y21" i="8" s="1"/>
  <c r="Z18" i="8"/>
  <c r="Z21" i="8" s="1"/>
  <c r="AA18" i="8"/>
  <c r="AA21" i="8" s="1"/>
  <c r="X21" i="8" l="1"/>
  <c r="AB21" i="8" s="1"/>
  <c r="AB18" i="8"/>
  <c r="K25" i="5"/>
  <c r="J25" i="5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Y36" i="8"/>
  <c r="Z36" i="8"/>
  <c r="AA36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Y37" i="8"/>
  <c r="Z37" i="8"/>
  <c r="AA37" i="8"/>
  <c r="AA33" i="8"/>
  <c r="Y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AA32" i="8"/>
  <c r="Z32" i="8"/>
  <c r="Z35" i="8" s="1"/>
  <c r="Y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AA46" i="8"/>
  <c r="Z46" i="8"/>
  <c r="Y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AA42" i="8"/>
  <c r="Z42" i="8"/>
  <c r="Y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AA41" i="8"/>
  <c r="Z41" i="8"/>
  <c r="Y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AA24" i="8"/>
  <c r="Z24" i="8"/>
  <c r="Y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A28" i="8"/>
  <c r="Z28" i="8"/>
  <c r="Y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A27" i="8"/>
  <c r="Z27" i="8"/>
  <c r="Y27" i="8"/>
  <c r="W27" i="8"/>
  <c r="V27" i="8"/>
  <c r="T27" i="8"/>
  <c r="R27" i="8"/>
  <c r="P27" i="8"/>
  <c r="N27" i="8"/>
  <c r="K14" i="5"/>
  <c r="L27" i="8"/>
  <c r="J27" i="8"/>
  <c r="H27" i="8"/>
  <c r="J14" i="5"/>
  <c r="F27" i="8"/>
  <c r="D27" i="8"/>
  <c r="J23" i="5"/>
  <c r="K12" i="5"/>
  <c r="J12" i="5"/>
  <c r="K11" i="5"/>
  <c r="K33" i="5"/>
  <c r="K23" i="5"/>
  <c r="K13" i="5"/>
  <c r="J13" i="5"/>
  <c r="J21" i="5"/>
  <c r="K21" i="5"/>
  <c r="J53" i="5"/>
  <c r="K53" i="5"/>
  <c r="J33" i="5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V45" i="8"/>
  <c r="W45" i="8"/>
  <c r="Y45" i="8"/>
  <c r="Z45" i="8"/>
  <c r="AA45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Y23" i="8"/>
  <c r="Z23" i="8"/>
  <c r="AA23" i="8"/>
  <c r="E27" i="8"/>
  <c r="G27" i="8"/>
  <c r="I27" i="8"/>
  <c r="K27" i="8"/>
  <c r="M27" i="8"/>
  <c r="O27" i="8"/>
  <c r="Q27" i="8"/>
  <c r="S27" i="8"/>
  <c r="U27" i="8"/>
  <c r="K39" i="5" l="1"/>
  <c r="J39" i="5"/>
  <c r="W39" i="8"/>
  <c r="S39" i="8"/>
  <c r="O39" i="8"/>
  <c r="K39" i="8"/>
  <c r="G39" i="8"/>
  <c r="AA39" i="8"/>
  <c r="V39" i="8"/>
  <c r="R39" i="8"/>
  <c r="N39" i="8"/>
  <c r="J39" i="8"/>
  <c r="F39" i="8"/>
  <c r="Y39" i="8"/>
  <c r="T39" i="8"/>
  <c r="P39" i="8"/>
  <c r="L39" i="8"/>
  <c r="H39" i="8"/>
  <c r="D39" i="8"/>
  <c r="X26" i="8"/>
  <c r="X35" i="8"/>
  <c r="X30" i="8"/>
  <c r="X48" i="8"/>
  <c r="Z39" i="8"/>
  <c r="U39" i="8"/>
  <c r="X39" i="8"/>
  <c r="Q39" i="8"/>
  <c r="M39" i="8"/>
  <c r="I39" i="8"/>
  <c r="E39" i="8"/>
  <c r="X44" i="8"/>
  <c r="M35" i="8"/>
  <c r="Y30" i="8"/>
  <c r="E35" i="8"/>
  <c r="Q35" i="8"/>
  <c r="Y35" i="8"/>
  <c r="N30" i="8"/>
  <c r="N44" i="8"/>
  <c r="I35" i="8"/>
  <c r="U35" i="8"/>
  <c r="J44" i="8"/>
  <c r="Z44" i="8"/>
  <c r="Q30" i="8"/>
  <c r="I30" i="8"/>
  <c r="F44" i="8"/>
  <c r="R44" i="8"/>
  <c r="V44" i="8"/>
  <c r="F35" i="8"/>
  <c r="J35" i="8"/>
  <c r="N35" i="8"/>
  <c r="R35" i="8"/>
  <c r="V35" i="8"/>
  <c r="V30" i="8"/>
  <c r="Z30" i="8"/>
  <c r="Z26" i="8"/>
  <c r="V26" i="8"/>
  <c r="R26" i="8"/>
  <c r="N26" i="8"/>
  <c r="J26" i="8"/>
  <c r="F26" i="8"/>
  <c r="Z48" i="8"/>
  <c r="V48" i="8"/>
  <c r="R48" i="8"/>
  <c r="N48" i="8"/>
  <c r="J48" i="8"/>
  <c r="F48" i="8"/>
  <c r="F30" i="8"/>
  <c r="AA35" i="8"/>
  <c r="W35" i="8"/>
  <c r="W30" i="8"/>
  <c r="G35" i="8"/>
  <c r="O30" i="8"/>
  <c r="G30" i="8"/>
  <c r="J30" i="8"/>
  <c r="AA30" i="8"/>
  <c r="K44" i="8"/>
  <c r="O44" i="8"/>
  <c r="S44" i="8"/>
  <c r="W44" i="8"/>
  <c r="AA44" i="8"/>
  <c r="K35" i="8"/>
  <c r="O35" i="8"/>
  <c r="S35" i="8"/>
  <c r="S30" i="8"/>
  <c r="K30" i="8"/>
  <c r="AA26" i="8"/>
  <c r="W26" i="8"/>
  <c r="S26" i="8"/>
  <c r="O26" i="8"/>
  <c r="K26" i="8"/>
  <c r="G26" i="8"/>
  <c r="AA48" i="8"/>
  <c r="W48" i="8"/>
  <c r="S48" i="8"/>
  <c r="O48" i="8"/>
  <c r="K48" i="8"/>
  <c r="G48" i="8"/>
  <c r="G44" i="8"/>
  <c r="R30" i="8"/>
  <c r="AB28" i="8"/>
  <c r="AB24" i="8"/>
  <c r="AB41" i="8"/>
  <c r="H30" i="8"/>
  <c r="P30" i="8"/>
  <c r="T30" i="8"/>
  <c r="AB42" i="8"/>
  <c r="AB46" i="8"/>
  <c r="AB32" i="8"/>
  <c r="AB33" i="8"/>
  <c r="L30" i="8"/>
  <c r="L26" i="8"/>
  <c r="H44" i="8"/>
  <c r="L44" i="8"/>
  <c r="P44" i="8"/>
  <c r="T44" i="8"/>
  <c r="H35" i="8"/>
  <c r="L35" i="8"/>
  <c r="P35" i="8"/>
  <c r="T35" i="8"/>
  <c r="E44" i="8"/>
  <c r="I44" i="8"/>
  <c r="M44" i="8"/>
  <c r="Q44" i="8"/>
  <c r="U44" i="8"/>
  <c r="Y44" i="8"/>
  <c r="D30" i="8"/>
  <c r="U30" i="8"/>
  <c r="M30" i="8"/>
  <c r="E30" i="8"/>
  <c r="Y26" i="8"/>
  <c r="U26" i="8"/>
  <c r="Q26" i="8"/>
  <c r="M26" i="8"/>
  <c r="I26" i="8"/>
  <c r="E26" i="8"/>
  <c r="Y48" i="8"/>
  <c r="U48" i="8"/>
  <c r="Q48" i="8"/>
  <c r="M48" i="8"/>
  <c r="I48" i="8"/>
  <c r="E48" i="8"/>
  <c r="D35" i="8"/>
  <c r="T26" i="8"/>
  <c r="P26" i="8"/>
  <c r="H26" i="8"/>
  <c r="T48" i="8"/>
  <c r="P48" i="8"/>
  <c r="L48" i="8"/>
  <c r="H48" i="8"/>
  <c r="D44" i="8"/>
  <c r="D26" i="8"/>
  <c r="AB23" i="8"/>
  <c r="D48" i="8"/>
  <c r="AB45" i="8"/>
  <c r="AB27" i="8"/>
  <c r="AB37" i="8"/>
  <c r="AB36" i="8"/>
  <c r="K46" i="5"/>
  <c r="J46" i="5" l="1"/>
  <c r="J55" i="5" s="1"/>
  <c r="J57" i="5" s="1"/>
  <c r="K55" i="5"/>
  <c r="K57" i="5" s="1"/>
  <c r="AB39" i="8"/>
  <c r="AB26" i="8"/>
  <c r="AB35" i="8"/>
  <c r="AB48" i="8"/>
  <c r="AB30" i="8"/>
  <c r="R2018" i="2"/>
  <c r="Q2018" i="2"/>
  <c r="U2018" i="2"/>
  <c r="I2018" i="2"/>
  <c r="E2018" i="2"/>
  <c r="AC2016" i="2"/>
  <c r="M2018" i="2"/>
  <c r="S2018" i="2"/>
  <c r="H2018" i="2"/>
  <c r="Z2018" i="2"/>
  <c r="L2018" i="2"/>
  <c r="O2018" i="2"/>
  <c r="F2018" i="2"/>
  <c r="X2018" i="2"/>
  <c r="L2021" i="2"/>
  <c r="T2021" i="2"/>
  <c r="T2018" i="2"/>
  <c r="Z2021" i="2"/>
  <c r="X2021" i="2"/>
  <c r="AB2018" i="2"/>
  <c r="AB2021" i="2"/>
  <c r="AA2018" i="2"/>
  <c r="W2021" i="2"/>
  <c r="W2018" i="2"/>
  <c r="AA2021" i="2"/>
  <c r="G2021" i="2"/>
  <c r="G2018" i="2"/>
  <c r="P2018" i="2"/>
  <c r="S2021" i="2"/>
  <c r="U2021" i="2"/>
  <c r="R2021" i="2"/>
  <c r="J2018" i="2"/>
  <c r="Q2021" i="2"/>
  <c r="K2021" i="2"/>
  <c r="K2018" i="2"/>
  <c r="V2018" i="2"/>
  <c r="V2021" i="2"/>
  <c r="P2021" i="2"/>
  <c r="J2021" i="2"/>
  <c r="O2021" i="2"/>
  <c r="N2018" i="2"/>
  <c r="N2021" i="2"/>
  <c r="E2021" i="2"/>
  <c r="I2021" i="2"/>
  <c r="M2021" i="2"/>
  <c r="H2021" i="2"/>
  <c r="F2021" i="2"/>
  <c r="AC2021" i="2" l="1"/>
  <c r="AD2021" i="2" s="1"/>
</calcChain>
</file>

<file path=xl/sharedStrings.xml><?xml version="1.0" encoding="utf-8"?>
<sst xmlns="http://schemas.openxmlformats.org/spreadsheetml/2006/main" count="11586" uniqueCount="1426">
  <si>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</si>
  <si>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</si>
  <si>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</si>
  <si>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</si>
  <si>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</si>
  <si>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</si>
  <si>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 xml:space="preserve">Оформление отчёта «Замеры»
1.    В отчёте «Замеры» вводятся:
- положение анцапф РПН
- номинальное напряжение на шинах подстанции
- показания счётчиков ( активной, реактивной мощностей, силы тока), причём значения P и Q вводятся в строки «Показания счётчиков». Показания должны содержать 2 знака до запятой и, по возможности, до 3-4 знаков после запятой.
      Остальные величины считаются АВТОМАТИЧЕСКИ. При неправильных значениях в ячейке проверить формулу.
2.   В столбце D необходимо указывать вид измерительного прибора. Обычно это счётчик и амперметр. Если счётчик не установлен, в столбец напротив соответствующей строки записывается «нет учёта». Если не установлен амперметр, то напротив соответствующей строки записывается «расчёт» и строка рассчитывается по формуле  
Если счётчик неисправен, в столбце делается соответствующая заметка.
3.   Если в какой-либо час нагрузка равна 0, а в следующем часе она присутствует, значение необходимо равномерно разделить между этими часами.
Пример:
14.00 – 0 кВт                                14.00 – 100 кВт
15.00 – 200 кВт                            15.00 – 100 кВт
Там, где нужно вместо 0 вписать среднюю нагрузку, в ячейку вместо формулы записывается значение.
4. Все значения tg φ, P%, Q% должны отображаться с двумя цифрами после запятой.
5. Желательно следить за небалансом мощности 6-110 кВ. В идеальном случае он не должен превышать 3-5 %. При большом небалансе проверить правильность формул и коэффициентов.
6. В строках «Загрузка подстанции» необходимо указывать красным цветом:
- в зимний период – максимальную загрузку ПС
- в летний период – минимальную загрузку ПС
7. В случае переименования ячейки, изменения её состояния, следует указать об этом в примечании под таблицей подстанции.
8. Проверить правильность коэффициентов ТТ и ТН в предложенной форме.
9. В случае если трансформатор отключен или находиться на холостом ходу, то необходимо указать об этом в столбце В.
10. В случае если фидер отключен или в резерве, то необходимо указать об этом в столбце В.
11. Показания снимать ежечасно!!!
12. Снимать напряжение на 0 часов (на начало замеров).
13. Показания по приборам учёта НЕ СКРЫВАТЬ.
14. По возможности не использовать ТИ.
15. Использовать присланные вместе с приказом формы.
16. Не забывайте вносить положения РПН и ПБВ.
17. Если у амперметра большая шкала, величина тока должна соответствовать мощности.
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</si>
  <si>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</si>
  <si>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</si>
  <si>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</si>
  <si>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</si>
  <si>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</si>
  <si>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</si>
  <si>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</si>
  <si>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</si>
  <si>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</si>
  <si>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</si>
  <si>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</si>
  <si>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</si>
  <si>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</si>
  <si>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</si>
  <si>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</si>
  <si>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</si>
  <si>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U, кВ</t>
  </si>
  <si>
    <t>яч.10д</t>
  </si>
  <si>
    <t>яч.11д</t>
  </si>
  <si>
    <t>яч.12д</t>
  </si>
  <si>
    <t>Резерв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</si>
  <si>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</si>
  <si>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</si>
  <si>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</si>
  <si>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</si>
  <si>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</si>
  <si>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</si>
  <si>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</si>
  <si>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</si>
  <si>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</si>
  <si>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</si>
  <si>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</si>
  <si>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</si>
  <si>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</si>
  <si>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</si>
  <si>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</si>
  <si>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</si>
  <si>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</si>
  <si>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</si>
  <si>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</si>
  <si>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</si>
  <si>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</si>
  <si>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</si>
  <si>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</si>
  <si>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</si>
  <si>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</si>
  <si>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</si>
  <si>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</si>
  <si>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</si>
  <si>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</si>
  <si>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</si>
  <si>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</si>
  <si>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</si>
  <si>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</si>
  <si>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</si>
  <si>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</si>
  <si>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</si>
  <si>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ОСШ-110</t>
  </si>
  <si>
    <t>Небаланс мощностей 110 кВ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</si>
  <si>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</si>
  <si>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</si>
  <si>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</si>
  <si>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</si>
  <si>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</si>
  <si>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</si>
  <si>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</si>
  <si>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ПС Помоздино 110/10 кВ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</si>
  <si>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</si>
  <si>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</si>
  <si>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</si>
  <si>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</si>
  <si>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</si>
  <si>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</si>
  <si>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</si>
  <si>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</si>
  <si>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</si>
  <si>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</si>
  <si>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</si>
  <si>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</si>
  <si>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</si>
  <si>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</si>
  <si>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</si>
  <si>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</si>
  <si>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</si>
  <si>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</si>
  <si>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</si>
  <si>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</si>
  <si>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</si>
  <si>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</si>
  <si>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</si>
  <si>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</si>
  <si>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</si>
  <si>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</si>
  <si>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</si>
  <si>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</si>
  <si>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</si>
  <si>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</si>
  <si>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</si>
  <si>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</si>
  <si>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</si>
  <si>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</si>
  <si>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</si>
  <si>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</si>
  <si>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</si>
  <si>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</si>
  <si>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</si>
  <si>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</si>
  <si>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</si>
  <si>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</si>
  <si>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</si>
  <si>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</si>
  <si>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</si>
  <si>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</si>
  <si>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</si>
  <si>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</si>
  <si>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</si>
  <si>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</si>
  <si>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</si>
  <si>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Ношуль</t>
  </si>
  <si>
    <t>Мураши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</si>
  <si>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</si>
  <si>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</si>
  <si>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</si>
  <si>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</si>
  <si>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</si>
  <si>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</si>
  <si>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</si>
  <si>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</si>
  <si>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</si>
  <si>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резерв</t>
  </si>
  <si>
    <t>ПС Ношуль 110/10 кВ</t>
  </si>
  <si>
    <t>яч.6Д</t>
  </si>
  <si>
    <t>ПС Объячево, яч.5д, ТХН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</si>
  <si>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</si>
  <si>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</si>
  <si>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</si>
  <si>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</si>
  <si>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</si>
  <si>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</si>
  <si>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</si>
  <si>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</si>
  <si>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</si>
  <si>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</si>
  <si>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</si>
  <si>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</si>
  <si>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</si>
  <si>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</si>
  <si>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</si>
  <si>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</si>
  <si>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</si>
  <si>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</si>
  <si>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</si>
  <si>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</si>
  <si>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</si>
  <si>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</si>
  <si>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</si>
  <si>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</si>
  <si>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</si>
  <si>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</si>
  <si>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</si>
  <si>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</si>
  <si>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</si>
  <si>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</si>
  <si>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</si>
  <si>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</si>
  <si>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</si>
  <si>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</si>
  <si>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</si>
  <si>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</si>
  <si>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</si>
  <si>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</si>
  <si>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</si>
  <si>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</si>
  <si>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</si>
  <si>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</si>
  <si>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</si>
  <si>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</si>
  <si>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</si>
  <si>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</si>
  <si>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</si>
  <si>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</si>
  <si>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</si>
  <si>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</si>
  <si>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</si>
  <si>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</si>
  <si>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</si>
  <si>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</si>
  <si>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</si>
  <si>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</si>
  <si>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</si>
  <si>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</si>
  <si>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</si>
  <si>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</si>
  <si>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</si>
  <si>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</si>
  <si>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</si>
  <si>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</si>
  <si>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</si>
  <si>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</si>
  <si>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</si>
  <si>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</si>
  <si>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</si>
  <si>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</si>
  <si>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</si>
  <si>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</si>
  <si>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</si>
  <si>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</si>
  <si>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</si>
  <si>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</si>
  <si>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</si>
  <si>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</si>
  <si>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</si>
  <si>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</si>
  <si>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</si>
  <si>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</si>
  <si>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</si>
  <si>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</si>
  <si>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</si>
  <si>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</si>
  <si>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</si>
  <si>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</si>
  <si>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</si>
  <si>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</si>
  <si>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</si>
  <si>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</si>
  <si>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</si>
  <si>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</si>
  <si>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</si>
  <si>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</si>
  <si>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</si>
  <si>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</si>
  <si>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</si>
  <si>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</si>
  <si>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</si>
  <si>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</si>
  <si>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</si>
  <si>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</si>
  <si>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</si>
  <si>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Загрузка подстанции, кВар</t>
  </si>
  <si>
    <t>Богородск КРС, котельная</t>
  </si>
  <si>
    <t>Нившера</t>
  </si>
  <si>
    <t>Троицк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</si>
  <si>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</si>
  <si>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</si>
  <si>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</si>
  <si>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</si>
  <si>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</si>
  <si>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</si>
  <si>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</si>
  <si>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</si>
  <si>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</si>
  <si>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</si>
  <si>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</si>
  <si>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</si>
  <si>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</si>
  <si>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</si>
  <si>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</si>
  <si>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</si>
  <si>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</si>
  <si>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ПС Приозёрная 110/10 кВ</t>
  </si>
  <si>
    <t>Важкурья</t>
  </si>
  <si>
    <t>яч.11д отдача</t>
  </si>
  <si>
    <t>Аджером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</si>
  <si>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</si>
  <si>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</si>
  <si>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</si>
  <si>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</si>
  <si>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</si>
  <si>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</si>
  <si>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</si>
  <si>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</si>
  <si>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Подъельск</t>
  </si>
  <si>
    <t>яч.7д (отдача)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</si>
  <si>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</si>
  <si>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</si>
  <si>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</si>
  <si>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</si>
  <si>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</si>
  <si>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</si>
  <si>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</si>
  <si>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</si>
  <si>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</si>
  <si>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</si>
  <si>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</si>
  <si>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</si>
  <si>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</si>
  <si>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</si>
  <si>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</si>
  <si>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</si>
  <si>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</si>
  <si>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</si>
  <si>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</si>
  <si>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</si>
  <si>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</si>
  <si>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</si>
  <si>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</si>
  <si>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</si>
  <si>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</si>
  <si>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</si>
  <si>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Тракт</t>
  </si>
  <si>
    <t>ВЛ 30</t>
  </si>
  <si>
    <t>Железнодорожная</t>
  </si>
  <si>
    <t>Отходящие ВЛ 35 кВ, ИТОГО</t>
  </si>
  <si>
    <t>РУ 6 кВ</t>
  </si>
  <si>
    <t>КОС ДВП</t>
  </si>
  <si>
    <t>яч.15ш</t>
  </si>
  <si>
    <t>п.Ачим, РРС</t>
  </si>
  <si>
    <t>Очистные ДВП</t>
  </si>
  <si>
    <t>яч.6ш</t>
  </si>
  <si>
    <t>Отходящие ВЛ 6 кВ</t>
  </si>
  <si>
    <t>ПС Серёгово 110/10 кВ</t>
  </si>
  <si>
    <t>Ляли, РРС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</si>
  <si>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</si>
  <si>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</si>
  <si>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</si>
  <si>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</si>
  <si>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</si>
  <si>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</si>
  <si>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</si>
  <si>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</si>
  <si>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</si>
  <si>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</si>
  <si>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</si>
  <si>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</si>
  <si>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</si>
  <si>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</si>
  <si>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</si>
  <si>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</si>
  <si>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</si>
  <si>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</si>
  <si>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</si>
  <si>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</si>
  <si>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</si>
  <si>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</si>
  <si>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</si>
  <si>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</si>
  <si>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</si>
  <si>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</si>
  <si>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</si>
  <si>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</si>
  <si>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</si>
  <si>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</si>
  <si>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Газпром</t>
  </si>
  <si>
    <t>ПС Весляна 35/10 кВ</t>
  </si>
  <si>
    <t>ПБВ 1</t>
  </si>
  <si>
    <t>ПБВ 2</t>
  </si>
  <si>
    <t>яч.9Д</t>
  </si>
  <si>
    <t>Вожаель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</si>
  <si>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</si>
  <si>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</si>
  <si>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</si>
  <si>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</si>
  <si>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</si>
  <si>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</si>
  <si>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</si>
  <si>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</si>
  <si>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</si>
  <si>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</si>
  <si>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</si>
  <si>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</si>
  <si>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</si>
  <si>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</si>
  <si>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быт</t>
  </si>
  <si>
    <t>№ п/п</t>
  </si>
  <si>
    <t>Наименование ПС</t>
  </si>
  <si>
    <t>Способ ввода графика</t>
  </si>
  <si>
    <t>Время отключения, мин</t>
  </si>
  <si>
    <t>Потребитель</t>
  </si>
  <si>
    <t>ТУ</t>
  </si>
  <si>
    <t>ПС 110 кВ Жешарт</t>
  </si>
  <si>
    <t>ПС 110 кВ Усогорск</t>
  </si>
  <si>
    <t>ПС 110 кВ Выльгорт</t>
  </si>
  <si>
    <t>ПС 110 кВ Часово</t>
  </si>
  <si>
    <t>ПС 110 кВ Зеленец</t>
  </si>
  <si>
    <t>ПС 110 кВ Усть-Вымь</t>
  </si>
  <si>
    <t>ПС 110 кВ Краснозатонская</t>
  </si>
  <si>
    <t>к указанию филиала ОАО "МРСК Северо-Запада" "Комиэнерго"</t>
  </si>
  <si>
    <t>Приложение 5</t>
  </si>
  <si>
    <t>Наименование фидеров</t>
  </si>
  <si>
    <t>Отключаемая нагрузка, МВт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</si>
  <si>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</si>
  <si>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</si>
  <si>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</si>
  <si>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</si>
  <si>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</si>
  <si>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</si>
  <si>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</si>
  <si>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</si>
  <si>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</si>
  <si>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</si>
  <si>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</si>
  <si>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</si>
  <si>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</si>
  <si>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</si>
  <si>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</si>
  <si>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</si>
  <si>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</si>
  <si>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</si>
  <si>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</si>
  <si>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</si>
  <si>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</si>
  <si>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</si>
  <si>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</si>
  <si>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Приложение №3</t>
  </si>
  <si>
    <t>от ___________ №____</t>
  </si>
  <si>
    <t>Устройства компенсации реактивной мощности</t>
  </si>
  <si>
    <t>Установленная мощность, МВАр</t>
  </si>
  <si>
    <t>Место установки</t>
  </si>
  <si>
    <t>Уровень напряжения</t>
  </si>
  <si>
    <t>тип КУ</t>
  </si>
  <si>
    <t>Фактическая мощность, Мвар</t>
  </si>
  <si>
    <t>Сыктывдинский РЭС</t>
  </si>
  <si>
    <t>ОАО "Машиностроительное объединение "Орбита" ПС 110/10 кВ "Западная" яч. 119Д</t>
  </si>
  <si>
    <t>УКТ 0,38-150У3</t>
  </si>
  <si>
    <t>ООО "Актеон" ПС 110/10 кВ "Зеленец" яч.119Д</t>
  </si>
  <si>
    <t>2012-42</t>
  </si>
  <si>
    <t>ООО "Норвуд СМ" ПС 110/10 кВ "Сыктывкар" яч.812Д, 844Д</t>
  </si>
  <si>
    <t>БСК</t>
  </si>
  <si>
    <t>2039-43 SALH-S1001</t>
  </si>
  <si>
    <t xml:space="preserve">Филиал "СевУралаэронавигация" ФГУП "Госкорпорация" по ОрВД ПС 110/10 кВ "Соколовка" яч.703Д, 704Д </t>
  </si>
  <si>
    <t>УКЗ 0,38-75 93</t>
  </si>
  <si>
    <t>2038-43</t>
  </si>
  <si>
    <t>УКМ58-0,4-100-33 1/3 УЗ</t>
  </si>
  <si>
    <t>ООО "КВСМ" ПС 110/10 кВ "Западная" яч.144Д</t>
  </si>
  <si>
    <t>2012-42-SAHN2065</t>
  </si>
  <si>
    <t>ГУП РК "Птицефабрика Зеленецкая" ПС 110/10 кВ "Зеленец" яч.505, 523Д</t>
  </si>
  <si>
    <t>УКРМ4 200-25-1УХЛ4 (2шт)</t>
  </si>
  <si>
    <t>УКБН-0,38-100-50У3 (2шт)</t>
  </si>
  <si>
    <t>УКБ-0,38-150УЗ (2шт)</t>
  </si>
  <si>
    <t>УКБ-0,38-150УЗ (2 шт)</t>
  </si>
  <si>
    <t>КС1-0,38-25-3У3 (3шт)</t>
  </si>
  <si>
    <t>КС1-0,38-25-3У3</t>
  </si>
  <si>
    <t>УКРМ4 250-25-1УХЛ4 (2шт)</t>
  </si>
  <si>
    <t>ООО "Сыктывдинский ЛПК" ПС 110/10 кВ "Зеленец" яч.520Д</t>
  </si>
  <si>
    <t>ООО "Комитекс"                   ПС "Човью"</t>
  </si>
  <si>
    <t>ОАО "ЛПК "СЛДК" ПС "Восточная" яч. 204,211,226,231</t>
  </si>
  <si>
    <t>КС-0.38</t>
  </si>
  <si>
    <t>Сысольский РЭС</t>
  </si>
  <si>
    <t>МУП СПО "Жилкомхоз" ЦВК №1 Ввод №1 ПС 110/10 кВ "Визинга", яч.18Д (ввод Т-2-10), яч.11Д, КТП № 1111 Ц.Котельная</t>
  </si>
  <si>
    <t>КС2-0,38-36-3УЗ</t>
  </si>
  <si>
    <t>МУП СПО "Жилкомхоз" ЦВК №1 Ввод №2 ПС 110/10 кВ "Визинга", яч.18Д (ввод Т-2-10), яч.11Д, КТП № 1111 Ц.Котельная</t>
  </si>
  <si>
    <t>МУП СПО "Жилкомхоз" ЦВК №2 Ввод №1 ПС 110/10 кВ "Визинга", яч.3Д (ввод Т-1-10), яч.8Д, ТП № 803 ПМК-2</t>
  </si>
  <si>
    <t>КС1-0,38-18-3У3</t>
  </si>
  <si>
    <t>МУП СПО "Жилкомхоз" КОС Ввод №1 ПС 110/10 кВ "Визинга", яч.3Д (ввод Т-1-10), яч.7Д, ТП № 701 Очистные сооружения</t>
  </si>
  <si>
    <t>МУП СПО "Жилкомхоз" КОС Ввод №2 ПС 110/10 кВ "Визинга", яч.3Д (ввод Т-1-10), яч.7Д, ТП № 701 Очистные сооружения</t>
  </si>
  <si>
    <t>ООО "Визиндор" узел разделки Ввод №1 ПС 110/10 кВ "Визинга", яч.3Д (ввод Т-1-10), яч.7Д, ТП №702 Лесопункт</t>
  </si>
  <si>
    <t>ООО "Визингский ДОЗ Предприятия "АБВ" Ввод №1 ПС 110/10 кВ "Визинга", яч.18Д (ввод Т-2-10), яч.11Д, ТП №1101 ДОЗ</t>
  </si>
  <si>
    <t>ООО "Визингский ДОЗ Предприятия "АБВ" Ввод №2 ПС 110/10 кВ "Визинга", яч.18Д (ввод Т-2-10), яч.11Д, ТП №1101 ДОЗ</t>
  </si>
  <si>
    <t>ЗАО "Двина", КТП-502 "Двина", Тр-р 630 кВА</t>
  </si>
  <si>
    <t>КЭК 1-0,4-33 1/3-3 УЗ</t>
  </si>
  <si>
    <t>КСА-0,38-18-3 УЗ</t>
  </si>
  <si>
    <t>ЗАО "Двина", КТП-502 "Двина", Тр-р 400 кВА</t>
  </si>
  <si>
    <t>ЭЧС-25 ПС "Микунь" яч.112"Д"</t>
  </si>
  <si>
    <t>КС-2-10/5-50</t>
  </si>
  <si>
    <t>ЭЧС-25 ПС "Жешарт" яч.65"Д", яч.70"Д"</t>
  </si>
  <si>
    <t>КСО-10/5/752</t>
  </si>
  <si>
    <t>ЖФК ПС "Жешарт" яч.22, яч.17, яч.18, яч.21, яч.7</t>
  </si>
  <si>
    <t>УКРМ-100 (4шт)</t>
  </si>
  <si>
    <t>УКРМ-150 (3шт)</t>
  </si>
  <si>
    <t>УКРМ-400 (6шт)</t>
  </si>
  <si>
    <t>КС-2-0,38-50УЗ</t>
  </si>
  <si>
    <t>ЛПУ МГ ООО "Севергазпром" ПС "Микунь" яч.115, яч.116</t>
  </si>
  <si>
    <t>УКМ 58-0,4-268-67 УЗ</t>
  </si>
  <si>
    <t>КРМ 0,4-300</t>
  </si>
  <si>
    <t>УКМ 58-0,4-150-30 УЗ</t>
  </si>
  <si>
    <t>УКМ 58-0,4-150-67 УЗ</t>
  </si>
  <si>
    <t>УКМ 58-0,4-133-33,3 УЗ</t>
  </si>
  <si>
    <t>ООО "Завод ДВП"               ПС "Заводская"</t>
  </si>
  <si>
    <t>ЛПУ МГ Микуньское            ПС "Микунь" яч.126Д,129Д</t>
  </si>
  <si>
    <t>КАУ-0.38</t>
  </si>
  <si>
    <t>Удорский РЭС</t>
  </si>
  <si>
    <t>ОАО "Лесная компания Монди СЛПК" ПС Благоево яч. 7Д</t>
  </si>
  <si>
    <t>КС2-038-50 (2шт)</t>
  </si>
  <si>
    <t>ООО "Усва" ПС Усогорск яч.37Д</t>
  </si>
  <si>
    <t>КС2-038-24 (3шт)</t>
  </si>
  <si>
    <t>Прилузский  РЭС</t>
  </si>
  <si>
    <t>МУП "Коммунальщик"            ПС Объячево яч. 4Д</t>
  </si>
  <si>
    <t>ООО "Ношульский ЛЗК"          ПС Ношуль яч. 8Д</t>
  </si>
  <si>
    <t>ООО "Лузалес"                     ПС Объячево яч. 11Д</t>
  </si>
  <si>
    <t>УКР-0,4-350-50-7УЗ (2шт)</t>
  </si>
  <si>
    <t>Усть-Куломский  РЭС</t>
  </si>
  <si>
    <t>ПКВ "Арсенал"                     ПС Усть-Нем" яч. 9Д</t>
  </si>
  <si>
    <t>УКРМ -04-200-25-8У1</t>
  </si>
  <si>
    <t>ИТОГО:</t>
  </si>
  <si>
    <t>ПС Краснозатонская 110/10 кВ</t>
  </si>
  <si>
    <t>Ввод Т-1- 110 кВ</t>
  </si>
  <si>
    <t>яч.613Д</t>
  </si>
  <si>
    <t>Iср.ти</t>
  </si>
  <si>
    <t>яч.614Д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</si>
  <si>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</si>
  <si>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</si>
  <si>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</si>
  <si>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</si>
  <si>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</si>
  <si>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</si>
  <si>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</si>
  <si>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</si>
  <si>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</si>
  <si>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</si>
  <si>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</si>
  <si>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</si>
  <si>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</si>
  <si>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</si>
  <si>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</si>
  <si>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</si>
  <si>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</si>
  <si>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</si>
  <si>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</si>
  <si>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</si>
  <si>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</si>
  <si>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</si>
  <si>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</si>
  <si>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</si>
  <si>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</si>
  <si>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</si>
  <si>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</si>
  <si>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</si>
  <si>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</si>
  <si>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</si>
  <si>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</si>
  <si>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</si>
  <si>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</si>
  <si>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</si>
  <si>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</si>
  <si>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</si>
  <si>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</si>
  <si>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</si>
  <si>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</si>
  <si>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</si>
  <si>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</si>
  <si>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</si>
  <si>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</si>
  <si>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</si>
  <si>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</si>
  <si>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</si>
  <si>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</si>
  <si>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</si>
  <si>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</si>
  <si>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</si>
  <si>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</si>
  <si>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</si>
  <si>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</si>
  <si>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</si>
  <si>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</si>
  <si>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</si>
  <si>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</si>
  <si>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</si>
  <si>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</si>
  <si>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</si>
  <si>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</si>
  <si>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</si>
  <si>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</si>
  <si>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</si>
  <si>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</si>
  <si>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</si>
  <si>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яч.348д</t>
  </si>
  <si>
    <t>РП-35</t>
  </si>
  <si>
    <t>яч.346д</t>
  </si>
  <si>
    <t>РП-13, яч.6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</si>
  <si>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</si>
  <si>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</si>
  <si>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</si>
  <si>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</si>
  <si>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</si>
  <si>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</si>
  <si>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</si>
  <si>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</si>
  <si>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</si>
  <si>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</si>
  <si>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</si>
  <si>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</si>
  <si>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</si>
  <si>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</si>
  <si>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</si>
  <si>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</si>
  <si>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</si>
  <si>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</si>
  <si>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</si>
  <si>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</si>
  <si>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</si>
  <si>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</si>
  <si>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</si>
  <si>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</si>
  <si>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</si>
  <si>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</si>
  <si>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</si>
  <si>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</si>
  <si>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</si>
  <si>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</si>
  <si>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ТСН-3</t>
  </si>
  <si>
    <t>ПС Зеленец 110/10 кВ</t>
  </si>
  <si>
    <t>яч.513Д</t>
  </si>
  <si>
    <t>яч.512Д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</si>
  <si>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</si>
  <si>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</si>
  <si>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</si>
  <si>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</si>
  <si>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</si>
  <si>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</si>
  <si>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</si>
  <si>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</si>
  <si>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</si>
  <si>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</si>
  <si>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</si>
  <si>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</si>
  <si>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</si>
  <si>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</si>
  <si>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</si>
  <si>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</si>
  <si>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</si>
  <si>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</si>
  <si>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</si>
  <si>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</si>
  <si>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</si>
  <si>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</si>
  <si>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</si>
  <si>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</si>
  <si>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</si>
  <si>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</si>
  <si>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</si>
  <si>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</si>
  <si>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</si>
  <si>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</si>
  <si>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</si>
  <si>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</si>
  <si>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</si>
  <si>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</si>
  <si>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</si>
  <si>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</si>
  <si>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</si>
  <si>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</si>
  <si>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</si>
  <si>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</si>
  <si>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</si>
  <si>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</si>
  <si>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</si>
  <si>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</si>
  <si>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</si>
  <si>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</si>
  <si>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</si>
  <si>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</si>
  <si>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</si>
  <si>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</si>
  <si>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</si>
  <si>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</si>
  <si>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</si>
  <si>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</si>
  <si>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</si>
  <si>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</si>
  <si>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</si>
  <si>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</si>
  <si>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</si>
  <si>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</si>
  <si>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</si>
  <si>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</si>
  <si>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</si>
  <si>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</si>
  <si>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</si>
  <si>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</si>
  <si>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</si>
  <si>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</si>
  <si>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</si>
  <si>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</si>
  <si>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</si>
  <si>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</si>
  <si>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</si>
  <si>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</si>
  <si>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</si>
  <si>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</si>
  <si>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</si>
  <si>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</si>
  <si>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</si>
  <si>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</si>
  <si>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</si>
  <si>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</si>
  <si>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</si>
  <si>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II c.ш.</t>
  </si>
  <si>
    <t>IV с.ш.</t>
  </si>
  <si>
    <t xml:space="preserve">ВЛ 181 </t>
  </si>
  <si>
    <t>ВЛ 180</t>
  </si>
  <si>
    <t>яч.213д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</si>
  <si>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</si>
  <si>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</si>
  <si>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</si>
  <si>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</si>
  <si>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</si>
  <si>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</si>
  <si>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</si>
  <si>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</si>
  <si>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</si>
  <si>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</si>
  <si>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</si>
  <si>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</si>
  <si>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</si>
  <si>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яч.233д</t>
  </si>
  <si>
    <t>РП-36</t>
  </si>
  <si>
    <t>яч.235д</t>
  </si>
  <si>
    <t>ДГК-1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</si>
  <si>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</si>
  <si>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</si>
  <si>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</si>
  <si>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</si>
  <si>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</si>
  <si>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</si>
  <si>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</si>
  <si>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</si>
  <si>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</si>
  <si>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</si>
  <si>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</si>
  <si>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</si>
  <si>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</si>
  <si>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</si>
  <si>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</si>
  <si>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</si>
  <si>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</si>
  <si>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</si>
  <si>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</si>
  <si>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</si>
  <si>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</si>
  <si>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</si>
  <si>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</si>
  <si>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</si>
  <si>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</si>
  <si>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</si>
  <si>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</si>
  <si>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</si>
  <si>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Лозым</t>
  </si>
  <si>
    <t>Нювчим</t>
  </si>
  <si>
    <t>ПС Соколовка 110/10 кВ</t>
  </si>
  <si>
    <t>яч.711Д</t>
  </si>
  <si>
    <t>яч.712Д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</si>
  <si>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</si>
  <si>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</si>
  <si>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</si>
  <si>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</si>
  <si>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</si>
  <si>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яч.706д</t>
  </si>
  <si>
    <t>ПС Западная 110/10 кВ</t>
  </si>
  <si>
    <t>яч.112Д - 1СШ</t>
  </si>
  <si>
    <t>яч.140Д - 3СШ</t>
  </si>
  <si>
    <t>яч.111Д - 2СШ</t>
  </si>
  <si>
    <t>яч.137Д - 4СШ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</si>
  <si>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</si>
  <si>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</si>
  <si>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</si>
  <si>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</si>
  <si>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</si>
  <si>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</si>
  <si>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</si>
  <si>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</si>
  <si>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</si>
  <si>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</si>
  <si>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</si>
  <si>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</si>
  <si>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</si>
  <si>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</si>
  <si>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</si>
  <si>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</si>
  <si>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</si>
  <si>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</si>
  <si>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</si>
  <si>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</si>
  <si>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</si>
  <si>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</si>
  <si>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</si>
  <si>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</si>
  <si>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</si>
  <si>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</si>
  <si>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</si>
  <si>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</si>
  <si>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</si>
  <si>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</si>
  <si>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</si>
  <si>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</si>
  <si>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</si>
  <si>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</si>
  <si>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</si>
  <si>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</si>
  <si>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</si>
  <si>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</si>
  <si>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</si>
  <si>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</si>
  <si>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</si>
  <si>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</si>
  <si>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</si>
  <si>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</si>
  <si>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</si>
  <si>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</si>
  <si>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</si>
  <si>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</si>
  <si>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</si>
  <si>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</si>
  <si>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</si>
  <si>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</si>
  <si>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яч.434д ОТКЛ.</t>
  </si>
  <si>
    <t>Гидробутил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</si>
  <si>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</si>
  <si>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</si>
  <si>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</si>
  <si>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</si>
  <si>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</si>
  <si>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</si>
  <si>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</si>
  <si>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</si>
  <si>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</si>
  <si>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</si>
  <si>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</si>
  <si>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</si>
  <si>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</si>
  <si>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</si>
  <si>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</si>
  <si>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</si>
  <si>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</si>
  <si>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</si>
  <si>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</si>
  <si>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</si>
  <si>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</si>
  <si>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</si>
  <si>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</si>
  <si>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</si>
  <si>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</si>
  <si>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</si>
  <si>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</si>
  <si>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</si>
  <si>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</si>
  <si>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</si>
  <si>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</si>
  <si>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</si>
  <si>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</si>
  <si>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</si>
  <si>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</si>
  <si>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</si>
  <si>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</si>
  <si>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</si>
  <si>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</si>
  <si>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</si>
  <si>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</si>
  <si>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</si>
  <si>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Ягиб</t>
  </si>
  <si>
    <t>Семушино</t>
  </si>
  <si>
    <t>Ивановская</t>
  </si>
  <si>
    <t>ПС Межадор 110/10 кВ</t>
  </si>
  <si>
    <t xml:space="preserve">яч.11д отдача </t>
  </si>
  <si>
    <t>ПС "Визинга", яч.4д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</si>
  <si>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</si>
  <si>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</si>
  <si>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</si>
  <si>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</si>
  <si>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</si>
  <si>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</si>
  <si>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</si>
  <si>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</si>
  <si>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РП Бортом-база. Яч.3д.</t>
  </si>
  <si>
    <t>РП Бортом-база. Яч.8д.</t>
  </si>
  <si>
    <t>яч.8д отдача</t>
  </si>
  <si>
    <t>ПС Визинга, яч.22</t>
  </si>
  <si>
    <t>ПС Визинга 110/10 кВ</t>
  </si>
  <si>
    <t>ВЛ-165</t>
  </si>
  <si>
    <t>ВЛ-196</t>
  </si>
  <si>
    <t>ВЛ-192</t>
  </si>
  <si>
    <t>Показания счетчиков P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</si>
  <si>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</si>
  <si>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</si>
  <si>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</si>
  <si>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</si>
  <si>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</si>
  <si>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</si>
  <si>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яч.22д</t>
  </si>
  <si>
    <t>Межадор</t>
  </si>
  <si>
    <t>яч.24д</t>
  </si>
  <si>
    <t>яч.3д приём</t>
  </si>
  <si>
    <t>Койгородский РЭС</t>
  </si>
  <si>
    <t>ПС Койгородок 110/10 кВ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</si>
  <si>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</si>
  <si>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</si>
  <si>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</si>
  <si>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</si>
  <si>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</si>
  <si>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</si>
  <si>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</si>
  <si>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</si>
  <si>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</si>
  <si>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</si>
  <si>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</si>
  <si>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</si>
  <si>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</si>
  <si>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</si>
  <si>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</si>
  <si>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</si>
  <si>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</si>
  <si>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</si>
  <si>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</si>
  <si>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Δ Iсчётч</t>
  </si>
  <si>
    <t>ПС Чернутьево 110/10 кВ</t>
  </si>
  <si>
    <t>Мелентьево</t>
  </si>
  <si>
    <t>Ферма</t>
  </si>
  <si>
    <t>Селиб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</si>
  <si>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</si>
  <si>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</si>
  <si>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</si>
  <si>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</si>
  <si>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</si>
  <si>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</si>
  <si>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</si>
  <si>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</si>
  <si>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</si>
  <si>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</si>
  <si>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</si>
  <si>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п.Междуреченск</t>
  </si>
  <si>
    <t>п.Междуреченск (котельная)</t>
  </si>
  <si>
    <t>ж/с Усва</t>
  </si>
  <si>
    <t>ПС Усогорск 110/35/10 кВ</t>
  </si>
  <si>
    <t>ВЛ 37</t>
  </si>
  <si>
    <t>ВМЛ-Ассорти, п.Усогорск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</si>
  <si>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</si>
  <si>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</si>
  <si>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</si>
  <si>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</si>
  <si>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</si>
  <si>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</si>
  <si>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</si>
  <si>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</si>
  <si>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</si>
  <si>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</si>
  <si>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</si>
  <si>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</si>
  <si>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</si>
  <si>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</si>
  <si>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</si>
  <si>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</si>
  <si>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</si>
  <si>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</si>
  <si>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</si>
  <si>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</si>
  <si>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</si>
  <si>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P, кВт отдача</t>
  </si>
  <si>
    <t>ВЛ-180</t>
  </si>
  <si>
    <t>P, кВт, отдача</t>
  </si>
  <si>
    <t>ВЛ-182</t>
  </si>
  <si>
    <t>ВЛ-183</t>
  </si>
  <si>
    <t>Загрузка подстанции, Т-1, Т-2 кВт</t>
  </si>
  <si>
    <t>Загрузка подстанции, Т-1, Т-2 кВА</t>
  </si>
  <si>
    <t>P, кВт, приём</t>
  </si>
  <si>
    <t>Лойма</t>
  </si>
  <si>
    <t>СМВ-110кВ</t>
  </si>
  <si>
    <t>I ОМВ-110 пс Летка</t>
  </si>
  <si>
    <t>I 11Д СМВ-10 пс Летка</t>
  </si>
  <si>
    <t>I СМВ-110 ПС Объячево</t>
  </si>
  <si>
    <t xml:space="preserve">Показания счётчиков Р </t>
  </si>
  <si>
    <t>Q, кВАр приём</t>
  </si>
  <si>
    <t>яч.72 д</t>
  </si>
  <si>
    <t>Лесозавод №1</t>
  </si>
  <si>
    <t xml:space="preserve">яч.4Д </t>
  </si>
  <si>
    <t>I 11Д СМВ-10 пс Мордино</t>
  </si>
  <si>
    <t xml:space="preserve">яч.11Д </t>
  </si>
  <si>
    <t>I 1Д СМВ-10 пс Серёгово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</si>
  <si>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</si>
  <si>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</si>
  <si>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</si>
  <si>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</si>
  <si>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</si>
  <si>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</si>
  <si>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</si>
  <si>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</si>
  <si>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</si>
  <si>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>яч.15д РСК</t>
  </si>
  <si>
    <t>ТП-2111</t>
  </si>
  <si>
    <t>яч.16д РСК</t>
  </si>
  <si>
    <t>ТП-19</t>
  </si>
  <si>
    <t xml:space="preserve">Т-1-10 </t>
  </si>
  <si>
    <t>яч.520д</t>
  </si>
  <si>
    <t>яч.244д</t>
  </si>
  <si>
    <t>РП-1 яч. 24</t>
  </si>
  <si>
    <t>Сводная ведомость замеров электрических нагрузок по ячейкам ОАО "РЖД"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</si>
  <si>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</si>
  <si>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</si>
  <si>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</si>
  <si>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</si>
  <si>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</si>
  <si>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</si>
  <si>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</si>
  <si>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</si>
  <si>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</si>
  <si>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</si>
  <si>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</si>
  <si>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</si>
  <si>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итого</t>
  </si>
  <si>
    <t>АЧР-1 и АЧР-2 совмещённая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</si>
  <si>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</si>
  <si>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</si>
  <si>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</si>
  <si>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отключаемых присоединений</t>
  </si>
  <si>
    <t>Потребители, питающиеся с отключаемых присоединений</t>
  </si>
  <si>
    <t>Допустим. время перерыва питания, мин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</si>
  <si>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</si>
  <si>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</si>
  <si>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</si>
  <si>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</si>
  <si>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</si>
  <si>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</si>
  <si>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</si>
  <si>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Спец.</t>
  </si>
  <si>
    <t>нет</t>
  </si>
  <si>
    <t>ПС 110 кВ Усть-Вымь (ЮЭС) яч. ввода 10 кВ 7Д.</t>
  </si>
  <si>
    <t>МПС, ЛПУ МГ, котельные, с/х, быт</t>
  </si>
  <si>
    <t>ПС 110 кВ Восточная (ЮЭС) яч. 10 кВ: 204, 206, 208, 209, 211, 215, 217, 228, 229, 230, 233.</t>
  </si>
  <si>
    <t>СЛДК, СМЗ, швейная ф-ка, мебельная ф-ка, быт, котельные</t>
  </si>
  <si>
    <t>ПС 110 кВ Сторожевск (ЮЭС) яч.10 кВ: 9, 10, 11, 12, 13, 16.</t>
  </si>
  <si>
    <t>Котельные, водозаборы, ЛПХ, с/х, быт.</t>
  </si>
  <si>
    <t>ПС 110 кВ Богородск (ЮЭС) яч. вводов 10 кВ: 11, 12.</t>
  </si>
  <si>
    <t>ПС 110 кВ Пожег (ЮЭС) яч. ввода 10 кВ 11Д.</t>
  </si>
  <si>
    <t>ПС 35 кВ Железнодорожная (ЮЭС) яч.6 кВ: 13, 14, 15, 16, 17, 18, 19.</t>
  </si>
  <si>
    <t>МПС, г.Емва, котельные, водозабор, КНС, с/х, быт.</t>
  </si>
  <si>
    <t>ПС 110 кВ Ёдва (ЮЭС) яч. вводов 10 кВ: 11, 12.</t>
  </si>
  <si>
    <t>МПС, зоны, котельные, водозабор, быт.</t>
  </si>
  <si>
    <t>ПС 110 кВ Выльгорт (ЮЭС) яч.10 кВ: 3, 5, 13, 4, 6, 14</t>
  </si>
  <si>
    <t>Стадион Раисы Сметаниной, быт, котельная ПТФ.</t>
  </si>
  <si>
    <t>ПС 110 кВ Жешарт (ЮЭС) яч.10 кВ: 53, 54, 60, 66, 70.</t>
  </si>
  <si>
    <t>МПС, ЛПУ МГ, котельные, водозабор, КНС, быт.</t>
  </si>
  <si>
    <t>ПС 110 кВ Межадор (ЮЭС) яч. ввода 10 кВ 2Д.</t>
  </si>
  <si>
    <t>Котельные, ЛПХ, с/х, быт.</t>
  </si>
  <si>
    <t>ПС 110 кВ Корткерос (ЮЭС) яч.10 кВ: 1, 2, 7, 9, 13, 14, 15.</t>
  </si>
  <si>
    <t>ПС 110 кВ Зеленец (ЮЭС) яч.10 кВ №504, 506, 507, 517, 520, 521,522, 524.</t>
  </si>
  <si>
    <t>ПС 110 кВ Човью (ЮЭС) яч.10 кВ: 403, 404, 405, 406, 407, 417, 418, 419, 420, 421, 422, 423, 424, 425, 426, 427, 429, 430, 432.</t>
  </si>
  <si>
    <t>Комитекс (ЗЖБИ, ФМН, Гидробутил), ЛПХ, зоны, быт.</t>
  </si>
  <si>
    <t>ПС 110 кВ Краснозатонская (ЮЭС) яч.10 кВ 604, 609, 611, 612, 616, 618.</t>
  </si>
  <si>
    <t>п.Краснозатонский, Максаковка, дачи, быт.</t>
  </si>
  <si>
    <t>ПС 110 кВ Айкино (ЮЭС) яч.10 кВ: 3, 11, 12, 16, 19, 21.</t>
  </si>
  <si>
    <t>МПС, котельные, с/х, быт.</t>
  </si>
  <si>
    <t>ПС 110 кВ Пажга (ЮЭС) яч.10 кВ: 1, 2,8, 11, 12, 13, 14.</t>
  </si>
  <si>
    <t>Котельные, с/х, быт.</t>
  </si>
  <si>
    <t>ПС 110 кВ Орбита (ЮЭС) яч.10 кВ: 934, 911, 946, 915,916</t>
  </si>
  <si>
    <t>Быт, ТЦ "Макси", ТЦ "Июнь"</t>
  </si>
  <si>
    <t>ПС 110 кВ Западная (ЮЭС) яч. 10 кВ: 104, 105, 117, 119, 123, 130, 141, 143, 144, 149, 150, 153.</t>
  </si>
  <si>
    <t>Мясокомбинат, ЛВЗ, быт.</t>
  </si>
  <si>
    <t>Завод ДВП, г.Емва, котельные, водозабор, КНС, ЛПУ МГ, ЛПХ, с/х, быт.</t>
  </si>
  <si>
    <t>Котельные, водозаборы, КНС, ЛПХ, с/х, быт.</t>
  </si>
  <si>
    <t>ПС 110 кВ Помоздино (ЮЭС) яч. ввода 10 кВ 11Д.</t>
  </si>
  <si>
    <t>Итого АЧР-1</t>
  </si>
  <si>
    <t>АЧР-2 несовмещённая</t>
  </si>
  <si>
    <t>ПС 110 кВ Жешарт (ЮЭС) яч.6 кВ: 3, 7, 16, 17, 20,21, 22, 25.</t>
  </si>
  <si>
    <t>Деревообрабатывающий комбинат, быт</t>
  </si>
  <si>
    <t>ПС 110 кВ Усогорск (ЮЭС) ВЛ-35 кВ №37 "Кослан" и яч.10 кВ: 3, 5, 7, 12, 14, 18, 20, 22, 37, 38.</t>
  </si>
  <si>
    <t>ЛПХ, МПС, РРС, котельные, водозабор, КНС, с/х, быт.</t>
  </si>
  <si>
    <t>ЛПХ, МПС, котельные, водозабор, КНС, быт.</t>
  </si>
  <si>
    <t>ПС 110 кВ Часово (ЮЭС) яч.10 кВ: 2, 4, 8, 9.</t>
  </si>
  <si>
    <t xml:space="preserve">ПС 110 кВ Жешарт (ЮЭС) ВЛ-110 кВ "Яренск";  </t>
  </si>
  <si>
    <t>ЖФК, ЛПХ, МПС, ЛПУ МГ, РРС, котельные, водозабор, КНС, с/х, быт.</t>
  </si>
  <si>
    <t>ПС 110 кВ Жешарт (ЮЭС) яч.10 кВ: 55, 61, 65;</t>
  </si>
  <si>
    <t>ПС 110 кВ Благоево (ЮЭС) яч.10 кВ: 3, 5, 7, 12, 14, 16.</t>
  </si>
  <si>
    <t>Итого АЧР-2 несовмещ.</t>
  </si>
  <si>
    <t>Итого АЧР-1 + АЧР-2</t>
  </si>
  <si>
    <t>4.00</t>
  </si>
  <si>
    <t>10.00</t>
  </si>
  <si>
    <t>яч.309д</t>
  </si>
  <si>
    <t>яч.338д</t>
  </si>
  <si>
    <t>ВЛ Яренск приём</t>
  </si>
  <si>
    <t>Q, кВАр. приём</t>
  </si>
  <si>
    <t>яч.413д</t>
  </si>
  <si>
    <t>24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</si>
  <si>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</si>
  <si>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</si>
  <si>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</si>
  <si>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</si>
  <si>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</si>
  <si>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</si>
  <si>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</si>
  <si>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</si>
  <si>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</si>
  <si>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</si>
  <si>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</si>
  <si>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кВАр, отдача</t>
  </si>
  <si>
    <t>Приложение 6</t>
  </si>
  <si>
    <t>от 14.11.2014 №07</t>
  </si>
  <si>
    <t>Производственное отделение</t>
  </si>
  <si>
    <t>"Южные электрические сети"</t>
  </si>
  <si>
    <t>Показания счётчиков количества переключений РПН силовых трансформаторов 35-110 кВ</t>
  </si>
  <si>
    <t>ПС</t>
  </si>
  <si>
    <t>Трансформатор</t>
  </si>
  <si>
    <t>Показания счётчика</t>
  </si>
  <si>
    <t>Дата</t>
  </si>
  <si>
    <t>Режим работы</t>
  </si>
  <si>
    <t>Княжпогост</t>
  </si>
  <si>
    <t>Т1</t>
  </si>
  <si>
    <t>Т2</t>
  </si>
  <si>
    <t>ручн</t>
  </si>
  <si>
    <t>Серёгово</t>
  </si>
  <si>
    <t>Т3</t>
  </si>
  <si>
    <t>Весляна</t>
  </si>
  <si>
    <t>авт</t>
  </si>
  <si>
    <t>Подзь</t>
  </si>
  <si>
    <t>Богородск</t>
  </si>
  <si>
    <t>Приозёрная</t>
  </si>
  <si>
    <t>Объячево</t>
  </si>
  <si>
    <t>Краснозатонская</t>
  </si>
  <si>
    <t>Южная</t>
  </si>
  <si>
    <t>Зеленец</t>
  </si>
  <si>
    <t>Орбита</t>
  </si>
  <si>
    <t>Выльгорт</t>
  </si>
  <si>
    <t>Восточная</t>
  </si>
  <si>
    <t>Соколовка</t>
  </si>
  <si>
    <t>Западная</t>
  </si>
  <si>
    <t>Човью</t>
  </si>
  <si>
    <t>Пыёлдино</t>
  </si>
  <si>
    <t>Благоево</t>
  </si>
  <si>
    <t>Чернутьево</t>
  </si>
  <si>
    <t>Ёдва</t>
  </si>
  <si>
    <t>Междуреченск</t>
  </si>
  <si>
    <t>Помоздино</t>
  </si>
  <si>
    <t>Усть-Кулом</t>
  </si>
  <si>
    <t>Зимстан</t>
  </si>
  <si>
    <t>яч.3д откл</t>
  </si>
  <si>
    <t>яч.951Д - 3СШ резерв</t>
  </si>
  <si>
    <t>яч.949Д - 1СШ резерв</t>
  </si>
  <si>
    <t>СВ-110-1 откл</t>
  </si>
  <si>
    <t>ВЛ-165 приём</t>
  </si>
  <si>
    <t xml:space="preserve">Т-2-35 </t>
  </si>
  <si>
    <t>яч.336д</t>
  </si>
  <si>
    <t>яч.344д откл</t>
  </si>
  <si>
    <t>939д</t>
  </si>
  <si>
    <t>яч.705д откл.</t>
  </si>
  <si>
    <t>яч.707д откл.</t>
  </si>
  <si>
    <t>яч.708д откл.</t>
  </si>
  <si>
    <t>яч.432д ОТКЛ.</t>
  </si>
  <si>
    <t>яч.2д откл.</t>
  </si>
  <si>
    <t>яч. 6Д</t>
  </si>
  <si>
    <t>Ввод Т-2 10 кВ яч.218</t>
  </si>
  <si>
    <t>Ввод Т-2 10 кВ яч.234</t>
  </si>
  <si>
    <t xml:space="preserve">ВЛ 194 </t>
  </si>
  <si>
    <t>ВЛ 199</t>
  </si>
  <si>
    <t>18.00</t>
  </si>
  <si>
    <t>Луза</t>
  </si>
  <si>
    <t>Загрузка подстанции, Т-1, Т-2 кВАр</t>
  </si>
  <si>
    <t>зима</t>
  </si>
  <si>
    <t>лето</t>
  </si>
  <si>
    <t xml:space="preserve">яч. 9Д </t>
  </si>
  <si>
    <t>СВ-10</t>
  </si>
  <si>
    <t>яч. 8Д</t>
  </si>
  <si>
    <t>СМВ-10</t>
  </si>
  <si>
    <t>яч. 7Д</t>
  </si>
  <si>
    <t>Вид учёта</t>
  </si>
  <si>
    <t>яч. 1Д</t>
  </si>
  <si>
    <t>яч. 2Д</t>
  </si>
  <si>
    <t>1 с. 10 кВ</t>
  </si>
  <si>
    <t>1 с. 10 кВкВ</t>
  </si>
  <si>
    <t>2 с. 10 кВ</t>
  </si>
  <si>
    <t>2 с. 10 кВкВ</t>
  </si>
  <si>
    <t>1 с. 110 кВ</t>
  </si>
  <si>
    <t>2 с. 110 кВ</t>
  </si>
  <si>
    <t>яч. 10Д</t>
  </si>
  <si>
    <t>с. Серёгово</t>
  </si>
  <si>
    <t>яч.106д</t>
  </si>
  <si>
    <t>яч.150д</t>
  </si>
  <si>
    <t>яч.246д</t>
  </si>
  <si>
    <t>ТП-338</t>
  </si>
  <si>
    <t>яч. 11Д</t>
  </si>
  <si>
    <t>3 с. 10 кВ</t>
  </si>
  <si>
    <t>4 с. 10 кВ</t>
  </si>
  <si>
    <t>с. 10 кВ</t>
  </si>
  <si>
    <t xml:space="preserve"> с. 10 кВ</t>
  </si>
  <si>
    <t>хоз.блок сан.Серёгово</t>
  </si>
  <si>
    <t>1 с. 6 кВ</t>
  </si>
  <si>
    <t>2 с. 6 кВ</t>
  </si>
  <si>
    <t>яч.5д.- приём</t>
  </si>
  <si>
    <t>яч.8д (приём)</t>
  </si>
  <si>
    <t>яч.11д приём</t>
  </si>
  <si>
    <t>яч.7д (приём)</t>
  </si>
  <si>
    <t>P, кВт. приём</t>
  </si>
  <si>
    <t>яч.229д приём</t>
  </si>
  <si>
    <t>яч.230д приём</t>
  </si>
  <si>
    <t xml:space="preserve">яч.11д приём </t>
  </si>
  <si>
    <t>яч.7д приём</t>
  </si>
  <si>
    <t>яч.8д приём</t>
  </si>
  <si>
    <t>ЛДК</t>
  </si>
  <si>
    <t xml:space="preserve">яч.128д </t>
  </si>
  <si>
    <t>в сеть 110 кВ</t>
  </si>
  <si>
    <t>5 с. 10 кВ</t>
  </si>
  <si>
    <t>6 с. 10 кВ</t>
  </si>
  <si>
    <t>Нефтебаза</t>
  </si>
  <si>
    <t>РП Читаево</t>
  </si>
  <si>
    <t>Занулье</t>
  </si>
  <si>
    <t>ОИК-50</t>
  </si>
  <si>
    <t>м.Строитель</t>
  </si>
  <si>
    <t>ТП-2009</t>
  </si>
  <si>
    <t>ТП-2001</t>
  </si>
  <si>
    <t>ООО "Zapa"</t>
  </si>
  <si>
    <t>ТП-905</t>
  </si>
  <si>
    <t>ТП 1037</t>
  </si>
  <si>
    <t xml:space="preserve">ДГР-4 </t>
  </si>
  <si>
    <t>Морово, дачи</t>
  </si>
  <si>
    <t>Ыб</t>
  </si>
  <si>
    <t>Финно-угорский центр</t>
  </si>
  <si>
    <t>ТП-177</t>
  </si>
  <si>
    <t>Заречье, комплекс</t>
  </si>
  <si>
    <t>Вигкодор</t>
  </si>
  <si>
    <t>ООО Энерготрейд</t>
  </si>
  <si>
    <t>Пысса</t>
  </si>
  <si>
    <t>школа</t>
  </si>
  <si>
    <t>н. склад (СЛПХ)</t>
  </si>
  <si>
    <t>ж/с Селог-Вож, ж/с Усва</t>
  </si>
  <si>
    <t>"Опора" АБК</t>
  </si>
  <si>
    <t>Усогорсклес</t>
  </si>
  <si>
    <t>д. Буткан</t>
  </si>
  <si>
    <t>яч.15Д</t>
  </si>
  <si>
    <t>яч.16Д</t>
  </si>
  <si>
    <t>Т-2</t>
  </si>
  <si>
    <t>СВ-110-2 - откл</t>
  </si>
  <si>
    <t>яч.930Д - 4СШ резерв</t>
  </si>
  <si>
    <t>яч.906Д - 2СШ резерв</t>
  </si>
  <si>
    <t>яч.950Д - 2СШ</t>
  </si>
  <si>
    <t>яч.952Д - 4СШ</t>
  </si>
  <si>
    <t>яч.14Д</t>
  </si>
  <si>
    <t>яч.11Д - на хх</t>
  </si>
  <si>
    <t>Вичкодор</t>
  </si>
  <si>
    <t>В-110 ВЛ-190</t>
  </si>
  <si>
    <t>В-110 ВЛ-165</t>
  </si>
  <si>
    <t>Ia Т-1 ст. 110кВ пс Пажга</t>
  </si>
  <si>
    <t>Ia Т-2 ст. 110кВ пс Пажга</t>
  </si>
  <si>
    <t>1 с. 35 кВ</t>
  </si>
  <si>
    <t>2 с. 35 кВ</t>
  </si>
  <si>
    <t>ТП-1, 1А, 2, 6</t>
  </si>
  <si>
    <t>п. Селог-Вож</t>
  </si>
  <si>
    <t>яч.412д</t>
  </si>
  <si>
    <t>яч.341д</t>
  </si>
  <si>
    <t>Лента</t>
  </si>
  <si>
    <t>P, кВт приём</t>
  </si>
  <si>
    <t>Жилые и общественные здания, коммунально-бытовые организации и учреждения</t>
  </si>
  <si>
    <t>яч. 10 кВ № 54Д, 60Д, 66Д, 53Д, 61Д, 55Д</t>
  </si>
  <si>
    <t>Мясокомбинат, завод "Орбита", молзавод, хлебозавод, филиал "Коми" ПАО "Т Плюс", жилые и общественные здания, коммунально-бытовые организации и учреждения</t>
  </si>
  <si>
    <t>ПС 110 кВ Западная (ЮЭУ)</t>
  </si>
  <si>
    <t>яч. 10 кВ №104Д, 105Д, 119Д, 123Д, 130Д, 149Д, 155Д</t>
  </si>
  <si>
    <t>ДУ</t>
  </si>
  <si>
    <t>ПС 110 кВ Южная</t>
  </si>
  <si>
    <t>яч. 10 кВ № 305Д, 320Д, 322Д, 346Д</t>
  </si>
  <si>
    <t>яч. 10 кВ №504, 517, 521, 522, 524, 519</t>
  </si>
  <si>
    <t>яч 10 кВ № 2, 4, 8, 9</t>
  </si>
  <si>
    <t>яч. 10 кВ № 2Д, 4Д, 8Д</t>
  </si>
  <si>
    <t>ОП</t>
  </si>
  <si>
    <t>АО "Коми тепловая кампания", жилые и общественные здания, коммунально-бытовые организации и учреждения</t>
  </si>
  <si>
    <t>ПС 110 кВ Усть-Кулом</t>
  </si>
  <si>
    <t>яч. 10 кВ №8Д, 12Д, 14Д, 11Д, 9Д, 7Д</t>
  </si>
  <si>
    <t>ПС 110 кВ Корткерос</t>
  </si>
  <si>
    <t>яч. 10 кВ №1Д, 3Д, 9Д, 14Д</t>
  </si>
  <si>
    <t>ПС 110 кВ Княжпогост</t>
  </si>
  <si>
    <t>яч. 10 кВ №13ш. 15ш, 6ш</t>
  </si>
  <si>
    <t>яч. 10 кВ №3Д, 5Д, 14Д, 18Д, 20Д, 12Д, 11Д</t>
  </si>
  <si>
    <t xml:space="preserve"> Жилые и общественные здания, коммунально-бытовые организации и учреждения </t>
  </si>
  <si>
    <t xml:space="preserve">яч. 10 кВ № 13Д, 5Д, 3Д, 4Д, 16Д </t>
  </si>
  <si>
    <t>ПС 110 кВ Восточная</t>
  </si>
  <si>
    <t>яч. 10 кВ №211Д, 215Д, 217Д, 228Д, 206Д</t>
  </si>
  <si>
    <t>ПС 110 кВ Пажга</t>
  </si>
  <si>
    <t>яч. 10 кВ № 7Д, 8Д, 2Д, 9Д, 10Д, 11Д</t>
  </si>
  <si>
    <t>ПС 110 кВ Визинга</t>
  </si>
  <si>
    <t xml:space="preserve">яч. 10 кВ № 12Д, 21Д, 5Д, 7Д, 8Д, 11Д, 14Д, 19Д, 22Д, 4Д </t>
  </si>
  <si>
    <t>ПС 110 кВ Койгородок</t>
  </si>
  <si>
    <t>яч. 10 кВ № 10Д, 5Д</t>
  </si>
  <si>
    <t>ПС 110 кВ Благоево</t>
  </si>
  <si>
    <t>яч. 10 кВ №12Д, 14Д, 16Д, 18Д, 3Д, 5Д</t>
  </si>
  <si>
    <t>Активная мощность присоединений, включенных в графики временного отключения потребления по филиалу ПАО "МРСК Северо-Запада" "Комиэнерго"</t>
  </si>
  <si>
    <t>к указанию филиала ПАО "МРСК Северо-Запада" "Комиэнерго"</t>
  </si>
  <si>
    <t>ПС 110 кВ Южная (ЮЭС) яч.10 кВ: 305, 316, 320, 322, 352, 321.</t>
  </si>
  <si>
    <t>ПС Емваль 110/10 кВ</t>
  </si>
  <si>
    <t>Эжвинский РЭС</t>
  </si>
  <si>
    <t>ТП-609, 1с.ш.</t>
  </si>
  <si>
    <t>ЦРП-3 яч.35</t>
  </si>
  <si>
    <t>РП "КНС" яч.17</t>
  </si>
  <si>
    <t>ТП-607, 1с.ш.</t>
  </si>
  <si>
    <t>РП-5 яч.20</t>
  </si>
  <si>
    <t>ТП-609, 2с.ш.</t>
  </si>
  <si>
    <t xml:space="preserve">яч.6д </t>
  </si>
  <si>
    <t>ЦРП-3 яч.36</t>
  </si>
  <si>
    <t>РП "КНС", яч.18</t>
  </si>
  <si>
    <t>ТП-607, 2с.ш.</t>
  </si>
  <si>
    <t>КТП-13, КТП-14</t>
  </si>
  <si>
    <t>Емваль</t>
  </si>
  <si>
    <t>163/3</t>
  </si>
  <si>
    <t>Т-1 ПС Междуреченск, Т-1 ПС Усогорск, ПС Чернутьево, ВЛ-37</t>
  </si>
  <si>
    <t>ПС Благоево, Т-2 ПС Усогорск, Т-3 ПС Усогорск</t>
  </si>
  <si>
    <t>ПС Койгородок</t>
  </si>
  <si>
    <t>ПС Гурьевка</t>
  </si>
  <si>
    <t>ПС Мураши</t>
  </si>
  <si>
    <t>ПС Ношуль, Т-2 ПС Объячево</t>
  </si>
  <si>
    <t>ПС Лойма</t>
  </si>
  <si>
    <t>ПС Луза, Т-1 ПС Объячево, ПС Спаспоруб, ВЛ-195</t>
  </si>
  <si>
    <t>ПС Куратово, ВЛ-193, ВЛ-195</t>
  </si>
  <si>
    <t>Т-1 ПС Пажга, ПС Межадор, ПС Визинга, ВЛ-192, ВЛ-193, ВЛ-195, ВЛ-196, ВЛ-197</t>
  </si>
  <si>
    <t>ПС Богородск</t>
  </si>
  <si>
    <t>ПС Подтыбок</t>
  </si>
  <si>
    <t>ПС Усть-Нем</t>
  </si>
  <si>
    <t>ПС Зимстан</t>
  </si>
  <si>
    <t>ПС Пожег, ВЛ-184</t>
  </si>
  <si>
    <t>ПС Помоздино, ВЛ-185</t>
  </si>
  <si>
    <t>ПС Усть-Кулом, ВЛ-186, ВЛ-188</t>
  </si>
  <si>
    <t>Т-1 ПС Краснозатонская, ПС Мордино</t>
  </si>
  <si>
    <t>Т-2 ПС Краснозатонская, ПС Корткерос, ПС Приозёрная, ПС Сторожевск, ВЛ-182, ВЛ-183</t>
  </si>
  <si>
    <t>Т-2 ПС Южная, Т-1 ПС Выльгорт</t>
  </si>
  <si>
    <t>Т-2 ПС Пажга</t>
  </si>
  <si>
    <t>Т-1 ПС Соколовка, Т-2 ПС Выльгорт, Т-2 ПС Восточная, ВЛ-180</t>
  </si>
  <si>
    <t>Т-1 ПС Западная</t>
  </si>
  <si>
    <t>Т-1 ПС Южная, Т-3 ПС Южная, Т-2 ПС Соколовка, Т-1 ПС Восточная, ВЛ-181</t>
  </si>
  <si>
    <t>Т-2 ПС Емваль, Т-2 ПС Човью, Т-3 ПС Орбита, Т-2 ПС Западная</t>
  </si>
  <si>
    <t>Т-1 ПС Орбита, Т-1 ПС Човью</t>
  </si>
  <si>
    <t>ПОРОЖНЯК</t>
  </si>
  <si>
    <t>Т-1 ПС Емваль</t>
  </si>
  <si>
    <t>Т-2 ПС Зеленец, Т-2 ПС Серёгово</t>
  </si>
  <si>
    <t>Т-1 ПС Зеленец, ПС Часово, Т-1 ПС Серёгово, ПС Усть-Вымь</t>
  </si>
  <si>
    <t>Т-1 ПС Айкино, Т-2 ПС Жешарт (без учёта ПС НПС Микунь)</t>
  </si>
  <si>
    <t>Т-2 ПС Айкино, Т-1 ПС Жешарт (без учёта ПС НПС Микунь)</t>
  </si>
  <si>
    <t>Т-2 ПС Едва, ВЛ-179 (без учёта ПС Вожская, ПС Вежайка)</t>
  </si>
  <si>
    <t>Т-1 ПС Едва, ВЛ-178 (без учёта ПС Вожская, ПС Вежайка)</t>
  </si>
  <si>
    <t>Т-2 ПС Княжпогост, ВЛ-33 (без учёта ПС Заводская)</t>
  </si>
  <si>
    <t>Т-1 ПС Княжпогост, ВЛ-30, ВЛ-31 (без учёта ПС Заводская, ПС Ракпас)</t>
  </si>
  <si>
    <t>№ ВЛ</t>
  </si>
  <si>
    <t>Нагрузка</t>
  </si>
  <si>
    <t>Макс. Р</t>
  </si>
  <si>
    <t>Макс. I</t>
  </si>
  <si>
    <t>Токовая загрузка ВЛ</t>
  </si>
  <si>
    <t>Суммарная нагрузка</t>
  </si>
  <si>
    <t>Мин. Р</t>
  </si>
  <si>
    <t>Нагрузка на ЦП</t>
  </si>
  <si>
    <t>ВЛ-195</t>
  </si>
  <si>
    <t>яч.15Д в ремонте</t>
  </si>
  <si>
    <t>яч.34Д резерв</t>
  </si>
  <si>
    <t>яч.2Д - резерв</t>
  </si>
  <si>
    <t>Допуст. I</t>
  </si>
  <si>
    <t>яч.3д ОТКЛ,</t>
  </si>
  <si>
    <t>яч.8д ОТКЛ.</t>
  </si>
  <si>
    <t>яч.12Д - резерв</t>
  </si>
  <si>
    <t>ВЛ-187</t>
  </si>
  <si>
    <t>ТЭЦ</t>
  </si>
  <si>
    <t>ПС Пыёлдино, ПС Подзь, ПС Койгородок</t>
  </si>
  <si>
    <t>ПС Керчомья, ПС Зимстан</t>
  </si>
  <si>
    <t>СВВ-10</t>
  </si>
  <si>
    <t>яч.35Д</t>
  </si>
  <si>
    <t>СВ-2-3</t>
  </si>
  <si>
    <t>СМВ-35</t>
  </si>
  <si>
    <t>СВ-1-2</t>
  </si>
  <si>
    <t>яч.402Д</t>
  </si>
  <si>
    <t>яч.101Д</t>
  </si>
  <si>
    <t>СВВ-1-2</t>
  </si>
  <si>
    <t>СВВ-3-4</t>
  </si>
  <si>
    <t>яч.131Д</t>
  </si>
  <si>
    <t>яч.701Д</t>
  </si>
  <si>
    <t>яч.221Д</t>
  </si>
  <si>
    <t>СВ-3-4</t>
  </si>
  <si>
    <t>яч.201Д</t>
  </si>
  <si>
    <t>ОСВ-110</t>
  </si>
  <si>
    <t>яч.923Д</t>
  </si>
  <si>
    <t>СМВ-1-2</t>
  </si>
  <si>
    <t>СМВ-3-4</t>
  </si>
  <si>
    <t>яч.947Д</t>
  </si>
  <si>
    <t>яч.502Д</t>
  </si>
  <si>
    <t>яч.366Д</t>
  </si>
  <si>
    <t>СВВ-4-2</t>
  </si>
  <si>
    <t>СВВ-5-1</t>
  </si>
  <si>
    <t>яч.342Д</t>
  </si>
  <si>
    <t>СВВ-4-6</t>
  </si>
  <si>
    <t>яч.347Д</t>
  </si>
  <si>
    <t>СВВ-4-5</t>
  </si>
  <si>
    <t>яч.367Д</t>
  </si>
  <si>
    <t>яч.602Д</t>
  </si>
  <si>
    <t>яч.2Ш</t>
  </si>
  <si>
    <t>СМВ-6</t>
  </si>
  <si>
    <t>ОМВ-110</t>
  </si>
  <si>
    <t>ШСВ-110</t>
  </si>
  <si>
    <t>ОВ-110</t>
  </si>
  <si>
    <t>яч.49Д</t>
  </si>
  <si>
    <t>яч.1Ш</t>
  </si>
  <si>
    <t>СВВ-6</t>
  </si>
  <si>
    <t>яч.303Д</t>
  </si>
  <si>
    <t>яч.305Д</t>
  </si>
  <si>
    <t>СВ-1-3</t>
  </si>
  <si>
    <t>Ввод Т-1 10 кВ яч.231 отдача с с.10кВ</t>
  </si>
  <si>
    <t xml:space="preserve">отдача с с.10кВ </t>
  </si>
  <si>
    <t xml:space="preserve">III с.ш. </t>
  </si>
  <si>
    <t xml:space="preserve">яч.2Д </t>
  </si>
  <si>
    <t>Q, кВАр отдача</t>
  </si>
  <si>
    <t>ВЛ 31</t>
  </si>
  <si>
    <t>яч.143д</t>
  </si>
  <si>
    <t>ВЛ 37 приём</t>
  </si>
  <si>
    <t>яч.8д - резерв</t>
  </si>
  <si>
    <t>ПС 110 кВ Визинга (ЮЭС) ВЛ-110 кВ №192, 196</t>
  </si>
  <si>
    <t xml:space="preserve"> ЛПХ, котельные, водозаборы, КНС, с/х, быт.</t>
  </si>
  <si>
    <t>Население</t>
  </si>
  <si>
    <t>ПС 110 кВ Визинга (ЮЭС) яч.10 кВ: 4, 5, 7, 8, 12, 14, 19, 20, 21, 22.</t>
  </si>
  <si>
    <t>ПС 110 кВ Вожская кВ яч. 10 кВ 6, 7, 8</t>
  </si>
  <si>
    <t>ПС 110 кВ Княжпогост (ЮЭС) ВЛ 35 кВ №31, 33</t>
  </si>
  <si>
    <t>ПС 110 кВ Княжпогост (ЮЭС) яч.6 кВ: 6, 8, 11, 15.</t>
  </si>
  <si>
    <t>ПС 110 кВ Усть-Кулом (ЮЭС) ВЛ-110 кВ №186, 188</t>
  </si>
  <si>
    <t>ПС 110 кВ Усть-Кулом (ЮЭС) яч.10 кВ: 7, 8, 9, 10, 11, 12, 13, 14.</t>
  </si>
  <si>
    <t>ПС 110 кВ Междуреченск (ЮЭС) яч.10 кВ: 5</t>
  </si>
  <si>
    <t>население</t>
  </si>
  <si>
    <t>яч. 10 кВ № 618Д, 609Д</t>
  </si>
  <si>
    <t>В Т-1</t>
  </si>
  <si>
    <t>В Т-2</t>
  </si>
  <si>
    <t>График АЧР/ЧАПВ, установленных на энергообъектах филиала ПАО "МРСК Северо-Запада" "Комиэнерго" операционной зоны Филиала ОАО "СО ЕЭС" Коми РДУ на период 2017 - 2018 гг.</t>
  </si>
  <si>
    <t xml:space="preserve">10,36 </t>
  </si>
  <si>
    <t xml:space="preserve">10,41 </t>
  </si>
  <si>
    <t>яч.25Д</t>
  </si>
  <si>
    <t>Q, кВАр. отдача</t>
  </si>
  <si>
    <t>ОО3856</t>
  </si>
  <si>
    <t>ОООО53</t>
  </si>
  <si>
    <t>ООООО2</t>
  </si>
  <si>
    <t>яч.8Д - резерв</t>
  </si>
  <si>
    <t>яч. 5Д - резерв</t>
  </si>
  <si>
    <t>яч.7Д - резерв</t>
  </si>
  <si>
    <t>яч.5д откл</t>
  </si>
  <si>
    <t>яч.6Д - резерв</t>
  </si>
  <si>
    <t>953д</t>
  </si>
  <si>
    <t>РП-8 яч. 19Д</t>
  </si>
  <si>
    <t>яч.1Д - резерв</t>
  </si>
  <si>
    <t>неиспр.</t>
  </si>
  <si>
    <t>неиспр</t>
  </si>
  <si>
    <t>яч.3Д - резерв</t>
  </si>
  <si>
    <t>яч.11Д - резерв</t>
  </si>
  <si>
    <t>1258</t>
  </si>
  <si>
    <t>22670</t>
  </si>
  <si>
    <t>-</t>
  </si>
  <si>
    <t>не просматривается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</si>
</sst>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0.0000"/>
    <numFmt numFmtId="167" formatCode="#,##0.0"/>
    <numFmt numFmtId="168" formatCode="0.000"/>
    <numFmt numFmtId="169" formatCode="#,##0.000"/>
    <numFmt numFmtId="170" formatCode="0.0%"/>
  </numFmts>
  <fonts count="77" x14ac:knownFonts="1"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sz val="2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raditional Arabic"/>
      <family val="1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  <font>
      <b/>
      <sz val="12"/>
      <name val="Arial Cyr"/>
    </font>
    <font>
      <sz val="11"/>
      <name val="Arial Cyr"/>
      <charset val="204"/>
    </font>
    <font>
      <b/>
      <sz val="11"/>
      <name val="Arial Cyr"/>
      <charset val="204"/>
    </font>
    <font>
      <b/>
      <sz val="15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b/>
      <sz val="12"/>
      <color rgb="FFFF0000"/>
      <name val="Arial Cyr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8"/>
      <name val="Arial Cyr"/>
    </font>
    <font>
      <b/>
      <sz val="8"/>
      <name val="Arial Cy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7">
    <xf numFmtId="0" fontId="0" fillId="0" borderId="0"/>
    <xf numFmtId="0" fontId="5" fillId="0" borderId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57" fillId="0" borderId="86" applyNumberFormat="0" applyFill="0" applyAlignment="0" applyProtection="0"/>
    <xf numFmtId="0" fontId="58" fillId="0" borderId="87" applyNumberFormat="0" applyFill="0" applyAlignment="0" applyProtection="0"/>
    <xf numFmtId="0" fontId="59" fillId="0" borderId="88" applyNumberFormat="0" applyFill="0" applyAlignment="0" applyProtection="0"/>
    <xf numFmtId="0" fontId="59" fillId="0" borderId="0" applyNumberFormat="0" applyFill="0" applyBorder="0" applyAlignment="0" applyProtection="0"/>
    <xf numFmtId="0" fontId="60" fillId="27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0" applyNumberFormat="0" applyBorder="0" applyAlignment="0" applyProtection="0"/>
    <xf numFmtId="0" fontId="63" fillId="30" borderId="89" applyNumberFormat="0" applyAlignment="0" applyProtection="0"/>
    <xf numFmtId="0" fontId="64" fillId="31" borderId="90" applyNumberFormat="0" applyAlignment="0" applyProtection="0"/>
    <xf numFmtId="0" fontId="65" fillId="31" borderId="89" applyNumberFormat="0" applyAlignment="0" applyProtection="0"/>
    <xf numFmtId="0" fontId="66" fillId="0" borderId="91" applyNumberFormat="0" applyFill="0" applyAlignment="0" applyProtection="0"/>
    <xf numFmtId="0" fontId="67" fillId="32" borderId="92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94" applyNumberFormat="0" applyFill="0" applyAlignment="0" applyProtection="0"/>
    <xf numFmtId="0" fontId="71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71" fillId="57" borderId="0" applyNumberFormat="0" applyBorder="0" applyAlignment="0" applyProtection="0"/>
    <xf numFmtId="0" fontId="3" fillId="0" borderId="0"/>
    <xf numFmtId="0" fontId="3" fillId="33" borderId="93" applyNumberFormat="0" applyFont="0" applyAlignment="0" applyProtection="0"/>
    <xf numFmtId="0" fontId="2" fillId="0" borderId="0"/>
    <xf numFmtId="0" fontId="2" fillId="33" borderId="93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1" fillId="0" borderId="0"/>
    <xf numFmtId="0" fontId="1" fillId="33" borderId="93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</cellStyleXfs>
  <cellXfs count="3917">
    <xf numFmtId="0" fontId="0" fillId="0" borderId="0" xfId="0"/>
    <xf numFmtId="0" fontId="4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2" borderId="7" xfId="0" applyFont="1" applyFill="1" applyBorder="1" applyAlignment="1">
      <alignment horizontal="center"/>
    </xf>
    <xf numFmtId="0" fontId="7" fillId="0" borderId="0" xfId="0" applyFont="1" applyFill="1"/>
    <xf numFmtId="0" fontId="4" fillId="0" borderId="0" xfId="0" applyFont="1" applyFill="1"/>
    <xf numFmtId="0" fontId="4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Fill="1" applyBorder="1"/>
    <xf numFmtId="0" fontId="0" fillId="0" borderId="0" xfId="0" applyBorder="1"/>
    <xf numFmtId="0" fontId="4" fillId="3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Border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/>
    <xf numFmtId="0" fontId="10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5" borderId="10" xfId="0" applyFont="1" applyFill="1" applyBorder="1" applyAlignment="1">
      <alignment horizontal="center" wrapText="1"/>
    </xf>
    <xf numFmtId="3" fontId="6" fillId="0" borderId="4" xfId="0" applyNumberFormat="1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0" fontId="11" fillId="0" borderId="13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20" xfId="0" applyFont="1" applyFill="1" applyBorder="1"/>
    <xf numFmtId="0" fontId="7" fillId="0" borderId="8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/>
    <xf numFmtId="0" fontId="6" fillId="7" borderId="6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center"/>
    </xf>
    <xf numFmtId="1" fontId="4" fillId="2" borderId="26" xfId="0" applyNumberFormat="1" applyFont="1" applyFill="1" applyBorder="1" applyAlignment="1">
      <alignment horizontal="center"/>
    </xf>
    <xf numFmtId="1" fontId="4" fillId="2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0" fontId="8" fillId="0" borderId="29" xfId="0" applyNumberFormat="1" applyFont="1" applyFill="1" applyBorder="1" applyAlignment="1">
      <alignment horizontal="center"/>
    </xf>
    <xf numFmtId="10" fontId="8" fillId="0" borderId="2" xfId="0" applyNumberFormat="1" applyFont="1" applyFill="1" applyBorder="1" applyAlignment="1">
      <alignment horizontal="center"/>
    </xf>
    <xf numFmtId="10" fontId="8" fillId="0" borderId="4" xfId="0" applyNumberFormat="1" applyFont="1" applyFill="1" applyBorder="1" applyAlignment="1">
      <alignment horizontal="center"/>
    </xf>
    <xf numFmtId="10" fontId="8" fillId="0" borderId="30" xfId="0" applyNumberFormat="1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3" fontId="8" fillId="8" borderId="3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8" fillId="8" borderId="2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3" fontId="8" fillId="8" borderId="32" xfId="0" applyNumberFormat="1" applyFont="1" applyFill="1" applyBorder="1" applyAlignment="1">
      <alignment horizontal="center"/>
    </xf>
    <xf numFmtId="165" fontId="8" fillId="2" borderId="5" xfId="0" applyNumberFormat="1" applyFont="1" applyFill="1" applyBorder="1" applyAlignment="1">
      <alignment horizontal="center"/>
    </xf>
    <xf numFmtId="165" fontId="8" fillId="2" borderId="6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0" fontId="8" fillId="0" borderId="32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8" fillId="0" borderId="25" xfId="0" applyNumberFormat="1" applyFont="1" applyFill="1" applyBorder="1" applyAlignment="1">
      <alignment horizontal="center"/>
    </xf>
    <xf numFmtId="3" fontId="8" fillId="0" borderId="26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3" fontId="8" fillId="0" borderId="27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1" fontId="8" fillId="2" borderId="26" xfId="0" applyNumberFormat="1" applyFont="1" applyFill="1" applyBorder="1" applyAlignment="1">
      <alignment horizontal="center"/>
    </xf>
    <xf numFmtId="1" fontId="8" fillId="2" borderId="27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3" fontId="8" fillId="2" borderId="3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21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3" fontId="8" fillId="2" borderId="32" xfId="0" applyNumberFormat="1" applyFont="1" applyFill="1" applyBorder="1" applyAlignment="1">
      <alignment horizontal="center"/>
    </xf>
    <xf numFmtId="3" fontId="8" fillId="2" borderId="5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left"/>
    </xf>
    <xf numFmtId="0" fontId="8" fillId="0" borderId="38" xfId="0" applyFont="1" applyFill="1" applyBorder="1" applyAlignment="1">
      <alignment horizontal="right"/>
    </xf>
    <xf numFmtId="0" fontId="8" fillId="0" borderId="39" xfId="0" applyFont="1" applyFill="1" applyBorder="1" applyAlignment="1">
      <alignment horizontal="left"/>
    </xf>
    <xf numFmtId="0" fontId="8" fillId="0" borderId="4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3" fontId="8" fillId="0" borderId="42" xfId="0" applyNumberFormat="1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3" fontId="8" fillId="0" borderId="37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8" fillId="0" borderId="34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3" fontId="8" fillId="8" borderId="28" xfId="0" applyNumberFormat="1" applyFont="1" applyFill="1" applyBorder="1" applyAlignment="1">
      <alignment horizontal="center"/>
    </xf>
    <xf numFmtId="3" fontId="8" fillId="8" borderId="29" xfId="0" applyNumberFormat="1" applyFont="1" applyFill="1" applyBorder="1" applyAlignment="1">
      <alignment horizontal="center"/>
    </xf>
    <xf numFmtId="3" fontId="8" fillId="8" borderId="30" xfId="0" applyNumberFormat="1" applyFont="1" applyFill="1" applyBorder="1" applyAlignment="1">
      <alignment horizontal="center"/>
    </xf>
    <xf numFmtId="0" fontId="12" fillId="7" borderId="47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12" fillId="6" borderId="4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/>
    </xf>
    <xf numFmtId="0" fontId="12" fillId="6" borderId="2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center" wrapText="1"/>
    </xf>
    <xf numFmtId="3" fontId="8" fillId="0" borderId="32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0" fillId="0" borderId="0" xfId="0" applyFont="1"/>
    <xf numFmtId="0" fontId="8" fillId="0" borderId="49" xfId="0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8" fillId="0" borderId="27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right"/>
    </xf>
    <xf numFmtId="0" fontId="12" fillId="5" borderId="50" xfId="0" applyFont="1" applyFill="1" applyBorder="1" applyAlignment="1">
      <alignment horizontal="center"/>
    </xf>
    <xf numFmtId="0" fontId="12" fillId="7" borderId="31" xfId="0" applyFont="1" applyFill="1" applyBorder="1" applyAlignment="1">
      <alignment horizontal="center"/>
    </xf>
    <xf numFmtId="0" fontId="12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8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8" fillId="2" borderId="7" xfId="0" applyFont="1" applyFill="1" applyBorder="1" applyAlignment="1">
      <alignment horizontal="right"/>
    </xf>
    <xf numFmtId="0" fontId="8" fillId="2" borderId="40" xfId="0" applyFont="1" applyFill="1" applyBorder="1" applyAlignment="1">
      <alignment horizontal="right"/>
    </xf>
    <xf numFmtId="0" fontId="8" fillId="5" borderId="51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12" fillId="7" borderId="50" xfId="0" applyFont="1" applyFill="1" applyBorder="1" applyAlignment="1">
      <alignment horizontal="center"/>
    </xf>
    <xf numFmtId="3" fontId="8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0" borderId="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5" borderId="53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54" xfId="0" applyFont="1" applyFill="1" applyBorder="1" applyAlignment="1">
      <alignment horizontal="center"/>
    </xf>
    <xf numFmtId="1" fontId="8" fillId="0" borderId="26" xfId="0" applyNumberFormat="1" applyFont="1" applyFill="1" applyBorder="1" applyAlignment="1">
      <alignment horizontal="center"/>
    </xf>
    <xf numFmtId="3" fontId="12" fillId="0" borderId="37" xfId="0" applyNumberFormat="1" applyFont="1" applyBorder="1" applyAlignment="1">
      <alignment horizontal="center"/>
    </xf>
    <xf numFmtId="0" fontId="12" fillId="5" borderId="2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6" fillId="0" borderId="26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12" fillId="0" borderId="38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left"/>
    </xf>
    <xf numFmtId="0" fontId="12" fillId="0" borderId="55" xfId="0" applyFont="1" applyFill="1" applyBorder="1" applyAlignment="1">
      <alignment horizontal="left"/>
    </xf>
    <xf numFmtId="0" fontId="12" fillId="0" borderId="40" xfId="0" applyFont="1" applyFill="1" applyBorder="1" applyAlignment="1">
      <alignment horizontal="left"/>
    </xf>
    <xf numFmtId="0" fontId="12" fillId="6" borderId="17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left"/>
    </xf>
    <xf numFmtId="0" fontId="12" fillId="5" borderId="40" xfId="0" applyFont="1" applyFill="1" applyBorder="1" applyAlignment="1">
      <alignment horizontal="left"/>
    </xf>
    <xf numFmtId="3" fontId="12" fillId="0" borderId="25" xfId="0" applyNumberFormat="1" applyFont="1" applyBorder="1" applyAlignment="1">
      <alignment horizontal="center"/>
    </xf>
    <xf numFmtId="2" fontId="12" fillId="0" borderId="37" xfId="0" applyNumberFormat="1" applyFont="1" applyBorder="1" applyAlignment="1">
      <alignment horizontal="center"/>
    </xf>
    <xf numFmtId="0" fontId="12" fillId="5" borderId="58" xfId="0" applyFont="1" applyFill="1" applyBorder="1" applyAlignment="1">
      <alignment horizontal="center"/>
    </xf>
    <xf numFmtId="0" fontId="12" fillId="5" borderId="51" xfId="0" applyFont="1" applyFill="1" applyBorder="1" applyAlignment="1">
      <alignment horizontal="center" wrapText="1"/>
    </xf>
    <xf numFmtId="3" fontId="6" fillId="0" borderId="27" xfId="0" applyNumberFormat="1" applyFont="1" applyBorder="1" applyAlignment="1">
      <alignment horizontal="center"/>
    </xf>
    <xf numFmtId="0" fontId="12" fillId="0" borderId="59" xfId="0" applyFont="1" applyFill="1" applyBorder="1" applyAlignment="1">
      <alignment horizontal="right"/>
    </xf>
    <xf numFmtId="0" fontId="8" fillId="5" borderId="25" xfId="0" applyFont="1" applyFill="1" applyBorder="1" applyAlignment="1">
      <alignment horizontal="center"/>
    </xf>
    <xf numFmtId="0" fontId="12" fillId="5" borderId="58" xfId="0" applyFont="1" applyFill="1" applyBorder="1" applyAlignment="1">
      <alignment horizontal="left"/>
    </xf>
    <xf numFmtId="0" fontId="6" fillId="0" borderId="0" xfId="0" applyFont="1" applyFill="1" applyBorder="1"/>
    <xf numFmtId="2" fontId="8" fillId="0" borderId="33" xfId="0" applyNumberFormat="1" applyFont="1" applyBorder="1" applyAlignment="1">
      <alignment horizontal="center"/>
    </xf>
    <xf numFmtId="2" fontId="8" fillId="0" borderId="34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3" fontId="6" fillId="9" borderId="22" xfId="0" applyNumberFormat="1" applyFont="1" applyFill="1" applyBorder="1" applyAlignment="1">
      <alignment horizontal="center"/>
    </xf>
    <xf numFmtId="3" fontId="6" fillId="7" borderId="22" xfId="0" applyNumberFormat="1" applyFont="1" applyFill="1" applyBorder="1" applyAlignment="1">
      <alignment horizontal="center" wrapText="1"/>
    </xf>
    <xf numFmtId="0" fontId="12" fillId="9" borderId="60" xfId="0" applyFont="1" applyFill="1" applyBorder="1" applyAlignment="1">
      <alignment horizontal="center" vertical="center"/>
    </xf>
    <xf numFmtId="0" fontId="12" fillId="9" borderId="57" xfId="0" applyFont="1" applyFill="1" applyBorder="1" applyAlignment="1">
      <alignment horizontal="center" vertical="center"/>
    </xf>
    <xf numFmtId="0" fontId="12" fillId="9" borderId="59" xfId="0" applyFont="1" applyFill="1" applyBorder="1" applyAlignment="1">
      <alignment horizontal="left"/>
    </xf>
    <xf numFmtId="0" fontId="12" fillId="7" borderId="53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/>
    </xf>
    <xf numFmtId="10" fontId="8" fillId="0" borderId="61" xfId="0" applyNumberFormat="1" applyFont="1" applyFill="1" applyBorder="1" applyAlignment="1">
      <alignment horizontal="center"/>
    </xf>
    <xf numFmtId="3" fontId="8" fillId="0" borderId="45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0" fontId="12" fillId="7" borderId="5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2" fillId="7" borderId="4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6" fillId="0" borderId="44" xfId="0" applyNumberFormat="1" applyFont="1" applyBorder="1" applyAlignment="1">
      <alignment horizontal="center"/>
    </xf>
    <xf numFmtId="0" fontId="12" fillId="2" borderId="38" xfId="0" applyFont="1" applyFill="1" applyBorder="1" applyAlignment="1">
      <alignment horizontal="right"/>
    </xf>
    <xf numFmtId="0" fontId="12" fillId="2" borderId="40" xfId="0" applyFont="1" applyFill="1" applyBorder="1" applyAlignment="1">
      <alignment horizontal="right"/>
    </xf>
    <xf numFmtId="3" fontId="8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12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7" borderId="51" xfId="0" applyFont="1" applyFill="1" applyBorder="1" applyAlignment="1">
      <alignment horizontal="center"/>
    </xf>
    <xf numFmtId="0" fontId="12" fillId="9" borderId="53" xfId="0" applyFont="1" applyFill="1" applyBorder="1" applyAlignment="1">
      <alignment horizontal="center" vertical="center"/>
    </xf>
    <xf numFmtId="0" fontId="12" fillId="9" borderId="46" xfId="0" applyFont="1" applyFill="1" applyBorder="1" applyAlignment="1">
      <alignment horizontal="center" vertical="center"/>
    </xf>
    <xf numFmtId="0" fontId="12" fillId="9" borderId="58" xfId="0" applyFont="1" applyFill="1" applyBorder="1" applyAlignment="1">
      <alignment horizontal="left"/>
    </xf>
    <xf numFmtId="3" fontId="12" fillId="9" borderId="51" xfId="0" applyNumberFormat="1" applyFont="1" applyFill="1" applyBorder="1" applyAlignment="1">
      <alignment horizontal="center"/>
    </xf>
    <xf numFmtId="0" fontId="12" fillId="7" borderId="58" xfId="0" applyFont="1" applyFill="1" applyBorder="1" applyAlignment="1">
      <alignment horizontal="center" wrapText="1"/>
    </xf>
    <xf numFmtId="3" fontId="12" fillId="7" borderId="51" xfId="0" applyNumberFormat="1" applyFont="1" applyFill="1" applyBorder="1" applyAlignment="1">
      <alignment horizontal="center" wrapText="1"/>
    </xf>
    <xf numFmtId="3" fontId="12" fillId="7" borderId="22" xfId="0" applyNumberFormat="1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8" fillId="0" borderId="4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right"/>
    </xf>
    <xf numFmtId="0" fontId="12" fillId="0" borderId="4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right"/>
    </xf>
    <xf numFmtId="0" fontId="12" fillId="0" borderId="64" xfId="0" applyFont="1" applyFill="1" applyBorder="1" applyAlignment="1">
      <alignment horizontal="left"/>
    </xf>
    <xf numFmtId="0" fontId="12" fillId="7" borderId="65" xfId="0" applyFont="1" applyFill="1" applyBorder="1" applyAlignment="1">
      <alignment horizontal="left"/>
    </xf>
    <xf numFmtId="0" fontId="12" fillId="7" borderId="48" xfId="0" applyFont="1" applyFill="1" applyBorder="1" applyAlignment="1">
      <alignment horizontal="center" wrapText="1"/>
    </xf>
    <xf numFmtId="0" fontId="7" fillId="0" borderId="62" xfId="0" applyFont="1" applyFill="1" applyBorder="1"/>
    <xf numFmtId="0" fontId="7" fillId="0" borderId="62" xfId="0" applyFont="1" applyFill="1" applyBorder="1" applyAlignment="1">
      <alignment horizontal="center"/>
    </xf>
    <xf numFmtId="0" fontId="7" fillId="0" borderId="17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2" fillId="7" borderId="3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Border="1"/>
    <xf numFmtId="0" fontId="12" fillId="0" borderId="38" xfId="0" applyFont="1" applyFill="1" applyBorder="1" applyAlignment="1">
      <alignment horizontal="right"/>
    </xf>
    <xf numFmtId="0" fontId="12" fillId="0" borderId="40" xfId="0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center"/>
    </xf>
    <xf numFmtId="3" fontId="8" fillId="0" borderId="21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8" fillId="0" borderId="2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/>
    </xf>
    <xf numFmtId="3" fontId="8" fillId="0" borderId="34" xfId="0" applyNumberFormat="1" applyFont="1" applyBorder="1" applyAlignment="1">
      <alignment horizontal="center"/>
    </xf>
    <xf numFmtId="3" fontId="8" fillId="0" borderId="34" xfId="0" applyNumberFormat="1" applyFont="1" applyFill="1" applyBorder="1" applyAlignment="1">
      <alignment horizontal="center"/>
    </xf>
    <xf numFmtId="3" fontId="8" fillId="0" borderId="39" xfId="0" applyNumberFormat="1" applyFont="1" applyBorder="1" applyAlignment="1">
      <alignment horizontal="center"/>
    </xf>
    <xf numFmtId="2" fontId="8" fillId="0" borderId="36" xfId="0" applyNumberFormat="1" applyFont="1" applyFill="1" applyBorder="1" applyAlignment="1">
      <alignment horizontal="center"/>
    </xf>
    <xf numFmtId="0" fontId="8" fillId="0" borderId="45" xfId="0" applyFont="1" applyBorder="1" applyAlignment="1">
      <alignment horizontal="center"/>
    </xf>
    <xf numFmtId="3" fontId="8" fillId="0" borderId="33" xfId="0" applyNumberFormat="1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/>
    <xf numFmtId="0" fontId="8" fillId="0" borderId="0" xfId="0" applyFont="1" applyFill="1" applyBorder="1"/>
    <xf numFmtId="0" fontId="15" fillId="0" borderId="0" xfId="0" applyFont="1"/>
    <xf numFmtId="0" fontId="12" fillId="0" borderId="0" xfId="0" applyFont="1" applyBorder="1" applyAlignment="1">
      <alignment horizontal="center" vertical="center"/>
    </xf>
    <xf numFmtId="2" fontId="13" fillId="0" borderId="25" xfId="0" applyNumberFormat="1" applyFont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7" borderId="38" xfId="0" applyFont="1" applyFill="1" applyBorder="1" applyAlignment="1">
      <alignment horizontal="left"/>
    </xf>
    <xf numFmtId="0" fontId="12" fillId="7" borderId="21" xfId="0" applyFont="1" applyFill="1" applyBorder="1" applyAlignment="1">
      <alignment horizontal="center"/>
    </xf>
    <xf numFmtId="0" fontId="8" fillId="7" borderId="4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8" fillId="0" borderId="64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49" fontId="12" fillId="7" borderId="47" xfId="0" applyNumberFormat="1" applyFont="1" applyFill="1" applyBorder="1" applyAlignment="1">
      <alignment horizontal="center"/>
    </xf>
    <xf numFmtId="49" fontId="12" fillId="7" borderId="24" xfId="0" applyNumberFormat="1" applyFont="1" applyFill="1" applyBorder="1" applyAlignment="1">
      <alignment horizontal="center"/>
    </xf>
    <xf numFmtId="49" fontId="12" fillId="7" borderId="18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right"/>
    </xf>
    <xf numFmtId="0" fontId="8" fillId="0" borderId="63" xfId="0" applyFont="1" applyFill="1" applyBorder="1" applyAlignment="1">
      <alignment horizontal="center"/>
    </xf>
    <xf numFmtId="0" fontId="16" fillId="9" borderId="49" xfId="0" applyFont="1" applyFill="1" applyBorder="1" applyAlignment="1">
      <alignment horizontal="center"/>
    </xf>
    <xf numFmtId="0" fontId="16" fillId="9" borderId="54" xfId="0" applyFont="1" applyFill="1" applyBorder="1" applyAlignment="1">
      <alignment horizontal="center"/>
    </xf>
    <xf numFmtId="0" fontId="16" fillId="9" borderId="57" xfId="0" applyFont="1" applyFill="1" applyBorder="1" applyAlignment="1">
      <alignment horizontal="center"/>
    </xf>
    <xf numFmtId="0" fontId="16" fillId="9" borderId="59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8" borderId="4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9" borderId="40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57" xfId="0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right"/>
    </xf>
    <xf numFmtId="0" fontId="16" fillId="8" borderId="24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8" fillId="0" borderId="37" xfId="0" applyNumberFormat="1" applyFont="1" applyFill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8" fillId="0" borderId="39" xfId="0" applyFont="1" applyFill="1" applyBorder="1" applyAlignment="1">
      <alignment horizontal="center"/>
    </xf>
    <xf numFmtId="0" fontId="8" fillId="0" borderId="71" xfId="0" applyFont="1" applyFill="1" applyBorder="1" applyAlignment="1">
      <alignment horizontal="center"/>
    </xf>
    <xf numFmtId="0" fontId="8" fillId="0" borderId="72" xfId="0" applyFont="1" applyFill="1" applyBorder="1" applyAlignment="1">
      <alignment horizontal="center"/>
    </xf>
    <xf numFmtId="0" fontId="12" fillId="0" borderId="71" xfId="0" applyFont="1" applyFill="1" applyBorder="1" applyAlignment="1">
      <alignment horizontal="left"/>
    </xf>
    <xf numFmtId="0" fontId="12" fillId="5" borderId="47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center"/>
    </xf>
    <xf numFmtId="0" fontId="12" fillId="7" borderId="27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49" fontId="12" fillId="7" borderId="22" xfId="0" applyNumberFormat="1" applyFont="1" applyFill="1" applyBorder="1" applyAlignment="1">
      <alignment horizontal="center"/>
    </xf>
    <xf numFmtId="3" fontId="8" fillId="0" borderId="29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/>
    </xf>
    <xf numFmtId="3" fontId="8" fillId="0" borderId="38" xfId="0" applyNumberFormat="1" applyFont="1" applyFill="1" applyBorder="1" applyAlignment="1">
      <alignment horizontal="center"/>
    </xf>
    <xf numFmtId="3" fontId="8" fillId="0" borderId="40" xfId="0" applyNumberFormat="1" applyFont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 vertical="center" wrapText="1"/>
    </xf>
    <xf numFmtId="0" fontId="12" fillId="5" borderId="48" xfId="0" applyFont="1" applyFill="1" applyBorder="1" applyAlignment="1">
      <alignment horizontal="left"/>
    </xf>
    <xf numFmtId="0" fontId="12" fillId="5" borderId="22" xfId="0" applyFont="1" applyFill="1" applyBorder="1" applyAlignment="1">
      <alignment horizontal="center"/>
    </xf>
    <xf numFmtId="0" fontId="12" fillId="11" borderId="57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3" fontId="8" fillId="12" borderId="2" xfId="0" applyNumberFormat="1" applyFont="1" applyFill="1" applyBorder="1" applyAlignment="1">
      <alignment horizontal="center"/>
    </xf>
    <xf numFmtId="2" fontId="8" fillId="12" borderId="2" xfId="0" applyNumberFormat="1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0" fontId="8" fillId="12" borderId="36" xfId="0" applyFont="1" applyFill="1" applyBorder="1" applyAlignment="1">
      <alignment horizontal="center"/>
    </xf>
    <xf numFmtId="0" fontId="8" fillId="12" borderId="5" xfId="0" applyFont="1" applyFill="1" applyBorder="1" applyAlignment="1">
      <alignment horizontal="center"/>
    </xf>
    <xf numFmtId="0" fontId="8" fillId="5" borderId="37" xfId="0" applyFont="1" applyFill="1" applyBorder="1" applyAlignment="1">
      <alignment horizontal="center"/>
    </xf>
    <xf numFmtId="9" fontId="8" fillId="5" borderId="31" xfId="4" applyFont="1" applyFill="1" applyBorder="1" applyAlignment="1">
      <alignment horizontal="center"/>
    </xf>
    <xf numFmtId="9" fontId="8" fillId="5" borderId="67" xfId="4" applyFont="1" applyFill="1" applyBorder="1" applyAlignment="1">
      <alignment horizontal="center"/>
    </xf>
    <xf numFmtId="9" fontId="8" fillId="5" borderId="25" xfId="4" applyFont="1" applyFill="1" applyBorder="1" applyAlignment="1">
      <alignment horizontal="center"/>
    </xf>
    <xf numFmtId="9" fontId="8" fillId="5" borderId="32" xfId="4" applyFont="1" applyFill="1" applyBorder="1" applyAlignment="1">
      <alignment horizontal="center"/>
    </xf>
    <xf numFmtId="9" fontId="8" fillId="5" borderId="65" xfId="4" applyFont="1" applyFill="1" applyBorder="1" applyAlignment="1">
      <alignment horizontal="center"/>
    </xf>
    <xf numFmtId="9" fontId="8" fillId="5" borderId="27" xfId="4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12" fillId="6" borderId="50" xfId="0" applyFont="1" applyFill="1" applyBorder="1" applyAlignment="1">
      <alignment horizontal="center"/>
    </xf>
    <xf numFmtId="0" fontId="12" fillId="6" borderId="46" xfId="0" applyFont="1" applyFill="1" applyBorder="1" applyAlignment="1">
      <alignment horizontal="center"/>
    </xf>
    <xf numFmtId="0" fontId="12" fillId="9" borderId="46" xfId="0" applyFont="1" applyFill="1" applyBorder="1" applyAlignment="1">
      <alignment horizontal="center"/>
    </xf>
    <xf numFmtId="0" fontId="12" fillId="11" borderId="46" xfId="0" applyFont="1" applyFill="1" applyBorder="1" applyAlignment="1">
      <alignment horizontal="center"/>
    </xf>
    <xf numFmtId="0" fontId="12" fillId="6" borderId="58" xfId="0" applyFont="1" applyFill="1" applyBorder="1" applyAlignment="1">
      <alignment horizontal="center"/>
    </xf>
    <xf numFmtId="0" fontId="12" fillId="5" borderId="53" xfId="0" applyFont="1" applyFill="1" applyBorder="1" applyAlignment="1">
      <alignment horizontal="left"/>
    </xf>
    <xf numFmtId="0" fontId="8" fillId="5" borderId="58" xfId="0" applyFont="1" applyFill="1" applyBorder="1" applyAlignment="1">
      <alignment horizontal="left"/>
    </xf>
    <xf numFmtId="0" fontId="12" fillId="5" borderId="18" xfId="0" applyFont="1" applyFill="1" applyBorder="1" applyAlignment="1">
      <alignment horizontal="center"/>
    </xf>
    <xf numFmtId="0" fontId="4" fillId="5" borderId="71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3" fontId="8" fillId="0" borderId="12" xfId="0" applyNumberFormat="1" applyFont="1" applyFill="1" applyBorder="1" applyAlignment="1">
      <alignment horizontal="center"/>
    </xf>
    <xf numFmtId="3" fontId="8" fillId="0" borderId="6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2" fontId="8" fillId="0" borderId="43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10" fontId="27" fillId="0" borderId="30" xfId="4" applyNumberFormat="1" applyFont="1" applyBorder="1" applyAlignment="1">
      <alignment horizontal="center"/>
    </xf>
    <xf numFmtId="10" fontId="27" fillId="0" borderId="5" xfId="4" applyNumberFormat="1" applyFont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3" fontId="8" fillId="14" borderId="31" xfId="0" applyNumberFormat="1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3" fontId="8" fillId="14" borderId="21" xfId="0" applyNumberFormat="1" applyFont="1" applyFill="1" applyBorder="1" applyAlignment="1">
      <alignment horizontal="center"/>
    </xf>
    <xf numFmtId="165" fontId="8" fillId="2" borderId="27" xfId="0" applyNumberFormat="1" applyFont="1" applyFill="1" applyBorder="1" applyAlignment="1">
      <alignment horizontal="center"/>
    </xf>
    <xf numFmtId="3" fontId="8" fillId="14" borderId="32" xfId="0" applyNumberFormat="1" applyFont="1" applyFill="1" applyBorder="1" applyAlignment="1">
      <alignment horizontal="center"/>
    </xf>
    <xf numFmtId="0" fontId="12" fillId="7" borderId="28" xfId="0" applyFont="1" applyFill="1" applyBorder="1" applyAlignment="1">
      <alignment horizontal="left"/>
    </xf>
    <xf numFmtId="0" fontId="8" fillId="7" borderId="7" xfId="0" applyFont="1" applyFill="1" applyBorder="1" applyAlignment="1">
      <alignment horizontal="left"/>
    </xf>
    <xf numFmtId="0" fontId="12" fillId="7" borderId="22" xfId="0" applyFont="1" applyFill="1" applyBorder="1" applyAlignment="1">
      <alignment horizontal="center"/>
    </xf>
    <xf numFmtId="0" fontId="12" fillId="15" borderId="1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1" fontId="8" fillId="7" borderId="51" xfId="0" applyNumberFormat="1" applyFont="1" applyFill="1" applyBorder="1" applyAlignment="1">
      <alignment horizontal="center" wrapText="1"/>
    </xf>
    <xf numFmtId="2" fontId="8" fillId="7" borderId="50" xfId="0" applyNumberFormat="1" applyFont="1" applyFill="1" applyBorder="1" applyAlignment="1">
      <alignment horizontal="center" wrapText="1"/>
    </xf>
    <xf numFmtId="0" fontId="8" fillId="7" borderId="46" xfId="0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left"/>
    </xf>
    <xf numFmtId="2" fontId="8" fillId="0" borderId="55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8" fillId="0" borderId="7" xfId="0" applyFont="1" applyFill="1" applyBorder="1" applyAlignment="1">
      <alignment horizontal="right"/>
    </xf>
    <xf numFmtId="0" fontId="8" fillId="0" borderId="19" xfId="0" applyFont="1" applyFill="1" applyBorder="1" applyAlignment="1">
      <alignment horizontal="center"/>
    </xf>
    <xf numFmtId="3" fontId="8" fillId="0" borderId="30" xfId="0" applyNumberFormat="1" applyFont="1" applyBorder="1" applyAlignment="1">
      <alignment horizontal="center"/>
    </xf>
    <xf numFmtId="3" fontId="8" fillId="0" borderId="74" xfId="0" applyNumberFormat="1" applyFont="1" applyFill="1" applyBorder="1" applyAlignment="1">
      <alignment horizontal="center"/>
    </xf>
    <xf numFmtId="10" fontId="8" fillId="0" borderId="35" xfId="0" applyNumberFormat="1" applyFont="1" applyFill="1" applyBorder="1" applyAlignment="1">
      <alignment horizontal="center"/>
    </xf>
    <xf numFmtId="3" fontId="8" fillId="0" borderId="36" xfId="0" applyNumberFormat="1" applyFont="1" applyFill="1" applyBorder="1" applyAlignment="1">
      <alignment horizontal="center"/>
    </xf>
    <xf numFmtId="3" fontId="8" fillId="0" borderId="19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25" xfId="0" applyNumberFormat="1" applyFont="1" applyFill="1" applyBorder="1" applyAlignment="1">
      <alignment horizontal="center" vertical="center"/>
    </xf>
    <xf numFmtId="0" fontId="8" fillId="0" borderId="3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40" xfId="0" applyFont="1" applyFill="1" applyBorder="1" applyAlignment="1">
      <alignment horizontal="right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3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3" fontId="8" fillId="0" borderId="37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3" fontId="8" fillId="0" borderId="27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28" fillId="0" borderId="25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40" xfId="0" applyNumberFormat="1" applyFont="1" applyBorder="1" applyAlignment="1">
      <alignment horizontal="center"/>
    </xf>
    <xf numFmtId="2" fontId="28" fillId="0" borderId="27" xfId="0" applyNumberFormat="1" applyFont="1" applyBorder="1" applyAlignment="1">
      <alignment horizontal="center"/>
    </xf>
    <xf numFmtId="0" fontId="12" fillId="6" borderId="51" xfId="0" applyFont="1" applyFill="1" applyBorder="1" applyAlignment="1">
      <alignment horizontal="center"/>
    </xf>
    <xf numFmtId="0" fontId="8" fillId="6" borderId="22" xfId="0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3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 wrapText="1"/>
    </xf>
    <xf numFmtId="0" fontId="12" fillId="16" borderId="5" xfId="0" applyFont="1" applyFill="1" applyBorder="1" applyAlignment="1">
      <alignment horizontal="center"/>
    </xf>
    <xf numFmtId="0" fontId="12" fillId="16" borderId="6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right"/>
    </xf>
    <xf numFmtId="0" fontId="8" fillId="0" borderId="61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center"/>
    </xf>
    <xf numFmtId="0" fontId="8" fillId="0" borderId="7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right"/>
    </xf>
    <xf numFmtId="0" fontId="8" fillId="0" borderId="29" xfId="0" applyFont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3" fontId="8" fillId="13" borderId="1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13" borderId="2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3" fontId="8" fillId="13" borderId="5" xfId="0" applyNumberFormat="1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12" fillId="9" borderId="77" xfId="0" applyFont="1" applyFill="1" applyBorder="1" applyAlignment="1">
      <alignment horizontal="left" vertical="center"/>
    </xf>
    <xf numFmtId="0" fontId="12" fillId="9" borderId="45" xfId="0" applyFont="1" applyFill="1" applyBorder="1" applyAlignment="1">
      <alignment horizontal="left" vertical="center"/>
    </xf>
    <xf numFmtId="0" fontId="12" fillId="9" borderId="75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center"/>
    </xf>
    <xf numFmtId="0" fontId="12" fillId="9" borderId="61" xfId="0" applyFont="1" applyFill="1" applyBorder="1" applyAlignment="1">
      <alignment horizontal="center"/>
    </xf>
    <xf numFmtId="0" fontId="12" fillId="9" borderId="45" xfId="0" applyFont="1" applyFill="1" applyBorder="1" applyAlignment="1">
      <alignment horizontal="center"/>
    </xf>
    <xf numFmtId="0" fontId="12" fillId="11" borderId="45" xfId="0" applyFont="1" applyFill="1" applyBorder="1" applyAlignment="1">
      <alignment horizontal="center"/>
    </xf>
    <xf numFmtId="0" fontId="12" fillId="9" borderId="75" xfId="0" applyFont="1" applyFill="1" applyBorder="1" applyAlignment="1">
      <alignment horizontal="center"/>
    </xf>
    <xf numFmtId="0" fontId="7" fillId="9" borderId="76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wrapText="1"/>
    </xf>
    <xf numFmtId="0" fontId="12" fillId="7" borderId="29" xfId="0" applyFont="1" applyFill="1" applyBorder="1" applyAlignment="1">
      <alignment horizontal="left"/>
    </xf>
    <xf numFmtId="0" fontId="8" fillId="7" borderId="38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 wrapText="1"/>
    </xf>
    <xf numFmtId="0" fontId="12" fillId="7" borderId="30" xfId="0" applyFont="1" applyFill="1" applyBorder="1" applyAlignment="1">
      <alignment horizontal="left"/>
    </xf>
    <xf numFmtId="0" fontId="8" fillId="7" borderId="40" xfId="0" applyFont="1" applyFill="1" applyBorder="1" applyAlignment="1">
      <alignment horizontal="left"/>
    </xf>
    <xf numFmtId="0" fontId="8" fillId="7" borderId="27" xfId="0" applyFont="1" applyFill="1" applyBorder="1" applyAlignment="1">
      <alignment horizontal="center"/>
    </xf>
    <xf numFmtId="0" fontId="12" fillId="11" borderId="5" xfId="0" applyFont="1" applyFill="1" applyBorder="1" applyAlignment="1">
      <alignment horizontal="center"/>
    </xf>
    <xf numFmtId="0" fontId="12" fillId="15" borderId="5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4" fillId="7" borderId="27" xfId="0" applyFont="1" applyFill="1" applyBorder="1" applyAlignment="1">
      <alignment horizontal="center" wrapText="1"/>
    </xf>
    <xf numFmtId="3" fontId="8" fillId="0" borderId="39" xfId="0" applyNumberFormat="1" applyFont="1" applyFill="1" applyBorder="1" applyAlignment="1">
      <alignment horizontal="center"/>
    </xf>
    <xf numFmtId="3" fontId="8" fillId="0" borderId="35" xfId="0" applyNumberFormat="1" applyFont="1" applyBorder="1" applyAlignment="1">
      <alignment horizontal="center"/>
    </xf>
    <xf numFmtId="3" fontId="8" fillId="0" borderId="36" xfId="0" applyNumberFormat="1" applyFont="1" applyBorder="1" applyAlignment="1">
      <alignment horizontal="center"/>
    </xf>
    <xf numFmtId="3" fontId="8" fillId="0" borderId="55" xfId="0" applyNumberFormat="1" applyFont="1" applyBorder="1" applyAlignment="1">
      <alignment horizontal="center"/>
    </xf>
    <xf numFmtId="3" fontId="8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8" fillId="0" borderId="25" xfId="0" applyNumberFormat="1" applyFont="1" applyBorder="1" applyAlignment="1">
      <alignment horizontal="center"/>
    </xf>
    <xf numFmtId="9" fontId="8" fillId="0" borderId="33" xfId="4" applyFont="1" applyBorder="1" applyAlignment="1">
      <alignment horizontal="center"/>
    </xf>
    <xf numFmtId="9" fontId="8" fillId="0" borderId="34" xfId="4" applyFont="1" applyBorder="1" applyAlignment="1">
      <alignment horizontal="center"/>
    </xf>
    <xf numFmtId="9" fontId="8" fillId="0" borderId="39" xfId="4" applyFont="1" applyBorder="1" applyAlignment="1">
      <alignment horizontal="center"/>
    </xf>
    <xf numFmtId="9" fontId="8" fillId="0" borderId="37" xfId="4" applyFont="1" applyBorder="1" applyAlignment="1">
      <alignment horizontal="center"/>
    </xf>
    <xf numFmtId="10" fontId="8" fillId="0" borderId="32" xfId="0" applyNumberFormat="1" applyFont="1" applyBorder="1" applyAlignment="1">
      <alignment horizontal="center"/>
    </xf>
    <xf numFmtId="10" fontId="8" fillId="0" borderId="5" xfId="0" applyNumberFormat="1" applyFont="1" applyBorder="1" applyAlignment="1">
      <alignment horizontal="center"/>
    </xf>
    <xf numFmtId="10" fontId="8" fillId="0" borderId="40" xfId="0" applyNumberFormat="1" applyFont="1" applyBorder="1" applyAlignment="1">
      <alignment horizontal="center"/>
    </xf>
    <xf numFmtId="10" fontId="8" fillId="0" borderId="27" xfId="0" applyNumberFormat="1" applyFont="1" applyBorder="1" applyAlignment="1">
      <alignment horizontal="center"/>
    </xf>
    <xf numFmtId="0" fontId="12" fillId="9" borderId="53" xfId="0" applyFont="1" applyFill="1" applyBorder="1" applyAlignment="1">
      <alignment horizontal="left" vertical="center"/>
    </xf>
    <xf numFmtId="0" fontId="12" fillId="9" borderId="46" xfId="0" applyFont="1" applyFill="1" applyBorder="1" applyAlignment="1">
      <alignment horizontal="left" vertical="center"/>
    </xf>
    <xf numFmtId="0" fontId="12" fillId="9" borderId="51" xfId="0" applyFont="1" applyFill="1" applyBorder="1" applyAlignment="1">
      <alignment horizontal="center"/>
    </xf>
    <xf numFmtId="0" fontId="12" fillId="9" borderId="50" xfId="0" applyFont="1" applyFill="1" applyBorder="1" applyAlignment="1">
      <alignment horizontal="center"/>
    </xf>
    <xf numFmtId="0" fontId="12" fillId="9" borderId="58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left"/>
    </xf>
    <xf numFmtId="0" fontId="12" fillId="7" borderId="25" xfId="0" applyFont="1" applyFill="1" applyBorder="1" applyAlignment="1">
      <alignment horizontal="center"/>
    </xf>
    <xf numFmtId="0" fontId="8" fillId="7" borderId="56" xfId="0" applyFont="1" applyFill="1" applyBorder="1" applyAlignment="1">
      <alignment horizontal="center" wrapText="1"/>
    </xf>
    <xf numFmtId="0" fontId="8" fillId="7" borderId="2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/>
    </xf>
    <xf numFmtId="0" fontId="8" fillId="7" borderId="66" xfId="0" applyFont="1" applyFill="1" applyBorder="1" applyAlignment="1">
      <alignment horizontal="center" wrapText="1"/>
    </xf>
    <xf numFmtId="0" fontId="8" fillId="7" borderId="27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4" xfId="0" applyNumberFormat="1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/>
    </xf>
    <xf numFmtId="0" fontId="8" fillId="0" borderId="75" xfId="0" applyFont="1" applyBorder="1" applyAlignment="1">
      <alignment horizontal="center"/>
    </xf>
    <xf numFmtId="3" fontId="8" fillId="0" borderId="76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Border="1"/>
    <xf numFmtId="0" fontId="12" fillId="5" borderId="52" xfId="0" applyFont="1" applyFill="1" applyBorder="1" applyAlignment="1">
      <alignment horizontal="center"/>
    </xf>
    <xf numFmtId="3" fontId="8" fillId="2" borderId="38" xfId="0" applyNumberFormat="1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12" fillId="7" borderId="58" xfId="0" applyFont="1" applyFill="1" applyBorder="1" applyAlignment="1">
      <alignment horizontal="center"/>
    </xf>
    <xf numFmtId="3" fontId="8" fillId="0" borderId="72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6" borderId="51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4" fillId="5" borderId="42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left"/>
    </xf>
    <xf numFmtId="0" fontId="8" fillId="5" borderId="40" xfId="0" applyFont="1" applyFill="1" applyBorder="1" applyAlignment="1">
      <alignment horizontal="left"/>
    </xf>
    <xf numFmtId="0" fontId="4" fillId="5" borderId="44" xfId="0" applyFont="1" applyFill="1" applyBorder="1" applyAlignment="1">
      <alignment horizontal="center" wrapText="1"/>
    </xf>
    <xf numFmtId="10" fontId="8" fillId="0" borderId="21" xfId="0" applyNumberFormat="1" applyFont="1" applyFill="1" applyBorder="1" applyAlignment="1">
      <alignment horizontal="center"/>
    </xf>
    <xf numFmtId="10" fontId="27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8" fillId="2" borderId="7" xfId="0" applyNumberFormat="1" applyFont="1" applyFill="1" applyBorder="1" applyAlignment="1">
      <alignment horizontal="center"/>
    </xf>
    <xf numFmtId="3" fontId="8" fillId="2" borderId="40" xfId="0" applyNumberFormat="1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24" xfId="0" applyFont="1" applyFill="1" applyBorder="1"/>
    <xf numFmtId="0" fontId="8" fillId="0" borderId="48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/>
    </xf>
    <xf numFmtId="0" fontId="8" fillId="0" borderId="57" xfId="0" applyFont="1" applyFill="1" applyBorder="1"/>
    <xf numFmtId="0" fontId="8" fillId="0" borderId="59" xfId="0" applyFont="1" applyFill="1" applyBorder="1" applyAlignment="1">
      <alignment horizontal="right"/>
    </xf>
    <xf numFmtId="0" fontId="8" fillId="0" borderId="49" xfId="0" applyNumberFormat="1" applyFont="1" applyFill="1" applyBorder="1" applyAlignment="1">
      <alignment horizontal="center" vertical="center"/>
    </xf>
    <xf numFmtId="3" fontId="8" fillId="0" borderId="61" xfId="0" applyNumberFormat="1" applyFont="1" applyBorder="1" applyAlignment="1">
      <alignment horizontal="center"/>
    </xf>
    <xf numFmtId="3" fontId="8" fillId="0" borderId="45" xfId="0" applyNumberFormat="1" applyFont="1" applyBorder="1" applyAlignment="1">
      <alignment horizontal="center"/>
    </xf>
    <xf numFmtId="3" fontId="8" fillId="0" borderId="75" xfId="0" applyNumberFormat="1" applyFont="1" applyBorder="1" applyAlignment="1">
      <alignment horizontal="center"/>
    </xf>
    <xf numFmtId="0" fontId="4" fillId="12" borderId="9" xfId="0" applyFont="1" applyFill="1" applyBorder="1" applyAlignment="1">
      <alignment horizontal="left"/>
    </xf>
    <xf numFmtId="0" fontId="4" fillId="12" borderId="9" xfId="0" applyFont="1" applyFill="1" applyBorder="1" applyAlignment="1">
      <alignment horizontal="center"/>
    </xf>
    <xf numFmtId="0" fontId="4" fillId="12" borderId="9" xfId="0" applyFont="1" applyFill="1" applyBorder="1"/>
    <xf numFmtId="0" fontId="4" fillId="12" borderId="0" xfId="0" applyFont="1" applyFill="1" applyBorder="1"/>
    <xf numFmtId="0" fontId="4" fillId="12" borderId="0" xfId="0" applyFont="1" applyFill="1"/>
    <xf numFmtId="0" fontId="0" fillId="12" borderId="0" xfId="0" applyFill="1"/>
    <xf numFmtId="0" fontId="12" fillId="6" borderId="23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9" borderId="24" xfId="0" applyFont="1" applyFill="1" applyBorder="1" applyAlignment="1">
      <alignment horizontal="center"/>
    </xf>
    <xf numFmtId="0" fontId="12" fillId="11" borderId="24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wrapText="1"/>
    </xf>
    <xf numFmtId="0" fontId="0" fillId="0" borderId="45" xfId="0" applyFont="1" applyBorder="1" applyAlignment="1">
      <alignment horizontal="left" vertical="center"/>
    </xf>
    <xf numFmtId="0" fontId="8" fillId="0" borderId="6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13" borderId="34" xfId="0" applyFont="1" applyFill="1" applyBorder="1" applyAlignment="1">
      <alignment horizontal="center"/>
    </xf>
    <xf numFmtId="1" fontId="8" fillId="2" borderId="32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8" fillId="13" borderId="5" xfId="0" applyNumberFormat="1" applyFont="1" applyFill="1" applyBorder="1" applyAlignment="1">
      <alignment horizontal="center"/>
    </xf>
    <xf numFmtId="0" fontId="12" fillId="15" borderId="24" xfId="0" applyFont="1" applyFill="1" applyBorder="1" applyAlignment="1">
      <alignment horizontal="center"/>
    </xf>
    <xf numFmtId="0" fontId="8" fillId="7" borderId="22" xfId="0" applyFont="1" applyFill="1" applyBorder="1" applyAlignment="1">
      <alignment horizontal="center" wrapText="1"/>
    </xf>
    <xf numFmtId="0" fontId="8" fillId="0" borderId="79" xfId="0" applyFont="1" applyFill="1" applyBorder="1" applyAlignment="1">
      <alignment horizontal="center"/>
    </xf>
    <xf numFmtId="0" fontId="7" fillId="0" borderId="28" xfId="0" applyFont="1" applyFill="1" applyBorder="1"/>
    <xf numFmtId="0" fontId="7" fillId="0" borderId="1" xfId="0" applyFont="1" applyFill="1" applyBorder="1"/>
    <xf numFmtId="0" fontId="7" fillId="0" borderId="3" xfId="0" applyFont="1" applyFill="1" applyBorder="1"/>
    <xf numFmtId="0" fontId="12" fillId="7" borderId="26" xfId="0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 wrapText="1"/>
    </xf>
    <xf numFmtId="0" fontId="7" fillId="0" borderId="2" xfId="0" applyFont="1" applyFill="1" applyBorder="1"/>
    <xf numFmtId="0" fontId="7" fillId="0" borderId="4" xfId="0" applyFont="1" applyFill="1" applyBorder="1"/>
    <xf numFmtId="0" fontId="12" fillId="5" borderId="47" xfId="0" applyFont="1" applyFill="1" applyBorder="1" applyAlignment="1">
      <alignment horizontal="left"/>
    </xf>
    <xf numFmtId="0" fontId="8" fillId="5" borderId="48" xfId="0" applyFont="1" applyFill="1" applyBorder="1" applyAlignment="1">
      <alignment horizontal="left"/>
    </xf>
    <xf numFmtId="0" fontId="12" fillId="5" borderId="32" xfId="0" applyFont="1" applyFill="1" applyBorder="1" applyAlignment="1">
      <alignment horizontal="center"/>
    </xf>
    <xf numFmtId="0" fontId="7" fillId="0" borderId="30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8" fillId="0" borderId="26" xfId="0" applyFont="1" applyBorder="1" applyAlignment="1">
      <alignment horizontal="center"/>
    </xf>
    <xf numFmtId="3" fontId="8" fillId="0" borderId="32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14" borderId="22" xfId="0" applyFont="1" applyFill="1" applyBorder="1" applyAlignment="1">
      <alignment horizontal="center"/>
    </xf>
    <xf numFmtId="0" fontId="12" fillId="14" borderId="23" xfId="0" applyFont="1" applyFill="1" applyBorder="1" applyAlignment="1">
      <alignment horizontal="center"/>
    </xf>
    <xf numFmtId="0" fontId="12" fillId="14" borderId="24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12" fillId="16" borderId="53" xfId="0" applyFont="1" applyFill="1" applyBorder="1" applyAlignment="1">
      <alignment horizontal="left"/>
    </xf>
    <xf numFmtId="0" fontId="12" fillId="16" borderId="46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41" xfId="0" applyFont="1" applyFill="1" applyBorder="1" applyAlignment="1">
      <alignment horizontal="center" wrapText="1"/>
    </xf>
    <xf numFmtId="0" fontId="4" fillId="5" borderId="78" xfId="0" applyFont="1" applyFill="1" applyBorder="1" applyAlignment="1">
      <alignment horizontal="center" wrapText="1"/>
    </xf>
    <xf numFmtId="0" fontId="4" fillId="5" borderId="3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0" fillId="0" borderId="0" xfId="0" applyFont="1" applyBorder="1"/>
    <xf numFmtId="2" fontId="5" fillId="0" borderId="2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3" fontId="5" fillId="0" borderId="3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center"/>
    </xf>
    <xf numFmtId="0" fontId="8" fillId="0" borderId="36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9" fontId="5" fillId="0" borderId="61" xfId="4" applyFont="1" applyBorder="1" applyAlignment="1">
      <alignment horizontal="center"/>
    </xf>
    <xf numFmtId="9" fontId="5" fillId="0" borderId="45" xfId="4" applyFont="1" applyBorder="1" applyAlignment="1">
      <alignment horizontal="center"/>
    </xf>
    <xf numFmtId="9" fontId="5" fillId="0" borderId="75" xfId="4" applyFont="1" applyBorder="1" applyAlignment="1">
      <alignment horizontal="center"/>
    </xf>
    <xf numFmtId="9" fontId="12" fillId="0" borderId="22" xfId="4" applyFont="1" applyBorder="1" applyAlignment="1">
      <alignment horizontal="center"/>
    </xf>
    <xf numFmtId="0" fontId="8" fillId="13" borderId="28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7" xfId="0" applyFont="1" applyFill="1" applyBorder="1" applyAlignment="1">
      <alignment horizontal="right"/>
    </xf>
    <xf numFmtId="0" fontId="8" fillId="13" borderId="25" xfId="0" applyFont="1" applyFill="1" applyBorder="1" applyAlignment="1">
      <alignment horizontal="center"/>
    </xf>
    <xf numFmtId="3" fontId="8" fillId="13" borderId="31" xfId="0" applyNumberFormat="1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8" fillId="13" borderId="29" xfId="0" applyFont="1" applyFill="1" applyBorder="1" applyAlignment="1">
      <alignment horizontal="left" vertical="center"/>
    </xf>
    <xf numFmtId="0" fontId="8" fillId="13" borderId="2" xfId="0" applyFont="1" applyFill="1" applyBorder="1" applyAlignment="1">
      <alignment horizontal="left" vertical="center"/>
    </xf>
    <xf numFmtId="0" fontId="8" fillId="13" borderId="38" xfId="0" applyFont="1" applyFill="1" applyBorder="1" applyAlignment="1">
      <alignment horizontal="right"/>
    </xf>
    <xf numFmtId="0" fontId="8" fillId="13" borderId="26" xfId="0" applyFont="1" applyFill="1" applyBorder="1" applyAlignment="1">
      <alignment horizontal="center"/>
    </xf>
    <xf numFmtId="3" fontId="8" fillId="13" borderId="21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8" fillId="13" borderId="30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left" vertical="center"/>
    </xf>
    <xf numFmtId="0" fontId="8" fillId="13" borderId="40" xfId="0" applyFont="1" applyFill="1" applyBorder="1" applyAlignment="1">
      <alignment horizontal="right"/>
    </xf>
    <xf numFmtId="0" fontId="8" fillId="13" borderId="27" xfId="0" applyFont="1" applyFill="1" applyBorder="1" applyAlignment="1">
      <alignment horizontal="center"/>
    </xf>
    <xf numFmtId="3" fontId="8" fillId="13" borderId="32" xfId="0" applyNumberFormat="1" applyFont="1" applyFill="1" applyBorder="1" applyAlignment="1">
      <alignment horizontal="center"/>
    </xf>
    <xf numFmtId="165" fontId="4" fillId="2" borderId="27" xfId="0" applyNumberFormat="1" applyFont="1" applyFill="1" applyBorder="1" applyAlignment="1">
      <alignment horizontal="center"/>
    </xf>
    <xf numFmtId="0" fontId="12" fillId="9" borderId="57" xfId="0" applyFont="1" applyFill="1" applyBorder="1" applyAlignment="1">
      <alignment horizontal="left" vertical="center"/>
    </xf>
    <xf numFmtId="0" fontId="7" fillId="9" borderId="22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/>
    </xf>
    <xf numFmtId="0" fontId="8" fillId="7" borderId="55" xfId="0" applyFont="1" applyFill="1" applyBorder="1" applyAlignment="1">
      <alignment horizontal="left"/>
    </xf>
    <xf numFmtId="0" fontId="4" fillId="7" borderId="74" xfId="0" applyFont="1" applyFill="1" applyBorder="1" applyAlignment="1">
      <alignment horizontal="center" wrapText="1"/>
    </xf>
    <xf numFmtId="0" fontId="8" fillId="0" borderId="80" xfId="0" applyFont="1" applyFill="1" applyBorder="1" applyAlignment="1">
      <alignment horizontal="left"/>
    </xf>
    <xf numFmtId="0" fontId="8" fillId="0" borderId="81" xfId="0" applyFont="1" applyFill="1" applyBorder="1" applyAlignment="1">
      <alignment horizontal="center"/>
    </xf>
    <xf numFmtId="0" fontId="8" fillId="0" borderId="83" xfId="0" applyFont="1" applyFill="1" applyBorder="1" applyAlignment="1">
      <alignment horizontal="center"/>
    </xf>
    <xf numFmtId="0" fontId="12" fillId="0" borderId="0" xfId="0" applyFont="1"/>
    <xf numFmtId="165" fontId="8" fillId="7" borderId="25" xfId="0" applyNumberFormat="1" applyFont="1" applyFill="1" applyBorder="1" applyAlignment="1">
      <alignment horizontal="center" wrapText="1"/>
    </xf>
    <xf numFmtId="0" fontId="12" fillId="7" borderId="41" xfId="0" applyFont="1" applyFill="1" applyBorder="1" applyAlignment="1">
      <alignment horizontal="center"/>
    </xf>
    <xf numFmtId="0" fontId="12" fillId="15" borderId="36" xfId="0" applyFont="1" applyFill="1" applyBorder="1" applyAlignment="1">
      <alignment horizontal="center"/>
    </xf>
    <xf numFmtId="0" fontId="12" fillId="7" borderId="55" xfId="0" applyFont="1" applyFill="1" applyBorder="1" applyAlignment="1">
      <alignment horizontal="center"/>
    </xf>
    <xf numFmtId="165" fontId="8" fillId="7" borderId="27" xfId="0" applyNumberFormat="1" applyFont="1" applyFill="1" applyBorder="1" applyAlignment="1">
      <alignment horizont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63" xfId="0" applyNumberFormat="1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2" fontId="28" fillId="0" borderId="2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12" fillId="7" borderId="35" xfId="0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left"/>
    </xf>
    <xf numFmtId="10" fontId="8" fillId="5" borderId="27" xfId="0" applyNumberFormat="1" applyFont="1" applyFill="1" applyBorder="1" applyAlignment="1">
      <alignment horizontal="center"/>
    </xf>
    <xf numFmtId="0" fontId="8" fillId="5" borderId="75" xfId="0" applyFont="1" applyFill="1" applyBorder="1" applyAlignment="1">
      <alignment horizontal="left"/>
    </xf>
    <xf numFmtId="9" fontId="8" fillId="16" borderId="31" xfId="4" applyFont="1" applyFill="1" applyBorder="1" applyAlignment="1">
      <alignment horizontal="center"/>
    </xf>
    <xf numFmtId="9" fontId="8" fillId="16" borderId="32" xfId="4" applyFont="1" applyFill="1" applyBorder="1" applyAlignment="1">
      <alignment horizontal="center"/>
    </xf>
    <xf numFmtId="0" fontId="12" fillId="17" borderId="46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7" fillId="9" borderId="51" xfId="0" applyFont="1" applyFill="1" applyBorder="1" applyAlignment="1">
      <alignment horizontal="center"/>
    </xf>
    <xf numFmtId="0" fontId="12" fillId="17" borderId="24" xfId="0" applyFont="1" applyFill="1" applyBorder="1" applyAlignment="1">
      <alignment horizontal="center"/>
    </xf>
    <xf numFmtId="0" fontId="12" fillId="9" borderId="22" xfId="0" applyFont="1" applyFill="1" applyBorder="1" applyAlignment="1">
      <alignment horizontal="left"/>
    </xf>
    <xf numFmtId="0" fontId="12" fillId="9" borderId="32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left"/>
    </xf>
    <xf numFmtId="0" fontId="12" fillId="15" borderId="4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8" fillId="14" borderId="48" xfId="0" applyFont="1" applyFill="1" applyBorder="1" applyAlignment="1">
      <alignment horizontal="center" vertical="center" wrapText="1"/>
    </xf>
    <xf numFmtId="0" fontId="8" fillId="14" borderId="22" xfId="0" applyFont="1" applyFill="1" applyBorder="1" applyAlignment="1">
      <alignment horizontal="center" vertical="center" wrapText="1"/>
    </xf>
    <xf numFmtId="0" fontId="8" fillId="14" borderId="13" xfId="0" applyFont="1" applyFill="1" applyBorder="1" applyAlignment="1">
      <alignment horizontal="center" vertical="center" wrapText="1"/>
    </xf>
    <xf numFmtId="0" fontId="8" fillId="14" borderId="14" xfId="0" applyFont="1" applyFill="1" applyBorder="1" applyAlignment="1">
      <alignment horizontal="center" vertical="center" wrapText="1"/>
    </xf>
    <xf numFmtId="0" fontId="8" fillId="14" borderId="1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4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4" fillId="0" borderId="76" xfId="0" applyFont="1" applyBorder="1" applyAlignment="1">
      <alignment horizontal="center"/>
    </xf>
    <xf numFmtId="10" fontId="8" fillId="0" borderId="78" xfId="0" applyNumberFormat="1" applyFont="1" applyFill="1" applyBorder="1" applyAlignment="1">
      <alignment horizontal="center"/>
    </xf>
    <xf numFmtId="0" fontId="8" fillId="0" borderId="0" xfId="0" applyFont="1" applyFill="1"/>
    <xf numFmtId="10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8" fillId="0" borderId="19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3" fontId="8" fillId="0" borderId="78" xfId="0" applyNumberFormat="1" applyFont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8" fillId="0" borderId="45" xfId="0" applyFont="1" applyFill="1" applyBorder="1"/>
    <xf numFmtId="0" fontId="8" fillId="0" borderId="8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165" fontId="8" fillId="0" borderId="33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3" fontId="8" fillId="0" borderId="41" xfId="0" applyNumberFormat="1" applyFont="1" applyBorder="1" applyAlignment="1">
      <alignment horizontal="center"/>
    </xf>
    <xf numFmtId="2" fontId="14" fillId="0" borderId="27" xfId="0" applyNumberFormat="1" applyFont="1" applyBorder="1" applyAlignment="1">
      <alignment horizontal="center"/>
    </xf>
    <xf numFmtId="0" fontId="8" fillId="6" borderId="22" xfId="0" applyFont="1" applyFill="1" applyBorder="1" applyAlignment="1">
      <alignment horizontal="center"/>
    </xf>
    <xf numFmtId="0" fontId="8" fillId="5" borderId="51" xfId="0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0" borderId="76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2" fontId="8" fillId="0" borderId="40" xfId="0" applyNumberFormat="1" applyFont="1" applyFill="1" applyBorder="1" applyAlignment="1">
      <alignment horizontal="center"/>
    </xf>
    <xf numFmtId="0" fontId="8" fillId="0" borderId="78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 wrapText="1"/>
    </xf>
    <xf numFmtId="3" fontId="8" fillId="0" borderId="14" xfId="0" applyNumberFormat="1" applyFont="1" applyFill="1" applyBorder="1" applyAlignment="1">
      <alignment horizontal="center"/>
    </xf>
    <xf numFmtId="3" fontId="8" fillId="0" borderId="15" xfId="0" applyNumberFormat="1" applyFont="1" applyFill="1" applyBorder="1" applyAlignment="1">
      <alignment horizontal="center"/>
    </xf>
    <xf numFmtId="0" fontId="12" fillId="7" borderId="30" xfId="0" applyFont="1" applyFill="1" applyBorder="1" applyAlignment="1">
      <alignment horizontal="center"/>
    </xf>
    <xf numFmtId="0" fontId="4" fillId="7" borderId="65" xfId="0" applyFont="1" applyFill="1" applyBorder="1" applyAlignment="1">
      <alignment horizontal="center" wrapText="1"/>
    </xf>
    <xf numFmtId="0" fontId="8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8" fillId="0" borderId="7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left"/>
    </xf>
    <xf numFmtId="0" fontId="8" fillId="0" borderId="79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left"/>
    </xf>
    <xf numFmtId="0" fontId="12" fillId="7" borderId="53" xfId="0" applyFont="1" applyFill="1" applyBorder="1" applyAlignment="1">
      <alignment horizontal="left"/>
    </xf>
    <xf numFmtId="0" fontId="8" fillId="0" borderId="77" xfId="0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3" fontId="8" fillId="0" borderId="3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12" fillId="5" borderId="40" xfId="0" applyFont="1" applyFill="1" applyBorder="1" applyAlignment="1">
      <alignment horizontal="center"/>
    </xf>
    <xf numFmtId="2" fontId="8" fillId="7" borderId="25" xfId="0" applyNumberFormat="1" applyFont="1" applyFill="1" applyBorder="1" applyAlignment="1">
      <alignment horizontal="center" wrapText="1"/>
    </xf>
    <xf numFmtId="0" fontId="8" fillId="0" borderId="33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8" fillId="3" borderId="61" xfId="0" applyFont="1" applyFill="1" applyBorder="1" applyAlignment="1">
      <alignment horizontal="center"/>
    </xf>
    <xf numFmtId="0" fontId="4" fillId="0" borderId="77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0" fontId="12" fillId="7" borderId="40" xfId="0" applyFont="1" applyFill="1" applyBorder="1" applyAlignment="1">
      <alignment horizontal="left"/>
    </xf>
    <xf numFmtId="0" fontId="12" fillId="9" borderId="49" xfId="0" applyFont="1" applyFill="1" applyBorder="1" applyAlignment="1">
      <alignment horizontal="center"/>
    </xf>
    <xf numFmtId="9" fontId="8" fillId="0" borderId="31" xfId="4" applyFont="1" applyBorder="1" applyAlignment="1">
      <alignment horizontal="center"/>
    </xf>
    <xf numFmtId="9" fontId="8" fillId="0" borderId="1" xfId="4" applyFont="1" applyBorder="1" applyAlignment="1">
      <alignment horizontal="center"/>
    </xf>
    <xf numFmtId="9" fontId="8" fillId="0" borderId="7" xfId="4" applyFont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18" xfId="0" applyFont="1" applyFill="1" applyBorder="1" applyAlignment="1">
      <alignment horizontal="center"/>
    </xf>
    <xf numFmtId="0" fontId="8" fillId="0" borderId="0" xfId="0" applyFont="1"/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left"/>
    </xf>
    <xf numFmtId="0" fontId="8" fillId="5" borderId="25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8" fillId="5" borderId="27" xfId="0" applyFont="1" applyFill="1" applyBorder="1" applyAlignment="1">
      <alignment horizontal="left"/>
    </xf>
    <xf numFmtId="0" fontId="8" fillId="5" borderId="27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8" xfId="0" applyFont="1" applyBorder="1" applyAlignment="1">
      <alignment horizontal="center"/>
    </xf>
    <xf numFmtId="0" fontId="12" fillId="9" borderId="60" xfId="0" applyFont="1" applyFill="1" applyBorder="1" applyAlignment="1">
      <alignment horizontal="left" vertical="center"/>
    </xf>
    <xf numFmtId="0" fontId="12" fillId="9" borderId="54" xfId="0" applyFont="1" applyFill="1" applyBorder="1" applyAlignment="1">
      <alignment horizontal="center"/>
    </xf>
    <xf numFmtId="0" fontId="12" fillId="9" borderId="57" xfId="0" applyFont="1" applyFill="1" applyBorder="1" applyAlignment="1">
      <alignment horizontal="center"/>
    </xf>
    <xf numFmtId="0" fontId="12" fillId="9" borderId="59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165" fontId="8" fillId="7" borderId="28" xfId="0" applyNumberFormat="1" applyFont="1" applyFill="1" applyBorder="1" applyAlignment="1">
      <alignment horizontal="center" wrapText="1"/>
    </xf>
    <xf numFmtId="0" fontId="12" fillId="7" borderId="78" xfId="0" applyFont="1" applyFill="1" applyBorder="1" applyAlignment="1">
      <alignment horizontal="left"/>
    </xf>
    <xf numFmtId="165" fontId="8" fillId="7" borderId="30" xfId="0" applyNumberFormat="1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2" fillId="9" borderId="47" xfId="0" applyFont="1" applyFill="1" applyBorder="1" applyAlignment="1">
      <alignment horizontal="left" vertical="center"/>
    </xf>
    <xf numFmtId="0" fontId="12" fillId="9" borderId="24" xfId="0" applyFont="1" applyFill="1" applyBorder="1" applyAlignment="1">
      <alignment horizontal="left" vertical="center"/>
    </xf>
    <xf numFmtId="0" fontId="12" fillId="9" borderId="48" xfId="0" applyFont="1" applyFill="1" applyBorder="1" applyAlignment="1">
      <alignment horizontal="left"/>
    </xf>
    <xf numFmtId="0" fontId="12" fillId="9" borderId="22" xfId="0" applyFont="1" applyFill="1" applyBorder="1" applyAlignment="1">
      <alignment horizontal="center"/>
    </xf>
    <xf numFmtId="0" fontId="12" fillId="9" borderId="23" xfId="0" applyFont="1" applyFill="1" applyBorder="1" applyAlignment="1">
      <alignment horizontal="center"/>
    </xf>
    <xf numFmtId="0" fontId="12" fillId="9" borderId="48" xfId="0" applyFont="1" applyFill="1" applyBorder="1" applyAlignment="1">
      <alignment horizontal="center"/>
    </xf>
    <xf numFmtId="1" fontId="12" fillId="9" borderId="22" xfId="0" applyNumberFormat="1" applyFont="1" applyFill="1" applyBorder="1" applyAlignment="1">
      <alignment horizontal="center"/>
    </xf>
    <xf numFmtId="165" fontId="8" fillId="7" borderId="41" xfId="0" applyNumberFormat="1" applyFont="1" applyFill="1" applyBorder="1" applyAlignment="1">
      <alignment horizontal="center" wrapText="1"/>
    </xf>
    <xf numFmtId="0" fontId="8" fillId="0" borderId="28" xfId="0" applyFont="1" applyFill="1" applyBorder="1" applyAlignment="1"/>
    <xf numFmtId="0" fontId="8" fillId="0" borderId="30" xfId="0" applyFont="1" applyFill="1" applyBorder="1" applyAlignment="1"/>
    <xf numFmtId="0" fontId="8" fillId="0" borderId="28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78" xfId="0" applyNumberFormat="1" applyFont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4" fontId="8" fillId="0" borderId="3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4" fontId="28" fillId="0" borderId="25" xfId="0" applyNumberFormat="1" applyFont="1" applyBorder="1" applyAlignment="1">
      <alignment horizontal="center"/>
    </xf>
    <xf numFmtId="2" fontId="28" fillId="0" borderId="31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8" fillId="0" borderId="40" xfId="0" applyNumberFormat="1" applyFont="1" applyBorder="1" applyAlignment="1">
      <alignment horizontal="center"/>
    </xf>
    <xf numFmtId="4" fontId="28" fillId="0" borderId="27" xfId="0" applyNumberFormat="1" applyFont="1" applyBorder="1" applyAlignment="1">
      <alignment horizont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2" fontId="28" fillId="0" borderId="6" xfId="0" applyNumberFormat="1" applyFont="1" applyBorder="1" applyAlignment="1">
      <alignment horizontal="center" vertical="center"/>
    </xf>
    <xf numFmtId="9" fontId="8" fillId="5" borderId="33" xfId="4" applyFont="1" applyFill="1" applyBorder="1" applyAlignment="1">
      <alignment horizontal="center"/>
    </xf>
    <xf numFmtId="9" fontId="8" fillId="5" borderId="71" xfId="4" applyFont="1" applyFill="1" applyBorder="1" applyAlignment="1">
      <alignment horizontal="center"/>
    </xf>
    <xf numFmtId="0" fontId="8" fillId="5" borderId="33" xfId="0" applyNumberFormat="1" applyFont="1" applyFill="1" applyBorder="1" applyAlignment="1">
      <alignment horizontal="center" vertical="center"/>
    </xf>
    <xf numFmtId="0" fontId="8" fillId="5" borderId="34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32" xfId="0" applyNumberFormat="1" applyFont="1" applyFill="1" applyBorder="1" applyAlignment="1">
      <alignment horizontal="center"/>
    </xf>
    <xf numFmtId="0" fontId="8" fillId="5" borderId="5" xfId="0" applyNumberFormat="1" applyFont="1" applyFill="1" applyBorder="1" applyAlignment="1">
      <alignment horizontal="center"/>
    </xf>
    <xf numFmtId="0" fontId="8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5" borderId="51" xfId="0" applyFont="1" applyFill="1" applyBorder="1" applyAlignment="1">
      <alignment horizontal="left"/>
    </xf>
    <xf numFmtId="0" fontId="8" fillId="7" borderId="40" xfId="0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 vertical="center"/>
    </xf>
    <xf numFmtId="0" fontId="8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165" fontId="8" fillId="0" borderId="3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165" fontId="28" fillId="0" borderId="25" xfId="0" applyNumberFormat="1" applyFont="1" applyBorder="1" applyAlignment="1">
      <alignment horizontal="center"/>
    </xf>
    <xf numFmtId="165" fontId="8" fillId="0" borderId="32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165" fontId="8" fillId="0" borderId="40" xfId="0" applyNumberFormat="1" applyFont="1" applyBorder="1" applyAlignment="1">
      <alignment horizontal="center"/>
    </xf>
    <xf numFmtId="165" fontId="28" fillId="0" borderId="27" xfId="0" applyNumberFormat="1" applyFont="1" applyBorder="1" applyAlignment="1">
      <alignment horizontal="center"/>
    </xf>
    <xf numFmtId="0" fontId="8" fillId="0" borderId="5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center"/>
    </xf>
    <xf numFmtId="0" fontId="8" fillId="6" borderId="15" xfId="0" applyFont="1" applyFill="1" applyBorder="1"/>
    <xf numFmtId="0" fontId="8" fillId="5" borderId="1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4" xfId="0" applyFont="1" applyFill="1" applyBorder="1"/>
    <xf numFmtId="0" fontId="8" fillId="0" borderId="27" xfId="0" applyFont="1" applyFill="1" applyBorder="1" applyAlignment="1">
      <alignment horizontal="left"/>
    </xf>
    <xf numFmtId="0" fontId="8" fillId="0" borderId="5" xfId="0" applyFont="1" applyBorder="1"/>
    <xf numFmtId="0" fontId="8" fillId="0" borderId="6" xfId="0" applyFont="1" applyBorder="1"/>
    <xf numFmtId="0" fontId="8" fillId="0" borderId="37" xfId="0" applyFont="1" applyFill="1" applyBorder="1" applyAlignment="1">
      <alignment horizontal="left"/>
    </xf>
    <xf numFmtId="0" fontId="8" fillId="0" borderId="61" xfId="0" applyFont="1" applyBorder="1"/>
    <xf numFmtId="0" fontId="8" fillId="0" borderId="45" xfId="0" applyFont="1" applyBorder="1"/>
    <xf numFmtId="0" fontId="8" fillId="0" borderId="76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/>
    </xf>
    <xf numFmtId="10" fontId="8" fillId="18" borderId="30" xfId="0" applyNumberFormat="1" applyFont="1" applyFill="1" applyBorder="1" applyAlignment="1">
      <alignment horizontal="center"/>
    </xf>
    <xf numFmtId="0" fontId="8" fillId="2" borderId="56" xfId="0" applyFont="1" applyFill="1" applyBorder="1" applyAlignment="1">
      <alignment horizontal="left"/>
    </xf>
    <xf numFmtId="1" fontId="8" fillId="2" borderId="2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13" borderId="1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68" xfId="0" applyFont="1" applyFill="1" applyBorder="1" applyAlignment="1">
      <alignment horizontal="left"/>
    </xf>
    <xf numFmtId="1" fontId="8" fillId="2" borderId="29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1" fontId="8" fillId="13" borderId="2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66" xfId="0" applyFont="1" applyFill="1" applyBorder="1" applyAlignment="1">
      <alignment horizontal="left"/>
    </xf>
    <xf numFmtId="0" fontId="8" fillId="2" borderId="44" xfId="0" applyFont="1" applyFill="1" applyBorder="1" applyAlignment="1">
      <alignment horizontal="center"/>
    </xf>
    <xf numFmtId="0" fontId="12" fillId="9" borderId="20" xfId="0" applyFont="1" applyFill="1" applyBorder="1" applyAlignment="1">
      <alignment horizontal="left"/>
    </xf>
    <xf numFmtId="0" fontId="12" fillId="9" borderId="47" xfId="0" applyFont="1" applyFill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8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8" fillId="0" borderId="29" xfId="0" applyFont="1" applyBorder="1"/>
    <xf numFmtId="0" fontId="8" fillId="0" borderId="2" xfId="0" applyFont="1" applyBorder="1"/>
    <xf numFmtId="0" fontId="8" fillId="0" borderId="4" xfId="0" applyFont="1" applyBorder="1"/>
    <xf numFmtId="0" fontId="12" fillId="15" borderId="4" xfId="0" applyFont="1" applyFill="1" applyBorder="1" applyAlignment="1">
      <alignment horizontal="center"/>
    </xf>
    <xf numFmtId="0" fontId="12" fillId="15" borderId="68" xfId="0" applyFont="1" applyFill="1" applyBorder="1" applyAlignment="1">
      <alignment horizontal="center"/>
    </xf>
    <xf numFmtId="0" fontId="12" fillId="15" borderId="29" xfId="0" applyFont="1" applyFill="1" applyBorder="1" applyAlignment="1">
      <alignment horizontal="center"/>
    </xf>
    <xf numFmtId="165" fontId="8" fillId="15" borderId="4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right"/>
    </xf>
    <xf numFmtId="0" fontId="8" fillId="0" borderId="43" xfId="0" applyFont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/>
    </xf>
    <xf numFmtId="0" fontId="12" fillId="15" borderId="28" xfId="0" applyFont="1" applyFill="1" applyBorder="1" applyAlignment="1">
      <alignment horizontal="center"/>
    </xf>
    <xf numFmtId="165" fontId="8" fillId="7" borderId="42" xfId="0" applyNumberFormat="1" applyFont="1" applyFill="1" applyBorder="1" applyAlignment="1">
      <alignment horizontal="center" wrapText="1"/>
    </xf>
    <xf numFmtId="0" fontId="12" fillId="15" borderId="30" xfId="0" applyFont="1" applyFill="1" applyBorder="1" applyAlignment="1">
      <alignment horizontal="center"/>
    </xf>
    <xf numFmtId="165" fontId="8" fillId="7" borderId="44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8" fillId="0" borderId="70" xfId="0" applyFont="1" applyFill="1" applyBorder="1" applyAlignment="1">
      <alignment horizontal="left"/>
    </xf>
    <xf numFmtId="3" fontId="8" fillId="0" borderId="72" xfId="0" applyNumberFormat="1" applyFont="1" applyBorder="1" applyAlignment="1">
      <alignment horizontal="center"/>
    </xf>
    <xf numFmtId="0" fontId="8" fillId="0" borderId="19" xfId="0" applyFont="1" applyFill="1" applyBorder="1" applyAlignment="1">
      <alignment horizontal="left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8" fillId="0" borderId="73" xfId="0" applyNumberFormat="1" applyFont="1" applyBorder="1" applyAlignment="1">
      <alignment horizontal="center"/>
    </xf>
    <xf numFmtId="2" fontId="8" fillId="0" borderId="28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28" fillId="0" borderId="42" xfId="0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2" fontId="8" fillId="0" borderId="30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28" fillId="0" borderId="44" xfId="0" applyNumberFormat="1" applyFont="1" applyBorder="1" applyAlignment="1">
      <alignment horizontal="center"/>
    </xf>
    <xf numFmtId="0" fontId="8" fillId="5" borderId="12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center"/>
    </xf>
    <xf numFmtId="9" fontId="8" fillId="5" borderId="63" xfId="4" applyFont="1" applyFill="1" applyBorder="1" applyAlignment="1">
      <alignment horizontal="center"/>
    </xf>
    <xf numFmtId="9" fontId="8" fillId="5" borderId="34" xfId="4" applyFont="1" applyFill="1" applyBorder="1" applyAlignment="1">
      <alignment horizontal="center"/>
    </xf>
    <xf numFmtId="9" fontId="8" fillId="5" borderId="12" xfId="4" applyFont="1" applyFill="1" applyBorder="1" applyAlignment="1">
      <alignment horizontal="center"/>
    </xf>
    <xf numFmtId="9" fontId="8" fillId="5" borderId="42" xfId="4" applyFont="1" applyFill="1" applyBorder="1" applyAlignment="1">
      <alignment horizontal="center"/>
    </xf>
    <xf numFmtId="0" fontId="8" fillId="5" borderId="6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center"/>
    </xf>
    <xf numFmtId="9" fontId="8" fillId="5" borderId="30" xfId="4" applyFont="1" applyFill="1" applyBorder="1" applyAlignment="1">
      <alignment horizontal="center"/>
    </xf>
    <xf numFmtId="9" fontId="8" fillId="5" borderId="5" xfId="4" applyFont="1" applyFill="1" applyBorder="1" applyAlignment="1">
      <alignment horizontal="center"/>
    </xf>
    <xf numFmtId="9" fontId="8" fillId="5" borderId="6" xfId="4" applyFont="1" applyFill="1" applyBorder="1" applyAlignment="1">
      <alignment horizontal="center"/>
    </xf>
    <xf numFmtId="9" fontId="8" fillId="5" borderId="44" xfId="4" applyFont="1" applyFill="1" applyBorder="1" applyAlignment="1">
      <alignment horizontal="center"/>
    </xf>
    <xf numFmtId="0" fontId="8" fillId="6" borderId="51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35" xfId="0" applyFont="1" applyFill="1" applyBorder="1" applyAlignment="1">
      <alignment horizontal="center"/>
    </xf>
    <xf numFmtId="0" fontId="12" fillId="5" borderId="36" xfId="0" applyFont="1" applyFill="1" applyBorder="1" applyAlignment="1">
      <alignment horizontal="center"/>
    </xf>
    <xf numFmtId="0" fontId="12" fillId="16" borderId="36" xfId="0" applyFont="1" applyFill="1" applyBorder="1" applyAlignment="1">
      <alignment horizontal="center"/>
    </xf>
    <xf numFmtId="0" fontId="12" fillId="5" borderId="55" xfId="0" applyFont="1" applyFill="1" applyBorder="1" applyAlignment="1">
      <alignment horizontal="center"/>
    </xf>
    <xf numFmtId="0" fontId="8" fillId="0" borderId="43" xfId="0" applyFont="1" applyFill="1" applyBorder="1"/>
    <xf numFmtId="0" fontId="8" fillId="0" borderId="44" xfId="0" applyFont="1" applyBorder="1"/>
    <xf numFmtId="0" fontId="8" fillId="0" borderId="75" xfId="0" applyFont="1" applyBorder="1"/>
    <xf numFmtId="0" fontId="8" fillId="0" borderId="76" xfId="0" applyFont="1" applyBorder="1"/>
    <xf numFmtId="0" fontId="8" fillId="2" borderId="3" xfId="0" applyFont="1" applyFill="1" applyBorder="1" applyAlignment="1">
      <alignment horizontal="right"/>
    </xf>
    <xf numFmtId="0" fontId="8" fillId="2" borderId="25" xfId="0" applyFont="1" applyFill="1" applyBorder="1" applyAlignment="1">
      <alignment horizontal="left"/>
    </xf>
    <xf numFmtId="3" fontId="8" fillId="14" borderId="28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26" xfId="0" applyFont="1" applyFill="1" applyBorder="1" applyAlignment="1">
      <alignment horizontal="left"/>
    </xf>
    <xf numFmtId="3" fontId="8" fillId="14" borderId="29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3" fontId="8" fillId="14" borderId="30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8" fillId="7" borderId="6" xfId="0" applyFont="1" applyFill="1" applyBorder="1" applyAlignment="1">
      <alignment horizontal="left"/>
    </xf>
    <xf numFmtId="0" fontId="8" fillId="7" borderId="44" xfId="0" applyFont="1" applyFill="1" applyBorder="1" applyAlignment="1">
      <alignment horizontal="center" wrapText="1"/>
    </xf>
    <xf numFmtId="0" fontId="8" fillId="0" borderId="72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8" fillId="0" borderId="44" xfId="0" applyFont="1" applyBorder="1" applyAlignment="1">
      <alignment horizontal="center"/>
    </xf>
    <xf numFmtId="9" fontId="8" fillId="5" borderId="28" xfId="4" applyFont="1" applyFill="1" applyBorder="1" applyAlignment="1">
      <alignment horizontal="center"/>
    </xf>
    <xf numFmtId="9" fontId="8" fillId="5" borderId="1" xfId="4" applyFont="1" applyFill="1" applyBorder="1" applyAlignment="1">
      <alignment horizontal="center"/>
    </xf>
    <xf numFmtId="9" fontId="8" fillId="5" borderId="3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2" fillId="6" borderId="18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5" borderId="18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51" xfId="0" applyFont="1" applyFill="1" applyBorder="1" applyAlignment="1">
      <alignment horizontal="left"/>
    </xf>
    <xf numFmtId="0" fontId="8" fillId="2" borderId="46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8" fillId="0" borderId="73" xfId="0" applyFont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0" fontId="8" fillId="5" borderId="56" xfId="0" applyFont="1" applyFill="1" applyBorder="1" applyAlignment="1">
      <alignment horizontal="left"/>
    </xf>
    <xf numFmtId="0" fontId="8" fillId="5" borderId="42" xfId="0" applyFont="1" applyFill="1" applyBorder="1" applyAlignment="1">
      <alignment horizontal="center" wrapText="1"/>
    </xf>
    <xf numFmtId="0" fontId="8" fillId="5" borderId="44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8" fillId="7" borderId="42" xfId="0" applyFont="1" applyFill="1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/>
    </xf>
    <xf numFmtId="0" fontId="8" fillId="0" borderId="36" xfId="0" applyFont="1" applyFill="1" applyBorder="1"/>
    <xf numFmtId="3" fontId="8" fillId="0" borderId="42" xfId="0" applyNumberFormat="1" applyFont="1" applyBorder="1" applyAlignment="1">
      <alignment horizontal="center"/>
    </xf>
    <xf numFmtId="3" fontId="8" fillId="0" borderId="44" xfId="0" applyNumberFormat="1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12" fillId="9" borderId="73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12" fillId="7" borderId="63" xfId="0" applyFont="1" applyFill="1" applyBorder="1" applyAlignment="1">
      <alignment horizontal="center"/>
    </xf>
    <xf numFmtId="0" fontId="12" fillId="7" borderId="34" xfId="0" applyFont="1" applyFill="1" applyBorder="1" applyAlignment="1">
      <alignment horizontal="center"/>
    </xf>
    <xf numFmtId="2" fontId="8" fillId="12" borderId="4" xfId="0" applyNumberFormat="1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left" vertical="center"/>
    </xf>
    <xf numFmtId="0" fontId="12" fillId="14" borderId="6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left" vertical="center"/>
    </xf>
    <xf numFmtId="0" fontId="12" fillId="7" borderId="40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wrapText="1"/>
    </xf>
    <xf numFmtId="0" fontId="8" fillId="0" borderId="31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3" fontId="8" fillId="0" borderId="5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9" xfId="0" applyFont="1" applyBorder="1" applyAlignment="1">
      <alignment horizontal="center"/>
    </xf>
    <xf numFmtId="3" fontId="12" fillId="0" borderId="49" xfId="0" applyNumberFormat="1" applyFont="1" applyBorder="1" applyAlignment="1">
      <alignment horizontal="center"/>
    </xf>
    <xf numFmtId="2" fontId="8" fillId="7" borderId="27" xfId="0" applyNumberFormat="1" applyFont="1" applyFill="1" applyBorder="1" applyAlignment="1">
      <alignment horizontal="center" wrapText="1"/>
    </xf>
    <xf numFmtId="3" fontId="8" fillId="0" borderId="49" xfId="0" applyNumberFormat="1" applyFont="1" applyBorder="1" applyAlignment="1">
      <alignment horizontal="center"/>
    </xf>
    <xf numFmtId="0" fontId="12" fillId="5" borderId="23" xfId="0" applyFont="1" applyFill="1" applyBorder="1" applyAlignment="1">
      <alignment horizontal="center"/>
    </xf>
    <xf numFmtId="0" fontId="12" fillId="16" borderId="18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 wrapText="1"/>
    </xf>
    <xf numFmtId="9" fontId="8" fillId="0" borderId="54" xfId="4" applyFont="1" applyFill="1" applyBorder="1" applyAlignment="1">
      <alignment horizontal="center"/>
    </xf>
    <xf numFmtId="9" fontId="8" fillId="0" borderId="9" xfId="4" applyFont="1" applyFill="1" applyBorder="1" applyAlignment="1">
      <alignment horizontal="center"/>
    </xf>
    <xf numFmtId="9" fontId="8" fillId="0" borderId="49" xfId="4" applyFont="1" applyFill="1" applyBorder="1" applyAlignment="1">
      <alignment horizontal="center"/>
    </xf>
    <xf numFmtId="0" fontId="8" fillId="15" borderId="7" xfId="0" applyFont="1" applyFill="1" applyBorder="1" applyAlignment="1">
      <alignment horizontal="left"/>
    </xf>
    <xf numFmtId="0" fontId="8" fillId="15" borderId="55" xfId="0" applyFont="1" applyFill="1" applyBorder="1" applyAlignment="1">
      <alignment horizontal="left"/>
    </xf>
    <xf numFmtId="0" fontId="12" fillId="15" borderId="28" xfId="0" applyFont="1" applyFill="1" applyBorder="1" applyAlignment="1">
      <alignment horizontal="left"/>
    </xf>
    <xf numFmtId="0" fontId="12" fillId="15" borderId="78" xfId="0" applyFont="1" applyFill="1" applyBorder="1" applyAlignment="1">
      <alignment horizontal="left"/>
    </xf>
    <xf numFmtId="0" fontId="4" fillId="7" borderId="44" xfId="0" applyFont="1" applyFill="1" applyBorder="1" applyAlignment="1">
      <alignment horizontal="center" wrapText="1"/>
    </xf>
    <xf numFmtId="0" fontId="12" fillId="11" borderId="51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left" vertical="center"/>
    </xf>
    <xf numFmtId="0" fontId="8" fillId="0" borderId="69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left"/>
    </xf>
    <xf numFmtId="0" fontId="8" fillId="0" borderId="61" xfId="0" applyFont="1" applyFill="1" applyBorder="1" applyAlignment="1">
      <alignment horizontal="left"/>
    </xf>
    <xf numFmtId="9" fontId="8" fillId="0" borderId="61" xfId="4" applyFont="1" applyFill="1" applyBorder="1" applyAlignment="1">
      <alignment horizontal="center"/>
    </xf>
    <xf numFmtId="9" fontId="8" fillId="0" borderId="0" xfId="4" applyFont="1" applyFill="1" applyBorder="1" applyAlignment="1">
      <alignment horizontal="center"/>
    </xf>
    <xf numFmtId="9" fontId="8" fillId="0" borderId="76" xfId="4" applyFont="1" applyFill="1" applyBorder="1" applyAlignment="1">
      <alignment horizontal="center"/>
    </xf>
    <xf numFmtId="2" fontId="8" fillId="0" borderId="49" xfId="0" applyNumberFormat="1" applyFont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/>
    </xf>
    <xf numFmtId="0" fontId="12" fillId="8" borderId="50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left"/>
    </xf>
    <xf numFmtId="0" fontId="12" fillId="14" borderId="47" xfId="0" applyFont="1" applyFill="1" applyBorder="1" applyAlignment="1">
      <alignment horizontal="left" vertical="center"/>
    </xf>
    <xf numFmtId="0" fontId="8" fillId="14" borderId="24" xfId="0" applyFont="1" applyFill="1" applyBorder="1" applyAlignment="1">
      <alignment horizontal="center" vertical="center" wrapText="1"/>
    </xf>
    <xf numFmtId="2" fontId="28" fillId="0" borderId="60" xfId="0" applyNumberFormat="1" applyFont="1" applyBorder="1" applyAlignment="1">
      <alignment horizontal="center" vertical="center"/>
    </xf>
    <xf numFmtId="2" fontId="8" fillId="0" borderId="57" xfId="0" applyNumberFormat="1" applyFont="1" applyBorder="1" applyAlignment="1">
      <alignment horizontal="center" vertical="center"/>
    </xf>
    <xf numFmtId="2" fontId="8" fillId="0" borderId="69" xfId="0" applyNumberFormat="1" applyFont="1" applyBorder="1" applyAlignment="1">
      <alignment horizontal="center" vertical="center"/>
    </xf>
    <xf numFmtId="2" fontId="28" fillId="0" borderId="47" xfId="0" applyNumberFormat="1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/>
    </xf>
    <xf numFmtId="0" fontId="0" fillId="0" borderId="57" xfId="0" applyBorder="1"/>
    <xf numFmtId="0" fontId="0" fillId="0" borderId="69" xfId="0" applyBorder="1"/>
    <xf numFmtId="1" fontId="8" fillId="0" borderId="17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8" fillId="6" borderId="47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center" wrapText="1"/>
    </xf>
    <xf numFmtId="0" fontId="8" fillId="5" borderId="30" xfId="0" applyFont="1" applyFill="1" applyBorder="1" applyAlignment="1">
      <alignment horizontal="center" wrapText="1"/>
    </xf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2" fillId="11" borderId="47" xfId="0" applyFont="1" applyFill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64" xfId="0" applyFont="1" applyFill="1" applyBorder="1" applyAlignment="1">
      <alignment horizontal="center"/>
    </xf>
    <xf numFmtId="3" fontId="8" fillId="14" borderId="53" xfId="0" applyNumberFormat="1" applyFont="1" applyFill="1" applyBorder="1" applyAlignment="1">
      <alignment horizontal="center"/>
    </xf>
    <xf numFmtId="0" fontId="8" fillId="2" borderId="85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2" fillId="5" borderId="63" xfId="0" applyFont="1" applyFill="1" applyBorder="1" applyAlignment="1">
      <alignment horizontal="center"/>
    </xf>
    <xf numFmtId="0" fontId="12" fillId="5" borderId="34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6" borderId="47" xfId="0" applyFont="1" applyFill="1" applyBorder="1" applyAlignment="1">
      <alignment horizontal="center"/>
    </xf>
    <xf numFmtId="3" fontId="8" fillId="0" borderId="16" xfId="0" applyNumberFormat="1" applyFont="1" applyBorder="1" applyAlignment="1">
      <alignment horizontal="center"/>
    </xf>
    <xf numFmtId="0" fontId="19" fillId="0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18" fillId="0" borderId="0" xfId="0" applyFont="1"/>
    <xf numFmtId="0" fontId="18" fillId="0" borderId="0" xfId="0" applyFont="1" applyAlignment="1">
      <alignment horizontal="right"/>
    </xf>
    <xf numFmtId="0" fontId="23" fillId="0" borderId="0" xfId="0" applyFont="1" applyAlignment="1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 applyAlignment="1">
      <alignment horizontal="center"/>
    </xf>
    <xf numFmtId="166" fontId="21" fillId="0" borderId="0" xfId="0" applyNumberFormat="1" applyFont="1" applyAlignment="1"/>
    <xf numFmtId="20" fontId="0" fillId="0" borderId="34" xfId="0" applyNumberFormat="1" applyBorder="1" applyAlignment="1">
      <alignment horizontal="center" vertical="center" wrapText="1"/>
    </xf>
    <xf numFmtId="0" fontId="0" fillId="10" borderId="6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4" fillId="5" borderId="25" xfId="0" applyFont="1" applyFill="1" applyBorder="1" applyAlignment="1">
      <alignment horizontal="center" wrapText="1"/>
    </xf>
    <xf numFmtId="0" fontId="4" fillId="5" borderId="63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30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4" fillId="0" borderId="26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2" borderId="28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0" fontId="12" fillId="7" borderId="56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5" xfId="0" applyFont="1" applyFill="1" applyBorder="1"/>
    <xf numFmtId="0" fontId="12" fillId="7" borderId="8" xfId="0" applyFont="1" applyFill="1" applyBorder="1" applyAlignment="1">
      <alignment horizontal="center"/>
    </xf>
    <xf numFmtId="0" fontId="7" fillId="0" borderId="16" xfId="0" applyFont="1" applyFill="1" applyBorder="1"/>
    <xf numFmtId="0" fontId="5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4" fillId="5" borderId="51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2" fillId="9" borderId="45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wrapText="1"/>
    </xf>
    <xf numFmtId="0" fontId="12" fillId="7" borderId="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 wrapText="1"/>
    </xf>
    <xf numFmtId="0" fontId="8" fillId="7" borderId="4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wrapText="1"/>
    </xf>
    <xf numFmtId="2" fontId="5" fillId="0" borderId="32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12" fillId="6" borderId="55" xfId="0" applyFont="1" applyFill="1" applyBorder="1" applyAlignment="1">
      <alignment horizontal="center"/>
    </xf>
    <xf numFmtId="0" fontId="8" fillId="5" borderId="56" xfId="0" applyFont="1" applyFill="1" applyBorder="1" applyAlignment="1">
      <alignment horizontal="center"/>
    </xf>
    <xf numFmtId="0" fontId="12" fillId="5" borderId="78" xfId="0" applyFont="1" applyFill="1" applyBorder="1" applyAlignment="1">
      <alignment horizontal="left"/>
    </xf>
    <xf numFmtId="0" fontId="8" fillId="5" borderId="55" xfId="0" applyFont="1" applyFill="1" applyBorder="1" applyAlignment="1">
      <alignment horizontal="left"/>
    </xf>
    <xf numFmtId="0" fontId="8" fillId="5" borderId="79" xfId="0" applyFont="1" applyFill="1" applyBorder="1" applyAlignment="1">
      <alignment horizontal="center"/>
    </xf>
    <xf numFmtId="0" fontId="4" fillId="5" borderId="74" xfId="0" applyFont="1" applyFill="1" applyBorder="1" applyAlignment="1">
      <alignment horizontal="center" wrapText="1"/>
    </xf>
    <xf numFmtId="0" fontId="12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60" xfId="0" applyFont="1" applyFill="1" applyBorder="1" applyAlignment="1">
      <alignment horizontal="center" vertical="center"/>
    </xf>
    <xf numFmtId="0" fontId="12" fillId="5" borderId="56" xfId="0" applyFont="1" applyFill="1" applyBorder="1" applyAlignment="1">
      <alignment horizontal="center"/>
    </xf>
    <xf numFmtId="0" fontId="12" fillId="5" borderId="79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9" fillId="0" borderId="3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29" fillId="0" borderId="30" xfId="0" applyFont="1" applyFill="1" applyBorder="1" applyAlignment="1">
      <alignment horizontal="left" vertical="center"/>
    </xf>
    <xf numFmtId="0" fontId="12" fillId="15" borderId="7" xfId="0" applyFont="1" applyFill="1" applyBorder="1" applyAlignment="1">
      <alignment horizontal="center"/>
    </xf>
    <xf numFmtId="0" fontId="12" fillId="15" borderId="38" xfId="0" applyFont="1" applyFill="1" applyBorder="1" applyAlignment="1">
      <alignment horizontal="center"/>
    </xf>
    <xf numFmtId="0" fontId="12" fillId="15" borderId="4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1" fontId="8" fillId="2" borderId="40" xfId="0" applyNumberFormat="1" applyFont="1" applyFill="1" applyBorder="1" applyAlignment="1">
      <alignment horizontal="center"/>
    </xf>
    <xf numFmtId="167" fontId="8" fillId="0" borderId="26" xfId="0" applyNumberFormat="1" applyFont="1" applyFill="1" applyBorder="1" applyAlignment="1">
      <alignment horizontal="center"/>
    </xf>
    <xf numFmtId="165" fontId="8" fillId="0" borderId="68" xfId="0" applyNumberFormat="1" applyFont="1" applyFill="1" applyBorder="1" applyAlignment="1">
      <alignment horizontal="center"/>
    </xf>
    <xf numFmtId="167" fontId="8" fillId="0" borderId="27" xfId="0" applyNumberFormat="1" applyFont="1" applyFill="1" applyBorder="1" applyAlignment="1">
      <alignment horizontal="center"/>
    </xf>
    <xf numFmtId="0" fontId="24" fillId="0" borderId="26" xfId="0" applyFont="1" applyFill="1" applyBorder="1" applyAlignment="1">
      <alignment horizontal="center"/>
    </xf>
    <xf numFmtId="2" fontId="24" fillId="0" borderId="37" xfId="0" applyNumberFormat="1" applyFont="1" applyFill="1" applyBorder="1" applyAlignment="1">
      <alignment horizontal="center"/>
    </xf>
    <xf numFmtId="2" fontId="24" fillId="0" borderId="26" xfId="0" applyNumberFormat="1" applyFont="1" applyFill="1" applyBorder="1" applyAlignment="1">
      <alignment horizontal="center"/>
    </xf>
    <xf numFmtId="2" fontId="24" fillId="0" borderId="27" xfId="0" applyNumberFormat="1" applyFont="1" applyFill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24" fillId="2" borderId="28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/>
    </xf>
    <xf numFmtId="2" fontId="24" fillId="2" borderId="25" xfId="0" applyNumberFormat="1" applyFont="1" applyFill="1" applyBorder="1" applyAlignment="1">
      <alignment horizontal="center"/>
    </xf>
    <xf numFmtId="3" fontId="24" fillId="2" borderId="31" xfId="0" applyNumberFormat="1" applyFont="1" applyFill="1" applyBorder="1" applyAlignment="1">
      <alignment horizontal="center"/>
    </xf>
    <xf numFmtId="3" fontId="24" fillId="2" borderId="1" xfId="0" applyNumberFormat="1" applyFont="1" applyFill="1" applyBorder="1" applyAlignment="1">
      <alignment horizontal="center"/>
    </xf>
    <xf numFmtId="3" fontId="24" fillId="13" borderId="1" xfId="0" applyNumberFormat="1" applyFont="1" applyFill="1" applyBorder="1" applyAlignment="1">
      <alignment horizontal="center"/>
    </xf>
    <xf numFmtId="3" fontId="24" fillId="2" borderId="7" xfId="0" applyNumberFormat="1" applyFont="1" applyFill="1" applyBorder="1" applyAlignment="1">
      <alignment horizontal="center"/>
    </xf>
    <xf numFmtId="0" fontId="24" fillId="2" borderId="29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 wrapText="1"/>
    </xf>
    <xf numFmtId="0" fontId="24" fillId="2" borderId="38" xfId="0" applyFont="1" applyFill="1" applyBorder="1" applyAlignment="1">
      <alignment horizontal="right"/>
    </xf>
    <xf numFmtId="2" fontId="24" fillId="2" borderId="26" xfId="0" applyNumberFormat="1" applyFont="1" applyFill="1" applyBorder="1" applyAlignment="1">
      <alignment horizontal="center"/>
    </xf>
    <xf numFmtId="3" fontId="24" fillId="2" borderId="21" xfId="0" applyNumberFormat="1" applyFont="1" applyFill="1" applyBorder="1" applyAlignment="1">
      <alignment horizontal="center"/>
    </xf>
    <xf numFmtId="3" fontId="24" fillId="2" borderId="2" xfId="0" applyNumberFormat="1" applyFont="1" applyFill="1" applyBorder="1" applyAlignment="1">
      <alignment horizontal="center"/>
    </xf>
    <xf numFmtId="3" fontId="24" fillId="13" borderId="2" xfId="0" applyNumberFormat="1" applyFont="1" applyFill="1" applyBorder="1" applyAlignment="1">
      <alignment horizontal="center"/>
    </xf>
    <xf numFmtId="3" fontId="24" fillId="2" borderId="38" xfId="0" applyNumberFormat="1" applyFont="1" applyFill="1" applyBorder="1" applyAlignment="1">
      <alignment horizontal="center"/>
    </xf>
    <xf numFmtId="0" fontId="24" fillId="2" borderId="30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40" xfId="0" applyFont="1" applyFill="1" applyBorder="1" applyAlignment="1">
      <alignment horizontal="right"/>
    </xf>
    <xf numFmtId="2" fontId="24" fillId="2" borderId="27" xfId="0" applyNumberFormat="1" applyFont="1" applyFill="1" applyBorder="1" applyAlignment="1">
      <alignment horizontal="center"/>
    </xf>
    <xf numFmtId="3" fontId="24" fillId="2" borderId="32" xfId="0" applyNumberFormat="1" applyFont="1" applyFill="1" applyBorder="1" applyAlignment="1">
      <alignment horizontal="center"/>
    </xf>
    <xf numFmtId="3" fontId="24" fillId="2" borderId="5" xfId="0" applyNumberFormat="1" applyFont="1" applyFill="1" applyBorder="1" applyAlignment="1">
      <alignment horizontal="center"/>
    </xf>
    <xf numFmtId="3" fontId="24" fillId="13" borderId="5" xfId="0" applyNumberFormat="1" applyFont="1" applyFill="1" applyBorder="1" applyAlignment="1">
      <alignment horizontal="center"/>
    </xf>
    <xf numFmtId="3" fontId="24" fillId="2" borderId="40" xfId="0" applyNumberFormat="1" applyFont="1" applyFill="1" applyBorder="1" applyAlignment="1">
      <alignment horizontal="center"/>
    </xf>
    <xf numFmtId="0" fontId="7" fillId="9" borderId="45" xfId="0" applyFont="1" applyFill="1" applyBorder="1" applyAlignment="1">
      <alignment horizontal="left" vertical="center" wrapText="1"/>
    </xf>
    <xf numFmtId="0" fontId="7" fillId="9" borderId="75" xfId="0" applyFont="1" applyFill="1" applyBorder="1" applyAlignment="1">
      <alignment horizontal="left"/>
    </xf>
    <xf numFmtId="0" fontId="25" fillId="7" borderId="28" xfId="0" applyFont="1" applyFill="1" applyBorder="1" applyAlignment="1">
      <alignment horizontal="left"/>
    </xf>
    <xf numFmtId="0" fontId="25" fillId="7" borderId="1" xfId="0" applyFont="1" applyFill="1" applyBorder="1" applyAlignment="1">
      <alignment horizontal="center" wrapText="1"/>
    </xf>
    <xf numFmtId="0" fontId="24" fillId="7" borderId="7" xfId="0" applyFont="1" applyFill="1" applyBorder="1" applyAlignment="1">
      <alignment horizontal="left"/>
    </xf>
    <xf numFmtId="1" fontId="12" fillId="7" borderId="25" xfId="0" applyNumberFormat="1" applyFont="1" applyFill="1" applyBorder="1" applyAlignment="1">
      <alignment horizontal="center"/>
    </xf>
    <xf numFmtId="0" fontId="25" fillId="7" borderId="78" xfId="0" applyFont="1" applyFill="1" applyBorder="1" applyAlignment="1">
      <alignment horizontal="left"/>
    </xf>
    <xf numFmtId="0" fontId="25" fillId="7" borderId="36" xfId="0" applyFont="1" applyFill="1" applyBorder="1" applyAlignment="1">
      <alignment horizontal="center" wrapText="1"/>
    </xf>
    <xf numFmtId="0" fontId="24" fillId="7" borderId="55" xfId="0" applyFont="1" applyFill="1" applyBorder="1" applyAlignment="1">
      <alignment horizontal="left"/>
    </xf>
    <xf numFmtId="1" fontId="12" fillId="7" borderId="27" xfId="0" applyNumberFormat="1" applyFont="1" applyFill="1" applyBorder="1" applyAlignment="1">
      <alignment horizontal="center"/>
    </xf>
    <xf numFmtId="9" fontId="8" fillId="0" borderId="25" xfId="4" applyFont="1" applyBorder="1" applyAlignment="1">
      <alignment horizontal="center"/>
    </xf>
    <xf numFmtId="9" fontId="8" fillId="0" borderId="32" xfId="4" applyFont="1" applyBorder="1" applyAlignment="1">
      <alignment horizontal="center"/>
    </xf>
    <xf numFmtId="2" fontId="12" fillId="7" borderId="25" xfId="0" applyNumberFormat="1" applyFont="1" applyFill="1" applyBorder="1" applyAlignment="1">
      <alignment horizontal="center"/>
    </xf>
    <xf numFmtId="2" fontId="12" fillId="7" borderId="31" xfId="0" applyNumberFormat="1" applyFont="1" applyFill="1" applyBorder="1" applyAlignment="1">
      <alignment horizontal="center"/>
    </xf>
    <xf numFmtId="2" fontId="12" fillId="7" borderId="1" xfId="0" applyNumberFormat="1" applyFont="1" applyFill="1" applyBorder="1" applyAlignment="1">
      <alignment horizontal="center"/>
    </xf>
    <xf numFmtId="2" fontId="12" fillId="15" borderId="1" xfId="0" applyNumberFormat="1" applyFont="1" applyFill="1" applyBorder="1" applyAlignment="1">
      <alignment horizontal="center"/>
    </xf>
    <xf numFmtId="2" fontId="12" fillId="7" borderId="27" xfId="0" applyNumberFormat="1" applyFont="1" applyFill="1" applyBorder="1" applyAlignment="1">
      <alignment horizontal="center"/>
    </xf>
    <xf numFmtId="2" fontId="12" fillId="7" borderId="32" xfId="0" applyNumberFormat="1" applyFont="1" applyFill="1" applyBorder="1" applyAlignment="1">
      <alignment horizontal="center"/>
    </xf>
    <xf numFmtId="2" fontId="12" fillId="7" borderId="5" xfId="0" applyNumberFormat="1" applyFont="1" applyFill="1" applyBorder="1" applyAlignment="1">
      <alignment horizontal="center"/>
    </xf>
    <xf numFmtId="2" fontId="12" fillId="15" borderId="5" xfId="0" applyNumberFormat="1" applyFont="1" applyFill="1" applyBorder="1" applyAlignment="1">
      <alignment horizontal="center"/>
    </xf>
    <xf numFmtId="0" fontId="8" fillId="0" borderId="36" xfId="0" applyFont="1" applyFill="1" applyBorder="1" applyAlignment="1">
      <alignment horizontal="right"/>
    </xf>
    <xf numFmtId="165" fontId="24" fillId="2" borderId="25" xfId="0" applyNumberFormat="1" applyFont="1" applyFill="1" applyBorder="1" applyAlignment="1">
      <alignment horizontal="center"/>
    </xf>
    <xf numFmtId="165" fontId="24" fillId="2" borderId="26" xfId="0" applyNumberFormat="1" applyFont="1" applyFill="1" applyBorder="1" applyAlignment="1">
      <alignment horizontal="center"/>
    </xf>
    <xf numFmtId="3" fontId="24" fillId="2" borderId="35" xfId="0" applyNumberFormat="1" applyFont="1" applyFill="1" applyBorder="1" applyAlignment="1">
      <alignment horizontal="center"/>
    </xf>
    <xf numFmtId="3" fontId="24" fillId="2" borderId="36" xfId="0" applyNumberFormat="1" applyFont="1" applyFill="1" applyBorder="1" applyAlignment="1">
      <alignment horizontal="center"/>
    </xf>
    <xf numFmtId="3" fontId="24" fillId="13" borderId="36" xfId="0" applyNumberFormat="1" applyFont="1" applyFill="1" applyBorder="1" applyAlignment="1">
      <alignment horizontal="center"/>
    </xf>
    <xf numFmtId="3" fontId="24" fillId="2" borderId="55" xfId="0" applyNumberFormat="1" applyFont="1" applyFill="1" applyBorder="1" applyAlignment="1">
      <alignment horizontal="center"/>
    </xf>
    <xf numFmtId="0" fontId="4" fillId="0" borderId="71" xfId="0" applyFont="1" applyFill="1" applyBorder="1"/>
    <xf numFmtId="0" fontId="8" fillId="0" borderId="67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vertical="center" wrapText="1"/>
    </xf>
    <xf numFmtId="0" fontId="8" fillId="0" borderId="64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8" xfId="0" applyFont="1" applyBorder="1" applyAlignment="1">
      <alignment horizontal="center"/>
    </xf>
    <xf numFmtId="0" fontId="8" fillId="5" borderId="74" xfId="0" applyFont="1" applyFill="1" applyBorder="1" applyAlignment="1">
      <alignment horizontal="center" wrapText="1"/>
    </xf>
    <xf numFmtId="0" fontId="12" fillId="0" borderId="45" xfId="0" applyFont="1" applyBorder="1" applyAlignment="1">
      <alignment horizontal="left" vertical="center" wrapText="1"/>
    </xf>
    <xf numFmtId="0" fontId="8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3" fontId="8" fillId="0" borderId="21" xfId="0" applyNumberFormat="1" applyFont="1" applyBorder="1" applyAlignment="1">
      <alignment horizontal="center"/>
    </xf>
    <xf numFmtId="3" fontId="8" fillId="0" borderId="26" xfId="0" applyNumberFormat="1" applyFont="1" applyBorder="1" applyAlignment="1">
      <alignment horizontal="center"/>
    </xf>
    <xf numFmtId="2" fontId="8" fillId="0" borderId="44" xfId="0" applyNumberFormat="1" applyFont="1" applyFill="1" applyBorder="1" applyAlignment="1">
      <alignment horizontal="center"/>
    </xf>
    <xf numFmtId="2" fontId="28" fillId="12" borderId="25" xfId="0" applyNumberFormat="1" applyFont="1" applyFill="1" applyBorder="1" applyAlignment="1">
      <alignment horizontal="center"/>
    </xf>
    <xf numFmtId="2" fontId="28" fillId="12" borderId="27" xfId="0" applyNumberFormat="1" applyFont="1" applyFill="1" applyBorder="1" applyAlignment="1">
      <alignment horizontal="center"/>
    </xf>
    <xf numFmtId="168" fontId="24" fillId="0" borderId="2" xfId="0" applyNumberFormat="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168" fontId="24" fillId="0" borderId="21" xfId="0" applyNumberFormat="1" applyFont="1" applyFill="1" applyBorder="1" applyAlignment="1">
      <alignment horizontal="center"/>
    </xf>
    <xf numFmtId="168" fontId="24" fillId="0" borderId="26" xfId="0" applyNumberFormat="1" applyFont="1" applyFill="1" applyBorder="1" applyAlignment="1">
      <alignment horizontal="center"/>
    </xf>
    <xf numFmtId="2" fontId="24" fillId="0" borderId="21" xfId="0" applyNumberFormat="1" applyFont="1" applyFill="1" applyBorder="1" applyAlignment="1">
      <alignment horizontal="center"/>
    </xf>
    <xf numFmtId="2" fontId="24" fillId="0" borderId="2" xfId="0" applyNumberFormat="1" applyFont="1" applyFill="1" applyBorder="1" applyAlignment="1">
      <alignment horizontal="center"/>
    </xf>
    <xf numFmtId="2" fontId="24" fillId="0" borderId="4" xfId="0" applyNumberFormat="1" applyFont="1" applyFill="1" applyBorder="1" applyAlignment="1">
      <alignment horizontal="center"/>
    </xf>
    <xf numFmtId="0" fontId="24" fillId="12" borderId="2" xfId="0" applyFont="1" applyFill="1" applyBorder="1" applyAlignment="1">
      <alignment horizontal="center"/>
    </xf>
    <xf numFmtId="168" fontId="24" fillId="12" borderId="2" xfId="0" applyNumberFormat="1" applyFont="1" applyFill="1" applyBorder="1" applyAlignment="1">
      <alignment horizontal="center"/>
    </xf>
    <xf numFmtId="2" fontId="24" fillId="0" borderId="32" xfId="0" applyNumberFormat="1" applyFont="1" applyFill="1" applyBorder="1" applyAlignment="1">
      <alignment horizontal="center"/>
    </xf>
    <xf numFmtId="2" fontId="24" fillId="0" borderId="5" xfId="0" applyNumberFormat="1" applyFont="1" applyFill="1" applyBorder="1" applyAlignment="1">
      <alignment horizontal="center"/>
    </xf>
    <xf numFmtId="2" fontId="24" fillId="0" borderId="6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40" xfId="0" applyFont="1" applyFill="1" applyBorder="1" applyAlignment="1">
      <alignment horizontal="center"/>
    </xf>
    <xf numFmtId="10" fontId="24" fillId="0" borderId="2" xfId="0" applyNumberFormat="1" applyFont="1" applyFill="1" applyBorder="1" applyAlignment="1">
      <alignment horizontal="center"/>
    </xf>
    <xf numFmtId="0" fontId="12" fillId="5" borderId="29" xfId="0" applyFont="1" applyFill="1" applyBorder="1" applyAlignment="1">
      <alignment horizontal="left"/>
    </xf>
    <xf numFmtId="0" fontId="8" fillId="5" borderId="38" xfId="0" applyFont="1" applyFill="1" applyBorder="1" applyAlignment="1">
      <alignment horizontal="left"/>
    </xf>
    <xf numFmtId="0" fontId="12" fillId="5" borderId="78" xfId="0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0" fontId="12" fillId="11" borderId="61" xfId="0" applyFont="1" applyFill="1" applyBorder="1" applyAlignment="1">
      <alignment horizontal="center"/>
    </xf>
    <xf numFmtId="1" fontId="8" fillId="7" borderId="25" xfId="0" applyNumberFormat="1" applyFont="1" applyFill="1" applyBorder="1" applyAlignment="1">
      <alignment horizontal="center" wrapText="1"/>
    </xf>
    <xf numFmtId="2" fontId="8" fillId="7" borderId="31" xfId="0" applyNumberFormat="1" applyFont="1" applyFill="1" applyBorder="1" applyAlignment="1">
      <alignment horizontal="center" wrapText="1"/>
    </xf>
    <xf numFmtId="1" fontId="8" fillId="7" borderId="27" xfId="0" applyNumberFormat="1" applyFont="1" applyFill="1" applyBorder="1" applyAlignment="1">
      <alignment horizontal="center" wrapText="1"/>
    </xf>
    <xf numFmtId="2" fontId="8" fillId="7" borderId="32" xfId="0" applyNumberFormat="1" applyFont="1" applyFill="1" applyBorder="1" applyAlignment="1">
      <alignment horizontal="center" wrapText="1"/>
    </xf>
    <xf numFmtId="0" fontId="8" fillId="0" borderId="30" xfId="0" applyNumberFormat="1" applyFont="1" applyFill="1" applyBorder="1" applyAlignment="1">
      <alignment horizontal="center" vertical="center"/>
    </xf>
    <xf numFmtId="3" fontId="8" fillId="0" borderId="37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2" fontId="28" fillId="0" borderId="25" xfId="0" applyNumberFormat="1" applyFont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0" fontId="24" fillId="5" borderId="37" xfId="0" applyFont="1" applyFill="1" applyBorder="1" applyAlignment="1">
      <alignment horizontal="center"/>
    </xf>
    <xf numFmtId="9" fontId="8" fillId="5" borderId="33" xfId="4" applyFont="1" applyFill="1" applyBorder="1" applyAlignment="1">
      <alignment horizontal="center" vertical="center"/>
    </xf>
    <xf numFmtId="9" fontId="8" fillId="5" borderId="71" xfId="4" applyFont="1" applyFill="1" applyBorder="1" applyAlignment="1">
      <alignment horizontal="center" vertical="center"/>
    </xf>
    <xf numFmtId="9" fontId="8" fillId="5" borderId="25" xfId="4" applyFont="1" applyFill="1" applyBorder="1" applyAlignment="1">
      <alignment horizontal="center" vertical="center"/>
    </xf>
    <xf numFmtId="0" fontId="8" fillId="5" borderId="63" xfId="0" applyNumberFormat="1" applyFont="1" applyFill="1" applyBorder="1" applyAlignment="1">
      <alignment horizontal="center" vertical="center"/>
    </xf>
    <xf numFmtId="0" fontId="24" fillId="5" borderId="27" xfId="0" applyFont="1" applyFill="1" applyBorder="1" applyAlignment="1">
      <alignment horizontal="center"/>
    </xf>
    <xf numFmtId="0" fontId="8" fillId="5" borderId="3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6" borderId="52" xfId="0" applyNumberFormat="1" applyFont="1" applyFill="1" applyBorder="1" applyAlignment="1">
      <alignment horizontal="center"/>
    </xf>
    <xf numFmtId="0" fontId="8" fillId="6" borderId="62" xfId="0" applyNumberFormat="1" applyFont="1" applyFill="1" applyBorder="1" applyAlignment="1">
      <alignment horizontal="center"/>
    </xf>
    <xf numFmtId="0" fontId="8" fillId="6" borderId="17" xfId="0" applyNumberFormat="1" applyFont="1" applyFill="1" applyBorder="1" applyAlignment="1">
      <alignment horizontal="center"/>
    </xf>
    <xf numFmtId="0" fontId="8" fillId="5" borderId="42" xfId="0" applyNumberFormat="1" applyFont="1" applyFill="1" applyBorder="1" applyAlignment="1">
      <alignment horizontal="center" wrapText="1"/>
    </xf>
    <xf numFmtId="0" fontId="8" fillId="5" borderId="31" xfId="0" applyNumberFormat="1" applyFont="1" applyFill="1" applyBorder="1" applyAlignment="1">
      <alignment horizontal="center" wrapText="1"/>
    </xf>
    <xf numFmtId="0" fontId="8" fillId="5" borderId="1" xfId="0" applyNumberFormat="1" applyFont="1" applyFill="1" applyBorder="1" applyAlignment="1">
      <alignment horizontal="center" wrapText="1"/>
    </xf>
    <xf numFmtId="0" fontId="8" fillId="5" borderId="3" xfId="0" applyNumberFormat="1" applyFont="1" applyFill="1" applyBorder="1" applyAlignment="1">
      <alignment horizontal="center" wrapText="1"/>
    </xf>
    <xf numFmtId="0" fontId="8" fillId="5" borderId="44" xfId="0" applyNumberFormat="1" applyFont="1" applyFill="1" applyBorder="1" applyAlignment="1">
      <alignment horizontal="center" wrapText="1"/>
    </xf>
    <xf numFmtId="0" fontId="8" fillId="5" borderId="32" xfId="0" applyNumberFormat="1" applyFont="1" applyFill="1" applyBorder="1" applyAlignment="1">
      <alignment horizontal="center" wrapText="1"/>
    </xf>
    <xf numFmtId="0" fontId="8" fillId="5" borderId="5" xfId="0" applyNumberFormat="1" applyFont="1" applyFill="1" applyBorder="1" applyAlignment="1">
      <alignment horizontal="center" wrapText="1"/>
    </xf>
    <xf numFmtId="0" fontId="8" fillId="5" borderId="6" xfId="0" applyNumberFormat="1" applyFont="1" applyFill="1" applyBorder="1" applyAlignment="1">
      <alignment horizontal="center" wrapText="1"/>
    </xf>
    <xf numFmtId="0" fontId="8" fillId="2" borderId="25" xfId="0" applyNumberFormat="1" applyFont="1" applyFill="1" applyBorder="1" applyAlignment="1">
      <alignment horizontal="center"/>
    </xf>
    <xf numFmtId="0" fontId="8" fillId="2" borderId="26" xfId="0" applyNumberFormat="1" applyFont="1" applyFill="1" applyBorder="1" applyAlignment="1">
      <alignment horizontal="center"/>
    </xf>
    <xf numFmtId="0" fontId="8" fillId="2" borderId="27" xfId="0" applyNumberFormat="1" applyFont="1" applyFill="1" applyBorder="1" applyAlignment="1">
      <alignment horizontal="center"/>
    </xf>
    <xf numFmtId="0" fontId="12" fillId="9" borderId="76" xfId="0" applyNumberFormat="1" applyFont="1" applyFill="1" applyBorder="1" applyAlignment="1">
      <alignment horizontal="center"/>
    </xf>
    <xf numFmtId="0" fontId="8" fillId="7" borderId="25" xfId="0" applyNumberFormat="1" applyFont="1" applyFill="1" applyBorder="1" applyAlignment="1">
      <alignment horizontal="center" wrapText="1"/>
    </xf>
    <xf numFmtId="2" fontId="8" fillId="7" borderId="28" xfId="0" applyNumberFormat="1" applyFont="1" applyFill="1" applyBorder="1" applyAlignment="1">
      <alignment horizontal="center" wrapText="1"/>
    </xf>
    <xf numFmtId="0" fontId="8" fillId="7" borderId="41" xfId="0" applyNumberFormat="1" applyFont="1" applyFill="1" applyBorder="1" applyAlignment="1">
      <alignment horizontal="center" wrapText="1"/>
    </xf>
    <xf numFmtId="2" fontId="8" fillId="7" borderId="78" xfId="0" applyNumberFormat="1" applyFont="1" applyFill="1" applyBorder="1" applyAlignment="1">
      <alignment horizontal="center" wrapText="1"/>
    </xf>
    <xf numFmtId="0" fontId="8" fillId="7" borderId="36" xfId="0" applyFont="1" applyFill="1" applyBorder="1" applyAlignment="1">
      <alignment horizontal="center" wrapText="1"/>
    </xf>
    <xf numFmtId="0" fontId="8" fillId="7" borderId="19" xfId="0" applyFont="1" applyFill="1" applyBorder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8" fillId="0" borderId="35" xfId="0" applyNumberFormat="1" applyFont="1" applyFill="1" applyBorder="1" applyAlignment="1">
      <alignment horizontal="center" vertical="center"/>
    </xf>
    <xf numFmtId="0" fontId="8" fillId="0" borderId="36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/>
    </xf>
    <xf numFmtId="2" fontId="24" fillId="12" borderId="21" xfId="0" applyNumberFormat="1" applyFont="1" applyFill="1" applyBorder="1" applyAlignment="1">
      <alignment horizontal="center"/>
    </xf>
    <xf numFmtId="2" fontId="24" fillId="12" borderId="2" xfId="0" applyNumberFormat="1" applyFont="1" applyFill="1" applyBorder="1" applyAlignment="1">
      <alignment horizontal="center"/>
    </xf>
    <xf numFmtId="2" fontId="24" fillId="12" borderId="4" xfId="0" applyNumberFormat="1" applyFont="1" applyFill="1" applyBorder="1" applyAlignment="1">
      <alignment horizontal="center"/>
    </xf>
    <xf numFmtId="2" fontId="24" fillId="0" borderId="38" xfId="0" applyNumberFormat="1" applyFont="1" applyFill="1" applyBorder="1" applyAlignment="1">
      <alignment horizontal="center"/>
    </xf>
    <xf numFmtId="169" fontId="24" fillId="0" borderId="26" xfId="0" applyNumberFormat="1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6" borderId="23" xfId="0" applyFont="1" applyFill="1" applyBorder="1" applyAlignment="1">
      <alignment horizontal="center"/>
    </xf>
    <xf numFmtId="0" fontId="25" fillId="6" borderId="24" xfId="0" applyFont="1" applyFill="1" applyBorder="1" applyAlignment="1">
      <alignment horizontal="center"/>
    </xf>
    <xf numFmtId="10" fontId="30" fillId="0" borderId="30" xfId="4" applyNumberFormat="1" applyFont="1" applyBorder="1" applyAlignment="1">
      <alignment horizontal="center"/>
    </xf>
    <xf numFmtId="10" fontId="30" fillId="0" borderId="5" xfId="4" applyNumberFormat="1" applyFont="1" applyBorder="1" applyAlignment="1">
      <alignment horizontal="center"/>
    </xf>
    <xf numFmtId="0" fontId="12" fillId="0" borderId="29" xfId="0" applyFont="1" applyFill="1" applyBorder="1" applyAlignment="1">
      <alignment vertical="center"/>
    </xf>
    <xf numFmtId="0" fontId="8" fillId="7" borderId="56" xfId="0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 wrapText="1"/>
    </xf>
    <xf numFmtId="0" fontId="8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30" fillId="0" borderId="0" xfId="0" applyFont="1"/>
    <xf numFmtId="0" fontId="8" fillId="5" borderId="22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8" fillId="13" borderId="31" xfId="0" applyFont="1" applyFill="1" applyBorder="1" applyAlignment="1">
      <alignment horizontal="center"/>
    </xf>
    <xf numFmtId="0" fontId="8" fillId="13" borderId="7" xfId="0" applyFont="1" applyFill="1" applyBorder="1" applyAlignment="1">
      <alignment horizontal="center"/>
    </xf>
    <xf numFmtId="0" fontId="8" fillId="13" borderId="21" xfId="0" applyFont="1" applyFill="1" applyBorder="1" applyAlignment="1">
      <alignment horizontal="center"/>
    </xf>
    <xf numFmtId="0" fontId="8" fillId="13" borderId="38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right"/>
    </xf>
    <xf numFmtId="0" fontId="8" fillId="2" borderId="41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2" fontId="28" fillId="0" borderId="25" xfId="0" applyNumberFormat="1" applyFont="1" applyFill="1" applyBorder="1" applyAlignment="1">
      <alignment horizontal="center"/>
    </xf>
    <xf numFmtId="2" fontId="28" fillId="0" borderId="27" xfId="0" applyNumberFormat="1" applyFont="1" applyFill="1" applyBorder="1" applyAlignment="1">
      <alignment horizontal="center"/>
    </xf>
    <xf numFmtId="0" fontId="12" fillId="5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>
      <alignment horizontal="center"/>
    </xf>
    <xf numFmtId="1" fontId="8" fillId="0" borderId="43" xfId="0" applyNumberFormat="1" applyFont="1" applyFill="1" applyBorder="1" applyAlignment="1">
      <alignment horizontal="center"/>
    </xf>
    <xf numFmtId="2" fontId="28" fillId="0" borderId="37" xfId="0" applyNumberFormat="1" applyFont="1" applyFill="1" applyBorder="1" applyAlignment="1">
      <alignment horizontal="center"/>
    </xf>
    <xf numFmtId="9" fontId="8" fillId="5" borderId="37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5" fontId="8" fillId="7" borderId="26" xfId="0" applyNumberFormat="1" applyFont="1" applyFill="1" applyBorder="1" applyAlignment="1">
      <alignment horizontal="center" wrapText="1"/>
    </xf>
    <xf numFmtId="165" fontId="8" fillId="7" borderId="49" xfId="0" applyNumberFormat="1" applyFont="1" applyFill="1" applyBorder="1" applyAlignment="1">
      <alignment horizontal="center" wrapText="1"/>
    </xf>
    <xf numFmtId="3" fontId="8" fillId="0" borderId="54" xfId="0" applyNumberFormat="1" applyFont="1" applyBorder="1" applyAlignment="1">
      <alignment horizontal="center"/>
    </xf>
    <xf numFmtId="3" fontId="8" fillId="0" borderId="59" xfId="0" applyNumberFormat="1" applyFont="1" applyBorder="1" applyAlignment="1">
      <alignment horizontal="center"/>
    </xf>
    <xf numFmtId="167" fontId="8" fillId="7" borderId="25" xfId="0" applyNumberFormat="1" applyFont="1" applyFill="1" applyBorder="1" applyAlignment="1">
      <alignment horizontal="center" wrapText="1"/>
    </xf>
    <xf numFmtId="167" fontId="8" fillId="7" borderId="26" xfId="0" applyNumberFormat="1" applyFont="1" applyFill="1" applyBorder="1" applyAlignment="1">
      <alignment horizontal="center" wrapText="1"/>
    </xf>
    <xf numFmtId="167" fontId="8" fillId="7" borderId="41" xfId="0" applyNumberFormat="1" applyFont="1" applyFill="1" applyBorder="1" applyAlignment="1">
      <alignment horizontal="center" wrapText="1"/>
    </xf>
    <xf numFmtId="167" fontId="8" fillId="7" borderId="2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8" xfId="0" applyFont="1" applyFill="1" applyBorder="1" applyAlignment="1">
      <alignment horizontal="center"/>
    </xf>
    <xf numFmtId="0" fontId="12" fillId="5" borderId="22" xfId="0" applyFont="1" applyFill="1" applyBorder="1" applyAlignment="1">
      <alignment horizontal="center" wrapText="1"/>
    </xf>
    <xf numFmtId="0" fontId="12" fillId="0" borderId="64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center" vertical="center"/>
    </xf>
    <xf numFmtId="0" fontId="8" fillId="0" borderId="57" xfId="0" applyNumberFormat="1" applyFont="1" applyFill="1" applyBorder="1" applyAlignment="1">
      <alignment horizontal="center" vertical="center"/>
    </xf>
    <xf numFmtId="0" fontId="8" fillId="0" borderId="69" xfId="0" applyNumberFormat="1" applyFont="1" applyFill="1" applyBorder="1" applyAlignment="1">
      <alignment horizontal="center" vertical="center"/>
    </xf>
    <xf numFmtId="0" fontId="8" fillId="0" borderId="48" xfId="0" applyFont="1" applyFill="1" applyBorder="1"/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8" fillId="16" borderId="58" xfId="0" applyFont="1" applyFill="1" applyBorder="1" applyAlignment="1">
      <alignment horizontal="left"/>
    </xf>
    <xf numFmtId="0" fontId="8" fillId="16" borderId="22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8" fillId="14" borderId="22" xfId="0" applyFont="1" applyFill="1" applyBorder="1" applyAlignment="1">
      <alignment horizontal="center"/>
    </xf>
    <xf numFmtId="0" fontId="8" fillId="14" borderId="47" xfId="0" applyFont="1" applyFill="1" applyBorder="1" applyAlignment="1">
      <alignment horizontal="center"/>
    </xf>
    <xf numFmtId="0" fontId="8" fillId="14" borderId="24" xfId="0" applyFont="1" applyFill="1" applyBorder="1" applyAlignment="1">
      <alignment horizontal="center"/>
    </xf>
    <xf numFmtId="0" fontId="8" fillId="14" borderId="18" xfId="0" applyFont="1" applyFill="1" applyBorder="1" applyAlignment="1">
      <alignment horizontal="center"/>
    </xf>
    <xf numFmtId="0" fontId="12" fillId="0" borderId="38" xfId="0" applyFont="1" applyBorder="1" applyAlignment="1">
      <alignment horizontal="center"/>
    </xf>
    <xf numFmtId="1" fontId="12" fillId="0" borderId="29" xfId="0" applyNumberFormat="1" applyFont="1" applyBorder="1" applyAlignment="1">
      <alignment horizontal="center"/>
    </xf>
    <xf numFmtId="1" fontId="12" fillId="0" borderId="2" xfId="0" applyNumberFormat="1" applyFont="1" applyBorder="1" applyAlignment="1">
      <alignment horizontal="center"/>
    </xf>
    <xf numFmtId="1" fontId="12" fillId="0" borderId="4" xfId="0" applyNumberFormat="1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2" fillId="16" borderId="7" xfId="0" applyFont="1" applyFill="1" applyBorder="1" applyAlignment="1">
      <alignment horizontal="center"/>
    </xf>
    <xf numFmtId="0" fontId="12" fillId="16" borderId="40" xfId="0" applyFont="1" applyFill="1" applyBorder="1" applyAlignment="1">
      <alignment horizontal="center"/>
    </xf>
    <xf numFmtId="0" fontId="12" fillId="5" borderId="25" xfId="0" applyFont="1" applyFill="1" applyBorder="1" applyAlignment="1">
      <alignment horizontal="center" wrapText="1"/>
    </xf>
    <xf numFmtId="0" fontId="12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0" fontId="8" fillId="0" borderId="12" xfId="0" applyFont="1" applyFill="1" applyBorder="1" applyAlignment="1">
      <alignment horizontal="left" vertical="center" wrapText="1"/>
    </xf>
    <xf numFmtId="0" fontId="8" fillId="0" borderId="71" xfId="0" applyFont="1" applyFill="1" applyBorder="1" applyAlignment="1">
      <alignment horizontal="right"/>
    </xf>
    <xf numFmtId="0" fontId="8" fillId="0" borderId="65" xfId="0" applyFont="1" applyFill="1" applyBorder="1" applyAlignment="1">
      <alignment horizontal="left"/>
    </xf>
    <xf numFmtId="2" fontId="12" fillId="7" borderId="25" xfId="0" applyNumberFormat="1" applyFont="1" applyFill="1" applyBorder="1" applyAlignment="1">
      <alignment horizontal="center" wrapText="1"/>
    </xf>
    <xf numFmtId="0" fontId="25" fillId="6" borderId="18" xfId="0" applyFont="1" applyFill="1" applyBorder="1" applyAlignment="1">
      <alignment horizontal="center"/>
    </xf>
    <xf numFmtId="0" fontId="12" fillId="9" borderId="47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2" fillId="7" borderId="36" xfId="0" applyFont="1" applyFill="1" applyBorder="1" applyAlignment="1">
      <alignment horizontal="left"/>
    </xf>
    <xf numFmtId="0" fontId="8" fillId="7" borderId="7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 wrapText="1"/>
    </xf>
    <xf numFmtId="0" fontId="8" fillId="0" borderId="77" xfId="0" applyFont="1" applyFill="1" applyBorder="1" applyAlignment="1">
      <alignment horizontal="left" vertical="center" wrapText="1"/>
    </xf>
    <xf numFmtId="0" fontId="8" fillId="0" borderId="60" xfId="0" applyFont="1" applyFill="1" applyBorder="1" applyAlignment="1">
      <alignment horizontal="left" vertical="center"/>
    </xf>
    <xf numFmtId="0" fontId="30" fillId="0" borderId="24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60" xfId="0" applyFont="1" applyBorder="1"/>
    <xf numFmtId="0" fontId="30" fillId="0" borderId="57" xfId="0" applyFont="1" applyBorder="1"/>
    <xf numFmtId="0" fontId="30" fillId="0" borderId="69" xfId="0" applyFont="1" applyBorder="1"/>
    <xf numFmtId="0" fontId="12" fillId="0" borderId="51" xfId="0" applyFont="1" applyFill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 wrapText="1"/>
    </xf>
    <xf numFmtId="0" fontId="12" fillId="15" borderId="31" xfId="0" applyFont="1" applyFill="1" applyBorder="1" applyAlignment="1">
      <alignment horizontal="center"/>
    </xf>
    <xf numFmtId="0" fontId="12" fillId="15" borderId="21" xfId="0" applyFont="1" applyFill="1" applyBorder="1" applyAlignment="1">
      <alignment horizontal="center"/>
    </xf>
    <xf numFmtId="0" fontId="12" fillId="15" borderId="32" xfId="0" applyFont="1" applyFill="1" applyBorder="1" applyAlignment="1">
      <alignment horizontal="center"/>
    </xf>
    <xf numFmtId="0" fontId="24" fillId="5" borderId="39" xfId="0" applyFont="1" applyFill="1" applyBorder="1" applyAlignment="1">
      <alignment horizontal="left"/>
    </xf>
    <xf numFmtId="9" fontId="24" fillId="5" borderId="33" xfId="4" applyFont="1" applyFill="1" applyBorder="1" applyAlignment="1">
      <alignment horizontal="center"/>
    </xf>
    <xf numFmtId="9" fontId="24" fillId="5" borderId="34" xfId="4" applyFont="1" applyFill="1" applyBorder="1" applyAlignment="1">
      <alignment horizontal="center"/>
    </xf>
    <xf numFmtId="9" fontId="24" fillId="5" borderId="39" xfId="4" applyFont="1" applyFill="1" applyBorder="1" applyAlignment="1">
      <alignment horizontal="center"/>
    </xf>
    <xf numFmtId="9" fontId="24" fillId="5" borderId="37" xfId="4" applyFont="1" applyFill="1" applyBorder="1" applyAlignment="1">
      <alignment horizontal="center"/>
    </xf>
    <xf numFmtId="0" fontId="24" fillId="5" borderId="40" xfId="0" applyFont="1" applyFill="1" applyBorder="1" applyAlignment="1">
      <alignment horizontal="left"/>
    </xf>
    <xf numFmtId="9" fontId="24" fillId="5" borderId="32" xfId="4" applyFont="1" applyFill="1" applyBorder="1" applyAlignment="1">
      <alignment horizontal="center"/>
    </xf>
    <xf numFmtId="9" fontId="24" fillId="5" borderId="5" xfId="4" applyFont="1" applyFill="1" applyBorder="1" applyAlignment="1">
      <alignment horizontal="center"/>
    </xf>
    <xf numFmtId="9" fontId="24" fillId="16" borderId="5" xfId="4" applyFont="1" applyFill="1" applyBorder="1" applyAlignment="1">
      <alignment horizontal="center"/>
    </xf>
    <xf numFmtId="9" fontId="24" fillId="5" borderId="40" xfId="4" applyFont="1" applyFill="1" applyBorder="1" applyAlignment="1">
      <alignment horizontal="center"/>
    </xf>
    <xf numFmtId="9" fontId="24" fillId="5" borderId="27" xfId="4" applyFont="1" applyFill="1" applyBorder="1" applyAlignment="1">
      <alignment horizontal="center"/>
    </xf>
    <xf numFmtId="0" fontId="25" fillId="5" borderId="7" xfId="0" applyFont="1" applyFill="1" applyBorder="1" applyAlignment="1">
      <alignment horizontal="left"/>
    </xf>
    <xf numFmtId="9" fontId="24" fillId="5" borderId="31" xfId="4" applyFont="1" applyFill="1" applyBorder="1" applyAlignment="1">
      <alignment horizontal="center"/>
    </xf>
    <xf numFmtId="9" fontId="24" fillId="5" borderId="25" xfId="4" applyFont="1" applyFill="1" applyBorder="1" applyAlignment="1">
      <alignment horizontal="center"/>
    </xf>
    <xf numFmtId="0" fontId="25" fillId="5" borderId="40" xfId="0" applyFont="1" applyFill="1" applyBorder="1" applyAlignment="1">
      <alignment horizontal="left"/>
    </xf>
    <xf numFmtId="167" fontId="24" fillId="0" borderId="1" xfId="0" applyNumberFormat="1" applyFont="1" applyFill="1" applyBorder="1" applyAlignment="1">
      <alignment horizontal="center"/>
    </xf>
    <xf numFmtId="167" fontId="24" fillId="0" borderId="3" xfId="0" applyNumberFormat="1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3" fontId="24" fillId="0" borderId="33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3" fontId="24" fillId="0" borderId="39" xfId="0" applyNumberFormat="1" applyFont="1" applyFill="1" applyBorder="1" applyAlignment="1">
      <alignment horizontal="center"/>
    </xf>
    <xf numFmtId="3" fontId="24" fillId="0" borderId="25" xfId="0" applyNumberFormat="1" applyFont="1" applyFill="1" applyBorder="1" applyAlignment="1">
      <alignment horizontal="center"/>
    </xf>
    <xf numFmtId="3" fontId="24" fillId="0" borderId="61" xfId="0" applyNumberFormat="1" applyFont="1" applyFill="1" applyBorder="1" applyAlignment="1">
      <alignment horizontal="center"/>
    </xf>
    <xf numFmtId="3" fontId="24" fillId="0" borderId="45" xfId="0" applyNumberFormat="1" applyFont="1" applyFill="1" applyBorder="1" applyAlignment="1">
      <alignment horizontal="center"/>
    </xf>
    <xf numFmtId="3" fontId="24" fillId="0" borderId="75" xfId="0" applyNumberFormat="1" applyFont="1" applyFill="1" applyBorder="1" applyAlignment="1">
      <alignment horizontal="center"/>
    </xf>
    <xf numFmtId="3" fontId="24" fillId="0" borderId="76" xfId="0" applyNumberFormat="1" applyFont="1" applyFill="1" applyBorder="1" applyAlignment="1">
      <alignment horizontal="center"/>
    </xf>
    <xf numFmtId="2" fontId="24" fillId="0" borderId="3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2" fontId="24" fillId="0" borderId="7" xfId="0" applyNumberFormat="1" applyFont="1" applyFill="1" applyBorder="1" applyAlignment="1">
      <alignment horizontal="center"/>
    </xf>
    <xf numFmtId="2" fontId="24" fillId="0" borderId="25" xfId="0" applyNumberFormat="1" applyFont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2" fontId="24" fillId="0" borderId="27" xfId="0" applyNumberFormat="1" applyFont="1" applyBorder="1" applyAlignment="1">
      <alignment horizontal="center"/>
    </xf>
    <xf numFmtId="2" fontId="25" fillId="7" borderId="31" xfId="0" applyNumberFormat="1" applyFont="1" applyFill="1" applyBorder="1" applyAlignment="1">
      <alignment horizontal="center"/>
    </xf>
    <xf numFmtId="2" fontId="25" fillId="7" borderId="1" xfId="0" applyNumberFormat="1" applyFont="1" applyFill="1" applyBorder="1" applyAlignment="1">
      <alignment horizontal="center"/>
    </xf>
    <xf numFmtId="2" fontId="25" fillId="15" borderId="1" xfId="0" applyNumberFormat="1" applyFont="1" applyFill="1" applyBorder="1" applyAlignment="1">
      <alignment horizontal="center"/>
    </xf>
    <xf numFmtId="2" fontId="25" fillId="7" borderId="7" xfId="0" applyNumberFormat="1" applyFont="1" applyFill="1" applyBorder="1" applyAlignment="1">
      <alignment horizontal="center"/>
    </xf>
    <xf numFmtId="2" fontId="25" fillId="7" borderId="32" xfId="0" applyNumberFormat="1" applyFont="1" applyFill="1" applyBorder="1" applyAlignment="1">
      <alignment horizontal="center"/>
    </xf>
    <xf numFmtId="2" fontId="25" fillId="7" borderId="5" xfId="0" applyNumberFormat="1" applyFont="1" applyFill="1" applyBorder="1" applyAlignment="1">
      <alignment horizontal="center"/>
    </xf>
    <xf numFmtId="2" fontId="25" fillId="7" borderId="40" xfId="0" applyNumberFormat="1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69" fontId="24" fillId="0" borderId="21" xfId="0" applyNumberFormat="1" applyFont="1" applyBorder="1" applyAlignment="1">
      <alignment horizontal="center"/>
    </xf>
    <xf numFmtId="169" fontId="24" fillId="0" borderId="2" xfId="0" applyNumberFormat="1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3" fontId="24" fillId="0" borderId="32" xfId="0" applyNumberFormat="1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3" fontId="24" fillId="0" borderId="5" xfId="0" applyNumberFormat="1" applyFont="1" applyFill="1" applyBorder="1" applyAlignment="1">
      <alignment horizontal="center"/>
    </xf>
    <xf numFmtId="3" fontId="24" fillId="0" borderId="6" xfId="0" applyNumberFormat="1" applyFont="1" applyBorder="1" applyAlignment="1">
      <alignment horizontal="center"/>
    </xf>
    <xf numFmtId="3" fontId="24" fillId="0" borderId="31" xfId="0" applyNumberFormat="1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3" fontId="24" fillId="0" borderId="3" xfId="0" applyNumberFormat="1" applyFont="1" applyFill="1" applyBorder="1" applyAlignment="1">
      <alignment horizontal="center"/>
    </xf>
    <xf numFmtId="169" fontId="24" fillId="0" borderId="33" xfId="0" applyNumberFormat="1" applyFont="1" applyBorder="1" applyAlignment="1">
      <alignment horizontal="center"/>
    </xf>
    <xf numFmtId="169" fontId="24" fillId="0" borderId="34" xfId="0" applyNumberFormat="1" applyFont="1" applyBorder="1" applyAlignment="1">
      <alignment horizontal="center"/>
    </xf>
    <xf numFmtId="169" fontId="24" fillId="0" borderId="12" xfId="0" applyNumberFormat="1" applyFont="1" applyBorder="1" applyAlignment="1">
      <alignment horizontal="center"/>
    </xf>
    <xf numFmtId="168" fontId="24" fillId="0" borderId="21" xfId="0" applyNumberFormat="1" applyFont="1" applyBorder="1" applyAlignment="1">
      <alignment horizontal="center"/>
    </xf>
    <xf numFmtId="3" fontId="24" fillId="12" borderId="2" xfId="0" applyNumberFormat="1" applyFont="1" applyFill="1" applyBorder="1" applyAlignment="1">
      <alignment horizontal="center"/>
    </xf>
    <xf numFmtId="3" fontId="24" fillId="0" borderId="38" xfId="0" applyNumberFormat="1" applyFont="1" applyFill="1" applyBorder="1" applyAlignment="1">
      <alignment horizontal="center"/>
    </xf>
    <xf numFmtId="1" fontId="24" fillId="0" borderId="21" xfId="0" applyNumberFormat="1" applyFont="1" applyFill="1" applyBorder="1" applyAlignment="1">
      <alignment horizontal="center"/>
    </xf>
    <xf numFmtId="1" fontId="24" fillId="0" borderId="2" xfId="0" applyNumberFormat="1" applyFont="1" applyFill="1" applyBorder="1" applyAlignment="1">
      <alignment horizontal="center"/>
    </xf>
    <xf numFmtId="1" fontId="24" fillId="0" borderId="38" xfId="0" applyNumberFormat="1" applyFont="1" applyFill="1" applyBorder="1" applyAlignment="1">
      <alignment horizontal="center"/>
    </xf>
    <xf numFmtId="168" fontId="24" fillId="0" borderId="31" xfId="0" applyNumberFormat="1" applyFont="1" applyFill="1" applyBorder="1" applyAlignment="1">
      <alignment horizontal="center"/>
    </xf>
    <xf numFmtId="168" fontId="24" fillId="0" borderId="1" xfId="0" applyNumberFormat="1" applyFont="1" applyFill="1" applyBorder="1" applyAlignment="1">
      <alignment horizontal="center"/>
    </xf>
    <xf numFmtId="168" fontId="24" fillId="0" borderId="25" xfId="0" applyNumberFormat="1" applyFont="1" applyFill="1" applyBorder="1" applyAlignment="1">
      <alignment horizontal="center"/>
    </xf>
    <xf numFmtId="168" fontId="24" fillId="12" borderId="21" xfId="0" applyNumberFormat="1" applyFont="1" applyFill="1" applyBorder="1" applyAlignment="1">
      <alignment horizontal="center"/>
    </xf>
    <xf numFmtId="168" fontId="24" fillId="0" borderId="64" xfId="0" applyNumberFormat="1" applyFont="1" applyFill="1" applyBorder="1" applyAlignment="1">
      <alignment horizontal="center"/>
    </xf>
    <xf numFmtId="3" fontId="24" fillId="12" borderId="5" xfId="0" applyNumberFormat="1" applyFont="1" applyFill="1" applyBorder="1" applyAlignment="1">
      <alignment horizontal="center"/>
    </xf>
    <xf numFmtId="3" fontId="24" fillId="0" borderId="40" xfId="0" applyNumberFormat="1" applyFont="1" applyBorder="1" applyAlignment="1">
      <alignment horizontal="center"/>
    </xf>
    <xf numFmtId="3" fontId="24" fillId="12" borderId="34" xfId="0" applyNumberFormat="1" applyFont="1" applyFill="1" applyBorder="1" applyAlignment="1">
      <alignment horizontal="center"/>
    </xf>
    <xf numFmtId="168" fontId="24" fillId="0" borderId="7" xfId="0" applyNumberFormat="1" applyFont="1" applyFill="1" applyBorder="1" applyAlignment="1">
      <alignment horizontal="center"/>
    </xf>
    <xf numFmtId="168" fontId="24" fillId="0" borderId="38" xfId="0" applyNumberFormat="1" applyFont="1" applyFill="1" applyBorder="1" applyAlignment="1">
      <alignment horizontal="center"/>
    </xf>
    <xf numFmtId="168" fontId="24" fillId="0" borderId="3" xfId="0" applyNumberFormat="1" applyFont="1" applyFill="1" applyBorder="1" applyAlignment="1">
      <alignment horizontal="center"/>
    </xf>
    <xf numFmtId="168" fontId="24" fillId="0" borderId="4" xfId="0" applyNumberFormat="1" applyFont="1" applyFill="1" applyBorder="1" applyAlignment="1">
      <alignment horizontal="center"/>
    </xf>
    <xf numFmtId="1" fontId="24" fillId="0" borderId="33" xfId="0" applyNumberFormat="1" applyFont="1" applyFill="1" applyBorder="1" applyAlignment="1">
      <alignment horizontal="center"/>
    </xf>
    <xf numFmtId="1" fontId="24" fillId="0" borderId="34" xfId="0" applyNumberFormat="1" applyFont="1" applyFill="1" applyBorder="1" applyAlignment="1">
      <alignment horizontal="center"/>
    </xf>
    <xf numFmtId="1" fontId="24" fillId="0" borderId="39" xfId="0" applyNumberFormat="1" applyFont="1" applyFill="1" applyBorder="1" applyAlignment="1">
      <alignment horizontal="center"/>
    </xf>
    <xf numFmtId="1" fontId="24" fillId="0" borderId="31" xfId="0" applyNumberFormat="1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/>
    </xf>
    <xf numFmtId="1" fontId="24" fillId="0" borderId="4" xfId="0" applyNumberFormat="1" applyFont="1" applyFill="1" applyBorder="1" applyAlignment="1">
      <alignment horizontal="center"/>
    </xf>
    <xf numFmtId="1" fontId="24" fillId="0" borderId="7" xfId="0" applyNumberFormat="1" applyFont="1" applyFill="1" applyBorder="1" applyAlignment="1">
      <alignment horizontal="center"/>
    </xf>
    <xf numFmtId="169" fontId="24" fillId="12" borderId="2" xfId="0" applyNumberFormat="1" applyFont="1" applyFill="1" applyBorder="1" applyAlignment="1">
      <alignment horizontal="center"/>
    </xf>
    <xf numFmtId="169" fontId="24" fillId="12" borderId="21" xfId="0" applyNumberFormat="1" applyFont="1" applyFill="1" applyBorder="1" applyAlignment="1">
      <alignment horizontal="center"/>
    </xf>
    <xf numFmtId="3" fontId="24" fillId="12" borderId="32" xfId="0" applyNumberFormat="1" applyFont="1" applyFill="1" applyBorder="1" applyAlignment="1">
      <alignment horizontal="center"/>
    </xf>
    <xf numFmtId="3" fontId="24" fillId="12" borderId="33" xfId="0" applyNumberFormat="1" applyFont="1" applyFill="1" applyBorder="1" applyAlignment="1">
      <alignment horizontal="center"/>
    </xf>
    <xf numFmtId="3" fontId="24" fillId="12" borderId="12" xfId="0" applyNumberFormat="1" applyFont="1" applyFill="1" applyBorder="1" applyAlignment="1">
      <alignment horizontal="center"/>
    </xf>
    <xf numFmtId="3" fontId="24" fillId="12" borderId="21" xfId="0" applyNumberFormat="1" applyFont="1" applyFill="1" applyBorder="1" applyAlignment="1">
      <alignment horizontal="center"/>
    </xf>
    <xf numFmtId="3" fontId="24" fillId="12" borderId="4" xfId="0" applyNumberFormat="1" applyFont="1" applyFill="1" applyBorder="1" applyAlignment="1">
      <alignment horizontal="center"/>
    </xf>
    <xf numFmtId="0" fontId="24" fillId="12" borderId="21" xfId="0" applyFont="1" applyFill="1" applyBorder="1" applyAlignment="1">
      <alignment horizontal="center"/>
    </xf>
    <xf numFmtId="0" fontId="24" fillId="12" borderId="4" xfId="0" applyFont="1" applyFill="1" applyBorder="1" applyAlignment="1">
      <alignment horizontal="center"/>
    </xf>
    <xf numFmtId="169" fontId="24" fillId="12" borderId="4" xfId="0" applyNumberFormat="1" applyFont="1" applyFill="1" applyBorder="1" applyAlignment="1">
      <alignment horizontal="center"/>
    </xf>
    <xf numFmtId="3" fontId="24" fillId="12" borderId="6" xfId="0" applyNumberFormat="1" applyFont="1" applyFill="1" applyBorder="1" applyAlignment="1">
      <alignment horizontal="center"/>
    </xf>
    <xf numFmtId="167" fontId="24" fillId="12" borderId="1" xfId="0" applyNumberFormat="1" applyFont="1" applyFill="1" applyBorder="1" applyAlignment="1">
      <alignment horizontal="center"/>
    </xf>
    <xf numFmtId="3" fontId="24" fillId="12" borderId="31" xfId="0" applyNumberFormat="1" applyFont="1" applyFill="1" applyBorder="1" applyAlignment="1">
      <alignment horizontal="center"/>
    </xf>
    <xf numFmtId="3" fontId="24" fillId="12" borderId="1" xfId="0" applyNumberFormat="1" applyFont="1" applyFill="1" applyBorder="1" applyAlignment="1">
      <alignment horizontal="center"/>
    </xf>
    <xf numFmtId="3" fontId="24" fillId="0" borderId="7" xfId="0" applyNumberFormat="1" applyFont="1" applyFill="1" applyBorder="1" applyAlignment="1">
      <alignment horizontal="center"/>
    </xf>
    <xf numFmtId="3" fontId="24" fillId="12" borderId="35" xfId="0" applyNumberFormat="1" applyFont="1" applyFill="1" applyBorder="1" applyAlignment="1">
      <alignment horizontal="center"/>
    </xf>
    <xf numFmtId="3" fontId="24" fillId="12" borderId="36" xfId="0" applyNumberFormat="1" applyFont="1" applyFill="1" applyBorder="1" applyAlignment="1">
      <alignment horizontal="center"/>
    </xf>
    <xf numFmtId="3" fontId="24" fillId="0" borderId="36" xfId="0" applyNumberFormat="1" applyFont="1" applyFill="1" applyBorder="1" applyAlignment="1">
      <alignment horizontal="center"/>
    </xf>
    <xf numFmtId="3" fontId="24" fillId="0" borderId="55" xfId="0" applyNumberFormat="1" applyFont="1" applyFill="1" applyBorder="1" applyAlignment="1">
      <alignment horizontal="center"/>
    </xf>
    <xf numFmtId="0" fontId="24" fillId="0" borderId="45" xfId="0" applyFont="1" applyFill="1" applyBorder="1" applyAlignment="1">
      <alignment horizontal="center"/>
    </xf>
    <xf numFmtId="0" fontId="24" fillId="0" borderId="75" xfId="0" applyFont="1" applyFill="1" applyBorder="1" applyAlignment="1">
      <alignment horizontal="center"/>
    </xf>
    <xf numFmtId="3" fontId="24" fillId="0" borderId="32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2" fontId="24" fillId="12" borderId="1" xfId="0" applyNumberFormat="1" applyFont="1" applyFill="1" applyBorder="1" applyAlignment="1">
      <alignment horizontal="center"/>
    </xf>
    <xf numFmtId="2" fontId="24" fillId="12" borderId="5" xfId="0" applyNumberFormat="1" applyFont="1" applyFill="1" applyBorder="1" applyAlignment="1">
      <alignment horizontal="center"/>
    </xf>
    <xf numFmtId="9" fontId="24" fillId="5" borderId="67" xfId="4" applyFont="1" applyFill="1" applyBorder="1" applyAlignment="1">
      <alignment horizontal="center"/>
    </xf>
    <xf numFmtId="9" fontId="24" fillId="5" borderId="65" xfId="4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0" fillId="11" borderId="0" xfId="0" applyFont="1" applyFill="1"/>
    <xf numFmtId="3" fontId="24" fillId="12" borderId="3" xfId="0" applyNumberFormat="1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0" borderId="34" xfId="0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2" fontId="24" fillId="0" borderId="54" xfId="0" applyNumberFormat="1" applyFont="1" applyFill="1" applyBorder="1" applyAlignment="1">
      <alignment horizontal="center"/>
    </xf>
    <xf numFmtId="2" fontId="24" fillId="0" borderId="57" xfId="0" applyNumberFormat="1" applyFont="1" applyFill="1" applyBorder="1" applyAlignment="1">
      <alignment horizontal="center"/>
    </xf>
    <xf numFmtId="2" fontId="24" fillId="12" borderId="57" xfId="0" applyNumberFormat="1" applyFont="1" applyFill="1" applyBorder="1" applyAlignment="1">
      <alignment horizontal="center"/>
    </xf>
    <xf numFmtId="2" fontId="24" fillId="12" borderId="59" xfId="0" applyNumberFormat="1" applyFont="1" applyFill="1" applyBorder="1" applyAlignment="1">
      <alignment horizontal="center"/>
    </xf>
    <xf numFmtId="0" fontId="24" fillId="0" borderId="61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3" fontId="8" fillId="0" borderId="82" xfId="0" applyNumberFormat="1" applyFont="1" applyFill="1" applyBorder="1" applyAlignment="1">
      <alignment horizontal="center"/>
    </xf>
    <xf numFmtId="3" fontId="8" fillId="0" borderId="84" xfId="0" applyNumberFormat="1" applyFont="1" applyFill="1" applyBorder="1" applyAlignment="1">
      <alignment horizont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2" fontId="8" fillId="0" borderId="55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9" xfId="0" applyNumberFormat="1" applyFont="1" applyBorder="1" applyAlignment="1">
      <alignment horizontal="center"/>
    </xf>
    <xf numFmtId="165" fontId="8" fillId="0" borderId="61" xfId="0" applyNumberFormat="1" applyFont="1" applyBorder="1" applyAlignment="1">
      <alignment horizontal="center"/>
    </xf>
    <xf numFmtId="165" fontId="8" fillId="0" borderId="45" xfId="0" applyNumberFormat="1" applyFont="1" applyBorder="1" applyAlignment="1">
      <alignment horizontal="center"/>
    </xf>
    <xf numFmtId="165" fontId="8" fillId="0" borderId="75" xfId="0" applyNumberFormat="1" applyFont="1" applyBorder="1" applyAlignment="1">
      <alignment horizontal="center"/>
    </xf>
    <xf numFmtId="3" fontId="8" fillId="0" borderId="35" xfId="0" applyNumberFormat="1" applyFont="1" applyFill="1" applyBorder="1" applyAlignment="1">
      <alignment horizontal="center"/>
    </xf>
    <xf numFmtId="3" fontId="8" fillId="0" borderId="55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12" fillId="15" borderId="25" xfId="0" applyFont="1" applyFill="1" applyBorder="1" applyAlignment="1">
      <alignment horizontal="center"/>
    </xf>
    <xf numFmtId="0" fontId="12" fillId="15" borderId="27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left"/>
    </xf>
    <xf numFmtId="0" fontId="12" fillId="7" borderId="31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left"/>
    </xf>
    <xf numFmtId="0" fontId="12" fillId="6" borderId="13" xfId="0" applyFont="1" applyFill="1" applyBorder="1" applyAlignment="1"/>
    <xf numFmtId="0" fontId="12" fillId="6" borderId="50" xfId="0" applyFont="1" applyFill="1" applyBorder="1" applyAlignment="1"/>
    <xf numFmtId="0" fontId="12" fillId="6" borderId="5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left"/>
    </xf>
    <xf numFmtId="165" fontId="8" fillId="0" borderId="21" xfId="0" applyNumberFormat="1" applyFont="1" applyFill="1" applyBorder="1" applyAlignment="1">
      <alignment horizontal="center"/>
    </xf>
    <xf numFmtId="1" fontId="8" fillId="0" borderId="21" xfId="0" applyNumberFormat="1" applyFont="1" applyFill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60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center" wrapText="1"/>
    </xf>
    <xf numFmtId="0" fontId="8" fillId="0" borderId="56" xfId="0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57" xfId="0" applyFont="1" applyFill="1" applyBorder="1" applyAlignment="1">
      <alignment horizontal="left"/>
    </xf>
    <xf numFmtId="0" fontId="8" fillId="0" borderId="52" xfId="0" applyFont="1" applyFill="1" applyBorder="1" applyAlignment="1">
      <alignment horizontal="left"/>
    </xf>
    <xf numFmtId="3" fontId="8" fillId="0" borderId="17" xfId="0" applyNumberFormat="1" applyFont="1" applyFill="1" applyBorder="1" applyAlignment="1">
      <alignment horizontal="center"/>
    </xf>
    <xf numFmtId="0" fontId="8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/>
    </xf>
    <xf numFmtId="3" fontId="12" fillId="0" borderId="21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2" fillId="0" borderId="29" xfId="0" applyNumberFormat="1" applyFont="1" applyBorder="1" applyAlignment="1">
      <alignment horizontal="center"/>
    </xf>
    <xf numFmtId="0" fontId="12" fillId="7" borderId="55" xfId="0" applyFont="1" applyFill="1" applyBorder="1" applyAlignment="1">
      <alignment horizontal="left"/>
    </xf>
    <xf numFmtId="1" fontId="12" fillId="0" borderId="21" xfId="0" applyNumberFormat="1" applyFont="1" applyBorder="1" applyAlignment="1">
      <alignment horizontal="center"/>
    </xf>
    <xf numFmtId="1" fontId="12" fillId="0" borderId="21" xfId="0" applyNumberFormat="1" applyFont="1" applyFill="1" applyBorder="1" applyAlignment="1">
      <alignment horizontal="center"/>
    </xf>
    <xf numFmtId="1" fontId="12" fillId="0" borderId="64" xfId="0" applyNumberFormat="1" applyFont="1" applyBorder="1" applyAlignment="1">
      <alignment horizontal="center"/>
    </xf>
    <xf numFmtId="1" fontId="12" fillId="0" borderId="2" xfId="0" applyNumberFormat="1" applyFont="1" applyFill="1" applyBorder="1" applyAlignment="1">
      <alignment horizontal="center"/>
    </xf>
    <xf numFmtId="1" fontId="12" fillId="0" borderId="38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24" fillId="0" borderId="29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34" xfId="0" applyFont="1" applyFill="1" applyBorder="1" applyAlignment="1">
      <alignment horizontal="left" vertical="center"/>
    </xf>
    <xf numFmtId="0" fontId="24" fillId="0" borderId="63" xfId="0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/>
    </xf>
    <xf numFmtId="3" fontId="8" fillId="0" borderId="40" xfId="0" applyNumberFormat="1" applyFont="1" applyFill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38" xfId="0" applyNumberFormat="1" applyFont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0" fontId="7" fillId="6" borderId="5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49" fontId="17" fillId="5" borderId="1" xfId="0" applyNumberFormat="1" applyFont="1" applyFill="1" applyBorder="1" applyAlignment="1">
      <alignment horizontal="center"/>
    </xf>
    <xf numFmtId="49" fontId="17" fillId="5" borderId="5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left"/>
    </xf>
    <xf numFmtId="0" fontId="4" fillId="5" borderId="40" xfId="0" applyFont="1" applyFill="1" applyBorder="1" applyAlignment="1">
      <alignment horizontal="left"/>
    </xf>
    <xf numFmtId="49" fontId="17" fillId="5" borderId="31" xfId="0" applyNumberFormat="1" applyFont="1" applyFill="1" applyBorder="1" applyAlignment="1">
      <alignment horizontal="center"/>
    </xf>
    <xf numFmtId="49" fontId="17" fillId="5" borderId="32" xfId="0" applyNumberFormat="1" applyFont="1" applyFill="1" applyBorder="1" applyAlignment="1">
      <alignment horizontal="center"/>
    </xf>
    <xf numFmtId="49" fontId="17" fillId="5" borderId="25" xfId="0" applyNumberFormat="1" applyFont="1" applyFill="1" applyBorder="1" applyAlignment="1">
      <alignment horizontal="center"/>
    </xf>
    <xf numFmtId="49" fontId="17" fillId="5" borderId="27" xfId="0" applyNumberFormat="1" applyFont="1" applyFill="1" applyBorder="1" applyAlignment="1">
      <alignment horizontal="center"/>
    </xf>
    <xf numFmtId="167" fontId="8" fillId="0" borderId="78" xfId="0" applyNumberFormat="1" applyFont="1" applyBorder="1" applyAlignment="1">
      <alignment horizontal="center"/>
    </xf>
    <xf numFmtId="167" fontId="8" fillId="0" borderId="36" xfId="0" applyNumberFormat="1" applyFont="1" applyBorder="1" applyAlignment="1">
      <alignment horizontal="center"/>
    </xf>
    <xf numFmtId="167" fontId="8" fillId="0" borderId="55" xfId="0" applyNumberFormat="1" applyFont="1" applyBorder="1" applyAlignment="1">
      <alignment horizontal="center"/>
    </xf>
    <xf numFmtId="167" fontId="8" fillId="0" borderId="41" xfId="0" applyNumberFormat="1" applyFont="1" applyFill="1" applyBorder="1" applyAlignment="1">
      <alignment horizontal="center"/>
    </xf>
    <xf numFmtId="2" fontId="8" fillId="0" borderId="21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38" xfId="0" applyNumberFormat="1" applyFont="1" applyBorder="1" applyAlignment="1">
      <alignment horizontal="center"/>
    </xf>
    <xf numFmtId="165" fontId="8" fillId="2" borderId="25" xfId="0" applyNumberFormat="1" applyFont="1" applyFill="1" applyBorder="1" applyAlignment="1">
      <alignment horizontal="center"/>
    </xf>
    <xf numFmtId="165" fontId="8" fillId="2" borderId="26" xfId="0" applyNumberFormat="1" applyFont="1" applyFill="1" applyBorder="1" applyAlignment="1">
      <alignment horizontal="center"/>
    </xf>
    <xf numFmtId="3" fontId="12" fillId="0" borderId="38" xfId="0" applyNumberFormat="1" applyFont="1" applyBorder="1" applyAlignment="1">
      <alignment horizontal="center"/>
    </xf>
    <xf numFmtId="1" fontId="12" fillId="7" borderId="25" xfId="0" applyNumberFormat="1" applyFont="1" applyFill="1" applyBorder="1" applyAlignment="1">
      <alignment horizontal="center" wrapText="1"/>
    </xf>
    <xf numFmtId="1" fontId="12" fillId="7" borderId="27" xfId="0" applyNumberFormat="1" applyFont="1" applyFill="1" applyBorder="1" applyAlignment="1">
      <alignment horizontal="center" wrapText="1"/>
    </xf>
    <xf numFmtId="2" fontId="12" fillId="7" borderId="2" xfId="0" applyNumberFormat="1" applyFont="1" applyFill="1" applyBorder="1" applyAlignment="1">
      <alignment horizontal="center"/>
    </xf>
    <xf numFmtId="2" fontId="12" fillId="15" borderId="2" xfId="0" applyNumberFormat="1" applyFont="1" applyFill="1" applyBorder="1" applyAlignment="1">
      <alignment horizontal="center"/>
    </xf>
    <xf numFmtId="2" fontId="12" fillId="7" borderId="21" xfId="0" applyNumberFormat="1" applyFont="1" applyFill="1" applyBorder="1" applyAlignment="1">
      <alignment horizontal="center"/>
    </xf>
    <xf numFmtId="2" fontId="12" fillId="7" borderId="26" xfId="0" applyNumberFormat="1" applyFont="1" applyFill="1" applyBorder="1" applyAlignment="1">
      <alignment horizontal="center"/>
    </xf>
    <xf numFmtId="1" fontId="12" fillId="0" borderId="38" xfId="0" applyNumberFormat="1" applyFont="1" applyBorder="1" applyAlignment="1">
      <alignment horizontal="center"/>
    </xf>
    <xf numFmtId="49" fontId="8" fillId="5" borderId="51" xfId="0" applyNumberFormat="1" applyFont="1" applyFill="1" applyBorder="1" applyAlignment="1">
      <alignment horizontal="center"/>
    </xf>
    <xf numFmtId="0" fontId="25" fillId="6" borderId="53" xfId="0" applyFont="1" applyFill="1" applyBorder="1" applyAlignment="1">
      <alignment horizontal="center"/>
    </xf>
    <xf numFmtId="0" fontId="25" fillId="6" borderId="46" xfId="0" applyFont="1" applyFill="1" applyBorder="1" applyAlignment="1">
      <alignment horizontal="center"/>
    </xf>
    <xf numFmtId="0" fontId="25" fillId="6" borderId="1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5" fillId="5" borderId="47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25" fillId="5" borderId="18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 wrapText="1"/>
    </xf>
    <xf numFmtId="0" fontId="24" fillId="0" borderId="25" xfId="0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73" xfId="0" applyFont="1" applyBorder="1" applyAlignment="1">
      <alignment horizontal="center"/>
    </xf>
    <xf numFmtId="3" fontId="24" fillId="0" borderId="26" xfId="0" applyNumberFormat="1" applyFont="1" applyFill="1" applyBorder="1" applyAlignment="1">
      <alignment horizontal="center"/>
    </xf>
    <xf numFmtId="0" fontId="25" fillId="6" borderId="52" xfId="0" applyFont="1" applyFill="1" applyBorder="1" applyAlignment="1"/>
    <xf numFmtId="0" fontId="25" fillId="6" borderId="23" xfId="0" applyFont="1" applyFill="1" applyBorder="1" applyAlignment="1"/>
    <xf numFmtId="0" fontId="25" fillId="6" borderId="48" xfId="0" applyFont="1" applyFill="1" applyBorder="1" applyAlignment="1">
      <alignment horizontal="center"/>
    </xf>
    <xf numFmtId="0" fontId="25" fillId="6" borderId="51" xfId="0" applyFont="1" applyFill="1" applyBorder="1" applyAlignment="1">
      <alignment horizontal="center"/>
    </xf>
    <xf numFmtId="0" fontId="25" fillId="0" borderId="0" xfId="0" applyFont="1"/>
    <xf numFmtId="0" fontId="25" fillId="5" borderId="53" xfId="0" applyFont="1" applyFill="1" applyBorder="1" applyAlignment="1">
      <alignment horizontal="left"/>
    </xf>
    <xf numFmtId="0" fontId="25" fillId="5" borderId="46" xfId="0" applyFont="1" applyFill="1" applyBorder="1" applyAlignment="1">
      <alignment horizontal="center"/>
    </xf>
    <xf numFmtId="0" fontId="24" fillId="5" borderId="58" xfId="0" applyFont="1" applyFill="1" applyBorder="1" applyAlignment="1">
      <alignment horizontal="left"/>
    </xf>
    <xf numFmtId="0" fontId="25" fillId="5" borderId="22" xfId="0" applyFont="1" applyFill="1" applyBorder="1" applyAlignment="1">
      <alignment horizontal="center"/>
    </xf>
    <xf numFmtId="0" fontId="24" fillId="5" borderId="23" xfId="0" applyFont="1" applyFill="1" applyBorder="1" applyAlignment="1">
      <alignment horizontal="center" wrapText="1"/>
    </xf>
    <xf numFmtId="0" fontId="24" fillId="5" borderId="24" xfId="0" applyFont="1" applyFill="1" applyBorder="1" applyAlignment="1">
      <alignment horizontal="center" wrapText="1"/>
    </xf>
    <xf numFmtId="0" fontId="24" fillId="5" borderId="18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left"/>
    </xf>
    <xf numFmtId="0" fontId="24" fillId="0" borderId="13" xfId="0" applyFont="1" applyFill="1" applyBorder="1" applyAlignment="1">
      <alignment horizontal="center" wrapText="1"/>
    </xf>
    <xf numFmtId="0" fontId="24" fillId="0" borderId="14" xfId="0" applyFont="1" applyFill="1" applyBorder="1" applyAlignment="1">
      <alignment horizontal="center" wrapText="1"/>
    </xf>
    <xf numFmtId="0" fontId="24" fillId="0" borderId="15" xfId="0" applyFont="1" applyFill="1" applyBorder="1" applyAlignment="1">
      <alignment horizontal="center" wrapText="1"/>
    </xf>
    <xf numFmtId="0" fontId="25" fillId="0" borderId="0" xfId="0" applyFont="1" applyFill="1"/>
    <xf numFmtId="0" fontId="24" fillId="0" borderId="0" xfId="0" applyFont="1" applyFill="1"/>
    <xf numFmtId="0" fontId="24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5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24" fillId="0" borderId="40" xfId="0" applyFont="1" applyFill="1" applyBorder="1" applyAlignment="1">
      <alignment horizontal="left"/>
    </xf>
    <xf numFmtId="0" fontId="24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24" fillId="0" borderId="75" xfId="0" applyFont="1" applyFill="1" applyBorder="1" applyAlignment="1">
      <alignment horizontal="right"/>
    </xf>
    <xf numFmtId="0" fontId="24" fillId="0" borderId="51" xfId="0" applyFont="1" applyFill="1" applyBorder="1" applyAlignment="1">
      <alignment horizontal="center"/>
    </xf>
    <xf numFmtId="0" fontId="24" fillId="0" borderId="49" xfId="0" applyFont="1" applyFill="1" applyBorder="1" applyAlignment="1">
      <alignment horizontal="center"/>
    </xf>
    <xf numFmtId="3" fontId="24" fillId="0" borderId="28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10" fontId="24" fillId="0" borderId="4" xfId="0" applyNumberFormat="1" applyFont="1" applyFill="1" applyBorder="1" applyAlignment="1">
      <alignment horizontal="center"/>
    </xf>
    <xf numFmtId="0" fontId="24" fillId="0" borderId="0" xfId="0" applyFont="1"/>
    <xf numFmtId="0" fontId="24" fillId="0" borderId="38" xfId="0" applyFont="1" applyFill="1" applyBorder="1" applyAlignment="1">
      <alignment horizontal="right"/>
    </xf>
    <xf numFmtId="3" fontId="24" fillId="0" borderId="27" xfId="0" applyNumberFormat="1" applyFont="1" applyFill="1" applyBorder="1" applyAlignment="1">
      <alignment horizontal="center"/>
    </xf>
    <xf numFmtId="10" fontId="24" fillId="0" borderId="30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/>
    </xf>
    <xf numFmtId="10" fontId="24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0" fontId="24" fillId="2" borderId="1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center"/>
    </xf>
    <xf numFmtId="1" fontId="24" fillId="2" borderId="31" xfId="0" applyNumberFormat="1" applyFont="1" applyFill="1" applyBorder="1" applyAlignment="1">
      <alignment horizontal="center"/>
    </xf>
    <xf numFmtId="1" fontId="24" fillId="2" borderId="1" xfId="0" applyNumberFormat="1" applyFont="1" applyFill="1" applyBorder="1" applyAlignment="1">
      <alignment horizontal="center"/>
    </xf>
    <xf numFmtId="1" fontId="24" fillId="13" borderId="1" xfId="0" applyNumberFormat="1" applyFont="1" applyFill="1" applyBorder="1" applyAlignment="1">
      <alignment horizontal="center"/>
    </xf>
    <xf numFmtId="1" fontId="24" fillId="2" borderId="7" xfId="0" applyNumberFormat="1" applyFont="1" applyFill="1" applyBorder="1" applyAlignment="1">
      <alignment horizontal="center"/>
    </xf>
    <xf numFmtId="3" fontId="24" fillId="14" borderId="31" xfId="0" applyNumberFormat="1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center"/>
    </xf>
    <xf numFmtId="1" fontId="24" fillId="2" borderId="21" xfId="0" applyNumberFormat="1" applyFont="1" applyFill="1" applyBorder="1" applyAlignment="1">
      <alignment horizontal="center"/>
    </xf>
    <xf numFmtId="1" fontId="24" fillId="2" borderId="2" xfId="0" applyNumberFormat="1" applyFont="1" applyFill="1" applyBorder="1" applyAlignment="1">
      <alignment horizontal="center"/>
    </xf>
    <xf numFmtId="1" fontId="24" fillId="13" borderId="2" xfId="0" applyNumberFormat="1" applyFont="1" applyFill="1" applyBorder="1" applyAlignment="1">
      <alignment horizontal="center"/>
    </xf>
    <xf numFmtId="1" fontId="24" fillId="2" borderId="38" xfId="0" applyNumberFormat="1" applyFont="1" applyFill="1" applyBorder="1" applyAlignment="1">
      <alignment horizontal="center"/>
    </xf>
    <xf numFmtId="3" fontId="24" fillId="14" borderId="21" xfId="0" applyNumberFormat="1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center"/>
    </xf>
    <xf numFmtId="0" fontId="24" fillId="2" borderId="27" xfId="0" applyFont="1" applyFill="1" applyBorder="1" applyAlignment="1">
      <alignment horizontal="center"/>
    </xf>
    <xf numFmtId="3" fontId="24" fillId="14" borderId="32" xfId="0" applyNumberFormat="1" applyFont="1" applyFill="1" applyBorder="1" applyAlignment="1">
      <alignment horizontal="center"/>
    </xf>
    <xf numFmtId="165" fontId="24" fillId="2" borderId="5" xfId="0" applyNumberFormat="1" applyFont="1" applyFill="1" applyBorder="1" applyAlignment="1">
      <alignment horizontal="center"/>
    </xf>
    <xf numFmtId="165" fontId="24" fillId="2" borderId="6" xfId="0" applyNumberFormat="1" applyFont="1" applyFill="1" applyBorder="1" applyAlignment="1">
      <alignment horizontal="center"/>
    </xf>
    <xf numFmtId="0" fontId="25" fillId="9" borderId="77" xfId="0" applyFont="1" applyFill="1" applyBorder="1" applyAlignment="1">
      <alignment horizontal="left" vertical="center"/>
    </xf>
    <xf numFmtId="0" fontId="25" fillId="9" borderId="45" xfId="0" applyFont="1" applyFill="1" applyBorder="1" applyAlignment="1">
      <alignment horizontal="left" vertical="center"/>
    </xf>
    <xf numFmtId="0" fontId="25" fillId="9" borderId="75" xfId="0" applyFont="1" applyFill="1" applyBorder="1" applyAlignment="1">
      <alignment horizontal="left"/>
    </xf>
    <xf numFmtId="0" fontId="25" fillId="9" borderId="76" xfId="0" applyFont="1" applyFill="1" applyBorder="1" applyAlignment="1">
      <alignment horizontal="center"/>
    </xf>
    <xf numFmtId="0" fontId="25" fillId="9" borderId="61" xfId="0" applyFont="1" applyFill="1" applyBorder="1" applyAlignment="1">
      <alignment horizontal="center"/>
    </xf>
    <xf numFmtId="0" fontId="25" fillId="9" borderId="45" xfId="0" applyFont="1" applyFill="1" applyBorder="1" applyAlignment="1">
      <alignment horizontal="center"/>
    </xf>
    <xf numFmtId="0" fontId="25" fillId="9" borderId="75" xfId="0" applyFont="1" applyFill="1" applyBorder="1" applyAlignment="1">
      <alignment horizontal="center"/>
    </xf>
    <xf numFmtId="0" fontId="25" fillId="9" borderId="5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0" fontId="25" fillId="7" borderId="7" xfId="0" applyFont="1" applyFill="1" applyBorder="1" applyAlignment="1">
      <alignment horizontal="left"/>
    </xf>
    <xf numFmtId="0" fontId="25" fillId="7" borderId="56" xfId="0" applyFont="1" applyFill="1" applyBorder="1" applyAlignment="1">
      <alignment horizontal="center"/>
    </xf>
    <xf numFmtId="0" fontId="25" fillId="15" borderId="1" xfId="0" applyFont="1" applyFill="1" applyBorder="1" applyAlignment="1">
      <alignment horizontal="center"/>
    </xf>
    <xf numFmtId="0" fontId="25" fillId="7" borderId="3" xfId="0" applyFont="1" applyFill="1" applyBorder="1" applyAlignment="1">
      <alignment horizontal="center"/>
    </xf>
    <xf numFmtId="0" fontId="24" fillId="7" borderId="67" xfId="0" applyFont="1" applyFill="1" applyBorder="1" applyAlignment="1">
      <alignment horizontal="center" wrapText="1"/>
    </xf>
    <xf numFmtId="0" fontId="25" fillId="7" borderId="25" xfId="0" applyFont="1" applyFill="1" applyBorder="1" applyAlignment="1">
      <alignment horizontal="center"/>
    </xf>
    <xf numFmtId="0" fontId="25" fillId="0" borderId="0" xfId="0" applyFont="1" applyFill="1" applyBorder="1"/>
    <xf numFmtId="0" fontId="25" fillId="7" borderId="30" xfId="0" applyFont="1" applyFill="1" applyBorder="1" applyAlignment="1">
      <alignment horizontal="left"/>
    </xf>
    <xf numFmtId="0" fontId="25" fillId="7" borderId="5" xfId="0" applyFont="1" applyFill="1" applyBorder="1" applyAlignment="1">
      <alignment horizontal="center"/>
    </xf>
    <xf numFmtId="0" fontId="25" fillId="7" borderId="40" xfId="0" applyFont="1" applyFill="1" applyBorder="1" applyAlignment="1">
      <alignment horizontal="left"/>
    </xf>
    <xf numFmtId="0" fontId="25" fillId="7" borderId="30" xfId="0" applyFont="1" applyFill="1" applyBorder="1" applyAlignment="1">
      <alignment horizontal="center"/>
    </xf>
    <xf numFmtId="0" fontId="25" fillId="15" borderId="5" xfId="0" applyFont="1" applyFill="1" applyBorder="1" applyAlignment="1">
      <alignment horizontal="center"/>
    </xf>
    <xf numFmtId="0" fontId="25" fillId="7" borderId="6" xfId="0" applyFont="1" applyFill="1" applyBorder="1" applyAlignment="1">
      <alignment horizontal="center"/>
    </xf>
    <xf numFmtId="0" fontId="24" fillId="7" borderId="65" xfId="0" applyFont="1" applyFill="1" applyBorder="1" applyAlignment="1">
      <alignment horizontal="center" wrapText="1"/>
    </xf>
    <xf numFmtId="0" fontId="25" fillId="7" borderId="27" xfId="0" applyFont="1" applyFill="1" applyBorder="1" applyAlignment="1">
      <alignment horizontal="center"/>
    </xf>
    <xf numFmtId="0" fontId="24" fillId="0" borderId="30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right"/>
    </xf>
    <xf numFmtId="0" fontId="24" fillId="0" borderId="37" xfId="0" applyFont="1" applyFill="1" applyBorder="1" applyAlignment="1">
      <alignment horizontal="center"/>
    </xf>
    <xf numFmtId="0" fontId="24" fillId="0" borderId="63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left"/>
    </xf>
    <xf numFmtId="3" fontId="24" fillId="0" borderId="37" xfId="0" applyNumberFormat="1" applyFont="1" applyFill="1" applyBorder="1" applyAlignment="1">
      <alignment horizontal="center"/>
    </xf>
    <xf numFmtId="168" fontId="24" fillId="12" borderId="26" xfId="0" applyNumberFormat="1" applyFont="1" applyFill="1" applyBorder="1" applyAlignment="1">
      <alignment horizontal="center"/>
    </xf>
    <xf numFmtId="0" fontId="24" fillId="12" borderId="27" xfId="0" applyFont="1" applyFill="1" applyBorder="1" applyAlignment="1">
      <alignment horizontal="center"/>
    </xf>
    <xf numFmtId="0" fontId="24" fillId="0" borderId="28" xfId="0" applyFont="1" applyFill="1" applyBorder="1" applyAlignment="1">
      <alignment horizontal="left"/>
    </xf>
    <xf numFmtId="0" fontId="24" fillId="0" borderId="1" xfId="0" applyFont="1" applyFill="1" applyBorder="1"/>
    <xf numFmtId="0" fontId="24" fillId="12" borderId="25" xfId="0" applyFont="1" applyFill="1" applyBorder="1" applyAlignment="1">
      <alignment horizontal="center"/>
    </xf>
    <xf numFmtId="3" fontId="24" fillId="0" borderId="49" xfId="0" applyNumberFormat="1" applyFont="1" applyBorder="1" applyAlignment="1">
      <alignment horizontal="center"/>
    </xf>
    <xf numFmtId="4" fontId="31" fillId="0" borderId="25" xfId="0" applyNumberFormat="1" applyFont="1" applyBorder="1" applyAlignment="1">
      <alignment horizontal="center"/>
    </xf>
    <xf numFmtId="2" fontId="31" fillId="0" borderId="27" xfId="0" applyNumberFormat="1" applyFont="1" applyBorder="1" applyAlignment="1">
      <alignment horizontal="center"/>
    </xf>
    <xf numFmtId="0" fontId="25" fillId="5" borderId="51" xfId="0" applyFont="1" applyFill="1" applyBorder="1" applyAlignment="1">
      <alignment horizontal="center"/>
    </xf>
    <xf numFmtId="0" fontId="25" fillId="5" borderId="50" xfId="0" applyFont="1" applyFill="1" applyBorder="1" applyAlignment="1">
      <alignment horizontal="center"/>
    </xf>
    <xf numFmtId="0" fontId="25" fillId="16" borderId="46" xfId="0" applyFont="1" applyFill="1" applyBorder="1" applyAlignment="1">
      <alignment horizontal="center"/>
    </xf>
    <xf numFmtId="0" fontId="25" fillId="5" borderId="58" xfId="0" applyFont="1" applyFill="1" applyBorder="1" applyAlignment="1">
      <alignment horizontal="center"/>
    </xf>
    <xf numFmtId="0" fontId="24" fillId="5" borderId="22" xfId="0" applyFont="1" applyFill="1" applyBorder="1" applyAlignment="1">
      <alignment horizontal="center" wrapText="1"/>
    </xf>
    <xf numFmtId="0" fontId="24" fillId="0" borderId="76" xfId="0" applyFont="1" applyBorder="1" applyAlignment="1">
      <alignment horizontal="center"/>
    </xf>
    <xf numFmtId="0" fontId="25" fillId="11" borderId="45" xfId="0" applyFont="1" applyFill="1" applyBorder="1" applyAlignment="1">
      <alignment horizontal="center"/>
    </xf>
    <xf numFmtId="0" fontId="25" fillId="7" borderId="50" xfId="0" applyFont="1" applyFill="1" applyBorder="1" applyAlignment="1">
      <alignment horizontal="center"/>
    </xf>
    <xf numFmtId="0" fontId="25" fillId="7" borderId="46" xfId="0" applyFont="1" applyFill="1" applyBorder="1" applyAlignment="1">
      <alignment horizontal="center"/>
    </xf>
    <xf numFmtId="0" fontId="25" fillId="15" borderId="46" xfId="0" applyFont="1" applyFill="1" applyBorder="1" applyAlignment="1">
      <alignment horizontal="center"/>
    </xf>
    <xf numFmtId="0" fontId="25" fillId="7" borderId="58" xfId="0" applyFont="1" applyFill="1" applyBorder="1" applyAlignment="1">
      <alignment horizontal="center"/>
    </xf>
    <xf numFmtId="0" fontId="24" fillId="7" borderId="25" xfId="0" applyFont="1" applyFill="1" applyBorder="1" applyAlignment="1">
      <alignment horizontal="center" wrapText="1"/>
    </xf>
    <xf numFmtId="0" fontId="24" fillId="7" borderId="40" xfId="0" applyFont="1" applyFill="1" applyBorder="1" applyAlignment="1">
      <alignment horizontal="left"/>
    </xf>
    <xf numFmtId="0" fontId="25" fillId="7" borderId="32" xfId="0" applyFont="1" applyFill="1" applyBorder="1" applyAlignment="1">
      <alignment horizontal="center"/>
    </xf>
    <xf numFmtId="0" fontId="25" fillId="7" borderId="40" xfId="0" applyFont="1" applyFill="1" applyBorder="1" applyAlignment="1">
      <alignment horizontal="center"/>
    </xf>
    <xf numFmtId="0" fontId="24" fillId="7" borderId="27" xfId="0" applyFont="1" applyFill="1" applyBorder="1" applyAlignment="1">
      <alignment horizontal="center" wrapText="1"/>
    </xf>
    <xf numFmtId="169" fontId="24" fillId="0" borderId="26" xfId="0" applyNumberFormat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/>
    </xf>
    <xf numFmtId="2" fontId="31" fillId="0" borderId="27" xfId="0" applyNumberFormat="1" applyFont="1" applyFill="1" applyBorder="1" applyAlignment="1">
      <alignment horizontal="center"/>
    </xf>
    <xf numFmtId="0" fontId="24" fillId="0" borderId="22" xfId="0" applyFont="1" applyFill="1" applyBorder="1" applyAlignment="1">
      <alignment horizontal="center"/>
    </xf>
    <xf numFmtId="0" fontId="24" fillId="0" borderId="0" xfId="0" applyFont="1" applyFill="1" applyBorder="1"/>
    <xf numFmtId="0" fontId="25" fillId="0" borderId="0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4" fillId="0" borderId="49" xfId="0" applyFont="1" applyBorder="1" applyAlignment="1">
      <alignment horizontal="center"/>
    </xf>
    <xf numFmtId="0" fontId="25" fillId="7" borderId="53" xfId="0" applyFont="1" applyFill="1" applyBorder="1" applyAlignment="1">
      <alignment horizontal="left"/>
    </xf>
    <xf numFmtId="0" fontId="24" fillId="7" borderId="58" xfId="0" applyFont="1" applyFill="1" applyBorder="1" applyAlignment="1">
      <alignment horizontal="left"/>
    </xf>
    <xf numFmtId="0" fontId="25" fillId="7" borderId="51" xfId="0" applyFont="1" applyFill="1" applyBorder="1" applyAlignment="1">
      <alignment horizontal="center"/>
    </xf>
    <xf numFmtId="0" fontId="24" fillId="7" borderId="51" xfId="0" applyFont="1" applyFill="1" applyBorder="1" applyAlignment="1">
      <alignment horizontal="center" wrapText="1"/>
    </xf>
    <xf numFmtId="169" fontId="24" fillId="12" borderId="26" xfId="0" applyNumberFormat="1" applyFont="1" applyFill="1" applyBorder="1" applyAlignment="1">
      <alignment horizontal="center"/>
    </xf>
    <xf numFmtId="0" fontId="24" fillId="12" borderId="37" xfId="0" applyFont="1" applyFill="1" applyBorder="1" applyAlignment="1">
      <alignment horizontal="center"/>
    </xf>
    <xf numFmtId="0" fontId="24" fillId="12" borderId="26" xfId="0" applyFont="1" applyFill="1" applyBorder="1" applyAlignment="1">
      <alignment horizontal="center"/>
    </xf>
    <xf numFmtId="0" fontId="24" fillId="0" borderId="55" xfId="0" applyFont="1" applyFill="1" applyBorder="1" applyAlignment="1">
      <alignment horizontal="left"/>
    </xf>
    <xf numFmtId="0" fontId="24" fillId="12" borderId="41" xfId="0" applyFont="1" applyFill="1" applyBorder="1" applyAlignment="1">
      <alignment horizontal="center"/>
    </xf>
    <xf numFmtId="3" fontId="24" fillId="0" borderId="41" xfId="0" applyNumberFormat="1" applyFont="1" applyBorder="1" applyAlignment="1">
      <alignment horizontal="center"/>
    </xf>
    <xf numFmtId="0" fontId="24" fillId="0" borderId="22" xfId="0" applyFont="1" applyFill="1" applyBorder="1"/>
    <xf numFmtId="0" fontId="25" fillId="5" borderId="28" xfId="0" applyFont="1" applyFill="1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4" fillId="5" borderId="7" xfId="0" applyFont="1" applyFill="1" applyBorder="1" applyAlignment="1">
      <alignment horizontal="left"/>
    </xf>
    <xf numFmtId="0" fontId="24" fillId="5" borderId="25" xfId="0" applyFont="1" applyFill="1" applyBorder="1" applyAlignment="1">
      <alignment horizontal="center"/>
    </xf>
    <xf numFmtId="0" fontId="25" fillId="5" borderId="31" xfId="0" applyFont="1" applyFill="1" applyBorder="1" applyAlignment="1">
      <alignment horizontal="center"/>
    </xf>
    <xf numFmtId="0" fontId="25" fillId="5" borderId="7" xfId="0" applyFont="1" applyFill="1" applyBorder="1" applyAlignment="1">
      <alignment horizontal="center"/>
    </xf>
    <xf numFmtId="0" fontId="24" fillId="5" borderId="37" xfId="0" applyFont="1" applyFill="1" applyBorder="1" applyAlignment="1">
      <alignment horizontal="center" wrapText="1"/>
    </xf>
    <xf numFmtId="0" fontId="25" fillId="5" borderId="30" xfId="0" applyFont="1" applyFill="1" applyBorder="1" applyAlignment="1">
      <alignment horizontal="left"/>
    </xf>
    <xf numFmtId="0" fontId="25" fillId="5" borderId="5" xfId="0" applyFont="1" applyFill="1" applyBorder="1" applyAlignment="1">
      <alignment horizontal="center"/>
    </xf>
    <xf numFmtId="0" fontId="25" fillId="5" borderId="32" xfId="0" applyFont="1" applyFill="1" applyBorder="1" applyAlignment="1">
      <alignment horizontal="center"/>
    </xf>
    <xf numFmtId="0" fontId="25" fillId="5" borderId="40" xfId="0" applyFont="1" applyFill="1" applyBorder="1" applyAlignment="1">
      <alignment horizontal="center"/>
    </xf>
    <xf numFmtId="0" fontId="24" fillId="5" borderId="27" xfId="0" applyFont="1" applyFill="1" applyBorder="1" applyAlignment="1">
      <alignment horizontal="center" wrapText="1"/>
    </xf>
    <xf numFmtId="3" fontId="24" fillId="0" borderId="68" xfId="0" applyNumberFormat="1" applyFont="1" applyFill="1" applyBorder="1" applyAlignment="1">
      <alignment horizontal="center"/>
    </xf>
    <xf numFmtId="10" fontId="24" fillId="0" borderId="29" xfId="0" applyNumberFormat="1" applyFont="1" applyFill="1" applyBorder="1" applyAlignment="1">
      <alignment horizontal="center"/>
    </xf>
    <xf numFmtId="0" fontId="24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24" fillId="0" borderId="7" xfId="0" applyFont="1" applyFill="1" applyBorder="1" applyAlignment="1">
      <alignment horizontal="right"/>
    </xf>
    <xf numFmtId="1" fontId="24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24" fillId="0" borderId="26" xfId="0" applyNumberFormat="1" applyFont="1" applyBorder="1" applyAlignment="1">
      <alignment horizontal="center"/>
    </xf>
    <xf numFmtId="10" fontId="24" fillId="0" borderId="32" xfId="0" applyNumberFormat="1" applyFont="1" applyFill="1" applyBorder="1" applyAlignment="1">
      <alignment horizontal="center"/>
    </xf>
    <xf numFmtId="3" fontId="24" fillId="0" borderId="70" xfId="0" applyNumberFormat="1" applyFont="1" applyFill="1" applyBorder="1" applyAlignment="1">
      <alignment horizontal="center"/>
    </xf>
    <xf numFmtId="1" fontId="24" fillId="0" borderId="42" xfId="0" applyNumberFormat="1" applyFont="1" applyBorder="1" applyAlignment="1">
      <alignment horizontal="center"/>
    </xf>
    <xf numFmtId="1" fontId="24" fillId="0" borderId="43" xfId="0" applyNumberFormat="1" applyFont="1" applyBorder="1" applyAlignment="1">
      <alignment horizontal="center"/>
    </xf>
    <xf numFmtId="3" fontId="24" fillId="0" borderId="44" xfId="0" applyNumberFormat="1" applyFont="1" applyFill="1" applyBorder="1" applyAlignment="1">
      <alignment horizontal="center"/>
    </xf>
    <xf numFmtId="2" fontId="24" fillId="0" borderId="25" xfId="0" applyNumberFormat="1" applyFont="1" applyFill="1" applyBorder="1" applyAlignment="1">
      <alignment horizontal="center"/>
    </xf>
    <xf numFmtId="3" fontId="24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24" fillId="0" borderId="12" xfId="0" applyNumberFormat="1" applyFont="1" applyFill="1" applyBorder="1" applyAlignment="1">
      <alignment horizontal="center"/>
    </xf>
    <xf numFmtId="1" fontId="24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24" fillId="7" borderId="25" xfId="0" applyNumberFormat="1" applyFont="1" applyFill="1" applyBorder="1" applyAlignment="1">
      <alignment horizontal="center" wrapText="1"/>
    </xf>
    <xf numFmtId="2" fontId="24" fillId="7" borderId="27" xfId="0" applyNumberFormat="1" applyFont="1" applyFill="1" applyBorder="1" applyAlignment="1">
      <alignment horizontal="center" wrapText="1"/>
    </xf>
    <xf numFmtId="169" fontId="24" fillId="0" borderId="37" xfId="0" applyNumberFormat="1" applyFont="1" applyFill="1" applyBorder="1" applyAlignment="1">
      <alignment horizontal="center"/>
    </xf>
    <xf numFmtId="3" fontId="24" fillId="0" borderId="36" xfId="0" applyNumberFormat="1" applyFont="1" applyBorder="1" applyAlignment="1">
      <alignment horizontal="center"/>
    </xf>
    <xf numFmtId="3" fontId="24" fillId="0" borderId="19" xfId="0" applyNumberFormat="1" applyFont="1" applyBorder="1" applyAlignment="1">
      <alignment horizontal="center"/>
    </xf>
    <xf numFmtId="3" fontId="24" fillId="0" borderId="41" xfId="0" applyNumberFormat="1" applyFont="1" applyFill="1" applyBorder="1" applyAlignment="1">
      <alignment horizontal="center"/>
    </xf>
    <xf numFmtId="0" fontId="24" fillId="0" borderId="2" xfId="0" applyFont="1" applyFill="1" applyBorder="1"/>
    <xf numFmtId="167" fontId="24" fillId="12" borderId="2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left"/>
    </xf>
    <xf numFmtId="0" fontId="24" fillId="0" borderId="30" xfId="0" applyFont="1" applyFill="1" applyBorder="1" applyAlignment="1">
      <alignment horizontal="left"/>
    </xf>
    <xf numFmtId="0" fontId="24" fillId="0" borderId="5" xfId="0" applyFont="1" applyFill="1" applyBorder="1"/>
    <xf numFmtId="168" fontId="24" fillId="0" borderId="37" xfId="0" applyNumberFormat="1" applyFont="1" applyFill="1" applyBorder="1" applyAlignment="1">
      <alignment horizontal="center"/>
    </xf>
    <xf numFmtId="168" fontId="24" fillId="0" borderId="33" xfId="0" applyNumberFormat="1" applyFont="1" applyFill="1" applyBorder="1" applyAlignment="1">
      <alignment horizontal="center"/>
    </xf>
    <xf numFmtId="168" fontId="24" fillId="0" borderId="34" xfId="0" applyNumberFormat="1" applyFont="1" applyFill="1" applyBorder="1" applyAlignment="1">
      <alignment horizontal="center"/>
    </xf>
    <xf numFmtId="168" fontId="24" fillId="12" borderId="34" xfId="0" applyNumberFormat="1" applyFont="1" applyFill="1" applyBorder="1" applyAlignment="1">
      <alignment horizontal="center"/>
    </xf>
    <xf numFmtId="168" fontId="24" fillId="12" borderId="33" xfId="0" applyNumberFormat="1" applyFont="1" applyFill="1" applyBorder="1" applyAlignment="1">
      <alignment horizontal="center"/>
    </xf>
    <xf numFmtId="169" fontId="24" fillId="0" borderId="37" xfId="0" applyNumberFormat="1" applyFont="1" applyBorder="1" applyAlignment="1">
      <alignment horizontal="center"/>
    </xf>
    <xf numFmtId="10" fontId="24" fillId="0" borderId="21" xfId="0" applyNumberFormat="1" applyFont="1" applyFill="1" applyBorder="1" applyAlignment="1">
      <alignment horizontal="center"/>
    </xf>
    <xf numFmtId="3" fontId="24" fillId="0" borderId="35" xfId="0" applyNumberFormat="1" applyFont="1" applyBorder="1" applyAlignment="1">
      <alignment horizontal="center"/>
    </xf>
    <xf numFmtId="3" fontId="24" fillId="12" borderId="19" xfId="0" applyNumberFormat="1" applyFont="1" applyFill="1" applyBorder="1" applyAlignment="1">
      <alignment horizontal="center"/>
    </xf>
    <xf numFmtId="168" fontId="24" fillId="12" borderId="37" xfId="0" applyNumberFormat="1" applyFont="1" applyFill="1" applyBorder="1" applyAlignment="1">
      <alignment horizontal="center"/>
    </xf>
    <xf numFmtId="2" fontId="24" fillId="12" borderId="32" xfId="0" applyNumberFormat="1" applyFont="1" applyFill="1" applyBorder="1" applyAlignment="1">
      <alignment horizontal="center"/>
    </xf>
    <xf numFmtId="2" fontId="24" fillId="12" borderId="6" xfId="0" applyNumberFormat="1" applyFont="1" applyFill="1" applyBorder="1" applyAlignment="1">
      <alignment horizontal="center"/>
    </xf>
    <xf numFmtId="0" fontId="24" fillId="0" borderId="67" xfId="0" applyFont="1" applyFill="1" applyBorder="1" applyAlignment="1">
      <alignment horizontal="left"/>
    </xf>
    <xf numFmtId="0" fontId="24" fillId="0" borderId="64" xfId="0" applyFont="1" applyFill="1" applyBorder="1" applyAlignment="1">
      <alignment horizontal="left"/>
    </xf>
    <xf numFmtId="0" fontId="24" fillId="0" borderId="65" xfId="0" applyFont="1" applyFill="1" applyBorder="1" applyAlignment="1">
      <alignment horizontal="left"/>
    </xf>
    <xf numFmtId="0" fontId="25" fillId="0" borderId="0" xfId="0" applyFont="1" applyAlignment="1">
      <alignment horizontal="right"/>
    </xf>
    <xf numFmtId="0" fontId="8" fillId="14" borderId="33" xfId="0" applyFont="1" applyFill="1" applyBorder="1" applyAlignment="1">
      <alignment horizontal="center"/>
    </xf>
    <xf numFmtId="0" fontId="8" fillId="14" borderId="34" xfId="0" applyFont="1" applyFill="1" applyBorder="1" applyAlignment="1">
      <alignment horizontal="center"/>
    </xf>
    <xf numFmtId="0" fontId="8" fillId="14" borderId="12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5" borderId="43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8" fillId="5" borderId="36" xfId="0" applyFont="1" applyFill="1" applyBorder="1" applyAlignment="1">
      <alignment horizontal="center" wrapText="1"/>
    </xf>
    <xf numFmtId="0" fontId="8" fillId="5" borderId="19" xfId="0" applyFont="1" applyFill="1" applyBorder="1" applyAlignment="1">
      <alignment horizontal="center" wrapText="1"/>
    </xf>
    <xf numFmtId="0" fontId="12" fillId="11" borderId="76" xfId="0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 vertical="center"/>
    </xf>
    <xf numFmtId="2" fontId="8" fillId="0" borderId="3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2" fontId="8" fillId="0" borderId="40" xfId="0" applyNumberFormat="1" applyFont="1" applyBorder="1" applyAlignment="1">
      <alignment horizontal="center" vertical="center"/>
    </xf>
    <xf numFmtId="0" fontId="8" fillId="11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12" fillId="0" borderId="21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12" fillId="0" borderId="64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vertical="center"/>
    </xf>
    <xf numFmtId="0" fontId="30" fillId="0" borderId="31" xfId="0" applyFont="1" applyBorder="1"/>
    <xf numFmtId="0" fontId="30" fillId="0" borderId="32" xfId="0" applyFont="1" applyBorder="1"/>
    <xf numFmtId="0" fontId="30" fillId="0" borderId="23" xfId="0" applyFont="1" applyBorder="1"/>
    <xf numFmtId="3" fontId="8" fillId="2" borderId="35" xfId="0" applyNumberFormat="1" applyFont="1" applyFill="1" applyBorder="1" applyAlignment="1">
      <alignment horizontal="center"/>
    </xf>
    <xf numFmtId="3" fontId="8" fillId="2" borderId="36" xfId="0" applyNumberFormat="1" applyFont="1" applyFill="1" applyBorder="1" applyAlignment="1">
      <alignment horizontal="center"/>
    </xf>
    <xf numFmtId="3" fontId="8" fillId="13" borderId="36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1" fontId="8" fillId="2" borderId="41" xfId="0" applyNumberFormat="1" applyFont="1" applyFill="1" applyBorder="1" applyAlignment="1">
      <alignment horizontal="center"/>
    </xf>
    <xf numFmtId="0" fontId="8" fillId="15" borderId="56" xfId="0" applyFont="1" applyFill="1" applyBorder="1" applyAlignment="1">
      <alignment horizontal="center" wrapText="1"/>
    </xf>
    <xf numFmtId="0" fontId="8" fillId="15" borderId="66" xfId="0" applyFont="1" applyFill="1" applyBorder="1" applyAlignment="1">
      <alignment horizontal="center" wrapText="1"/>
    </xf>
    <xf numFmtId="2" fontId="12" fillId="7" borderId="27" xfId="0" applyNumberFormat="1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8" fillId="0" borderId="63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/>
    </xf>
    <xf numFmtId="0" fontId="12" fillId="9" borderId="53" xfId="0" applyFont="1" applyFill="1" applyBorder="1" applyAlignment="1">
      <alignment horizontal="center"/>
    </xf>
    <xf numFmtId="0" fontId="12" fillId="9" borderId="10" xfId="0" applyFont="1" applyFill="1" applyBorder="1" applyAlignment="1">
      <alignment horizontal="center"/>
    </xf>
    <xf numFmtId="0" fontId="8" fillId="15" borderId="25" xfId="0" applyFont="1" applyFill="1" applyBorder="1" applyAlignment="1">
      <alignment horizontal="center"/>
    </xf>
    <xf numFmtId="0" fontId="8" fillId="15" borderId="26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/>
    </xf>
    <xf numFmtId="0" fontId="8" fillId="7" borderId="69" xfId="0" applyFont="1" applyFill="1" applyBorder="1" applyAlignment="1">
      <alignment horizontal="left"/>
    </xf>
    <xf numFmtId="0" fontId="8" fillId="0" borderId="63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1" fontId="8" fillId="0" borderId="40" xfId="0" applyNumberFormat="1" applyFont="1" applyBorder="1" applyAlignment="1">
      <alignment horizontal="center"/>
    </xf>
    <xf numFmtId="1" fontId="8" fillId="2" borderId="78" xfId="0" applyNumberFormat="1" applyFont="1" applyFill="1" applyBorder="1" applyAlignment="1">
      <alignment horizontal="center"/>
    </xf>
    <xf numFmtId="1" fontId="8" fillId="2" borderId="36" xfId="0" applyNumberFormat="1" applyFont="1" applyFill="1" applyBorder="1" applyAlignment="1">
      <alignment horizontal="center"/>
    </xf>
    <xf numFmtId="1" fontId="8" fillId="13" borderId="36" xfId="0" applyNumberFormat="1" applyFont="1" applyFill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2" fontId="24" fillId="12" borderId="33" xfId="0" applyNumberFormat="1" applyFont="1" applyFill="1" applyBorder="1" applyAlignment="1">
      <alignment horizontal="center"/>
    </xf>
    <xf numFmtId="2" fontId="24" fillId="12" borderId="34" xfId="0" applyNumberFormat="1" applyFont="1" applyFill="1" applyBorder="1" applyAlignment="1">
      <alignment horizontal="center"/>
    </xf>
    <xf numFmtId="2" fontId="24" fillId="12" borderId="39" xfId="0" applyNumberFormat="1" applyFont="1" applyFill="1" applyBorder="1" applyAlignment="1">
      <alignment horizontal="center"/>
    </xf>
    <xf numFmtId="3" fontId="24" fillId="0" borderId="37" xfId="0" applyNumberFormat="1" applyFont="1" applyBorder="1" applyAlignment="1">
      <alignment horizontal="center"/>
    </xf>
    <xf numFmtId="0" fontId="24" fillId="0" borderId="3" xfId="0" applyFont="1" applyFill="1" applyBorder="1" applyAlignment="1">
      <alignment horizontal="left"/>
    </xf>
    <xf numFmtId="0" fontId="24" fillId="0" borderId="4" xfId="0" applyFont="1" applyFill="1" applyBorder="1" applyAlignment="1">
      <alignment horizontal="right"/>
    </xf>
    <xf numFmtId="0" fontId="24" fillId="0" borderId="4" xfId="0" applyFont="1" applyFill="1" applyBorder="1" applyAlignment="1">
      <alignment horizontal="left"/>
    </xf>
    <xf numFmtId="0" fontId="24" fillId="0" borderId="6" xfId="0" applyFont="1" applyFill="1" applyBorder="1" applyAlignment="1">
      <alignment horizontal="right"/>
    </xf>
    <xf numFmtId="169" fontId="24" fillId="12" borderId="27" xfId="0" applyNumberFormat="1" applyFont="1" applyFill="1" applyBorder="1" applyAlignment="1">
      <alignment horizontal="center"/>
    </xf>
    <xf numFmtId="167" fontId="24" fillId="12" borderId="28" xfId="0" applyNumberFormat="1" applyFont="1" applyFill="1" applyBorder="1" applyAlignment="1">
      <alignment horizontal="center"/>
    </xf>
    <xf numFmtId="168" fontId="24" fillId="12" borderId="29" xfId="0" applyNumberFormat="1" applyFont="1" applyFill="1" applyBorder="1" applyAlignment="1">
      <alignment horizontal="center"/>
    </xf>
    <xf numFmtId="167" fontId="24" fillId="12" borderId="29" xfId="0" applyNumberFormat="1" applyFont="1" applyFill="1" applyBorder="1" applyAlignment="1">
      <alignment horizontal="center"/>
    </xf>
    <xf numFmtId="167" fontId="24" fillId="12" borderId="4" xfId="0" applyNumberFormat="1" applyFont="1" applyFill="1" applyBorder="1" applyAlignment="1">
      <alignment horizontal="center"/>
    </xf>
    <xf numFmtId="169" fontId="24" fillId="12" borderId="29" xfId="0" applyNumberFormat="1" applyFont="1" applyFill="1" applyBorder="1" applyAlignment="1">
      <alignment horizontal="center"/>
    </xf>
    <xf numFmtId="169" fontId="24" fillId="12" borderId="30" xfId="0" applyNumberFormat="1" applyFont="1" applyFill="1" applyBorder="1" applyAlignment="1">
      <alignment horizontal="center"/>
    </xf>
    <xf numFmtId="169" fontId="24" fillId="12" borderId="5" xfId="0" applyNumberFormat="1" applyFont="1" applyFill="1" applyBorder="1" applyAlignment="1">
      <alignment horizontal="center"/>
    </xf>
    <xf numFmtId="169" fontId="24" fillId="12" borderId="6" xfId="0" applyNumberFormat="1" applyFont="1" applyFill="1" applyBorder="1" applyAlignment="1">
      <alignment horizontal="center"/>
    </xf>
    <xf numFmtId="167" fontId="24" fillId="0" borderId="25" xfId="0" applyNumberFormat="1" applyFont="1" applyFill="1" applyBorder="1" applyAlignment="1">
      <alignment horizontal="center"/>
    </xf>
    <xf numFmtId="1" fontId="24" fillId="0" borderId="26" xfId="0" applyNumberFormat="1" applyFont="1" applyFill="1" applyBorder="1" applyAlignment="1">
      <alignment horizontal="center"/>
    </xf>
    <xf numFmtId="167" fontId="24" fillId="0" borderId="26" xfId="0" applyNumberFormat="1" applyFont="1" applyFill="1" applyBorder="1" applyAlignment="1">
      <alignment horizontal="center"/>
    </xf>
    <xf numFmtId="1" fontId="24" fillId="0" borderId="27" xfId="0" applyNumberFormat="1" applyFont="1" applyFill="1" applyBorder="1" applyAlignment="1">
      <alignment horizontal="center"/>
    </xf>
    <xf numFmtId="1" fontId="24" fillId="2" borderId="32" xfId="0" applyNumberFormat="1" applyFont="1" applyFill="1" applyBorder="1" applyAlignment="1">
      <alignment horizontal="center"/>
    </xf>
    <xf numFmtId="1" fontId="24" fillId="2" borderId="5" xfId="0" applyNumberFormat="1" applyFont="1" applyFill="1" applyBorder="1" applyAlignment="1">
      <alignment horizontal="center"/>
    </xf>
    <xf numFmtId="1" fontId="24" fillId="13" borderId="5" xfId="0" applyNumberFormat="1" applyFont="1" applyFill="1" applyBorder="1" applyAlignment="1">
      <alignment horizontal="center"/>
    </xf>
    <xf numFmtId="1" fontId="24" fillId="2" borderId="40" xfId="0" applyNumberFormat="1" applyFont="1" applyFill="1" applyBorder="1" applyAlignment="1">
      <alignment horizontal="center"/>
    </xf>
    <xf numFmtId="168" fontId="24" fillId="12" borderId="27" xfId="0" applyNumberFormat="1" applyFont="1" applyFill="1" applyBorder="1" applyAlignment="1">
      <alignment horizontal="center"/>
    </xf>
    <xf numFmtId="167" fontId="24" fillId="12" borderId="3" xfId="0" applyNumberFormat="1" applyFont="1" applyFill="1" applyBorder="1" applyAlignment="1">
      <alignment horizontal="center"/>
    </xf>
    <xf numFmtId="168" fontId="24" fillId="12" borderId="4" xfId="0" applyNumberFormat="1" applyFont="1" applyFill="1" applyBorder="1" applyAlignment="1">
      <alignment horizontal="center"/>
    </xf>
    <xf numFmtId="168" fontId="24" fillId="12" borderId="30" xfId="0" applyNumberFormat="1" applyFont="1" applyFill="1" applyBorder="1" applyAlignment="1">
      <alignment horizontal="center"/>
    </xf>
    <xf numFmtId="168" fontId="24" fillId="12" borderId="5" xfId="0" applyNumberFormat="1" applyFont="1" applyFill="1" applyBorder="1" applyAlignment="1">
      <alignment horizontal="center"/>
    </xf>
    <xf numFmtId="168" fontId="24" fillId="12" borderId="6" xfId="0" applyNumberFormat="1" applyFont="1" applyFill="1" applyBorder="1" applyAlignment="1">
      <alignment horizontal="center"/>
    </xf>
    <xf numFmtId="1" fontId="24" fillId="0" borderId="25" xfId="0" applyNumberFormat="1" applyFont="1" applyFill="1" applyBorder="1" applyAlignment="1">
      <alignment horizontal="center"/>
    </xf>
    <xf numFmtId="3" fontId="8" fillId="0" borderId="70" xfId="0" applyNumberFormat="1" applyFont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0" fontId="8" fillId="0" borderId="26" xfId="0" applyNumberFormat="1" applyFont="1" applyFill="1" applyBorder="1" applyAlignment="1">
      <alignment horizontal="center"/>
    </xf>
    <xf numFmtId="0" fontId="8" fillId="0" borderId="27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3" fontId="8" fillId="0" borderId="36" xfId="0" applyNumberFormat="1" applyFont="1" applyBorder="1" applyAlignment="1">
      <alignment horizontal="center" vertical="center"/>
    </xf>
    <xf numFmtId="3" fontId="8" fillId="0" borderId="55" xfId="0" applyNumberFormat="1" applyFont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5" xfId="0" applyNumberFormat="1" applyFont="1" applyFill="1" applyBorder="1" applyAlignment="1">
      <alignment horizontal="center"/>
    </xf>
    <xf numFmtId="0" fontId="32" fillId="0" borderId="0" xfId="0" applyFont="1"/>
    <xf numFmtId="0" fontId="32" fillId="0" borderId="0" xfId="0" applyFont="1" applyFill="1"/>
    <xf numFmtId="0" fontId="33" fillId="0" borderId="0" xfId="0" applyFont="1"/>
    <xf numFmtId="0" fontId="19" fillId="19" borderId="47" xfId="0" applyFont="1" applyFill="1" applyBorder="1" applyAlignment="1">
      <alignment horizontal="left" vertical="center"/>
    </xf>
    <xf numFmtId="0" fontId="19" fillId="19" borderId="24" xfId="0" applyFont="1" applyFill="1" applyBorder="1" applyAlignment="1">
      <alignment horizontal="center" vertical="center"/>
    </xf>
    <xf numFmtId="0" fontId="19" fillId="19" borderId="48" xfId="0" applyFont="1" applyFill="1" applyBorder="1" applyAlignment="1">
      <alignment horizontal="left"/>
    </xf>
    <xf numFmtId="0" fontId="19" fillId="19" borderId="22" xfId="0" applyFont="1" applyFill="1" applyBorder="1" applyAlignment="1">
      <alignment horizontal="center"/>
    </xf>
    <xf numFmtId="3" fontId="19" fillId="19" borderId="23" xfId="0" applyNumberFormat="1" applyFont="1" applyFill="1" applyBorder="1" applyAlignment="1">
      <alignment horizontal="center"/>
    </xf>
    <xf numFmtId="3" fontId="19" fillId="19" borderId="24" xfId="0" applyNumberFormat="1" applyFont="1" applyFill="1" applyBorder="1" applyAlignment="1">
      <alignment horizontal="center"/>
    </xf>
    <xf numFmtId="3" fontId="19" fillId="19" borderId="48" xfId="0" applyNumberFormat="1" applyFont="1" applyFill="1" applyBorder="1" applyAlignment="1">
      <alignment horizontal="center"/>
    </xf>
    <xf numFmtId="3" fontId="19" fillId="19" borderId="22" xfId="0" applyNumberFormat="1" applyFont="1" applyFill="1" applyBorder="1" applyAlignment="1">
      <alignment horizontal="center"/>
    </xf>
    <xf numFmtId="0" fontId="8" fillId="6" borderId="51" xfId="0" applyNumberFormat="1" applyFont="1" applyFill="1" applyBorder="1" applyAlignment="1">
      <alignment horizontal="center"/>
    </xf>
    <xf numFmtId="0" fontId="32" fillId="9" borderId="47" xfId="0" applyFont="1" applyFill="1" applyBorder="1" applyAlignment="1">
      <alignment horizontal="left" vertical="center"/>
    </xf>
    <xf numFmtId="0" fontId="32" fillId="9" borderId="24" xfId="0" applyFont="1" applyFill="1" applyBorder="1" applyAlignment="1">
      <alignment horizontal="left" vertical="center"/>
    </xf>
    <xf numFmtId="0" fontId="32" fillId="9" borderId="48" xfId="0" applyFont="1" applyFill="1" applyBorder="1" applyAlignment="1">
      <alignment horizontal="left"/>
    </xf>
    <xf numFmtId="0" fontId="32" fillId="9" borderId="22" xfId="0" applyFont="1" applyFill="1" applyBorder="1" applyAlignment="1">
      <alignment horizontal="center"/>
    </xf>
    <xf numFmtId="0" fontId="32" fillId="9" borderId="23" xfId="0" applyFont="1" applyFill="1" applyBorder="1" applyAlignment="1">
      <alignment horizontal="center"/>
    </xf>
    <xf numFmtId="0" fontId="32" fillId="9" borderId="24" xfId="0" applyFont="1" applyFill="1" applyBorder="1" applyAlignment="1">
      <alignment horizontal="center"/>
    </xf>
    <xf numFmtId="0" fontId="32" fillId="9" borderId="48" xfId="0" applyFont="1" applyFill="1" applyBorder="1" applyAlignment="1">
      <alignment horizontal="center"/>
    </xf>
    <xf numFmtId="0" fontId="19" fillId="0" borderId="0" xfId="0" applyFont="1"/>
    <xf numFmtId="0" fontId="33" fillId="0" borderId="0" xfId="0" applyFont="1" applyFill="1"/>
    <xf numFmtId="2" fontId="8" fillId="7" borderId="50" xfId="0" applyNumberFormat="1" applyFont="1" applyFill="1" applyBorder="1" applyAlignment="1">
      <alignment horizontal="center" vertical="center" wrapText="1"/>
    </xf>
    <xf numFmtId="3" fontId="12" fillId="7" borderId="22" xfId="0" applyNumberFormat="1" applyFont="1" applyFill="1" applyBorder="1" applyAlignment="1">
      <alignment horizontal="center" vertical="center" wrapText="1"/>
    </xf>
    <xf numFmtId="165" fontId="12" fillId="7" borderId="27" xfId="0" applyNumberFormat="1" applyFont="1" applyFill="1" applyBorder="1" applyAlignment="1">
      <alignment horizontal="center" vertical="center" wrapText="1"/>
    </xf>
    <xf numFmtId="165" fontId="12" fillId="7" borderId="25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3" fontId="34" fillId="19" borderId="23" xfId="0" applyNumberFormat="1" applyFont="1" applyFill="1" applyBorder="1" applyAlignment="1">
      <alignment horizontal="center"/>
    </xf>
    <xf numFmtId="3" fontId="34" fillId="19" borderId="24" xfId="0" applyNumberFormat="1" applyFont="1" applyFill="1" applyBorder="1" applyAlignment="1">
      <alignment horizontal="center"/>
    </xf>
    <xf numFmtId="3" fontId="34" fillId="19" borderId="48" xfId="0" applyNumberFormat="1" applyFont="1" applyFill="1" applyBorder="1" applyAlignment="1">
      <alignment horizontal="center"/>
    </xf>
    <xf numFmtId="3" fontId="34" fillId="19" borderId="22" xfId="0" applyNumberFormat="1" applyFont="1" applyFill="1" applyBorder="1" applyAlignment="1">
      <alignment horizontal="center"/>
    </xf>
    <xf numFmtId="2" fontId="8" fillId="7" borderId="25" xfId="0" applyNumberFormat="1" applyFont="1" applyFill="1" applyBorder="1" applyAlignment="1">
      <alignment horizontal="center" vertical="center" wrapText="1"/>
    </xf>
    <xf numFmtId="2" fontId="8" fillId="7" borderId="27" xfId="0" applyNumberFormat="1" applyFont="1" applyFill="1" applyBorder="1" applyAlignment="1">
      <alignment horizontal="center" vertical="center" wrapText="1"/>
    </xf>
    <xf numFmtId="1" fontId="8" fillId="0" borderId="68" xfId="0" applyNumberFormat="1" applyFont="1" applyFill="1" applyBorder="1" applyAlignment="1">
      <alignment horizontal="center"/>
    </xf>
    <xf numFmtId="1" fontId="8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8" fillId="0" borderId="63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" fontId="12" fillId="0" borderId="29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/>
    </xf>
    <xf numFmtId="2" fontId="28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0" fontId="4" fillId="11" borderId="0" xfId="0" applyFont="1" applyFill="1" applyBorder="1"/>
    <xf numFmtId="0" fontId="16" fillId="11" borderId="24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16" fillId="11" borderId="57" xfId="0" applyFont="1" applyFill="1" applyBorder="1" applyAlignment="1">
      <alignment horizontal="center"/>
    </xf>
    <xf numFmtId="0" fontId="4" fillId="11" borderId="9" xfId="0" applyFont="1" applyFill="1" applyBorder="1"/>
    <xf numFmtId="9" fontId="8" fillId="11" borderId="54" xfId="4" applyFont="1" applyFill="1" applyBorder="1" applyAlignment="1">
      <alignment horizontal="center"/>
    </xf>
    <xf numFmtId="9" fontId="8" fillId="11" borderId="61" xfId="4" applyFont="1" applyFill="1" applyBorder="1" applyAlignment="1">
      <alignment horizontal="center"/>
    </xf>
    <xf numFmtId="0" fontId="0" fillId="11" borderId="0" xfId="0" applyFont="1" applyFill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/>
    </xf>
    <xf numFmtId="0" fontId="0" fillId="11" borderId="0" xfId="0" applyFont="1" applyFill="1" applyAlignment="1">
      <alignment horizontal="center"/>
    </xf>
    <xf numFmtId="0" fontId="32" fillId="11" borderId="24" xfId="0" applyFont="1" applyFill="1" applyBorder="1" applyAlignment="1">
      <alignment horizontal="center"/>
    </xf>
    <xf numFmtId="1" fontId="4" fillId="0" borderId="41" xfId="0" applyNumberFormat="1" applyFont="1" applyFill="1" applyBorder="1" applyAlignment="1">
      <alignment horizontal="center"/>
    </xf>
    <xf numFmtId="0" fontId="35" fillId="0" borderId="61" xfId="0" applyFont="1" applyBorder="1" applyAlignment="1">
      <alignment horizontal="center" vertical="top"/>
    </xf>
    <xf numFmtId="167" fontId="8" fillId="0" borderId="5" xfId="0" applyNumberFormat="1" applyFont="1" applyBorder="1" applyAlignment="1">
      <alignment horizontal="center"/>
    </xf>
    <xf numFmtId="167" fontId="8" fillId="0" borderId="40" xfId="0" applyNumberFormat="1" applyFont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>
      <alignment horizontal="center"/>
    </xf>
    <xf numFmtId="165" fontId="12" fillId="15" borderId="1" xfId="0" applyNumberFormat="1" applyFont="1" applyFill="1" applyBorder="1" applyAlignment="1">
      <alignment horizontal="center"/>
    </xf>
    <xf numFmtId="165" fontId="12" fillId="7" borderId="7" xfId="0" applyNumberFormat="1" applyFont="1" applyFill="1" applyBorder="1" applyAlignment="1">
      <alignment horizontal="center"/>
    </xf>
    <xf numFmtId="165" fontId="12" fillId="7" borderId="35" xfId="0" applyNumberFormat="1" applyFont="1" applyFill="1" applyBorder="1" applyAlignment="1">
      <alignment horizontal="center"/>
    </xf>
    <xf numFmtId="165" fontId="12" fillId="7" borderId="36" xfId="0" applyNumberFormat="1" applyFont="1" applyFill="1" applyBorder="1" applyAlignment="1">
      <alignment horizontal="center"/>
    </xf>
    <xf numFmtId="165" fontId="12" fillId="15" borderId="36" xfId="0" applyNumberFormat="1" applyFont="1" applyFill="1" applyBorder="1" applyAlignment="1">
      <alignment horizontal="center"/>
    </xf>
    <xf numFmtId="165" fontId="12" fillId="7" borderId="55" xfId="0" applyNumberFormat="1" applyFont="1" applyFill="1" applyBorder="1" applyAlignment="1">
      <alignment horizontal="center"/>
    </xf>
    <xf numFmtId="3" fontId="8" fillId="12" borderId="26" xfId="0" applyNumberFormat="1" applyFont="1" applyFill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8" xfId="0" applyFont="1" applyBorder="1" applyAlignment="1">
      <alignment horizontal="center"/>
    </xf>
    <xf numFmtId="0" fontId="4" fillId="0" borderId="30" xfId="0" applyFont="1" applyFill="1" applyBorder="1" applyAlignment="1">
      <alignment horizontal="left" vertical="center"/>
    </xf>
    <xf numFmtId="0" fontId="4" fillId="0" borderId="5" xfId="0" applyFont="1" applyFill="1" applyBorder="1"/>
    <xf numFmtId="167" fontId="8" fillId="0" borderId="30" xfId="0" applyNumberFormat="1" applyFont="1" applyBorder="1" applyAlignment="1">
      <alignment horizontal="center"/>
    </xf>
    <xf numFmtId="9" fontId="8" fillId="0" borderId="65" xfId="4" applyFont="1" applyBorder="1" applyAlignment="1">
      <alignment horizontal="center"/>
    </xf>
    <xf numFmtId="2" fontId="12" fillId="7" borderId="7" xfId="0" applyNumberFormat="1" applyFont="1" applyFill="1" applyBorder="1" applyAlignment="1">
      <alignment horizontal="center"/>
    </xf>
    <xf numFmtId="2" fontId="12" fillId="7" borderId="38" xfId="0" applyNumberFormat="1" applyFont="1" applyFill="1" applyBorder="1" applyAlignment="1">
      <alignment horizontal="center"/>
    </xf>
    <xf numFmtId="2" fontId="12" fillId="7" borderId="40" xfId="0" applyNumberFormat="1" applyFont="1" applyFill="1" applyBorder="1" applyAlignment="1">
      <alignment horizontal="center"/>
    </xf>
    <xf numFmtId="9" fontId="8" fillId="0" borderId="27" xfId="4" applyFont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 wrapText="1"/>
    </xf>
    <xf numFmtId="165" fontId="12" fillId="7" borderId="26" xfId="0" applyNumberFormat="1" applyFont="1" applyFill="1" applyBorder="1" applyAlignment="1">
      <alignment horizontal="center" wrapText="1"/>
    </xf>
    <xf numFmtId="165" fontId="12" fillId="7" borderId="27" xfId="0" applyNumberFormat="1" applyFont="1" applyFill="1" applyBorder="1" applyAlignment="1">
      <alignment horizontal="center" wrapText="1"/>
    </xf>
    <xf numFmtId="2" fontId="18" fillId="0" borderId="2" xfId="0" applyNumberFormat="1" applyFont="1" applyFill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8" fillId="0" borderId="7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12" fillId="17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left"/>
    </xf>
    <xf numFmtId="2" fontId="8" fillId="0" borderId="22" xfId="0" applyNumberFormat="1" applyFont="1" applyFill="1" applyBorder="1" applyAlignment="1">
      <alignment horizontal="center"/>
    </xf>
    <xf numFmtId="0" fontId="25" fillId="17" borderId="22" xfId="0" applyFont="1" applyFill="1" applyBorder="1" applyAlignment="1">
      <alignment horizontal="center"/>
    </xf>
    <xf numFmtId="2" fontId="8" fillId="12" borderId="22" xfId="0" applyNumberFormat="1" applyFont="1" applyFill="1" applyBorder="1" applyAlignment="1">
      <alignment horizontal="center"/>
    </xf>
    <xf numFmtId="0" fontId="8" fillId="17" borderId="22" xfId="0" applyFont="1" applyFill="1" applyBorder="1" applyAlignment="1">
      <alignment horizontal="center"/>
    </xf>
    <xf numFmtId="3" fontId="8" fillId="12" borderId="22" xfId="0" applyNumberFormat="1" applyFont="1" applyFill="1" applyBorder="1" applyAlignment="1">
      <alignment horizontal="center"/>
    </xf>
    <xf numFmtId="0" fontId="12" fillId="6" borderId="52" xfId="0" applyFont="1" applyFill="1" applyBorder="1" applyAlignment="1"/>
    <xf numFmtId="0" fontId="12" fillId="6" borderId="62" xfId="0" applyFont="1" applyFill="1" applyBorder="1" applyAlignment="1"/>
    <xf numFmtId="0" fontId="8" fillId="0" borderId="51" xfId="0" applyFont="1" applyFill="1" applyBorder="1" applyAlignment="1">
      <alignment horizontal="left"/>
    </xf>
    <xf numFmtId="0" fontId="8" fillId="0" borderId="51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left"/>
    </xf>
    <xf numFmtId="0" fontId="12" fillId="6" borderId="22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12" fillId="5" borderId="56" xfId="0" applyNumberFormat="1" applyFont="1" applyFill="1" applyBorder="1" applyAlignment="1">
      <alignment horizontal="center"/>
    </xf>
    <xf numFmtId="1" fontId="12" fillId="5" borderId="28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/>
    </xf>
    <xf numFmtId="1" fontId="12" fillId="16" borderId="1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66" xfId="0" applyNumberFormat="1" applyFont="1" applyFill="1" applyBorder="1" applyAlignment="1">
      <alignment horizontal="center"/>
    </xf>
    <xf numFmtId="1" fontId="12" fillId="5" borderId="30" xfId="0" applyNumberFormat="1" applyFont="1" applyFill="1" applyBorder="1" applyAlignment="1">
      <alignment horizontal="center"/>
    </xf>
    <xf numFmtId="1" fontId="12" fillId="5" borderId="5" xfId="0" applyNumberFormat="1" applyFont="1" applyFill="1" applyBorder="1" applyAlignment="1">
      <alignment horizontal="center"/>
    </xf>
    <xf numFmtId="1" fontId="12" fillId="16" borderId="5" xfId="0" applyNumberFormat="1" applyFont="1" applyFill="1" applyBorder="1" applyAlignment="1">
      <alignment horizontal="center"/>
    </xf>
    <xf numFmtId="1" fontId="12" fillId="16" borderId="6" xfId="0" applyNumberFormat="1" applyFont="1" applyFill="1" applyBorder="1" applyAlignment="1">
      <alignment horizontal="center"/>
    </xf>
    <xf numFmtId="3" fontId="8" fillId="12" borderId="43" xfId="0" applyNumberFormat="1" applyFont="1" applyFill="1" applyBorder="1" applyAlignment="1">
      <alignment horizontal="center"/>
    </xf>
    <xf numFmtId="0" fontId="34" fillId="0" borderId="3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4" fillId="0" borderId="25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38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0" fontId="34" fillId="0" borderId="35" xfId="0" applyFont="1" applyBorder="1" applyAlignment="1">
      <alignment horizontal="center"/>
    </xf>
    <xf numFmtId="0" fontId="34" fillId="0" borderId="36" xfId="0" applyFont="1" applyBorder="1" applyAlignment="1">
      <alignment horizontal="center"/>
    </xf>
    <xf numFmtId="0" fontId="34" fillId="0" borderId="55" xfId="0" applyFont="1" applyBorder="1" applyAlignment="1">
      <alignment horizontal="center"/>
    </xf>
    <xf numFmtId="0" fontId="34" fillId="0" borderId="41" xfId="0" applyFont="1" applyBorder="1" applyAlignment="1">
      <alignment horizontal="center"/>
    </xf>
    <xf numFmtId="3" fontId="8" fillId="12" borderId="21" xfId="0" applyNumberFormat="1" applyFont="1" applyFill="1" applyBorder="1" applyAlignment="1">
      <alignment horizontal="center"/>
    </xf>
    <xf numFmtId="0" fontId="4" fillId="12" borderId="0" xfId="0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/>
    </xf>
    <xf numFmtId="0" fontId="12" fillId="0" borderId="77" xfId="0" applyFont="1" applyFill="1" applyBorder="1" applyAlignment="1">
      <alignment vertical="center"/>
    </xf>
    <xf numFmtId="0" fontId="12" fillId="0" borderId="60" xfId="0" applyFont="1" applyFill="1" applyBorder="1" applyAlignment="1">
      <alignment vertical="center"/>
    </xf>
    <xf numFmtId="0" fontId="29" fillId="0" borderId="57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/>
    </xf>
    <xf numFmtId="3" fontId="12" fillId="0" borderId="3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2" fillId="0" borderId="25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 vertical="center"/>
    </xf>
    <xf numFmtId="0" fontId="12" fillId="7" borderId="78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left"/>
    </xf>
    <xf numFmtId="3" fontId="8" fillId="12" borderId="4" xfId="0" applyNumberFormat="1" applyFont="1" applyFill="1" applyBorder="1" applyAlignment="1">
      <alignment horizontal="center"/>
    </xf>
    <xf numFmtId="0" fontId="8" fillId="5" borderId="61" xfId="0" applyNumberFormat="1" applyFont="1" applyFill="1" applyBorder="1" applyAlignment="1">
      <alignment horizontal="center"/>
    </xf>
    <xf numFmtId="0" fontId="8" fillId="5" borderId="45" xfId="0" applyNumberFormat="1" applyFont="1" applyFill="1" applyBorder="1" applyAlignment="1">
      <alignment horizontal="center"/>
    </xf>
    <xf numFmtId="0" fontId="8" fillId="5" borderId="11" xfId="0" applyNumberFormat="1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/>
    </xf>
    <xf numFmtId="0" fontId="12" fillId="6" borderId="52" xfId="0" applyFont="1" applyFill="1" applyBorder="1" applyAlignment="1">
      <alignment horizontal="center"/>
    </xf>
    <xf numFmtId="0" fontId="12" fillId="12" borderId="48" xfId="0" applyFont="1" applyFill="1" applyBorder="1" applyAlignment="1">
      <alignment horizontal="center" vertical="center" wrapText="1"/>
    </xf>
    <xf numFmtId="0" fontId="16" fillId="12" borderId="48" xfId="0" applyFont="1" applyFill="1" applyBorder="1" applyAlignment="1">
      <alignment horizontal="center" vertical="center" wrapText="1"/>
    </xf>
    <xf numFmtId="0" fontId="16" fillId="12" borderId="2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/>
    </xf>
    <xf numFmtId="0" fontId="12" fillId="16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10" fontId="8" fillId="0" borderId="3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10" fontId="8" fillId="0" borderId="7" xfId="0" applyNumberFormat="1" applyFont="1" applyBorder="1" applyAlignment="1">
      <alignment horizontal="center"/>
    </xf>
    <xf numFmtId="10" fontId="28" fillId="0" borderId="25" xfId="0" applyNumberFormat="1" applyFont="1" applyBorder="1" applyAlignment="1">
      <alignment horizontal="center"/>
    </xf>
    <xf numFmtId="10" fontId="28" fillId="0" borderId="27" xfId="0" applyNumberFormat="1" applyFont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65" fontId="18" fillId="0" borderId="0" xfId="6" applyNumberFormat="1" applyFont="1" applyFill="1" applyBorder="1" applyAlignment="1">
      <alignment horizontal="center" vertical="center"/>
    </xf>
    <xf numFmtId="0" fontId="18" fillId="0" borderId="0" xfId="6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0" fontId="37" fillId="0" borderId="0" xfId="0" applyFont="1"/>
    <xf numFmtId="0" fontId="18" fillId="0" borderId="0" xfId="6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0" fillId="0" borderId="0" xfId="6" applyFont="1" applyFill="1" applyBorder="1" applyAlignment="1">
      <alignment vertical="center" wrapText="1"/>
    </xf>
    <xf numFmtId="165" fontId="20" fillId="0" borderId="0" xfId="6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165" fontId="20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wrapText="1"/>
    </xf>
    <xf numFmtId="0" fontId="42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center" vertical="center"/>
    </xf>
    <xf numFmtId="0" fontId="18" fillId="0" borderId="0" xfId="6" applyFont="1" applyFill="1" applyBorder="1"/>
    <xf numFmtId="0" fontId="18" fillId="0" borderId="0" xfId="0" applyFont="1" applyFill="1" applyBorder="1" applyAlignment="1">
      <alignment horizontal="left" wrapText="1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0" xfId="6" applyFont="1" applyFill="1" applyBorder="1" applyAlignment="1">
      <alignment wrapText="1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8" fillId="0" borderId="53" xfId="0" applyFont="1" applyFill="1" applyBorder="1" applyAlignment="1">
      <alignment vertical="center" wrapText="1"/>
    </xf>
    <xf numFmtId="0" fontId="18" fillId="0" borderId="77" xfId="0" applyFont="1" applyFill="1" applyBorder="1" applyAlignment="1">
      <alignment vertical="center" wrapText="1"/>
    </xf>
    <xf numFmtId="0" fontId="18" fillId="0" borderId="60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horizontal="center"/>
    </xf>
    <xf numFmtId="2" fontId="18" fillId="0" borderId="36" xfId="0" applyNumberFormat="1" applyFont="1" applyFill="1" applyBorder="1" applyAlignment="1">
      <alignment horizontal="center"/>
    </xf>
    <xf numFmtId="0" fontId="20" fillId="0" borderId="53" xfId="6" applyFont="1" applyFill="1" applyBorder="1" applyAlignment="1">
      <alignment vertical="center" wrapText="1"/>
    </xf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left" vertical="center" wrapText="1"/>
    </xf>
    <xf numFmtId="0" fontId="18" fillId="0" borderId="7" xfId="6" applyFont="1" applyFill="1" applyBorder="1" applyAlignment="1">
      <alignment horizontal="left" vertical="center" wrapText="1"/>
    </xf>
    <xf numFmtId="0" fontId="20" fillId="0" borderId="77" xfId="0" applyFont="1" applyFill="1" applyBorder="1" applyAlignment="1">
      <alignment vertical="center" wrapText="1"/>
    </xf>
    <xf numFmtId="0" fontId="18" fillId="0" borderId="2" xfId="6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horizontal="left" vertical="center" wrapText="1"/>
    </xf>
    <xf numFmtId="0" fontId="18" fillId="0" borderId="38" xfId="6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vertical="center" wrapText="1"/>
    </xf>
    <xf numFmtId="0" fontId="18" fillId="0" borderId="5" xfId="6" applyFont="1" applyFill="1" applyBorder="1" applyAlignment="1">
      <alignment horizontal="center" vertical="center"/>
    </xf>
    <xf numFmtId="0" fontId="18" fillId="0" borderId="5" xfId="6" applyFont="1" applyFill="1" applyBorder="1" applyAlignment="1">
      <alignment horizontal="left" vertical="center" wrapText="1"/>
    </xf>
    <xf numFmtId="0" fontId="18" fillId="0" borderId="40" xfId="6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20" fillId="0" borderId="53" xfId="0" applyFont="1" applyFill="1" applyBorder="1" applyAlignment="1">
      <alignment vertical="center" wrapText="1"/>
    </xf>
    <xf numFmtId="0" fontId="40" fillId="0" borderId="0" xfId="0" applyFont="1" applyFill="1"/>
    <xf numFmtId="2" fontId="0" fillId="0" borderId="0" xfId="0" applyNumberFormat="1"/>
    <xf numFmtId="0" fontId="18" fillId="0" borderId="77" xfId="0" applyFont="1" applyFill="1" applyBorder="1" applyAlignment="1">
      <alignment wrapText="1"/>
    </xf>
    <xf numFmtId="0" fontId="18" fillId="0" borderId="6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 wrapText="1"/>
    </xf>
    <xf numFmtId="0" fontId="18" fillId="0" borderId="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8" fillId="0" borderId="0" xfId="6" applyFont="1" applyBorder="1" applyAlignment="1">
      <alignment horizontal="center" vertical="center"/>
    </xf>
    <xf numFmtId="2" fontId="0" fillId="0" borderId="0" xfId="0" applyNumberFormat="1" applyBorder="1"/>
    <xf numFmtId="0" fontId="41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2" fontId="0" fillId="0" borderId="0" xfId="0" applyNumberFormat="1" applyFill="1"/>
    <xf numFmtId="0" fontId="20" fillId="0" borderId="77" xfId="0" applyFont="1" applyFill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/>
    </xf>
    <xf numFmtId="0" fontId="43" fillId="0" borderId="34" xfId="0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1" fontId="8" fillId="0" borderId="55" xfId="0" applyNumberFormat="1" applyFont="1" applyFill="1" applyBorder="1" applyAlignment="1">
      <alignment horizontal="center"/>
    </xf>
    <xf numFmtId="2" fontId="25" fillId="7" borderId="2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4" fillId="0" borderId="43" xfId="0" applyFont="1" applyFill="1" applyBorder="1" applyAlignment="1">
      <alignment horizontal="center"/>
    </xf>
    <xf numFmtId="3" fontId="24" fillId="0" borderId="42" xfId="0" applyNumberFormat="1" applyFont="1" applyFill="1" applyBorder="1" applyAlignment="1">
      <alignment horizontal="center"/>
    </xf>
    <xf numFmtId="3" fontId="24" fillId="0" borderId="29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0" fontId="24" fillId="0" borderId="29" xfId="0" applyFont="1" applyBorder="1" applyAlignment="1">
      <alignment horizontal="center"/>
    </xf>
    <xf numFmtId="2" fontId="24" fillId="0" borderId="30" xfId="0" applyNumberFormat="1" applyFont="1" applyFill="1" applyBorder="1" applyAlignment="1">
      <alignment horizontal="center"/>
    </xf>
    <xf numFmtId="168" fontId="24" fillId="0" borderId="33" xfId="0" applyNumberFormat="1" applyFont="1" applyBorder="1" applyAlignment="1">
      <alignment horizontal="center"/>
    </xf>
    <xf numFmtId="168" fontId="24" fillId="0" borderId="34" xfId="0" applyNumberFormat="1" applyFont="1" applyBorder="1" applyAlignment="1">
      <alignment horizontal="center"/>
    </xf>
    <xf numFmtId="1" fontId="25" fillId="7" borderId="31" xfId="0" applyNumberFormat="1" applyFont="1" applyFill="1" applyBorder="1" applyAlignment="1">
      <alignment horizontal="center"/>
    </xf>
    <xf numFmtId="1" fontId="25" fillId="7" borderId="1" xfId="0" applyNumberFormat="1" applyFont="1" applyFill="1" applyBorder="1" applyAlignment="1">
      <alignment horizontal="center"/>
    </xf>
    <xf numFmtId="1" fontId="25" fillId="15" borderId="1" xfId="0" applyNumberFormat="1" applyFont="1" applyFill="1" applyBorder="1" applyAlignment="1">
      <alignment horizontal="center"/>
    </xf>
    <xf numFmtId="1" fontId="25" fillId="7" borderId="7" xfId="0" applyNumberFormat="1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 wrapText="1"/>
    </xf>
    <xf numFmtId="0" fontId="8" fillId="15" borderId="25" xfId="0" applyFont="1" applyFill="1" applyBorder="1" applyAlignment="1">
      <alignment horizontal="center" wrapText="1"/>
    </xf>
    <xf numFmtId="165" fontId="8" fillId="0" borderId="4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/>
    </xf>
    <xf numFmtId="165" fontId="8" fillId="0" borderId="6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2" fillId="0" borderId="38" xfId="0" applyNumberFormat="1" applyFont="1" applyBorder="1" applyAlignment="1">
      <alignment horizontal="center"/>
    </xf>
    <xf numFmtId="0" fontId="12" fillId="0" borderId="29" xfId="0" applyNumberFormat="1" applyFont="1" applyBorder="1" applyAlignment="1">
      <alignment horizontal="center"/>
    </xf>
    <xf numFmtId="3" fontId="12" fillId="0" borderId="64" xfId="0" applyNumberFormat="1" applyFont="1" applyBorder="1" applyAlignment="1">
      <alignment horizontal="center"/>
    </xf>
    <xf numFmtId="49" fontId="12" fillId="5" borderId="50" xfId="0" applyNumberFormat="1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right"/>
    </xf>
    <xf numFmtId="49" fontId="22" fillId="0" borderId="2" xfId="0" applyNumberFormat="1" applyFont="1" applyFill="1" applyBorder="1" applyAlignment="1">
      <alignment horizontal="center" vertical="center" wrapText="1"/>
    </xf>
    <xf numFmtId="2" fontId="18" fillId="0" borderId="2" xfId="6" applyNumberFormat="1" applyFont="1" applyFill="1" applyBorder="1" applyAlignment="1">
      <alignment horizontal="center" vertical="center"/>
    </xf>
    <xf numFmtId="2" fontId="18" fillId="0" borderId="1" xfId="6" applyNumberFormat="1" applyFont="1" applyFill="1" applyBorder="1" applyAlignment="1">
      <alignment horizontal="center" vertical="center"/>
    </xf>
    <xf numFmtId="2" fontId="18" fillId="0" borderId="5" xfId="6" applyNumberFormat="1" applyFont="1" applyFill="1" applyBorder="1" applyAlignment="1">
      <alignment horizontal="center" vertical="center"/>
    </xf>
    <xf numFmtId="0" fontId="12" fillId="16" borderId="46" xfId="0" applyFont="1" applyFill="1" applyBorder="1" applyAlignment="1">
      <alignment horizontal="left"/>
    </xf>
    <xf numFmtId="0" fontId="12" fillId="12" borderId="0" xfId="0" applyFont="1" applyFill="1" applyBorder="1" applyAlignment="1">
      <alignment horizontal="left" vertical="center" wrapText="1"/>
    </xf>
    <xf numFmtId="0" fontId="12" fillId="12" borderId="0" xfId="0" applyFont="1" applyFill="1" applyBorder="1" applyAlignment="1">
      <alignment horizontal="left"/>
    </xf>
    <xf numFmtId="9" fontId="8" fillId="12" borderId="0" xfId="4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1" fontId="8" fillId="2" borderId="35" xfId="0" applyNumberFormat="1" applyFont="1" applyFill="1" applyBorder="1" applyAlignment="1">
      <alignment horizontal="center"/>
    </xf>
    <xf numFmtId="1" fontId="8" fillId="2" borderId="30" xfId="0" applyNumberFormat="1" applyFont="1" applyFill="1" applyBorder="1" applyAlignment="1">
      <alignment horizontal="center"/>
    </xf>
    <xf numFmtId="1" fontId="8" fillId="2" borderId="21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1" fontId="8" fillId="13" borderId="35" xfId="0" applyNumberFormat="1" applyFont="1" applyFill="1" applyBorder="1" applyAlignment="1">
      <alignment horizontal="center"/>
    </xf>
    <xf numFmtId="1" fontId="8" fillId="13" borderId="55" xfId="0" applyNumberFormat="1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11" borderId="24" xfId="0" applyFont="1" applyFill="1" applyBorder="1" applyAlignment="1">
      <alignment horizontal="center"/>
    </xf>
    <xf numFmtId="0" fontId="17" fillId="6" borderId="48" xfId="0" applyFont="1" applyFill="1" applyBorder="1" applyAlignment="1">
      <alignment horizontal="center"/>
    </xf>
    <xf numFmtId="0" fontId="17" fillId="9" borderId="23" xfId="0" applyFont="1" applyFill="1" applyBorder="1" applyAlignment="1">
      <alignment horizontal="center"/>
    </xf>
    <xf numFmtId="0" fontId="17" fillId="9" borderId="24" xfId="0" applyFont="1" applyFill="1" applyBorder="1" applyAlignment="1">
      <alignment horizontal="center"/>
    </xf>
    <xf numFmtId="0" fontId="17" fillId="9" borderId="48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/>
    </xf>
    <xf numFmtId="0" fontId="44" fillId="0" borderId="0" xfId="0" applyFont="1" applyBorder="1" applyAlignment="1">
      <alignment wrapText="1"/>
    </xf>
    <xf numFmtId="0" fontId="44" fillId="0" borderId="0" xfId="0" applyFont="1" applyBorder="1" applyAlignment="1">
      <alignment horizontal="center" wrapText="1"/>
    </xf>
    <xf numFmtId="0" fontId="44" fillId="0" borderId="0" xfId="0" applyFont="1" applyBorder="1" applyAlignment="1">
      <alignment horizontal="center" vertical="top" wrapText="1"/>
    </xf>
    <xf numFmtId="0" fontId="45" fillId="0" borderId="0" xfId="0" applyFont="1" applyBorder="1"/>
    <xf numFmtId="0" fontId="45" fillId="0" borderId="0" xfId="0" applyFont="1" applyBorder="1" applyAlignment="1">
      <alignment horizontal="right"/>
    </xf>
    <xf numFmtId="0" fontId="45" fillId="0" borderId="71" xfId="0" applyFont="1" applyBorder="1"/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/>
    <xf numFmtId="0" fontId="45" fillId="0" borderId="2" xfId="0" applyFont="1" applyBorder="1" applyAlignment="1">
      <alignment horizontal="left"/>
    </xf>
    <xf numFmtId="14" fontId="45" fillId="0" borderId="2" xfId="0" applyNumberFormat="1" applyFont="1" applyBorder="1" applyAlignment="1">
      <alignment horizontal="left"/>
    </xf>
    <xf numFmtId="0" fontId="45" fillId="0" borderId="36" xfId="0" applyFont="1" applyBorder="1" applyAlignment="1">
      <alignment horizontal="center" vertical="center"/>
    </xf>
    <xf numFmtId="0" fontId="45" fillId="0" borderId="45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4" fontId="8" fillId="0" borderId="76" xfId="0" applyNumberFormat="1" applyFont="1" applyFill="1" applyBorder="1" applyAlignment="1">
      <alignment horizontal="center"/>
    </xf>
    <xf numFmtId="4" fontId="8" fillId="0" borderId="61" xfId="0" applyNumberFormat="1" applyFont="1" applyFill="1" applyBorder="1" applyAlignment="1">
      <alignment horizontal="center"/>
    </xf>
    <xf numFmtId="4" fontId="8" fillId="0" borderId="45" xfId="0" applyNumberFormat="1" applyFont="1" applyFill="1" applyBorder="1" applyAlignment="1">
      <alignment horizontal="center"/>
    </xf>
    <xf numFmtId="4" fontId="8" fillId="0" borderId="26" xfId="0" applyNumberFormat="1" applyFont="1" applyFill="1" applyBorder="1" applyAlignment="1">
      <alignment horizontal="center"/>
    </xf>
    <xf numFmtId="4" fontId="8" fillId="3" borderId="21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8" fillId="0" borderId="79" xfId="0" applyFont="1" applyFill="1" applyBorder="1" applyAlignment="1">
      <alignment horizontal="left" vertical="center"/>
    </xf>
    <xf numFmtId="0" fontId="8" fillId="15" borderId="21" xfId="0" applyFont="1" applyFill="1" applyBorder="1" applyAlignment="1">
      <alignment horizontal="center"/>
    </xf>
    <xf numFmtId="0" fontId="8" fillId="15" borderId="2" xfId="0" applyFont="1" applyFill="1" applyBorder="1" applyAlignment="1">
      <alignment horizontal="center"/>
    </xf>
    <xf numFmtId="0" fontId="8" fillId="15" borderId="38" xfId="0" applyFont="1" applyFill="1" applyBorder="1" applyAlignment="1">
      <alignment horizontal="center"/>
    </xf>
    <xf numFmtId="4" fontId="8" fillId="7" borderId="50" xfId="0" applyNumberFormat="1" applyFont="1" applyFill="1" applyBorder="1" applyAlignment="1">
      <alignment horizontal="center" wrapText="1"/>
    </xf>
    <xf numFmtId="3" fontId="35" fillId="0" borderId="21" xfId="0" applyNumberFormat="1" applyFont="1" applyBorder="1" applyAlignment="1">
      <alignment horizontal="center"/>
    </xf>
    <xf numFmtId="3" fontId="35" fillId="0" borderId="2" xfId="0" applyNumberFormat="1" applyFont="1" applyBorder="1" applyAlignment="1">
      <alignment horizontal="center"/>
    </xf>
    <xf numFmtId="3" fontId="35" fillId="0" borderId="38" xfId="0" applyNumberFormat="1" applyFont="1" applyBorder="1" applyAlignment="1">
      <alignment horizontal="center"/>
    </xf>
    <xf numFmtId="0" fontId="12" fillId="0" borderId="4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6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3" fontId="6" fillId="0" borderId="25" xfId="0" applyNumberFormat="1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3" fontId="19" fillId="19" borderId="51" xfId="0" applyNumberFormat="1" applyFont="1" applyFill="1" applyBorder="1" applyAlignment="1">
      <alignment horizontal="center"/>
    </xf>
    <xf numFmtId="0" fontId="49" fillId="0" borderId="28" xfId="5" applyNumberFormat="1" applyFont="1" applyFill="1" applyBorder="1" applyAlignment="1">
      <alignment horizontal="center" vertical="center"/>
    </xf>
    <xf numFmtId="0" fontId="49" fillId="0" borderId="1" xfId="5" applyNumberFormat="1" applyFont="1" applyFill="1" applyBorder="1" applyAlignment="1">
      <alignment horizontal="center" vertical="center"/>
    </xf>
    <xf numFmtId="0" fontId="49" fillId="0" borderId="3" xfId="5" applyNumberFormat="1" applyFont="1" applyFill="1" applyBorder="1" applyAlignment="1">
      <alignment horizontal="center" vertical="center"/>
    </xf>
    <xf numFmtId="0" fontId="49" fillId="0" borderId="29" xfId="5" applyNumberFormat="1" applyFont="1" applyFill="1" applyBorder="1" applyAlignment="1">
      <alignment horizontal="center" vertical="center"/>
    </xf>
    <xf numFmtId="0" fontId="49" fillId="0" borderId="2" xfId="5" applyNumberFormat="1" applyFont="1" applyFill="1" applyBorder="1" applyAlignment="1">
      <alignment horizontal="center" vertical="center"/>
    </xf>
    <xf numFmtId="0" fontId="49" fillId="0" borderId="4" xfId="5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2" fontId="49" fillId="0" borderId="30" xfId="0" applyNumberFormat="1" applyFont="1" applyFill="1" applyBorder="1" applyAlignment="1">
      <alignment horizontal="center" vertical="center"/>
    </xf>
    <xf numFmtId="2" fontId="49" fillId="0" borderId="5" xfId="0" applyNumberFormat="1" applyFont="1" applyFill="1" applyBorder="1" applyAlignment="1">
      <alignment horizontal="center" vertical="center"/>
    </xf>
    <xf numFmtId="2" fontId="49" fillId="0" borderId="6" xfId="0" applyNumberFormat="1" applyFont="1" applyFill="1" applyBorder="1" applyAlignment="1">
      <alignment horizontal="center" vertical="center"/>
    </xf>
    <xf numFmtId="0" fontId="49" fillId="0" borderId="63" xfId="0" applyFont="1" applyBorder="1" applyAlignment="1">
      <alignment horizontal="center" vertical="center"/>
    </xf>
    <xf numFmtId="0" fontId="49" fillId="0" borderId="34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9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3" fontId="49" fillId="0" borderId="30" xfId="0" applyNumberFormat="1" applyFont="1" applyBorder="1" applyAlignment="1">
      <alignment horizontal="center" vertical="center"/>
    </xf>
    <xf numFmtId="3" fontId="49" fillId="0" borderId="5" xfId="0" applyNumberFormat="1" applyFont="1" applyBorder="1" applyAlignment="1">
      <alignment horizontal="center" vertical="center"/>
    </xf>
    <xf numFmtId="3" fontId="49" fillId="0" borderId="6" xfId="0" applyNumberFormat="1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2" fontId="49" fillId="0" borderId="21" xfId="0" applyNumberFormat="1" applyFont="1" applyFill="1" applyBorder="1" applyAlignment="1">
      <alignment horizontal="center" vertical="center"/>
    </xf>
    <xf numFmtId="2" fontId="49" fillId="0" borderId="2" xfId="0" applyNumberFormat="1" applyFont="1" applyFill="1" applyBorder="1" applyAlignment="1">
      <alignment horizontal="center" vertical="center"/>
    </xf>
    <xf numFmtId="2" fontId="49" fillId="0" borderId="4" xfId="0" applyNumberFormat="1" applyFont="1" applyFill="1" applyBorder="1" applyAlignment="1">
      <alignment horizontal="center" vertical="center"/>
    </xf>
    <xf numFmtId="3" fontId="49" fillId="0" borderId="32" xfId="0" applyNumberFormat="1" applyFont="1" applyBorder="1" applyAlignment="1">
      <alignment horizontal="center" vertical="center"/>
    </xf>
    <xf numFmtId="0" fontId="25" fillId="15" borderId="28" xfId="0" applyFont="1" applyFill="1" applyBorder="1" applyAlignment="1">
      <alignment horizontal="center"/>
    </xf>
    <xf numFmtId="0" fontId="24" fillId="15" borderId="32" xfId="0" applyFont="1" applyFill="1" applyBorder="1" applyAlignment="1">
      <alignment horizontal="center"/>
    </xf>
    <xf numFmtId="0" fontId="24" fillId="15" borderId="5" xfId="0" applyFont="1" applyFill="1" applyBorder="1" applyAlignment="1">
      <alignment horizontal="center"/>
    </xf>
    <xf numFmtId="0" fontId="24" fillId="15" borderId="40" xfId="0" applyFont="1" applyFill="1" applyBorder="1" applyAlignment="1">
      <alignment horizontal="center"/>
    </xf>
    <xf numFmtId="0" fontId="50" fillId="0" borderId="29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3" fontId="8" fillId="12" borderId="1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3" fontId="12" fillId="0" borderId="29" xfId="0" applyNumberFormat="1" applyFont="1" applyFill="1" applyBorder="1" applyAlignment="1">
      <alignment horizontal="center"/>
    </xf>
    <xf numFmtId="1" fontId="4" fillId="2" borderId="41" xfId="0" applyNumberFormat="1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0" fillId="0" borderId="62" xfId="0" applyFont="1" applyBorder="1" applyAlignment="1"/>
    <xf numFmtId="2" fontId="0" fillId="0" borderId="62" xfId="0" applyNumberFormat="1" applyFont="1" applyBorder="1" applyAlignment="1"/>
    <xf numFmtId="0" fontId="8" fillId="0" borderId="3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14" borderId="0" xfId="0" applyFill="1"/>
    <xf numFmtId="0" fontId="51" fillId="14" borderId="0" xfId="0" applyFont="1" applyFill="1" applyAlignment="1">
      <alignment horizontal="center" vertical="center"/>
    </xf>
    <xf numFmtId="0" fontId="52" fillId="14" borderId="0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2" fontId="24" fillId="0" borderId="52" xfId="0" applyNumberFormat="1" applyFont="1" applyFill="1" applyBorder="1" applyAlignment="1"/>
    <xf numFmtId="2" fontId="0" fillId="0" borderId="17" xfId="0" applyNumberFormat="1" applyFont="1" applyBorder="1" applyAlignment="1"/>
    <xf numFmtId="0" fontId="24" fillId="0" borderId="52" xfId="0" applyFont="1" applyFill="1" applyBorder="1" applyAlignment="1"/>
    <xf numFmtId="0" fontId="0" fillId="0" borderId="17" xfId="0" applyFont="1" applyBorder="1" applyAlignment="1"/>
    <xf numFmtId="0" fontId="12" fillId="0" borderId="63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12" borderId="28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17" fillId="0" borderId="62" xfId="0" applyFont="1" applyFill="1" applyBorder="1" applyAlignment="1">
      <alignment horizontal="left" vertical="center"/>
    </xf>
    <xf numFmtId="0" fontId="12" fillId="0" borderId="62" xfId="0" applyFont="1" applyFill="1" applyBorder="1" applyAlignment="1">
      <alignment horizontal="center" vertical="center" wrapText="1"/>
    </xf>
    <xf numFmtId="0" fontId="24" fillId="0" borderId="76" xfId="0" applyFont="1" applyFill="1" applyBorder="1" applyAlignment="1">
      <alignment horizontal="center"/>
    </xf>
    <xf numFmtId="10" fontId="24" fillId="0" borderId="61" xfId="0" applyNumberFormat="1" applyFont="1" applyFill="1" applyBorder="1" applyAlignment="1">
      <alignment horizontal="center"/>
    </xf>
    <xf numFmtId="3" fontId="24" fillId="0" borderId="11" xfId="0" applyNumberFormat="1" applyFont="1" applyFill="1" applyBorder="1" applyAlignment="1">
      <alignment horizontal="center"/>
    </xf>
    <xf numFmtId="0" fontId="24" fillId="22" borderId="76" xfId="0" applyFont="1" applyFill="1" applyBorder="1" applyAlignment="1">
      <alignment horizontal="center"/>
    </xf>
    <xf numFmtId="3" fontId="24" fillId="22" borderId="61" xfId="0" applyNumberFormat="1" applyFont="1" applyFill="1" applyBorder="1" applyAlignment="1">
      <alignment horizontal="center"/>
    </xf>
    <xf numFmtId="3" fontId="24" fillId="22" borderId="45" xfId="0" applyNumberFormat="1" applyFont="1" applyFill="1" applyBorder="1" applyAlignment="1">
      <alignment horizontal="center"/>
    </xf>
    <xf numFmtId="3" fontId="24" fillId="22" borderId="75" xfId="0" applyNumberFormat="1" applyFont="1" applyFill="1" applyBorder="1" applyAlignment="1">
      <alignment horizontal="center"/>
    </xf>
    <xf numFmtId="3" fontId="24" fillId="22" borderId="76" xfId="0" applyNumberFormat="1" applyFont="1" applyFill="1" applyBorder="1" applyAlignment="1">
      <alignment horizontal="center"/>
    </xf>
    <xf numFmtId="0" fontId="12" fillId="22" borderId="20" xfId="0" applyFont="1" applyFill="1" applyBorder="1" applyAlignment="1">
      <alignment horizontal="left" vertical="center"/>
    </xf>
    <xf numFmtId="0" fontId="12" fillId="22" borderId="22" xfId="0" applyFont="1" applyFill="1" applyBorder="1" applyAlignment="1">
      <alignment horizontal="left" vertical="center"/>
    </xf>
    <xf numFmtId="0" fontId="24" fillId="22" borderId="0" xfId="0" applyFont="1" applyFill="1" applyBorder="1" applyAlignment="1">
      <alignment horizontal="left" vertical="center"/>
    </xf>
    <xf numFmtId="0" fontId="12" fillId="6" borderId="37" xfId="0" applyFont="1" applyFill="1" applyBorder="1" applyAlignment="1">
      <alignment horizontal="center"/>
    </xf>
    <xf numFmtId="0" fontId="12" fillId="6" borderId="63" xfId="0" applyFont="1" applyFill="1" applyBorder="1" applyAlignment="1">
      <alignment horizontal="center"/>
    </xf>
    <xf numFmtId="0" fontId="12" fillId="6" borderId="34" xfId="0" applyFont="1" applyFill="1" applyBorder="1" applyAlignment="1">
      <alignment horizontal="center"/>
    </xf>
    <xf numFmtId="0" fontId="12" fillId="17" borderId="34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8" fillId="6" borderId="72" xfId="0" applyFont="1" applyFill="1" applyBorder="1" applyAlignment="1">
      <alignment horizontal="center"/>
    </xf>
    <xf numFmtId="0" fontId="12" fillId="12" borderId="62" xfId="0" applyFont="1" applyFill="1" applyBorder="1" applyAlignment="1">
      <alignment horizontal="center"/>
    </xf>
    <xf numFmtId="0" fontId="12" fillId="12" borderId="17" xfId="0" applyFont="1" applyFill="1" applyBorder="1" applyAlignment="1">
      <alignment horizontal="center"/>
    </xf>
    <xf numFmtId="0" fontId="8" fillId="12" borderId="17" xfId="0" applyFont="1" applyFill="1" applyBorder="1" applyAlignment="1">
      <alignment horizontal="center"/>
    </xf>
    <xf numFmtId="0" fontId="12" fillId="12" borderId="22" xfId="0" applyFont="1" applyFill="1" applyBorder="1" applyAlignment="1">
      <alignment horizontal="center"/>
    </xf>
    <xf numFmtId="0" fontId="12" fillId="6" borderId="70" xfId="0" applyFont="1" applyFill="1" applyBorder="1" applyAlignment="1"/>
    <xf numFmtId="0" fontId="12" fillId="6" borderId="33" xfId="0" applyFont="1" applyFill="1" applyBorder="1" applyAlignment="1"/>
    <xf numFmtId="0" fontId="12" fillId="6" borderId="39" xfId="0" applyFont="1" applyFill="1" applyBorder="1" applyAlignment="1">
      <alignment horizontal="center"/>
    </xf>
    <xf numFmtId="0" fontId="8" fillId="14" borderId="18" xfId="0" applyFont="1" applyFill="1" applyBorder="1" applyAlignment="1">
      <alignment horizontal="center" vertical="center" wrapText="1"/>
    </xf>
    <xf numFmtId="0" fontId="8" fillId="22" borderId="75" xfId="0" applyFont="1" applyFill="1" applyBorder="1" applyAlignment="1">
      <alignment horizontal="center" vertical="center"/>
    </xf>
    <xf numFmtId="0" fontId="8" fillId="22" borderId="76" xfId="0" applyFont="1" applyFill="1" applyBorder="1" applyAlignment="1">
      <alignment horizontal="center"/>
    </xf>
    <xf numFmtId="3" fontId="49" fillId="22" borderId="61" xfId="0" applyNumberFormat="1" applyFont="1" applyFill="1" applyBorder="1" applyAlignment="1">
      <alignment horizontal="center" vertical="center"/>
    </xf>
    <xf numFmtId="3" fontId="49" fillId="22" borderId="45" xfId="0" applyNumberFormat="1" applyFont="1" applyFill="1" applyBorder="1" applyAlignment="1">
      <alignment horizontal="center" vertical="center"/>
    </xf>
    <xf numFmtId="3" fontId="49" fillId="22" borderId="75" xfId="0" applyNumberFormat="1" applyFont="1" applyFill="1" applyBorder="1" applyAlignment="1">
      <alignment horizontal="center" vertical="center"/>
    </xf>
    <xf numFmtId="3" fontId="8" fillId="22" borderId="76" xfId="0" applyNumberFormat="1" applyFont="1" applyFill="1" applyBorder="1" applyAlignment="1">
      <alignment horizontal="center"/>
    </xf>
    <xf numFmtId="0" fontId="12" fillId="22" borderId="77" xfId="0" applyFont="1" applyFill="1" applyBorder="1" applyAlignment="1">
      <alignment horizontal="left" vertical="center"/>
    </xf>
    <xf numFmtId="0" fontId="12" fillId="22" borderId="45" xfId="0" applyFont="1" applyFill="1" applyBorder="1" applyAlignment="1">
      <alignment horizontal="left" vertical="center"/>
    </xf>
    <xf numFmtId="0" fontId="24" fillId="0" borderId="54" xfId="0" applyFont="1" applyFill="1" applyBorder="1" applyAlignment="1">
      <alignment horizontal="center"/>
    </xf>
    <xf numFmtId="0" fontId="8" fillId="22" borderId="0" xfId="0" applyFont="1" applyFill="1" applyBorder="1" applyAlignment="1">
      <alignment horizontal="center" vertical="center"/>
    </xf>
    <xf numFmtId="3" fontId="8" fillId="22" borderId="61" xfId="0" applyNumberFormat="1" applyFont="1" applyFill="1" applyBorder="1" applyAlignment="1">
      <alignment horizontal="center"/>
    </xf>
    <xf numFmtId="3" fontId="8" fillId="22" borderId="45" xfId="0" applyNumberFormat="1" applyFont="1" applyFill="1" applyBorder="1" applyAlignment="1">
      <alignment horizontal="center"/>
    </xf>
    <xf numFmtId="3" fontId="8" fillId="22" borderId="75" xfId="0" applyNumberFormat="1" applyFont="1" applyFill="1" applyBorder="1" applyAlignment="1">
      <alignment horizontal="center"/>
    </xf>
    <xf numFmtId="0" fontId="8" fillId="22" borderId="22" xfId="0" applyFont="1" applyFill="1" applyBorder="1" applyAlignment="1">
      <alignment horizontal="center" vertical="center"/>
    </xf>
    <xf numFmtId="0" fontId="8" fillId="22" borderId="22" xfId="0" applyFont="1" applyFill="1" applyBorder="1" applyAlignment="1">
      <alignment horizontal="left" vertical="center"/>
    </xf>
    <xf numFmtId="3" fontId="8" fillId="22" borderId="22" xfId="0" applyNumberFormat="1" applyFont="1" applyFill="1" applyBorder="1" applyAlignment="1">
      <alignment horizontal="center"/>
    </xf>
    <xf numFmtId="16" fontId="8" fillId="7" borderId="25" xfId="0" applyNumberFormat="1" applyFont="1" applyFill="1" applyBorder="1" applyAlignment="1">
      <alignment horizontal="center"/>
    </xf>
    <xf numFmtId="0" fontId="8" fillId="22" borderId="20" xfId="0" applyFont="1" applyFill="1" applyBorder="1" applyAlignment="1">
      <alignment horizontal="center" vertical="center"/>
    </xf>
    <xf numFmtId="10" fontId="8" fillId="0" borderId="77" xfId="0" applyNumberFormat="1" applyFont="1" applyFill="1" applyBorder="1" applyAlignment="1">
      <alignment horizontal="center"/>
    </xf>
    <xf numFmtId="0" fontId="8" fillId="23" borderId="20" xfId="0" applyFont="1" applyFill="1" applyBorder="1" applyAlignment="1">
      <alignment horizontal="center" vertical="center"/>
    </xf>
    <xf numFmtId="0" fontId="8" fillId="23" borderId="73" xfId="0" applyFont="1" applyFill="1" applyBorder="1" applyAlignment="1">
      <alignment horizontal="center" vertical="center"/>
    </xf>
    <xf numFmtId="0" fontId="8" fillId="23" borderId="20" xfId="0" applyFont="1" applyFill="1" applyBorder="1" applyAlignment="1">
      <alignment horizontal="center"/>
    </xf>
    <xf numFmtId="3" fontId="8" fillId="23" borderId="45" xfId="0" applyNumberFormat="1" applyFont="1" applyFill="1" applyBorder="1" applyAlignment="1">
      <alignment horizontal="center"/>
    </xf>
    <xf numFmtId="3" fontId="8" fillId="23" borderId="73" xfId="0" applyNumberFormat="1" applyFont="1" applyFill="1" applyBorder="1" applyAlignment="1">
      <alignment horizontal="center"/>
    </xf>
    <xf numFmtId="0" fontId="8" fillId="23" borderId="22" xfId="0" applyFont="1" applyFill="1" applyBorder="1" applyAlignment="1">
      <alignment horizontal="center" vertical="center"/>
    </xf>
    <xf numFmtId="3" fontId="8" fillId="23" borderId="47" xfId="0" applyNumberFormat="1" applyFont="1" applyFill="1" applyBorder="1" applyAlignment="1">
      <alignment horizontal="center"/>
    </xf>
    <xf numFmtId="3" fontId="8" fillId="23" borderId="24" xfId="0" applyNumberFormat="1" applyFont="1" applyFill="1" applyBorder="1" applyAlignment="1">
      <alignment horizontal="center"/>
    </xf>
    <xf numFmtId="3" fontId="8" fillId="23" borderId="18" xfId="0" applyNumberFormat="1" applyFont="1" applyFill="1" applyBorder="1" applyAlignment="1">
      <alignment horizontal="center"/>
    </xf>
    <xf numFmtId="0" fontId="8" fillId="2" borderId="39" xfId="0" applyFont="1" applyFill="1" applyBorder="1" applyAlignment="1">
      <alignment horizontal="right"/>
    </xf>
    <xf numFmtId="0" fontId="8" fillId="2" borderId="34" xfId="0" applyFont="1" applyFill="1" applyBorder="1" applyAlignment="1">
      <alignment horizontal="left" vertical="center"/>
    </xf>
    <xf numFmtId="3" fontId="8" fillId="2" borderId="34" xfId="0" applyNumberFormat="1" applyFont="1" applyFill="1" applyBorder="1" applyAlignment="1">
      <alignment horizontal="center"/>
    </xf>
    <xf numFmtId="3" fontId="8" fillId="2" borderId="39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8" fillId="23" borderId="22" xfId="0" applyFont="1" applyFill="1" applyBorder="1" applyAlignment="1">
      <alignment horizontal="center"/>
    </xf>
    <xf numFmtId="3" fontId="8" fillId="23" borderId="23" xfId="0" applyNumberFormat="1" applyFont="1" applyFill="1" applyBorder="1" applyAlignment="1">
      <alignment horizontal="center"/>
    </xf>
    <xf numFmtId="3" fontId="8" fillId="23" borderId="48" xfId="0" applyNumberFormat="1" applyFont="1" applyFill="1" applyBorder="1" applyAlignment="1">
      <alignment horizontal="center"/>
    </xf>
    <xf numFmtId="0" fontId="8" fillId="23" borderId="75" xfId="0" applyFont="1" applyFill="1" applyBorder="1" applyAlignment="1">
      <alignment horizontal="center" vertical="center"/>
    </xf>
    <xf numFmtId="0" fontId="8" fillId="23" borderId="76" xfId="0" applyFont="1" applyFill="1" applyBorder="1" applyAlignment="1">
      <alignment horizontal="center"/>
    </xf>
    <xf numFmtId="3" fontId="8" fillId="23" borderId="61" xfId="0" applyNumberFormat="1" applyFont="1" applyFill="1" applyBorder="1" applyAlignment="1">
      <alignment horizontal="center"/>
    </xf>
    <xf numFmtId="3" fontId="8" fillId="23" borderId="75" xfId="0" applyNumberFormat="1" applyFont="1" applyFill="1" applyBorder="1" applyAlignment="1">
      <alignment horizontal="center"/>
    </xf>
    <xf numFmtId="3" fontId="8" fillId="23" borderId="76" xfId="0" applyNumberFormat="1" applyFont="1" applyFill="1" applyBorder="1" applyAlignment="1">
      <alignment horizontal="center"/>
    </xf>
    <xf numFmtId="0" fontId="12" fillId="23" borderId="77" xfId="0" applyFont="1" applyFill="1" applyBorder="1" applyAlignment="1">
      <alignment horizontal="left" vertical="center"/>
    </xf>
    <xf numFmtId="0" fontId="12" fillId="23" borderId="45" xfId="0" applyFont="1" applyFill="1" applyBorder="1" applyAlignment="1">
      <alignment horizontal="left" vertical="center"/>
    </xf>
    <xf numFmtId="0" fontId="8" fillId="0" borderId="29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12" fillId="24" borderId="20" xfId="0" applyFont="1" applyFill="1" applyBorder="1" applyAlignment="1">
      <alignment horizontal="left" vertical="center"/>
    </xf>
    <xf numFmtId="0" fontId="8" fillId="23" borderId="75" xfId="0" applyFont="1" applyFill="1" applyBorder="1" applyAlignment="1">
      <alignment horizontal="left" vertical="center"/>
    </xf>
    <xf numFmtId="0" fontId="0" fillId="25" borderId="0" xfId="0" applyFill="1"/>
    <xf numFmtId="0" fontId="7" fillId="25" borderId="0" xfId="0" applyFont="1" applyFill="1"/>
    <xf numFmtId="0" fontId="4" fillId="25" borderId="0" xfId="0" applyFont="1" applyFill="1"/>
    <xf numFmtId="0" fontId="29" fillId="0" borderId="2" xfId="0" applyFont="1" applyBorder="1" applyAlignment="1">
      <alignment horizontal="left" vertical="center" wrapText="1"/>
    </xf>
    <xf numFmtId="0" fontId="8" fillId="15" borderId="43" xfId="0" applyFont="1" applyFill="1" applyBorder="1" applyAlignment="1">
      <alignment horizontal="center"/>
    </xf>
    <xf numFmtId="0" fontId="8" fillId="0" borderId="7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8" fillId="15" borderId="4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3" fontId="8" fillId="0" borderId="66" xfId="0" applyNumberFormat="1" applyFont="1" applyFill="1" applyBorder="1" applyAlignment="1">
      <alignment horizontal="center"/>
    </xf>
    <xf numFmtId="0" fontId="17" fillId="6" borderId="51" xfId="0" applyFont="1" applyFill="1" applyBorder="1" applyAlignment="1">
      <alignment horizontal="center"/>
    </xf>
    <xf numFmtId="0" fontId="17" fillId="6" borderId="50" xfId="0" applyFont="1" applyFill="1" applyBorder="1" applyAlignment="1">
      <alignment horizontal="center"/>
    </xf>
    <xf numFmtId="0" fontId="17" fillId="6" borderId="46" xfId="0" applyFont="1" applyFill="1" applyBorder="1" applyAlignment="1">
      <alignment horizontal="center"/>
    </xf>
    <xf numFmtId="0" fontId="17" fillId="11" borderId="46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7" fillId="6" borderId="58" xfId="0" applyFont="1" applyFill="1" applyBorder="1" applyAlignment="1">
      <alignment horizontal="center"/>
    </xf>
    <xf numFmtId="0" fontId="12" fillId="5" borderId="38" xfId="0" applyFont="1" applyFill="1" applyBorder="1" applyAlignment="1">
      <alignment horizontal="center"/>
    </xf>
    <xf numFmtId="1" fontId="8" fillId="0" borderId="38" xfId="0" applyNumberFormat="1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3" fontId="12" fillId="0" borderId="37" xfId="0" applyNumberFormat="1" applyFont="1" applyFill="1" applyBorder="1" applyAlignment="1">
      <alignment horizontal="center"/>
    </xf>
    <xf numFmtId="3" fontId="12" fillId="0" borderId="27" xfId="0" applyNumberFormat="1" applyFont="1" applyFill="1" applyBorder="1" applyAlignment="1">
      <alignment horizontal="center"/>
    </xf>
    <xf numFmtId="3" fontId="12" fillId="0" borderId="2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6" fillId="0" borderId="37" xfId="0" applyNumberFormat="1" applyFont="1" applyBorder="1" applyAlignment="1">
      <alignment horizontal="center"/>
    </xf>
    <xf numFmtId="3" fontId="6" fillId="0" borderId="41" xfId="0" applyNumberFormat="1" applyFont="1" applyBorder="1" applyAlignment="1">
      <alignment horizontal="center"/>
    </xf>
    <xf numFmtId="3" fontId="8" fillId="0" borderId="65" xfId="0" applyNumberFormat="1" applyFont="1" applyBorder="1" applyAlignment="1">
      <alignment horizontal="center"/>
    </xf>
    <xf numFmtId="0" fontId="12" fillId="7" borderId="7" xfId="0" applyFont="1" applyFill="1" applyBorder="1" applyAlignment="1">
      <alignment horizontal="center" wrapText="1"/>
    </xf>
    <xf numFmtId="0" fontId="12" fillId="7" borderId="5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 wrapText="1"/>
    </xf>
    <xf numFmtId="3" fontId="12" fillId="7" borderId="25" xfId="0" applyNumberFormat="1" applyFont="1" applyFill="1" applyBorder="1" applyAlignment="1">
      <alignment horizontal="center" wrapText="1"/>
    </xf>
    <xf numFmtId="3" fontId="12" fillId="7" borderId="41" xfId="0" applyNumberFormat="1" applyFont="1" applyFill="1" applyBorder="1" applyAlignment="1">
      <alignment horizontal="center" wrapText="1"/>
    </xf>
    <xf numFmtId="3" fontId="12" fillId="7" borderId="27" xfId="0" applyNumberFormat="1" applyFont="1" applyFill="1" applyBorder="1" applyAlignment="1">
      <alignment horizontal="center" wrapText="1"/>
    </xf>
    <xf numFmtId="0" fontId="12" fillId="0" borderId="71" xfId="0" applyFont="1" applyFill="1" applyBorder="1" applyAlignment="1">
      <alignment horizontal="right"/>
    </xf>
    <xf numFmtId="0" fontId="12" fillId="0" borderId="65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left" vertical="center" wrapText="1"/>
    </xf>
    <xf numFmtId="0" fontId="8" fillId="5" borderId="42" xfId="0" applyFont="1" applyFill="1" applyBorder="1" applyAlignment="1">
      <alignment horizontal="center"/>
    </xf>
    <xf numFmtId="0" fontId="8" fillId="5" borderId="44" xfId="0" applyFont="1" applyFill="1" applyBorder="1" applyAlignment="1">
      <alignment horizontal="center"/>
    </xf>
    <xf numFmtId="0" fontId="4" fillId="0" borderId="76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8" fillId="6" borderId="51" xfId="0" applyFont="1" applyFill="1" applyBorder="1"/>
    <xf numFmtId="2" fontId="8" fillId="0" borderId="44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2" fillId="7" borderId="76" xfId="0" applyFont="1" applyFill="1" applyBorder="1" applyAlignment="1">
      <alignment horizontal="center"/>
    </xf>
    <xf numFmtId="0" fontId="12" fillId="7" borderId="61" xfId="0" applyFont="1" applyFill="1" applyBorder="1" applyAlignment="1">
      <alignment horizontal="center"/>
    </xf>
    <xf numFmtId="0" fontId="12" fillId="7" borderId="45" xfId="0" applyFont="1" applyFill="1" applyBorder="1" applyAlignment="1">
      <alignment horizontal="center"/>
    </xf>
    <xf numFmtId="0" fontId="12" fillId="15" borderId="45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2" fontId="8" fillId="7" borderId="0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/>
    <xf numFmtId="0" fontId="12" fillId="5" borderId="42" xfId="0" applyFont="1" applyFill="1" applyBorder="1" applyAlignment="1">
      <alignment horizontal="center"/>
    </xf>
    <xf numFmtId="0" fontId="12" fillId="5" borderId="44" xfId="0" applyFont="1" applyFill="1" applyBorder="1" applyAlignment="1">
      <alignment horizontal="center"/>
    </xf>
    <xf numFmtId="0" fontId="8" fillId="12" borderId="38" xfId="0" applyFont="1" applyFill="1" applyBorder="1" applyAlignment="1">
      <alignment horizontal="center"/>
    </xf>
    <xf numFmtId="0" fontId="12" fillId="24" borderId="22" xfId="0" applyFont="1" applyFill="1" applyBorder="1" applyAlignment="1">
      <alignment horizontal="left" vertical="center"/>
    </xf>
    <xf numFmtId="0" fontId="8" fillId="24" borderId="0" xfId="0" applyFont="1" applyFill="1" applyBorder="1" applyAlignment="1">
      <alignment horizontal="left" vertical="center"/>
    </xf>
    <xf numFmtId="0" fontId="8" fillId="24" borderId="22" xfId="0" applyFont="1" applyFill="1" applyBorder="1" applyAlignment="1">
      <alignment horizontal="center"/>
    </xf>
    <xf numFmtId="1" fontId="8" fillId="2" borderId="37" xfId="0" applyNumberFormat="1" applyFont="1" applyFill="1" applyBorder="1" applyAlignment="1">
      <alignment horizontal="center"/>
    </xf>
    <xf numFmtId="3" fontId="8" fillId="24" borderId="47" xfId="0" applyNumberFormat="1" applyFont="1" applyFill="1" applyBorder="1" applyAlignment="1">
      <alignment horizontal="center"/>
    </xf>
    <xf numFmtId="3" fontId="8" fillId="24" borderId="24" xfId="0" applyNumberFormat="1" applyFont="1" applyFill="1" applyBorder="1" applyAlignment="1">
      <alignment horizontal="center"/>
    </xf>
    <xf numFmtId="3" fontId="8" fillId="24" borderId="18" xfId="0" applyNumberFormat="1" applyFont="1" applyFill="1" applyBorder="1" applyAlignment="1">
      <alignment horizontal="center"/>
    </xf>
    <xf numFmtId="3" fontId="8" fillId="24" borderId="17" xfId="0" applyNumberFormat="1" applyFont="1" applyFill="1" applyBorder="1" applyAlignment="1">
      <alignment horizontal="center"/>
    </xf>
    <xf numFmtId="1" fontId="8" fillId="7" borderId="41" xfId="0" applyNumberFormat="1" applyFont="1" applyFill="1" applyBorder="1" applyAlignment="1">
      <alignment horizontal="center" wrapText="1"/>
    </xf>
    <xf numFmtId="0" fontId="8" fillId="2" borderId="78" xfId="0" applyFont="1" applyFill="1" applyBorder="1" applyAlignment="1">
      <alignment horizontal="left" vertical="center"/>
    </xf>
    <xf numFmtId="3" fontId="8" fillId="2" borderId="55" xfId="0" applyNumberFormat="1" applyFont="1" applyFill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30" xfId="0" applyNumberFormat="1" applyFont="1" applyBorder="1" applyAlignment="1">
      <alignment horizontal="center"/>
    </xf>
    <xf numFmtId="0" fontId="12" fillId="16" borderId="32" xfId="0" applyFont="1" applyFill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0" borderId="26" xfId="0" applyFont="1" applyBorder="1"/>
    <xf numFmtId="0" fontId="0" fillId="0" borderId="27" xfId="0" applyFont="1" applyBorder="1"/>
    <xf numFmtId="0" fontId="8" fillId="0" borderId="3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/>
    <xf numFmtId="0" fontId="8" fillId="0" borderId="32" xfId="0" applyFont="1" applyBorder="1"/>
    <xf numFmtId="0" fontId="12" fillId="7" borderId="39" xfId="0" applyFont="1" applyFill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/>
    </xf>
    <xf numFmtId="165" fontId="12" fillId="7" borderId="27" xfId="0" applyNumberFormat="1" applyFont="1" applyFill="1" applyBorder="1" applyAlignment="1">
      <alignment horizontal="center"/>
    </xf>
    <xf numFmtId="0" fontId="8" fillId="0" borderId="70" xfId="0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left"/>
    </xf>
    <xf numFmtId="0" fontId="8" fillId="15" borderId="44" xfId="0" applyFont="1" applyFill="1" applyBorder="1" applyAlignment="1">
      <alignment horizontal="center"/>
    </xf>
    <xf numFmtId="0" fontId="8" fillId="15" borderId="32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40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 wrapText="1"/>
    </xf>
    <xf numFmtId="1" fontId="8" fillId="2" borderId="55" xfId="0" applyNumberFormat="1" applyFont="1" applyFill="1" applyBorder="1" applyAlignment="1">
      <alignment horizontal="center"/>
    </xf>
    <xf numFmtId="3" fontId="8" fillId="14" borderId="35" xfId="0" applyNumberFormat="1" applyFont="1" applyFill="1" applyBorder="1" applyAlignment="1">
      <alignment horizontal="center"/>
    </xf>
    <xf numFmtId="0" fontId="24" fillId="2" borderId="78" xfId="0" applyFont="1" applyFill="1" applyBorder="1" applyAlignment="1">
      <alignment horizontal="left" vertical="center"/>
    </xf>
    <xf numFmtId="0" fontId="24" fillId="2" borderId="36" xfId="0" applyFont="1" applyFill="1" applyBorder="1" applyAlignment="1">
      <alignment horizontal="left" vertical="center" wrapText="1"/>
    </xf>
    <xf numFmtId="0" fontId="24" fillId="2" borderId="55" xfId="0" applyFont="1" applyFill="1" applyBorder="1" applyAlignment="1">
      <alignment horizontal="right"/>
    </xf>
    <xf numFmtId="2" fontId="24" fillId="2" borderId="41" xfId="0" applyNumberFormat="1" applyFont="1" applyFill="1" applyBorder="1" applyAlignment="1">
      <alignment horizontal="center"/>
    </xf>
    <xf numFmtId="165" fontId="24" fillId="2" borderId="41" xfId="0" applyNumberFormat="1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/>
    </xf>
    <xf numFmtId="2" fontId="12" fillId="7" borderId="3" xfId="0" applyNumberFormat="1" applyFont="1" applyFill="1" applyBorder="1" applyAlignment="1">
      <alignment horizontal="center"/>
    </xf>
    <xf numFmtId="2" fontId="12" fillId="7" borderId="30" xfId="0" applyNumberFormat="1" applyFont="1" applyFill="1" applyBorder="1" applyAlignment="1">
      <alignment horizontal="center"/>
    </xf>
    <xf numFmtId="2" fontId="12" fillId="7" borderId="6" xfId="0" applyNumberFormat="1" applyFont="1" applyFill="1" applyBorder="1" applyAlignment="1">
      <alignment horizontal="center"/>
    </xf>
    <xf numFmtId="3" fontId="8" fillId="0" borderId="28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71" xfId="0" applyFont="1" applyFill="1" applyBorder="1" applyAlignment="1">
      <alignment horizontal="left"/>
    </xf>
    <xf numFmtId="0" fontId="0" fillId="0" borderId="78" xfId="0" applyBorder="1"/>
    <xf numFmtId="0" fontId="34" fillId="0" borderId="33" xfId="0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4" fillId="0" borderId="39" xfId="0" applyFont="1" applyBorder="1" applyAlignment="1">
      <alignment horizontal="center"/>
    </xf>
    <xf numFmtId="0" fontId="34" fillId="0" borderId="37" xfId="0" applyFont="1" applyBorder="1" applyAlignment="1">
      <alignment horizontal="center"/>
    </xf>
    <xf numFmtId="4" fontId="25" fillId="7" borderId="27" xfId="0" applyNumberFormat="1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center"/>
    </xf>
    <xf numFmtId="0" fontId="25" fillId="5" borderId="47" xfId="0" applyFont="1" applyFill="1" applyBorder="1" applyAlignment="1">
      <alignment horizontal="left"/>
    </xf>
    <xf numFmtId="0" fontId="24" fillId="5" borderId="48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center"/>
    </xf>
    <xf numFmtId="0" fontId="25" fillId="5" borderId="23" xfId="0" applyFont="1" applyFill="1" applyBorder="1" applyAlignment="1">
      <alignment horizontal="center"/>
    </xf>
    <xf numFmtId="0" fontId="25" fillId="16" borderId="24" xfId="0" applyFont="1" applyFill="1" applyBorder="1" applyAlignment="1">
      <alignment horizontal="center"/>
    </xf>
    <xf numFmtId="0" fontId="25" fillId="5" borderId="48" xfId="0" applyFont="1" applyFill="1" applyBorder="1" applyAlignment="1">
      <alignment horizontal="center"/>
    </xf>
    <xf numFmtId="10" fontId="24" fillId="0" borderId="78" xfId="0" applyNumberFormat="1" applyFont="1" applyFill="1" applyBorder="1" applyAlignment="1">
      <alignment horizontal="center"/>
    </xf>
    <xf numFmtId="167" fontId="24" fillId="0" borderId="2" xfId="0" applyNumberFormat="1" applyFont="1" applyFill="1" applyBorder="1" applyAlignment="1">
      <alignment horizontal="center"/>
    </xf>
    <xf numFmtId="169" fontId="24" fillId="0" borderId="27" xfId="0" applyNumberFormat="1" applyFont="1" applyFill="1" applyBorder="1" applyAlignment="1">
      <alignment horizontal="center"/>
    </xf>
    <xf numFmtId="167" fontId="24" fillId="0" borderId="28" xfId="0" applyNumberFormat="1" applyFont="1" applyFill="1" applyBorder="1" applyAlignment="1">
      <alignment horizontal="center"/>
    </xf>
    <xf numFmtId="167" fontId="24" fillId="0" borderId="29" xfId="0" applyNumberFormat="1" applyFont="1" applyFill="1" applyBorder="1" applyAlignment="1">
      <alignment horizontal="center"/>
    </xf>
    <xf numFmtId="167" fontId="24" fillId="0" borderId="4" xfId="0" applyNumberFormat="1" applyFont="1" applyFill="1" applyBorder="1" applyAlignment="1">
      <alignment horizontal="center"/>
    </xf>
    <xf numFmtId="169" fontId="24" fillId="0" borderId="30" xfId="0" applyNumberFormat="1" applyFont="1" applyFill="1" applyBorder="1" applyAlignment="1">
      <alignment horizontal="center"/>
    </xf>
    <xf numFmtId="169" fontId="24" fillId="0" borderId="5" xfId="0" applyNumberFormat="1" applyFont="1" applyFill="1" applyBorder="1" applyAlignment="1">
      <alignment horizontal="center"/>
    </xf>
    <xf numFmtId="169" fontId="24" fillId="0" borderId="6" xfId="0" applyNumberFormat="1" applyFont="1" applyFill="1" applyBorder="1" applyAlignment="1">
      <alignment horizontal="center"/>
    </xf>
    <xf numFmtId="0" fontId="25" fillId="6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8" fillId="7" borderId="67" xfId="0" applyFont="1" applyFill="1" applyBorder="1" applyAlignment="1">
      <alignment horizontal="center" wrapText="1"/>
    </xf>
    <xf numFmtId="0" fontId="8" fillId="7" borderId="65" xfId="0" applyFont="1" applyFill="1" applyBorder="1" applyAlignment="1">
      <alignment horizontal="center" wrapText="1"/>
    </xf>
    <xf numFmtId="165" fontId="8" fillId="2" borderId="36" xfId="0" applyNumberFormat="1" applyFont="1" applyFill="1" applyBorder="1" applyAlignment="1">
      <alignment horizontal="center"/>
    </xf>
    <xf numFmtId="165" fontId="8" fillId="2" borderId="19" xfId="0" applyNumberFormat="1" applyFont="1" applyFill="1" applyBorder="1" applyAlignment="1">
      <alignment horizontal="center"/>
    </xf>
    <xf numFmtId="0" fontId="30" fillId="0" borderId="1" xfId="0" applyFont="1" applyBorder="1"/>
    <xf numFmtId="0" fontId="30" fillId="0" borderId="3" xfId="0" applyFont="1" applyBorder="1"/>
    <xf numFmtId="2" fontId="12" fillId="7" borderId="30" xfId="0" applyNumberFormat="1" applyFont="1" applyFill="1" applyBorder="1" applyAlignment="1">
      <alignment horizontal="center" wrapText="1"/>
    </xf>
    <xf numFmtId="0" fontId="30" fillId="0" borderId="5" xfId="0" applyFont="1" applyBorder="1"/>
    <xf numFmtId="0" fontId="30" fillId="0" borderId="6" xfId="0" applyFont="1" applyBorder="1"/>
    <xf numFmtId="0" fontId="8" fillId="15" borderId="0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3" fontId="8" fillId="2" borderId="67" xfId="0" applyNumberFormat="1" applyFont="1" applyFill="1" applyBorder="1" applyAlignment="1">
      <alignment horizontal="center"/>
    </xf>
    <xf numFmtId="3" fontId="8" fillId="2" borderId="64" xfId="0" applyNumberFormat="1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 vertical="center"/>
    </xf>
    <xf numFmtId="3" fontId="8" fillId="23" borderId="49" xfId="0" applyNumberFormat="1" applyFont="1" applyFill="1" applyBorder="1" applyAlignment="1">
      <alignment horizontal="center"/>
    </xf>
    <xf numFmtId="0" fontId="12" fillId="5" borderId="27" xfId="0" applyFont="1" applyFill="1" applyBorder="1" applyAlignment="1">
      <alignment horizontal="center" wrapText="1"/>
    </xf>
    <xf numFmtId="0" fontId="8" fillId="7" borderId="35" xfId="0" applyFont="1" applyFill="1" applyBorder="1" applyAlignment="1">
      <alignment horizontal="center"/>
    </xf>
    <xf numFmtId="0" fontId="8" fillId="7" borderId="36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49" fontId="17" fillId="5" borderId="7" xfId="0" applyNumberFormat="1" applyFont="1" applyFill="1" applyBorder="1" applyAlignment="1">
      <alignment horizontal="center"/>
    </xf>
    <xf numFmtId="49" fontId="17" fillId="5" borderId="40" xfId="0" applyNumberFormat="1" applyFont="1" applyFill="1" applyBorder="1" applyAlignment="1">
      <alignment horizontal="center"/>
    </xf>
    <xf numFmtId="0" fontId="8" fillId="0" borderId="69" xfId="0" applyFont="1" applyFill="1" applyBorder="1" applyAlignment="1">
      <alignment horizontal="right"/>
    </xf>
    <xf numFmtId="0" fontId="35" fillId="0" borderId="49" xfId="0" applyFont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35" fillId="0" borderId="57" xfId="0" applyFont="1" applyBorder="1" applyAlignment="1">
      <alignment horizontal="center"/>
    </xf>
    <xf numFmtId="0" fontId="35" fillId="0" borderId="69" xfId="0" applyFont="1" applyBorder="1" applyAlignment="1">
      <alignment horizontal="center"/>
    </xf>
    <xf numFmtId="1" fontId="8" fillId="0" borderId="49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1" fontId="8" fillId="0" borderId="22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/>
    </xf>
    <xf numFmtId="1" fontId="8" fillId="0" borderId="76" xfId="0" applyNumberFormat="1" applyFont="1" applyFill="1" applyBorder="1" applyAlignment="1">
      <alignment horizontal="center"/>
    </xf>
    <xf numFmtId="0" fontId="0" fillId="0" borderId="77" xfId="0" applyFont="1" applyBorder="1"/>
    <xf numFmtId="0" fontId="0" fillId="0" borderId="4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" fontId="24" fillId="0" borderId="68" xfId="0" applyNumberFormat="1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center"/>
    </xf>
    <xf numFmtId="1" fontId="8" fillId="0" borderId="56" xfId="0" applyNumberFormat="1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0" fontId="0" fillId="0" borderId="60" xfId="0" applyBorder="1"/>
    <xf numFmtId="0" fontId="8" fillId="0" borderId="47" xfId="0" applyFont="1" applyFill="1" applyBorder="1" applyAlignment="1">
      <alignment horizontal="center" vertical="center"/>
    </xf>
    <xf numFmtId="1" fontId="8" fillId="0" borderId="52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28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30" xfId="0" applyFont="1" applyBorder="1"/>
    <xf numFmtId="0" fontId="7" fillId="0" borderId="5" xfId="0" applyFont="1" applyBorder="1"/>
    <xf numFmtId="0" fontId="7" fillId="0" borderId="6" xfId="0" applyFont="1" applyBorder="1"/>
    <xf numFmtId="0" fontId="8" fillId="0" borderId="65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3" fontId="8" fillId="0" borderId="30" xfId="0" applyNumberFormat="1" applyFont="1" applyFill="1" applyBorder="1" applyAlignment="1">
      <alignment horizontal="center"/>
    </xf>
    <xf numFmtId="3" fontId="8" fillId="0" borderId="78" xfId="0" applyNumberFormat="1" applyFont="1" applyFill="1" applyBorder="1" applyAlignment="1">
      <alignment horizontal="center"/>
    </xf>
    <xf numFmtId="167" fontId="24" fillId="0" borderId="27" xfId="0" applyNumberFormat="1" applyFont="1" applyFill="1" applyBorder="1" applyAlignment="1">
      <alignment horizontal="center"/>
    </xf>
    <xf numFmtId="0" fontId="12" fillId="26" borderId="53" xfId="0" applyFont="1" applyFill="1" applyBorder="1" applyAlignment="1">
      <alignment horizontal="left" vertical="center" wrapText="1"/>
    </xf>
    <xf numFmtId="0" fontId="12" fillId="26" borderId="46" xfId="0" applyFont="1" applyFill="1" applyBorder="1" applyAlignment="1">
      <alignment horizontal="left" vertical="center" wrapText="1"/>
    </xf>
    <xf numFmtId="0" fontId="8" fillId="26" borderId="7" xfId="0" applyFont="1" applyFill="1" applyBorder="1" applyAlignment="1">
      <alignment horizontal="left"/>
    </xf>
    <xf numFmtId="0" fontId="8" fillId="26" borderId="25" xfId="0" applyFont="1" applyFill="1" applyBorder="1" applyAlignment="1">
      <alignment horizontal="center"/>
    </xf>
    <xf numFmtId="3" fontId="8" fillId="26" borderId="28" xfId="0" applyNumberFormat="1" applyFont="1" applyFill="1" applyBorder="1" applyAlignment="1">
      <alignment horizontal="center"/>
    </xf>
    <xf numFmtId="3" fontId="8" fillId="26" borderId="1" xfId="0" applyNumberFormat="1" applyFont="1" applyFill="1" applyBorder="1" applyAlignment="1">
      <alignment horizontal="center"/>
    </xf>
    <xf numFmtId="3" fontId="8" fillId="26" borderId="7" xfId="0" applyNumberFormat="1" applyFont="1" applyFill="1" applyBorder="1" applyAlignment="1">
      <alignment horizontal="center"/>
    </xf>
    <xf numFmtId="3" fontId="8" fillId="26" borderId="25" xfId="0" applyNumberFormat="1" applyFont="1" applyFill="1" applyBorder="1" applyAlignment="1">
      <alignment horizontal="center"/>
    </xf>
    <xf numFmtId="3" fontId="8" fillId="26" borderId="31" xfId="0" applyNumberFormat="1" applyFont="1" applyFill="1" applyBorder="1" applyAlignment="1">
      <alignment horizontal="center"/>
    </xf>
    <xf numFmtId="3" fontId="8" fillId="26" borderId="3" xfId="0" applyNumberFormat="1" applyFont="1" applyFill="1" applyBorder="1" applyAlignment="1">
      <alignment horizontal="center"/>
    </xf>
    <xf numFmtId="0" fontId="12" fillId="26" borderId="77" xfId="0" applyFont="1" applyFill="1" applyBorder="1" applyAlignment="1">
      <alignment horizontal="left" vertical="center" wrapText="1"/>
    </xf>
    <xf numFmtId="0" fontId="12" fillId="26" borderId="45" xfId="0" applyFont="1" applyFill="1" applyBorder="1" applyAlignment="1">
      <alignment horizontal="left" vertical="center" wrapText="1"/>
    </xf>
    <xf numFmtId="0" fontId="8" fillId="26" borderId="38" xfId="0" applyFont="1" applyFill="1" applyBorder="1" applyAlignment="1">
      <alignment horizontal="left"/>
    </xf>
    <xf numFmtId="0" fontId="8" fillId="26" borderId="26" xfId="0" applyFont="1" applyFill="1" applyBorder="1" applyAlignment="1">
      <alignment horizontal="center"/>
    </xf>
    <xf numFmtId="3" fontId="8" fillId="26" borderId="29" xfId="0" applyNumberFormat="1" applyFont="1" applyFill="1" applyBorder="1" applyAlignment="1">
      <alignment horizontal="center"/>
    </xf>
    <xf numFmtId="3" fontId="8" fillId="26" borderId="2" xfId="0" applyNumberFormat="1" applyFont="1" applyFill="1" applyBorder="1" applyAlignment="1">
      <alignment horizontal="center"/>
    </xf>
    <xf numFmtId="3" fontId="8" fillId="26" borderId="38" xfId="0" applyNumberFormat="1" applyFont="1" applyFill="1" applyBorder="1" applyAlignment="1">
      <alignment horizontal="center"/>
    </xf>
    <xf numFmtId="3" fontId="8" fillId="26" borderId="26" xfId="0" applyNumberFormat="1" applyFont="1" applyFill="1" applyBorder="1" applyAlignment="1">
      <alignment horizontal="center"/>
    </xf>
    <xf numFmtId="0" fontId="8" fillId="26" borderId="21" xfId="0" applyFont="1" applyFill="1" applyBorder="1" applyAlignment="1">
      <alignment horizontal="center"/>
    </xf>
    <xf numFmtId="0" fontId="8" fillId="26" borderId="2" xfId="0" applyFont="1" applyFill="1" applyBorder="1" applyAlignment="1">
      <alignment horizontal="center"/>
    </xf>
    <xf numFmtId="0" fontId="8" fillId="26" borderId="4" xfId="0" applyFont="1" applyFill="1" applyBorder="1" applyAlignment="1">
      <alignment horizontal="center"/>
    </xf>
    <xf numFmtId="10" fontId="8" fillId="26" borderId="2" xfId="0" applyNumberFormat="1" applyFont="1" applyFill="1" applyBorder="1" applyAlignment="1">
      <alignment horizontal="center"/>
    </xf>
    <xf numFmtId="10" fontId="8" fillId="26" borderId="4" xfId="0" applyNumberFormat="1" applyFont="1" applyFill="1" applyBorder="1" applyAlignment="1">
      <alignment horizontal="center"/>
    </xf>
    <xf numFmtId="0" fontId="12" fillId="26" borderId="60" xfId="0" applyFont="1" applyFill="1" applyBorder="1" applyAlignment="1">
      <alignment horizontal="left" vertical="center" wrapText="1"/>
    </xf>
    <xf numFmtId="0" fontId="12" fillId="26" borderId="57" xfId="0" applyFont="1" applyFill="1" applyBorder="1" applyAlignment="1">
      <alignment horizontal="left" vertical="center" wrapText="1"/>
    </xf>
    <xf numFmtId="0" fontId="8" fillId="26" borderId="40" xfId="0" applyFont="1" applyFill="1" applyBorder="1" applyAlignment="1">
      <alignment horizontal="left"/>
    </xf>
    <xf numFmtId="0" fontId="8" fillId="26" borderId="27" xfId="0" applyFont="1" applyFill="1" applyBorder="1" applyAlignment="1">
      <alignment horizontal="center"/>
    </xf>
    <xf numFmtId="2" fontId="8" fillId="26" borderId="30" xfId="0" applyNumberFormat="1" applyFont="1" applyFill="1" applyBorder="1" applyAlignment="1">
      <alignment horizontal="center"/>
    </xf>
    <xf numFmtId="2" fontId="8" fillId="26" borderId="5" xfId="0" applyNumberFormat="1" applyFont="1" applyFill="1" applyBorder="1" applyAlignment="1">
      <alignment horizontal="center"/>
    </xf>
    <xf numFmtId="2" fontId="8" fillId="26" borderId="40" xfId="0" applyNumberFormat="1" applyFont="1" applyFill="1" applyBorder="1" applyAlignment="1">
      <alignment horizontal="center"/>
    </xf>
    <xf numFmtId="2" fontId="8" fillId="26" borderId="27" xfId="0" applyNumberFormat="1" applyFont="1" applyFill="1" applyBorder="1" applyAlignment="1">
      <alignment horizontal="center"/>
    </xf>
    <xf numFmtId="0" fontId="8" fillId="26" borderId="63" xfId="0" applyFont="1" applyFill="1" applyBorder="1" applyAlignment="1">
      <alignment horizontal="left" vertical="center"/>
    </xf>
    <xf numFmtId="0" fontId="8" fillId="26" borderId="34" xfId="0" applyFont="1" applyFill="1" applyBorder="1" applyAlignment="1">
      <alignment horizontal="left" vertical="center"/>
    </xf>
    <xf numFmtId="0" fontId="8" fillId="26" borderId="39" xfId="0" applyFont="1" applyFill="1" applyBorder="1" applyAlignment="1">
      <alignment horizontal="right"/>
    </xf>
    <xf numFmtId="0" fontId="8" fillId="26" borderId="37" xfId="0" applyFont="1" applyFill="1" applyBorder="1" applyAlignment="1">
      <alignment horizontal="center"/>
    </xf>
    <xf numFmtId="0" fontId="8" fillId="26" borderId="63" xfId="0" applyFont="1" applyFill="1" applyBorder="1" applyAlignment="1">
      <alignment horizontal="center"/>
    </xf>
    <xf numFmtId="0" fontId="8" fillId="26" borderId="34" xfId="0" applyFont="1" applyFill="1" applyBorder="1" applyAlignment="1">
      <alignment horizontal="center"/>
    </xf>
    <xf numFmtId="0" fontId="8" fillId="26" borderId="39" xfId="0" applyFont="1" applyFill="1" applyBorder="1" applyAlignment="1">
      <alignment horizontal="center"/>
    </xf>
    <xf numFmtId="0" fontId="8" fillId="26" borderId="29" xfId="0" applyFont="1" applyFill="1" applyBorder="1" applyAlignment="1">
      <alignment horizontal="left" vertical="center"/>
    </xf>
    <xf numFmtId="0" fontId="8" fillId="26" borderId="2" xfId="0" applyFont="1" applyFill="1" applyBorder="1" applyAlignment="1">
      <alignment horizontal="left" vertical="center"/>
    </xf>
    <xf numFmtId="0" fontId="8" fillId="26" borderId="38" xfId="0" applyFont="1" applyFill="1" applyBorder="1" applyAlignment="1">
      <alignment horizontal="right"/>
    </xf>
    <xf numFmtId="2" fontId="5" fillId="26" borderId="26" xfId="0" applyNumberFormat="1" applyFont="1" applyFill="1" applyBorder="1" applyAlignment="1">
      <alignment horizontal="center"/>
    </xf>
    <xf numFmtId="2" fontId="8" fillId="26" borderId="29" xfId="0" applyNumberFormat="1" applyFont="1" applyFill="1" applyBorder="1" applyAlignment="1">
      <alignment horizontal="center"/>
    </xf>
    <xf numFmtId="2" fontId="8" fillId="26" borderId="2" xfId="0" applyNumberFormat="1" applyFont="1" applyFill="1" applyBorder="1" applyAlignment="1">
      <alignment horizontal="center"/>
    </xf>
    <xf numFmtId="0" fontId="8" fillId="26" borderId="38" xfId="0" applyFont="1" applyFill="1" applyBorder="1" applyAlignment="1">
      <alignment horizontal="center"/>
    </xf>
    <xf numFmtId="0" fontId="8" fillId="26" borderId="66" xfId="0" applyFont="1" applyFill="1" applyBorder="1" applyAlignment="1">
      <alignment horizontal="center" vertical="center"/>
    </xf>
    <xf numFmtId="0" fontId="8" fillId="26" borderId="65" xfId="0" applyFont="1" applyFill="1" applyBorder="1" applyAlignment="1">
      <alignment horizontal="center" vertical="center"/>
    </xf>
    <xf numFmtId="0" fontId="8" fillId="26" borderId="44" xfId="0" applyFont="1" applyFill="1" applyBorder="1" applyAlignment="1">
      <alignment horizontal="center" vertical="center"/>
    </xf>
    <xf numFmtId="3" fontId="8" fillId="26" borderId="30" xfId="0" applyNumberFormat="1" applyFont="1" applyFill="1" applyBorder="1" applyAlignment="1">
      <alignment horizontal="center"/>
    </xf>
    <xf numFmtId="3" fontId="8" fillId="26" borderId="5" xfId="0" applyNumberFormat="1" applyFont="1" applyFill="1" applyBorder="1" applyAlignment="1">
      <alignment horizontal="center"/>
    </xf>
    <xf numFmtId="3" fontId="8" fillId="26" borderId="40" xfId="0" applyNumberFormat="1" applyFont="1" applyFill="1" applyBorder="1" applyAlignment="1">
      <alignment horizontal="center"/>
    </xf>
    <xf numFmtId="3" fontId="8" fillId="26" borderId="27" xfId="0" applyNumberFormat="1" applyFont="1" applyFill="1" applyBorder="1" applyAlignment="1">
      <alignment horizontal="center"/>
    </xf>
    <xf numFmtId="10" fontId="8" fillId="26" borderId="32" xfId="0" applyNumberFormat="1" applyFont="1" applyFill="1" applyBorder="1" applyAlignment="1">
      <alignment horizontal="center"/>
    </xf>
    <xf numFmtId="3" fontId="8" fillId="26" borderId="6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20" fillId="0" borderId="47" xfId="6" applyFont="1" applyFill="1" applyBorder="1" applyAlignment="1">
      <alignment vertical="center" wrapText="1"/>
    </xf>
    <xf numFmtId="0" fontId="18" fillId="0" borderId="24" xfId="6" applyFont="1" applyFill="1" applyBorder="1" applyAlignment="1">
      <alignment horizontal="center" vertical="center"/>
    </xf>
    <xf numFmtId="2" fontId="18" fillId="0" borderId="24" xfId="6" applyNumberFormat="1" applyFont="1" applyFill="1" applyBorder="1" applyAlignment="1">
      <alignment horizontal="center" vertical="center"/>
    </xf>
    <xf numFmtId="0" fontId="18" fillId="0" borderId="24" xfId="6" applyFont="1" applyFill="1" applyBorder="1" applyAlignment="1">
      <alignment horizontal="left" vertical="center" wrapText="1"/>
    </xf>
    <xf numFmtId="0" fontId="18" fillId="0" borderId="48" xfId="6" applyFont="1" applyFill="1" applyBorder="1" applyAlignment="1">
      <alignment horizontal="left" vertical="center" wrapText="1"/>
    </xf>
    <xf numFmtId="1" fontId="8" fillId="12" borderId="21" xfId="0" applyNumberFormat="1" applyFont="1" applyFill="1" applyBorder="1" applyAlignment="1">
      <alignment horizontal="center"/>
    </xf>
    <xf numFmtId="0" fontId="12" fillId="23" borderId="22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left" vertical="center" wrapText="1"/>
    </xf>
    <xf numFmtId="0" fontId="8" fillId="15" borderId="26" xfId="0" applyFont="1" applyFill="1" applyBorder="1" applyAlignment="1">
      <alignment horizontal="center" wrapText="1"/>
    </xf>
    <xf numFmtId="2" fontId="12" fillId="7" borderId="51" xfId="0" applyNumberFormat="1" applyFont="1" applyFill="1" applyBorder="1" applyAlignment="1">
      <alignment horizontal="center" wrapText="1"/>
    </xf>
    <xf numFmtId="2" fontId="12" fillId="7" borderId="56" xfId="0" applyNumberFormat="1" applyFont="1" applyFill="1" applyBorder="1" applyAlignment="1">
      <alignment horizontal="center" wrapText="1"/>
    </xf>
    <xf numFmtId="2" fontId="12" fillId="7" borderId="66" xfId="0" applyNumberFormat="1" applyFont="1" applyFill="1" applyBorder="1" applyAlignment="1">
      <alignment horizont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43" fillId="0" borderId="57" xfId="0" applyFont="1" applyBorder="1" applyAlignment="1">
      <alignment horizontal="left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45" xfId="0" applyFont="1" applyBorder="1" applyAlignment="1">
      <alignment horizontal="left" vertical="center" wrapText="1"/>
    </xf>
    <xf numFmtId="0" fontId="8" fillId="0" borderId="6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" fontId="8" fillId="0" borderId="22" xfId="0" applyNumberFormat="1" applyFont="1" applyBorder="1" applyAlignment="1">
      <alignment horizontal="center"/>
    </xf>
    <xf numFmtId="1" fontId="8" fillId="0" borderId="76" xfId="0" applyNumberFormat="1" applyFont="1" applyBorder="1" applyAlignment="1">
      <alignment horizontal="center"/>
    </xf>
    <xf numFmtId="0" fontId="8" fillId="15" borderId="38" xfId="0" applyFont="1" applyFill="1" applyBorder="1" applyAlignment="1">
      <alignment horizontal="left"/>
    </xf>
    <xf numFmtId="2" fontId="8" fillId="15" borderId="21" xfId="0" applyNumberFormat="1" applyFont="1" applyFill="1" applyBorder="1" applyAlignment="1">
      <alignment horizontal="center"/>
    </xf>
    <xf numFmtId="2" fontId="8" fillId="15" borderId="2" xfId="0" applyNumberFormat="1" applyFont="1" applyFill="1" applyBorder="1" applyAlignment="1">
      <alignment horizontal="center"/>
    </xf>
    <xf numFmtId="2" fontId="8" fillId="15" borderId="38" xfId="0" applyNumberFormat="1" applyFont="1" applyFill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0" fontId="12" fillId="23" borderId="22" xfId="0" applyFont="1" applyFill="1" applyBorder="1" applyAlignment="1">
      <alignment horizontal="left" vertical="center"/>
    </xf>
    <xf numFmtId="3" fontId="8" fillId="14" borderId="0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72" fillId="0" borderId="0" xfId="0" applyFont="1" applyFill="1"/>
    <xf numFmtId="0" fontId="73" fillId="0" borderId="0" xfId="0" applyFont="1" applyFill="1" applyAlignment="1">
      <alignment horizontal="right" vertical="top"/>
    </xf>
    <xf numFmtId="165" fontId="8" fillId="2" borderId="0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left" vertical="top"/>
    </xf>
    <xf numFmtId="0" fontId="72" fillId="0" borderId="0" xfId="0" applyFont="1" applyFill="1" applyAlignment="1">
      <alignment horizontal="right" vertical="top"/>
    </xf>
    <xf numFmtId="3" fontId="8" fillId="0" borderId="2" xfId="0" applyNumberFormat="1" applyFont="1" applyBorder="1" applyAlignment="1">
      <alignment horizontal="center"/>
    </xf>
    <xf numFmtId="3" fontId="8" fillId="0" borderId="38" xfId="0" applyNumberFormat="1" applyFont="1" applyBorder="1" applyAlignment="1">
      <alignment horizontal="center"/>
    </xf>
    <xf numFmtId="0" fontId="48" fillId="0" borderId="21" xfId="0" applyNumberFormat="1" applyFont="1" applyBorder="1" applyAlignment="1">
      <alignment horizontal="center"/>
    </xf>
    <xf numFmtId="0" fontId="8" fillId="0" borderId="40" xfId="0" applyFont="1" applyFill="1" applyBorder="1" applyAlignment="1">
      <alignment horizontal="left" vertical="top"/>
    </xf>
    <xf numFmtId="2" fontId="8" fillId="0" borderId="4" xfId="0" applyNumberFormat="1" applyFont="1" applyBorder="1" applyAlignment="1">
      <alignment horizontal="center"/>
    </xf>
    <xf numFmtId="0" fontId="8" fillId="0" borderId="39" xfId="0" applyFont="1" applyFill="1" applyBorder="1" applyAlignment="1">
      <alignment horizontal="right" vertical="top"/>
    </xf>
    <xf numFmtId="0" fontId="8" fillId="0" borderId="2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38" xfId="0" applyFont="1" applyFill="1" applyBorder="1" applyAlignment="1">
      <alignment horizontal="right" vertical="top"/>
    </xf>
    <xf numFmtId="0" fontId="35" fillId="0" borderId="0" xfId="0" applyFont="1"/>
    <xf numFmtId="10" fontId="35" fillId="0" borderId="0" xfId="0" applyNumberFormat="1" applyFont="1" applyAlignment="1">
      <alignment horizontal="center" vertical="top"/>
    </xf>
    <xf numFmtId="10" fontId="35" fillId="0" borderId="0" xfId="0" applyNumberFormat="1" applyFont="1" applyFill="1" applyAlignment="1">
      <alignment horizontal="center" vertical="top"/>
    </xf>
    <xf numFmtId="10" fontId="72" fillId="0" borderId="0" xfId="0" applyNumberFormat="1" applyFont="1" applyFill="1" applyAlignment="1">
      <alignment horizontal="center" vertical="top"/>
    </xf>
    <xf numFmtId="3" fontId="72" fillId="0" borderId="0" xfId="0" applyNumberFormat="1" applyFont="1" applyFill="1" applyAlignment="1">
      <alignment horizontal="center" vertical="top"/>
    </xf>
    <xf numFmtId="0" fontId="8" fillId="12" borderId="27" xfId="0" applyFont="1" applyFill="1" applyBorder="1" applyAlignment="1">
      <alignment horizontal="center"/>
    </xf>
    <xf numFmtId="0" fontId="8" fillId="12" borderId="32" xfId="0" applyFont="1" applyFill="1" applyBorder="1" applyAlignment="1">
      <alignment horizontal="center"/>
    </xf>
    <xf numFmtId="0" fontId="8" fillId="12" borderId="40" xfId="0" applyFont="1" applyFill="1" applyBorder="1" applyAlignment="1">
      <alignment horizontal="center"/>
    </xf>
    <xf numFmtId="0" fontId="8" fillId="12" borderId="26" xfId="0" applyFont="1" applyFill="1" applyBorder="1" applyAlignment="1">
      <alignment horizontal="center"/>
    </xf>
    <xf numFmtId="0" fontId="8" fillId="12" borderId="21" xfId="0" applyFont="1" applyFill="1" applyBorder="1" applyAlignment="1">
      <alignment horizontal="center"/>
    </xf>
    <xf numFmtId="0" fontId="8" fillId="12" borderId="7" xfId="0" applyFont="1" applyFill="1" applyBorder="1" applyAlignment="1">
      <alignment horizontal="left"/>
    </xf>
    <xf numFmtId="0" fontId="8" fillId="12" borderId="37" xfId="0" applyFont="1" applyFill="1" applyBorder="1" applyAlignment="1">
      <alignment horizontal="center"/>
    </xf>
    <xf numFmtId="3" fontId="8" fillId="12" borderId="31" xfId="0" applyNumberFormat="1" applyFont="1" applyFill="1" applyBorder="1" applyAlignment="1">
      <alignment horizontal="center"/>
    </xf>
    <xf numFmtId="3" fontId="8" fillId="12" borderId="3" xfId="0" applyNumberFormat="1" applyFont="1" applyFill="1" applyBorder="1" applyAlignment="1">
      <alignment horizontal="center"/>
    </xf>
    <xf numFmtId="3" fontId="8" fillId="12" borderId="25" xfId="0" applyNumberFormat="1" applyFont="1" applyFill="1" applyBorder="1" applyAlignment="1">
      <alignment horizontal="center"/>
    </xf>
    <xf numFmtId="0" fontId="8" fillId="12" borderId="38" xfId="0" applyFont="1" applyFill="1" applyBorder="1" applyAlignment="1">
      <alignment horizontal="left"/>
    </xf>
    <xf numFmtId="0" fontId="12" fillId="12" borderId="21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2" fontId="8" fillId="12" borderId="21" xfId="0" applyNumberFormat="1" applyFont="1" applyFill="1" applyBorder="1" applyAlignment="1">
      <alignment horizontal="center"/>
    </xf>
    <xf numFmtId="0" fontId="8" fillId="12" borderId="29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38" xfId="0" applyFont="1" applyFill="1" applyBorder="1" applyAlignment="1">
      <alignment horizontal="right"/>
    </xf>
    <xf numFmtId="0" fontId="8" fillId="12" borderId="30" xfId="0" applyFont="1" applyFill="1" applyBorder="1" applyAlignment="1">
      <alignment horizontal="left" vertical="center"/>
    </xf>
    <xf numFmtId="3" fontId="8" fillId="12" borderId="32" xfId="0" applyNumberFormat="1" applyFont="1" applyFill="1" applyBorder="1" applyAlignment="1">
      <alignment horizontal="center"/>
    </xf>
    <xf numFmtId="3" fontId="8" fillId="12" borderId="27" xfId="0" applyNumberFormat="1" applyFont="1" applyFill="1" applyBorder="1" applyAlignment="1">
      <alignment horizontal="center"/>
    </xf>
    <xf numFmtId="0" fontId="8" fillId="12" borderId="25" xfId="0" applyFont="1" applyFill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0" fontId="24" fillId="0" borderId="78" xfId="0" applyFont="1" applyFill="1" applyBorder="1" applyAlignment="1">
      <alignment horizontal="center"/>
    </xf>
    <xf numFmtId="0" fontId="24" fillId="0" borderId="36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168" fontId="24" fillId="0" borderId="39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3" fontId="31" fillId="0" borderId="28" xfId="0" applyNumberFormat="1" applyFont="1" applyFill="1" applyBorder="1" applyAlignment="1">
      <alignment horizontal="center"/>
    </xf>
    <xf numFmtId="168" fontId="24" fillId="0" borderId="56" xfId="0" applyNumberFormat="1" applyFont="1" applyFill="1" applyBorder="1" applyAlignment="1">
      <alignment horizontal="center"/>
    </xf>
    <xf numFmtId="168" fontId="24" fillId="0" borderId="68" xfId="0" applyNumberFormat="1" applyFont="1" applyFill="1" applyBorder="1" applyAlignment="1">
      <alignment horizontal="center"/>
    </xf>
    <xf numFmtId="0" fontId="24" fillId="0" borderId="66" xfId="0" applyFont="1" applyFill="1" applyBorder="1" applyAlignment="1">
      <alignment horizontal="center"/>
    </xf>
    <xf numFmtId="1" fontId="25" fillId="7" borderId="50" xfId="0" applyNumberFormat="1" applyFont="1" applyFill="1" applyBorder="1" applyAlignment="1">
      <alignment horizontal="center"/>
    </xf>
    <xf numFmtId="1" fontId="25" fillId="7" borderId="46" xfId="0" applyNumberFormat="1" applyFont="1" applyFill="1" applyBorder="1" applyAlignment="1">
      <alignment horizontal="center"/>
    </xf>
    <xf numFmtId="1" fontId="25" fillId="15" borderId="46" xfId="0" applyNumberFormat="1" applyFont="1" applyFill="1" applyBorder="1" applyAlignment="1">
      <alignment horizontal="center"/>
    </xf>
    <xf numFmtId="1" fontId="25" fillId="7" borderId="58" xfId="0" applyNumberFormat="1" applyFont="1" applyFill="1" applyBorder="1" applyAlignment="1">
      <alignment horizontal="center"/>
    </xf>
    <xf numFmtId="168" fontId="24" fillId="0" borderId="28" xfId="0" applyNumberFormat="1" applyFont="1" applyFill="1" applyBorder="1" applyAlignment="1">
      <alignment horizontal="center"/>
    </xf>
    <xf numFmtId="168" fontId="24" fillId="0" borderId="29" xfId="0" applyNumberFormat="1" applyFont="1" applyFill="1" applyBorder="1" applyAlignment="1">
      <alignment horizontal="center"/>
    </xf>
    <xf numFmtId="3" fontId="24" fillId="0" borderId="30" xfId="0" applyNumberFormat="1" applyFont="1" applyBorder="1" applyAlignment="1">
      <alignment horizontal="center"/>
    </xf>
    <xf numFmtId="0" fontId="18" fillId="0" borderId="46" xfId="0" applyFont="1" applyFill="1" applyBorder="1" applyAlignment="1">
      <alignment horizontal="center" vertical="center" wrapText="1"/>
    </xf>
    <xf numFmtId="0" fontId="8" fillId="0" borderId="43" xfId="0" applyNumberFormat="1" applyFont="1" applyBorder="1" applyAlignment="1">
      <alignment horizontal="center" vertical="center"/>
    </xf>
    <xf numFmtId="2" fontId="8" fillId="0" borderId="44" xfId="0" applyNumberFormat="1" applyFont="1" applyBorder="1" applyAlignment="1">
      <alignment horizontal="center" vertical="center"/>
    </xf>
    <xf numFmtId="0" fontId="18" fillId="0" borderId="21" xfId="0" applyFont="1" applyFill="1" applyBorder="1" applyAlignment="1">
      <alignment horizontal="left" vertical="center" wrapText="1"/>
    </xf>
    <xf numFmtId="165" fontId="18" fillId="0" borderId="46" xfId="0" applyNumberFormat="1" applyFont="1" applyFill="1" applyBorder="1" applyAlignment="1">
      <alignment horizontal="center" vertical="center" wrapText="1"/>
    </xf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center" wrapText="1"/>
    </xf>
    <xf numFmtId="165" fontId="18" fillId="0" borderId="24" xfId="0" applyNumberFormat="1" applyFont="1" applyFill="1" applyBorder="1" applyAlignment="1">
      <alignment horizontal="center" vertical="center" wrapText="1"/>
    </xf>
    <xf numFmtId="1" fontId="18" fillId="0" borderId="24" xfId="0" applyNumberFormat="1" applyFont="1" applyFill="1" applyBorder="1" applyAlignment="1">
      <alignment horizontal="center" vertical="center" wrapText="1"/>
    </xf>
    <xf numFmtId="2" fontId="18" fillId="0" borderId="24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 wrapText="1"/>
    </xf>
    <xf numFmtId="0" fontId="18" fillId="0" borderId="67" xfId="0" applyFont="1" applyFill="1" applyBorder="1" applyAlignment="1">
      <alignment horizontal="left"/>
    </xf>
    <xf numFmtId="0" fontId="18" fillId="0" borderId="6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center"/>
    </xf>
    <xf numFmtId="3" fontId="8" fillId="0" borderId="69" xfId="0" applyNumberFormat="1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0" fontId="74" fillId="0" borderId="0" xfId="0" applyFont="1" applyAlignment="1">
      <alignment horizontal="center" vertical="center" wrapText="1"/>
    </xf>
    <xf numFmtId="0" fontId="74" fillId="15" borderId="2" xfId="0" applyFont="1" applyFill="1" applyBorder="1" applyAlignment="1">
      <alignment horizontal="center" vertical="center" wrapText="1"/>
    </xf>
    <xf numFmtId="0" fontId="74" fillId="16" borderId="2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2" fontId="12" fillId="7" borderId="22" xfId="0" applyNumberFormat="1" applyFont="1" applyFill="1" applyBorder="1" applyAlignment="1">
      <alignment horizontal="center" wrapText="1"/>
    </xf>
    <xf numFmtId="0" fontId="12" fillId="0" borderId="78" xfId="0" applyFont="1" applyFill="1" applyBorder="1" applyAlignment="1">
      <alignment horizontal="center"/>
    </xf>
    <xf numFmtId="0" fontId="35" fillId="0" borderId="4" xfId="0" applyFont="1" applyBorder="1" applyAlignment="1">
      <alignment horizontal="center"/>
    </xf>
    <xf numFmtId="4" fontId="8" fillId="0" borderId="41" xfId="0" applyNumberFormat="1" applyFont="1" applyFill="1" applyBorder="1" applyAlignment="1">
      <alignment horizontal="center"/>
    </xf>
    <xf numFmtId="1" fontId="74" fillId="0" borderId="2" xfId="0" applyNumberFormat="1" applyFont="1" applyBorder="1" applyAlignment="1">
      <alignment horizontal="center" vertical="center" wrapText="1"/>
    </xf>
    <xf numFmtId="1" fontId="74" fillId="20" borderId="2" xfId="0" applyNumberFormat="1" applyFont="1" applyFill="1" applyBorder="1" applyAlignment="1">
      <alignment horizontal="center" vertical="center" wrapText="1"/>
    </xf>
    <xf numFmtId="9" fontId="74" fillId="20" borderId="2" xfId="0" applyNumberFormat="1" applyFont="1" applyFill="1" applyBorder="1" applyAlignment="1">
      <alignment horizontal="center" vertical="center" wrapText="1"/>
    </xf>
    <xf numFmtId="0" fontId="8" fillId="0" borderId="85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75" fillId="0" borderId="2" xfId="0" applyFont="1" applyBorder="1" applyAlignment="1">
      <alignment horizontal="left"/>
    </xf>
    <xf numFmtId="0" fontId="8" fillId="5" borderId="13" xfId="0" applyFont="1" applyFill="1" applyBorder="1" applyAlignment="1">
      <alignment horizontal="center"/>
    </xf>
    <xf numFmtId="3" fontId="8" fillId="0" borderId="47" xfId="0" applyNumberFormat="1" applyFont="1" applyBorder="1" applyAlignment="1">
      <alignment horizontal="center"/>
    </xf>
    <xf numFmtId="3" fontId="8" fillId="0" borderId="24" xfId="0" applyNumberFormat="1" applyFont="1" applyBorder="1" applyAlignment="1">
      <alignment horizontal="center"/>
    </xf>
    <xf numFmtId="3" fontId="8" fillId="0" borderId="18" xfId="0" applyNumberFormat="1" applyFont="1" applyBorder="1" applyAlignment="1">
      <alignment horizontal="center"/>
    </xf>
    <xf numFmtId="1" fontId="8" fillId="7" borderId="52" xfId="0" applyNumberFormat="1" applyFont="1" applyFill="1" applyBorder="1" applyAlignment="1">
      <alignment horizontal="center" wrapText="1"/>
    </xf>
    <xf numFmtId="2" fontId="8" fillId="7" borderId="47" xfId="0" applyNumberFormat="1" applyFont="1" applyFill="1" applyBorder="1" applyAlignment="1">
      <alignment horizontal="center" wrapText="1"/>
    </xf>
    <xf numFmtId="0" fontId="8" fillId="7" borderId="24" xfId="0" applyFont="1" applyFill="1" applyBorder="1" applyAlignment="1">
      <alignment horizontal="center" wrapText="1"/>
    </xf>
    <xf numFmtId="0" fontId="8" fillId="7" borderId="18" xfId="0" applyFont="1" applyFill="1" applyBorder="1" applyAlignment="1">
      <alignment horizontal="center" wrapText="1"/>
    </xf>
    <xf numFmtId="1" fontId="4" fillId="0" borderId="49" xfId="0" applyNumberFormat="1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left"/>
    </xf>
    <xf numFmtId="170" fontId="8" fillId="5" borderId="28" xfId="0" applyNumberFormat="1" applyFont="1" applyFill="1" applyBorder="1" applyAlignment="1">
      <alignment horizontal="center"/>
    </xf>
    <xf numFmtId="170" fontId="8" fillId="5" borderId="1" xfId="0" applyNumberFormat="1" applyFont="1" applyFill="1" applyBorder="1" applyAlignment="1">
      <alignment horizontal="center"/>
    </xf>
    <xf numFmtId="170" fontId="8" fillId="5" borderId="7" xfId="0" applyNumberFormat="1" applyFont="1" applyFill="1" applyBorder="1" applyAlignment="1">
      <alignment horizontal="center"/>
    </xf>
    <xf numFmtId="170" fontId="28" fillId="5" borderId="25" xfId="0" applyNumberFormat="1" applyFont="1" applyFill="1" applyBorder="1" applyAlignment="1">
      <alignment horizontal="center"/>
    </xf>
    <xf numFmtId="170" fontId="8" fillId="5" borderId="30" xfId="0" applyNumberFormat="1" applyFont="1" applyFill="1" applyBorder="1" applyAlignment="1">
      <alignment horizontal="center"/>
    </xf>
    <xf numFmtId="170" fontId="8" fillId="5" borderId="5" xfId="0" applyNumberFormat="1" applyFont="1" applyFill="1" applyBorder="1" applyAlignment="1">
      <alignment horizontal="center"/>
    </xf>
    <xf numFmtId="170" fontId="8" fillId="5" borderId="40" xfId="0" applyNumberFormat="1" applyFont="1" applyFill="1" applyBorder="1" applyAlignment="1">
      <alignment horizontal="center"/>
    </xf>
    <xf numFmtId="170" fontId="28" fillId="5" borderId="27" xfId="0" applyNumberFormat="1" applyFont="1" applyFill="1" applyBorder="1" applyAlignment="1">
      <alignment horizontal="center"/>
    </xf>
    <xf numFmtId="3" fontId="8" fillId="0" borderId="67" xfId="0" applyNumberFormat="1" applyFont="1" applyFill="1" applyBorder="1" applyAlignment="1">
      <alignment horizontal="center"/>
    </xf>
    <xf numFmtId="3" fontId="8" fillId="0" borderId="54" xfId="0" applyNumberFormat="1" applyFont="1" applyFill="1" applyBorder="1" applyAlignment="1">
      <alignment horizontal="center"/>
    </xf>
    <xf numFmtId="3" fontId="8" fillId="0" borderId="9" xfId="0" applyNumberFormat="1" applyFont="1" applyFill="1" applyBorder="1" applyAlignment="1">
      <alignment horizontal="center"/>
    </xf>
    <xf numFmtId="3" fontId="8" fillId="0" borderId="48" xfId="0" applyNumberFormat="1" applyFont="1" applyBorder="1" applyAlignment="1">
      <alignment horizontal="center"/>
    </xf>
    <xf numFmtId="2" fontId="8" fillId="0" borderId="74" xfId="0" applyNumberFormat="1" applyFont="1" applyFill="1" applyBorder="1" applyAlignment="1">
      <alignment horizontal="center"/>
    </xf>
    <xf numFmtId="0" fontId="8" fillId="0" borderId="76" xfId="0" applyNumberFormat="1" applyFont="1" applyFill="1" applyBorder="1" applyAlignment="1">
      <alignment horizontal="center" vertical="center"/>
    </xf>
    <xf numFmtId="0" fontId="8" fillId="0" borderId="61" xfId="0" applyNumberFormat="1" applyFont="1" applyFill="1" applyBorder="1" applyAlignment="1">
      <alignment horizontal="center" vertical="center"/>
    </xf>
    <xf numFmtId="0" fontId="8" fillId="0" borderId="45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0" fillId="0" borderId="49" xfId="0" applyBorder="1"/>
    <xf numFmtId="0" fontId="0" fillId="0" borderId="59" xfId="0" applyBorder="1"/>
    <xf numFmtId="3" fontId="8" fillId="0" borderId="64" xfId="0" applyNumberFormat="1" applyFont="1" applyFill="1" applyBorder="1" applyAlignment="1">
      <alignment horizontal="center"/>
    </xf>
    <xf numFmtId="0" fontId="8" fillId="0" borderId="76" xfId="0" applyNumberFormat="1" applyFont="1" applyBorder="1" applyAlignment="1">
      <alignment horizontal="center" vertical="center"/>
    </xf>
    <xf numFmtId="0" fontId="8" fillId="0" borderId="6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2" fontId="8" fillId="0" borderId="54" xfId="0" applyNumberFormat="1" applyFont="1" applyBorder="1" applyAlignment="1">
      <alignment horizontal="center" vertical="center"/>
    </xf>
    <xf numFmtId="0" fontId="8" fillId="0" borderId="47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170" fontId="8" fillId="5" borderId="33" xfId="0" applyNumberFormat="1" applyFont="1" applyFill="1" applyBorder="1" applyAlignment="1">
      <alignment horizontal="center"/>
    </xf>
    <xf numFmtId="170" fontId="8" fillId="5" borderId="71" xfId="0" applyNumberFormat="1" applyFont="1" applyFill="1" applyBorder="1" applyAlignment="1">
      <alignment horizontal="center"/>
    </xf>
    <xf numFmtId="170" fontId="8" fillId="5" borderId="32" xfId="0" applyNumberFormat="1" applyFont="1" applyFill="1" applyBorder="1" applyAlignment="1">
      <alignment horizontal="center"/>
    </xf>
    <xf numFmtId="170" fontId="8" fillId="5" borderId="25" xfId="0" applyNumberFormat="1" applyFont="1" applyFill="1" applyBorder="1" applyAlignment="1">
      <alignment horizontal="center"/>
    </xf>
    <xf numFmtId="170" fontId="8" fillId="5" borderId="27" xfId="0" applyNumberFormat="1" applyFont="1" applyFill="1" applyBorder="1" applyAlignment="1">
      <alignment horizontal="center"/>
    </xf>
    <xf numFmtId="165" fontId="14" fillId="0" borderId="25" xfId="0" applyNumberFormat="1" applyFont="1" applyBorder="1" applyAlignment="1">
      <alignment horizontal="center"/>
    </xf>
    <xf numFmtId="165" fontId="14" fillId="0" borderId="27" xfId="0" applyNumberFormat="1" applyFont="1" applyBorder="1" applyAlignment="1">
      <alignment horizontal="center"/>
    </xf>
    <xf numFmtId="0" fontId="0" fillId="0" borderId="77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3" fontId="8" fillId="0" borderId="57" xfId="0" applyNumberFormat="1" applyFont="1" applyFill="1" applyBorder="1" applyAlignment="1">
      <alignment horizontal="center"/>
    </xf>
    <xf numFmtId="3" fontId="8" fillId="0" borderId="59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9" xfId="0" applyNumberFormat="1" applyFont="1" applyFill="1" applyBorder="1" applyAlignment="1">
      <alignment horizontal="center"/>
    </xf>
    <xf numFmtId="165" fontId="14" fillId="0" borderId="37" xfId="0" applyNumberFormat="1" applyFont="1" applyFill="1" applyBorder="1" applyAlignment="1">
      <alignment horizontal="center"/>
    </xf>
    <xf numFmtId="0" fontId="0" fillId="0" borderId="61" xfId="0" applyBorder="1"/>
    <xf numFmtId="0" fontId="8" fillId="0" borderId="77" xfId="0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/>
    </xf>
    <xf numFmtId="0" fontId="8" fillId="0" borderId="47" xfId="0" applyFont="1" applyFill="1" applyBorder="1" applyAlignment="1">
      <alignment horizontal="left" vertical="center"/>
    </xf>
    <xf numFmtId="0" fontId="24" fillId="0" borderId="77" xfId="0" applyFont="1" applyFill="1" applyBorder="1" applyAlignment="1">
      <alignment horizontal="left"/>
    </xf>
    <xf numFmtId="0" fontId="24" fillId="0" borderId="45" xfId="0" applyFont="1" applyFill="1" applyBorder="1"/>
    <xf numFmtId="0" fontId="24" fillId="0" borderId="11" xfId="0" applyFont="1" applyFill="1" applyBorder="1" applyAlignment="1">
      <alignment horizontal="right"/>
    </xf>
    <xf numFmtId="2" fontId="24" fillId="0" borderId="73" xfId="0" applyNumberFormat="1" applyFont="1" applyFill="1" applyBorder="1" applyAlignment="1">
      <alignment horizontal="center"/>
    </xf>
    <xf numFmtId="2" fontId="24" fillId="12" borderId="73" xfId="0" applyNumberFormat="1" applyFont="1" applyFill="1" applyBorder="1" applyAlignment="1">
      <alignment horizontal="center"/>
    </xf>
    <xf numFmtId="2" fontId="24" fillId="12" borderId="61" xfId="0" applyNumberFormat="1" applyFont="1" applyFill="1" applyBorder="1" applyAlignment="1">
      <alignment horizontal="center"/>
    </xf>
    <xf numFmtId="2" fontId="24" fillId="0" borderId="45" xfId="0" applyNumberFormat="1" applyFont="1" applyFill="1" applyBorder="1" applyAlignment="1">
      <alignment horizontal="center"/>
    </xf>
    <xf numFmtId="2" fontId="24" fillId="12" borderId="45" xfId="0" applyNumberFormat="1" applyFont="1" applyFill="1" applyBorder="1" applyAlignment="1">
      <alignment horizontal="center"/>
    </xf>
    <xf numFmtId="2" fontId="24" fillId="0" borderId="11" xfId="0" applyNumberFormat="1" applyFont="1" applyFill="1" applyBorder="1" applyAlignment="1">
      <alignment horizontal="center"/>
    </xf>
    <xf numFmtId="1" fontId="24" fillId="0" borderId="73" xfId="0" applyNumberFormat="1" applyFont="1" applyFill="1" applyBorder="1" applyAlignment="1">
      <alignment horizontal="center"/>
    </xf>
    <xf numFmtId="0" fontId="0" fillId="0" borderId="61" xfId="0" applyFont="1" applyBorder="1"/>
    <xf numFmtId="0" fontId="24" fillId="0" borderId="60" xfId="0" applyFont="1" applyFill="1" applyBorder="1" applyAlignment="1">
      <alignment horizontal="left"/>
    </xf>
    <xf numFmtId="0" fontId="24" fillId="0" borderId="57" xfId="0" applyFont="1" applyFill="1" applyBorder="1"/>
    <xf numFmtId="0" fontId="24" fillId="0" borderId="69" xfId="0" applyFont="1" applyFill="1" applyBorder="1" applyAlignment="1">
      <alignment horizontal="right"/>
    </xf>
    <xf numFmtId="168" fontId="24" fillId="0" borderId="16" xfId="0" applyNumberFormat="1" applyFont="1" applyFill="1" applyBorder="1" applyAlignment="1">
      <alignment horizontal="center"/>
    </xf>
    <xf numFmtId="168" fontId="24" fillId="12" borderId="16" xfId="0" applyNumberFormat="1" applyFont="1" applyFill="1" applyBorder="1" applyAlignment="1">
      <alignment horizontal="center"/>
    </xf>
    <xf numFmtId="168" fontId="24" fillId="12" borderId="54" xfId="0" applyNumberFormat="1" applyFont="1" applyFill="1" applyBorder="1" applyAlignment="1">
      <alignment horizontal="center"/>
    </xf>
    <xf numFmtId="168" fontId="24" fillId="0" borderId="57" xfId="0" applyNumberFormat="1" applyFont="1" applyFill="1" applyBorder="1" applyAlignment="1">
      <alignment horizontal="center"/>
    </xf>
    <xf numFmtId="168" fontId="24" fillId="12" borderId="57" xfId="0" applyNumberFormat="1" applyFont="1" applyFill="1" applyBorder="1" applyAlignment="1">
      <alignment horizontal="center"/>
    </xf>
    <xf numFmtId="168" fontId="24" fillId="0" borderId="69" xfId="0" applyNumberFormat="1" applyFont="1" applyFill="1" applyBorder="1" applyAlignment="1">
      <alignment horizontal="center"/>
    </xf>
    <xf numFmtId="1" fontId="24" fillId="0" borderId="16" xfId="0" applyNumberFormat="1" applyFont="1" applyFill="1" applyBorder="1" applyAlignment="1">
      <alignment horizontal="center"/>
    </xf>
    <xf numFmtId="0" fontId="0" fillId="0" borderId="54" xfId="0" applyFont="1" applyBorder="1"/>
    <xf numFmtId="0" fontId="24" fillId="0" borderId="47" xfId="0" applyFont="1" applyFill="1" applyBorder="1" applyAlignment="1">
      <alignment horizontal="left"/>
    </xf>
    <xf numFmtId="0" fontId="24" fillId="0" borderId="24" xfId="0" applyFont="1" applyFill="1" applyBorder="1"/>
    <xf numFmtId="0" fontId="24" fillId="0" borderId="18" xfId="0" applyFont="1" applyFill="1" applyBorder="1" applyAlignment="1">
      <alignment horizontal="left"/>
    </xf>
    <xf numFmtId="167" fontId="24" fillId="0" borderId="24" xfId="0" applyNumberFormat="1" applyFont="1" applyFill="1" applyBorder="1" applyAlignment="1">
      <alignment horizontal="center"/>
    </xf>
    <xf numFmtId="167" fontId="24" fillId="12" borderId="24" xfId="0" applyNumberFormat="1" applyFont="1" applyFill="1" applyBorder="1" applyAlignment="1">
      <alignment horizontal="center"/>
    </xf>
    <xf numFmtId="167" fontId="24" fillId="0" borderId="18" xfId="0" applyNumberFormat="1" applyFont="1" applyFill="1" applyBorder="1" applyAlignment="1">
      <alignment horizontal="center"/>
    </xf>
    <xf numFmtId="1" fontId="24" fillId="0" borderId="17" xfId="0" applyNumberFormat="1" applyFont="1" applyFill="1" applyBorder="1" applyAlignment="1">
      <alignment horizontal="center"/>
    </xf>
    <xf numFmtId="0" fontId="0" fillId="0" borderId="23" xfId="0" applyFont="1" applyBorder="1"/>
    <xf numFmtId="0" fontId="24" fillId="0" borderId="62" xfId="0" applyFont="1" applyFill="1" applyBorder="1" applyAlignment="1">
      <alignment horizontal="center"/>
    </xf>
    <xf numFmtId="167" fontId="24" fillId="12" borderId="47" xfId="0" applyNumberFormat="1" applyFont="1" applyFill="1" applyBorder="1" applyAlignment="1">
      <alignment horizontal="center"/>
    </xf>
    <xf numFmtId="0" fontId="12" fillId="24" borderId="52" xfId="0" applyFont="1" applyFill="1" applyBorder="1" applyAlignment="1">
      <alignment horizontal="left" vertical="center"/>
    </xf>
    <xf numFmtId="0" fontId="8" fillId="22" borderId="62" xfId="0" applyFont="1" applyFill="1" applyBorder="1" applyAlignment="1">
      <alignment horizontal="center" vertical="center"/>
    </xf>
    <xf numFmtId="0" fontId="8" fillId="22" borderId="22" xfId="0" applyFont="1" applyFill="1" applyBorder="1" applyAlignment="1">
      <alignment horizontal="center"/>
    </xf>
    <xf numFmtId="3" fontId="8" fillId="22" borderId="23" xfId="0" applyNumberFormat="1" applyFont="1" applyFill="1" applyBorder="1" applyAlignment="1">
      <alignment horizontal="center"/>
    </xf>
    <xf numFmtId="3" fontId="8" fillId="22" borderId="24" xfId="0" applyNumberFormat="1" applyFont="1" applyFill="1" applyBorder="1" applyAlignment="1">
      <alignment horizontal="center"/>
    </xf>
    <xf numFmtId="3" fontId="8" fillId="22" borderId="48" xfId="0" applyNumberFormat="1" applyFont="1" applyFill="1" applyBorder="1" applyAlignment="1">
      <alignment horizontal="center"/>
    </xf>
    <xf numFmtId="0" fontId="0" fillId="0" borderId="57" xfId="0" applyFont="1" applyBorder="1"/>
    <xf numFmtId="0" fontId="0" fillId="0" borderId="69" xfId="0" applyFont="1" applyBorder="1"/>
    <xf numFmtId="3" fontId="8" fillId="0" borderId="67" xfId="0" applyNumberFormat="1" applyFont="1" applyBorder="1" applyAlignment="1">
      <alignment horizontal="center"/>
    </xf>
    <xf numFmtId="0" fontId="8" fillId="7" borderId="85" xfId="0" applyFont="1" applyFill="1" applyBorder="1" applyAlignment="1">
      <alignment horizontal="center" wrapText="1"/>
    </xf>
    <xf numFmtId="167" fontId="8" fillId="0" borderId="37" xfId="0" applyNumberFormat="1" applyFont="1" applyFill="1" applyBorder="1" applyAlignment="1">
      <alignment horizontal="center"/>
    </xf>
    <xf numFmtId="167" fontId="8" fillId="0" borderId="33" xfId="0" applyNumberFormat="1" applyFont="1" applyBorder="1" applyAlignment="1">
      <alignment horizontal="center"/>
    </xf>
    <xf numFmtId="167" fontId="8" fillId="0" borderId="34" xfId="0" applyNumberFormat="1" applyFont="1" applyBorder="1" applyAlignment="1">
      <alignment horizontal="center"/>
    </xf>
    <xf numFmtId="167" fontId="8" fillId="0" borderId="39" xfId="0" applyNumberFormat="1" applyFont="1" applyBorder="1" applyAlignment="1">
      <alignment horizontal="center"/>
    </xf>
    <xf numFmtId="167" fontId="8" fillId="0" borderId="21" xfId="0" applyNumberFormat="1" applyFont="1" applyBorder="1" applyAlignment="1">
      <alignment horizontal="center"/>
    </xf>
    <xf numFmtId="167" fontId="8" fillId="0" borderId="2" xfId="0" applyNumberFormat="1" applyFont="1" applyFill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7" fontId="8" fillId="0" borderId="38" xfId="0" applyNumberFormat="1" applyFont="1" applyBorder="1" applyAlignment="1">
      <alignment horizontal="center"/>
    </xf>
    <xf numFmtId="0" fontId="75" fillId="21" borderId="2" xfId="0" applyFont="1" applyFill="1" applyBorder="1" applyAlignment="1">
      <alignment horizontal="left"/>
    </xf>
    <xf numFmtId="1" fontId="74" fillId="0" borderId="95" xfId="0" applyNumberFormat="1" applyFont="1" applyBorder="1" applyAlignment="1">
      <alignment horizontal="center" vertical="center" wrapText="1"/>
    </xf>
    <xf numFmtId="1" fontId="74" fillId="20" borderId="95" xfId="0" applyNumberFormat="1" applyFont="1" applyFill="1" applyBorder="1" applyAlignment="1">
      <alignment horizontal="center" vertical="center" wrapText="1"/>
    </xf>
    <xf numFmtId="9" fontId="74" fillId="20" borderId="95" xfId="0" applyNumberFormat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0" borderId="4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8" fillId="0" borderId="76" xfId="0" applyNumberFormat="1" applyFont="1" applyFill="1" applyBorder="1" applyAlignment="1">
      <alignment horizontal="center"/>
    </xf>
    <xf numFmtId="0" fontId="34" fillId="24" borderId="60" xfId="0" applyFont="1" applyFill="1" applyBorder="1" applyAlignment="1">
      <alignment horizontal="left" vertical="center"/>
    </xf>
    <xf numFmtId="0" fontId="34" fillId="24" borderId="57" xfId="0" applyFont="1" applyFill="1" applyBorder="1" applyAlignment="1">
      <alignment horizontal="center" vertical="center"/>
    </xf>
    <xf numFmtId="0" fontId="34" fillId="24" borderId="59" xfId="0" applyFont="1" applyFill="1" applyBorder="1" applyAlignment="1">
      <alignment horizontal="left"/>
    </xf>
    <xf numFmtId="0" fontId="34" fillId="24" borderId="49" xfId="0" applyFont="1" applyFill="1" applyBorder="1" applyAlignment="1">
      <alignment horizontal="center"/>
    </xf>
    <xf numFmtId="3" fontId="34" fillId="24" borderId="54" xfId="0" applyNumberFormat="1" applyFont="1" applyFill="1" applyBorder="1" applyAlignment="1">
      <alignment horizontal="center"/>
    </xf>
    <xf numFmtId="3" fontId="34" fillId="24" borderId="57" xfId="0" applyNumberFormat="1" applyFont="1" applyFill="1" applyBorder="1" applyAlignment="1">
      <alignment horizontal="center"/>
    </xf>
    <xf numFmtId="3" fontId="34" fillId="24" borderId="59" xfId="0" applyNumberFormat="1" applyFont="1" applyFill="1" applyBorder="1" applyAlignment="1">
      <alignment horizontal="center"/>
    </xf>
    <xf numFmtId="3" fontId="34" fillId="24" borderId="49" xfId="0" applyNumberFormat="1" applyFont="1" applyFill="1" applyBorder="1" applyAlignment="1">
      <alignment horizontal="center"/>
    </xf>
    <xf numFmtId="0" fontId="34" fillId="24" borderId="47" xfId="0" applyFont="1" applyFill="1" applyBorder="1" applyAlignment="1">
      <alignment horizontal="left" vertical="center"/>
    </xf>
    <xf numFmtId="0" fontId="34" fillId="24" borderId="24" xfId="0" applyFont="1" applyFill="1" applyBorder="1" applyAlignment="1">
      <alignment horizontal="center" vertical="center"/>
    </xf>
    <xf numFmtId="0" fontId="34" fillId="24" borderId="48" xfId="0" applyFont="1" applyFill="1" applyBorder="1" applyAlignment="1">
      <alignment horizontal="left"/>
    </xf>
    <xf numFmtId="0" fontId="34" fillId="24" borderId="22" xfId="0" applyFont="1" applyFill="1" applyBorder="1" applyAlignment="1">
      <alignment horizontal="center"/>
    </xf>
    <xf numFmtId="3" fontId="34" fillId="24" borderId="23" xfId="0" applyNumberFormat="1" applyFont="1" applyFill="1" applyBorder="1" applyAlignment="1">
      <alignment horizontal="center"/>
    </xf>
    <xf numFmtId="3" fontId="34" fillId="24" borderId="24" xfId="0" applyNumberFormat="1" applyFont="1" applyFill="1" applyBorder="1" applyAlignment="1">
      <alignment horizontal="center"/>
    </xf>
    <xf numFmtId="3" fontId="34" fillId="24" borderId="48" xfId="0" applyNumberFormat="1" applyFont="1" applyFill="1" applyBorder="1" applyAlignment="1">
      <alignment horizontal="center"/>
    </xf>
    <xf numFmtId="3" fontId="34" fillId="24" borderId="22" xfId="0" applyNumberFormat="1" applyFont="1" applyFill="1" applyBorder="1" applyAlignment="1">
      <alignment horizontal="center"/>
    </xf>
    <xf numFmtId="0" fontId="8" fillId="24" borderId="77" xfId="0" applyFont="1" applyFill="1" applyBorder="1" applyAlignment="1">
      <alignment horizontal="left" vertical="center"/>
    </xf>
    <xf numFmtId="0" fontId="8" fillId="24" borderId="45" xfId="0" applyFont="1" applyFill="1" applyBorder="1" applyAlignment="1">
      <alignment horizontal="center" vertical="center"/>
    </xf>
    <xf numFmtId="0" fontId="8" fillId="24" borderId="75" xfId="0" applyFont="1" applyFill="1" applyBorder="1" applyAlignment="1">
      <alignment horizontal="center" vertical="center"/>
    </xf>
    <xf numFmtId="0" fontId="8" fillId="24" borderId="76" xfId="0" applyFont="1" applyFill="1" applyBorder="1" applyAlignment="1">
      <alignment horizontal="center"/>
    </xf>
    <xf numFmtId="3" fontId="8" fillId="24" borderId="61" xfId="0" applyNumberFormat="1" applyFont="1" applyFill="1" applyBorder="1" applyAlignment="1">
      <alignment horizontal="center"/>
    </xf>
    <xf numFmtId="3" fontId="8" fillId="24" borderId="45" xfId="0" applyNumberFormat="1" applyFont="1" applyFill="1" applyBorder="1" applyAlignment="1">
      <alignment horizontal="center"/>
    </xf>
    <xf numFmtId="3" fontId="8" fillId="24" borderId="75" xfId="0" applyNumberFormat="1" applyFont="1" applyFill="1" applyBorder="1" applyAlignment="1">
      <alignment horizontal="center"/>
    </xf>
    <xf numFmtId="3" fontId="8" fillId="24" borderId="76" xfId="0" applyNumberFormat="1" applyFont="1" applyFill="1" applyBorder="1" applyAlignment="1">
      <alignment horizontal="center"/>
    </xf>
    <xf numFmtId="3" fontId="8" fillId="24" borderId="22" xfId="0" applyNumberFormat="1" applyFont="1" applyFill="1" applyBorder="1" applyAlignment="1">
      <alignment horizontal="center"/>
    </xf>
    <xf numFmtId="0" fontId="8" fillId="24" borderId="45" xfId="0" applyFont="1" applyFill="1" applyBorder="1" applyAlignment="1">
      <alignment horizontal="left" vertical="center"/>
    </xf>
    <xf numFmtId="0" fontId="8" fillId="24" borderId="47" xfId="0" applyFont="1" applyFill="1" applyBorder="1" applyAlignment="1">
      <alignment horizontal="left" vertical="center"/>
    </xf>
    <xf numFmtId="0" fontId="8" fillId="24" borderId="24" xfId="0" applyFont="1" applyFill="1" applyBorder="1" applyAlignment="1">
      <alignment horizontal="center" vertical="center"/>
    </xf>
    <xf numFmtId="0" fontId="8" fillId="24" borderId="48" xfId="0" applyFont="1" applyFill="1" applyBorder="1" applyAlignment="1">
      <alignment horizontal="center" vertical="center"/>
    </xf>
    <xf numFmtId="3" fontId="8" fillId="24" borderId="23" xfId="0" applyNumberFormat="1" applyFont="1" applyFill="1" applyBorder="1" applyAlignment="1">
      <alignment horizontal="center"/>
    </xf>
    <xf numFmtId="3" fontId="8" fillId="24" borderId="48" xfId="0" applyNumberFormat="1" applyFont="1" applyFill="1" applyBorder="1" applyAlignment="1">
      <alignment horizontal="center"/>
    </xf>
    <xf numFmtId="0" fontId="8" fillId="24" borderId="20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" vertical="center"/>
    </xf>
    <xf numFmtId="0" fontId="8" fillId="24" borderId="56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0" fontId="8" fillId="24" borderId="25" xfId="0" applyFont="1" applyFill="1" applyBorder="1" applyAlignment="1">
      <alignment horizontal="center"/>
    </xf>
    <xf numFmtId="3" fontId="8" fillId="24" borderId="31" xfId="0" applyNumberFormat="1" applyFont="1" applyFill="1" applyBorder="1" applyAlignment="1">
      <alignment horizontal="center"/>
    </xf>
    <xf numFmtId="3" fontId="8" fillId="24" borderId="1" xfId="0" applyNumberFormat="1" applyFont="1" applyFill="1" applyBorder="1" applyAlignment="1">
      <alignment horizontal="center"/>
    </xf>
    <xf numFmtId="3" fontId="8" fillId="24" borderId="7" xfId="0" applyNumberFormat="1" applyFont="1" applyFill="1" applyBorder="1" applyAlignment="1">
      <alignment horizontal="center"/>
    </xf>
    <xf numFmtId="3" fontId="8" fillId="24" borderId="25" xfId="0" applyNumberFormat="1" applyFont="1" applyFill="1" applyBorder="1" applyAlignment="1">
      <alignment horizontal="center"/>
    </xf>
    <xf numFmtId="0" fontId="8" fillId="24" borderId="68" xfId="0" applyFont="1" applyFill="1" applyBorder="1" applyAlignment="1">
      <alignment horizontal="center" vertical="center"/>
    </xf>
    <xf numFmtId="0" fontId="8" fillId="24" borderId="2" xfId="0" applyFont="1" applyFill="1" applyBorder="1" applyAlignment="1">
      <alignment horizontal="center" vertical="center"/>
    </xf>
    <xf numFmtId="0" fontId="8" fillId="24" borderId="64" xfId="0" applyFont="1" applyFill="1" applyBorder="1" applyAlignment="1">
      <alignment horizontal="center" vertical="center"/>
    </xf>
    <xf numFmtId="3" fontId="8" fillId="24" borderId="21" xfId="0" applyNumberFormat="1" applyFont="1" applyFill="1" applyBorder="1" applyAlignment="1">
      <alignment horizontal="center"/>
    </xf>
    <xf numFmtId="3" fontId="8" fillId="24" borderId="2" xfId="0" applyNumberFormat="1" applyFont="1" applyFill="1" applyBorder="1" applyAlignment="1">
      <alignment horizontal="center"/>
    </xf>
    <xf numFmtId="3" fontId="8" fillId="24" borderId="38" xfId="0" applyNumberFormat="1" applyFont="1" applyFill="1" applyBorder="1" applyAlignment="1">
      <alignment horizontal="center"/>
    </xf>
    <xf numFmtId="3" fontId="8" fillId="24" borderId="26" xfId="0" applyNumberFormat="1" applyFont="1" applyFill="1" applyBorder="1" applyAlignment="1">
      <alignment horizontal="center"/>
    </xf>
    <xf numFmtId="0" fontId="8" fillId="24" borderId="28" xfId="0" applyFont="1" applyFill="1" applyBorder="1" applyAlignment="1">
      <alignment horizontal="center" vertical="center"/>
    </xf>
    <xf numFmtId="0" fontId="8" fillId="24" borderId="7" xfId="0" applyFont="1" applyFill="1" applyBorder="1" applyAlignment="1">
      <alignment horizontal="center" vertical="center"/>
    </xf>
    <xf numFmtId="0" fontId="8" fillId="24" borderId="30" xfId="0" applyFont="1" applyFill="1" applyBorder="1" applyAlignment="1">
      <alignment horizontal="center" vertical="center"/>
    </xf>
    <xf numFmtId="0" fontId="8" fillId="24" borderId="5" xfId="0" applyFont="1" applyFill="1" applyBorder="1" applyAlignment="1">
      <alignment horizontal="center" vertical="center"/>
    </xf>
    <xf numFmtId="0" fontId="8" fillId="24" borderId="40" xfId="0" applyFont="1" applyFill="1" applyBorder="1" applyAlignment="1">
      <alignment horizontal="center" vertical="center"/>
    </xf>
    <xf numFmtId="0" fontId="8" fillId="24" borderId="27" xfId="0" applyFont="1" applyFill="1" applyBorder="1" applyAlignment="1">
      <alignment horizontal="center"/>
    </xf>
    <xf numFmtId="3" fontId="8" fillId="24" borderId="32" xfId="0" applyNumberFormat="1" applyFont="1" applyFill="1" applyBorder="1" applyAlignment="1">
      <alignment horizontal="center"/>
    </xf>
    <xf numFmtId="3" fontId="8" fillId="24" borderId="5" xfId="0" applyNumberFormat="1" applyFont="1" applyFill="1" applyBorder="1" applyAlignment="1">
      <alignment horizontal="center"/>
    </xf>
    <xf numFmtId="3" fontId="8" fillId="24" borderId="40" xfId="0" applyNumberFormat="1" applyFont="1" applyFill="1" applyBorder="1" applyAlignment="1">
      <alignment horizontal="center"/>
    </xf>
    <xf numFmtId="3" fontId="8" fillId="24" borderId="27" xfId="0" applyNumberFormat="1" applyFont="1" applyFill="1" applyBorder="1" applyAlignment="1">
      <alignment horizontal="center"/>
    </xf>
    <xf numFmtId="2" fontId="8" fillId="58" borderId="61" xfId="0" applyNumberFormat="1" applyFont="1" applyFill="1" applyBorder="1" applyAlignment="1">
      <alignment horizontal="center"/>
    </xf>
    <xf numFmtId="2" fontId="8" fillId="58" borderId="45" xfId="0" applyNumberFormat="1" applyFont="1" applyFill="1" applyBorder="1" applyAlignment="1">
      <alignment horizontal="center"/>
    </xf>
    <xf numFmtId="2" fontId="8" fillId="58" borderId="75" xfId="0" applyNumberFormat="1" applyFont="1" applyFill="1" applyBorder="1" applyAlignment="1">
      <alignment horizontal="center"/>
    </xf>
    <xf numFmtId="0" fontId="8" fillId="58" borderId="77" xfId="0" applyFont="1" applyFill="1" applyBorder="1" applyAlignment="1">
      <alignment horizontal="left" vertical="center"/>
    </xf>
    <xf numFmtId="0" fontId="8" fillId="58" borderId="45" xfId="0" applyFont="1" applyFill="1" applyBorder="1" applyAlignment="1">
      <alignment horizontal="left" vertical="center"/>
    </xf>
    <xf numFmtId="0" fontId="8" fillId="58" borderId="39" xfId="0" applyFont="1" applyFill="1" applyBorder="1" applyAlignment="1">
      <alignment horizontal="right"/>
    </xf>
    <xf numFmtId="2" fontId="24" fillId="58" borderId="76" xfId="0" applyNumberFormat="1" applyFont="1" applyFill="1" applyBorder="1" applyAlignment="1">
      <alignment horizontal="center"/>
    </xf>
    <xf numFmtId="0" fontId="8" fillId="58" borderId="76" xfId="0" applyFont="1" applyFill="1" applyBorder="1" applyAlignment="1">
      <alignment horizontal="center"/>
    </xf>
    <xf numFmtId="3" fontId="8" fillId="24" borderId="67" xfId="0" applyNumberFormat="1" applyFont="1" applyFill="1" applyBorder="1" applyAlignment="1">
      <alignment horizontal="center"/>
    </xf>
    <xf numFmtId="0" fontId="8" fillId="24" borderId="66" xfId="0" applyFont="1" applyFill="1" applyBorder="1" applyAlignment="1">
      <alignment horizontal="center" vertical="center"/>
    </xf>
    <xf numFmtId="0" fontId="8" fillId="24" borderId="65" xfId="0" applyFont="1" applyFill="1" applyBorder="1" applyAlignment="1">
      <alignment horizontal="center" vertical="center"/>
    </xf>
    <xf numFmtId="3" fontId="8" fillId="24" borderId="65" xfId="0" applyNumberFormat="1" applyFont="1" applyFill="1" applyBorder="1" applyAlignment="1">
      <alignment horizontal="center"/>
    </xf>
    <xf numFmtId="0" fontId="8" fillId="24" borderId="26" xfId="0" applyFont="1" applyFill="1" applyBorder="1" applyAlignment="1">
      <alignment horizontal="center"/>
    </xf>
    <xf numFmtId="0" fontId="8" fillId="24" borderId="73" xfId="0" applyFont="1" applyFill="1" applyBorder="1" applyAlignment="1">
      <alignment horizontal="center" vertical="center"/>
    </xf>
    <xf numFmtId="0" fontId="8" fillId="24" borderId="20" xfId="0" applyFont="1" applyFill="1" applyBorder="1" applyAlignment="1">
      <alignment horizontal="center"/>
    </xf>
    <xf numFmtId="3" fontId="8" fillId="24" borderId="73" xfId="0" applyNumberFormat="1" applyFont="1" applyFill="1" applyBorder="1" applyAlignment="1">
      <alignment horizontal="center"/>
    </xf>
    <xf numFmtId="10" fontId="8" fillId="18" borderId="61" xfId="0" applyNumberFormat="1" applyFont="1" applyFill="1" applyBorder="1" applyAlignment="1">
      <alignment horizontal="center"/>
    </xf>
    <xf numFmtId="0" fontId="8" fillId="24" borderId="0" xfId="0" applyFont="1" applyFill="1" applyBorder="1" applyAlignment="1">
      <alignment horizontal="right" vertical="center"/>
    </xf>
    <xf numFmtId="0" fontId="8" fillId="0" borderId="53" xfId="0" applyFont="1" applyFill="1" applyBorder="1" applyAlignment="1">
      <alignment horizontal="left" vertical="center" wrapText="1"/>
    </xf>
    <xf numFmtId="0" fontId="8" fillId="0" borderId="60" xfId="0" applyFont="1" applyFill="1" applyBorder="1" applyAlignment="1">
      <alignment horizontal="left" vertical="center" wrapText="1"/>
    </xf>
    <xf numFmtId="0" fontId="8" fillId="58" borderId="23" xfId="0" applyFont="1" applyFill="1" applyBorder="1" applyAlignment="1">
      <alignment horizontal="center" vertical="center"/>
    </xf>
    <xf numFmtId="0" fontId="8" fillId="58" borderId="24" xfId="0" applyFont="1" applyFill="1" applyBorder="1" applyAlignment="1">
      <alignment horizontal="center" vertical="center"/>
    </xf>
    <xf numFmtId="0" fontId="8" fillId="58" borderId="48" xfId="0" applyFont="1" applyFill="1" applyBorder="1" applyAlignment="1">
      <alignment horizontal="center" vertical="center"/>
    </xf>
    <xf numFmtId="0" fontId="8" fillId="58" borderId="22" xfId="0" applyFont="1" applyFill="1" applyBorder="1" applyAlignment="1">
      <alignment horizontal="center"/>
    </xf>
    <xf numFmtId="3" fontId="5" fillId="58" borderId="23" xfId="0" applyNumberFormat="1" applyFont="1" applyFill="1" applyBorder="1" applyAlignment="1">
      <alignment horizontal="center"/>
    </xf>
    <xf numFmtId="3" fontId="5" fillId="58" borderId="62" xfId="0" applyNumberFormat="1" applyFont="1" applyFill="1" applyBorder="1" applyAlignment="1">
      <alignment horizontal="center"/>
    </xf>
    <xf numFmtId="3" fontId="8" fillId="58" borderId="22" xfId="0" applyNumberFormat="1" applyFont="1" applyFill="1" applyBorder="1" applyAlignment="1">
      <alignment horizontal="center"/>
    </xf>
    <xf numFmtId="0" fontId="12" fillId="24" borderId="47" xfId="0" applyFont="1" applyFill="1" applyBorder="1" applyAlignment="1">
      <alignment horizontal="center" vertical="center"/>
    </xf>
    <xf numFmtId="0" fontId="12" fillId="24" borderId="24" xfId="0" applyFont="1" applyFill="1" applyBorder="1" applyAlignment="1">
      <alignment horizontal="center" vertical="center"/>
    </xf>
    <xf numFmtId="0" fontId="12" fillId="24" borderId="48" xfId="0" applyFont="1" applyFill="1" applyBorder="1" applyAlignment="1">
      <alignment horizontal="left"/>
    </xf>
    <xf numFmtId="0" fontId="12" fillId="24" borderId="52" xfId="0" applyFont="1" applyFill="1" applyBorder="1" applyAlignment="1">
      <alignment horizontal="center"/>
    </xf>
    <xf numFmtId="0" fontId="12" fillId="24" borderId="23" xfId="0" applyFont="1" applyFill="1" applyBorder="1" applyAlignment="1">
      <alignment horizontal="center"/>
    </xf>
    <xf numFmtId="0" fontId="12" fillId="24" borderId="24" xfId="0" applyFont="1" applyFill="1" applyBorder="1" applyAlignment="1">
      <alignment horizontal="center"/>
    </xf>
    <xf numFmtId="0" fontId="12" fillId="24" borderId="48" xfId="0" applyFont="1" applyFill="1" applyBorder="1" applyAlignment="1">
      <alignment horizontal="center"/>
    </xf>
    <xf numFmtId="0" fontId="12" fillId="24" borderId="22" xfId="0" applyFont="1" applyFill="1" applyBorder="1" applyAlignment="1">
      <alignment horizontal="center"/>
    </xf>
    <xf numFmtId="0" fontId="8" fillId="24" borderId="47" xfId="0" applyFont="1" applyFill="1" applyBorder="1" applyAlignment="1">
      <alignment horizontal="left"/>
    </xf>
    <xf numFmtId="0" fontId="8" fillId="24" borderId="24" xfId="0" applyFont="1" applyFill="1" applyBorder="1" applyAlignment="1">
      <alignment horizontal="left"/>
    </xf>
    <xf numFmtId="0" fontId="8" fillId="24" borderId="48" xfId="0" applyFont="1" applyFill="1" applyBorder="1" applyAlignment="1">
      <alignment horizontal="left"/>
    </xf>
    <xf numFmtId="2" fontId="8" fillId="24" borderId="23" xfId="0" applyNumberFormat="1" applyFont="1" applyFill="1" applyBorder="1" applyAlignment="1">
      <alignment horizontal="center"/>
    </xf>
    <xf numFmtId="2" fontId="8" fillId="24" borderId="24" xfId="0" applyNumberFormat="1" applyFont="1" applyFill="1" applyBorder="1" applyAlignment="1">
      <alignment horizontal="center"/>
    </xf>
    <xf numFmtId="2" fontId="8" fillId="24" borderId="48" xfId="0" applyNumberFormat="1" applyFont="1" applyFill="1" applyBorder="1" applyAlignment="1">
      <alignment horizontal="center"/>
    </xf>
    <xf numFmtId="2" fontId="28" fillId="24" borderId="22" xfId="0" applyNumberFormat="1" applyFont="1" applyFill="1" applyBorder="1" applyAlignment="1">
      <alignment horizontal="center"/>
    </xf>
    <xf numFmtId="0" fontId="19" fillId="24" borderId="47" xfId="0" applyFont="1" applyFill="1" applyBorder="1" applyAlignment="1">
      <alignment horizontal="left" vertical="center"/>
    </xf>
    <xf numFmtId="0" fontId="19" fillId="24" borderId="24" xfId="0" applyFont="1" applyFill="1" applyBorder="1" applyAlignment="1">
      <alignment horizontal="center" vertical="center"/>
    </xf>
    <xf numFmtId="0" fontId="19" fillId="24" borderId="48" xfId="0" applyFont="1" applyFill="1" applyBorder="1" applyAlignment="1">
      <alignment horizontal="left"/>
    </xf>
    <xf numFmtId="0" fontId="19" fillId="24" borderId="49" xfId="0" applyFont="1" applyFill="1" applyBorder="1" applyAlignment="1">
      <alignment horizontal="center"/>
    </xf>
    <xf numFmtId="3" fontId="19" fillId="24" borderId="54" xfId="0" applyNumberFormat="1" applyFont="1" applyFill="1" applyBorder="1" applyAlignment="1">
      <alignment horizontal="center"/>
    </xf>
    <xf numFmtId="3" fontId="19" fillId="24" borderId="57" xfId="0" applyNumberFormat="1" applyFont="1" applyFill="1" applyBorder="1" applyAlignment="1">
      <alignment horizontal="center"/>
    </xf>
    <xf numFmtId="3" fontId="19" fillId="24" borderId="59" xfId="0" applyNumberFormat="1" applyFont="1" applyFill="1" applyBorder="1" applyAlignment="1">
      <alignment horizontal="center"/>
    </xf>
    <xf numFmtId="3" fontId="19" fillId="24" borderId="22" xfId="0" applyNumberFormat="1" applyFont="1" applyFill="1" applyBorder="1" applyAlignment="1">
      <alignment horizontal="center"/>
    </xf>
    <xf numFmtId="0" fontId="8" fillId="24" borderId="29" xfId="0" applyFont="1" applyFill="1" applyBorder="1" applyAlignment="1">
      <alignment horizontal="center" vertical="center"/>
    </xf>
    <xf numFmtId="0" fontId="8" fillId="24" borderId="38" xfId="0" applyFont="1" applyFill="1" applyBorder="1" applyAlignment="1">
      <alignment horizontal="center" vertical="center"/>
    </xf>
    <xf numFmtId="3" fontId="8" fillId="24" borderId="64" xfId="0" applyNumberFormat="1" applyFont="1" applyFill="1" applyBorder="1" applyAlignment="1">
      <alignment horizontal="center"/>
    </xf>
    <xf numFmtId="0" fontId="12" fillId="26" borderId="29" xfId="0" applyFont="1" applyFill="1" applyBorder="1" applyAlignment="1">
      <alignment horizontal="center"/>
    </xf>
    <xf numFmtId="0" fontId="12" fillId="26" borderId="2" xfId="0" applyFont="1" applyFill="1" applyBorder="1" applyAlignment="1">
      <alignment horizontal="center"/>
    </xf>
    <xf numFmtId="0" fontId="12" fillId="26" borderId="38" xfId="0" applyFont="1" applyFill="1" applyBorder="1" applyAlignment="1">
      <alignment horizontal="center"/>
    </xf>
    <xf numFmtId="3" fontId="8" fillId="26" borderId="21" xfId="0" applyNumberFormat="1" applyFont="1" applyFill="1" applyBorder="1" applyAlignment="1">
      <alignment horizontal="center"/>
    </xf>
    <xf numFmtId="0" fontId="12" fillId="26" borderId="21" xfId="0" applyFont="1" applyFill="1" applyBorder="1" applyAlignment="1">
      <alignment horizontal="center"/>
    </xf>
    <xf numFmtId="2" fontId="8" fillId="26" borderId="21" xfId="0" applyNumberFormat="1" applyFont="1" applyFill="1" applyBorder="1" applyAlignment="1">
      <alignment horizontal="center"/>
    </xf>
    <xf numFmtId="2" fontId="8" fillId="26" borderId="38" xfId="0" applyNumberFormat="1" applyFont="1" applyFill="1" applyBorder="1" applyAlignment="1">
      <alignment horizontal="center"/>
    </xf>
    <xf numFmtId="2" fontId="8" fillId="26" borderId="26" xfId="0" applyNumberFormat="1" applyFont="1" applyFill="1" applyBorder="1" applyAlignment="1">
      <alignment horizontal="center"/>
    </xf>
    <xf numFmtId="3" fontId="8" fillId="26" borderId="35" xfId="0" applyNumberFormat="1" applyFont="1" applyFill="1" applyBorder="1" applyAlignment="1">
      <alignment horizontal="center"/>
    </xf>
    <xf numFmtId="3" fontId="8" fillId="26" borderId="36" xfId="0" applyNumberFormat="1" applyFont="1" applyFill="1" applyBorder="1" applyAlignment="1">
      <alignment horizontal="center"/>
    </xf>
    <xf numFmtId="3" fontId="8" fillId="26" borderId="55" xfId="0" applyNumberFormat="1" applyFont="1" applyFill="1" applyBorder="1" applyAlignment="1">
      <alignment horizontal="center"/>
    </xf>
    <xf numFmtId="0" fontId="12" fillId="26" borderId="46" xfId="0" applyFont="1" applyFill="1" applyBorder="1" applyAlignment="1">
      <alignment vertical="center" wrapText="1"/>
    </xf>
    <xf numFmtId="0" fontId="12" fillId="26" borderId="45" xfId="0" applyFont="1" applyFill="1" applyBorder="1" applyAlignment="1">
      <alignment vertical="center" wrapText="1"/>
    </xf>
    <xf numFmtId="0" fontId="12" fillId="26" borderId="34" xfId="0" applyFont="1" applyFill="1" applyBorder="1" applyAlignment="1">
      <alignment vertical="center" wrapText="1"/>
    </xf>
    <xf numFmtId="3" fontId="8" fillId="12" borderId="33" xfId="0" applyNumberFormat="1" applyFont="1" applyFill="1" applyBorder="1" applyAlignment="1">
      <alignment horizontal="center"/>
    </xf>
    <xf numFmtId="2" fontId="8" fillId="12" borderId="31" xfId="0" applyNumberFormat="1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left" vertical="center"/>
    </xf>
    <xf numFmtId="0" fontId="25" fillId="0" borderId="63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vertical="center" wrapText="1"/>
    </xf>
    <xf numFmtId="0" fontId="24" fillId="0" borderId="30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vertical="center" wrapText="1"/>
    </xf>
    <xf numFmtId="0" fontId="8" fillId="0" borderId="56" xfId="0" applyFont="1" applyFill="1" applyBorder="1" applyAlignment="1">
      <alignment horizontal="center"/>
    </xf>
    <xf numFmtId="0" fontId="12" fillId="0" borderId="77" xfId="0" applyFont="1" applyFill="1" applyBorder="1" applyAlignment="1">
      <alignment horizontal="left"/>
    </xf>
    <xf numFmtId="0" fontId="12" fillId="0" borderId="45" xfId="0" applyFont="1" applyFill="1" applyBorder="1" applyAlignment="1">
      <alignment horizontal="center"/>
    </xf>
    <xf numFmtId="0" fontId="12" fillId="0" borderId="60" xfId="0" applyFont="1" applyFill="1" applyBorder="1" applyAlignment="1">
      <alignment horizontal="left"/>
    </xf>
    <xf numFmtId="0" fontId="76" fillId="0" borderId="0" xfId="0" applyFont="1" applyAlignment="1">
      <alignment horizontal="center"/>
    </xf>
    <xf numFmtId="0" fontId="8" fillId="0" borderId="56" xfId="0" applyFont="1" applyFill="1" applyBorder="1" applyAlignment="1">
      <alignment horizontal="center"/>
    </xf>
    <xf numFmtId="3" fontId="35" fillId="0" borderId="31" xfId="0" applyNumberFormat="1" applyFont="1" applyBorder="1" applyAlignment="1">
      <alignment horizontal="center"/>
    </xf>
    <xf numFmtId="3" fontId="35" fillId="0" borderId="1" xfId="0" applyNumberFormat="1" applyFont="1" applyBorder="1" applyAlignment="1">
      <alignment horizontal="center"/>
    </xf>
    <xf numFmtId="3" fontId="35" fillId="0" borderId="33" xfId="0" applyNumberFormat="1" applyFont="1" applyBorder="1" applyAlignment="1">
      <alignment horizontal="center"/>
    </xf>
    <xf numFmtId="3" fontId="35" fillId="0" borderId="34" xfId="0" applyNumberFormat="1" applyFont="1" applyBorder="1" applyAlignment="1">
      <alignment horizontal="center"/>
    </xf>
    <xf numFmtId="3" fontId="35" fillId="0" borderId="82" xfId="0" applyNumberFormat="1" applyFont="1" applyBorder="1" applyAlignment="1">
      <alignment horizontal="center"/>
    </xf>
    <xf numFmtId="3" fontId="35" fillId="0" borderId="84" xfId="0" applyNumberFormat="1" applyFont="1" applyBorder="1" applyAlignment="1">
      <alignment horizontal="center"/>
    </xf>
    <xf numFmtId="3" fontId="35" fillId="0" borderId="4" xfId="0" applyNumberFormat="1" applyFont="1" applyBorder="1" applyAlignment="1">
      <alignment horizontal="center"/>
    </xf>
    <xf numFmtId="3" fontId="35" fillId="0" borderId="3" xfId="0" applyNumberFormat="1" applyFont="1" applyBorder="1" applyAlignment="1">
      <alignment horizontal="center"/>
    </xf>
    <xf numFmtId="3" fontId="35" fillId="0" borderId="7" xfId="0" applyNumberFormat="1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167" fontId="8" fillId="0" borderId="33" xfId="0" applyNumberFormat="1" applyFont="1" applyFill="1" applyBorder="1" applyAlignment="1">
      <alignment horizontal="center"/>
    </xf>
    <xf numFmtId="167" fontId="8" fillId="0" borderId="34" xfId="0" applyNumberFormat="1" applyFont="1" applyFill="1" applyBorder="1" applyAlignment="1">
      <alignment horizontal="center"/>
    </xf>
    <xf numFmtId="167" fontId="8" fillId="0" borderId="12" xfId="0" applyNumberFormat="1" applyFont="1" applyFill="1" applyBorder="1" applyAlignment="1">
      <alignment horizontal="center"/>
    </xf>
    <xf numFmtId="167" fontId="8" fillId="0" borderId="21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165" fontId="8" fillId="7" borderId="15" xfId="0" applyNumberFormat="1" applyFont="1" applyFill="1" applyBorder="1" applyAlignment="1">
      <alignment horizontal="center" wrapText="1"/>
    </xf>
    <xf numFmtId="0" fontId="16" fillId="14" borderId="24" xfId="0" applyFont="1" applyFill="1" applyBorder="1" applyAlignment="1">
      <alignment horizontal="center" vertical="center"/>
    </xf>
    <xf numFmtId="0" fontId="12" fillId="15" borderId="5" xfId="0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center"/>
    </xf>
    <xf numFmtId="3" fontId="35" fillId="0" borderId="2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49" fontId="12" fillId="15" borderId="24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0" fontId="17" fillId="17" borderId="24" xfId="0" applyFont="1" applyFill="1" applyBorder="1" applyAlignment="1">
      <alignment horizontal="center"/>
    </xf>
    <xf numFmtId="0" fontId="12" fillId="0" borderId="4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2" fillId="15" borderId="23" xfId="0" applyFont="1" applyFill="1" applyBorder="1" applyAlignment="1">
      <alignment horizontal="center"/>
    </xf>
    <xf numFmtId="0" fontId="17" fillId="17" borderId="46" xfId="0" applyFont="1" applyFill="1" applyBorder="1" applyAlignment="1">
      <alignment horizontal="center"/>
    </xf>
    <xf numFmtId="0" fontId="17" fillId="9" borderId="51" xfId="0" applyFont="1" applyFill="1" applyBorder="1" applyAlignment="1">
      <alignment horizontal="center"/>
    </xf>
    <xf numFmtId="0" fontId="17" fillId="9" borderId="50" xfId="0" applyFont="1" applyFill="1" applyBorder="1" applyAlignment="1">
      <alignment horizontal="center"/>
    </xf>
    <xf numFmtId="0" fontId="17" fillId="9" borderId="46" xfId="0" applyFont="1" applyFill="1" applyBorder="1" applyAlignment="1">
      <alignment horizontal="center"/>
    </xf>
    <xf numFmtId="0" fontId="17" fillId="9" borderId="58" xfId="0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170" fontId="8" fillId="16" borderId="1" xfId="0" applyNumberFormat="1" applyFont="1" applyFill="1" applyBorder="1" applyAlignment="1">
      <alignment horizontal="center"/>
    </xf>
    <xf numFmtId="170" fontId="8" fillId="16" borderId="5" xfId="0" applyNumberFormat="1" applyFont="1" applyFill="1" applyBorder="1" applyAlignment="1">
      <alignment horizontal="center"/>
    </xf>
    <xf numFmtId="9" fontId="8" fillId="16" borderId="33" xfId="4" applyFont="1" applyFill="1" applyBorder="1" applyAlignment="1">
      <alignment horizontal="center"/>
    </xf>
    <xf numFmtId="3" fontId="35" fillId="0" borderId="21" xfId="0" applyNumberFormat="1" applyFont="1" applyFill="1" applyBorder="1" applyAlignment="1">
      <alignment horizontal="center"/>
    </xf>
    <xf numFmtId="1" fontId="35" fillId="0" borderId="2" xfId="0" applyNumberFormat="1" applyFont="1" applyFill="1" applyBorder="1" applyAlignment="1">
      <alignment horizontal="center"/>
    </xf>
    <xf numFmtId="0" fontId="12" fillId="16" borderId="24" xfId="0" applyFont="1" applyFill="1" applyBorder="1" applyAlignment="1">
      <alignment horizontal="center"/>
    </xf>
    <xf numFmtId="3" fontId="8" fillId="13" borderId="34" xfId="0" applyNumberFormat="1" applyFont="1" applyFill="1" applyBorder="1" applyAlignment="1">
      <alignment horizontal="center"/>
    </xf>
    <xf numFmtId="3" fontId="8" fillId="13" borderId="3" xfId="0" applyNumberFormat="1" applyFont="1" applyFill="1" applyBorder="1" applyAlignment="1">
      <alignment horizontal="center"/>
    </xf>
    <xf numFmtId="3" fontId="8" fillId="13" borderId="4" xfId="0" applyNumberFormat="1" applyFont="1" applyFill="1" applyBorder="1" applyAlignment="1">
      <alignment horizontal="center"/>
    </xf>
    <xf numFmtId="3" fontId="8" fillId="13" borderId="6" xfId="0" applyNumberFormat="1" applyFont="1" applyFill="1" applyBorder="1" applyAlignment="1">
      <alignment horizontal="center"/>
    </xf>
    <xf numFmtId="3" fontId="8" fillId="0" borderId="24" xfId="0" applyNumberFormat="1" applyFont="1" applyFill="1" applyBorder="1" applyAlignment="1">
      <alignment horizontal="center"/>
    </xf>
    <xf numFmtId="9" fontId="8" fillId="0" borderId="34" xfId="4" applyFont="1" applyFill="1" applyBorder="1" applyAlignment="1">
      <alignment horizontal="center"/>
    </xf>
    <xf numFmtId="3" fontId="8" fillId="0" borderId="61" xfId="0" applyNumberFormat="1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0" fillId="0" borderId="57" xfId="0" applyFill="1" applyBorder="1"/>
    <xf numFmtId="0" fontId="12" fillId="16" borderId="50" xfId="0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9" fontId="5" fillId="0" borderId="45" xfId="4" applyFont="1" applyFill="1" applyBorder="1" applyAlignment="1">
      <alignment horizontal="center"/>
    </xf>
    <xf numFmtId="3" fontId="8" fillId="13" borderId="33" xfId="0" applyNumberFormat="1" applyFont="1" applyFill="1" applyBorder="1" applyAlignment="1">
      <alignment horizontal="center"/>
    </xf>
    <xf numFmtId="3" fontId="35" fillId="0" borderId="31" xfId="0" applyNumberFormat="1" applyFont="1" applyFill="1" applyBorder="1" applyAlignment="1">
      <alignment horizontal="center"/>
    </xf>
    <xf numFmtId="3" fontId="35" fillId="0" borderId="34" xfId="0" applyNumberFormat="1" applyFont="1" applyFill="1" applyBorder="1" applyAlignment="1">
      <alignment horizontal="center"/>
    </xf>
    <xf numFmtId="3" fontId="35" fillId="0" borderId="84" xfId="0" applyNumberFormat="1" applyFont="1" applyFill="1" applyBorder="1" applyAlignment="1">
      <alignment horizontal="center"/>
    </xf>
    <xf numFmtId="170" fontId="8" fillId="16" borderId="33" xfId="0" applyNumberFormat="1" applyFont="1" applyFill="1" applyBorder="1" applyAlignment="1">
      <alignment horizontal="center"/>
    </xf>
    <xf numFmtId="0" fontId="12" fillId="14" borderId="46" xfId="0" applyFont="1" applyFill="1" applyBorder="1" applyAlignment="1">
      <alignment horizontal="center"/>
    </xf>
    <xf numFmtId="9" fontId="8" fillId="0" borderId="32" xfId="4" applyFont="1" applyFill="1" applyBorder="1" applyAlignment="1">
      <alignment horizontal="center"/>
    </xf>
    <xf numFmtId="0" fontId="8" fillId="15" borderId="36" xfId="0" applyFont="1" applyFill="1" applyBorder="1" applyAlignment="1">
      <alignment horizontal="center"/>
    </xf>
    <xf numFmtId="165" fontId="8" fillId="0" borderId="45" xfId="0" applyNumberFormat="1" applyFont="1" applyFill="1" applyBorder="1" applyAlignment="1">
      <alignment horizontal="center"/>
    </xf>
    <xf numFmtId="9" fontId="8" fillId="0" borderId="1" xfId="4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/>
    </xf>
    <xf numFmtId="9" fontId="8" fillId="16" borderId="34" xfId="4" applyFont="1" applyFill="1" applyBorder="1" applyAlignment="1">
      <alignment horizontal="center"/>
    </xf>
    <xf numFmtId="9" fontId="8" fillId="16" borderId="5" xfId="4" applyFont="1" applyFill="1" applyBorder="1" applyAlignment="1">
      <alignment horizontal="center"/>
    </xf>
    <xf numFmtId="0" fontId="8" fillId="0" borderId="75" xfId="0" applyFont="1" applyFill="1" applyBorder="1"/>
    <xf numFmtId="0" fontId="8" fillId="0" borderId="76" xfId="0" applyFont="1" applyFill="1" applyBorder="1"/>
    <xf numFmtId="0" fontId="8" fillId="0" borderId="61" xfId="0" applyFont="1" applyFill="1" applyBorder="1"/>
    <xf numFmtId="0" fontId="12" fillId="15" borderId="34" xfId="0" applyFont="1" applyFill="1" applyBorder="1" applyAlignment="1">
      <alignment horizontal="center"/>
    </xf>
    <xf numFmtId="9" fontId="8" fillId="16" borderId="1" xfId="4" applyFont="1" applyFill="1" applyBorder="1" applyAlignment="1">
      <alignment horizontal="center"/>
    </xf>
    <xf numFmtId="0" fontId="12" fillId="16" borderId="34" xfId="0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2" fillId="0" borderId="21" xfId="0" applyNumberFormat="1" applyFont="1" applyFill="1" applyBorder="1" applyAlignment="1">
      <alignment horizontal="center"/>
    </xf>
    <xf numFmtId="0" fontId="35" fillId="0" borderId="2" xfId="0" applyFont="1" applyFill="1" applyBorder="1" applyAlignment="1">
      <alignment horizontal="center"/>
    </xf>
    <xf numFmtId="10" fontId="8" fillId="0" borderId="1" xfId="0" applyNumberFormat="1" applyFont="1" applyFill="1" applyBorder="1" applyAlignment="1">
      <alignment horizontal="center"/>
    </xf>
    <xf numFmtId="10" fontId="8" fillId="0" borderId="5" xfId="0" applyNumberFormat="1" applyFont="1" applyFill="1" applyBorder="1" applyAlignment="1">
      <alignment horizontal="center"/>
    </xf>
    <xf numFmtId="49" fontId="17" fillId="16" borderId="1" xfId="0" applyNumberFormat="1" applyFont="1" applyFill="1" applyBorder="1" applyAlignment="1">
      <alignment horizontal="center"/>
    </xf>
    <xf numFmtId="49" fontId="17" fillId="16" borderId="5" xfId="0" applyNumberFormat="1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center"/>
    </xf>
    <xf numFmtId="167" fontId="8" fillId="0" borderId="36" xfId="0" applyNumberFormat="1" applyFont="1" applyFill="1" applyBorder="1" applyAlignment="1">
      <alignment horizontal="center"/>
    </xf>
    <xf numFmtId="3" fontId="24" fillId="13" borderId="31" xfId="0" applyNumberFormat="1" applyFont="1" applyFill="1" applyBorder="1" applyAlignment="1">
      <alignment horizontal="center"/>
    </xf>
    <xf numFmtId="3" fontId="24" fillId="13" borderId="21" xfId="0" applyNumberFormat="1" applyFont="1" applyFill="1" applyBorder="1" applyAlignment="1">
      <alignment horizontal="center"/>
    </xf>
    <xf numFmtId="1" fontId="8" fillId="0" borderId="34" xfId="0" applyNumberFormat="1" applyFont="1" applyFill="1" applyBorder="1" applyAlignment="1">
      <alignment horizontal="center"/>
    </xf>
    <xf numFmtId="49" fontId="12" fillId="16" borderId="50" xfId="0" applyNumberFormat="1" applyFont="1" applyFill="1" applyBorder="1" applyAlignment="1">
      <alignment horizontal="center"/>
    </xf>
    <xf numFmtId="0" fontId="34" fillId="0" borderId="34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0" fontId="34" fillId="0" borderId="36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48" fillId="0" borderId="21" xfId="0" applyNumberFormat="1" applyFont="1" applyFill="1" applyBorder="1" applyAlignment="1">
      <alignment horizontal="center"/>
    </xf>
    <xf numFmtId="0" fontId="25" fillId="17" borderId="46" xfId="0" applyFont="1" applyFill="1" applyBorder="1" applyAlignment="1">
      <alignment horizontal="center"/>
    </xf>
    <xf numFmtId="3" fontId="24" fillId="0" borderId="57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35" fillId="0" borderId="61" xfId="0" applyFont="1" applyFill="1" applyBorder="1" applyAlignment="1">
      <alignment horizontal="center" vertical="top"/>
    </xf>
    <xf numFmtId="169" fontId="24" fillId="0" borderId="2" xfId="0" applyNumberFormat="1" applyFont="1" applyFill="1" applyBorder="1" applyAlignment="1">
      <alignment horizontal="center"/>
    </xf>
    <xf numFmtId="2" fontId="24" fillId="0" borderId="34" xfId="0" applyNumberFormat="1" applyFont="1" applyFill="1" applyBorder="1" applyAlignment="1">
      <alignment horizontal="center"/>
    </xf>
    <xf numFmtId="0" fontId="25" fillId="17" borderId="24" xfId="0" applyFont="1" applyFill="1" applyBorder="1" applyAlignment="1">
      <alignment horizontal="center"/>
    </xf>
    <xf numFmtId="0" fontId="25" fillId="16" borderId="5" xfId="0" applyFont="1" applyFill="1" applyBorder="1" applyAlignment="1">
      <alignment horizontal="center"/>
    </xf>
    <xf numFmtId="169" fontId="24" fillId="0" borderId="33" xfId="0" applyNumberFormat="1" applyFont="1" applyFill="1" applyBorder="1" applyAlignment="1">
      <alignment horizontal="center"/>
    </xf>
    <xf numFmtId="169" fontId="24" fillId="0" borderId="21" xfId="0" applyNumberFormat="1" applyFont="1" applyFill="1" applyBorder="1" applyAlignment="1">
      <alignment horizontal="center"/>
    </xf>
    <xf numFmtId="169" fontId="24" fillId="0" borderId="34" xfId="0" applyNumberFormat="1" applyFont="1" applyFill="1" applyBorder="1" applyAlignment="1">
      <alignment horizontal="center"/>
    </xf>
    <xf numFmtId="169" fontId="24" fillId="0" borderId="57" xfId="0" applyNumberFormat="1" applyFont="1" applyFill="1" applyBorder="1" applyAlignment="1">
      <alignment horizontal="center"/>
    </xf>
    <xf numFmtId="9" fontId="24" fillId="16" borderId="31" xfId="4" applyFont="1" applyFill="1" applyBorder="1" applyAlignment="1">
      <alignment horizontal="center"/>
    </xf>
    <xf numFmtId="9" fontId="24" fillId="16" borderId="32" xfId="4" applyFont="1" applyFill="1" applyBorder="1" applyAlignment="1">
      <alignment horizontal="center"/>
    </xf>
    <xf numFmtId="168" fontId="24" fillId="0" borderId="5" xfId="0" applyNumberFormat="1" applyFont="1" applyFill="1" applyBorder="1" applyAlignment="1">
      <alignment horizontal="center"/>
    </xf>
    <xf numFmtId="0" fontId="25" fillId="16" borderId="1" xfId="0" applyFont="1" applyFill="1" applyBorder="1" applyAlignment="1">
      <alignment horizontal="center"/>
    </xf>
    <xf numFmtId="168" fontId="24" fillId="0" borderId="46" xfId="0" applyNumberFormat="1" applyFont="1" applyFill="1" applyBorder="1" applyAlignment="1">
      <alignment horizontal="center"/>
    </xf>
    <xf numFmtId="2" fontId="25" fillId="15" borderId="5" xfId="0" applyNumberFormat="1" applyFont="1" applyFill="1" applyBorder="1" applyAlignment="1">
      <alignment horizontal="center"/>
    </xf>
    <xf numFmtId="9" fontId="24" fillId="16" borderId="34" xfId="4" applyFont="1" applyFill="1" applyBorder="1" applyAlignment="1">
      <alignment horizontal="center"/>
    </xf>
    <xf numFmtId="0" fontId="50" fillId="0" borderId="2" xfId="0" applyFont="1" applyFill="1" applyBorder="1" applyAlignment="1">
      <alignment horizontal="center" vertical="center"/>
    </xf>
    <xf numFmtId="0" fontId="49" fillId="0" borderId="34" xfId="0" applyFont="1" applyFill="1" applyBorder="1" applyAlignment="1">
      <alignment horizontal="center" vertical="center"/>
    </xf>
    <xf numFmtId="3" fontId="49" fillId="0" borderId="5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3" fontId="8" fillId="0" borderId="3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9" fontId="8" fillId="16" borderId="33" xfId="4" applyFont="1" applyFill="1" applyBorder="1" applyAlignment="1">
      <alignment horizontal="center" vertical="center"/>
    </xf>
    <xf numFmtId="0" fontId="12" fillId="16" borderId="23" xfId="0" applyFont="1" applyFill="1" applyBorder="1" applyAlignment="1">
      <alignment horizontal="center"/>
    </xf>
    <xf numFmtId="0" fontId="35" fillId="0" borderId="57" xfId="0" applyFont="1" applyFill="1" applyBorder="1" applyAlignment="1">
      <alignment horizontal="center"/>
    </xf>
    <xf numFmtId="0" fontId="18" fillId="0" borderId="3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8" fillId="0" borderId="45" xfId="6" applyFont="1" applyFill="1" applyBorder="1" applyAlignment="1">
      <alignment horizontal="center" vertical="center"/>
    </xf>
    <xf numFmtId="0" fontId="18" fillId="0" borderId="36" xfId="6" applyFont="1" applyFill="1" applyBorder="1" applyAlignment="1">
      <alignment horizontal="center" vertical="center"/>
    </xf>
    <xf numFmtId="2" fontId="18" fillId="0" borderId="36" xfId="6" applyNumberFormat="1" applyFont="1" applyFill="1" applyBorder="1" applyAlignment="1">
      <alignment horizontal="center" vertical="center"/>
    </xf>
    <xf numFmtId="0" fontId="18" fillId="0" borderId="36" xfId="6" applyFont="1" applyFill="1" applyBorder="1" applyAlignment="1">
      <alignment horizontal="left" vertical="center" wrapText="1"/>
    </xf>
    <xf numFmtId="0" fontId="18" fillId="0" borderId="55" xfId="6" applyFont="1" applyFill="1" applyBorder="1" applyAlignment="1">
      <alignment horizontal="left" vertical="center" wrapText="1"/>
    </xf>
    <xf numFmtId="0" fontId="20" fillId="0" borderId="60" xfId="6" applyFont="1" applyFill="1" applyBorder="1" applyAlignment="1">
      <alignment vertical="center" wrapText="1"/>
    </xf>
    <xf numFmtId="0" fontId="20" fillId="0" borderId="77" xfId="6" applyFont="1" applyFill="1" applyBorder="1" applyAlignment="1">
      <alignment vertical="center" wrapText="1"/>
    </xf>
    <xf numFmtId="0" fontId="18" fillId="0" borderId="34" xfId="6" applyFont="1" applyFill="1" applyBorder="1" applyAlignment="1">
      <alignment horizontal="center" vertical="center"/>
    </xf>
    <xf numFmtId="2" fontId="18" fillId="0" borderId="34" xfId="6" applyNumberFormat="1" applyFont="1" applyFill="1" applyBorder="1" applyAlignment="1">
      <alignment horizontal="center" vertical="center"/>
    </xf>
    <xf numFmtId="0" fontId="18" fillId="0" borderId="34" xfId="6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vertical="center" wrapText="1"/>
    </xf>
    <xf numFmtId="0" fontId="20" fillId="0" borderId="30" xfId="0" applyFont="1" applyFill="1" applyBorder="1" applyAlignment="1">
      <alignment vertical="center" wrapText="1"/>
    </xf>
    <xf numFmtId="0" fontId="18" fillId="0" borderId="40" xfId="0" applyFont="1" applyFill="1" applyBorder="1" applyAlignment="1">
      <alignment horizontal="left" wrapText="1"/>
    </xf>
    <xf numFmtId="0" fontId="20" fillId="0" borderId="53" xfId="0" applyFont="1" applyFill="1" applyBorder="1" applyAlignment="1">
      <alignment vertical="center"/>
    </xf>
    <xf numFmtId="0" fontId="18" fillId="0" borderId="33" xfId="0" applyFont="1" applyFill="1" applyBorder="1" applyAlignment="1">
      <alignment horizontal="left" vertical="center" wrapText="1"/>
    </xf>
    <xf numFmtId="0" fontId="18" fillId="0" borderId="71" xfId="0" applyFont="1" applyFill="1" applyBorder="1" applyAlignment="1">
      <alignment horizontal="center"/>
    </xf>
    <xf numFmtId="0" fontId="8" fillId="7" borderId="27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4" fontId="8" fillId="0" borderId="25" xfId="0" applyNumberFormat="1" applyFont="1" applyFill="1" applyBorder="1" applyAlignment="1">
      <alignment horizontal="center"/>
    </xf>
    <xf numFmtId="4" fontId="8" fillId="0" borderId="31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center"/>
    </xf>
    <xf numFmtId="4" fontId="8" fillId="0" borderId="21" xfId="0" applyNumberFormat="1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0" fillId="0" borderId="56" xfId="0" applyFont="1" applyBorder="1"/>
    <xf numFmtId="0" fontId="0" fillId="0" borderId="68" xfId="0" applyFont="1" applyBorder="1"/>
    <xf numFmtId="0" fontId="0" fillId="0" borderId="66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4" fontId="49" fillId="0" borderId="28" xfId="5" applyNumberFormat="1" applyFont="1" applyFill="1" applyBorder="1" applyAlignment="1">
      <alignment horizontal="center" vertical="center"/>
    </xf>
    <xf numFmtId="4" fontId="49" fillId="0" borderId="1" xfId="5" applyNumberFormat="1" applyFont="1" applyFill="1" applyBorder="1" applyAlignment="1">
      <alignment horizontal="center" vertical="center"/>
    </xf>
    <xf numFmtId="4" fontId="49" fillId="0" borderId="3" xfId="5" applyNumberFormat="1" applyFont="1" applyFill="1" applyBorder="1" applyAlignment="1">
      <alignment horizontal="center" vertical="center"/>
    </xf>
    <xf numFmtId="4" fontId="49" fillId="0" borderId="29" xfId="5" applyNumberFormat="1" applyFont="1" applyFill="1" applyBorder="1" applyAlignment="1">
      <alignment horizontal="center" vertical="center"/>
    </xf>
    <xf numFmtId="4" fontId="49" fillId="0" borderId="2" xfId="5" applyNumberFormat="1" applyFont="1" applyFill="1" applyBorder="1" applyAlignment="1">
      <alignment horizontal="center" vertical="center"/>
    </xf>
    <xf numFmtId="4" fontId="49" fillId="0" borderId="4" xfId="5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2" fillId="0" borderId="63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5" borderId="20" xfId="0" applyFont="1" applyFill="1" applyBorder="1" applyAlignment="1">
      <alignment horizontal="left" vertical="center" wrapText="1"/>
    </xf>
    <xf numFmtId="0" fontId="8" fillId="5" borderId="61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54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14" borderId="52" xfId="0" applyFont="1" applyFill="1" applyBorder="1" applyAlignment="1">
      <alignment horizontal="center" vertical="center"/>
    </xf>
    <xf numFmtId="0" fontId="12" fillId="14" borderId="17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left"/>
    </xf>
    <xf numFmtId="0" fontId="12" fillId="6" borderId="50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6" borderId="52" xfId="0" applyFont="1" applyFill="1" applyBorder="1" applyAlignment="1">
      <alignment horizontal="left"/>
    </xf>
    <xf numFmtId="0" fontId="12" fillId="6" borderId="62" xfId="0" applyFont="1" applyFill="1" applyBorder="1" applyAlignment="1">
      <alignment horizontal="left"/>
    </xf>
    <xf numFmtId="0" fontId="54" fillId="0" borderId="28" xfId="0" applyFont="1" applyFill="1" applyBorder="1" applyAlignment="1">
      <alignment horizontal="left" vertical="center"/>
    </xf>
    <xf numFmtId="0" fontId="54" fillId="0" borderId="29" xfId="0" applyFont="1" applyFill="1" applyBorder="1" applyAlignment="1">
      <alignment horizontal="left" vertical="center"/>
    </xf>
    <xf numFmtId="0" fontId="54" fillId="0" borderId="30" xfId="0" applyFont="1" applyFill="1" applyBorder="1" applyAlignment="1">
      <alignment horizontal="left" vertical="center"/>
    </xf>
    <xf numFmtId="0" fontId="54" fillId="0" borderId="1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horizontal="left" vertical="center"/>
    </xf>
    <xf numFmtId="0" fontId="54" fillId="0" borderId="5" xfId="0" applyFont="1" applyFill="1" applyBorder="1" applyAlignment="1">
      <alignment horizontal="left" vertical="center"/>
    </xf>
    <xf numFmtId="0" fontId="43" fillId="0" borderId="28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12" fillId="0" borderId="53" xfId="0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left" vertical="center" wrapText="1"/>
    </xf>
    <xf numFmtId="0" fontId="12" fillId="5" borderId="50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54" xfId="0" applyFont="1" applyFill="1" applyBorder="1" applyAlignment="1">
      <alignment horizontal="left" vertical="center" wrapText="1"/>
    </xf>
    <xf numFmtId="0" fontId="8" fillId="0" borderId="63" xfId="0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/>
    </xf>
    <xf numFmtId="0" fontId="12" fillId="0" borderId="2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7" fillId="6" borderId="52" xfId="0" applyFont="1" applyFill="1" applyBorder="1" applyAlignment="1">
      <alignment horizontal="left"/>
    </xf>
    <xf numFmtId="0" fontId="17" fillId="6" borderId="23" xfId="0" applyFont="1" applyFill="1" applyBorder="1" applyAlignment="1">
      <alignment horizontal="left"/>
    </xf>
    <xf numFmtId="0" fontId="12" fillId="0" borderId="57" xfId="0" applyFont="1" applyFill="1" applyBorder="1" applyAlignment="1">
      <alignment horizontal="left" vertical="center"/>
    </xf>
    <xf numFmtId="0" fontId="54" fillId="0" borderId="28" xfId="0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 wrapText="1"/>
    </xf>
    <xf numFmtId="0" fontId="54" fillId="0" borderId="3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12" fillId="0" borderId="34" xfId="0" applyFont="1" applyFill="1" applyBorder="1" applyAlignment="1">
      <alignment horizontal="center" vertical="center" wrapText="1"/>
    </xf>
    <xf numFmtId="0" fontId="43" fillId="0" borderId="53" xfId="0" applyFont="1" applyFill="1" applyBorder="1" applyAlignment="1">
      <alignment horizontal="center" vertical="center"/>
    </xf>
    <xf numFmtId="0" fontId="43" fillId="0" borderId="77" xfId="0" applyFont="1" applyFill="1" applyBorder="1" applyAlignment="1">
      <alignment horizontal="center" vertical="center"/>
    </xf>
    <xf numFmtId="0" fontId="43" fillId="0" borderId="63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left"/>
    </xf>
    <xf numFmtId="0" fontId="17" fillId="6" borderId="50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 vertical="center" wrapText="1"/>
    </xf>
    <xf numFmtId="0" fontId="12" fillId="0" borderId="61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54" xfId="0" applyFont="1" applyBorder="1" applyAlignment="1">
      <alignment horizontal="left"/>
    </xf>
    <xf numFmtId="0" fontId="12" fillId="0" borderId="60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29" fillId="0" borderId="77" xfId="0" applyFont="1" applyBorder="1" applyAlignment="1">
      <alignment vertical="center"/>
    </xf>
    <xf numFmtId="0" fontId="29" fillId="0" borderId="60" xfId="0" applyFont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57" xfId="0" applyFont="1" applyBorder="1" applyAlignment="1">
      <alignment vertical="center"/>
    </xf>
    <xf numFmtId="0" fontId="54" fillId="0" borderId="53" xfId="0" applyFont="1" applyFill="1" applyBorder="1" applyAlignment="1">
      <alignment horizontal="center" vertical="center"/>
    </xf>
    <xf numFmtId="0" fontId="54" fillId="0" borderId="77" xfId="0" applyFont="1" applyFill="1" applyBorder="1" applyAlignment="1">
      <alignment horizontal="center" vertical="center"/>
    </xf>
    <xf numFmtId="0" fontId="54" fillId="0" borderId="6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63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5" borderId="61" xfId="0" applyFont="1" applyFill="1" applyBorder="1" applyAlignment="1">
      <alignment horizontal="left"/>
    </xf>
    <xf numFmtId="0" fontId="8" fillId="5" borderId="8" xfId="0" applyFont="1" applyFill="1" applyBorder="1" applyAlignment="1">
      <alignment horizontal="left"/>
    </xf>
    <xf numFmtId="0" fontId="8" fillId="5" borderId="54" xfId="0" applyFont="1" applyFill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8" fillId="5" borderId="13" xfId="0" applyFont="1" applyFill="1" applyBorder="1" applyAlignment="1">
      <alignment horizontal="left" vertical="center" wrapText="1"/>
    </xf>
    <xf numFmtId="0" fontId="8" fillId="5" borderId="50" xfId="0" applyFont="1" applyFill="1" applyBorder="1" applyAlignment="1">
      <alignment horizontal="left"/>
    </xf>
    <xf numFmtId="0" fontId="12" fillId="0" borderId="48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78" xfId="0" applyFont="1" applyBorder="1" applyAlignment="1">
      <alignment horizontal="left"/>
    </xf>
    <xf numFmtId="0" fontId="8" fillId="0" borderId="36" xfId="0" applyFont="1" applyBorder="1" applyAlignment="1">
      <alignment horizontal="left"/>
    </xf>
    <xf numFmtId="0" fontId="12" fillId="6" borderId="23" xfId="0" applyFont="1" applyFill="1" applyBorder="1" applyAlignment="1">
      <alignment horizontal="left"/>
    </xf>
    <xf numFmtId="0" fontId="54" fillId="0" borderId="77" xfId="0" applyFont="1" applyFill="1" applyBorder="1" applyAlignment="1">
      <alignment horizontal="center" vertical="center" wrapText="1"/>
    </xf>
    <xf numFmtId="0" fontId="54" fillId="0" borderId="53" xfId="0" applyFont="1" applyFill="1" applyBorder="1" applyAlignment="1">
      <alignment horizontal="center" vertical="center" wrapText="1"/>
    </xf>
    <xf numFmtId="0" fontId="54" fillId="0" borderId="60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left" vertical="center"/>
    </xf>
    <xf numFmtId="0" fontId="12" fillId="0" borderId="61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8" fillId="0" borderId="7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left" vertical="center" wrapText="1"/>
    </xf>
    <xf numFmtId="0" fontId="8" fillId="0" borderId="8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54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54" fillId="0" borderId="46" xfId="0" applyFont="1" applyFill="1" applyBorder="1" applyAlignment="1">
      <alignment horizontal="center" vertical="center" wrapText="1"/>
    </xf>
    <xf numFmtId="0" fontId="54" fillId="0" borderId="45" xfId="0" applyFont="1" applyFill="1" applyBorder="1" applyAlignment="1">
      <alignment horizontal="center" vertical="center" wrapText="1"/>
    </xf>
    <xf numFmtId="0" fontId="54" fillId="0" borderId="57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left" vertical="center" wrapText="1"/>
    </xf>
    <xf numFmtId="0" fontId="12" fillId="0" borderId="7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/>
    </xf>
    <xf numFmtId="0" fontId="8" fillId="0" borderId="65" xfId="0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54" fillId="0" borderId="28" xfId="0" applyFont="1" applyFill="1" applyBorder="1" applyAlignment="1">
      <alignment horizontal="left" vertical="center" wrapText="1"/>
    </xf>
    <xf numFmtId="0" fontId="54" fillId="0" borderId="29" xfId="0" applyFont="1" applyFill="1" applyBorder="1" applyAlignment="1">
      <alignment horizontal="left" vertical="center" wrapText="1"/>
    </xf>
    <xf numFmtId="0" fontId="54" fillId="0" borderId="30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5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54" fillId="0" borderId="63" xfId="0" applyFont="1" applyFill="1" applyBorder="1" applyAlignment="1">
      <alignment horizontal="left" vertical="center"/>
    </xf>
    <xf numFmtId="0" fontId="12" fillId="0" borderId="78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center" vertical="center"/>
    </xf>
    <xf numFmtId="0" fontId="8" fillId="12" borderId="40" xfId="0" applyFont="1" applyFill="1" applyBorder="1" applyAlignment="1">
      <alignment horizontal="center" vertical="center"/>
    </xf>
    <xf numFmtId="0" fontId="8" fillId="12" borderId="65" xfId="0" applyFont="1" applyFill="1" applyBorder="1" applyAlignment="1">
      <alignment horizontal="center" vertical="center"/>
    </xf>
    <xf numFmtId="0" fontId="12" fillId="12" borderId="28" xfId="0" applyFont="1" applyFill="1" applyBorder="1" applyAlignment="1">
      <alignment horizontal="left" vertical="center"/>
    </xf>
    <xf numFmtId="0" fontId="12" fillId="12" borderId="29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12" fillId="12" borderId="2" xfId="0" applyFont="1" applyFill="1" applyBorder="1" applyAlignment="1">
      <alignment horizontal="left" vertical="center"/>
    </xf>
    <xf numFmtId="0" fontId="8" fillId="0" borderId="66" xfId="0" applyFont="1" applyFill="1" applyBorder="1" applyAlignment="1">
      <alignment horizontal="right" vertical="center"/>
    </xf>
    <xf numFmtId="0" fontId="8" fillId="0" borderId="65" xfId="0" applyFont="1" applyFill="1" applyBorder="1" applyAlignment="1">
      <alignment horizontal="right" vertical="center"/>
    </xf>
    <xf numFmtId="0" fontId="8" fillId="0" borderId="44" xfId="0" applyFont="1" applyFill="1" applyBorder="1" applyAlignment="1">
      <alignment horizontal="right" vertical="center"/>
    </xf>
    <xf numFmtId="0" fontId="8" fillId="5" borderId="5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0" fontId="54" fillId="0" borderId="63" xfId="0" applyFont="1" applyFill="1" applyBorder="1" applyAlignment="1">
      <alignment horizontal="left" vertical="center" wrapText="1"/>
    </xf>
    <xf numFmtId="0" fontId="54" fillId="0" borderId="34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12" borderId="53" xfId="0" applyFont="1" applyFill="1" applyBorder="1" applyAlignment="1">
      <alignment horizontal="left" vertical="center"/>
    </xf>
    <xf numFmtId="0" fontId="12" fillId="12" borderId="77" xfId="0" applyFont="1" applyFill="1" applyBorder="1" applyAlignment="1">
      <alignment horizontal="left" vertical="center"/>
    </xf>
    <xf numFmtId="0" fontId="12" fillId="12" borderId="63" xfId="0" applyFont="1" applyFill="1" applyBorder="1" applyAlignment="1">
      <alignment horizontal="left" vertical="center"/>
    </xf>
    <xf numFmtId="0" fontId="12" fillId="12" borderId="46" xfId="0" applyFont="1" applyFill="1" applyBorder="1" applyAlignment="1">
      <alignment horizontal="left" vertical="center" wrapText="1"/>
    </xf>
    <xf numFmtId="0" fontId="12" fillId="12" borderId="45" xfId="0" applyFont="1" applyFill="1" applyBorder="1" applyAlignment="1">
      <alignment horizontal="left" vertical="center" wrapText="1"/>
    </xf>
    <xf numFmtId="0" fontId="12" fillId="12" borderId="34" xfId="0" applyFont="1" applyFill="1" applyBorder="1" applyAlignment="1">
      <alignment horizontal="left" vertical="center" wrapText="1"/>
    </xf>
    <xf numFmtId="0" fontId="12" fillId="12" borderId="60" xfId="0" applyFont="1" applyFill="1" applyBorder="1" applyAlignment="1">
      <alignment horizontal="left" vertical="center"/>
    </xf>
    <xf numFmtId="0" fontId="12" fillId="12" borderId="57" xfId="0" applyFont="1" applyFill="1" applyBorder="1" applyAlignment="1">
      <alignment horizontal="left" vertical="center" wrapText="1"/>
    </xf>
    <xf numFmtId="0" fontId="12" fillId="12" borderId="46" xfId="0" applyFont="1" applyFill="1" applyBorder="1" applyAlignment="1">
      <alignment horizontal="left" vertical="center"/>
    </xf>
    <xf numFmtId="0" fontId="12" fillId="12" borderId="45" xfId="0" applyFont="1" applyFill="1" applyBorder="1" applyAlignment="1">
      <alignment horizontal="left" vertical="center"/>
    </xf>
    <xf numFmtId="0" fontId="12" fillId="12" borderId="57" xfId="0" applyFont="1" applyFill="1" applyBorder="1" applyAlignment="1">
      <alignment horizontal="left" vertical="center"/>
    </xf>
    <xf numFmtId="0" fontId="12" fillId="12" borderId="34" xfId="0" applyFont="1" applyFill="1" applyBorder="1" applyAlignment="1">
      <alignment horizontal="left" vertical="center"/>
    </xf>
    <xf numFmtId="0" fontId="54" fillId="0" borderId="53" xfId="0" applyFont="1" applyFill="1" applyBorder="1" applyAlignment="1">
      <alignment horizontal="left" vertical="center"/>
    </xf>
    <xf numFmtId="0" fontId="54" fillId="0" borderId="77" xfId="0" applyFont="1" applyFill="1" applyBorder="1" applyAlignment="1">
      <alignment horizontal="left" vertical="center"/>
    </xf>
    <xf numFmtId="0" fontId="54" fillId="0" borderId="60" xfId="0" applyFont="1" applyFill="1" applyBorder="1" applyAlignment="1">
      <alignment horizontal="left" vertical="center"/>
    </xf>
    <xf numFmtId="0" fontId="12" fillId="6" borderId="66" xfId="0" applyFont="1" applyFill="1" applyBorder="1" applyAlignment="1">
      <alignment horizontal="left"/>
    </xf>
    <xf numFmtId="0" fontId="12" fillId="6" borderId="32" xfId="0" applyFont="1" applyFill="1" applyBorder="1" applyAlignment="1">
      <alignment horizontal="left"/>
    </xf>
    <xf numFmtId="0" fontId="54" fillId="0" borderId="46" xfId="0" applyFont="1" applyFill="1" applyBorder="1" applyAlignment="1">
      <alignment horizontal="left" vertical="center" wrapText="1"/>
    </xf>
    <xf numFmtId="0" fontId="54" fillId="0" borderId="45" xfId="0" applyFont="1" applyFill="1" applyBorder="1" applyAlignment="1">
      <alignment horizontal="left" vertical="center" wrapText="1"/>
    </xf>
    <xf numFmtId="0" fontId="54" fillId="0" borderId="57" xfId="0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2" fillId="0" borderId="53" xfId="0" applyNumberFormat="1" applyFont="1" applyFill="1" applyBorder="1" applyAlignment="1">
      <alignment horizontal="left" vertical="center" wrapText="1"/>
    </xf>
    <xf numFmtId="0" fontId="12" fillId="0" borderId="77" xfId="0" applyNumberFormat="1" applyFont="1" applyFill="1" applyBorder="1" applyAlignment="1">
      <alignment horizontal="left" vertical="center" wrapText="1"/>
    </xf>
    <xf numFmtId="0" fontId="12" fillId="0" borderId="60" xfId="0" applyNumberFormat="1" applyFont="1" applyFill="1" applyBorder="1" applyAlignment="1">
      <alignment horizontal="left" vertical="center" wrapText="1"/>
    </xf>
    <xf numFmtId="0" fontId="12" fillId="0" borderId="46" xfId="0" applyNumberFormat="1" applyFont="1" applyFill="1" applyBorder="1" applyAlignment="1">
      <alignment horizontal="left" vertical="center" wrapText="1"/>
    </xf>
    <xf numFmtId="0" fontId="12" fillId="0" borderId="45" xfId="0" applyNumberFormat="1" applyFont="1" applyFill="1" applyBorder="1" applyAlignment="1">
      <alignment horizontal="left" vertical="center" wrapText="1"/>
    </xf>
    <xf numFmtId="0" fontId="12" fillId="0" borderId="57" xfId="0" applyNumberFormat="1" applyFont="1" applyFill="1" applyBorder="1" applyAlignment="1">
      <alignment horizontal="left" vertical="center" wrapText="1"/>
    </xf>
    <xf numFmtId="0" fontId="12" fillId="26" borderId="53" xfId="0" applyFont="1" applyFill="1" applyBorder="1" applyAlignment="1">
      <alignment horizontal="left" vertical="top" wrapText="1"/>
    </xf>
    <xf numFmtId="0" fontId="12" fillId="26" borderId="77" xfId="0" applyFont="1" applyFill="1" applyBorder="1" applyAlignment="1">
      <alignment horizontal="left" vertical="top" wrapText="1"/>
    </xf>
    <xf numFmtId="0" fontId="12" fillId="26" borderId="63" xfId="0" applyFont="1" applyFill="1" applyBorder="1" applyAlignment="1">
      <alignment horizontal="left" vertical="top" wrapText="1"/>
    </xf>
    <xf numFmtId="0" fontId="8" fillId="26" borderId="66" xfId="0" applyFont="1" applyFill="1" applyBorder="1" applyAlignment="1">
      <alignment horizontal="center" vertical="center"/>
    </xf>
    <xf numFmtId="0" fontId="8" fillId="26" borderId="65" xfId="0" applyFont="1" applyFill="1" applyBorder="1" applyAlignment="1">
      <alignment horizontal="center" vertical="center"/>
    </xf>
    <xf numFmtId="0" fontId="8" fillId="26" borderId="44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left" vertical="center" wrapText="1"/>
    </xf>
    <xf numFmtId="0" fontId="54" fillId="0" borderId="53" xfId="0" applyFont="1" applyFill="1" applyBorder="1" applyAlignment="1">
      <alignment horizontal="left" vertical="center" wrapText="1"/>
    </xf>
    <xf numFmtId="0" fontId="54" fillId="0" borderId="77" xfId="0" applyFont="1" applyFill="1" applyBorder="1" applyAlignment="1">
      <alignment horizontal="left" vertical="center" wrapText="1"/>
    </xf>
    <xf numFmtId="0" fontId="54" fillId="0" borderId="6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6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12" borderId="53" xfId="0" applyFont="1" applyFill="1" applyBorder="1" applyAlignment="1">
      <alignment horizontal="left" vertical="center" wrapText="1"/>
    </xf>
    <xf numFmtId="0" fontId="12" fillId="12" borderId="77" xfId="0" applyFont="1" applyFill="1" applyBorder="1" applyAlignment="1">
      <alignment horizontal="left" vertical="center" wrapText="1"/>
    </xf>
    <xf numFmtId="0" fontId="12" fillId="12" borderId="60" xfId="0" applyFont="1" applyFill="1" applyBorder="1" applyAlignment="1">
      <alignment horizontal="left" vertical="center" wrapText="1"/>
    </xf>
    <xf numFmtId="0" fontId="48" fillId="0" borderId="53" xfId="0" applyFont="1" applyFill="1" applyBorder="1" applyAlignment="1">
      <alignment horizontal="left" vertical="center" wrapText="1"/>
    </xf>
    <xf numFmtId="0" fontId="48" fillId="0" borderId="77" xfId="0" applyFont="1" applyFill="1" applyBorder="1" applyAlignment="1">
      <alignment horizontal="left" vertical="center" wrapText="1"/>
    </xf>
    <xf numFmtId="0" fontId="48" fillId="0" borderId="60" xfId="0" applyFont="1" applyFill="1" applyBorder="1" applyAlignment="1">
      <alignment horizontal="left" vertical="center" wrapText="1"/>
    </xf>
    <xf numFmtId="0" fontId="48" fillId="0" borderId="46" xfId="0" applyFont="1" applyFill="1" applyBorder="1" applyAlignment="1">
      <alignment horizontal="left" vertical="center" wrapText="1"/>
    </xf>
    <xf numFmtId="0" fontId="48" fillId="0" borderId="45" xfId="0" applyFont="1" applyFill="1" applyBorder="1" applyAlignment="1">
      <alignment horizontal="left" vertical="center" wrapText="1"/>
    </xf>
    <xf numFmtId="0" fontId="48" fillId="0" borderId="57" xfId="0" applyFont="1" applyFill="1" applyBorder="1" applyAlignment="1">
      <alignment horizontal="left" vertical="center" wrapText="1"/>
    </xf>
    <xf numFmtId="0" fontId="25" fillId="0" borderId="28" xfId="0" applyFont="1" applyFill="1" applyBorder="1" applyAlignment="1">
      <alignment horizontal="left" vertical="center"/>
    </xf>
    <xf numFmtId="0" fontId="25" fillId="0" borderId="29" xfId="0" applyFont="1" applyFill="1" applyBorder="1" applyAlignment="1">
      <alignment horizontal="left" vertical="center"/>
    </xf>
    <xf numFmtId="0" fontId="29" fillId="0" borderId="30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55" fillId="0" borderId="28" xfId="0" applyFont="1" applyFill="1" applyBorder="1" applyAlignment="1">
      <alignment horizontal="left" vertical="center"/>
    </xf>
    <xf numFmtId="0" fontId="55" fillId="0" borderId="29" xfId="0" applyFont="1" applyFill="1" applyBorder="1" applyAlignment="1">
      <alignment horizontal="left" vertical="center"/>
    </xf>
    <xf numFmtId="0" fontId="55" fillId="0" borderId="30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24" fillId="0" borderId="66" xfId="0" applyFont="1" applyFill="1" applyBorder="1" applyAlignment="1">
      <alignment horizontal="center" vertical="center"/>
    </xf>
    <xf numFmtId="0" fontId="24" fillId="0" borderId="65" xfId="0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63" xfId="0" applyFont="1" applyFill="1" applyBorder="1" applyAlignment="1">
      <alignment horizontal="left" vertical="center"/>
    </xf>
    <xf numFmtId="0" fontId="25" fillId="0" borderId="34" xfId="0" applyFont="1" applyFill="1" applyBorder="1" applyAlignment="1">
      <alignment horizontal="left" vertical="center"/>
    </xf>
    <xf numFmtId="0" fontId="25" fillId="6" borderId="52" xfId="0" applyFont="1" applyFill="1" applyBorder="1" applyAlignment="1">
      <alignment horizontal="left"/>
    </xf>
    <xf numFmtId="0" fontId="25" fillId="6" borderId="23" xfId="0" applyFont="1" applyFill="1" applyBorder="1" applyAlignment="1">
      <alignment horizontal="left"/>
    </xf>
    <xf numFmtId="0" fontId="24" fillId="0" borderId="79" xfId="0" applyFont="1" applyFill="1" applyBorder="1" applyAlignment="1">
      <alignment horizontal="center" vertical="center"/>
    </xf>
    <xf numFmtId="0" fontId="24" fillId="0" borderId="85" xfId="0" applyFont="1" applyFill="1" applyBorder="1" applyAlignment="1">
      <alignment horizontal="center" vertical="center"/>
    </xf>
    <xf numFmtId="0" fontId="24" fillId="0" borderId="63" xfId="0" applyFont="1" applyFill="1" applyBorder="1" applyAlignment="1">
      <alignment horizontal="left" vertical="center" wrapText="1"/>
    </xf>
    <xf numFmtId="0" fontId="24" fillId="0" borderId="34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28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/>
    </xf>
    <xf numFmtId="0" fontId="25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34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24" fillId="0" borderId="66" xfId="0" applyFont="1" applyFill="1" applyBorder="1" applyAlignment="1">
      <alignment horizontal="right" vertical="center"/>
    </xf>
    <xf numFmtId="0" fontId="24" fillId="0" borderId="65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29" fillId="0" borderId="5" xfId="0" applyFont="1" applyBorder="1" applyAlignment="1">
      <alignment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vertical="center" wrapText="1"/>
    </xf>
    <xf numFmtId="0" fontId="24" fillId="0" borderId="78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5" fillId="5" borderId="13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5" fillId="5" borderId="8" xfId="0" applyFont="1" applyFill="1" applyBorder="1" applyAlignment="1">
      <alignment horizontal="left" vertical="center" wrapText="1"/>
    </xf>
    <xf numFmtId="0" fontId="25" fillId="5" borderId="54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61" xfId="0" applyFont="1" applyFill="1" applyBorder="1" applyAlignment="1">
      <alignment horizontal="left"/>
    </xf>
    <xf numFmtId="0" fontId="24" fillId="5" borderId="8" xfId="0" applyFont="1" applyFill="1" applyBorder="1" applyAlignment="1">
      <alignment horizontal="left"/>
    </xf>
    <xf numFmtId="0" fontId="24" fillId="5" borderId="54" xfId="0" applyFont="1" applyFill="1" applyBorder="1" applyAlignment="1">
      <alignment horizontal="left"/>
    </xf>
    <xf numFmtId="0" fontId="24" fillId="0" borderId="74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left"/>
    </xf>
    <xf numFmtId="0" fontId="12" fillId="6" borderId="15" xfId="0" applyFont="1" applyFill="1" applyBorder="1" applyAlignment="1">
      <alignment horizontal="left"/>
    </xf>
    <xf numFmtId="0" fontId="54" fillId="0" borderId="29" xfId="0" applyFont="1" applyFill="1" applyBorder="1" applyAlignment="1">
      <alignment horizontal="center" vertical="center"/>
    </xf>
    <xf numFmtId="0" fontId="54" fillId="0" borderId="34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4" fillId="0" borderId="28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12" fillId="12" borderId="30" xfId="0" applyFont="1" applyFill="1" applyBorder="1" applyAlignment="1">
      <alignment horizontal="left" vertical="center"/>
    </xf>
    <xf numFmtId="0" fontId="12" fillId="12" borderId="2" xfId="0" applyFont="1" applyFill="1" applyBorder="1" applyAlignment="1">
      <alignment horizontal="left" vertical="center" wrapText="1"/>
    </xf>
    <xf numFmtId="0" fontId="12" fillId="12" borderId="5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12" fillId="12" borderId="28" xfId="0" applyFont="1" applyFill="1" applyBorder="1" applyAlignment="1">
      <alignment horizontal="center" vertical="center"/>
    </xf>
    <xf numFmtId="0" fontId="12" fillId="12" borderId="29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left" vertical="center" wrapText="1"/>
    </xf>
    <xf numFmtId="0" fontId="74" fillId="0" borderId="38" xfId="0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0" fillId="0" borderId="21" xfId="0" applyBorder="1"/>
    <xf numFmtId="0" fontId="0" fillId="0" borderId="3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10" borderId="38" xfId="0" applyFill="1" applyBorder="1" applyAlignment="1">
      <alignment horizontal="center" vertical="center" wrapText="1"/>
    </xf>
    <xf numFmtId="0" fontId="0" fillId="10" borderId="64" xfId="0" applyFill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3" fillId="0" borderId="0" xfId="0" applyFont="1" applyAlignment="1"/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/>
    </xf>
    <xf numFmtId="0" fontId="18" fillId="0" borderId="46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8" fillId="0" borderId="58" xfId="0" applyFont="1" applyFill="1" applyBorder="1" applyAlignment="1">
      <alignment horizontal="center" vertical="center"/>
    </xf>
    <xf numFmtId="0" fontId="18" fillId="0" borderId="75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0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71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9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49" fontId="22" fillId="0" borderId="55" xfId="0" applyNumberFormat="1" applyFont="1" applyFill="1" applyBorder="1" applyAlignment="1">
      <alignment horizontal="center" vertical="center" wrapText="1"/>
    </xf>
    <xf numFmtId="49" fontId="22" fillId="0" borderId="75" xfId="0" applyNumberFormat="1" applyFont="1" applyFill="1" applyBorder="1" applyAlignment="1">
      <alignment horizontal="center" vertical="center" wrapText="1"/>
    </xf>
    <xf numFmtId="49" fontId="22" fillId="0" borderId="3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0" fillId="0" borderId="0" xfId="0" applyAlignment="1"/>
    <xf numFmtId="0" fontId="20" fillId="0" borderId="0" xfId="0" applyFont="1" applyFill="1" applyAlignment="1">
      <alignment horizontal="left"/>
    </xf>
    <xf numFmtId="49" fontId="26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36" xfId="0" applyNumberFormat="1" applyFont="1" applyFill="1" applyBorder="1" applyAlignment="1">
      <alignment horizontal="center" vertical="center" wrapText="1"/>
    </xf>
    <xf numFmtId="49" fontId="22" fillId="0" borderId="45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9" xfId="0" applyFont="1" applyBorder="1" applyAlignment="1">
      <alignment horizont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/>
    </xf>
  </cellXfs>
  <cellStyles count="77">
    <cellStyle name="20% - Акцент1" xfId="24" builtinId="30" customBuiltin="1"/>
    <cellStyle name="20% — акцент1 2" xfId="51"/>
    <cellStyle name="20% — акцент1 3" xfId="65"/>
    <cellStyle name="20% - Акцент2" xfId="28" builtinId="34" customBuiltin="1"/>
    <cellStyle name="20% — акцент2 2" xfId="53"/>
    <cellStyle name="20% — акцент2 3" xfId="67"/>
    <cellStyle name="20% - Акцент3" xfId="32" builtinId="38" customBuiltin="1"/>
    <cellStyle name="20% — акцент3 2" xfId="55"/>
    <cellStyle name="20% — акцент3 3" xfId="69"/>
    <cellStyle name="20% - Акцент4" xfId="36" builtinId="42" customBuiltin="1"/>
    <cellStyle name="20% — акцент4 2" xfId="57"/>
    <cellStyle name="20% — акцент4 3" xfId="71"/>
    <cellStyle name="20% - Акцент5" xfId="40" builtinId="46" customBuiltin="1"/>
    <cellStyle name="20% — акцент5 2" xfId="59"/>
    <cellStyle name="20% — акцент5 3" xfId="73"/>
    <cellStyle name="20% - Акцент6" xfId="44" builtinId="50" customBuiltin="1"/>
    <cellStyle name="20% — акцент6 2" xfId="61"/>
    <cellStyle name="20% — акцент6 3" xfId="75"/>
    <cellStyle name="40% - Акцент1" xfId="25" builtinId="31" customBuiltin="1"/>
    <cellStyle name="40% — акцент1 2" xfId="52"/>
    <cellStyle name="40% — акцент1 3" xfId="66"/>
    <cellStyle name="40% - Акцент2" xfId="29" builtinId="35" customBuiltin="1"/>
    <cellStyle name="40% — акцент2 2" xfId="54"/>
    <cellStyle name="40% — акцент2 3" xfId="68"/>
    <cellStyle name="40% - Акцент3" xfId="33" builtinId="39" customBuiltin="1"/>
    <cellStyle name="40% — акцент3 2" xfId="56"/>
    <cellStyle name="40% — акцент3 3" xfId="70"/>
    <cellStyle name="40% - Акцент4" xfId="37" builtinId="43" customBuiltin="1"/>
    <cellStyle name="40% — акцент4 2" xfId="58"/>
    <cellStyle name="40% — акцент4 3" xfId="72"/>
    <cellStyle name="40% - Акцент5" xfId="41" builtinId="47" customBuiltin="1"/>
    <cellStyle name="40% — акцент5 2" xfId="60"/>
    <cellStyle name="40% — акцент5 3" xfId="74"/>
    <cellStyle name="40% - Акцент6" xfId="45" builtinId="51" customBuiltin="1"/>
    <cellStyle name="40% — акцент6 2" xfId="62"/>
    <cellStyle name="40% — акцент6 3" xfId="76"/>
    <cellStyle name="60% - Акцент1" xfId="26" builtinId="32" customBuiltin="1"/>
    <cellStyle name="60% - Акцент2" xfId="30" builtinId="36" customBuiltin="1"/>
    <cellStyle name="60% - Акцент3" xfId="34" builtinId="40" customBuiltin="1"/>
    <cellStyle name="60% - Акцент4" xfId="38" builtinId="44" customBuiltin="1"/>
    <cellStyle name="60% - Акцент5" xfId="42" builtinId="48" customBuiltin="1"/>
    <cellStyle name="60% - Акцент6" xfId="46" builtinId="52" customBuiltin="1"/>
    <cellStyle name="Акцент1" xfId="23" builtinId="29" customBuiltin="1"/>
    <cellStyle name="Акцент2" xfId="27" builtinId="33" customBuiltin="1"/>
    <cellStyle name="Акцент3" xfId="31" builtinId="37" customBuiltin="1"/>
    <cellStyle name="Акцент4" xfId="35" builtinId="41" customBuiltin="1"/>
    <cellStyle name="Акцент5" xfId="39" builtinId="45" customBuiltin="1"/>
    <cellStyle name="Акцент6" xfId="43" builtinId="49" customBuiltin="1"/>
    <cellStyle name="Ввод " xfId="15" builtinId="20" customBuiltin="1"/>
    <cellStyle name="Вывод" xfId="16" builtinId="21" customBuiltin="1"/>
    <cellStyle name="Вычисление" xfId="17" builtinId="22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Итог" xfId="22" builtinId="25" customBuiltin="1"/>
    <cellStyle name="Контрольная ячейка" xfId="19" builtinId="23" customBuiltin="1"/>
    <cellStyle name="Название" xfId="7" builtinId="15" customBuiltin="1"/>
    <cellStyle name="Нейтральный" xfId="14" builtinId="28" customBuiltin="1"/>
    <cellStyle name="Обычный" xfId="0" builtinId="0"/>
    <cellStyle name="Обычный 2" xfId="6"/>
    <cellStyle name="Обычный 3" xfId="1"/>
    <cellStyle name="Обычный 4" xfId="2"/>
    <cellStyle name="Обычный 5" xfId="47"/>
    <cellStyle name="Обычный 6" xfId="49"/>
    <cellStyle name="Обычный 7" xfId="63"/>
    <cellStyle name="Обычный_Лист1" xfId="3"/>
    <cellStyle name="Плохой" xfId="13" builtinId="27" customBuiltin="1"/>
    <cellStyle name="Пояснение" xfId="21" builtinId="53" customBuiltin="1"/>
    <cellStyle name="Примечание 2" xfId="48"/>
    <cellStyle name="Примечание 3" xfId="50"/>
    <cellStyle name="Примечание 4" xfId="64"/>
    <cellStyle name="Процентный" xfId="4" builtinId="5"/>
    <cellStyle name="Связанная ячейка" xfId="18" builtinId="24" customBuiltin="1"/>
    <cellStyle name="Текст предупреждения" xfId="20" builtinId="11" customBuiltin="1"/>
    <cellStyle name="Финансовый" xfId="5" builtinId="3"/>
    <cellStyle name="Хороший" xfId="12" builtinId="26" customBuiltin="1"/>
  </cellStyles>
  <dxfs count="18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FFFF99"/>
      <color rgb="FFCCFFCC"/>
      <color rgb="FF00FF00"/>
      <color rgb="FF00FFFF"/>
      <color rgb="FFF2DDD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085A942-973F-4FCD-A956-28B51A6C65EA}" diskRevisions="1" revisionId="2762" version="35">
  <header guid="{59CF033A-3221-424B-94DA-BF000516D7D5}" dateTime="2018-06-29T08:57:54" maxSheetId="10" userName="Панов Александр Сергеевич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59B602BC-9003-4E95-9E38-903D85CDD9A7}" dateTime="2018-06-29T09:04:17" maxSheetId="10" userName="Шелепанов Виктор Павлович" r:id="rId2" minRId="1" maxRId="15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22B85D09-94DF-4E3E-BA90-14AA27BA3FCB}" dateTime="2018-06-29T09:04:32" maxSheetId="10" userName="Шелепанов Виктор Павлович" r:id="rId3" minRId="15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9AADA54B-8A91-40DD-BBE1-4AAF7BD536BA}" dateTime="2018-06-29T09:11:48" maxSheetId="10" userName="Шелепанов Виктор Павлович" r:id="rId4" minRId="153" maxRId="20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6B6EA5FC-F510-4D12-8BA9-EEA96AB883A7}" dateTime="2018-06-29T09:13:31" maxSheetId="10" userName="Шелепанов Виктор Павлович" r:id="rId5" minRId="201" maxRId="25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E2C38C97-415A-4EC6-8388-C8D85EFF25DE}" dateTime="2018-06-29T10:04:16" maxSheetId="10" userName="Шелепанов Виктор Павлович" r:id="rId6" minRId="251" maxRId="277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870D8F9F-6796-4BF3-8BB9-EDCB8A168870}" dateTime="2018-06-29T10:24:29" maxSheetId="10" userName="Шелепанов Виктор Павлович" r:id="rId7" minRId="278" maxRId="325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EA5BE1F7-6D2D-49B9-8CF9-5F82D39A78D7}" dateTime="2018-06-29T10:25:35" maxSheetId="10" userName="Шелепанов Виктор Павлович" r:id="rId8" minRId="326" maxRId="349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43D66FEE-7A7B-459F-B59B-7A482EA935C6}" dateTime="2018-06-29T11:40:37" maxSheetId="10" userName="Шелепанов Виктор Павлович" r:id="rId9" minRId="350" maxRId="45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5EC5B2C8-4370-4117-B0BC-F1891E366FDE}" dateTime="2018-06-29T13:03:22" maxSheetId="10" userName="Шелепанов Виктор Павлович" r:id="rId1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6D1AD14B-6431-4985-9C69-95FFF73586DC}" dateTime="2018-06-29T13:50:02" maxSheetId="10" userName="Шелепанов Виктор Павлович" r:id="rId11" minRId="454" maxRId="487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2A49BA1D-AE93-43C8-935A-5A0277A9ABDB}" dateTime="2018-06-29T13:51:37" maxSheetId="10" userName="Шелепанов Виктор Павлович" r:id="rId12" minRId="488" maxRId="509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6E560D55-AF47-49B3-AFDC-0566DAF3CA6E}" dateTime="2018-06-29T13:52:00" maxSheetId="10" userName="Панов Александр Сергеевич" r:id="rId13" minRId="51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C4B6BFCA-053F-4599-A9EA-10807C14425A}" dateTime="2018-06-29T13:52:06" maxSheetId="10" userName="Панов Александр Сергеевич" r:id="rId14" minRId="51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0B9B0614-5A78-49F3-A211-5BA75EFE8BE4}" dateTime="2018-06-29T14:07:35" maxSheetId="10" userName="Панов Александр Сергеевич" r:id="rId15" minRId="51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E338B2E6-E668-4344-A646-E03835317CED}" dateTime="2018-06-29T14:07:41" maxSheetId="10" userName="Панов Александр Сергеевич" r:id="rId16" minRId="51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29442F9C-0AF6-497E-ABAD-FFAEF8F50A20}" dateTime="2018-06-29T14:50:09" maxSheetId="10" userName="Шелепанов Виктор Павлович" r:id="rId17" minRId="514" maxRId="52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3CD8DCBB-BF86-4C55-99F3-05EB2BF6C570}" dateTime="2018-06-29T15:45:44" maxSheetId="10" userName="Панов Александр Сергеевич" r:id="rId18" minRId="521" maxRId="84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3FB3F4E6-AAA6-46AE-906F-5D88A13E4A99}" dateTime="2018-06-29T15:54:56" maxSheetId="10" userName="Панов Александр Сергеевич" r:id="rId19" minRId="844" maxRId="98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8C076F0E-3D0F-4DD6-9FCD-7C704FB5D0ED}" dateTime="2018-06-29T16:00:48" maxSheetId="10" userName="Панов Александр Сергеевич" r:id="rId20" minRId="990" maxRId="99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0DC32BAF-3A24-457E-9112-48E0062DE50D}" dateTime="2018-06-29T16:14:43" maxSheetId="10" userName="Панов Александр Сергеевич" r:id="rId21" minRId="992" maxRId="1207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5071889A-4C6C-4229-A374-D275E8D46EEC}" dateTime="2018-06-29T16:57:53" maxSheetId="10" userName="Шелепанов Виктор Павлович" r:id="rId22" minRId="1211" maxRId="127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7D16D0A8-409F-46E9-96CA-ECC6CC0A2E7F}" dateTime="2018-07-02T09:44:34" maxSheetId="10" userName="Шелепанов Виктор Павлович" r:id="rId23" minRId="1274" maxRId="1484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81702EF0-1FB9-4B23-9338-BE1F6642564C}" dateTime="2018-07-02T10:18:18" maxSheetId="10" userName="Шелепанов Виктор Павлович" r:id="rId24" minRId="1485" maxRId="158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11AB5B49-0755-40C8-AF68-CB8B14AEE355}" dateTime="2018-07-02T10:18:48" maxSheetId="10" userName="Шелепанов Виктор Павлович" r:id="rId25" minRId="1587" maxRId="1588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1A08EE34-5109-4A73-8852-1F0C73153439}" dateTime="2018-07-02T10:19:17" maxSheetId="10" userName="Шелепанов Виктор Павлович" r:id="rId26" minRId="1589" maxRId="163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6FC1FCC1-D854-40FC-A3E7-4997428B6583}" dateTime="2018-07-02T10:30:10" maxSheetId="10" userName="Шелепанов Виктор Павлович" r:id="rId27" minRId="1637" maxRId="168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9B88DC39-DE41-4FC0-B782-09F59AE29EA2}" dateTime="2018-07-02T10:39:05" maxSheetId="10" userName="Шелепанов Виктор Павлович" r:id="rId28" minRId="1687" maxRId="171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3E412FAB-BDAF-4ADC-86BB-E490EAA73F16}" dateTime="2018-07-02T11:22:34" maxSheetId="10" userName="Панов Александр Сергеевич" r:id="rId29" minRId="1712" maxRId="264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15749F1D-F3C3-4F0A-800D-0D614EA22925}" dateTime="2018-07-02T15:59:51" maxSheetId="10" userName="Шелепанов Виктор Павлович" r:id="rId30" minRId="2641" maxRId="2665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7549B13B-0424-4F3F-AB3D-A79BF29D80FD}" dateTime="2018-07-02T16:02:54" maxSheetId="10" userName="Шелепанов Виктор Павлович" r:id="rId31" minRId="2666" maxRId="2690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27FDF22F-EBC0-4FAB-AF1A-6422C5043543}" dateTime="2018-07-03T08:32:08" maxSheetId="10" userName="Панов Александр Сергеевич" r:id="rId32" minRId="2691" maxRId="273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EFDD64F0-751E-43D3-BC27-9D2380901E9D}" dateTime="2018-07-03T14:50:59" maxSheetId="10" userName="Панов Александр Сергеевич" r:id="rId33" minRId="2732" maxRId="2753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0D5986D5-AD77-4835-BC7A-D69952937F84}" dateTime="2018-07-04T11:34:36" maxSheetId="10" userName="Панов Александр Сергеевич" r:id="rId34" minRId="2754" maxRId="2755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5085A942-973F-4FCD-A956-28B51A6C65EA}" dateTime="2018-07-04T13:46:50" maxSheetId="10" userName="Панов Александр Сергеевич" r:id="rId35" minRId="2756" maxRId="276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 numFmtId="4">
    <oc r="E3694">
      <v>256.2</v>
    </oc>
    <nc r="E3694">
      <v>512.4</v>
    </nc>
  </rcc>
  <rcc rId="2" sId="2" numFmtId="4">
    <oc r="F3694">
      <v>244.8</v>
    </oc>
    <nc r="F3694">
      <v>489.6</v>
    </nc>
  </rcc>
  <rcc rId="3" sId="2" numFmtId="4">
    <oc r="G3694">
      <v>240</v>
    </oc>
    <nc r="G3694">
      <v>480</v>
    </nc>
  </rcc>
  <rcc rId="4" sId="2" numFmtId="4">
    <oc r="H3694">
      <v>235.8</v>
    </oc>
    <nc r="H3694">
      <v>471.6</v>
    </nc>
  </rcc>
  <rcc rId="5" sId="2" numFmtId="4">
    <oc r="I3694">
      <v>244.2</v>
    </oc>
    <nc r="I3694">
      <v>488.4</v>
    </nc>
  </rcc>
  <rcc rId="6" sId="2" numFmtId="4">
    <oc r="J3694">
      <v>274.8</v>
    </oc>
    <nc r="J3694">
      <v>549.6</v>
    </nc>
  </rcc>
  <rcc rId="7" sId="2" numFmtId="4">
    <oc r="K3694">
      <v>324</v>
    </oc>
    <nc r="K3694">
      <v>648</v>
    </nc>
  </rcc>
  <rcc rId="8" sId="2" numFmtId="4">
    <oc r="L3694">
      <v>356.4</v>
    </oc>
    <nc r="L3694">
      <v>712.8</v>
    </nc>
  </rcc>
  <rcc rId="9" sId="2" numFmtId="4">
    <oc r="M3694">
      <v>347.4</v>
    </oc>
    <nc r="M3694">
      <v>694.8</v>
    </nc>
  </rcc>
  <rcc rId="10" sId="2" numFmtId="4">
    <oc r="N3694">
      <v>325.2</v>
    </oc>
    <nc r="N3694">
      <v>650.4</v>
    </nc>
  </rcc>
  <rcc rId="11" sId="2" numFmtId="4">
    <oc r="O3694">
      <v>343.8</v>
    </oc>
    <nc r="O3694">
      <v>687.6</v>
    </nc>
  </rcc>
  <rcc rId="12" sId="2" numFmtId="4">
    <oc r="P3694">
      <v>386.4</v>
    </oc>
    <nc r="P3694">
      <v>772.8</v>
    </nc>
  </rcc>
  <rcc rId="13" sId="2" numFmtId="4">
    <oc r="Q3694">
      <v>385.2</v>
    </oc>
    <nc r="Q3694">
      <v>770.4</v>
    </nc>
  </rcc>
  <rcc rId="14" sId="2" numFmtId="4">
    <oc r="R3694">
      <v>370.2</v>
    </oc>
    <nc r="R3694">
      <v>740.4</v>
    </nc>
  </rcc>
  <rcc rId="15" sId="2" numFmtId="4">
    <oc r="S3694">
      <v>372</v>
    </oc>
    <nc r="S3694">
      <v>744</v>
    </nc>
  </rcc>
  <rcc rId="16" sId="2" numFmtId="4">
    <oc r="T3694">
      <v>367.8</v>
    </oc>
    <nc r="T3694">
      <v>735.6</v>
    </nc>
  </rcc>
  <rcc rId="17" sId="2" numFmtId="4">
    <oc r="U3694">
      <v>378.6</v>
    </oc>
    <nc r="U3694">
      <v>757.2</v>
    </nc>
  </rcc>
  <rcc rId="18" sId="2" numFmtId="4">
    <oc r="V3694">
      <v>363</v>
    </oc>
    <nc r="V3694">
      <v>726</v>
    </nc>
  </rcc>
  <rcc rId="19" sId="2" numFmtId="4">
    <oc r="W3694">
      <v>373.2</v>
    </oc>
    <nc r="W3694">
      <v>746.4</v>
    </nc>
  </rcc>
  <rcc rId="20" sId="2" numFmtId="4">
    <oc r="X3694">
      <v>379.2</v>
    </oc>
    <nc r="X3694">
      <v>758.4</v>
    </nc>
  </rcc>
  <rcc rId="21" sId="2" numFmtId="4">
    <oc r="Y3694">
      <v>376.8</v>
    </oc>
    <nc r="Y3694">
      <v>753.6</v>
    </nc>
  </rcc>
  <rcc rId="22" sId="2" numFmtId="4">
    <oc r="Z3694">
      <v>364.2</v>
    </oc>
    <nc r="Z3694">
      <v>728.4</v>
    </nc>
  </rcc>
  <rcc rId="23" sId="2" numFmtId="4">
    <oc r="AA3694">
      <v>330</v>
    </oc>
    <nc r="AA3694">
      <v>660</v>
    </nc>
  </rcc>
  <rcc rId="24" sId="2" numFmtId="4">
    <oc r="AB3694">
      <v>303.60000000000002</v>
    </oc>
    <nc r="AB3694">
      <v>607.20000000000005</v>
    </nc>
  </rcc>
  <rcc rId="25" sId="2" numFmtId="4">
    <oc r="E3695">
      <v>160.80000000000001</v>
    </oc>
    <nc r="E3695">
      <v>321.60000000000002</v>
    </nc>
  </rcc>
  <rcc rId="26" sId="2" numFmtId="4">
    <oc r="F3695">
      <v>169.8</v>
    </oc>
    <nc r="F3695">
      <v>339.6</v>
    </nc>
  </rcc>
  <rcc rId="27" sId="2" numFmtId="4">
    <oc r="G3695">
      <v>168.6</v>
    </oc>
    <nc r="G3695">
      <v>337.2</v>
    </nc>
  </rcc>
  <rcc rId="28" sId="2" numFmtId="4">
    <oc r="H3695">
      <v>166.2</v>
    </oc>
    <nc r="H3695">
      <v>332.4</v>
    </nc>
  </rcc>
  <rcc rId="29" sId="2" numFmtId="4">
    <oc r="I3695">
      <v>169.8</v>
    </oc>
    <nc r="I3695">
      <v>339.6</v>
    </nc>
  </rcc>
  <rcc rId="30" sId="2" numFmtId="4">
    <oc r="J3695">
      <v>169.8</v>
    </oc>
    <nc r="J3695">
      <v>339.6</v>
    </nc>
  </rcc>
  <rcc rId="31" sId="2" numFmtId="4">
    <oc r="K3695">
      <v>167.4</v>
    </oc>
    <nc r="K3695">
      <v>334.8</v>
    </nc>
  </rcc>
  <rcc rId="32" sId="2" numFmtId="4">
    <oc r="L3695">
      <v>182.4</v>
    </oc>
    <nc r="L3695">
      <v>364.8</v>
    </nc>
  </rcc>
  <rcc rId="33" sId="2" numFmtId="4">
    <oc r="M3695">
      <v>181.8</v>
    </oc>
    <nc r="M3695">
      <v>363.6</v>
    </nc>
  </rcc>
  <rcc rId="34" sId="2" numFmtId="4">
    <oc r="N3695">
      <v>177.6</v>
    </oc>
    <nc r="N3695">
      <v>355.2</v>
    </nc>
  </rcc>
  <rcc rId="35" sId="2" numFmtId="4">
    <oc r="O3695">
      <v>187.8</v>
    </oc>
    <nc r="O3695">
      <v>375.6</v>
    </nc>
  </rcc>
  <rcc rId="36" sId="2" numFmtId="4">
    <oc r="P3695">
      <v>198</v>
    </oc>
    <nc r="P3695">
      <v>396</v>
    </nc>
  </rcc>
  <rcc rId="37" sId="2" numFmtId="4">
    <oc r="Q3695">
      <v>192.6</v>
    </oc>
    <nc r="Q3695">
      <v>385.2</v>
    </nc>
  </rcc>
  <rcc rId="38" sId="2" numFmtId="4">
    <oc r="R3695">
      <v>204.6</v>
    </oc>
    <nc r="R3695">
      <v>409.2</v>
    </nc>
  </rcc>
  <rcc rId="39" sId="2" numFmtId="4">
    <oc r="S3695">
      <v>210</v>
    </oc>
    <nc r="S3695">
      <v>420</v>
    </nc>
  </rcc>
  <rcc rId="40" sId="2" numFmtId="4">
    <oc r="T3695">
      <v>187.2</v>
    </oc>
    <nc r="T3695">
      <v>374.4</v>
    </nc>
  </rcc>
  <rcc rId="41" sId="2" numFmtId="4">
    <oc r="U3695">
      <v>187.2</v>
    </oc>
    <nc r="U3695">
      <v>374.4</v>
    </nc>
  </rcc>
  <rcc rId="42" sId="2" numFmtId="4">
    <oc r="V3695">
      <v>178.8</v>
    </oc>
    <nc r="V3695">
      <v>357.6</v>
    </nc>
  </rcc>
  <rcc rId="43" sId="2" numFmtId="4">
    <oc r="W3695">
      <v>174</v>
    </oc>
    <nc r="W3695">
      <v>348</v>
    </nc>
  </rcc>
  <rcc rId="44" sId="2" numFmtId="4">
    <oc r="X3695">
      <v>179.4</v>
    </oc>
    <nc r="X3695">
      <v>358.8</v>
    </nc>
  </rcc>
  <rcc rId="45" sId="2" numFmtId="4">
    <oc r="Y3695">
      <v>175.8</v>
    </oc>
    <nc r="Y3695">
      <v>351.6</v>
    </nc>
  </rcc>
  <rcc rId="46" sId="2" numFmtId="4">
    <oc r="Z3695">
      <v>174.6</v>
    </oc>
    <nc r="Z3695">
      <v>349.2</v>
    </nc>
  </rcc>
  <rcc rId="47" sId="2" numFmtId="4">
    <oc r="AA3695">
      <v>174.6</v>
    </oc>
    <nc r="AA3695">
      <v>349.2</v>
    </nc>
  </rcc>
  <rcc rId="48" sId="2" numFmtId="4">
    <oc r="AB3695">
      <v>177.6</v>
    </oc>
    <nc r="AB3695">
      <v>355.2</v>
    </nc>
  </rcc>
  <rfmt sheetId="2" sqref="A3694:AC3700">
    <dxf>
      <fill>
        <patternFill patternType="none">
          <bgColor auto="1"/>
        </patternFill>
      </fill>
    </dxf>
  </rfmt>
  <rcc rId="49" sId="2">
    <nc r="D3530">
      <v>0.47</v>
    </nc>
  </rcc>
  <rcc rId="50" sId="2">
    <nc r="E3530">
      <v>0.47</v>
    </nc>
  </rcc>
  <rcc rId="51" sId="2">
    <nc r="F3530">
      <v>0.47</v>
    </nc>
  </rcc>
  <rcc rId="52" sId="2">
    <nc r="G3530">
      <v>0.47</v>
    </nc>
  </rcc>
  <rcc rId="53" sId="2">
    <nc r="H3530">
      <v>0.47</v>
    </nc>
  </rcc>
  <rcc rId="54" sId="2">
    <nc r="I3530">
      <v>0.47</v>
    </nc>
  </rcc>
  <rcc rId="55" sId="2">
    <nc r="J3530">
      <v>0.47</v>
    </nc>
  </rcc>
  <rcc rId="56" sId="2">
    <nc r="K3530">
      <v>0.47</v>
    </nc>
  </rcc>
  <rcc rId="57" sId="2">
    <nc r="L3530">
      <v>0.47</v>
    </nc>
  </rcc>
  <rcc rId="58" sId="2">
    <nc r="M3530">
      <v>0.47</v>
    </nc>
  </rcc>
  <rcc rId="59" sId="2">
    <nc r="N3530">
      <v>0.47</v>
    </nc>
  </rcc>
  <rcc rId="60" sId="2">
    <nc r="O3530">
      <v>0.47</v>
    </nc>
  </rcc>
  <rcc rId="61" sId="2">
    <nc r="P3530">
      <v>0.47</v>
    </nc>
  </rcc>
  <rcc rId="62" sId="2">
    <nc r="Q3530">
      <v>0.47</v>
    </nc>
  </rcc>
  <rcc rId="63" sId="2">
    <nc r="R3530">
      <v>0.47</v>
    </nc>
  </rcc>
  <rcc rId="64" sId="2">
    <nc r="S3530">
      <v>0.47</v>
    </nc>
  </rcc>
  <rcc rId="65" sId="2">
    <nc r="T3530">
      <v>0.47</v>
    </nc>
  </rcc>
  <rcc rId="66" sId="2">
    <nc r="U3530">
      <v>0.47</v>
    </nc>
  </rcc>
  <rcc rId="67" sId="2">
    <nc r="V3530">
      <v>0.47</v>
    </nc>
  </rcc>
  <rcc rId="68" sId="2">
    <nc r="W3530">
      <v>0.47</v>
    </nc>
  </rcc>
  <rcc rId="69" sId="2">
    <nc r="X3530">
      <v>0.47</v>
    </nc>
  </rcc>
  <rcc rId="70" sId="2">
    <nc r="Y3530">
      <v>0.47</v>
    </nc>
  </rcc>
  <rcc rId="71" sId="2">
    <nc r="Z3530">
      <v>0.47</v>
    </nc>
  </rcc>
  <rcc rId="72" sId="2">
    <nc r="AA3530">
      <v>0.47</v>
    </nc>
  </rcc>
  <rcc rId="73" sId="2">
    <nc r="AB3530">
      <v>0.47</v>
    </nc>
  </rcc>
  <rcc rId="74" sId="2">
    <nc r="D3531">
      <v>0.32</v>
    </nc>
  </rcc>
  <rcc rId="75" sId="2">
    <nc r="E3531">
      <v>0.32</v>
    </nc>
  </rcc>
  <rcc rId="76" sId="2">
    <nc r="F3531">
      <v>0.32</v>
    </nc>
  </rcc>
  <rcc rId="77" sId="2">
    <nc r="G3531">
      <v>0.32</v>
    </nc>
  </rcc>
  <rcc rId="78" sId="2">
    <nc r="H3531">
      <v>0.32</v>
    </nc>
  </rcc>
  <rcc rId="79" sId="2">
    <nc r="I3531">
      <v>0.32</v>
    </nc>
  </rcc>
  <rcc rId="80" sId="2">
    <nc r="J3531">
      <v>0.32</v>
    </nc>
  </rcc>
  <rcc rId="81" sId="2">
    <nc r="K3531">
      <v>0.32</v>
    </nc>
  </rcc>
  <rcc rId="82" sId="2">
    <nc r="L3531">
      <v>0.32</v>
    </nc>
  </rcc>
  <rcc rId="83" sId="2">
    <nc r="M3531">
      <v>0.33</v>
    </nc>
  </rcc>
  <rcc rId="84" sId="2">
    <nc r="N3531">
      <v>0.33</v>
    </nc>
  </rcc>
  <rcc rId="85" sId="2">
    <nc r="O3531">
      <v>0.33</v>
    </nc>
  </rcc>
  <rcc rId="86" sId="2">
    <nc r="P3531">
      <v>0.34</v>
    </nc>
  </rcc>
  <rcc rId="87" sId="2">
    <nc r="Q3531">
      <v>0.34</v>
    </nc>
  </rcc>
  <rcc rId="88" sId="2">
    <nc r="R3531">
      <v>0.34</v>
    </nc>
  </rcc>
  <rcc rId="89" sId="2">
    <nc r="S3531">
      <v>0.34</v>
    </nc>
  </rcc>
  <rcc rId="90" sId="2">
    <nc r="T3531">
      <v>0.34</v>
    </nc>
  </rcc>
  <rcc rId="91" sId="2">
    <nc r="U3531">
      <v>0.34</v>
    </nc>
  </rcc>
  <rcc rId="92" sId="2">
    <nc r="V3531">
      <v>0.34</v>
    </nc>
  </rcc>
  <rcc rId="93" sId="2">
    <nc r="W3531">
      <v>0.34</v>
    </nc>
  </rcc>
  <rcc rId="94" sId="2">
    <nc r="X3531">
      <v>0.34</v>
    </nc>
  </rcc>
  <rcc rId="95" sId="2">
    <nc r="Y3531">
      <v>0.34</v>
    </nc>
  </rcc>
  <rcc rId="96" sId="2">
    <nc r="Z3531">
      <v>0.34</v>
    </nc>
  </rcc>
  <rcc rId="97" sId="2">
    <nc r="AA3531">
      <v>0.34</v>
    </nc>
  </rcc>
  <rcc rId="98" sId="2">
    <nc r="AB3531">
      <v>0.34</v>
    </nc>
  </rcc>
  <rcc rId="99" sId="2" numFmtId="4">
    <oc r="AE3526">
      <v>0</v>
    </oc>
    <nc r="AE3526">
      <v>100</v>
    </nc>
  </rcc>
  <rcc rId="100" sId="2" numFmtId="4">
    <oc r="AF3526">
      <v>0</v>
    </oc>
    <nc r="AF3526">
      <v>120</v>
    </nc>
  </rcc>
  <rcc rId="101" sId="2" numFmtId="4">
    <oc r="AF3694">
      <v>60</v>
    </oc>
    <nc r="AF3694">
      <v>120</v>
    </nc>
  </rcc>
  <rcc rId="102" sId="2">
    <nc r="E3526">
      <f>(E3530-D3530)*$AE3526*$AF3526</f>
    </nc>
  </rcc>
  <rcc rId="103" sId="2">
    <nc r="F3526">
      <f>(F3530-E3530)*$AE3526*$AF3526</f>
    </nc>
  </rcc>
  <rcc rId="104" sId="2">
    <nc r="G3526">
      <f>(G3530-F3530)*$AE3526*$AF3526</f>
    </nc>
  </rcc>
  <rcc rId="105" sId="2">
    <nc r="H3526">
      <f>(H3530-G3530)*$AE3526*$AF3526</f>
    </nc>
  </rcc>
  <rcc rId="106" sId="2">
    <nc r="I3526">
      <f>(I3530-H3530)*$AE3526*$AF3526</f>
    </nc>
  </rcc>
  <rcc rId="107" sId="2">
    <nc r="J3526">
      <f>(J3530-I3530)*$AE3526*$AF3526</f>
    </nc>
  </rcc>
  <rcc rId="108" sId="2">
    <nc r="K3526">
      <f>(K3530-J3530)*$AE3526*$AF3526</f>
    </nc>
  </rcc>
  <rcc rId="109" sId="2">
    <nc r="L3526">
      <f>(L3530-K3530)*$AE3526*$AF3526</f>
    </nc>
  </rcc>
  <rcc rId="110" sId="2">
    <nc r="M3526">
      <f>(M3530-L3530)*$AE3526*$AF3526</f>
    </nc>
  </rcc>
  <rcc rId="111" sId="2">
    <nc r="N3526">
      <f>(N3530-M3530)*$AE3526*$AF3526</f>
    </nc>
  </rcc>
  <rcc rId="112" sId="2">
    <nc r="O3526">
      <f>(O3530-N3530)*$AE3526*$AF3526</f>
    </nc>
  </rcc>
  <rcc rId="113" sId="2">
    <nc r="P3526">
      <f>(P3530-O3530)*$AE3526*$AF3526</f>
    </nc>
  </rcc>
  <rcc rId="114" sId="2">
    <nc r="Q3526">
      <f>(Q3530-P3530)*$AE3526*$AF3526</f>
    </nc>
  </rcc>
  <rcc rId="115" sId="2">
    <nc r="R3526">
      <f>(R3530-Q3530)*$AE3526*$AF3526</f>
    </nc>
  </rcc>
  <rcc rId="116" sId="2">
    <nc r="S3526">
      <f>(S3530-R3530)*$AE3526*$AF3526</f>
    </nc>
  </rcc>
  <rcc rId="117" sId="2">
    <nc r="T3526">
      <f>(T3530-S3530)*$AE3526*$AF3526</f>
    </nc>
  </rcc>
  <rcc rId="118" sId="2">
    <nc r="U3526">
      <f>(U3530-T3530)*$AE3526*$AF3526</f>
    </nc>
  </rcc>
  <rcc rId="119" sId="2">
    <nc r="V3526">
      <f>(V3530-U3530)*$AE3526*$AF3526</f>
    </nc>
  </rcc>
  <rcc rId="120" sId="2">
    <nc r="W3526">
      <f>(W3530-V3530)*$AE3526*$AF3526</f>
    </nc>
  </rcc>
  <rcc rId="121" sId="2">
    <nc r="X3526">
      <f>(X3530-W3530)*$AE3526*$AF3526</f>
    </nc>
  </rcc>
  <rcc rId="122" sId="2">
    <nc r="Y3526">
      <f>(Y3530-X3530)*$AE3526*$AF3526</f>
    </nc>
  </rcc>
  <rcc rId="123" sId="2">
    <nc r="Z3526">
      <f>(Z3530-Y3530)*$AE3526*$AF3526</f>
    </nc>
  </rcc>
  <rcc rId="124" sId="2">
    <nc r="AA3526">
      <f>(AA3530-Z3530)*$AE3526*$AF3526</f>
    </nc>
  </rcc>
  <rcc rId="125" sId="2">
    <nc r="AB3526">
      <f>(AB3530-AA3530)*$AE3526*$AF3526</f>
    </nc>
  </rcc>
  <rcc rId="126" sId="2">
    <nc r="E3527">
      <f>(E3531-D3531)*$AE3526*$AF3526</f>
    </nc>
  </rcc>
  <rcc rId="127" sId="2">
    <nc r="F3527">
      <f>(F3531-E3531)*$AE3526*$AF3526</f>
    </nc>
  </rcc>
  <rcc rId="128" sId="2">
    <nc r="G3527">
      <f>(G3531-F3531)*$AE3526*$AF3526</f>
    </nc>
  </rcc>
  <rcc rId="129" sId="2">
    <nc r="H3527">
      <f>(H3531-G3531)*$AE3526*$AF3526</f>
    </nc>
  </rcc>
  <rcc rId="130" sId="2">
    <nc r="I3527">
      <f>(I3531-H3531)*$AE3526*$AF3526</f>
    </nc>
  </rcc>
  <rcc rId="131" sId="2">
    <nc r="J3527">
      <f>(J3531-I3531)*$AE3526*$AF3526</f>
    </nc>
  </rcc>
  <rcc rId="132" sId="2">
    <nc r="K3527">
      <f>(K3531-J3531)*$AE3526*$AF3526</f>
    </nc>
  </rcc>
  <rcc rId="133" sId="2">
    <nc r="L3527">
      <f>(L3531-K3531)*$AE3526*$AF3526</f>
    </nc>
  </rcc>
  <rcc rId="134" sId="2">
    <nc r="M3527">
      <f>(M3531-L3531)*$AE3526*$AF3526</f>
    </nc>
  </rcc>
  <rcc rId="135" sId="2">
    <nc r="N3527">
      <f>(N3531-M3531)*$AE3526*$AF3526</f>
    </nc>
  </rcc>
  <rcc rId="136" sId="2">
    <nc r="O3527">
      <f>(O3531-N3531)*$AE3526*$AF3526</f>
    </nc>
  </rcc>
  <rcc rId="137" sId="2">
    <nc r="P3527">
      <f>(P3531-O3531)*$AE3526*$AF3526</f>
    </nc>
  </rcc>
  <rcc rId="138" sId="2">
    <nc r="Q3527">
      <f>(Q3531-P3531)*$AE3526*$AF3526</f>
    </nc>
  </rcc>
  <rcc rId="139" sId="2">
    <nc r="R3527">
      <f>(R3531-Q3531)*$AE3526*$AF3526</f>
    </nc>
  </rcc>
  <rcc rId="140" sId="2">
    <nc r="S3527">
      <f>(S3531-R3531)*$AE3526*$AF3526</f>
    </nc>
  </rcc>
  <rcc rId="141" sId="2">
    <nc r="T3527">
      <f>(T3531-S3531)*$AE3526*$AF3526</f>
    </nc>
  </rcc>
  <rcc rId="142" sId="2">
    <nc r="U3527">
      <f>(U3531-T3531)*$AE3526*$AF3526</f>
    </nc>
  </rcc>
  <rcc rId="143" sId="2">
    <nc r="V3527">
      <f>(V3531-U3531)*$AE3526*$AF3526</f>
    </nc>
  </rcc>
  <rcc rId="144" sId="2">
    <nc r="W3527">
      <f>(W3531-V3531)*$AE3526*$AF3526</f>
    </nc>
  </rcc>
  <rcc rId="145" sId="2">
    <nc r="X3527">
      <f>(X3531-W3531)*$AE3526*$AF3526</f>
    </nc>
  </rcc>
  <rcc rId="146" sId="2">
    <nc r="Y3527">
      <f>(Y3531-X3531)*$AE3526*$AF3526</f>
    </nc>
  </rcc>
  <rcc rId="147" sId="2">
    <nc r="Z3527">
      <f>(Z3531-Y3531)*$AE3526*$AF3526</f>
    </nc>
  </rcc>
  <rcc rId="148" sId="2">
    <nc r="AA3527">
      <f>(AA3531-Z3531)*$AE3526*$AF3526</f>
    </nc>
  </rcc>
  <rcc rId="149" sId="2">
    <nc r="AB3527">
      <f>(AB3531-AA3531)*$AE3526*$AF3526</f>
    </nc>
  </rcc>
  <rcc rId="150" sId="2">
    <oc r="D3526" t="inlineStr">
      <is>
        <t>АСКУЭ</t>
      </is>
    </oc>
    <nc r="D3526" t="inlineStr">
      <is>
        <t>счётч.</t>
      </is>
    </nc>
  </rcc>
  <rcc rId="151" sId="2">
    <oc r="D3527" t="inlineStr">
      <is>
        <t>АСКУЭ</t>
      </is>
    </oc>
    <nc r="D3527" t="inlineStr">
      <is>
        <t>счётч.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" sId="2">
    <oc r="B3526" t="inlineStr">
      <is>
        <t>Резерв</t>
      </is>
    </oc>
    <nc r="B3526" t="inlineStr">
      <is>
        <t>РП-8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" sId="2">
    <oc r="E3721">
      <f>(E3460+E3467+E3474+E3481+E3488+E3495+E3502+E3509-E3533-E3540-E3547-E3554-E3561-E3568-E3575-E3582-E3589-E3596-E3603-E3610-E3617-E3624-E3631-E3638-E3645-E3652-E3659-E3666-E3673-E3680-E3687-E3694-E3701-E3708)/(E3460+E3467+E3474+E3481+E3488+E3495+E3502+E3509)</f>
    </oc>
    <nc r="E3721">
      <f>(E3460+E3526+E3467+E3474+E3481+E3488+E3495+E3502+E3509-E3533-E3540-E3547-E3554-E3561-E3568-E3575-E3582-E3589-E3596-E3603-E3610-E3617-E3624-E3631-E3638-E3645-E3652-E3659-E3666-E3673-E3680-E3687-E3694-E3701-E3708)/(E3460+E3467+E3474+E3481+E3488+E3495+E3502+E3509)</f>
    </nc>
  </rcc>
  <rcc rId="154" sId="2">
    <oc r="E3722">
      <f>(E3461+E3468+E3475+E3482+E3489+E3496+E3503+E3510-E3534-E3541-E3548-E3555-E3562-E3569-E3576-E3583-E3590-E3597-E3604-E3611-E3618-E3625-E3632-E3639-E3646-E3653-E3660-E3667-E3674-E3681-E3688-E3695-E3702-E3709)/(E3461+E3468+E3475+E3482+E3489+E3496+E3503+E3510)</f>
    </oc>
    <nc r="E3722">
      <f>(E3461+E3527+E3468+E3475+E3482+E3489+E3496+E3503+E3510-E3534-E3541-E3548-E3555-E3562-E3569-E3576-E3583-E3590-E3597-E3604-E3611-E3618-E3625-E3632-E3639-E3646-E3653-E3660-E3667-E3674-E3681-E3688-E3695-E3702-E3709)/(E3461+E3468+E3475+E3482+E3489+E3496+E3503+E3510)</f>
    </nc>
  </rcc>
  <rcc rId="155" sId="2">
    <oc r="F3721">
      <f>(F3460+F3467+F3474+F3481+F3488+F3495+F3502+F3509-F3533-F3540-F3547-F3554-F3561-F3568-F3575-F3582-F3589-F3596-F3603-F3610-F3617-F3624-F3631-F3638-F3645-F3652-F3659-F3666-F3673-F3680-F3687-F3694-F3701-F3708)/(F3460+F3467+F3474+F3481+F3488+F3495+F3502+F3509)</f>
    </oc>
    <nc r="F3721">
      <f>(F3460+F3526+F3467+F3474+F3481+F3488+F3495+F3502+F3509-F3533-F3540-F3547-F3554-F3561-F3568-F3575-F3582-F3589-F3596-F3603-F3610-F3617-F3624-F3631-F3638-F3645-F3652-F3659-F3666-F3673-F3680-F3687-F3694-F3701-F3708)/(F3460+F3467+F3474+F3481+F3488+F3495+F3502+F3509)</f>
    </nc>
  </rcc>
  <rcc rId="156" sId="2">
    <oc r="G3721">
      <f>(G3460+G3467+G3474+G3481+G3488+G3495+G3502+G3509-G3533-G3540-G3547-G3554-G3561-G3568-G3575-G3582-G3589-G3596-G3603-G3610-G3617-G3624-G3631-G3638-G3645-G3652-G3659-G3666-G3673-G3680-G3687-G3694-G3701-G3708)/(G3460+G3467+G3474+G3481+G3488+G3495+G3502+G3509)</f>
    </oc>
    <nc r="G3721">
      <f>(G3460+G3526+G3467+G3474+G3481+G3488+G3495+G3502+G3509-G3533-G3540-G3547-G3554-G3561-G3568-G3575-G3582-G3589-G3596-G3603-G3610-G3617-G3624-G3631-G3638-G3645-G3652-G3659-G3666-G3673-G3680-G3687-G3694-G3701-G3708)/(G3460+G3467+G3474+G3481+G3488+G3495+G3502+G3509)</f>
    </nc>
  </rcc>
  <rcc rId="157" sId="2">
    <oc r="H3721">
      <f>(H3460+H3467+H3474+H3481+H3488+H3495+H3502+H3509-H3533-H3540-H3547-H3554-H3561-H3568-H3575-H3582-H3589-H3596-H3603-H3610-H3617-H3624-H3631-H3638-H3645-H3652-H3659-H3666-H3673-H3680-H3687-H3694-H3701-H3708)/(H3460+H3467+H3474+H3481+H3488+H3495+H3502+H3509)</f>
    </oc>
    <nc r="H3721">
      <f>(H3460+H3526+H3467+H3474+H3481+H3488+H3495+H3502+H3509-H3533-H3540-H3547-H3554-H3561-H3568-H3575-H3582-H3589-H3596-H3603-H3610-H3617-H3624-H3631-H3638-H3645-H3652-H3659-H3666-H3673-H3680-H3687-H3694-H3701-H3708)/(H3460+H3467+H3474+H3481+H3488+H3495+H3502+H3509)</f>
    </nc>
  </rcc>
  <rcc rId="158" sId="2">
    <oc r="I3721">
      <f>(I3460+I3467+I3474+I3481+I3488+I3495+I3502+I3509-I3533-I3540-I3547-I3554-I3561-I3568-I3575-I3582-I3589-I3596-I3603-I3610-I3617-I3624-I3631-I3638-I3645-I3652-I3659-I3666-I3673-I3680-I3687-I3694-I3701-I3708)/(I3460+I3467+I3474+I3481+I3488+I3495+I3502+I3509)</f>
    </oc>
    <nc r="I3721">
      <f>(I3460+I3526+I3467+I3474+I3481+I3488+I3495+I3502+I3509-I3533-I3540-I3547-I3554-I3561-I3568-I3575-I3582-I3589-I3596-I3603-I3610-I3617-I3624-I3631-I3638-I3645-I3652-I3659-I3666-I3673-I3680-I3687-I3694-I3701-I3708)/(I3460+I3467+I3474+I3481+I3488+I3495+I3502+I3509)</f>
    </nc>
  </rcc>
  <rcc rId="159" sId="2">
    <oc r="J3721">
      <f>(J3460+J3467+J3474+J3481+J3488+J3495+J3502+J3509-J3533-J3540-J3547-J3554-J3561-J3568-J3575-J3582-J3589-J3596-J3603-J3610-J3617-J3624-J3631-J3638-J3645-J3652-J3659-J3666-J3673-J3680-J3687-J3694-J3701-J3708)/(J3460+J3467+J3474+J3481+J3488+J3495+J3502+J3509)</f>
    </oc>
    <nc r="J3721">
      <f>(J3460+J3526+J3467+J3474+J3481+J3488+J3495+J3502+J3509-J3533-J3540-J3547-J3554-J3561-J3568-J3575-J3582-J3589-J3596-J3603-J3610-J3617-J3624-J3631-J3638-J3645-J3652-J3659-J3666-J3673-J3680-J3687-J3694-J3701-J3708)/(J3460+J3467+J3474+J3481+J3488+J3495+J3502+J3509)</f>
    </nc>
  </rcc>
  <rcc rId="160" sId="2">
    <oc r="K3721">
      <f>(K3460+K3467+K3474+K3481+K3488+K3495+K3502+K3509-K3533-K3540-K3547-K3554-K3561-K3568-K3575-K3582-K3589-K3596-K3603-K3610-K3617-K3624-K3631-K3638-K3645-K3652-K3659-K3666-K3673-K3680-K3687-K3694-K3701-K3708)/(K3460+K3467+K3474+K3481+K3488+K3495+K3502+K3509)</f>
    </oc>
    <nc r="K3721">
      <f>(K3460+K3526+K3467+K3474+K3481+K3488+K3495+K3502+K3509-K3533-K3540-K3547-K3554-K3561-K3568-K3575-K3582-K3589-K3596-K3603-K3610-K3617-K3624-K3631-K3638-K3645-K3652-K3659-K3666-K3673-K3680-K3687-K3694-K3701-K3708)/(K3460+K3467+K3474+K3481+K3488+K3495+K3502+K3509)</f>
    </nc>
  </rcc>
  <rcc rId="161" sId="2">
    <oc r="L3721">
      <f>(L3460+L3467+L3474+L3481+L3488+L3495+L3502+L3509-L3533-L3540-L3547-L3554-L3561-L3568-L3575-L3582-L3589-L3596-L3603-L3610-L3617-L3624-L3631-L3638-L3645-L3652-L3659-L3666-L3673-L3680-L3687-L3694-L3701-L3708)/(L3460+L3467+L3474+L3481+L3488+L3495+L3502+L3509)</f>
    </oc>
    <nc r="L3721">
      <f>(L3460+L3526+L3467+L3474+L3481+L3488+L3495+L3502+L3509-L3533-L3540-L3547-L3554-L3561-L3568-L3575-L3582-L3589-L3596-L3603-L3610-L3617-L3624-L3631-L3638-L3645-L3652-L3659-L3666-L3673-L3680-L3687-L3694-L3701-L3708)/(L3460+L3467+L3474+L3481+L3488+L3495+L3502+L3509)</f>
    </nc>
  </rcc>
  <rcc rId="162" sId="2">
    <oc r="M3721">
      <f>(M3460+M3467+M3474+M3481+M3488+M3495+M3502+M3509-M3533-M3540-M3547-M3554-M3561-M3568-M3575-M3582-M3589-M3596-M3603-M3610-M3617-M3624-M3631-M3638-M3645-M3652-M3659-M3666-M3673-M3680-M3687-M3694-M3701-M3708)/(M3460+M3467+M3474+M3481+M3488+M3495+M3502+M3509)</f>
    </oc>
    <nc r="M3721">
      <f>(M3460+M3526+M3467+M3474+M3481+M3488+M3495+M3502+M3509-M3533-M3540-M3547-M3554-M3561-M3568-M3575-M3582-M3589-M3596-M3603-M3610-M3617-M3624-M3631-M3638-M3645-M3652-M3659-M3666-M3673-M3680-M3687-M3694-M3701-M3708)/(M3460+M3467+M3474+M3481+M3488+M3495+M3502+M3509)</f>
    </nc>
  </rcc>
  <rcc rId="163" sId="2">
    <oc r="N3721">
      <f>(N3460+N3467+N3474+N3481+N3488+N3495+N3502+N3509-N3533-N3540-N3547-N3554-N3561-N3568-N3575-N3582-N3589-N3596-N3603-N3610-N3617-N3624-N3631-N3638-N3645-N3652-N3659-N3666-N3673-N3680-N3687-N3694-N3701-N3708)/(N3460+N3467+N3474+N3481+N3488+N3495+N3502+N3509)</f>
    </oc>
    <nc r="N3721">
      <f>(N3460+N3526+N3467+N3474+N3481+N3488+N3495+N3502+N3509-N3533-N3540-N3547-N3554-N3561-N3568-N3575-N3582-N3589-N3596-N3603-N3610-N3617-N3624-N3631-N3638-N3645-N3652-N3659-N3666-N3673-N3680-N3687-N3694-N3701-N3708)/(N3460+N3467+N3474+N3481+N3488+N3495+N3502+N3509)</f>
    </nc>
  </rcc>
  <rcc rId="164" sId="2">
    <oc r="O3721">
      <f>(O3460+O3467+O3474+O3481+O3488+O3495+O3502+O3509-O3533-O3540-O3547-O3554-O3561-O3568-O3575-O3582-O3589-O3596-O3603-O3610-O3617-O3624-O3631-O3638-O3645-O3652-O3659-O3666-O3673-O3680-O3687-O3694-O3701-O3708)/(O3460+O3467+O3474+O3481+O3488+O3495+O3502+O3509)</f>
    </oc>
    <nc r="O3721">
      <f>(O3460+O3526+O3467+O3474+O3481+O3488+O3495+O3502+O3509-O3533-O3540-O3547-O3554-O3561-O3568-O3575-O3582-O3589-O3596-O3603-O3610-O3617-O3624-O3631-O3638-O3645-O3652-O3659-O3666-O3673-O3680-O3687-O3694-O3701-O3708)/(O3460+O3467+O3474+O3481+O3488+O3495+O3502+O3509)</f>
    </nc>
  </rcc>
  <rcc rId="165" sId="2">
    <oc r="P3721">
      <f>(P3460+P3467+P3474+P3481+P3488+P3495+P3502+P3509-P3533-P3540-P3547-P3554-P3561-P3568-P3575-P3582-P3589-P3596-P3603-P3610-P3617-P3624-P3631-P3638-P3645-P3652-P3659-P3666-P3673-P3680-P3687-P3694-P3701-P3708)/(P3460+P3467+P3474+P3481+P3488+P3495+P3502+P3509)</f>
    </oc>
    <nc r="P3721">
      <f>(P3460+P3526+P3467+P3474+P3481+P3488+P3495+P3502+P3509-P3533-P3540-P3547-P3554-P3561-P3568-P3575-P3582-P3589-P3596-P3603-P3610-P3617-P3624-P3631-P3638-P3645-P3652-P3659-P3666-P3673-P3680-P3687-P3694-P3701-P3708)/(P3460+P3467+P3474+P3481+P3488+P3495+P3502+P3509)</f>
    </nc>
  </rcc>
  <rcc rId="166" sId="2">
    <oc r="Q3721">
      <f>(Q3460+Q3467+Q3474+Q3481+Q3488+Q3495+Q3502+Q3509-Q3533-Q3540-Q3547-Q3554-Q3561-Q3568-Q3575-Q3582-Q3589-Q3596-Q3603-Q3610-Q3617-Q3624-Q3631-Q3638-Q3645-Q3652-Q3659-Q3666-Q3673-Q3680-Q3687-Q3694-Q3701-Q3708)/(Q3460+Q3467+Q3474+Q3481+Q3488+Q3495+Q3502+Q3509)</f>
    </oc>
    <nc r="Q3721">
      <f>(Q3460+Q3526+Q3467+Q3474+Q3481+Q3488+Q3495+Q3502+Q3509-Q3533-Q3540-Q3547-Q3554-Q3561-Q3568-Q3575-Q3582-Q3589-Q3596-Q3603-Q3610-Q3617-Q3624-Q3631-Q3638-Q3645-Q3652-Q3659-Q3666-Q3673-Q3680-Q3687-Q3694-Q3701-Q3708)/(Q3460+Q3467+Q3474+Q3481+Q3488+Q3495+Q3502+Q3509)</f>
    </nc>
  </rcc>
  <rcc rId="167" sId="2">
    <oc r="R3721">
      <f>(R3460+R3467+R3474+R3481+R3488+R3495+R3502+R3509-R3533-R3540-R3547-R3554-R3561-R3568-R3575-R3582-R3589-R3596-R3603-R3610-R3617-R3624-R3631-R3638-R3645-R3652-R3659-R3666-R3673-R3680-R3687-R3694-R3701-R3708)/(R3460+R3467+R3474+R3481+R3488+R3495+R3502+R3509)</f>
    </oc>
    <nc r="R3721">
      <f>(R3460+R3526+R3467+R3474+R3481+R3488+R3495+R3502+R3509-R3533-R3540-R3547-R3554-R3561-R3568-R3575-R3582-R3589-R3596-R3603-R3610-R3617-R3624-R3631-R3638-R3645-R3652-R3659-R3666-R3673-R3680-R3687-R3694-R3701-R3708)/(R3460+R3467+R3474+R3481+R3488+R3495+R3502+R3509)</f>
    </nc>
  </rcc>
  <rcc rId="168" sId="2">
    <oc r="S3721">
      <f>(S3460+S3467+S3474+S3481+S3488+S3495+S3502+S3509-S3533-S3540-S3547-S3554-S3561-S3568-S3575-S3582-S3589-S3596-S3603-S3610-S3617-S3624-S3631-S3638-S3645-S3652-S3659-S3666-S3673-S3680-S3687-S3694-S3701-S3708)/(S3460+S3467+S3474+S3481+S3488+S3495+S3502+S3509)</f>
    </oc>
    <nc r="S3721">
      <f>(S3460+S3526+S3467+S3474+S3481+S3488+S3495+S3502+S3509-S3533-S3540-S3547-S3554-S3561-S3568-S3575-S3582-S3589-S3596-S3603-S3610-S3617-S3624-S3631-S3638-S3645-S3652-S3659-S3666-S3673-S3680-S3687-S3694-S3701-S3708)/(S3460+S3467+S3474+S3481+S3488+S3495+S3502+S3509)</f>
    </nc>
  </rcc>
  <rcc rId="169" sId="2">
    <oc r="T3721">
      <f>(T3460+T3467+T3474+T3481+T3488+T3495+T3502+T3509-T3533-T3540-T3547-T3554-T3561-T3568-T3575-T3582-T3589-T3596-T3603-T3610-T3617-T3624-T3631-T3638-T3645-T3652-T3659-T3666-T3673-T3680-T3687-T3694-T3701-T3708)/(T3460+T3467+T3474+T3481+T3488+T3495+T3502+T3509)</f>
    </oc>
    <nc r="T3721">
      <f>(T3460+T3526+T3467+T3474+T3481+T3488+T3495+T3502+T3509-T3533-T3540-T3547-T3554-T3561-T3568-T3575-T3582-T3589-T3596-T3603-T3610-T3617-T3624-T3631-T3638-T3645-T3652-T3659-T3666-T3673-T3680-T3687-T3694-T3701-T3708)/(T3460+T3467+T3474+T3481+T3488+T3495+T3502+T3509)</f>
    </nc>
  </rcc>
  <rcc rId="170" sId="2">
    <oc r="U3721">
      <f>(U3460+U3467+U3474+U3481+U3488+U3495+U3502+U3509-U3533-U3540-U3547-U3554-U3561-U3568-U3575-U3582-U3589-U3596-U3603-U3610-U3617-U3624-U3631-U3638-U3645-U3652-U3659-U3666-U3673-U3680-U3687-U3694-U3701-U3708)/(U3460+U3467+U3474+U3481+U3488+U3495+U3502+U3509)</f>
    </oc>
    <nc r="U3721">
      <f>(U3460+U3526+U3467+U3474+U3481+U3488+U3495+U3502+U3509-U3533-U3540-U3547-U3554-U3561-U3568-U3575-U3582-U3589-U3596-U3603-U3610-U3617-U3624-U3631-U3638-U3645-U3652-U3659-U3666-U3673-U3680-U3687-U3694-U3701-U3708)/(U3460+U3467+U3474+U3481+U3488+U3495+U3502+U3509)</f>
    </nc>
  </rcc>
  <rcc rId="171" sId="2">
    <oc r="V3721">
      <f>(V3460+V3467+V3474+V3481+V3488+V3495+V3502+V3509-V3533-V3540-V3547-V3554-V3561-V3568-V3575-V3582-V3589-V3596-V3603-V3610-V3617-V3624-V3631-V3638-V3645-V3652-V3659-V3666-V3673-V3680-V3687-V3694-V3701-V3708)/(V3460+V3467+V3474+V3481+V3488+V3495+V3502+V3509)</f>
    </oc>
    <nc r="V3721">
      <f>(V3460+V3526+V3467+V3474+V3481+V3488+V3495+V3502+V3509-V3533-V3540-V3547-V3554-V3561-V3568-V3575-V3582-V3589-V3596-V3603-V3610-V3617-V3624-V3631-V3638-V3645-V3652-V3659-V3666-V3673-V3680-V3687-V3694-V3701-V3708)/(V3460+V3467+V3474+V3481+V3488+V3495+V3502+V3509)</f>
    </nc>
  </rcc>
  <rcc rId="172" sId="2">
    <oc r="W3721">
      <f>(W3460+W3467+W3474+W3481+W3488+W3495+W3502+W3509-W3533-W3540-W3547-W3554-W3561-W3568-W3575-W3582-W3589-W3596-W3603-W3610-W3617-W3624-W3631-W3638-W3645-W3652-W3659-W3666-W3673-W3680-W3687-W3694-W3701-W3708)/(W3460+W3467+W3474+W3481+W3488+W3495+W3502+W3509)</f>
    </oc>
    <nc r="W3721">
      <f>(W3460+W3526+W3467+W3474+W3481+W3488+W3495+W3502+W3509-W3533-W3540-W3547-W3554-W3561-W3568-W3575-W3582-W3589-W3596-W3603-W3610-W3617-W3624-W3631-W3638-W3645-W3652-W3659-W3666-W3673-W3680-W3687-W3694-W3701-W3708)/(W3460+W3467+W3474+W3481+W3488+W3495+W3502+W3509)</f>
    </nc>
  </rcc>
  <rcc rId="173" sId="2">
    <oc r="Y3721">
      <f>(Y3460+Y3467+Y3474+Y3481+Y3488+Y3495+Y3502+Y3509-Y3533-Y3540-Y3547-Y3554-Y3561-Y3568-Y3575-Y3582-Y3589-Y3596-Y3603-Y3610-Y3617-Y3624-Y3631-Y3638-Y3645-Y3652-Y3659-Y3666-Y3673-Y3680-Y3687-Y3694-Y3701-Y3708)/(Y3460+Y3467+Y3474+Y3481+Y3488+Y3495+Y3502+Y3509)</f>
    </oc>
    <nc r="Y3721">
      <f>(Y3460+Y3526+Y3467+Y3474+Y3481+Y3488+Y3495+Y3502+Y3509-Y3533-Y3540-Y3547-Y3554-Y3561-Y3568-Y3575-Y3582-Y3589-Y3596-Y3603-Y3610-Y3617-Y3624-Y3631-Y3638-Y3645-Y3652-Y3659-Y3666-Y3673-Y3680-Y3687-Y3694-Y3701-Y3708)/(Y3460+Y3467+Y3474+Y3481+Y3488+Y3495+Y3502+Y3509)</f>
    </nc>
  </rcc>
  <rcc rId="174" sId="2">
    <oc r="Z3721">
      <f>(Z3460+Z3467+Z3474+Z3481+Z3488+Z3495+Z3502+Z3509-Z3533-Z3540-Z3547-Z3554-Z3561-Z3568-Z3575-Z3582-Z3589-Z3596-Z3603-Z3610-Z3617-Z3624-Z3631-Z3638-Z3645-Z3652-Z3659-Z3666-Z3673-Z3680-Z3687-Z3694-Z3701-Z3708)/(Z3460+Z3467+Z3474+Z3481+Z3488+Z3495+Z3502+Z3509)</f>
    </oc>
    <nc r="Z3721">
      <f>(Z3460+Z3526+Z3467+Z3474+Z3481+Z3488+Z3495+Z3502+Z3509-Z3533-Z3540-Z3547-Z3554-Z3561-Z3568-Z3575-Z3582-Z3589-Z3596-Z3603-Z3610-Z3617-Z3624-Z3631-Z3638-Z3645-Z3652-Z3659-Z3666-Z3673-Z3680-Z3687-Z3694-Z3701-Z3708)/(Z3460+Z3467+Z3474+Z3481+Z3488+Z3495+Z3502+Z3509)</f>
    </nc>
  </rcc>
  <rcc rId="175" sId="2">
    <oc r="AA3721">
      <f>(AA3460+AA3467+AA3474+AA3481+AA3488+AA3495+AA3502+AA3509-AA3533-AA3540-AA3547-AA3554-AA3561-AA3568-AA3575-AA3582-AA3589-AA3596-AA3603-AA3610-AA3617-AA3624-AA3631-AA3638-AA3645-AA3652-AA3659-AA3666-AA3673-AA3680-AA3687-AA3694-AA3701-AA3708)/(AA3460+AA3467+AA3474+AA3481+AA3488+AA3495+AA3502+AA3509)</f>
    </oc>
    <nc r="AA3721">
      <f>(AA3460+AA3526+AA3467+AA3474+AA3481+AA3488+AA3495+AA3502+AA3509-AA3533-AA3540-AA3547-AA3554-AA3561-AA3568-AA3575-AA3582-AA3589-AA3596-AA3603-AA3610-AA3617-AA3624-AA3631-AA3638-AA3645-AA3652-AA3659-AA3666-AA3673-AA3680-AA3687-AA3694-AA3701-AA3708)/(AA3460+AA3467+AA3474+AA3481+AA3488+AA3495+AA3502+AA3509)</f>
    </nc>
  </rcc>
  <rcc rId="176" sId="2">
    <oc r="AB3721">
      <f>(AB3460+AB3467+AB3474+AB3481+AB3488+AB3495+AB3502+AB3509-AB3533-AB3540-AB3547-AB3554-AB3561-AB3568-AB3575-AB3582-AB3589-AB3596-AB3603-AB3610-AB3617-AB3624-AB3631-AB3638-AB3645-AB3652-AB3659-AB3666-AB3673-AB3680-AB3687-AB3694-AB3701-AB3708)/(AB3460+AB3467+AB3474+AB3481+AB3488+AB3495+AB3502+AB3509)</f>
    </oc>
    <nc r="AB3721">
      <f>(AB3460+AB3526+AB3467+AB3474+AB3481+AB3488+AB3495+AB3502+AB3509-AB3533-AB3540-AB3547-AB3554-AB3561-AB3568-AB3575-AB3582-AB3589-AB3596-AB3603-AB3610-AB3617-AB3624-AB3631-AB3638-AB3645-AB3652-AB3659-AB3666-AB3673-AB3680-AB3687-AB3694-AB3701-AB3708)/(AB3460+AB3467+AB3474+AB3481+AB3488+AB3495+AB3502+AB3509)</f>
    </nc>
  </rcc>
  <rcc rId="177" sId="2">
    <oc r="F3722">
      <f>(F3461+F3468+F3475+F3482+F3489+F3496+F3503+F3510-F3534-F3541-F3548-F3555-F3562-F3569-F3576-F3583-F3590-F3597-F3604-F3611-F3618-F3625-F3632-F3639-F3646-F3653-F3660-F3667-F3674-F3681-F3688-F3695-F3702-F3709)/(F3461+F3468+F3475+F3482+F3489+F3496+F3503+F3510)</f>
    </oc>
    <nc r="F3722">
      <f>(F3461+F3527+F3468+F3475+F3482+F3489+F3496+F3503+F3510-F3534-F3541-F3548-F3555-F3562-F3569-F3576-F3583-F3590-F3597-F3604-F3611-F3618-F3625-F3632-F3639-F3646-F3653-F3660-F3667-F3674-F3681-F3688-F3695-F3702-F3709)/(F3461+F3468+F3475+F3482+F3489+F3496+F3503+F3510)</f>
    </nc>
  </rcc>
  <rcc rId="178" sId="2">
    <oc r="G3722">
      <f>(G3461+G3468+G3475+G3482+G3489+G3496+G3503+G3510-G3534-G3541-G3548-G3555-G3562-G3569-G3576-G3583-G3590-G3597-G3604-G3611-G3618-G3625-G3632-G3639-G3646-G3653-G3660-G3667-G3674-G3681-G3688-G3695-G3702-G3709)/(G3461+G3468+G3475+G3482+G3489+G3496+G3503+G3510)</f>
    </oc>
    <nc r="G3722">
      <f>(G3461+G3527+G3468+G3475+G3482+G3489+G3496+G3503+G3510-G3534-G3541-G3548-G3555-G3562-G3569-G3576-G3583-G3590-G3597-G3604-G3611-G3618-G3625-G3632-G3639-G3646-G3653-G3660-G3667-G3674-G3681-G3688-G3695-G3702-G3709)/(G3461+G3468+G3475+G3482+G3489+G3496+G3503+G3510)</f>
    </nc>
  </rcc>
  <rcc rId="179" sId="2">
    <oc r="H3722">
      <f>(H3461+H3468+H3475+H3482+H3489+H3496+H3503+H3510-H3534-H3541-H3548-H3555-H3562-H3569-H3576-H3583-H3590-H3597-H3604-H3611-H3618-H3625-H3632-H3639-H3646-H3653-H3660-H3667-H3674-H3681-H3688-H3695-H3702-H3709)/(H3461+H3468+H3475+H3482+H3489+H3496+H3503+H3510)</f>
    </oc>
    <nc r="H3722">
      <f>(H3461+H3527+H3468+H3475+H3482+H3489+H3496+H3503+H3510-H3534-H3541-H3548-H3555-H3562-H3569-H3576-H3583-H3590-H3597-H3604-H3611-H3618-H3625-H3632-H3639-H3646-H3653-H3660-H3667-H3674-H3681-H3688-H3695-H3702-H3709)/(H3461+H3468+H3475+H3482+H3489+H3496+H3503+H3510)</f>
    </nc>
  </rcc>
  <rcc rId="180" sId="2">
    <oc r="I3722">
      <f>(I3461+I3468+I3475+I3482+I3489+I3496+I3503+I3510-I3534-I3541-I3548-I3555-I3562-I3569-I3576-I3583-I3590-I3597-I3604-I3611-I3618-I3625-I3632-I3639-I3646-I3653-I3660-I3667-I3674-I3681-I3688-I3695-I3702-I3709)/(I3461+I3468+I3475+I3482+I3489+I3496+I3503+I3510)</f>
    </oc>
    <nc r="I3722">
      <f>(I3461+I3527+I3468+I3475+I3482+I3489+I3496+I3503+I3510-I3534-I3541-I3548-I3555-I3562-I3569-I3576-I3583-I3590-I3597-I3604-I3611-I3618-I3625-I3632-I3639-I3646-I3653-I3660-I3667-I3674-I3681-I3688-I3695-I3702-I3709)/(I3461+I3468+I3475+I3482+I3489+I3496+I3503+I3510)</f>
    </nc>
  </rcc>
  <rcc rId="181" sId="2">
    <oc r="J3722">
      <f>(J3461+J3468+J3475+J3482+J3489+J3496+J3503+J3510-J3534-J3541-J3548-J3555-J3562-J3569-J3576-J3583-J3590-J3597-J3604-J3611-J3618-J3625-J3632-J3639-J3646-J3653-J3660-J3667-J3674-J3681-J3688-J3695-J3702-J3709)/(J3461+J3468+J3475+J3482+J3489+J3496+J3503+J3510)</f>
    </oc>
    <nc r="J3722">
      <f>(J3461+J3527+J3468+J3475+J3482+J3489+J3496+J3503+J3510-J3534-J3541-J3548-J3555-J3562-J3569-J3576-J3583-J3590-J3597-J3604-J3611-J3618-J3625-J3632-J3639-J3646-J3653-J3660-J3667-J3674-J3681-J3688-J3695-J3702-J3709)/(J3461+J3468+J3475+J3482+J3489+J3496+J3503+J3510)</f>
    </nc>
  </rcc>
  <rcc rId="182" sId="2">
    <oc r="K3722">
      <f>(K3461+K3468+K3475+K3482+K3489+K3496+K3503+K3510-K3534-K3541-K3548-K3555-K3562-K3569-K3576-K3583-K3590-K3597-K3604-K3611-K3618-K3625-K3632-K3639-K3646-K3653-K3660-K3667-K3674-K3681-K3688-K3695-K3702-K3709)/(K3461+K3468+K3475+K3482+K3489+K3496+K3503+K3510)</f>
    </oc>
    <nc r="K3722">
      <f>(K3461+K3527+K3468+K3475+K3482+K3489+K3496+K3503+K3510-K3534-K3541-K3548-K3555-K3562-K3569-K3576-K3583-K3590-K3597-K3604-K3611-K3618-K3625-K3632-K3639-K3646-K3653-K3660-K3667-K3674-K3681-K3688-K3695-K3702-K3709)/(K3461+K3468+K3475+K3482+K3489+K3496+K3503+K3510)</f>
    </nc>
  </rcc>
  <rcc rId="183" sId="2">
    <oc r="L3722">
      <f>(L3461+L3468+L3475+L3482+L3489+L3496+L3503+L3510-L3534-L3541-L3548-L3555-L3562-L3569-L3576-L3583-L3590-L3597-L3604-L3611-L3618-L3625-L3632-L3639-L3646-L3653-L3660-L3667-L3674-L3681-L3688-L3695-L3702-L3709)/(L3461+L3468+L3475+L3482+L3489+L3496+L3503+L3510)</f>
    </oc>
    <nc r="L3722">
      <f>(L3461+L3527+L3468+L3475+L3482+L3489+L3496+L3503+L3510-L3534-L3541-L3548-L3555-L3562-L3569-L3576-L3583-L3590-L3597-L3604-L3611-L3618-L3625-L3632-L3639-L3646-L3653-L3660-L3667-L3674-L3681-L3688-L3695-L3702-L3709)/(L3461+L3468+L3475+L3482+L3489+L3496+L3503+L3510)</f>
    </nc>
  </rcc>
  <rcc rId="184" sId="2">
    <oc r="M3722">
      <f>(M3461+M3468+M3475+M3482+M3489+M3496+M3503+M3510-M3534-M3541-M3548-M3555-M3562-M3569-M3576-M3583-M3590-M3597-M3604-M3611-M3618-M3625-M3632-M3639-M3646-M3653-M3660-M3667-M3674-M3681-M3688-M3695-M3702-M3709)/(M3461+M3468+M3475+M3482+M3489+M3496+M3503+M3510)</f>
    </oc>
    <nc r="M3722">
      <f>(M3461+M3527+M3468+M3475+M3482+M3489+M3496+M3503+M3510-M3534-M3541-M3548-M3555-M3562-M3569-M3576-M3583-M3590-M3597-M3604-M3611-M3618-M3625-M3632-M3639-M3646-M3653-M3660-M3667-M3674-M3681-M3688-M3695-M3702-M3709)/(M3461+M3468+M3475+M3482+M3489+M3496+M3503+M3510)</f>
    </nc>
  </rcc>
  <rcc rId="185" sId="2">
    <oc r="N3722">
      <f>(N3461+N3468+N3475+N3482+N3489+N3496+N3503+N3510-N3534-N3541-N3548-N3555-N3562-N3569-N3576-N3583-N3590-N3597-N3604-N3611-N3618-N3625-N3632-N3639-N3646-N3653-N3660-N3667-N3674-N3681-N3688-N3695-N3702-N3709)/(N3461+N3468+N3475+N3482+N3489+N3496+N3503+N3510)</f>
    </oc>
    <nc r="N3722">
      <f>(N3461+N3527+N3468+N3475+N3482+N3489+N3496+N3503+N3510-N3534-N3541-N3548-N3555-N3562-N3569-N3576-N3583-N3590-N3597-N3604-N3611-N3618-N3625-N3632-N3639-N3646-N3653-N3660-N3667-N3674-N3681-N3688-N3695-N3702-N3709)/(N3461+N3468+N3475+N3482+N3489+N3496+N3503+N3510)</f>
    </nc>
  </rcc>
  <rcc rId="186" sId="2">
    <oc r="O3722">
      <f>(O3461+O3468+O3475+O3482+O3489+O3496+O3503+O3510-O3534-O3541-O3548-O3555-O3562-O3569-O3576-O3583-O3590-O3597-O3604-O3611-O3618-O3625-O3632-O3639-O3646-O3653-O3660-O3667-O3674-O3681-O3688-O3695-O3702-O3709)/(O3461+O3468+O3475+O3482+O3489+O3496+O3503+O3510)</f>
    </oc>
    <nc r="O3722">
      <f>(O3461+O3527+O3468+O3475+O3482+O3489+O3496+O3503+O3510-O3534-O3541-O3548-O3555-O3562-O3569-O3576-O3583-O3590-O3597-O3604-O3611-O3618-O3625-O3632-O3639-O3646-O3653-O3660-O3667-O3674-O3681-O3688-O3695-O3702-O3709)/(O3461+O3468+O3475+O3482+O3489+O3496+O3503+O3510)</f>
    </nc>
  </rcc>
  <rcc rId="187" sId="2">
    <oc r="P3722">
      <f>(P3461+P3468+P3475+P3482+P3489+P3496+P3503+P3510-P3534-P3541-P3548-P3555-P3562-P3569-P3576-P3583-P3590-P3597-P3604-P3611-P3618-P3625-P3632-P3639-P3646-P3653-P3660-P3667-P3674-P3681-P3688-P3695-P3702-P3709)/(P3461+P3468+P3475+P3482+P3489+P3496+P3503+P3510)</f>
    </oc>
    <nc r="P3722">
      <f>(P3461+P3527+P3468+P3475+P3482+P3489+P3496+P3503+P3510-P3534-P3541-P3548-P3555-P3562-P3569-P3576-P3583-P3590-P3597-P3604-P3611-P3618-P3625-P3632-P3639-P3646-P3653-P3660-P3667-P3674-P3681-P3688-P3695-P3702-P3709)/(P3461+P3468+P3475+P3482+P3489+P3496+P3503+P3510)</f>
    </nc>
  </rcc>
  <rcc rId="188" sId="2">
    <oc r="Q3722">
      <f>(Q3461+Q3468+Q3475+Q3482+Q3489+Q3496+Q3503+Q3510-Q3534-Q3541-Q3548-Q3555-Q3562-Q3569-Q3576-Q3583-Q3590-Q3597-Q3604-Q3611-Q3618-Q3625-Q3632-Q3639-Q3646-Q3653-Q3660-Q3667-Q3674-Q3681-Q3688-Q3695-Q3702-Q3709)/(Q3461+Q3468+Q3475+Q3482+Q3489+Q3496+Q3503+Q3510)</f>
    </oc>
    <nc r="Q3722">
      <f>(Q3461+Q3527+Q3468+Q3475+Q3482+Q3489+Q3496+Q3503+Q3510-Q3534-Q3541-Q3548-Q3555-Q3562-Q3569-Q3576-Q3583-Q3590-Q3597-Q3604-Q3611-Q3618-Q3625-Q3632-Q3639-Q3646-Q3653-Q3660-Q3667-Q3674-Q3681-Q3688-Q3695-Q3702-Q3709)/(Q3461+Q3468+Q3475+Q3482+Q3489+Q3496+Q3503+Q3510)</f>
    </nc>
  </rcc>
  <rcc rId="189" sId="2">
    <oc r="R3722">
      <f>(R3461+R3468+R3475+R3482+R3489+R3496+R3503+R3510-R3534-R3541-R3548-R3555-R3562-R3569-R3576-R3583-R3590-R3597-R3604-R3611-R3618-R3625-R3632-R3639-R3646-R3653-R3660-R3667-R3674-R3681-R3688-R3695-R3702-R3709)/(R3461+R3468+R3475+R3482+R3489+R3496+R3503+R3510)</f>
    </oc>
    <nc r="R3722">
      <f>(R3461+R3527+R3468+R3475+R3482+R3489+R3496+R3503+R3510-R3534-R3541-R3548-R3555-R3562-R3569-R3576-R3583-R3590-R3597-R3604-R3611-R3618-R3625-R3632-R3639-R3646-R3653-R3660-R3667-R3674-R3681-R3688-R3695-R3702-R3709)/(R3461+R3468+R3475+R3482+R3489+R3496+R3503+R3510)</f>
    </nc>
  </rcc>
  <rcc rId="190" sId="2">
    <oc r="S3722">
      <f>(S3461+S3468+S3475+S3482+S3489+S3496+S3503+S3510-S3534-S3541-S3548-S3555-S3562-S3569-S3576-S3583-S3590-S3597-S3604-S3611-S3618-S3625-S3632-S3639-S3646-S3653-S3660-S3667-S3674-S3681-S3688-S3695-S3702-S3709)/(S3461+S3468+S3475+S3482+S3489+S3496+S3503+S3510)</f>
    </oc>
    <nc r="S3722">
      <f>(S3461+S3527+S3468+S3475+S3482+S3489+S3496+S3503+S3510-S3534-S3541-S3548-S3555-S3562-S3569-S3576-S3583-S3590-S3597-S3604-S3611-S3618-S3625-S3632-S3639-S3646-S3653-S3660-S3667-S3674-S3681-S3688-S3695-S3702-S3709)/(S3461+S3468+S3475+S3482+S3489+S3496+S3503+S3510)</f>
    </nc>
  </rcc>
  <rcc rId="191" sId="2">
    <oc r="T3722">
      <f>(T3461+T3468+T3475+T3482+T3489+T3496+T3503+T3510-T3534-T3541-T3548-T3555-T3562-T3569-T3576-T3583-T3590-T3597-T3604-T3611-T3618-T3625-T3632-T3639-T3646-T3653-T3660-T3667-T3674-T3681-T3688-T3695-T3702-T3709)/(T3461+T3468+T3475+T3482+T3489+T3496+T3503+T3510)</f>
    </oc>
    <nc r="T3722">
      <f>(T3461+T3527+T3468+T3475+T3482+T3489+T3496+T3503+T3510-T3534-T3541-T3548-T3555-T3562-T3569-T3576-T3583-T3590-T3597-T3604-T3611-T3618-T3625-T3632-T3639-T3646-T3653-T3660-T3667-T3674-T3681-T3688-T3695-T3702-T3709)/(T3461+T3468+T3475+T3482+T3489+T3496+T3503+T3510)</f>
    </nc>
  </rcc>
  <rcc rId="192" sId="2">
    <oc r="U3722">
      <f>(U3461+U3468+U3475+U3482+U3489+U3496+U3503+U3510-U3534-U3541-U3548-U3555-U3562-U3569-U3576-U3583-U3590-U3597-U3604-U3611-U3618-U3625-U3632-U3639-U3646-U3653-U3660-U3667-U3674-U3681-U3688-U3695-U3702-U3709)/(U3461+U3468+U3475+U3482+U3489+U3496+U3503+U3510)</f>
    </oc>
    <nc r="U3722">
      <f>(U3461+U3527+U3468+U3475+U3482+U3489+U3496+U3503+U3510-U3534-U3541-U3548-U3555-U3562-U3569-U3576-U3583-U3590-U3597-U3604-U3611-U3618-U3625-U3632-U3639-U3646-U3653-U3660-U3667-U3674-U3681-U3688-U3695-U3702-U3709)/(U3461+U3468+U3475+U3482+U3489+U3496+U3503+U3510)</f>
    </nc>
  </rcc>
  <rcc rId="193" sId="2">
    <oc r="V3722">
      <f>(V3461+V3468+V3475+V3482+V3489+V3496+V3503+V3510-V3534-V3541-V3548-V3555-V3562-V3569-V3576-V3583-V3590-V3597-V3604-V3611-V3618-V3625-V3632-V3639-V3646-V3653-V3660-V3667-V3674-V3681-V3688-V3695-V3702-V3709)/(V3461+V3468+V3475+V3482+V3489+V3496+V3503+V3510)</f>
    </oc>
    <nc r="V3722">
      <f>(V3461+V3527+V3468+V3475+V3482+V3489+V3496+V3503+V3510-V3534-V3541-V3548-V3555-V3562-V3569-V3576-V3583-V3590-V3597-V3604-V3611-V3618-V3625-V3632-V3639-V3646-V3653-V3660-V3667-V3674-V3681-V3688-V3695-V3702-V3709)/(V3461+V3468+V3475+V3482+V3489+V3496+V3503+V3510)</f>
    </nc>
  </rcc>
  <rcc rId="194" sId="2">
    <oc r="W3722">
      <f>(W3461+W3468+W3475+W3482+W3489+W3496+W3503+W3510-W3534-W3541-W3548-W3555-W3562-W3569-W3576-W3583-W3590-W3597-W3604-W3611-W3618-W3625-W3632-W3639-W3646-W3653-W3660-W3667-W3674-W3681-W3688-W3695-W3702-W3709)/(W3461+W3468+W3475+W3482+W3489+W3496+W3503+W3510)</f>
    </oc>
    <nc r="W3722">
      <f>(W3461+W3527+W3468+W3475+W3482+W3489+W3496+W3503+W3510-W3534-W3541-W3548-W3555-W3562-W3569-W3576-W3583-W3590-W3597-W3604-W3611-W3618-W3625-W3632-W3639-W3646-W3653-W3660-W3667-W3674-W3681-W3688-W3695-W3702-W3709)/(W3461+W3468+W3475+W3482+W3489+W3496+W3503+W3510)</f>
    </nc>
  </rcc>
  <rcc rId="195" sId="2">
    <oc r="X3722">
      <f>(X3461+X3468+X3475+X3482+X3489+X3496+X3503+X3510-X3534-X3541-X3548-X3555-X3562-X3569-X3576-X3583-X3590-X3597-X3604-X3611-X3618-X3625-X3632-X3639-X3646-X3653-X3660-X3667-X3674-X3681-X3688-X3695-X3702-X3709)/(X3461+X3468+X3475+X3482+X3489+X3496+X3503+X3510)</f>
    </oc>
    <nc r="X3722">
      <f>(X3461+X3527+X3468+X3475+X3482+X3489+X3496+X3503+X3510-X3534-X3541-X3548-X3555-X3562-X3569-X3576-X3583-X3590-X3597-X3604-X3611-X3618-X3625-X3632-X3639-X3646-X3653-X3660-X3667-X3674-X3681-X3688-X3695-X3702-X3709)/(X3461+X3468+X3475+X3482+X3489+X3496+X3503+X3510)</f>
    </nc>
  </rcc>
  <rcc rId="196" sId="2">
    <oc r="Y3722">
      <f>(Y3461+Y3468+Y3475+Y3482+Y3489+Y3496+Y3503+Y3510-Y3534-Y3541-Y3548-Y3555-Y3562-Y3569-Y3576-Y3583-Y3590-Y3597-Y3604-Y3611-Y3618-Y3625-Y3632-Y3639-Y3646-Y3653-Y3660-Y3667-Y3674-Y3681-Y3688-Y3695-Y3702-Y3709)/(Y3461+Y3468+Y3475+Y3482+Y3489+Y3496+Y3503+Y3510)</f>
    </oc>
    <nc r="Y3722">
      <f>(Y3461+Y3527+Y3468+Y3475+Y3482+Y3489+Y3496+Y3503+Y3510-Y3534-Y3541-Y3548-Y3555-Y3562-Y3569-Y3576-Y3583-Y3590-Y3597-Y3604-Y3611-Y3618-Y3625-Y3632-Y3639-Y3646-Y3653-Y3660-Y3667-Y3674-Y3681-Y3688-Y3695-Y3702-Y3709)/(Y3461+Y3468+Y3475+Y3482+Y3489+Y3496+Y3503+Y3510)</f>
    </nc>
  </rcc>
  <rcc rId="197" sId="2">
    <oc r="Z3722">
      <f>(Z3461+Z3468+Z3475+Z3482+Z3489+Z3496+Z3503+Z3510-Z3534-Z3541-Z3548-Z3555-Z3562-Z3569-Z3576-Z3583-Z3590-Z3597-Z3604-Z3611-Z3618-Z3625-Z3632-Z3639-Z3646-Z3653-Z3660-Z3667-Z3674-Z3681-Z3688-Z3695-Z3702-Z3709)/(Z3461+Z3468+Z3475+Z3482+Z3489+Z3496+Z3503+Z3510)</f>
    </oc>
    <nc r="Z3722">
      <f>(Z3461+Z3527+Z3468+Z3475+Z3482+Z3489+Z3496+Z3503+Z3510-Z3534-Z3541-Z3548-Z3555-Z3562-Z3569-Z3576-Z3583-Z3590-Z3597-Z3604-Z3611-Z3618-Z3625-Z3632-Z3639-Z3646-Z3653-Z3660-Z3667-Z3674-Z3681-Z3688-Z3695-Z3702-Z3709)/(Z3461+Z3468+Z3475+Z3482+Z3489+Z3496+Z3503+Z3510)</f>
    </nc>
  </rcc>
  <rcc rId="198" sId="2">
    <oc r="AA3722">
      <f>(AA3461+AA3468+AA3475+AA3482+AA3489+AA3496+AA3503+AA3510-AA3534-AA3541-AA3548-AA3555-AA3562-AA3569-AA3576-AA3583-AA3590-AA3597-AA3604-AA3611-AA3618-AA3625-AA3632-AA3639-AA3646-AA3653-AA3660-AA3667-AA3674-AA3681-AA3688-AA3695-AA3702-AA3709)/(AA3461+AA3468+AA3475+AA3482+AA3489+AA3496+AA3503+AA3510)</f>
    </oc>
    <nc r="AA3722">
      <f>(AA3461+AA3527+AA3468+AA3475+AA3482+AA3489+AA3496+AA3503+AA3510-AA3534-AA3541-AA3548-AA3555-AA3562-AA3569-AA3576-AA3583-AA3590-AA3597-AA3604-AA3611-AA3618-AA3625-AA3632-AA3639-AA3646-AA3653-AA3660-AA3667-AA3674-AA3681-AA3688-AA3695-AA3702-AA3709)/(AA3461+AA3468+AA3475+AA3482+AA3489+AA3496+AA3503+AA3510)</f>
    </nc>
  </rcc>
  <rcc rId="199" sId="2">
    <oc r="AB3722">
      <f>(AB3461+AB3468+AB3475+AB3482+AB3489+AB3496+AB3503+AB3510-AB3534-AB3541-AB3548-AB3555-AB3562-AB3569-AB3576-AB3583-AB3590-AB3597-AB3604-AB3611-AB3618-AB3625-AB3632-AB3639-AB3646-AB3653-AB3660-AB3667-AB3674-AB3681-AB3688-AB3695-AB3702-AB3709)/(AB3461+AB3468+AB3475+AB3482+AB3489+AB3496+AB3503+AB3510)</f>
    </oc>
    <nc r="AB3722">
      <f>(AB3461+AB3527+AB3468+AB3475+AB3482+AB3489+AB3496+AB3503+AB3510-AB3534-AB3541-AB3548-AB3555-AB3562-AB3569-AB3576-AB3583-AB3590-AB3597-AB3604-AB3611-AB3618-AB3625-AB3632-AB3639-AB3646-AB3653-AB3660-AB3667-AB3674-AB3681-AB3688-AB3695-AB3702-AB3709)/(AB3461+AB3468+AB3475+AB3482+AB3489+AB3496+AB3503+AB3510)</f>
    </nc>
  </rcc>
  <rcc rId="200" sId="2">
    <oc r="X3721">
      <f>(X3460+X3467+X3474+X3481+X3488+X3495+X3502+X3509-X3533-X3540-X3547-X3554-X3561-X3568-X3575-X3582-X3589-X3596-X3603-X3610-X3617-X3624-X3631-X3638-X3645-X3652-X3659-X3666-X3673-X3680-X3687-X3694-X3701-X3708)/(X3460+X3467+X3474+X3481+X3488+X3495+X3502+X3509)</f>
    </oc>
    <nc r="X3721">
      <f>(X3460+X3526+X3467+X3474+X3481+X3488+X3495+X3502+X3509-X3533-X3540-X3547-X3554-X3561-X3568-X3575-X3582-X3589-X3596-X3603-X3610-X3617-X3624-X3631-X3638-X3645-X3652-X3659-X3666-X3673-X3680-X3687-X3694-X3701-X3708)/(X3460+X3467+X3474+X3481+X3488+X3495+X3502+X3509)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" sId="2">
    <oc r="E3723">
      <f>(E3462+E3469+E3476+E3483+E3490+E3497+E3504+E3511-E3535-E3542-E3549-E3556-E3563-E3570-E3577-E3584-E3591-E3598-E3605-E3612-E3619-E3626-E3633-E3640-E3647-E3654-E3661-E3668-E3675-E3682-E3689-E3696-E3703-E3710)/(E3462+E3469+E3476+E3483+E3490+E3497+E3504+E3511)</f>
    </oc>
    <nc r="E3723">
      <f>(E3462+E3469+E3528+E3476+E3483+E3490+E3497+E3504+E3511-E3535-E3542-E3549-E3556-E3563-E3570-E3577-E3584-E3591-E3598-E3605-E3612-E3619-E3626-E3633-E3640-E3647-E3654-E3661-E3668-E3675-E3682-E3689-E3696-E3703-E3710)/(E3462+E3469+E3476+E3483+E3490+E3497+E3504+E3511)</f>
    </nc>
  </rcc>
  <rcc rId="202" sId="2">
    <oc r="E3724">
      <f>(E3466+E3473+E3480+E3487+E3494+E3501+E3508+E3515-E3539-E3546-E3553-E3560-E3567-E3574-E3581-E3588-E3595-E3602-E3609-E3616-E3623-E3630-E3637-E3644-E3651-E3658-E3665-E3672-E3679-E3686-E3693-E3700-E3707-E3714)/(E3466+E3473+E3480+E3487+E3494+E3501+E3508+E3515)</f>
    </oc>
    <nc r="E3724">
      <f>(E3466+E3473+E3480+E3535+E3528+E3487+E3494+E3501+E3508+E3515-E3539-E3546-E3553-E3560-E3567-E3574-E3581-E3588-E3595-E3602-E3609-E3616-E3623-E3630-E3637-E3644-E3651-E3658-E3665-E3672-E3679-E3686-E3693-E3700-E3707-E3714)/(E3466+E3473+E3480+E3487+E3494+E3501+E3508+E3515)</f>
    </nc>
  </rcc>
  <rcc rId="203" sId="2">
    <oc r="F3723">
      <f>(F3462+F3469+F3476+F3483+F3490+F3497+F3504+F3511-F3535-F3542-F3549-F3556-F3563-F3570-F3577-F3584-F3591-F3598-F3605-F3612-F3619-F3626-F3633-F3640-F3647-F3654-F3661-F3668-F3675-F3682-F3689-F3696-F3703-F3710)/(F3462+F3469+F3476+F3483+F3490+F3497+F3504+F3511)</f>
    </oc>
    <nc r="F3723">
      <f>(F3462+F3469+F3528+F3476+F3483+F3490+F3497+F3504+F3511-F3535-F3542-F3549-F3556-F3563-F3570-F3577-F3584-F3591-F3598-F3605-F3612-F3619-F3626-F3633-F3640-F3647-F3654-F3661-F3668-F3675-F3682-F3689-F3696-F3703-F3710)/(F3462+F3469+F3476+F3483+F3490+F3497+F3504+F3511)</f>
    </nc>
  </rcc>
  <rcc rId="204" sId="2">
    <oc r="G3723">
      <f>(G3462+G3469+G3476+G3483+G3490+G3497+G3504+G3511-G3535-G3542-G3549-G3556-G3563-G3570-G3577-G3584-G3591-G3598-G3605-G3612-G3619-G3626-G3633-G3640-G3647-G3654-G3661-G3668-G3675-G3682-G3689-G3696-G3703-G3710)/(G3462+G3469+G3476+G3483+G3490+G3497+G3504+G3511)</f>
    </oc>
    <nc r="G3723">
      <f>(G3462+G3469+G3528+G3476+G3483+G3490+G3497+G3504+G3511-G3535-G3542-G3549-G3556-G3563-G3570-G3577-G3584-G3591-G3598-G3605-G3612-G3619-G3626-G3633-G3640-G3647-G3654-G3661-G3668-G3675-G3682-G3689-G3696-G3703-G3710)/(G3462+G3469+G3476+G3483+G3490+G3497+G3504+G3511)</f>
    </nc>
  </rcc>
  <rcc rId="205" sId="2">
    <oc r="H3723">
      <f>(H3462+H3469+H3476+H3483+H3490+H3497+H3504+H3511-H3535-H3542-H3549-H3556-H3563-H3570-H3577-H3584-H3591-H3598-H3605-H3612-H3619-H3626-H3633-H3640-H3647-H3654-H3661-H3668-H3675-H3682-H3689-H3696-H3703-H3710)/(H3462+H3469+H3476+H3483+H3490+H3497+H3504+H3511)</f>
    </oc>
    <nc r="H3723">
      <f>(H3462+H3469+H3528+H3476+H3483+H3490+H3497+H3504+H3511-H3535-H3542-H3549-H3556-H3563-H3570-H3577-H3584-H3591-H3598-H3605-H3612-H3619-H3626-H3633-H3640-H3647-H3654-H3661-H3668-H3675-H3682-H3689-H3696-H3703-H3710)/(H3462+H3469+H3476+H3483+H3490+H3497+H3504+H3511)</f>
    </nc>
  </rcc>
  <rcc rId="206" sId="2">
    <oc r="I3723">
      <f>(I3462+I3469+I3476+I3483+I3490+I3497+I3504+I3511-I3535-I3542-I3549-I3556-I3563-I3570-I3577-I3584-I3591-I3598-I3605-I3612-I3619-I3626-I3633-I3640-I3647-I3654-I3661-I3668-I3675-I3682-I3689-I3696-I3703-I3710)/(I3462+I3469+I3476+I3483+I3490+I3497+I3504+I3511)</f>
    </oc>
    <nc r="I3723">
      <f>(I3462+I3469+I3528+I3476+I3483+I3490+I3497+I3504+I3511-I3535-I3542-I3549-I3556-I3563-I3570-I3577-I3584-I3591-I3598-I3605-I3612-I3619-I3626-I3633-I3640-I3647-I3654-I3661-I3668-I3675-I3682-I3689-I3696-I3703-I3710)/(I3462+I3469+I3476+I3483+I3490+I3497+I3504+I3511)</f>
    </nc>
  </rcc>
  <rcc rId="207" sId="2">
    <oc r="J3723">
      <f>(J3462+J3469+J3476+J3483+J3490+J3497+J3504+J3511-J3535-J3542-J3549-J3556-J3563-J3570-J3577-J3584-J3591-J3598-J3605-J3612-J3619-J3626-J3633-J3640-J3647-J3654-J3661-J3668-J3675-J3682-J3689-J3696-J3703-J3710)/(J3462+J3469+J3476+J3483+J3490+J3497+J3504+J3511)</f>
    </oc>
    <nc r="J3723">
      <f>(J3462+J3469+J3528+J3476+J3483+J3490+J3497+J3504+J3511-J3535-J3542-J3549-J3556-J3563-J3570-J3577-J3584-J3591-J3598-J3605-J3612-J3619-J3626-J3633-J3640-J3647-J3654-J3661-J3668-J3675-J3682-J3689-J3696-J3703-J3710)/(J3462+J3469+J3476+J3483+J3490+J3497+J3504+J3511)</f>
    </nc>
  </rcc>
  <rcc rId="208" sId="2">
    <oc r="K3723">
      <f>(K3462+K3469+K3476+K3483+K3490+K3497+K3504+K3511-K3535-K3542-K3549-K3556-K3563-K3570-K3577-K3584-K3591-K3598-K3605-K3612-K3619-K3626-K3633-K3640-K3647-K3654-K3661-K3668-K3675-K3682-K3689-K3696-K3703-K3710)/(K3462+K3469+K3476+K3483+K3490+K3497+K3504+K3511)</f>
    </oc>
    <nc r="K3723">
      <f>(K3462+K3469+K3528+K3476+K3483+K3490+K3497+K3504+K3511-K3535-K3542-K3549-K3556-K3563-K3570-K3577-K3584-K3591-K3598-K3605-K3612-K3619-K3626-K3633-K3640-K3647-K3654-K3661-K3668-K3675-K3682-K3689-K3696-K3703-K3710)/(K3462+K3469+K3476+K3483+K3490+K3497+K3504+K3511)</f>
    </nc>
  </rcc>
  <rcc rId="209" sId="2">
    <oc r="L3723">
      <f>(L3462+L3469+L3476+L3483+L3490+L3497+L3504+L3511-L3535-L3542-L3549-L3556-L3563-L3570-L3577-L3584-L3591-L3598-L3605-L3612-L3619-L3626-L3633-L3640-L3647-L3654-L3661-L3668-L3675-L3682-L3689-L3696-L3703-L3710)/(L3462+L3469+L3476+L3483+L3490+L3497+L3504+L3511)</f>
    </oc>
    <nc r="L3723">
      <f>(L3462+L3469+L3528+L3476+L3483+L3490+L3497+L3504+L3511-L3535-L3542-L3549-L3556-L3563-L3570-L3577-L3584-L3591-L3598-L3605-L3612-L3619-L3626-L3633-L3640-L3647-L3654-L3661-L3668-L3675-L3682-L3689-L3696-L3703-L3710)/(L3462+L3469+L3476+L3483+L3490+L3497+L3504+L3511)</f>
    </nc>
  </rcc>
  <rcc rId="210" sId="2">
    <oc r="M3723">
      <f>(M3462+M3469+M3476+M3483+M3490+M3497+M3504+M3511-M3535-M3542-M3549-M3556-M3563-M3570-M3577-M3584-M3591-M3598-M3605-M3612-M3619-M3626-M3633-M3640-M3647-M3654-M3661-M3668-M3675-M3682-M3689-M3696-M3703-M3710)/(M3462+M3469+M3476+M3483+M3490+M3497+M3504+M3511)</f>
    </oc>
    <nc r="M3723">
      <f>(M3462+M3469+M3528+M3476+M3483+M3490+M3497+M3504+M3511-M3535-M3542-M3549-M3556-M3563-M3570-M3577-M3584-M3591-M3598-M3605-M3612-M3619-M3626-M3633-M3640-M3647-M3654-M3661-M3668-M3675-M3682-M3689-M3696-M3703-M3710)/(M3462+M3469+M3476+M3483+M3490+M3497+M3504+M3511)</f>
    </nc>
  </rcc>
  <rcc rId="211" sId="2">
    <oc r="N3723">
      <f>(N3462+N3469+N3476+N3483+N3490+N3497+N3504+N3511-N3535-N3542-N3549-N3556-N3563-N3570-N3577-N3584-N3591-N3598-N3605-N3612-N3619-N3626-N3633-N3640-N3647-N3654-N3661-N3668-N3675-N3682-N3689-N3696-N3703-N3710)/(N3462+N3469+N3476+N3483+N3490+N3497+N3504+N3511)</f>
    </oc>
    <nc r="N3723">
      <f>(N3462+N3469+N3528+N3476+N3483+N3490+N3497+N3504+N3511-N3535-N3542-N3549-N3556-N3563-N3570-N3577-N3584-N3591-N3598-N3605-N3612-N3619-N3626-N3633-N3640-N3647-N3654-N3661-N3668-N3675-N3682-N3689-N3696-N3703-N3710)/(N3462+N3469+N3476+N3483+N3490+N3497+N3504+N3511)</f>
    </nc>
  </rcc>
  <rcc rId="212" sId="2">
    <oc r="O3723">
      <f>(O3462+O3469+O3476+O3483+O3490+O3497+O3504+O3511-O3535-O3542-O3549-O3556-O3563-O3570-O3577-O3584-O3591-O3598-O3605-O3612-O3619-O3626-O3633-O3640-O3647-O3654-O3661-O3668-O3675-O3682-O3689-O3696-O3703-O3710)/(O3462+O3469+O3476+O3483+O3490+O3497+O3504+O3511)</f>
    </oc>
    <nc r="O3723">
      <f>(O3462+O3469+O3528+O3476+O3483+O3490+O3497+O3504+O3511-O3535-O3542-O3549-O3556-O3563-O3570-O3577-O3584-O3591-O3598-O3605-O3612-O3619-O3626-O3633-O3640-O3647-O3654-O3661-O3668-O3675-O3682-O3689-O3696-O3703-O3710)/(O3462+O3469+O3476+O3483+O3490+O3497+O3504+O3511)</f>
    </nc>
  </rcc>
  <rcc rId="213" sId="2">
    <oc r="P3723">
      <f>(P3462+P3469+P3476+P3483+P3490+P3497+P3504+P3511-P3535-P3542-P3549-P3556-P3563-P3570-P3577-P3584-P3591-P3598-P3605-P3612-P3619-P3626-P3633-P3640-P3647-P3654-P3661-P3668-P3675-P3682-P3689-P3696-P3703-P3710)/(P3462+P3469+P3476+P3483+P3490+P3497+P3504+P3511)</f>
    </oc>
    <nc r="P3723">
      <f>(P3462+P3469+P3528+P3476+P3483+P3490+P3497+P3504+P3511-P3535-P3542-P3549-P3556-P3563-P3570-P3577-P3584-P3591-P3598-P3605-P3612-P3619-P3626-P3633-P3640-P3647-P3654-P3661-P3668-P3675-P3682-P3689-P3696-P3703-P3710)/(P3462+P3469+P3476+P3483+P3490+P3497+P3504+P3511)</f>
    </nc>
  </rcc>
  <rcc rId="214" sId="2">
    <oc r="Q3723">
      <f>(Q3462+Q3469+Q3476+Q3483+Q3490+Q3497+Q3504+Q3511-Q3535-Q3542-Q3549-Q3556-Q3563-Q3570-Q3577-Q3584-Q3591-Q3598-Q3605-Q3612-Q3619-Q3626-Q3633-Q3640-Q3647-Q3654-Q3661-Q3668-Q3675-Q3682-Q3689-Q3696-Q3703-Q3710)/(Q3462+Q3469+Q3476+Q3483+Q3490+Q3497+Q3504+Q3511)</f>
    </oc>
    <nc r="Q3723">
      <f>(Q3462+Q3469+Q3528+Q3476+Q3483+Q3490+Q3497+Q3504+Q3511-Q3535-Q3542-Q3549-Q3556-Q3563-Q3570-Q3577-Q3584-Q3591-Q3598-Q3605-Q3612-Q3619-Q3626-Q3633-Q3640-Q3647-Q3654-Q3661-Q3668-Q3675-Q3682-Q3689-Q3696-Q3703-Q3710)/(Q3462+Q3469+Q3476+Q3483+Q3490+Q3497+Q3504+Q3511)</f>
    </nc>
  </rcc>
  <rcc rId="215" sId="2">
    <oc r="R3723">
      <f>(R3462+R3469+R3476+R3483+R3490+R3497+R3504+R3511-R3535-R3542-R3549-R3556-R3563-R3570-R3577-R3584-R3591-R3598-R3605-R3612-R3619-R3626-R3633-R3640-R3647-R3654-R3661-R3668-R3675-R3682-R3689-R3696-R3703-R3710)/(R3462+R3469+R3476+R3483+R3490+R3497+R3504+R3511)</f>
    </oc>
    <nc r="R3723">
      <f>(R3462+R3469+R3528+R3476+R3483+R3490+R3497+R3504+R3511-R3535-R3542-R3549-R3556-R3563-R3570-R3577-R3584-R3591-R3598-R3605-R3612-R3619-R3626-R3633-R3640-R3647-R3654-R3661-R3668-R3675-R3682-R3689-R3696-R3703-R3710)/(R3462+R3469+R3476+R3483+R3490+R3497+R3504+R3511)</f>
    </nc>
  </rcc>
  <rcc rId="216" sId="2">
    <oc r="S3723">
      <f>(S3462+S3469+S3476+S3483+S3490+S3497+S3504+S3511-S3535-S3542-S3549-S3556-S3563-S3570-S3577-S3584-S3591-S3598-S3605-S3612-S3619-S3626-S3633-S3640-S3647-S3654-S3661-S3668-S3675-S3682-S3689-S3696-S3703-S3710)/(S3462+S3469+S3476+S3483+S3490+S3497+S3504+S3511)</f>
    </oc>
    <nc r="S3723">
      <f>(S3462+S3469+S3528+S3476+S3483+S3490+S3497+S3504+S3511-S3535-S3542-S3549-S3556-S3563-S3570-S3577-S3584-S3591-S3598-S3605-S3612-S3619-S3626-S3633-S3640-S3647-S3654-S3661-S3668-S3675-S3682-S3689-S3696-S3703-S3710)/(S3462+S3469+S3476+S3483+S3490+S3497+S3504+S3511)</f>
    </nc>
  </rcc>
  <rcc rId="217" sId="2">
    <oc r="T3723">
      <f>(T3462+T3469+T3476+T3483+T3490+T3497+T3504+T3511-T3535-T3542-T3549-T3556-T3563-T3570-T3577-T3584-T3591-T3598-T3605-T3612-T3619-T3626-T3633-T3640-T3647-T3654-T3661-T3668-T3675-T3682-T3689-T3696-T3703-T3710)/(T3462+T3469+T3476+T3483+T3490+T3497+T3504+T3511)</f>
    </oc>
    <nc r="T3723">
      <f>(T3462+T3469+T3528+T3476+T3483+T3490+T3497+T3504+T3511-T3535-T3542-T3549-T3556-T3563-T3570-T3577-T3584-T3591-T3598-T3605-T3612-T3619-T3626-T3633-T3640-T3647-T3654-T3661-T3668-T3675-T3682-T3689-T3696-T3703-T3710)/(T3462+T3469+T3476+T3483+T3490+T3497+T3504+T3511)</f>
    </nc>
  </rcc>
  <rcc rId="218" sId="2">
    <oc r="U3723">
      <f>(U3462+U3469+U3476+U3483+U3490+U3497+U3504+U3511-U3535-U3542-U3549-U3556-U3563-U3570-U3577-U3584-U3591-U3598-U3605-U3612-U3619-U3626-U3633-U3640-U3647-U3654-U3661-U3668-U3675-U3682-U3689-U3696-U3703-U3710)/(U3462+U3469+U3476+U3483+U3490+U3497+U3504+U3511)</f>
    </oc>
    <nc r="U3723">
      <f>(U3462+U3469+U3528+U3476+U3483+U3490+U3497+U3504+U3511-U3535-U3542-U3549-U3556-U3563-U3570-U3577-U3584-U3591-U3598-U3605-U3612-U3619-U3626-U3633-U3640-U3647-U3654-U3661-U3668-U3675-U3682-U3689-U3696-U3703-U3710)/(U3462+U3469+U3476+U3483+U3490+U3497+U3504+U3511)</f>
    </nc>
  </rcc>
  <rcc rId="219" sId="2">
    <oc r="V3723">
      <f>(V3462+V3469+V3476+V3483+V3490+V3497+V3504+V3511-V3535-V3542-V3549-V3556-V3563-V3570-V3577-V3584-V3591-V3598-V3605-V3612-V3619-V3626-V3633-V3640-V3647-V3654-V3661-V3668-V3675-V3682-V3689-V3696-V3703-V3710)/(V3462+V3469+V3476+V3483+V3490+V3497+V3504+V3511)</f>
    </oc>
    <nc r="V3723">
      <f>(V3462+V3469+V3528+V3476+V3483+V3490+V3497+V3504+V3511-V3535-V3542-V3549-V3556-V3563-V3570-V3577-V3584-V3591-V3598-V3605-V3612-V3619-V3626-V3633-V3640-V3647-V3654-V3661-V3668-V3675-V3682-V3689-V3696-V3703-V3710)/(V3462+V3469+V3476+V3483+V3490+V3497+V3504+V3511)</f>
    </nc>
  </rcc>
  <rcc rId="220" sId="2">
    <oc r="W3723">
      <f>(W3462+W3469+W3476+W3483+W3490+W3497+W3504+W3511-W3535-W3542-W3549-W3556-W3563-W3570-W3577-W3584-W3591-W3598-W3605-W3612-W3619-W3626-W3633-W3640-W3647-W3654-W3661-W3668-W3675-W3682-W3689-W3696-W3703-W3710)/(W3462+W3469+W3476+W3483+W3490+W3497+W3504+W3511)</f>
    </oc>
    <nc r="W3723">
      <f>(W3462+W3469+W3528+W3476+W3483+W3490+W3497+W3504+W3511-W3535-W3542-W3549-W3556-W3563-W3570-W3577-W3584-W3591-W3598-W3605-W3612-W3619-W3626-W3633-W3640-W3647-W3654-W3661-W3668-W3675-W3682-W3689-W3696-W3703-W3710)/(W3462+W3469+W3476+W3483+W3490+W3497+W3504+W3511)</f>
    </nc>
  </rcc>
  <rcc rId="221" sId="2">
    <oc r="X3723">
      <f>(X3462+X3469+X3476+X3483+X3490+X3497+X3504+X3511-X3535-X3542-X3549-X3556-X3563-X3570-X3577-X3584-X3591-X3598-X3605-X3612-X3619-X3626-X3633-X3640-X3647-X3654-X3661-X3668-X3675-X3682-X3689-X3696-X3703-X3710)/(X3462+X3469+X3476+X3483+X3490+X3497+X3504+X3511)</f>
    </oc>
    <nc r="X3723">
      <f>(X3462+X3469+X3528+X3476+X3483+X3490+X3497+X3504+X3511-X3535-X3542-X3549-X3556-X3563-X3570-X3577-X3584-X3591-X3598-X3605-X3612-X3619-X3626-X3633-X3640-X3647-X3654-X3661-X3668-X3675-X3682-X3689-X3696-X3703-X3710)/(X3462+X3469+X3476+X3483+X3490+X3497+X3504+X3511)</f>
    </nc>
  </rcc>
  <rcc rId="222" sId="2">
    <oc r="Y3723">
      <f>(Y3462+Y3469+Y3476+Y3483+Y3490+Y3497+Y3504+Y3511-Y3535-Y3542-Y3549-Y3556-Y3563-Y3570-Y3577-Y3584-Y3591-Y3598-Y3605-Y3612-Y3619-Y3626-Y3633-Y3640-Y3647-Y3654-Y3661-Y3668-Y3675-Y3682-Y3689-Y3696-Y3703-Y3710)/(Y3462+Y3469+Y3476+Y3483+Y3490+Y3497+Y3504+Y3511)</f>
    </oc>
    <nc r="Y3723">
      <f>(Y3462+Y3469+Y3528+Y3476+Y3483+Y3490+Y3497+Y3504+Y3511-Y3535-Y3542-Y3549-Y3556-Y3563-Y3570-Y3577-Y3584-Y3591-Y3598-Y3605-Y3612-Y3619-Y3626-Y3633-Y3640-Y3647-Y3654-Y3661-Y3668-Y3675-Y3682-Y3689-Y3696-Y3703-Y3710)/(Y3462+Y3469+Y3476+Y3483+Y3490+Y3497+Y3504+Y3511)</f>
    </nc>
  </rcc>
  <rcc rId="223" sId="2">
    <oc r="Z3723">
      <f>(Z3462+Z3469+Z3476+Z3483+Z3490+Z3497+Z3504+Z3511-Z3535-Z3542-Z3549-Z3556-Z3563-Z3570-Z3577-Z3584-Z3591-Z3598-Z3605-Z3612-Z3619-Z3626-Z3633-Z3640-Z3647-Z3654-Z3661-Z3668-Z3675-Z3682-Z3689-Z3696-Z3703-Z3710)/(Z3462+Z3469+Z3476+Z3483+Z3490+Z3497+Z3504+Z3511)</f>
    </oc>
    <nc r="Z3723">
      <f>(Z3462+Z3469+Z3528+Z3476+Z3483+Z3490+Z3497+Z3504+Z3511-Z3535-Z3542-Z3549-Z3556-Z3563-Z3570-Z3577-Z3584-Z3591-Z3598-Z3605-Z3612-Z3619-Z3626-Z3633-Z3640-Z3647-Z3654-Z3661-Z3668-Z3675-Z3682-Z3689-Z3696-Z3703-Z3710)/(Z3462+Z3469+Z3476+Z3483+Z3490+Z3497+Z3504+Z3511)</f>
    </nc>
  </rcc>
  <rcc rId="224" sId="2">
    <oc r="AA3723">
      <f>(AA3462+AA3469+AA3476+AA3483+AA3490+AA3497+AA3504+AA3511-AA3535-AA3542-AA3549-AA3556-AA3563-AA3570-AA3577-AA3584-AA3591-AA3598-AA3605-AA3612-AA3619-AA3626-AA3633-AA3640-AA3647-AA3654-AA3661-AA3668-AA3675-AA3682-AA3689-AA3696-AA3703-AA3710)/(AA3462+AA3469+AA3476+AA3483+AA3490+AA3497+AA3504+AA3511)</f>
    </oc>
    <nc r="AA3723">
      <f>(AA3462+AA3469+AA3528+AA3476+AA3483+AA3490+AA3497+AA3504+AA3511-AA3535-AA3542-AA3549-AA3556-AA3563-AA3570-AA3577-AA3584-AA3591-AA3598-AA3605-AA3612-AA3619-AA3626-AA3633-AA3640-AA3647-AA3654-AA3661-AA3668-AA3675-AA3682-AA3689-AA3696-AA3703-AA3710)/(AA3462+AA3469+AA3476+AA3483+AA3490+AA3497+AA3504+AA3511)</f>
    </nc>
  </rcc>
  <rcc rId="225" sId="2">
    <oc r="AB3723">
      <f>(AB3462+AB3469+AB3476+AB3483+AB3490+AB3497+AB3504+AB3511-AB3535-AB3542-AB3549-AB3556-AB3563-AB3570-AB3577-AB3584-AB3591-AB3598-AB3605-AB3612-AB3619-AB3626-AB3633-AB3640-AB3647-AB3654-AB3661-AB3668-AB3675-AB3682-AB3689-AB3696-AB3703-AB3710)/(AB3462+AB3469+AB3476+AB3483+AB3490+AB3497+AB3504+AB3511)</f>
    </oc>
    <nc r="AB3723">
      <f>(AB3462+AB3469+AB3528+AB3476+AB3483+AB3490+AB3497+AB3504+AB3511-AB3535-AB3542-AB3549-AB3556-AB3563-AB3570-AB3577-AB3584-AB3591-AB3598-AB3605-AB3612-AB3619-AB3626-AB3633-AB3640-AB3647-AB3654-AB3661-AB3668-AB3675-AB3682-AB3689-AB3696-AB3703-AB3710)/(AB3462+AB3469+AB3476+AB3483+AB3490+AB3497+AB3504+AB3511)</f>
    </nc>
  </rcc>
  <rcc rId="226" sId="2">
    <oc r="AC3723">
      <f>(AC3462+AC3469+AC3476+AC3483+AC3490+AC3497+AC3504+AC3511-AC3535-AC3542-AC3549-AC3556-AC3563-AC3570-AC3577-AC3584-AC3591-AC3598-AC3605-AC3612-AC3619-AC3626-AC3633-AC3640-AC3647-AC3654-AC3661-AC3668-AC3675-AC3682-AC3689-AC3696-AC3703-AC3710)/(AC3462+AC3469+AC3476+AC3483+AC3490+AC3497+AC3504+AC3511)</f>
    </oc>
    <nc r="AC3723">
      <f>(AC3462+AC3469+AC3528+AC3476+AC3483+AC3490+AC3497+AC3504+AC3511-AC3535-AC3542-AC3549-AC3556-AC3563-AC3570-AC3577-AC3584-AC3591-AC3598-AC3605-AC3612-AC3619-AC3626-AC3633-AC3640-AC3647-AC3654-AC3661-AC3668-AC3675-AC3682-AC3689-AC3696-AC3703-AC3710)/(AC3462+AC3469+AC3476+AC3483+AC3490+AC3497+AC3504+AC3511)</f>
    </nc>
  </rcc>
  <rcc rId="227" sId="2">
    <oc r="F3724">
      <f>(F3466+F3473+F3480+F3487+F3494+F3501+F3508+F3515-F3539-F3546-F3553-F3560-F3567-F3574-F3581-F3588-F3595-F3602-F3609-F3616-F3623-F3630-F3637-F3644-F3651-F3658-F3665-F3672-F3679-F3686-F3693-F3700-F3707-F3714)/(F3466+F3473+F3480+F3487+F3494+F3501+F3508+F3515)</f>
    </oc>
    <nc r="F3724">
      <f>(F3466+F3473+F3480+F3535+F3528+F3487+F3494+F3501+F3508+F3515-F3539-F3546-F3553-F3560-F3567-F3574-F3581-F3588-F3595-F3602-F3609-F3616-F3623-F3630-F3637-F3644-F3651-F3658-F3665-F3672-F3679-F3686-F3693-F3700-F3707-F3714)/(F3466+F3473+F3480+F3487+F3494+F3501+F3508+F3515)</f>
    </nc>
  </rcc>
  <rcc rId="228" sId="2">
    <oc r="G3724">
      <f>(G3466+G3473+G3480+G3487+G3494+G3501+G3508+G3515-G3539-G3546-G3553-G3560-G3567-G3574-G3581-G3588-G3595-G3602-G3609-G3616-G3623-G3630-G3637-G3644-G3651-G3658-G3665-G3672-G3679-G3686-G3693-G3700-G3707-G3714)/(G3466+G3473+G3480+G3487+G3494+G3501+G3508+G3515)</f>
    </oc>
    <nc r="G3724">
      <f>(G3466+G3473+G3480+G3535+G3528+G3487+G3494+G3501+G3508+G3515-G3539-G3546-G3553-G3560-G3567-G3574-G3581-G3588-G3595-G3602-G3609-G3616-G3623-G3630-G3637-G3644-G3651-G3658-G3665-G3672-G3679-G3686-G3693-G3700-G3707-G3714)/(G3466+G3473+G3480+G3487+G3494+G3501+G3508+G3515)</f>
    </nc>
  </rcc>
  <rcc rId="229" sId="2">
    <oc r="H3724">
      <f>(H3466+H3473+H3480+H3487+H3494+H3501+H3508+H3515-H3539-H3546-H3553-H3560-H3567-H3574-H3581-H3588-H3595-H3602-H3609-H3616-H3623-H3630-H3637-H3644-H3651-H3658-H3665-H3672-H3679-H3686-H3693-H3700-H3707-H3714)/(H3466+H3473+H3480+H3487+H3494+H3501+H3508+H3515)</f>
    </oc>
    <nc r="H3724">
      <f>(H3466+H3473+H3480+H3535+H3528+H3487+H3494+H3501+H3508+H3515-H3539-H3546-H3553-H3560-H3567-H3574-H3581-H3588-H3595-H3602-H3609-H3616-H3623-H3630-H3637-H3644-H3651-H3658-H3665-H3672-H3679-H3686-H3693-H3700-H3707-H3714)/(H3466+H3473+H3480+H3487+H3494+H3501+H3508+H3515)</f>
    </nc>
  </rcc>
  <rcc rId="230" sId="2">
    <oc r="I3724">
      <f>(I3466+I3473+I3480+I3487+I3494+I3501+I3508+I3515-I3539-I3546-I3553-I3560-I3567-I3574-I3581-I3588-I3595-I3602-I3609-I3616-I3623-I3630-I3637-I3644-I3651-I3658-I3665-I3672-I3679-I3686-I3693-I3700-I3707-I3714)/(I3466+I3473+I3480+I3487+I3494+I3501+I3508+I3515)</f>
    </oc>
    <nc r="I3724">
      <f>(I3466+I3473+I3480+I3535+I3528+I3487+I3494+I3501+I3508+I3515-I3539-I3546-I3553-I3560-I3567-I3574-I3581-I3588-I3595-I3602-I3609-I3616-I3623-I3630-I3637-I3644-I3651-I3658-I3665-I3672-I3679-I3686-I3693-I3700-I3707-I3714)/(I3466+I3473+I3480+I3487+I3494+I3501+I3508+I3515)</f>
    </nc>
  </rcc>
  <rcc rId="231" sId="2">
    <oc r="J3724">
      <f>(J3466+J3473+J3480+J3487+J3494+J3501+J3508+J3515-J3539-J3546-J3553-J3560-J3567-J3574-J3581-J3588-J3595-J3602-J3609-J3616-J3623-J3630-J3637-J3644-J3651-J3658-J3665-J3672-J3679-J3686-J3693-J3700-J3707-J3714)/(J3466+J3473+J3480+J3487+J3494+J3501+J3508+J3515)</f>
    </oc>
    <nc r="J3724">
      <f>(J3466+J3473+J3480+J3535+J3528+J3487+J3494+J3501+J3508+J3515-J3539-J3546-J3553-J3560-J3567-J3574-J3581-J3588-J3595-J3602-J3609-J3616-J3623-J3630-J3637-J3644-J3651-J3658-J3665-J3672-J3679-J3686-J3693-J3700-J3707-J3714)/(J3466+J3473+J3480+J3487+J3494+J3501+J3508+J3515)</f>
    </nc>
  </rcc>
  <rcc rId="232" sId="2">
    <oc r="K3724">
      <f>(K3466+K3473+K3480+K3487+K3494+K3501+K3508+K3515-K3539-K3546-K3553-K3560-K3567-K3574-K3581-K3588-K3595-K3602-K3609-K3616-K3623-K3630-K3637-K3644-K3651-K3658-K3665-K3672-K3679-K3686-K3693-K3700-K3707-K3714)/(K3466+K3473+K3480+K3487+K3494+K3501+K3508+K3515)</f>
    </oc>
    <nc r="K3724">
      <f>(K3466+K3473+K3480+K3535+K3528+K3487+K3494+K3501+K3508+K3515-K3539-K3546-K3553-K3560-K3567-K3574-K3581-K3588-K3595-K3602-K3609-K3616-K3623-K3630-K3637-K3644-K3651-K3658-K3665-K3672-K3679-K3686-K3693-K3700-K3707-K3714)/(K3466+K3473+K3480+K3487+K3494+K3501+K3508+K3515)</f>
    </nc>
  </rcc>
  <rcc rId="233" sId="2">
    <oc r="L3724">
      <f>(L3466+L3473+L3480+L3487+L3494+L3501+L3508+L3515-L3539-L3546-L3553-L3560-L3567-L3574-L3581-L3588-L3595-L3602-L3609-L3616-L3623-L3630-L3637-L3644-L3651-L3658-L3665-L3672-L3679-L3686-L3693-L3700-L3707-L3714)/(L3466+L3473+L3480+L3487+L3494+L3501+L3508+L3515)</f>
    </oc>
    <nc r="L3724">
      <f>(L3466+L3473+L3480+L3535+L3528+L3487+L3494+L3501+L3508+L3515-L3539-L3546-L3553-L3560-L3567-L3574-L3581-L3588-L3595-L3602-L3609-L3616-L3623-L3630-L3637-L3644-L3651-L3658-L3665-L3672-L3679-L3686-L3693-L3700-L3707-L3714)/(L3466+L3473+L3480+L3487+L3494+L3501+L3508+L3515)</f>
    </nc>
  </rcc>
  <rcc rId="234" sId="2">
    <oc r="M3724">
      <f>(M3466+M3473+M3480+M3487+M3494+M3501+M3508+M3515-M3539-M3546-M3553-M3560-M3567-M3574-M3581-M3588-M3595-M3602-M3609-M3616-M3623-M3630-M3637-M3644-M3651-M3658-M3665-M3672-M3679-M3686-M3693-M3700-M3707-M3714)/(M3466+M3473+M3480+M3487+M3494+M3501+M3508+M3515)</f>
    </oc>
    <nc r="M3724">
      <f>(M3466+M3473+M3480+M3535+M3528+M3487+M3494+M3501+M3508+M3515-M3539-M3546-M3553-M3560-M3567-M3574-M3581-M3588-M3595-M3602-M3609-M3616-M3623-M3630-M3637-M3644-M3651-M3658-M3665-M3672-M3679-M3686-M3693-M3700-M3707-M3714)/(M3466+M3473+M3480+M3487+M3494+M3501+M3508+M3515)</f>
    </nc>
  </rcc>
  <rcc rId="235" sId="2">
    <oc r="N3724">
      <f>(N3466+N3473+N3480+N3487+N3494+N3501+N3508+N3515-N3539-N3546-N3553-N3560-N3567-N3574-N3581-N3588-N3595-N3602-N3609-N3616-N3623-N3630-N3637-N3644-N3651-N3658-N3665-N3672-N3679-N3686-N3693-N3700-N3707-N3714)/(N3466+N3473+N3480+N3487+N3494+N3501+N3508+N3515)</f>
    </oc>
    <nc r="N3724">
      <f>(N3466+N3473+N3480+N3535+N3528+N3487+N3494+N3501+N3508+N3515-N3539-N3546-N3553-N3560-N3567-N3574-N3581-N3588-N3595-N3602-N3609-N3616-N3623-N3630-N3637-N3644-N3651-N3658-N3665-N3672-N3679-N3686-N3693-N3700-N3707-N3714)/(N3466+N3473+N3480+N3487+N3494+N3501+N3508+N3515)</f>
    </nc>
  </rcc>
  <rcc rId="236" sId="2">
    <oc r="O3724">
      <f>(O3466+O3473+O3480+O3487+O3494+O3501+O3508+O3515-O3539-O3546-O3553-O3560-O3567-O3574-O3581-O3588-O3595-O3602-O3609-O3616-O3623-O3630-O3637-O3644-O3651-O3658-O3665-O3672-O3679-O3686-O3693-O3700-O3707-O3714)/(O3466+O3473+O3480+O3487+O3494+O3501+O3508+O3515)</f>
    </oc>
    <nc r="O3724">
      <f>(O3466+O3473+O3480+O3535+O3528+O3487+O3494+O3501+O3508+O3515-O3539-O3546-O3553-O3560-O3567-O3574-O3581-O3588-O3595-O3602-O3609-O3616-O3623-O3630-O3637-O3644-O3651-O3658-O3665-O3672-O3679-O3686-O3693-O3700-O3707-O3714)/(O3466+O3473+O3480+O3487+O3494+O3501+O3508+O3515)</f>
    </nc>
  </rcc>
  <rcc rId="237" sId="2">
    <oc r="P3724">
      <f>(P3466+P3473+P3480+P3487+P3494+P3501+P3508+P3515-P3539-P3546-P3553-P3560-P3567-P3574-P3581-P3588-P3595-P3602-P3609-P3616-P3623-P3630-P3637-P3644-P3651-P3658-P3665-P3672-P3679-P3686-P3693-P3700-P3707-P3714)/(P3466+P3473+P3480+P3487+P3494+P3501+P3508+P3515)</f>
    </oc>
    <nc r="P3724">
      <f>(P3466+P3473+P3480+P3535+P3528+P3487+P3494+P3501+P3508+P3515-P3539-P3546-P3553-P3560-P3567-P3574-P3581-P3588-P3595-P3602-P3609-P3616-P3623-P3630-P3637-P3644-P3651-P3658-P3665-P3672-P3679-P3686-P3693-P3700-P3707-P3714)/(P3466+P3473+P3480+P3487+P3494+P3501+P3508+P3515)</f>
    </nc>
  </rcc>
  <rcc rId="238" sId="2">
    <oc r="Q3724">
      <f>(Q3466+Q3473+Q3480+Q3487+Q3494+Q3501+Q3508+Q3515-Q3539-Q3546-Q3553-Q3560-Q3567-Q3574-Q3581-Q3588-Q3595-Q3602-Q3609-Q3616-Q3623-Q3630-Q3637-Q3644-Q3651-Q3658-Q3665-Q3672-Q3679-Q3686-Q3693-Q3700-Q3707-Q3714)/(Q3466+Q3473+Q3480+Q3487+Q3494+Q3501+Q3508+Q3515)</f>
    </oc>
    <nc r="Q3724">
      <f>(Q3466+Q3473+Q3480+Q3535+Q3528+Q3487+Q3494+Q3501+Q3508+Q3515-Q3539-Q3546-Q3553-Q3560-Q3567-Q3574-Q3581-Q3588-Q3595-Q3602-Q3609-Q3616-Q3623-Q3630-Q3637-Q3644-Q3651-Q3658-Q3665-Q3672-Q3679-Q3686-Q3693-Q3700-Q3707-Q3714)/(Q3466+Q3473+Q3480+Q3487+Q3494+Q3501+Q3508+Q3515)</f>
    </nc>
  </rcc>
  <rcc rId="239" sId="2">
    <oc r="R3724">
      <f>(R3466+R3473+R3480+R3487+R3494+R3501+R3508+R3515-R3539-R3546-R3553-R3560-R3567-R3574-R3581-R3588-R3595-R3602-R3609-R3616-R3623-R3630-R3637-R3644-R3651-R3658-R3665-R3672-R3679-R3686-R3693-R3700-R3707-R3714)/(R3466+R3473+R3480+R3487+R3494+R3501+R3508+R3515)</f>
    </oc>
    <nc r="R3724">
      <f>(R3466+R3473+R3480+R3535+R3528+R3487+R3494+R3501+R3508+R3515-R3539-R3546-R3553-R3560-R3567-R3574-R3581-R3588-R3595-R3602-R3609-R3616-R3623-R3630-R3637-R3644-R3651-R3658-R3665-R3672-R3679-R3686-R3693-R3700-R3707-R3714)/(R3466+R3473+R3480+R3487+R3494+R3501+R3508+R3515)</f>
    </nc>
  </rcc>
  <rcc rId="240" sId="2">
    <oc r="S3724">
      <f>(S3466+S3473+S3480+S3487+S3494+S3501+S3508+S3515-S3539-S3546-S3553-S3560-S3567-S3574-S3581-S3588-S3595-S3602-S3609-S3616-S3623-S3630-S3637-S3644-S3651-S3658-S3665-S3672-S3679-S3686-S3693-S3700-S3707-S3714)/(S3466+S3473+S3480+S3487+S3494+S3501+S3508+S3515)</f>
    </oc>
    <nc r="S3724">
      <f>(S3466+S3473+S3480+S3535+S3528+S3487+S3494+S3501+S3508+S3515-S3539-S3546-S3553-S3560-S3567-S3574-S3581-S3588-S3595-S3602-S3609-S3616-S3623-S3630-S3637-S3644-S3651-S3658-S3665-S3672-S3679-S3686-S3693-S3700-S3707-S3714)/(S3466+S3473+S3480+S3487+S3494+S3501+S3508+S3515)</f>
    </nc>
  </rcc>
  <rcc rId="241" sId="2">
    <oc r="T3724">
      <f>(T3466+T3473+T3480+T3487+T3494+T3501+T3508+T3515-T3539-T3546-T3553-T3560-T3567-T3574-T3581-T3588-T3595-T3602-T3609-T3616-T3623-T3630-T3637-T3644-T3651-T3658-T3665-T3672-T3679-T3686-T3693-T3700-T3707-T3714)/(T3466+T3473+T3480+T3487+T3494+T3501+T3508+T3515)</f>
    </oc>
    <nc r="T3724">
      <f>(T3466+T3473+T3480+T3535+T3528+T3487+T3494+T3501+T3508+T3515-T3539-T3546-T3553-T3560-T3567-T3574-T3581-T3588-T3595-T3602-T3609-T3616-T3623-T3630-T3637-T3644-T3651-T3658-T3665-T3672-T3679-T3686-T3693-T3700-T3707-T3714)/(T3466+T3473+T3480+T3487+T3494+T3501+T3508+T3515)</f>
    </nc>
  </rcc>
  <rcc rId="242" sId="2">
    <oc r="U3724">
      <f>(U3466+U3473+U3480+U3487+U3494+U3501+U3508+U3515-U3539-U3546-U3553-U3560-U3567-U3574-U3581-U3588-U3595-U3602-U3609-U3616-U3623-U3630-U3637-U3644-U3651-U3658-U3665-U3672-U3679-U3686-U3693-U3700-U3707-U3714)/(U3466+U3473+U3480+U3487+U3494+U3501+U3508+U3515)</f>
    </oc>
    <nc r="U3724">
      <f>(U3466+U3473+U3480+U3535+U3528+U3487+U3494+U3501+U3508+U3515-U3539-U3546-U3553-U3560-U3567-U3574-U3581-U3588-U3595-U3602-U3609-U3616-U3623-U3630-U3637-U3644-U3651-U3658-U3665-U3672-U3679-U3686-U3693-U3700-U3707-U3714)/(U3466+U3473+U3480+U3487+U3494+U3501+U3508+U3515)</f>
    </nc>
  </rcc>
  <rcc rId="243" sId="2">
    <oc r="V3724">
      <f>(V3466+V3473+V3480+V3487+V3494+V3501+V3508+V3515-V3539-V3546-V3553-V3560-V3567-V3574-V3581-V3588-V3595-V3602-V3609-V3616-V3623-V3630-V3637-V3644-V3651-V3658-V3665-V3672-V3679-V3686-V3693-V3700-V3707-V3714)/(V3466+V3473+V3480+V3487+V3494+V3501+V3508+V3515)</f>
    </oc>
    <nc r="V3724">
      <f>(V3466+V3473+V3480+V3535+V3528+V3487+V3494+V3501+V3508+V3515-V3539-V3546-V3553-V3560-V3567-V3574-V3581-V3588-V3595-V3602-V3609-V3616-V3623-V3630-V3637-V3644-V3651-V3658-V3665-V3672-V3679-V3686-V3693-V3700-V3707-V3714)/(V3466+V3473+V3480+V3487+V3494+V3501+V3508+V3515)</f>
    </nc>
  </rcc>
  <rcc rId="244" sId="2">
    <oc r="W3724">
      <f>(W3466+W3473+W3480+W3487+W3494+W3501+W3508+W3515-W3539-W3546-W3553-W3560-W3567-W3574-W3581-W3588-W3595-W3602-W3609-W3616-W3623-W3630-W3637-W3644-W3651-W3658-W3665-W3672-W3679-W3686-W3693-W3700-W3707-W3714)/(W3466+W3473+W3480+W3487+W3494+W3501+W3508+W3515)</f>
    </oc>
    <nc r="W3724">
      <f>(W3466+W3473+W3480+W3535+W3528+W3487+W3494+W3501+W3508+W3515-W3539-W3546-W3553-W3560-W3567-W3574-W3581-W3588-W3595-W3602-W3609-W3616-W3623-W3630-W3637-W3644-W3651-W3658-W3665-W3672-W3679-W3686-W3693-W3700-W3707-W3714)/(W3466+W3473+W3480+W3487+W3494+W3501+W3508+W3515)</f>
    </nc>
  </rcc>
  <rcc rId="245" sId="2">
    <oc r="X3724">
      <f>(X3466+X3473+X3480+X3487+X3494+X3501+X3508+X3515-X3539-X3546-X3553-X3560-X3567-X3574-X3581-X3588-X3595-X3602-X3609-X3616-X3623-X3630-X3637-X3644-X3651-X3658-X3665-X3672-X3679-X3686-X3693-X3700-X3707-X3714)/(X3466+X3473+X3480+X3487+X3494+X3501+X3508+X3515)</f>
    </oc>
    <nc r="X3724">
      <f>(X3466+X3473+X3480+X3535+X3528+X3487+X3494+X3501+X3508+X3515-X3539-X3546-X3553-X3560-X3567-X3574-X3581-X3588-X3595-X3602-X3609-X3616-X3623-X3630-X3637-X3644-X3651-X3658-X3665-X3672-X3679-X3686-X3693-X3700-X3707-X3714)/(X3466+X3473+X3480+X3487+X3494+X3501+X3508+X3515)</f>
    </nc>
  </rcc>
  <rcc rId="246" sId="2">
    <oc r="Y3724">
      <f>(Y3466+Y3473+Y3480+Y3487+Y3494+Y3501+Y3508+Y3515-Y3539-Y3546-Y3553-Y3560-Y3567-Y3574-Y3581-Y3588-Y3595-Y3602-Y3609-Y3616-Y3623-Y3630-Y3637-Y3644-Y3651-Y3658-Y3665-Y3672-Y3679-Y3686-Y3693-Y3700-Y3707-Y3714)/(Y3466+Y3473+Y3480+Y3487+Y3494+Y3501+Y3508+Y3515)</f>
    </oc>
    <nc r="Y3724">
      <f>(Y3466+Y3473+Y3480+Y3535+Y3528+Y3487+Y3494+Y3501+Y3508+Y3515-Y3539-Y3546-Y3553-Y3560-Y3567-Y3574-Y3581-Y3588-Y3595-Y3602-Y3609-Y3616-Y3623-Y3630-Y3637-Y3644-Y3651-Y3658-Y3665-Y3672-Y3679-Y3686-Y3693-Y3700-Y3707-Y3714)/(Y3466+Y3473+Y3480+Y3487+Y3494+Y3501+Y3508+Y3515)</f>
    </nc>
  </rcc>
  <rcc rId="247" sId="2">
    <oc r="Z3724">
      <f>(Z3466+Z3473+Z3480+Z3487+Z3494+Z3501+Z3508+Z3515-Z3539-Z3546-Z3553-Z3560-Z3567-Z3574-Z3581-Z3588-Z3595-Z3602-Z3609-Z3616-Z3623-Z3630-Z3637-Z3644-Z3651-Z3658-Z3665-Z3672-Z3679-Z3686-Z3693-Z3700-Z3707-Z3714)/(Z3466+Z3473+Z3480+Z3487+Z3494+Z3501+Z3508+Z3515)</f>
    </oc>
    <nc r="Z3724">
      <f>(Z3466+Z3473+Z3480+Z3535+Z3528+Z3487+Z3494+Z3501+Z3508+Z3515-Z3539-Z3546-Z3553-Z3560-Z3567-Z3574-Z3581-Z3588-Z3595-Z3602-Z3609-Z3616-Z3623-Z3630-Z3637-Z3644-Z3651-Z3658-Z3665-Z3672-Z3679-Z3686-Z3693-Z3700-Z3707-Z3714)/(Z3466+Z3473+Z3480+Z3487+Z3494+Z3501+Z3508+Z3515)</f>
    </nc>
  </rcc>
  <rcc rId="248" sId="2">
    <oc r="AA3724">
      <f>(AA3466+AA3473+AA3480+AA3487+AA3494+AA3501+AA3508+AA3515-AA3539-AA3546-AA3553-AA3560-AA3567-AA3574-AA3581-AA3588-AA3595-AA3602-AA3609-AA3616-AA3623-AA3630-AA3637-AA3644-AA3651-AA3658-AA3665-AA3672-AA3679-AA3686-AA3693-AA3700-AA3707-AA3714)/(AA3466+AA3473+AA3480+AA3487+AA3494+AA3501+AA3508+AA3515)</f>
    </oc>
    <nc r="AA3724">
      <f>(AA3466+AA3473+AA3480+AA3535+AA3528+AA3487+AA3494+AA3501+AA3508+AA3515-AA3539-AA3546-AA3553-AA3560-AA3567-AA3574-AA3581-AA3588-AA3595-AA3602-AA3609-AA3616-AA3623-AA3630-AA3637-AA3644-AA3651-AA3658-AA3665-AA3672-AA3679-AA3686-AA3693-AA3700-AA3707-AA3714)/(AA3466+AA3473+AA3480+AA3487+AA3494+AA3501+AA3508+AA3515)</f>
    </nc>
  </rcc>
  <rcc rId="249" sId="2">
    <oc r="AB3724">
      <f>(AB3466+AB3473+AB3480+AB3487+AB3494+AB3501+AB3508+AB3515-AB3539-AB3546-AB3553-AB3560-AB3567-AB3574-AB3581-AB3588-AB3595-AB3602-AB3609-AB3616-AB3623-AB3630-AB3637-AB3644-AB3651-AB3658-AB3665-AB3672-AB3679-AB3686-AB3693-AB3700-AB3707-AB3714)/(AB3466+AB3473+AB3480+AB3487+AB3494+AB3501+AB3508+AB3515)</f>
    </oc>
    <nc r="AB3724">
      <f>(AB3466+AB3473+AB3480+AB3535+AB3528+AB3487+AB3494+AB3501+AB3508+AB3515-AB3539-AB3546-AB3553-AB3560-AB3567-AB3574-AB3581-AB3588-AB3595-AB3602-AB3609-AB3616-AB3623-AB3630-AB3637-AB3644-AB3651-AB3658-AB3665-AB3672-AB3679-AB3686-AB3693-AB3700-AB3707-AB3714)/(AB3466+AB3473+AB3480+AB3487+AB3494+AB3501+AB3508+AB3515)</f>
    </nc>
  </rcc>
  <rcc rId="250" sId="2">
    <oc r="AC3724">
      <f>(AC3466+AC3473+AC3480+AC3487+AC3494+AC3501+AC3508+AC3515-AC3539-AC3546-AC3553-AC3560-AC3567-AC3574-AC3581-AC3588-AC3595-AC3602-AC3609-AC3616-AC3623-AC3630-AC3637-AC3644-AC3651-AC3658-AC3665-AC3672-AC3679-AC3686-AC3693-AC3700-AC3707-AC3714)/(AC3466+AC3473+AC3480+AC3487+AC3494+AC3501+AC3508+AC3515)</f>
    </oc>
    <nc r="AC3724">
      <f>(AC3466+AC3473+AC3480+AC3535+AC3528+AC3487+AC3494+AC3501+AC3508+AC3515-AC3539-AC3546-AC3553-AC3560-AC3567-AC3574-AC3581-AC3588-AC3595-AC3602-AC3609-AC3616-AC3623-AC3630-AC3637-AC3644-AC3651-AC3658-AC3665-AC3672-AC3679-AC3686-AC3693-AC3700-AC3707-AC3714)/(AC3466+AC3473+AC3480+AC3487+AC3494+AC3501+AC3508+AC3515)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" sId="2">
    <oc r="E2337">
      <f>(E2338-D2338)*$AE2337*$AF2337</f>
    </oc>
    <nc r="E2337">
      <v>0.25</v>
    </nc>
  </rcc>
  <rcc rId="252" sId="2">
    <oc r="F2337">
      <f>(F2338-E2338)*$AE2337*$AF2337</f>
    </oc>
    <nc r="F2337">
      <v>0.25</v>
    </nc>
  </rcc>
  <rcc rId="253" sId="2">
    <oc r="G2337">
      <f>(G2338-F2338)*$AE2337*$AF2337</f>
    </oc>
    <nc r="G2337">
      <v>0.26</v>
    </nc>
  </rcc>
  <rcc rId="254" sId="2">
    <oc r="H2337">
      <f>(H2338-G2338)*$AE2337*$AF2337</f>
    </oc>
    <nc r="H2337">
      <v>0.26</v>
    </nc>
  </rcc>
  <rcc rId="255" sId="2">
    <oc r="I2337">
      <f>(I2338-H2338)*$AE2337*$AF2337</f>
    </oc>
    <nc r="I2337">
      <v>0.25</v>
    </nc>
  </rcc>
  <rcc rId="256" sId="2">
    <oc r="J2337">
      <f>(J2338-I2338)*$AE2337*$AF2337</f>
    </oc>
    <nc r="J2337">
      <v>0.26</v>
    </nc>
  </rcc>
  <rcc rId="257" sId="2">
    <oc r="K2337">
      <f>(K2338-J2338)*$AE2337*$AF2337</f>
    </oc>
    <nc r="K2337">
      <v>0.26</v>
    </nc>
  </rcc>
  <rcc rId="258" sId="2">
    <oc r="L2337">
      <f>(L2338-K2338)*$AE2337*$AF2337</f>
    </oc>
    <nc r="L2337">
      <v>0.26</v>
    </nc>
  </rcc>
  <rcc rId="259" sId="2">
    <oc r="M2337">
      <f>(M2338-L2338)*$AE2337*$AF2337</f>
    </oc>
    <nc r="M2337">
      <v>0.26</v>
    </nc>
  </rcc>
  <rcc rId="260" sId="2">
    <oc r="N2337">
      <f>(N2338-M2338)*$AE2337*$AF2337</f>
    </oc>
    <nc r="N2337">
      <v>0.22</v>
    </nc>
  </rcc>
  <rcc rId="261" sId="2">
    <oc r="O2337">
      <f>(O2338-N2338)*$AE2337*$AF2337</f>
    </oc>
    <nc r="O2337">
      <v>0.26</v>
    </nc>
  </rcc>
  <rcc rId="262" sId="2">
    <oc r="P2337">
      <f>(P2338-O2338)*$AE2337*$AF2337</f>
    </oc>
    <nc r="P2337">
      <v>0.25</v>
    </nc>
  </rcc>
  <rcc rId="263" sId="2">
    <oc r="Q2337">
      <f>(Q2338-P2338)*$AE2337*$AF2337</f>
    </oc>
    <nc r="Q2337">
      <v>0.25</v>
    </nc>
  </rcc>
  <rcc rId="264" sId="2">
    <oc r="R2337">
      <f>(R2338-Q2338)*$AE2337*$AF2337</f>
    </oc>
    <nc r="R2337">
      <v>0.24</v>
    </nc>
  </rcc>
  <rcc rId="265" sId="2">
    <oc r="S2337">
      <f>(S2338-R2338)*$AE2337*$AF2337</f>
    </oc>
    <nc r="S2337">
      <v>0.25</v>
    </nc>
  </rcc>
  <rcc rId="266" sId="2">
    <oc r="T2337">
      <f>(T2338-S2338)*$AE2337*$AF2337</f>
    </oc>
    <nc r="T2337">
      <v>0.25</v>
    </nc>
  </rcc>
  <rcc rId="267" sId="2">
    <oc r="U2337">
      <f>(U2338-T2338)*$AE2337*$AF2337</f>
    </oc>
    <nc r="U2337">
      <v>0.25</v>
    </nc>
  </rcc>
  <rcc rId="268" sId="2">
    <oc r="V2337">
      <f>(V2338-U2338)*$AE2337*$AF2337</f>
    </oc>
    <nc r="V2337">
      <v>0.25</v>
    </nc>
  </rcc>
  <rcc rId="269" sId="2">
    <oc r="W2337">
      <f>(W2338-V2338)*$AE2337*$AF2337</f>
    </oc>
    <nc r="W2337">
      <v>0.25</v>
    </nc>
  </rcc>
  <rcc rId="270" sId="2">
    <oc r="X2337">
      <f>(X2338-W2338)*$AE2337*$AF2337</f>
    </oc>
    <nc r="X2337">
      <v>0.24</v>
    </nc>
  </rcc>
  <rcc rId="271" sId="2">
    <oc r="Y2337">
      <f>(Y2338-X2338)*$AE2337*$AF2337</f>
    </oc>
    <nc r="Y2337">
      <v>0.25</v>
    </nc>
  </rcc>
  <rcc rId="272" sId="2">
    <oc r="Z2337">
      <f>(Z2338-Y2338)*$AE2337*$AF2337</f>
    </oc>
    <nc r="Z2337">
      <v>0.25</v>
    </nc>
  </rcc>
  <rcc rId="273" sId="2">
    <oc r="AA2337">
      <f>(AA2338-Z2338)*$AE2337*$AF2337</f>
    </oc>
    <nc r="AA2337">
      <v>0.25</v>
    </nc>
  </rcc>
  <rcc rId="274" sId="2">
    <oc r="AB2337">
      <f>(AB2338-AA2338)*$AE2337*$AF2337</f>
    </oc>
    <nc r="AB2337">
      <v>0.25</v>
    </nc>
  </rcc>
  <rcc rId="275" sId="2">
    <oc r="D2337" t="inlineStr">
      <is>
        <t>счётч.</t>
      </is>
    </oc>
    <nc r="D2337" t="inlineStr">
      <is>
        <t>АСКУЭ</t>
      </is>
    </nc>
  </rcc>
  <rcc rId="276" sId="2">
    <oc r="D2335" t="inlineStr">
      <is>
        <t>счётч.</t>
      </is>
    </oc>
    <nc r="D2335" t="inlineStr">
      <is>
        <t>АСКУЭ</t>
      </is>
    </nc>
  </rcc>
  <rcc rId="277" sId="2">
    <oc r="B3526" t="inlineStr">
      <is>
        <t>РП-8</t>
      </is>
    </oc>
    <nc r="B3526" t="inlineStr">
      <is>
        <t>РП-8 яч. 19Д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C1610:AC1611">
    <dxf>
      <numFmt numFmtId="4" formatCode="#,##0.00"/>
    </dxf>
  </rfmt>
  <rcc rId="278" sId="2">
    <nc r="O2133">
      <v>10</v>
    </nc>
  </rcc>
  <rcc rId="279" sId="2">
    <nc r="P2133">
      <v>10</v>
    </nc>
  </rcc>
  <rcc rId="280" sId="2">
    <nc r="Q2133">
      <v>10</v>
    </nc>
  </rcc>
  <rcc rId="281" sId="2">
    <nc r="R2133">
      <v>10</v>
    </nc>
  </rcc>
  <rcc rId="282" sId="2">
    <nc r="S2133">
      <v>10</v>
    </nc>
  </rcc>
  <rcc rId="283" sId="2">
    <nc r="T2133">
      <v>10</v>
    </nc>
  </rcc>
  <rcc rId="284" sId="2">
    <nc r="U2133">
      <v>10</v>
    </nc>
  </rcc>
  <rcc rId="285" sId="2">
    <nc r="V2133">
      <v>10</v>
    </nc>
  </rcc>
  <rcc rId="286" sId="2">
    <nc r="W2133">
      <v>10</v>
    </nc>
  </rcc>
  <rcc rId="287" sId="2">
    <nc r="X2133">
      <v>10</v>
    </nc>
  </rcc>
  <rcc rId="288" sId="2">
    <nc r="Y2133">
      <v>10</v>
    </nc>
  </rcc>
  <rcc rId="289" sId="2">
    <nc r="Z2133">
      <v>10</v>
    </nc>
  </rcc>
  <rcc rId="290" sId="2">
    <nc r="AA2133">
      <v>10</v>
    </nc>
  </rcc>
  <rcc rId="291" sId="2">
    <nc r="AB2133">
      <v>10</v>
    </nc>
  </rcc>
  <rcc rId="292" sId="2">
    <nc r="O2132">
      <v>3</v>
    </nc>
  </rcc>
  <rcc rId="293" sId="2">
    <nc r="P2132">
      <v>3</v>
    </nc>
  </rcc>
  <rcc rId="294" sId="2">
    <nc r="Q2132">
      <v>3</v>
    </nc>
  </rcc>
  <rcc rId="295" sId="2">
    <nc r="R2132">
      <v>3</v>
    </nc>
  </rcc>
  <rcc rId="296" sId="2">
    <nc r="S2132">
      <v>3</v>
    </nc>
  </rcc>
  <rcc rId="297" sId="2">
    <nc r="T2132">
      <v>3</v>
    </nc>
  </rcc>
  <rcc rId="298" sId="2">
    <nc r="U2132">
      <v>3</v>
    </nc>
  </rcc>
  <rcc rId="299" sId="2">
    <nc r="V2132">
      <v>3</v>
    </nc>
  </rcc>
  <rcc rId="300" sId="2">
    <nc r="W2132">
      <v>3</v>
    </nc>
  </rcc>
  <rcc rId="301" sId="2">
    <nc r="X2132">
      <v>3</v>
    </nc>
  </rcc>
  <rcc rId="302" sId="2">
    <nc r="Y2132">
      <v>3</v>
    </nc>
  </rcc>
  <rcc rId="303" sId="2">
    <nc r="Z2132">
      <v>3</v>
    </nc>
  </rcc>
  <rcc rId="304" sId="2">
    <nc r="AA2132">
      <v>3</v>
    </nc>
  </rcc>
  <rcc rId="305" sId="2">
    <nc r="AB2132">
      <v>3</v>
    </nc>
  </rcc>
  <rcc rId="306" sId="2">
    <nc r="E2132">
      <v>3</v>
    </nc>
  </rcc>
  <rcc rId="307" sId="2">
    <nc r="F2132">
      <v>3</v>
    </nc>
  </rcc>
  <rcc rId="308" sId="2">
    <nc r="G2132">
      <v>3</v>
    </nc>
  </rcc>
  <rcc rId="309" sId="2">
    <nc r="H2132">
      <v>3</v>
    </nc>
  </rcc>
  <rcc rId="310" sId="2">
    <nc r="I2132">
      <v>3</v>
    </nc>
  </rcc>
  <rcc rId="311" sId="2">
    <nc r="J2132">
      <v>3</v>
    </nc>
  </rcc>
  <rcc rId="312" sId="2">
    <nc r="K2132">
      <v>3</v>
    </nc>
  </rcc>
  <rcc rId="313" sId="2">
    <nc r="L2132">
      <v>3</v>
    </nc>
  </rcc>
  <rcc rId="314" sId="2">
    <nc r="M2132">
      <v>3</v>
    </nc>
  </rcc>
  <rcc rId="315" sId="2">
    <nc r="N2132">
      <v>3</v>
    </nc>
  </rcc>
  <rcc rId="316" sId="2">
    <nc r="E2133">
      <v>3</v>
    </nc>
  </rcc>
  <rcc rId="317" sId="2">
    <nc r="F2133">
      <v>3</v>
    </nc>
  </rcc>
  <rcc rId="318" sId="2">
    <nc r="G2133">
      <v>3</v>
    </nc>
  </rcc>
  <rcc rId="319" sId="2">
    <nc r="H2133">
      <v>3</v>
    </nc>
  </rcc>
  <rcc rId="320" sId="2">
    <nc r="I2133">
      <v>3</v>
    </nc>
  </rcc>
  <rcc rId="321" sId="2">
    <nc r="J2133">
      <v>3</v>
    </nc>
  </rcc>
  <rcc rId="322" sId="2">
    <nc r="K2133">
      <v>3</v>
    </nc>
  </rcc>
  <rcc rId="323" sId="2">
    <nc r="L2133">
      <v>3</v>
    </nc>
  </rcc>
  <rcc rId="324" sId="2">
    <nc r="M2133">
      <v>3</v>
    </nc>
  </rcc>
  <rcc rId="325" sId="2">
    <nc r="N2133">
      <v>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" sId="2">
    <nc r="E2250">
      <v>6</v>
    </nc>
  </rcc>
  <rcc rId="327" sId="2">
    <nc r="F2250">
      <v>6</v>
    </nc>
  </rcc>
  <rcc rId="328" sId="2">
    <nc r="G2250">
      <v>6</v>
    </nc>
  </rcc>
  <rcc rId="329" sId="2">
    <nc r="H2250">
      <v>6</v>
    </nc>
  </rcc>
  <rcc rId="330" sId="2">
    <nc r="I2250">
      <v>6</v>
    </nc>
  </rcc>
  <rcc rId="331" sId="2">
    <nc r="J2250">
      <v>6</v>
    </nc>
  </rcc>
  <rcc rId="332" sId="2">
    <nc r="K2250">
      <v>6</v>
    </nc>
  </rcc>
  <rcc rId="333" sId="2">
    <nc r="L2250">
      <v>6</v>
    </nc>
  </rcc>
  <rcc rId="334" sId="2">
    <nc r="M2250">
      <v>6</v>
    </nc>
  </rcc>
  <rcc rId="335" sId="2">
    <nc r="N2250">
      <v>6</v>
    </nc>
  </rcc>
  <rcc rId="336" sId="2">
    <nc r="O2250">
      <v>6</v>
    </nc>
  </rcc>
  <rcc rId="337" sId="2">
    <nc r="P2250">
      <v>6</v>
    </nc>
  </rcc>
  <rcc rId="338" sId="2">
    <nc r="Q2250">
      <v>6</v>
    </nc>
  </rcc>
  <rcc rId="339" sId="2">
    <nc r="R2250">
      <v>6</v>
    </nc>
  </rcc>
  <rcc rId="340" sId="2">
    <nc r="S2250">
      <v>6</v>
    </nc>
  </rcc>
  <rcc rId="341" sId="2">
    <nc r="T2250">
      <v>6</v>
    </nc>
  </rcc>
  <rcc rId="342" sId="2">
    <nc r="U2250">
      <v>6</v>
    </nc>
  </rcc>
  <rcc rId="343" sId="2">
    <nc r="V2250">
      <v>6</v>
    </nc>
  </rcc>
  <rcc rId="344" sId="2">
    <nc r="W2250">
      <v>6</v>
    </nc>
  </rcc>
  <rcc rId="345" sId="2">
    <nc r="X2250">
      <v>6</v>
    </nc>
  </rcc>
  <rcc rId="346" sId="2">
    <nc r="Y2250">
      <v>6</v>
    </nc>
  </rcc>
  <rcc rId="347" sId="2">
    <nc r="Z2250">
      <v>6</v>
    </nc>
  </rcc>
  <rcc rId="348" sId="2">
    <nc r="AA2250">
      <v>6</v>
    </nc>
  </rcc>
  <rcc rId="349" sId="2">
    <nc r="AB2250">
      <v>6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2" xfDxf="1" dxf="1" numFmtId="4">
    <oc r="E2384">
      <v>0</v>
    </oc>
    <nc r="E2384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1" sId="2" xfDxf="1" dxf="1" numFmtId="4">
    <oc r="F2384">
      <v>0</v>
    </oc>
    <nc r="F2384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2" sId="2" xfDxf="1" dxf="1" numFmtId="4">
    <oc r="G2384">
      <v>0</v>
    </oc>
    <nc r="G2384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3" sId="2" xfDxf="1" dxf="1" numFmtId="4">
    <oc r="H2384">
      <v>0.2</v>
    </oc>
    <nc r="H2384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4" sId="2" xfDxf="1" dxf="1" numFmtId="4">
    <oc r="I2384">
      <v>0</v>
    </oc>
    <nc r="I2384">
      <v>0.8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5" sId="2" xfDxf="1" dxf="1" numFmtId="4">
    <oc r="J2384">
      <v>0.2</v>
    </oc>
    <nc r="J2384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6" sId="2" xfDxf="1" dxf="1" numFmtId="4">
    <oc r="K2384">
      <v>0.2</v>
    </oc>
    <nc r="K2384">
      <v>2.2000000000000002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7" sId="2" xfDxf="1" dxf="1" numFmtId="4">
    <oc r="L2384">
      <v>0.2</v>
    </oc>
    <nc r="L2384">
      <v>3.2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58" sId="2" xfDxf="1" dxf="1" numFmtId="4">
    <oc r="M2384">
      <v>0.4</v>
    </oc>
    <nc r="M2384">
      <v>2.4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fmt sheetId="2" xfDxf="1" sqref="N2384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359" sId="2" xfDxf="1" dxf="1" numFmtId="4">
    <oc r="O2384">
      <v>0.8</v>
    </oc>
    <nc r="O2384">
      <v>1.8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fmt sheetId="2" xfDxf="1" sqref="P2384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fmt sheetId="2" xfDxf="1" sqref="Q2384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360" sId="2" xfDxf="1" dxf="1" numFmtId="4">
    <oc r="R2384">
      <v>0.4</v>
    </oc>
    <nc r="R2384">
      <v>0.6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fmt sheetId="2" xfDxf="1" sqref="S2384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361" sId="2" xfDxf="1" dxf="1" numFmtId="4">
    <oc r="T2384">
      <v>0.8</v>
    </oc>
    <nc r="T2384">
      <v>0.6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2" sId="2" xfDxf="1" dxf="1" numFmtId="4">
    <oc r="U2384">
      <v>0.2</v>
    </oc>
    <nc r="U2384">
      <v>1.6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3" sId="2" xfDxf="1" dxf="1" numFmtId="4">
    <oc r="V2384">
      <v>0</v>
    </oc>
    <nc r="V2384">
      <v>2.2000000000000002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4" sId="2" xfDxf="1" dxf="1" numFmtId="4">
    <oc r="W2384">
      <v>0.2</v>
    </oc>
    <nc r="W2384">
      <v>3.2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5" sId="2" xfDxf="1" dxf="1" numFmtId="4">
    <oc r="X2384">
      <v>0</v>
    </oc>
    <nc r="X2384">
      <v>3.4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6" sId="2" xfDxf="1" dxf="1" numFmtId="4">
    <oc r="Y2384">
      <v>0.2</v>
    </oc>
    <nc r="Y2384">
      <v>3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7" sId="2" xfDxf="1" dxf="1" numFmtId="4">
    <oc r="Z2384">
      <v>0</v>
    </oc>
    <nc r="Z2384">
      <v>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8" sId="2" xfDxf="1" dxf="1" numFmtId="4">
    <oc r="AA2384">
      <v>0</v>
    </oc>
    <nc r="AA2384">
      <v>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369" sId="2" xfDxf="1" dxf="1" numFmtId="4">
    <oc r="AB2384">
      <v>0</v>
    </oc>
    <nc r="AB2384">
      <v>1.6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ndxf>
  </rcc>
  <rcc rId="370" sId="2" xfDxf="1" dxf="1" numFmtId="4">
    <oc r="E2385">
      <v>2.8</v>
    </oc>
    <nc r="E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1" sId="2" xfDxf="1" dxf="1" numFmtId="4">
    <oc r="F2385">
      <v>2.2000000000000002</v>
    </oc>
    <nc r="F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2" sId="2" xfDxf="1" dxf="1" numFmtId="4">
    <oc r="G2385">
      <v>3</v>
    </oc>
    <nc r="G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3" sId="2" xfDxf="1" dxf="1" numFmtId="4">
    <oc r="H2385">
      <v>2.8</v>
    </oc>
    <nc r="H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" sId="2" xfDxf="1" dxf="1" numFmtId="4">
    <oc r="I2385">
      <v>3.2</v>
    </oc>
    <nc r="I2385">
      <v>0.8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5" sId="2" xfDxf="1" dxf="1" numFmtId="4">
    <oc r="J2385">
      <v>4.5999999999999996</v>
    </oc>
    <nc r="J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xfDxf="1" sqref="K2385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76" sId="2" xfDxf="1" dxf="1" numFmtId="4">
    <oc r="L2385">
      <v>0.6</v>
    </oc>
    <nc r="L2385">
      <v>3.2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7" sId="2" xfDxf="1" dxf="1" numFmtId="4">
    <oc r="M2385">
      <v>0.8</v>
    </oc>
    <nc r="M2385">
      <v>2.4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8" sId="2" xfDxf="1" dxf="1" numFmtId="4">
    <oc r="N2385">
      <v>2.4</v>
    </oc>
    <nc r="N2385">
      <v>0.8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9" sId="2" xfDxf="1" dxf="1" numFmtId="4">
    <oc r="O2385">
      <v>1</v>
    </oc>
    <nc r="O2385">
      <v>1.8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xfDxf="1" sqref="P2385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xfDxf="1" sqref="Q2385" start="0" length="0">
    <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0" sId="2" xfDxf="1" dxf="1" numFmtId="4">
    <oc r="R2385">
      <v>0</v>
    </oc>
    <nc r="R2385">
      <v>0.6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1" sId="2" xfDxf="1" dxf="1" numFmtId="4">
    <oc r="S2385">
      <v>0.8</v>
    </oc>
    <nc r="S2385">
      <v>1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2" sId="2" xfDxf="1" dxf="1" numFmtId="4">
    <oc r="T2385">
      <v>1.4</v>
    </oc>
    <nc r="T2385">
      <v>0.6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3" sId="2" xfDxf="1" dxf="1" numFmtId="4">
    <oc r="U2385">
      <v>1.2</v>
    </oc>
    <nc r="U2385">
      <v>1.6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4" sId="2" xfDxf="1" dxf="1" numFmtId="4">
    <oc r="V2385">
      <v>0.8</v>
    </oc>
    <nc r="V2385">
      <v>2.2000000000000002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5" sId="2" xfDxf="1" dxf="1" numFmtId="4">
    <oc r="W2385">
      <v>0</v>
    </oc>
    <nc r="W2385">
      <v>3.2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6" sId="2" xfDxf="1" dxf="1" numFmtId="4">
    <oc r="X2385">
      <v>0.2</v>
    </oc>
    <nc r="X2385">
      <v>3.4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7" sId="2" xfDxf="1" dxf="1" numFmtId="4">
    <oc r="Y2385">
      <v>0</v>
    </oc>
    <nc r="Y2385">
      <v>3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8" sId="2" xfDxf="1" dxf="1" numFmtId="4">
    <oc r="Z2385">
      <v>0.8</v>
    </oc>
    <nc r="Z2385">
      <v>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89" sId="2" xfDxf="1" dxf="1" numFmtId="4">
    <oc r="AA2385">
      <v>1.4</v>
    </oc>
    <nc r="AA2385">
      <v>2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90" sId="2" xfDxf="1" dxf="1" numFmtId="4">
    <oc r="AB2385">
      <v>1.8</v>
    </oc>
    <nc r="AB2385">
      <v>1.6</v>
    </nc>
    <ndxf>
      <font>
        <color auto="1"/>
        <name val="Arial Cyr"/>
        <scheme val="none"/>
      </font>
      <numFmt numFmtId="3" formatCode="#,##0"/>
      <alignment horizontal="center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cc rId="391" sId="2">
    <nc r="E2386">
      <v>2</v>
    </nc>
  </rcc>
  <rcc rId="392" sId="2">
    <nc r="F2386">
      <v>2</v>
    </nc>
  </rcc>
  <rcc rId="393" sId="2">
    <nc r="G2386">
      <v>2</v>
    </nc>
  </rcc>
  <rcc rId="394" sId="2">
    <nc r="H2386">
      <v>2</v>
    </nc>
  </rcc>
  <rcc rId="395" sId="2">
    <nc r="I2386">
      <v>2</v>
    </nc>
  </rcc>
  <rcc rId="396" sId="2">
    <nc r="J2386">
      <v>2</v>
    </nc>
  </rcc>
  <rcc rId="397" sId="2">
    <nc r="K2386">
      <v>2</v>
    </nc>
  </rcc>
  <rcc rId="398" sId="2">
    <nc r="L2386">
      <v>2</v>
    </nc>
  </rcc>
  <rcc rId="399" sId="2">
    <nc r="M2386">
      <v>2</v>
    </nc>
  </rcc>
  <rcc rId="400" sId="2">
    <nc r="N2386">
      <v>2</v>
    </nc>
  </rcc>
  <rcc rId="401" sId="2">
    <nc r="O2386">
      <v>0</v>
    </nc>
  </rcc>
  <rcc rId="402" sId="2">
    <nc r="P2386">
      <v>0</v>
    </nc>
  </rcc>
  <rcc rId="403" sId="2">
    <nc r="Q2386">
      <v>0</v>
    </nc>
  </rcc>
  <rcc rId="404" sId="2">
    <nc r="R2386">
      <v>2</v>
    </nc>
  </rcc>
  <rcc rId="405" sId="2">
    <nc r="S2386">
      <v>2</v>
    </nc>
  </rcc>
  <rcc rId="406" sId="2">
    <nc r="T2386">
      <v>2</v>
    </nc>
  </rcc>
  <rcc rId="407" sId="2">
    <nc r="U2386">
      <v>2</v>
    </nc>
  </rcc>
  <rcc rId="408" sId="2">
    <nc r="V2386">
      <v>2</v>
    </nc>
  </rcc>
  <rcc rId="409" sId="2">
    <nc r="W2386">
      <v>2</v>
    </nc>
  </rcc>
  <rcc rId="410" sId="2">
    <nc r="X2386">
      <v>2</v>
    </nc>
  </rcc>
  <rcc rId="411" sId="2">
    <nc r="Y2386">
      <v>2</v>
    </nc>
  </rcc>
  <rcc rId="412" sId="2">
    <nc r="Z2386">
      <v>2</v>
    </nc>
  </rcc>
  <rcc rId="413" sId="2">
    <nc r="AA2386">
      <v>2</v>
    </nc>
  </rcc>
  <rcc rId="414" sId="2">
    <nc r="AB2386">
      <v>2</v>
    </nc>
  </rcc>
  <rcc rId="415" sId="2" numFmtId="4">
    <oc r="P2384" t="inlineStr">
      <is>
        <t xml:space="preserve"> </t>
      </is>
    </oc>
    <nc r="P2384">
      <v>0</v>
    </nc>
  </rcc>
  <rcc rId="416" sId="2" numFmtId="4">
    <oc r="Q2384" t="inlineStr">
      <is>
        <t xml:space="preserve"> </t>
      </is>
    </oc>
    <nc r="Q2384">
      <v>0</v>
    </nc>
  </rcc>
  <rcc rId="417" sId="2" numFmtId="4">
    <oc r="P2385" t="inlineStr">
      <is>
        <t xml:space="preserve"> </t>
      </is>
    </oc>
    <nc r="P2385">
      <v>0</v>
    </nc>
  </rcc>
  <rcc rId="418" sId="2" numFmtId="4">
    <oc r="Q2385" t="inlineStr">
      <is>
        <t xml:space="preserve"> </t>
      </is>
    </oc>
    <nc r="Q2385">
      <v>0</v>
    </nc>
  </rcc>
  <rcc rId="419" sId="2">
    <oc r="P2387">
      <f>P2385/P2384</f>
    </oc>
    <nc r="P2387"/>
  </rcc>
  <rcc rId="420" sId="2">
    <oc r="Q2387">
      <f>Q2385/Q2384</f>
    </oc>
    <nc r="Q2387"/>
  </rcc>
  <rcc rId="421" sId="2">
    <oc r="O2390">
      <f>SQRT(O2384*O2384+O2385*O2385)/O2400/1.73</f>
    </oc>
    <nc r="O2390"/>
  </rcc>
  <rcc rId="422" sId="2">
    <oc r="P2390">
      <f>SQRT(P2384*P2384+P2385*P2385)/P2400/1.73</f>
    </oc>
    <nc r="P2390"/>
  </rcc>
  <rcc rId="423" sId="2">
    <oc r="Q2390">
      <f>SQRT(Q2384*Q2384+Q2385*Q2385)/Q2400/1.73</f>
    </oc>
    <nc r="Q2390"/>
  </rcc>
  <rcc rId="424" sId="2">
    <oc r="A2498" t="inlineStr">
      <is>
        <t>яч.6Д</t>
      </is>
    </oc>
    <nc r="A2498" t="inlineStr">
      <is>
        <t>яч.6Д - резерв</t>
      </is>
    </nc>
  </rcc>
  <rfmt sheetId="2" sqref="A2498:B2501" start="0" length="2147483647">
    <dxf>
      <font>
        <color rgb="FFFF0000"/>
      </font>
    </dxf>
  </rfmt>
  <rcc rId="425" sId="2">
    <nc r="D2548">
      <v>4388.55</v>
    </nc>
  </rcc>
  <rcc rId="426" sId="2">
    <nc r="E2548">
      <v>4388.7150000000001</v>
    </nc>
  </rcc>
  <rcc rId="427" sId="2">
    <nc r="F2548">
      <v>4388.88</v>
    </nc>
  </rcc>
  <rcc rId="428" sId="2">
    <nc r="G2548">
      <v>4389.0450000000001</v>
    </nc>
  </rcc>
  <rcc rId="429" sId="2">
    <nc r="H2548">
      <v>4389.21</v>
    </nc>
  </rcc>
  <rcc rId="430" sId="2">
    <nc r="I2548">
      <v>4389.375</v>
    </nc>
  </rcc>
  <rcc rId="431" sId="2">
    <nc r="J2548">
      <v>4389.54</v>
    </nc>
  </rcc>
  <rcc rId="432" sId="2">
    <nc r="K2548">
      <v>4389.7049999999999</v>
    </nc>
  </rcc>
  <rcc rId="433" sId="2">
    <nc r="L2548">
      <v>4389.87</v>
    </nc>
  </rcc>
  <rcc rId="434" sId="2">
    <nc r="M2548">
      <v>4390.0349999999999</v>
    </nc>
  </rcc>
  <rcc rId="435" sId="2">
    <nc r="N2548">
      <v>4390.2</v>
    </nc>
  </rcc>
  <rcc rId="436" sId="2">
    <nc r="O2548">
      <v>4390.3649999999998</v>
    </nc>
  </rcc>
  <rcc rId="437" sId="2">
    <nc r="P2548">
      <v>4390.53</v>
    </nc>
  </rcc>
  <rcc rId="438" sId="2">
    <nc r="Q2548">
      <v>4390.6949999999997</v>
    </nc>
  </rcc>
  <rcc rId="439" sId="2">
    <nc r="R2548">
      <v>4390.8599999999997</v>
    </nc>
  </rcc>
  <rcc rId="440" sId="2">
    <nc r="S2548">
      <v>4391.0249999999996</v>
    </nc>
  </rcc>
  <rcc rId="441" sId="2">
    <nc r="T2548">
      <v>4391.1899999999996</v>
    </nc>
  </rcc>
  <rcc rId="442" sId="2">
    <nc r="U2548">
      <v>4391.3549999999996</v>
    </nc>
  </rcc>
  <rcc rId="443" sId="2">
    <nc r="V2548">
      <v>4391.5199999999995</v>
    </nc>
  </rcc>
  <rcc rId="444" sId="2">
    <nc r="W2548">
      <v>4391.6849999999995</v>
    </nc>
  </rcc>
  <rcc rId="445" sId="2">
    <nc r="X2548">
      <v>4391.8499999999995</v>
    </nc>
  </rcc>
  <rcc rId="446" sId="2">
    <nc r="Y2548">
      <v>4392.0149999999994</v>
    </nc>
  </rcc>
  <rcc rId="447" sId="2">
    <nc r="Z2548">
      <v>4392.1799999999994</v>
    </nc>
  </rcc>
  <rcc rId="448" sId="2">
    <nc r="AA2548">
      <v>4392.3449999999993</v>
    </nc>
  </rcc>
  <rcc rId="449" sId="2">
    <nc r="AB2548">
      <v>4392.5099999999993</v>
    </nc>
  </rcc>
  <rcc rId="450" sId="2">
    <oc r="AF2547">
      <v>20</v>
    </oc>
    <nc r="AF2547">
      <v>10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2686:D2687" start="0" length="0">
    <dxf>
      <border>
        <left style="thin">
          <color indexed="64"/>
        </left>
      </border>
    </dxf>
  </rfmt>
  <rfmt sheetId="2" sqref="D2686" start="0" length="0">
    <dxf>
      <border>
        <top style="thin">
          <color indexed="64"/>
        </top>
      </border>
    </dxf>
  </rfmt>
  <rfmt sheetId="2" sqref="D2686:D2687" start="0" length="0">
    <dxf>
      <border>
        <right style="thin">
          <color indexed="64"/>
        </right>
      </border>
    </dxf>
  </rfmt>
  <rfmt sheetId="2" sqref="D2686:D2687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2" sqref="D2686:D2687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2" sqref="D2686:D2687" start="0" length="0">
    <dxf>
      <border>
        <left style="medium">
          <color indexed="64"/>
        </left>
      </border>
    </dxf>
  </rfmt>
  <rfmt sheetId="2" sqref="D2686" start="0" length="0">
    <dxf>
      <border>
        <top style="medium">
          <color indexed="64"/>
        </top>
      </border>
    </dxf>
  </rfmt>
  <rfmt sheetId="2" sqref="D2686:D2687" start="0" length="0">
    <dxf>
      <border>
        <right style="medium">
          <color indexed="64"/>
        </right>
      </border>
    </dxf>
  </rfmt>
  <rfmt sheetId="2" sqref="D2687" start="0" length="0">
    <dxf>
      <border>
        <bottom style="medium">
          <color indexed="64"/>
        </bottom>
      </border>
    </dxf>
  </rfmt>
  <rfmt sheetId="2" sqref="K2686:AB2686" start="0" length="0">
    <dxf>
      <border>
        <top style="thin">
          <color indexed="64"/>
        </top>
      </border>
    </dxf>
  </rfmt>
  <rfmt sheetId="2" sqref="AB2686:AB2687" start="0" length="0">
    <dxf>
      <border>
        <right style="thin">
          <color indexed="64"/>
        </right>
      </border>
    </dxf>
  </rfmt>
  <rfmt sheetId="2" sqref="K2686:K2687" start="0" length="0">
    <dxf>
      <border>
        <left style="medium">
          <color indexed="64"/>
        </left>
      </border>
    </dxf>
  </rfmt>
  <rfmt sheetId="2" sqref="K2686:AB2686" start="0" length="0">
    <dxf>
      <border>
        <top style="medium">
          <color indexed="64"/>
        </top>
      </border>
    </dxf>
  </rfmt>
  <rfmt sheetId="2" sqref="AB2686:AB2687" start="0" length="0">
    <dxf>
      <border>
        <right style="medium">
          <color indexed="64"/>
        </right>
      </border>
    </dxf>
  </rfmt>
  <rfmt sheetId="2" sqref="K2687:AB2687" start="0" length="0">
    <dxf>
      <border>
        <bottom style="medium">
          <color indexed="64"/>
        </bottom>
      </border>
    </dxf>
  </rfmt>
  <rcv guid="{B41CC311-A3B3-494F-A4B5-5B36D4B5AB8C}" action="delete"/>
  <rdn rId="0" localSheetId="2" customView="1" name="Z_B41CC311_A3B3_494F_A4B5_5B36D4B5AB8C_.wvu.PrintArea" hidden="1" oldHidden="1">
    <formula>ЮЭС!$A$1:$AP$6336</formula>
    <oldFormula>ЮЭС!$A$1:$AP$6336</oldFormula>
  </rdn>
  <rdn rId="0" localSheetId="2" customView="1" name="Z_B41CC311_A3B3_494F_A4B5_5B36D4B5AB8C_.wvu.FilterData" hidden="1" oldHidden="1">
    <formula>ЮЭС!$B$1:$C$6335</formula>
    <oldFormula>ЮЭС!$B$1:$C$6335</oldFormula>
  </rdn>
  <rdn rId="0" localSheetId="7" customView="1" name="Z_B41CC311_A3B3_494F_A4B5_5B36D4B5AB8C_.wvu.PrintArea" hidden="1" oldHidden="1">
    <formula>прил6!$A$1:$E$111</formula>
    <oldFormula>прил6!$A$1:$E$111</oldFormula>
  </rdn>
  <rcv guid="{B41CC311-A3B3-494F-A4B5-5B36D4B5AB8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4" sId="2" ref="A2472:XFD2473" action="insertRow"/>
  <rcc rId="455" sId="2">
    <nc r="B2472" t="inlineStr">
      <is>
        <t>ТСН-2</t>
      </is>
    </nc>
  </rcc>
  <rcc rId="456" sId="2" odxf="1" dxf="1">
    <nc r="C2472" t="inlineStr">
      <is>
        <t>P, кВт</t>
      </is>
    </nc>
    <odxf>
      <alignment horizontal="right" readingOrder="0"/>
    </odxf>
    <ndxf>
      <alignment horizontal="left" readingOrder="0"/>
    </ndxf>
  </rcc>
  <rcc rId="457" sId="2">
    <nc r="D2472" t="inlineStr">
      <is>
        <t>АСКУЭ</t>
      </is>
    </nc>
  </rcc>
  <rcc rId="458" sId="2">
    <nc r="E2472">
      <v>0</v>
    </nc>
  </rcc>
  <rcc rId="459" sId="2">
    <nc r="F2472">
      <v>0</v>
    </nc>
  </rcc>
  <rcc rId="460" sId="2">
    <nc r="G2472">
      <v>0</v>
    </nc>
  </rcc>
  <rcc rId="461" sId="2">
    <nc r="H2472">
      <v>0</v>
    </nc>
  </rcc>
  <rcc rId="462" sId="2">
    <nc r="I2472">
      <v>0</v>
    </nc>
  </rcc>
  <rcc rId="463" sId="2">
    <nc r="J2472">
      <v>0</v>
    </nc>
  </rcc>
  <rcc rId="464" sId="2">
    <nc r="K2472">
      <v>0</v>
    </nc>
  </rcc>
  <rcc rId="465" sId="2">
    <nc r="L2472">
      <v>0</v>
    </nc>
  </rcc>
  <rcc rId="466" sId="2">
    <nc r="M2472">
      <v>0</v>
    </nc>
  </rcc>
  <rcc rId="467" sId="2">
    <nc r="N2472">
      <v>0</v>
    </nc>
  </rcc>
  <rcc rId="468" sId="2">
    <nc r="O2472">
      <v>0</v>
    </nc>
  </rcc>
  <rcc rId="469" sId="2">
    <nc r="P2472">
      <v>0</v>
    </nc>
  </rcc>
  <rcc rId="470" sId="2">
    <nc r="Q2472">
      <v>0</v>
    </nc>
  </rcc>
  <rcc rId="471" sId="2">
    <nc r="R2472">
      <v>0</v>
    </nc>
  </rcc>
  <rcc rId="472" sId="2">
    <nc r="S2472">
      <v>0</v>
    </nc>
  </rcc>
  <rcc rId="473" sId="2">
    <nc r="T2472">
      <v>0</v>
    </nc>
  </rcc>
  <rcc rId="474" sId="2">
    <nc r="U2472">
      <v>0</v>
    </nc>
  </rcc>
  <rcc rId="475" sId="2">
    <nc r="V2472">
      <v>0</v>
    </nc>
  </rcc>
  <rcc rId="476" sId="2">
    <nc r="W2472">
      <v>0</v>
    </nc>
  </rcc>
  <rcc rId="477" sId="2">
    <nc r="X2472">
      <v>0</v>
    </nc>
  </rcc>
  <rcc rId="478" sId="2">
    <nc r="Y2472">
      <v>0</v>
    </nc>
  </rcc>
  <rcc rId="479" sId="2">
    <nc r="Z2472">
      <v>0</v>
    </nc>
  </rcc>
  <rcc rId="480" sId="2">
    <nc r="AA2472">
      <v>0</v>
    </nc>
  </rcc>
  <rcc rId="481" sId="2">
    <nc r="AB2472">
      <v>0</v>
    </nc>
  </rcc>
  <rcc rId="482" sId="2" odxf="1" dxf="1">
    <nc r="AC2472">
      <f>SUM(E2472:AB2472)</f>
    </nc>
    <odxf>
      <numFmt numFmtId="0" formatCode="General"/>
    </odxf>
    <ndxf>
      <numFmt numFmtId="3" formatCode="#,##0"/>
    </ndxf>
  </rcc>
  <rcc rId="483" sId="2" odxf="1" dxf="1">
    <nc r="AE2472">
      <v>1</v>
    </nc>
    <odxf>
      <border outline="0">
        <bottom/>
      </border>
    </odxf>
    <ndxf>
      <border outline="0">
        <bottom style="medium">
          <color indexed="64"/>
        </bottom>
      </border>
    </ndxf>
  </rcc>
  <rcc rId="484" sId="2" odxf="1" dxf="1">
    <nc r="AF2472">
      <v>20</v>
    </nc>
    <odxf>
      <border outline="0">
        <bottom/>
      </border>
    </odxf>
    <ndxf>
      <border outline="0">
        <bottom style="medium">
          <color indexed="64"/>
        </bottom>
      </border>
    </ndxf>
  </rcc>
  <rfmt sheetId="2" sqref="A2473" start="0" length="0">
    <dxf>
      <border outline="0">
        <bottom style="medium">
          <color indexed="64"/>
        </bottom>
      </border>
    </dxf>
  </rfmt>
  <rfmt sheetId="2" sqref="B2473" start="0" length="0">
    <dxf>
      <border outline="0">
        <bottom style="medium">
          <color indexed="64"/>
        </bottom>
      </border>
    </dxf>
  </rfmt>
  <rcc rId="485" sId="2" odxf="1" dxf="1">
    <nc r="C2473" t="inlineStr">
      <is>
        <t>Показания счетчиков Р</t>
      </is>
    </nc>
    <odxf>
      <border outline="0">
        <bottom style="thin">
          <color indexed="64"/>
        </bottom>
      </border>
    </odxf>
    <ndxf>
      <border outline="0">
        <bottom style="medium">
          <color indexed="64"/>
        </bottom>
      </border>
    </ndxf>
  </rcc>
  <rfmt sheetId="2" sqref="D2473" start="0" length="0">
    <dxf>
      <alignment horizontal="left" vertical="top" readingOrder="0"/>
      <border outline="0">
        <bottom style="medium">
          <color indexed="64"/>
        </bottom>
      </border>
    </dxf>
  </rfmt>
  <rfmt sheetId="2" sqref="E2473" start="0" length="0">
    <dxf>
      <border outline="0">
        <bottom style="medium">
          <color indexed="64"/>
        </bottom>
      </border>
    </dxf>
  </rfmt>
  <rfmt sheetId="2" sqref="F2473" start="0" length="0">
    <dxf>
      <border outline="0">
        <bottom style="medium">
          <color indexed="64"/>
        </bottom>
      </border>
    </dxf>
  </rfmt>
  <rfmt sheetId="2" sqref="G2473" start="0" length="0">
    <dxf>
      <border outline="0">
        <bottom style="medium">
          <color indexed="64"/>
        </bottom>
      </border>
    </dxf>
  </rfmt>
  <rfmt sheetId="2" sqref="H2473" start="0" length="0">
    <dxf>
      <border outline="0">
        <bottom style="medium">
          <color indexed="64"/>
        </bottom>
      </border>
    </dxf>
  </rfmt>
  <rfmt sheetId="2" sqref="I2473" start="0" length="0">
    <dxf>
      <border outline="0">
        <bottom style="medium">
          <color indexed="64"/>
        </bottom>
      </border>
    </dxf>
  </rfmt>
  <rfmt sheetId="2" sqref="J2473" start="0" length="0">
    <dxf>
      <border outline="0">
        <bottom style="medium">
          <color indexed="64"/>
        </bottom>
      </border>
    </dxf>
  </rfmt>
  <rfmt sheetId="2" sqref="K2473" start="0" length="0">
    <dxf>
      <border outline="0">
        <bottom style="medium">
          <color indexed="64"/>
        </bottom>
      </border>
    </dxf>
  </rfmt>
  <rfmt sheetId="2" sqref="L2473" start="0" length="0">
    <dxf>
      <border outline="0">
        <bottom style="medium">
          <color indexed="64"/>
        </bottom>
      </border>
    </dxf>
  </rfmt>
  <rfmt sheetId="2" sqref="M2473" start="0" length="0">
    <dxf>
      <border outline="0">
        <bottom style="medium">
          <color indexed="64"/>
        </bottom>
      </border>
    </dxf>
  </rfmt>
  <rfmt sheetId="2" sqref="N2473" start="0" length="0">
    <dxf>
      <border outline="0">
        <bottom style="medium">
          <color indexed="64"/>
        </bottom>
      </border>
    </dxf>
  </rfmt>
  <rfmt sheetId="2" sqref="O2473" start="0" length="0">
    <dxf>
      <border outline="0">
        <bottom style="medium">
          <color indexed="64"/>
        </bottom>
      </border>
    </dxf>
  </rfmt>
  <rfmt sheetId="2" sqref="P2473" start="0" length="0">
    <dxf>
      <border outline="0">
        <bottom style="medium">
          <color indexed="64"/>
        </bottom>
      </border>
    </dxf>
  </rfmt>
  <rfmt sheetId="2" sqref="Q2473" start="0" length="0">
    <dxf>
      <border outline="0">
        <bottom style="medium">
          <color indexed="64"/>
        </bottom>
      </border>
    </dxf>
  </rfmt>
  <rfmt sheetId="2" sqref="R2473" start="0" length="0">
    <dxf>
      <border outline="0">
        <bottom style="medium">
          <color indexed="64"/>
        </bottom>
      </border>
    </dxf>
  </rfmt>
  <rfmt sheetId="2" sqref="S2473" start="0" length="0">
    <dxf>
      <border outline="0">
        <bottom style="medium">
          <color indexed="64"/>
        </bottom>
      </border>
    </dxf>
  </rfmt>
  <rfmt sheetId="2" sqref="T2473" start="0" length="0">
    <dxf>
      <border outline="0">
        <bottom style="medium">
          <color indexed="64"/>
        </bottom>
      </border>
    </dxf>
  </rfmt>
  <rfmt sheetId="2" sqref="U2473" start="0" length="0">
    <dxf>
      <border outline="0">
        <bottom style="medium">
          <color indexed="64"/>
        </bottom>
      </border>
    </dxf>
  </rfmt>
  <rfmt sheetId="2" sqref="V2473" start="0" length="0">
    <dxf>
      <border outline="0">
        <bottom style="medium">
          <color indexed="64"/>
        </bottom>
      </border>
    </dxf>
  </rfmt>
  <rfmt sheetId="2" sqref="W2473" start="0" length="0">
    <dxf>
      <border outline="0">
        <bottom style="medium">
          <color indexed="64"/>
        </bottom>
      </border>
    </dxf>
  </rfmt>
  <rfmt sheetId="2" sqref="X2473" start="0" length="0">
    <dxf>
      <border outline="0">
        <bottom style="medium">
          <color indexed="64"/>
        </bottom>
      </border>
    </dxf>
  </rfmt>
  <rfmt sheetId="2" sqref="Y2473" start="0" length="0">
    <dxf>
      <border outline="0">
        <bottom style="medium">
          <color indexed="64"/>
        </bottom>
      </border>
    </dxf>
  </rfmt>
  <rfmt sheetId="2" sqref="Z2473" start="0" length="0">
    <dxf>
      <border outline="0">
        <bottom style="medium">
          <color indexed="64"/>
        </bottom>
      </border>
    </dxf>
  </rfmt>
  <rfmt sheetId="2" sqref="AA2473" start="0" length="0">
    <dxf>
      <border outline="0">
        <bottom style="medium">
          <color indexed="64"/>
        </bottom>
      </border>
    </dxf>
  </rfmt>
  <rfmt sheetId="2" sqref="AB2473" start="0" length="0">
    <dxf>
      <border outline="0">
        <bottom style="medium">
          <color indexed="64"/>
        </bottom>
      </border>
    </dxf>
  </rfmt>
  <rfmt sheetId="2" sqref="AC2473" start="0" length="0">
    <dxf>
      <border outline="0">
        <bottom style="medium">
          <color indexed="64"/>
        </bottom>
      </border>
    </dxf>
  </rfmt>
  <rfmt sheetId="2" sqref="AD2473" start="0" length="0">
    <dxf>
      <border outline="0">
        <bottom style="medium">
          <color indexed="64"/>
        </bottom>
      </border>
    </dxf>
  </rfmt>
  <rfmt sheetId="2" sqref="AE2473" start="0" length="0">
    <dxf>
      <border outline="0">
        <top/>
        <bottom style="medium">
          <color indexed="64"/>
        </bottom>
      </border>
    </dxf>
  </rfmt>
  <rfmt sheetId="2" sqref="AF2473" start="0" length="0">
    <dxf>
      <border outline="0">
        <top/>
        <bottom style="medium">
          <color indexed="64"/>
        </bottom>
      </border>
    </dxf>
  </rfmt>
  <rcc rId="486" sId="2">
    <oc r="B2474" t="inlineStr">
      <is>
        <t>ТСН-2</t>
      </is>
    </oc>
    <nc r="B2474" t="inlineStr">
      <is>
        <t>ТСН-3</t>
      </is>
    </nc>
  </rcc>
  <rcc rId="487" sId="2">
    <oc r="AF2474">
      <v>20</v>
    </oc>
    <nc r="AF2474">
      <v>30</v>
    </nc>
  </rcc>
  <rfmt sheetId="2" sqref="AE2470:AE2473" start="0" length="0">
    <dxf>
      <border>
        <left style="thin">
          <color indexed="64"/>
        </left>
      </border>
    </dxf>
  </rfmt>
  <rfmt sheetId="2" sqref="AE2470:AF2470" start="0" length="0">
    <dxf>
      <border>
        <top style="thin">
          <color indexed="64"/>
        </top>
      </border>
    </dxf>
  </rfmt>
  <rfmt sheetId="2" sqref="AF2470:AF2473" start="0" length="0">
    <dxf>
      <border>
        <right style="thin">
          <color indexed="64"/>
        </right>
      </border>
    </dxf>
  </rfmt>
  <rfmt sheetId="2" sqref="AE2473:AF2473" start="0" length="0">
    <dxf>
      <border>
        <bottom style="thin">
          <color indexed="64"/>
        </bottom>
      </border>
    </dxf>
  </rfmt>
  <rfmt sheetId="2" sqref="AE2470:AE2473" start="0" length="0">
    <dxf>
      <border>
        <left style="medium">
          <color indexed="64"/>
        </left>
      </border>
    </dxf>
  </rfmt>
  <rfmt sheetId="2" sqref="AE2470:AF2470" start="0" length="0">
    <dxf>
      <border>
        <top style="medium">
          <color indexed="64"/>
        </top>
      </border>
    </dxf>
  </rfmt>
  <rfmt sheetId="2" sqref="AF2470:AF2473" start="0" length="0">
    <dxf>
      <border>
        <right style="medium">
          <color indexed="64"/>
        </right>
      </border>
    </dxf>
  </rfmt>
  <rfmt sheetId="2" sqref="AE2473:AF2473" start="0" length="0">
    <dxf>
      <border>
        <bottom style="medium">
          <color indexed="64"/>
        </bottom>
      </border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" sId="2">
    <oc r="G2474">
      <v>0</v>
    </oc>
    <nc r="G2474">
      <v>2.4</v>
    </nc>
  </rcc>
  <rcc rId="489" sId="2">
    <oc r="H2474">
      <v>0</v>
    </oc>
    <nc r="H2474">
      <v>2.4</v>
    </nc>
  </rcc>
  <rcc rId="490" sId="2">
    <oc r="I2474">
      <v>0</v>
    </oc>
    <nc r="I2474">
      <v>2.4</v>
    </nc>
  </rcc>
  <rcc rId="491" sId="2">
    <oc r="J2474">
      <v>0</v>
    </oc>
    <nc r="J2474">
      <v>2.4</v>
    </nc>
  </rcc>
  <rcc rId="492" sId="2">
    <oc r="K2474">
      <v>0</v>
    </oc>
    <nc r="K2474">
      <v>2.4</v>
    </nc>
  </rcc>
  <rcc rId="493" sId="2">
    <oc r="L2474">
      <v>0</v>
    </oc>
    <nc r="L2474">
      <v>2.4</v>
    </nc>
  </rcc>
  <rcc rId="494" sId="2">
    <oc r="M2474">
      <v>0</v>
    </oc>
    <nc r="M2474">
      <v>2.4</v>
    </nc>
  </rcc>
  <rcc rId="495" sId="2">
    <oc r="N2474">
      <v>0</v>
    </oc>
    <nc r="N2474">
      <v>2.4</v>
    </nc>
  </rcc>
  <rcc rId="496" sId="2">
    <oc r="O2474">
      <v>0</v>
    </oc>
    <nc r="O2474">
      <v>2.4</v>
    </nc>
  </rcc>
  <rcc rId="497" sId="2">
    <oc r="P2474">
      <v>0</v>
    </oc>
    <nc r="P2474">
      <v>2.4</v>
    </nc>
  </rcc>
  <rcc rId="498" sId="2">
    <oc r="Q2474">
      <v>0</v>
    </oc>
    <nc r="Q2474">
      <v>2.4</v>
    </nc>
  </rcc>
  <rcc rId="499" sId="2">
    <oc r="R2474">
      <v>0</v>
    </oc>
    <nc r="R2474">
      <v>2.4</v>
    </nc>
  </rcc>
  <rcc rId="500" sId="2">
    <oc r="S2474">
      <v>0</v>
    </oc>
    <nc r="S2474">
      <v>2.4</v>
    </nc>
  </rcc>
  <rcc rId="501" sId="2">
    <oc r="T2474">
      <v>0</v>
    </oc>
    <nc r="T2474">
      <v>2.4</v>
    </nc>
  </rcc>
  <rcc rId="502" sId="2">
    <oc r="U2474">
      <v>0</v>
    </oc>
    <nc r="U2474">
      <v>2.4</v>
    </nc>
  </rcc>
  <rcc rId="503" sId="2">
    <oc r="V2474">
      <v>0</v>
    </oc>
    <nc r="V2474">
      <v>2.4</v>
    </nc>
  </rcc>
  <rcc rId="504" sId="2">
    <oc r="W2474">
      <v>0</v>
    </oc>
    <nc r="W2474">
      <v>2.4</v>
    </nc>
  </rcc>
  <rcc rId="505" sId="2">
    <oc r="X2474">
      <v>0</v>
    </oc>
    <nc r="X2474">
      <v>2.4</v>
    </nc>
  </rcc>
  <rcc rId="506" sId="2">
    <oc r="Y2474">
      <v>0</v>
    </oc>
    <nc r="Y2474">
      <v>2.4</v>
    </nc>
  </rcc>
  <rcc rId="507" sId="2">
    <oc r="Z2474">
      <v>0</v>
    </oc>
    <nc r="Z2474">
      <v>2.4</v>
    </nc>
  </rcc>
  <rcc rId="508" sId="2">
    <oc r="AA2474">
      <v>0</v>
    </oc>
    <nc r="AA2474">
      <v>2.4</v>
    </nc>
  </rcc>
  <rcc rId="509" sId="2">
    <oc r="AB2474">
      <v>0</v>
    </oc>
    <nc r="AB2474">
      <v>2.4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0" sId="2">
    <nc r="AD3525">
      <v>1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1" sId="2">
    <oc r="AD3525">
      <v>1</v>
    </oc>
    <nc r="AD3525"/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2" sId="2">
    <nc r="AD3737">
      <v>1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3" sId="2">
    <oc r="AD3737">
      <v>1</v>
    </oc>
    <nc r="AD3737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2">
    <oc r="A596" t="inlineStr">
      <is>
        <t>яч.1Д</t>
      </is>
    </oc>
    <nc r="A596" t="inlineStr">
      <is>
        <t>яч.1Д - резерв</t>
      </is>
    </nc>
  </rcc>
  <rfmt sheetId="2" sqref="A596:B599" start="0" length="2147483647">
    <dxf>
      <font>
        <color rgb="FFFF0000"/>
      </font>
    </dxf>
  </rfmt>
  <rcc rId="515" sId="2">
    <oc r="AE601">
      <v>44</v>
    </oc>
    <nc r="AE601"/>
  </rcc>
  <rcc rId="516" sId="2">
    <oc r="AE608">
      <v>0.02</v>
    </oc>
    <nc r="AE608"/>
  </rcc>
  <rcc rId="517" sId="2">
    <oc r="D2384" t="inlineStr">
      <is>
        <t>АСКУЭ</t>
      </is>
    </oc>
    <nc r="D2384" t="inlineStr">
      <is>
        <t>неиспр.</t>
      </is>
    </nc>
  </rcc>
  <rcc rId="518" sId="2">
    <oc r="D2385" t="inlineStr">
      <is>
        <t>АСКУЭ</t>
      </is>
    </oc>
    <nc r="D2385" t="inlineStr">
      <is>
        <t>неиспр.</t>
      </is>
    </nc>
  </rcc>
  <rcc rId="519" sId="2">
    <oc r="D2396" t="inlineStr">
      <is>
        <t>счётч.</t>
      </is>
    </oc>
    <nc r="D2396" t="inlineStr">
      <is>
        <t>неиспр.</t>
      </is>
    </nc>
  </rcc>
  <rcc rId="520" sId="2">
    <oc r="D2397" t="inlineStr">
      <is>
        <t>счётч.</t>
      </is>
    </oc>
    <nc r="D2397" t="inlineStr">
      <is>
        <t>неиспр.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1" sId="2">
    <oc r="F4237">
      <v>4499.5</v>
    </oc>
    <nc r="F4237">
      <v>4499.5110000000004</v>
    </nc>
  </rcc>
  <rcc rId="522" sId="2">
    <oc r="G4237">
      <v>4499.54</v>
    </oc>
    <nc r="G4237">
      <v>4499.5479999999998</v>
    </nc>
  </rcc>
  <rcc rId="523" sId="2">
    <oc r="H4237">
      <v>4499.57</v>
    </oc>
    <nc r="H4237">
      <v>4499.5839999999998</v>
    </nc>
  </rcc>
  <rcc rId="524" sId="2">
    <oc r="I4237">
      <v>4499.6000000000004</v>
    </oc>
    <nc r="I4237">
      <v>4499.6270000000004</v>
    </nc>
  </rcc>
  <rcc rId="525" sId="2">
    <oc r="J4237">
      <v>4499.6499999999996</v>
    </oc>
    <nc r="J4237">
      <v>4499.6769999999997</v>
    </nc>
  </rcc>
  <rcc rId="526" sId="2">
    <oc r="K4237">
      <v>4499.71</v>
    </oc>
    <nc r="K4237">
      <v>4499.7330000000002</v>
    </nc>
  </rcc>
  <rcc rId="527" sId="2">
    <oc r="L4237">
      <v>4499.7700000000004</v>
    </oc>
    <nc r="L4237">
      <v>4499.7969999999996</v>
    </nc>
  </rcc>
  <rcc rId="528" sId="2">
    <oc r="M4237">
      <v>4499.84</v>
    </oc>
    <nc r="M4237">
      <v>4499.8649999999998</v>
    </nc>
  </rcc>
  <rcc rId="529" sId="2">
    <oc r="N4237">
      <v>4499.8999999999996</v>
    </oc>
    <nc r="N4237">
      <v>4499.9440000000004</v>
    </nc>
  </rcc>
  <rcc rId="530" sId="2">
    <oc r="O4237">
      <v>4499.9799999999996</v>
    </oc>
    <nc r="O4237">
      <v>4500.0039999999999</v>
    </nc>
  </rcc>
  <rcc rId="531" sId="2">
    <oc r="P4237">
      <v>4500.04</v>
    </oc>
    <nc r="P4237">
      <v>4500.0649999999996</v>
    </nc>
  </rcc>
  <rcc rId="532" sId="2">
    <oc r="Q4237">
      <v>4500.1000000000004</v>
    </oc>
    <nc r="Q4237">
      <v>4500.1229999999996</v>
    </nc>
  </rcc>
  <rcc rId="533" sId="2">
    <oc r="R4237">
      <v>4500.16</v>
    </oc>
    <nc r="R4237">
      <v>4500.1859999999997</v>
    </nc>
  </rcc>
  <rcc rId="534" sId="2">
    <oc r="S4237">
      <v>4500.22</v>
    </oc>
    <nc r="S4237">
      <v>4500.25</v>
    </nc>
  </rcc>
  <rcc rId="535" sId="2">
    <oc r="T4237">
      <v>4500.29</v>
    </oc>
    <nc r="T4237">
      <v>4500.3140000000003</v>
    </nc>
  </rcc>
  <rcc rId="536" sId="2">
    <oc r="U4237">
      <v>4500.3599999999997</v>
    </oc>
    <nc r="U4237">
      <v>4500.3850000000002</v>
    </nc>
  </rcc>
  <rcc rId="537" sId="2">
    <oc r="V4237">
      <v>4500.43</v>
    </oc>
    <nc r="V4237">
      <v>4500.4570000000003</v>
    </nc>
  </rcc>
  <rcc rId="538" sId="2">
    <oc r="W4237">
      <v>4500.51</v>
    </oc>
    <nc r="W4237">
      <v>4500.5280000000002</v>
    </nc>
  </rcc>
  <rcc rId="539" sId="2">
    <oc r="X4237">
      <v>4500.59</v>
    </oc>
    <nc r="X4237">
      <v>4500.6030000000001</v>
    </nc>
  </rcc>
  <rcc rId="540" sId="2">
    <oc r="Y4237">
      <v>4500.66</v>
    </oc>
    <nc r="Y4237">
      <v>4500.6769999999997</v>
    </nc>
  </rcc>
  <rcc rId="541" sId="2">
    <oc r="Z4237">
      <v>4500.7299999999996</v>
    </oc>
    <nc r="Z4237">
      <v>4500.741</v>
    </nc>
  </rcc>
  <rcc rId="542" sId="2">
    <oc r="AA4237">
      <v>4500.8100000000004</v>
    </oc>
    <nc r="AA4237">
      <v>4500.7969999999996</v>
    </nc>
  </rcc>
  <rcc rId="543" sId="2">
    <oc r="E4238">
      <v>1219.01</v>
    </oc>
    <nc r="E4238">
      <v>1219</v>
    </nc>
  </rcc>
  <rcc rId="544" sId="2">
    <oc r="F4238">
      <v>1219.03</v>
    </oc>
    <nc r="F4238">
      <v>1219.02</v>
    </nc>
  </rcc>
  <rcc rId="545" sId="2">
    <oc r="G4238">
      <v>1219.06</v>
    </oc>
    <nc r="G4238">
      <v>1219.038</v>
    </nc>
  </rcc>
  <rcc rId="546" sId="2">
    <oc r="H4238">
      <v>1219.0899999999999</v>
    </oc>
    <nc r="H4238">
      <v>1219.056</v>
    </nc>
  </rcc>
  <rcc rId="547" sId="2">
    <oc r="I4238">
      <v>1219.1099999999999</v>
    </oc>
    <nc r="I4238">
      <v>1219.077</v>
    </nc>
  </rcc>
  <rcc rId="548" sId="2">
    <oc r="J4238">
      <v>1219.1400000000001</v>
    </oc>
    <nc r="J4238">
      <v>1219.1020000000001</v>
    </nc>
  </rcc>
  <rcc rId="549" sId="2">
    <oc r="K4238">
      <v>1219.17</v>
    </oc>
    <nc r="K4238">
      <v>1219.1289999999999</v>
    </nc>
  </rcc>
  <rcc rId="550" sId="2">
    <oc r="L4238">
      <v>1219.2</v>
    </oc>
    <nc r="L4238">
      <v>1219.1610000000001</v>
    </nc>
  </rcc>
  <rcc rId="551" sId="2">
    <oc r="M4238">
      <v>1219.23</v>
    </oc>
    <nc r="M4238">
      <v>1219.194</v>
    </nc>
  </rcc>
  <rcc rId="552" sId="2">
    <oc r="N4238">
      <v>1219.26</v>
    </oc>
    <nc r="N4238">
      <v>1219.2339999999999</v>
    </nc>
  </rcc>
  <rcc rId="553" sId="2">
    <oc r="O4238">
      <v>1219.3</v>
    </oc>
    <nc r="O4238">
      <v>1219.2629999999999</v>
    </nc>
  </rcc>
  <rcc rId="554" sId="2">
    <oc r="P4238">
      <v>1219.33</v>
    </oc>
    <nc r="P4238">
      <v>1219.2929999999999</v>
    </nc>
  </rcc>
  <rcc rId="555" sId="2">
    <oc r="Q4238">
      <v>1219.3599999999999</v>
    </oc>
    <nc r="Q4238">
      <v>1219.3209999999999</v>
    </nc>
  </rcc>
  <rcc rId="556" sId="2">
    <oc r="R4238">
      <v>1219.3900000000001</v>
    </oc>
    <nc r="R4238">
      <v>1219.3530000000001</v>
    </nc>
  </rcc>
  <rcc rId="557" sId="2">
    <oc r="S4238">
      <v>1219.42</v>
    </oc>
    <nc r="S4238">
      <v>1219.384</v>
    </nc>
  </rcc>
  <rcc rId="558" sId="2">
    <oc r="T4238">
      <v>1219.45</v>
    </oc>
    <nc r="T4238">
      <v>1219.4159999999999</v>
    </nc>
  </rcc>
  <rcc rId="559" sId="2">
    <oc r="U4238">
      <v>1219.48</v>
    </oc>
    <nc r="U4238">
      <v>1219.451</v>
    </nc>
  </rcc>
  <rcc rId="560" sId="2">
    <oc r="V4238">
      <v>1219.51</v>
    </oc>
    <nc r="V4238">
      <v>1219.4860000000001</v>
    </nc>
  </rcc>
  <rcc rId="561" sId="2">
    <oc r="W4238">
      <v>1219.54</v>
    </oc>
    <nc r="W4238">
      <v>1219.521</v>
    </nc>
  </rcc>
  <rcc rId="562" sId="2">
    <oc r="X4238">
      <v>1219.57</v>
    </oc>
    <nc r="X4238">
      <v>1219.558</v>
    </nc>
  </rcc>
  <rcc rId="563" sId="2">
    <oc r="Y4238">
      <v>1219.5999999999999</v>
    </oc>
    <nc r="Y4238">
      <v>1219.595</v>
    </nc>
  </rcc>
  <rcc rId="564" sId="2">
    <oc r="Z4238">
      <v>1219.6300000000001</v>
    </oc>
    <nc r="Z4238">
      <v>1219.626</v>
    </nc>
  </rcc>
  <rcc rId="565" sId="2">
    <oc r="AA4238">
      <v>1219.6600000000001</v>
    </oc>
    <nc r="AA4238">
      <v>1219.654</v>
    </nc>
  </rcc>
  <rcc rId="566" sId="2">
    <oc r="E4244">
      <v>9402.49</v>
    </oc>
    <nc r="E4244">
      <v>9402.5079999999998</v>
    </nc>
  </rcc>
  <rcc rId="567" sId="2">
    <oc r="F4244">
      <v>9402.57</v>
    </oc>
    <nc r="F4244">
      <v>9402.5930000000008</v>
    </nc>
  </rcc>
  <rcc rId="568" sId="2">
    <oc r="G4244">
      <v>9402.67</v>
    </oc>
    <nc r="G4244">
      <v>9402.6859999999997</v>
    </nc>
  </rcc>
  <rcc rId="569" sId="2">
    <oc r="H4244">
      <v>9402.75</v>
    </oc>
    <nc r="H4244">
      <v>9402.7880000000005</v>
    </nc>
  </rcc>
  <rcc rId="570" sId="2">
    <oc r="I4244">
      <v>9402.84</v>
    </oc>
    <nc r="I4244">
      <v>9402.8909999999996</v>
    </nc>
  </rcc>
  <rcc rId="571" sId="2">
    <oc r="J4244">
      <v>9402.94</v>
    </oc>
    <nc r="J4244">
      <v>9403.0059999999994</v>
    </nc>
  </rcc>
  <rcc rId="572" sId="2">
    <oc r="K4244">
      <v>9403.09</v>
    </oc>
    <nc r="K4244">
      <v>9403.1610000000001</v>
    </nc>
  </rcc>
  <rcc rId="573" sId="2">
    <oc r="L4244">
      <v>9403.27</v>
    </oc>
    <nc r="L4244">
      <v>9403.3220000000001</v>
    </nc>
  </rcc>
  <rcc rId="574" sId="2">
    <oc r="M4244">
      <v>9403.4599999999991</v>
    </oc>
    <nc r="M4244">
      <v>9403.5190000000002</v>
    </nc>
  </rcc>
  <rcc rId="575" sId="2">
    <oc r="N4244">
      <v>9403.66</v>
    </oc>
    <nc r="N4244">
      <v>9403.7219999999998</v>
    </nc>
  </rcc>
  <rcc rId="576" sId="2">
    <oc r="O4244">
      <v>9403.89</v>
    </oc>
    <nc r="O4244">
      <v>9403.9449999999997</v>
    </nc>
  </rcc>
  <rcc rId="577" sId="2">
    <oc r="P4244">
      <v>9404.08</v>
    </oc>
    <nc r="P4244">
      <v>9404.1239999999998</v>
    </nc>
  </rcc>
  <rcc rId="578" sId="2">
    <oc r="Q4244">
      <v>9404.26</v>
    </oc>
    <nc r="Q4244">
      <v>9404.3209999999999</v>
    </nc>
  </rcc>
  <rcc rId="579" sId="2">
    <oc r="R4244">
      <v>9404.4500000000007</v>
    </oc>
    <nc r="R4244">
      <v>9404.49</v>
    </nc>
  </rcc>
  <rcc rId="580" sId="2">
    <oc r="S4244">
      <v>9404.6299999999992</v>
    </oc>
    <nc r="S4244">
      <v>9404.6720000000005</v>
    </nc>
  </rcc>
  <rcc rId="581" sId="2">
    <oc r="T4244">
      <v>9404.7999999999993</v>
    </oc>
    <nc r="T4244">
      <v>9404.8439999999991</v>
    </nc>
  </rcc>
  <rcc rId="582" sId="2">
    <oc r="U4244">
      <v>9404.9699999999993</v>
    </oc>
    <nc r="U4244">
      <v>9405.0249999999996</v>
    </nc>
  </rcc>
  <rcc rId="583" sId="2">
    <oc r="V4244">
      <v>9405.18</v>
    </oc>
    <nc r="V4244">
      <v>9405.2119999999995</v>
    </nc>
  </rcc>
  <rcc rId="584" sId="2">
    <oc r="W4244">
      <v>9405.36</v>
    </oc>
    <nc r="W4244">
      <v>9405.4030000000002</v>
    </nc>
  </rcc>
  <rcc rId="585" sId="2">
    <oc r="X4244">
      <v>9405.57</v>
    </oc>
    <nc r="X4244">
      <v>9405.6149999999998</v>
    </nc>
  </rcc>
  <rcc rId="586" sId="2">
    <oc r="Y4244">
      <v>9405.77</v>
    </oc>
    <nc r="Y4244">
      <v>9405.8060000000005</v>
    </nc>
  </rcc>
  <rcc rId="587" sId="2">
    <oc r="Z4244">
      <v>9405.9699999999993</v>
    </oc>
    <nc r="Z4244">
      <v>9405.9830000000002</v>
    </nc>
  </rcc>
  <rcc rId="588" sId="2">
    <oc r="AA4244">
      <v>9406.16</v>
    </oc>
    <nc r="AA4244">
      <v>9406.1229999999996</v>
    </nc>
  </rcc>
  <rcc rId="589" sId="2">
    <oc r="E4245">
      <v>3208.2</v>
    </oc>
    <nc r="E4245">
      <v>3208.1880000000001</v>
    </nc>
  </rcc>
  <rcc rId="590" sId="2">
    <oc r="F4245">
      <v>3208.26</v>
    </oc>
    <nc r="F4245">
      <v>3208.2220000000002</v>
    </nc>
  </rcc>
  <rcc rId="591" sId="2">
    <oc r="G4245">
      <v>3208.32</v>
    </oc>
    <nc r="G4245">
      <v>3208.2579999999998</v>
    </nc>
  </rcc>
  <rcc rId="592" sId="2">
    <oc r="H4245">
      <v>3208.37</v>
    </oc>
    <nc r="H4245">
      <v>3208.2979999999998</v>
    </nc>
  </rcc>
  <rcc rId="593" sId="2">
    <oc r="I4245">
      <v>3208.42</v>
    </oc>
    <nc r="I4245">
      <v>3208.3380000000002</v>
    </nc>
  </rcc>
  <rcc rId="594" sId="2">
    <oc r="J4245">
      <v>3208.48</v>
    </oc>
    <nc r="J4245">
      <v>3208.3829999999998</v>
    </nc>
  </rcc>
  <rcc rId="595" sId="2">
    <oc r="K4245">
      <v>3208.54</v>
    </oc>
    <nc r="K4245">
      <v>3208.444</v>
    </nc>
  </rcc>
  <rcc rId="596" sId="2">
    <oc r="L4245">
      <v>3208.6</v>
    </oc>
    <nc r="L4245">
      <v>3208.5070000000001</v>
    </nc>
  </rcc>
  <rcc rId="597" sId="2">
    <oc r="M4245">
      <v>3208.67</v>
    </oc>
    <nc r="M4245">
      <v>3208.5839999999998</v>
    </nc>
  </rcc>
  <rcc rId="598" sId="2">
    <oc r="N4245">
      <v>3208.74</v>
    </oc>
    <nc r="N4245">
      <v>3208.6640000000002</v>
    </nc>
  </rcc>
  <rcc rId="599" sId="2">
    <oc r="O4245">
      <v>3208.82</v>
    </oc>
    <nc r="O4245">
      <v>3208.7510000000002</v>
    </nc>
  </rcc>
  <rcc rId="600" sId="2">
    <oc r="P4245">
      <v>3208.88</v>
    </oc>
    <nc r="P4245">
      <v>3208.8209999999999</v>
    </nc>
  </rcc>
  <rcc rId="601" sId="2">
    <oc r="Q4245">
      <v>3208.95</v>
    </oc>
    <nc r="Q4245">
      <v>3208.8980000000001</v>
    </nc>
  </rcc>
  <rcc rId="602" sId="2">
    <oc r="R4245">
      <v>3209.02</v>
    </oc>
    <nc r="R4245">
      <v>3208.9650000000001</v>
    </nc>
  </rcc>
  <rcc rId="603" sId="2">
    <oc r="S4245">
      <v>3209.08</v>
    </oc>
    <nc r="S4245">
      <v>3209.0360000000001</v>
    </nc>
  </rcc>
  <rcc rId="604" sId="2">
    <oc r="T4245">
      <v>3209.15</v>
    </oc>
    <nc r="T4245">
      <v>3209.1030000000001</v>
    </nc>
  </rcc>
  <rcc rId="605" sId="2">
    <oc r="U4245">
      <v>3209.21</v>
    </oc>
    <nc r="U4245">
      <v>3209.174</v>
    </nc>
  </rcc>
  <rcc rId="606" sId="2">
    <oc r="V4245">
      <v>3209.28</v>
    </oc>
    <nc r="V4245">
      <v>3209.248</v>
    </nc>
  </rcc>
  <rcc rId="607" sId="2">
    <oc r="W4245">
      <v>3209.35</v>
    </oc>
    <nc r="W4245">
      <v>3209.3220000000001</v>
    </nc>
  </rcc>
  <rcc rId="608" sId="2">
    <oc r="X4245">
      <v>3209.41</v>
    </oc>
    <nc r="X4245">
      <v>3209.4050000000002</v>
    </nc>
  </rcc>
  <rcc rId="609" sId="2">
    <oc r="Y4245">
      <v>3209.47</v>
    </oc>
    <nc r="Y4245">
      <v>3209.48</v>
    </nc>
  </rcc>
  <rcc rId="610" sId="2">
    <oc r="Z4245">
      <v>3209.53</v>
    </oc>
    <nc r="Z4245">
      <v>3209.549</v>
    </nc>
  </rcc>
  <rcc rId="611" sId="2">
    <oc r="AA4245">
      <v>3209.6</v>
    </oc>
    <nc r="AA4245">
      <v>3209.6039999999998</v>
    </nc>
  </rcc>
  <rcc rId="612" sId="2">
    <oc r="E4251">
      <v>1583.98</v>
    </oc>
    <nc r="E4251">
      <v>1583.981</v>
    </nc>
  </rcc>
  <rcc rId="613" sId="2">
    <oc r="F4251">
      <v>1584</v>
    </oc>
    <nc r="F4251">
      <v>1584.01</v>
    </nc>
  </rcc>
  <rcc rId="614" sId="2">
    <oc r="G4251">
      <v>1584.03</v>
    </oc>
    <nc r="G4251">
      <v>1584.038</v>
    </nc>
  </rcc>
  <rcc rId="615" sId="2">
    <oc r="H4251">
      <v>1584.05</v>
    </oc>
    <nc r="H4251">
      <v>1584.0650000000001</v>
    </nc>
  </rcc>
  <rcc rId="616" sId="2">
    <oc r="I4251">
      <v>1584.08</v>
    </oc>
    <nc r="I4251">
      <v>1584.098</v>
    </nc>
  </rcc>
  <rcc rId="617" sId="2">
    <oc r="J4251">
      <v>1584.11</v>
    </oc>
    <nc r="J4251">
      <v>1584.1310000000001</v>
    </nc>
  </rcc>
  <rcc rId="618" sId="2">
    <oc r="K4251">
      <v>1584.15</v>
    </oc>
    <nc r="K4251">
      <v>1584.171</v>
    </nc>
  </rcc>
  <rcc rId="619" sId="2">
    <oc r="L4251">
      <v>1584.19</v>
    </oc>
    <nc r="L4251">
      <v>1584.2149999999999</v>
    </nc>
  </rcc>
  <rcc rId="620" sId="2">
    <oc r="M4251">
      <v>1584.23</v>
    </oc>
    <nc r="M4251">
      <v>1584.2629999999999</v>
    </nc>
  </rcc>
  <rcc rId="621" sId="2">
    <oc r="N4251">
      <v>1584.27</v>
    </oc>
    <nc r="N4251">
      <v>1584.3030000000001</v>
    </nc>
  </rcc>
  <rcc rId="622" sId="2">
    <oc r="O4251">
      <v>1584.33</v>
    </oc>
    <nc r="O4251">
      <v>1584.346</v>
    </nc>
  </rcc>
  <rcc rId="623" sId="2">
    <oc r="P4251">
      <v>1584.37</v>
    </oc>
    <nc r="P4251">
      <v>1584.3889999999999</v>
    </nc>
  </rcc>
  <rcc rId="624" sId="2">
    <oc r="Q4251">
      <v>1584.42</v>
    </oc>
    <nc r="Q4251">
      <v>1584.4349999999999</v>
    </nc>
  </rcc>
  <rcc rId="625" sId="2">
    <oc r="R4251">
      <v>1584.46</v>
    </oc>
    <nc r="R4251">
      <v>1584.473</v>
    </nc>
  </rcc>
  <rcc rId="626" sId="2">
    <oc r="S4251">
      <v>1584.5</v>
    </oc>
    <nc r="S4251">
      <v>1584.5160000000001</v>
    </nc>
  </rcc>
  <rcc rId="627" sId="2">
    <oc r="T4251">
      <v>1584.55</v>
    </oc>
    <nc r="T4251">
      <v>1584.5609999999999</v>
    </nc>
  </rcc>
  <rcc rId="628" sId="2">
    <oc r="U4251">
      <v>1584.59</v>
    </oc>
    <nc r="U4251">
      <v>1584.606</v>
    </nc>
  </rcc>
  <rcc rId="629" sId="2">
    <oc r="V4251">
      <v>1584.65</v>
    </oc>
    <nc r="V4251">
      <v>1584.6559999999999</v>
    </nc>
  </rcc>
  <rcc rId="630" sId="2">
    <oc r="W4251">
      <v>1584.7</v>
    </oc>
    <nc r="W4251">
      <v>1584.7090000000001</v>
    </nc>
  </rcc>
  <rcc rId="631" sId="2">
    <oc r="X4251">
      <v>1584.75</v>
    </oc>
    <nc r="X4251">
      <v>1584.7629999999999</v>
    </nc>
  </rcc>
  <rcc rId="632" sId="2">
    <oc r="Y4251">
      <v>1584.8</v>
    </oc>
    <nc r="Y4251">
      <v>1584.8109999999999</v>
    </nc>
  </rcc>
  <rcc rId="633" sId="2">
    <oc r="Z4251">
      <v>1584.85</v>
    </oc>
    <nc r="Z4251">
      <v>1584.854</v>
    </nc>
  </rcc>
  <rcc rId="634" sId="2">
    <oc r="AA4251">
      <v>1584.91</v>
    </oc>
    <nc r="AA4251">
      <v>1584.893</v>
    </nc>
  </rcc>
  <rcc rId="635" sId="2">
    <oc r="E4252">
      <v>565.92999999999995</v>
    </oc>
    <nc r="E4252">
      <v>565.92600000000004</v>
    </nc>
  </rcc>
  <rcc rId="636" sId="2">
    <oc r="F4252">
      <v>565.95000000000005</v>
    </oc>
    <nc r="F4252">
      <v>565.94200000000001</v>
    </nc>
  </rcc>
  <rcc rId="637" sId="2">
    <oc r="G4252">
      <v>565.98</v>
    </oc>
    <nc r="G4252">
      <v>565.95699999999999</v>
    </nc>
  </rcc>
  <rcc rId="638" sId="2">
    <oc r="H4252">
      <v>566</v>
    </oc>
    <nc r="H4252">
      <v>565.971</v>
    </nc>
  </rcc>
  <rcc rId="639" sId="2">
    <oc r="I4252">
      <v>566.02</v>
    </oc>
    <nc r="I4252">
      <v>565.98900000000003</v>
    </nc>
  </rcc>
  <rcc rId="640" sId="2">
    <oc r="J4252">
      <v>566.04</v>
    </oc>
    <nc r="J4252">
      <v>566.00599999999997</v>
    </nc>
  </rcc>
  <rcc rId="641" sId="2">
    <oc r="K4252">
      <v>566.05999999999995</v>
    </oc>
    <nc r="K4252">
      <v>566.02700000000004</v>
    </nc>
  </rcc>
  <rcc rId="642" sId="2">
    <oc r="L4252">
      <v>566.08000000000004</v>
    </oc>
    <nc r="L4252">
      <v>566.05100000000004</v>
    </nc>
  </rcc>
  <rcc rId="643" sId="2">
    <oc r="M4252">
      <v>566.1</v>
    </oc>
    <nc r="M4252">
      <v>566.07600000000002</v>
    </nc>
  </rcc>
  <rcc rId="644" sId="2">
    <oc r="N4252">
      <v>566.13</v>
    </oc>
    <nc r="N4252">
      <v>566.09699999999998</v>
    </nc>
  </rcc>
  <rcc rId="645" sId="2">
    <oc r="O4252">
      <v>566.15</v>
    </oc>
    <nc r="O4252">
      <v>566.12</v>
    </nc>
  </rcc>
  <rcc rId="646" sId="2">
    <oc r="P4252">
      <v>566.16999999999996</v>
    </oc>
    <nc r="P4252">
      <v>566.14300000000003</v>
    </nc>
  </rcc>
  <rcc rId="647" sId="2">
    <oc r="Q4252">
      <v>566.20000000000005</v>
    </oc>
    <nc r="Q4252">
      <v>566.16700000000003</v>
    </nc>
  </rcc>
  <rcc rId="648" sId="2">
    <oc r="R4252">
      <v>566.22</v>
    </oc>
    <nc r="R4252">
      <v>566.18799999999999</v>
    </nc>
  </rcc>
  <rcc rId="649" sId="2">
    <oc r="S4252">
      <v>566.24</v>
    </oc>
    <nc r="S4252">
      <v>566.21</v>
    </nc>
  </rcc>
  <rcc rId="650" sId="2">
    <oc r="T4252">
      <v>566.26</v>
    </oc>
    <nc r="T4252">
      <v>566.23400000000004</v>
    </nc>
  </rcc>
  <rcc rId="651" sId="2">
    <oc r="U4252">
      <v>566.29</v>
    </oc>
    <nc r="U4252">
      <v>566.25800000000004</v>
    </nc>
  </rcc>
  <rcc rId="652" sId="2">
    <oc r="V4252">
      <v>566.30999999999995</v>
    </oc>
    <nc r="V4252">
      <v>566.28499999999997</v>
    </nc>
  </rcc>
  <rcc rId="653" sId="2">
    <oc r="W4252">
      <v>566.33000000000004</v>
    </oc>
    <nc r="W4252">
      <v>566.31299999999999</v>
    </nc>
  </rcc>
  <rcc rId="654" sId="2">
    <oc r="X4252">
      <v>566.35</v>
    </oc>
    <nc r="X4252">
      <v>566.34199999999998</v>
    </nc>
  </rcc>
  <rcc rId="655" sId="2">
    <oc r="Y4252">
      <v>566.37</v>
    </oc>
    <nc r="Y4252">
      <v>566.36699999999996</v>
    </nc>
  </rcc>
  <rcc rId="656" sId="2">
    <oc r="Z4252">
      <v>566.39</v>
    </oc>
    <nc r="Z4252">
      <v>566.38900000000001</v>
    </nc>
  </rcc>
  <rcc rId="657" sId="2">
    <oc r="AA4252">
      <v>566.41999999999996</v>
    </oc>
    <nc r="AA4252">
      <v>566.41099999999994</v>
    </nc>
  </rcc>
  <rcc rId="658" sId="2">
    <oc r="E4258">
      <v>1346.98</v>
    </oc>
    <nc r="E4258">
      <v>1346.9829999999999</v>
    </nc>
  </rcc>
  <rcc rId="659" sId="2">
    <oc r="F4258">
      <v>1346.99</v>
    </oc>
    <nc r="F4258">
      <v>1346.9960000000001</v>
    </nc>
  </rcc>
  <rcc rId="660" sId="2">
    <oc r="G4258">
      <v>1347.01</v>
    </oc>
    <nc r="G4258">
      <v>1347.0119999999999</v>
    </nc>
  </rcc>
  <rcc rId="661" sId="2">
    <oc r="H4258">
      <v>1347.02</v>
    </oc>
    <nc r="H4258">
      <v>1347.0260000000001</v>
    </nc>
  </rcc>
  <rcc rId="662" sId="2">
    <oc r="I4258">
      <v>1347.04</v>
    </oc>
    <nc r="I4258">
      <v>1347.0419999999999</v>
    </nc>
  </rcc>
  <rcc rId="663" sId="2">
    <oc r="J4258">
      <v>1347.05</v>
    </oc>
    <nc r="J4258">
      <v>1347.06</v>
    </nc>
  </rcc>
  <rcc rId="664" sId="2">
    <oc r="K4258">
      <v>1347.07</v>
    </oc>
    <nc r="K4258">
      <v>1347.078</v>
    </nc>
  </rcc>
  <rcc rId="665" sId="2">
    <oc r="L4258">
      <v>1347.09</v>
    </oc>
    <nc r="L4258">
      <v>1347.097</v>
    </nc>
  </rcc>
  <rcc rId="666" sId="2">
    <oc r="M4258">
      <v>1347.11</v>
    </oc>
    <nc r="M4258">
      <v>1347.1220000000001</v>
    </nc>
  </rcc>
  <rcc rId="667" sId="2">
    <oc r="N4258">
      <v>1347.13</v>
    </oc>
    <nc r="N4258">
      <v>1347.1420000000001</v>
    </nc>
  </rcc>
  <rcc rId="668" sId="2">
    <oc r="O4258">
      <v>1347.15</v>
    </oc>
    <nc r="O4258">
      <v>1347.162</v>
    </nc>
  </rcc>
  <rcc rId="669" sId="2">
    <oc r="P4258">
      <v>1347.17</v>
    </oc>
    <nc r="P4258">
      <v>1347.1849999999999</v>
    </nc>
  </rcc>
  <rcc rId="670" sId="2">
    <oc r="Q4258">
      <v>1347.2</v>
    </oc>
    <nc r="Q4258">
      <v>1347.202</v>
    </nc>
  </rcc>
  <rcc rId="671" sId="2">
    <oc r="R4258">
      <v>1347.22</v>
    </oc>
    <nc r="R4258">
      <v>1347.2170000000001</v>
    </nc>
  </rcc>
  <rcc rId="672" sId="2">
    <oc r="S4258">
      <v>1347.23</v>
    </oc>
    <nc r="S4258">
      <v>1347.2370000000001</v>
    </nc>
  </rcc>
  <rcc rId="673" sId="2">
    <oc r="T4258">
      <v>1347.25</v>
    </oc>
    <nc r="T4258">
      <v>1347.2570000000001</v>
    </nc>
  </rcc>
  <rcc rId="674" sId="2">
    <oc r="U4258">
      <v>1347.27</v>
    </oc>
    <nc r="U4258">
      <v>1347.277</v>
    </nc>
  </rcc>
  <rcc rId="675" sId="2">
    <oc r="V4258">
      <v>1347.29</v>
    </oc>
    <nc r="V4258">
      <v>1347.296</v>
    </nc>
  </rcc>
  <rcc rId="676" sId="2">
    <oc r="W4258">
      <v>1347.31</v>
    </oc>
    <nc r="W4258">
      <v>1347.3150000000001</v>
    </nc>
  </rcc>
  <rcc rId="677" sId="2">
    <oc r="X4258">
      <v>1347.33</v>
    </oc>
    <nc r="X4258">
      <v>1347.336</v>
    </nc>
  </rcc>
  <rcc rId="678" sId="2">
    <oc r="Y4258">
      <v>1347.35</v>
    </oc>
    <nc r="Y4258">
      <v>1347.355</v>
    </nc>
  </rcc>
  <rcc rId="679" sId="2">
    <oc r="Z4258">
      <v>1347.37</v>
    </oc>
    <nc r="Z4258">
      <v>1347.3710000000001</v>
    </nc>
  </rcc>
  <rcc rId="680" sId="2">
    <oc r="AA4258">
      <v>1347.39</v>
    </oc>
    <nc r="AA4258">
      <v>1347.386</v>
    </nc>
  </rcc>
  <rcc rId="681" sId="2">
    <oc r="E4259">
      <v>509.85</v>
    </oc>
    <nc r="E4259">
      <v>509.84800000000001</v>
    </nc>
  </rcc>
  <rcc rId="682" sId="2">
    <oc r="F4259">
      <v>509.86</v>
    </oc>
    <nc r="F4259">
      <v>509.85500000000002</v>
    </nc>
  </rcc>
  <rcc rId="683" sId="2">
    <oc r="G4259">
      <v>509.87</v>
    </oc>
    <nc r="G4259">
      <v>509.86399999999998</v>
    </nc>
  </rcc>
  <rcc rId="684" sId="2">
    <oc r="H4259">
      <v>509.88</v>
    </oc>
    <nc r="H4259">
      <v>509.87299999999999</v>
    </nc>
  </rcc>
  <rcc rId="685" sId="2">
    <oc r="I4259">
      <v>509.89</v>
    </oc>
    <nc r="I4259">
      <v>509.88200000000001</v>
    </nc>
  </rcc>
  <rcc rId="686" sId="2">
    <oc r="J4259">
      <v>509.9</v>
    </oc>
    <nc r="J4259">
      <v>509.892</v>
    </nc>
  </rcc>
  <rcc rId="687" sId="2">
    <oc r="K4259">
      <v>509.91</v>
    </oc>
    <nc r="K4259">
      <v>509.90300000000002</v>
    </nc>
  </rcc>
  <rcc rId="688" sId="2">
    <oc r="L4259">
      <v>509.92</v>
    </oc>
    <nc r="L4259">
      <v>509.91399999999999</v>
    </nc>
  </rcc>
  <rcc rId="689" sId="2">
    <oc r="M4259">
      <v>509.93</v>
    </oc>
    <nc r="M4259">
      <v>509.928</v>
    </nc>
  </rcc>
  <rcc rId="690" sId="2">
    <oc r="O4259">
      <v>509.96</v>
    </oc>
    <nc r="O4259">
      <v>509.952</v>
    </nc>
  </rcc>
  <rcc rId="691" sId="2">
    <oc r="P4259">
      <v>509.97</v>
    </oc>
    <nc r="P4259">
      <v>509.96499999999997</v>
    </nc>
  </rcc>
  <rcc rId="692" sId="2">
    <oc r="Q4259">
      <v>509.98</v>
    </oc>
    <nc r="Q4259">
      <v>509.97500000000002</v>
    </nc>
  </rcc>
  <rcc rId="693" sId="2">
    <oc r="R4259">
      <v>509.99</v>
    </oc>
    <nc r="R4259">
      <v>509.98399999999998</v>
    </nc>
  </rcc>
  <rcc rId="694" sId="2">
    <oc r="S4259">
      <v>510</v>
    </oc>
    <nc r="S4259">
      <v>509.995</v>
    </nc>
  </rcc>
  <rcc rId="695" sId="2">
    <oc r="T4259">
      <v>510.01</v>
    </oc>
    <nc r="T4259">
      <v>510.00700000000001</v>
    </nc>
  </rcc>
  <rcc rId="696" sId="2">
    <oc r="U4259">
      <v>510.02</v>
    </oc>
    <nc r="U4259">
      <v>510.01799999999997</v>
    </nc>
  </rcc>
  <rcc rId="697" sId="2">
    <oc r="W4259">
      <v>510.04</v>
    </oc>
    <nc r="W4259">
      <v>510.041</v>
    </nc>
  </rcc>
  <rcc rId="698" sId="2">
    <oc r="X4259">
      <v>510.05</v>
    </oc>
    <nc r="X4259">
      <v>510.053</v>
    </nc>
  </rcc>
  <rcc rId="699" sId="2">
    <oc r="Y4259">
      <v>510.06</v>
    </oc>
    <nc r="Y4259">
      <v>510.06400000000002</v>
    </nc>
  </rcc>
  <rcc rId="700" sId="2">
    <oc r="Z4259">
      <v>510.07000000000102</v>
    </oc>
    <nc r="Z4259">
      <v>510.07299999999998</v>
    </nc>
  </rcc>
  <rcc rId="701" sId="2">
    <oc r="AA4259">
      <v>510.08000000000101</v>
    </oc>
    <nc r="AA4259">
      <v>510.08199999999999</v>
    </nc>
  </rcc>
  <rcc rId="702" sId="2">
    <oc r="AB4259">
      <v>510.090000000001</v>
    </oc>
    <nc r="AB4259">
      <v>510.09</v>
    </nc>
  </rcc>
  <rcc rId="703" sId="2">
    <oc r="E4265">
      <v>6382.54</v>
    </oc>
    <nc r="E4265">
      <v>6382.5519999999997</v>
    </nc>
  </rcc>
  <rcc rId="704" sId="2">
    <oc r="F4265">
      <v>6382.65</v>
    </oc>
    <nc r="F4265">
      <v>6382.6769999999997</v>
    </nc>
  </rcc>
  <rcc rId="705" sId="2">
    <oc r="G4265">
      <v>6382.77</v>
    </oc>
    <nc r="G4265">
      <v>6382.8010000000004</v>
    </nc>
  </rcc>
  <rcc rId="706" sId="2">
    <oc r="H4265">
      <v>6382.88</v>
    </oc>
    <nc r="H4265">
      <v>6382.9290000000001</v>
    </nc>
  </rcc>
  <rcc rId="707" sId="2">
    <oc r="I4265">
      <v>6383</v>
    </oc>
    <nc r="I4265">
      <v>6383.0640000000003</v>
    </nc>
  </rcc>
  <rcc rId="708" sId="2">
    <oc r="J4265">
      <v>6383.12</v>
    </oc>
    <nc r="J4265">
      <v>6383.23</v>
    </nc>
  </rcc>
  <rcc rId="709" sId="2">
    <oc r="K4265">
      <v>6383.29</v>
    </oc>
    <nc r="K4265">
      <v>6383.4160000000002</v>
    </nc>
  </rcc>
  <rcc rId="710" sId="2">
    <oc r="L4265">
      <v>6383.51</v>
    </oc>
    <nc r="L4265">
      <v>6383.6480000000001</v>
    </nc>
  </rcc>
  <rcc rId="711" sId="2">
    <oc r="M4265">
      <v>6383.72</v>
    </oc>
    <nc r="M4265">
      <v>6383.89</v>
    </nc>
  </rcc>
  <rcc rId="712" sId="2">
    <oc r="N4265">
      <v>6383.96</v>
    </oc>
    <nc r="N4265">
      <v>6384.1260000000002</v>
    </nc>
  </rcc>
  <rcc rId="713" sId="2">
    <oc r="O4265">
      <v>6384.23</v>
    </oc>
    <nc r="O4265">
      <v>6384.335</v>
    </nc>
  </rcc>
  <rcc rId="714" sId="2">
    <oc r="P4265">
      <v>6384.44</v>
    </oc>
    <nc r="P4265">
      <v>6384.5619999999999</v>
    </nc>
  </rcc>
  <rcc rId="715" sId="2">
    <oc r="Q4265">
      <v>6384.65</v>
    </oc>
    <nc r="Q4265">
      <v>6384.7650000000003</v>
    </nc>
  </rcc>
  <rcc rId="716" sId="2">
    <oc r="R4265">
      <v>6384.86</v>
    </oc>
    <nc r="R4265">
      <v>6384.9790000000003</v>
    </nc>
  </rcc>
  <rcc rId="717" sId="2">
    <oc r="S4265">
      <v>6385.06</v>
    </oc>
    <nc r="S4265">
      <v>6385.1940000000004</v>
    </nc>
  </rcc>
  <rcc rId="718" sId="2">
    <oc r="T4265">
      <v>6385.28</v>
    </oc>
    <nc r="T4265">
      <v>6385.4009999999998</v>
    </nc>
  </rcc>
  <rcc rId="719" sId="2">
    <oc r="U4265">
      <v>6385.51</v>
    </oc>
    <nc r="U4265">
      <v>6385.6090000000004</v>
    </nc>
  </rcc>
  <rcc rId="720" sId="2">
    <oc r="V4265">
      <v>6385.74</v>
    </oc>
    <nc r="V4265">
      <v>6385.8270000000002</v>
    </nc>
  </rcc>
  <rcc rId="721" sId="2">
    <oc r="W4265">
      <v>6385.96</v>
    </oc>
    <nc r="W4265">
      <v>6386.0379999999996</v>
    </nc>
  </rcc>
  <rcc rId="722" sId="2">
    <oc r="X4265">
      <v>6386.18</v>
    </oc>
    <nc r="X4265">
      <v>6386.2439999999997</v>
    </nc>
  </rcc>
  <rcc rId="723" sId="2">
    <oc r="Y4265">
      <v>6386.37</v>
    </oc>
    <nc r="Y4265">
      <v>6386.4219999999996</v>
    </nc>
  </rcc>
  <rcc rId="724" sId="2">
    <oc r="Z4265">
      <v>6386.57</v>
    </oc>
    <nc r="Z4265">
      <v>6386.5919999999996</v>
    </nc>
  </rcc>
  <rcc rId="725" sId="2">
    <oc r="AA4265">
      <v>6386.78</v>
    </oc>
    <nc r="AA4265">
      <v>6386.7479999999996</v>
    </nc>
  </rcc>
  <rcc rId="726" sId="2">
    <oc r="E4266">
      <v>2480.75</v>
    </oc>
    <nc r="E4266">
      <v>2480.7289999999998</v>
    </nc>
  </rcc>
  <rcc rId="727" sId="2">
    <oc r="F4266">
      <v>2480.83</v>
    </oc>
    <nc r="F4266">
      <v>2480.7860000000001</v>
    </nc>
  </rcc>
  <rcc rId="728" sId="2">
    <oc r="G4266">
      <v>2480.92</v>
    </oc>
    <nc r="G4266">
      <v>2480.8420000000001</v>
    </nc>
  </rcc>
  <rcc rId="729" sId="2">
    <oc r="H4266">
      <v>2480.9899999999998</v>
    </oc>
    <nc r="H4266">
      <v>2480.8989999999999</v>
    </nc>
  </rcc>
  <rcc rId="730" sId="2">
    <oc r="I4266">
      <v>2481.06</v>
    </oc>
    <nc r="I4266">
      <v>2480.96</v>
    </nc>
  </rcc>
  <rcc rId="731" sId="2">
    <oc r="J4266">
      <v>2481.15</v>
    </oc>
    <nc r="J4266">
      <v>2481.0349999999999</v>
    </nc>
  </rcc>
  <rcc rId="732" sId="2">
    <oc r="K4266">
      <v>2481.23</v>
    </oc>
    <nc r="K4266">
      <v>2481.1190000000001</v>
    </nc>
  </rcc>
  <rcc rId="733" sId="2">
    <oc r="L4266">
      <v>2481.3200000000002</v>
    </oc>
    <nc r="L4266">
      <v>2481.223</v>
    </nc>
  </rcc>
  <rcc rId="734" sId="2">
    <oc r="M4266">
      <v>2481.4</v>
    </oc>
    <nc r="M4266">
      <v>2481.3319999999999</v>
    </nc>
  </rcc>
  <rcc rId="735" sId="2">
    <oc r="N4266">
      <v>2481.4899999999998</v>
    </oc>
    <nc r="N4266">
      <v>2481.4389999999999</v>
    </nc>
  </rcc>
  <rcc rId="736" sId="2">
    <oc r="O4266">
      <v>2481.59</v>
    </oc>
    <nc r="O4266">
      <v>2481.5329999999999</v>
    </nc>
  </rcc>
  <rcc rId="737" sId="2">
    <oc r="P4266">
      <v>2481.67</v>
    </oc>
    <nc r="P4266">
      <v>2481.6350000000002</v>
    </nc>
  </rcc>
  <rcc rId="738" sId="2">
    <oc r="Q4266">
      <v>2481.7600000000002</v>
    </oc>
    <nc r="Q4266">
      <v>2481.7269999999999</v>
    </nc>
  </rcc>
  <rcc rId="739" sId="2">
    <oc r="R4266">
      <v>2481.85</v>
    </oc>
    <nc r="R4266">
      <v>2481.8229999999999</v>
    </nc>
  </rcc>
  <rcc rId="740" sId="2">
    <oc r="S4266">
      <v>2481.9299999999998</v>
    </oc>
    <nc r="S4266">
      <v>2481.92</v>
    </nc>
  </rcc>
  <rcc rId="741" sId="2">
    <oc r="T4266">
      <v>2482.02</v>
    </oc>
    <nc r="T4266">
      <v>2482.0129999999999</v>
    </nc>
  </rcc>
  <rcc rId="742" sId="2">
    <oc r="U4266">
      <v>2482.1</v>
    </oc>
    <nc r="U4266">
      <v>2482.107</v>
    </nc>
  </rcc>
  <rcc rId="743" sId="2">
    <oc r="V4266">
      <v>2482.19</v>
    </oc>
    <nc r="V4266">
      <v>2482.2049999999999</v>
    </nc>
  </rcc>
  <rcc rId="744" sId="2">
    <oc r="W4266">
      <v>2482.2800000000002</v>
    </oc>
    <nc r="W4266">
      <v>2482.3000000000002</v>
    </nc>
  </rcc>
  <rcc rId="745" sId="2">
    <oc r="X4266">
      <v>2482.36</v>
    </oc>
    <nc r="X4266">
      <v>2482.393</v>
    </nc>
  </rcc>
  <rcc rId="746" sId="2">
    <oc r="Y4266">
      <v>2482.44</v>
    </oc>
    <nc r="Y4266">
      <v>2482.4740000000002</v>
    </nc>
  </rcc>
  <rcc rId="747" sId="2">
    <oc r="Z4266">
      <v>2482.52</v>
    </oc>
    <nc r="Z4266">
      <v>2482.5500000000002</v>
    </nc>
  </rcc>
  <rcc rId="748" sId="2">
    <oc r="AA4266">
      <v>2482.62</v>
    </oc>
    <nc r="AA4266">
      <v>2482.6210000000001</v>
    </nc>
  </rcc>
  <rcc rId="749" sId="2">
    <oc r="E4272">
      <v>4084.88</v>
    </oc>
    <nc r="E4272">
      <v>4084.8919999999998</v>
    </nc>
  </rcc>
  <rcc rId="750" sId="2">
    <oc r="F4272">
      <v>4084.92</v>
    </oc>
    <nc r="F4272">
      <v>4084.9380000000001</v>
    </nc>
  </rcc>
  <rcc rId="751" sId="2">
    <oc r="G4272">
      <v>4084.97</v>
    </oc>
    <nc r="G4272">
      <v>4084.9839999999999</v>
    </nc>
  </rcc>
  <rcc rId="752" sId="2">
    <oc r="H4272">
      <v>4085.01</v>
    </oc>
    <nc r="H4272">
      <v>4085.0259999999998</v>
    </nc>
  </rcc>
  <rcc rId="753" sId="2">
    <oc r="I4272">
      <v>4085.05</v>
    </oc>
    <nc r="I4272">
      <v>4085.0729999999999</v>
    </nc>
  </rcc>
  <rcc rId="754" sId="2">
    <oc r="J4272">
      <v>4085.1</v>
    </oc>
    <nc r="J4272">
      <v>4085.13</v>
    </nc>
  </rcc>
  <rcc rId="755" sId="2">
    <oc r="K4272">
      <v>4085.18</v>
    </oc>
    <nc r="K4272">
      <v>4085.212</v>
    </nc>
  </rcc>
  <rcc rId="756" sId="2">
    <oc r="L4272">
      <v>4085.26</v>
    </oc>
    <nc r="L4272">
      <v>4085.29</v>
    </nc>
  </rcc>
  <rcc rId="757" sId="2">
    <oc r="M4272">
      <v>4085.34</v>
    </oc>
    <nc r="M4272">
      <v>4085.366</v>
    </nc>
  </rcc>
  <rcc rId="758" sId="2">
    <oc r="N4272">
      <v>4085.43</v>
    </oc>
    <nc r="N4272">
      <v>4085.4569999999999</v>
    </nc>
  </rcc>
  <rcc rId="759" sId="2">
    <oc r="O4272">
      <v>4085.54</v>
    </oc>
    <nc r="O4272">
      <v>4085.5459999999998</v>
    </nc>
  </rcc>
  <rcc rId="760" sId="2">
    <oc r="P4272">
      <v>4085.62</v>
    </oc>
    <nc r="P4272">
      <v>4085.627</v>
    </nc>
  </rcc>
  <rcc rId="761" sId="2">
    <oc r="Q4272">
      <v>4085.71</v>
    </oc>
    <nc r="Q4272">
      <v>4085.7080000000001</v>
    </nc>
  </rcc>
  <rcc rId="762" sId="2">
    <oc r="R4272">
      <v>4085.79</v>
    </oc>
    <nc r="R4272">
      <v>4085.788</v>
    </nc>
  </rcc>
  <rcc rId="763" sId="2">
    <oc r="T4272">
      <v>4085.95</v>
    </oc>
    <nc r="T4272">
      <v>4085.9609999999998</v>
    </nc>
  </rcc>
  <rcc rId="764" sId="2">
    <oc r="U4272">
      <v>4086.03</v>
    </oc>
    <nc r="U4272">
      <v>4086.049</v>
    </nc>
  </rcc>
  <rcc rId="765" sId="2">
    <oc r="V4272">
      <v>4086.12</v>
    </oc>
    <nc r="V4272">
      <v>4086.127</v>
    </nc>
  </rcc>
  <rcc rId="766" sId="2">
    <oc r="W4272">
      <v>4086.21</v>
    </oc>
    <nc r="W4272">
      <v>4086.2049999999999</v>
    </nc>
  </rcc>
  <rcc rId="767" sId="2">
    <oc r="X4272">
      <v>4086.3</v>
    </oc>
    <nc r="X4272">
      <v>4086.2910000000002</v>
    </nc>
  </rcc>
  <rcc rId="768" sId="2">
    <oc r="Y4272">
      <v>4086.38</v>
    </oc>
    <nc r="Y4272">
      <v>4086.3829999999998</v>
    </nc>
  </rcc>
  <rcc rId="769" sId="2">
    <oc r="Z4272">
      <v>4086.46</v>
    </oc>
    <nc r="Z4272">
      <v>4086.4760000000001</v>
    </nc>
  </rcc>
  <rcc rId="770" sId="2">
    <oc r="AA4272">
      <v>4086.55</v>
    </oc>
    <nc r="AA4272">
      <v>4086.538</v>
    </nc>
  </rcc>
  <rcc rId="771" sId="2">
    <oc r="E4273">
      <v>1153.79</v>
    </oc>
    <nc r="E4273">
      <v>1153.7829999999999</v>
    </nc>
  </rcc>
  <rcc rId="772" sId="2">
    <oc r="F4273">
      <v>1153.82</v>
    </oc>
    <nc r="F4273">
      <v>1153.8040000000001</v>
    </nc>
  </rcc>
  <rcc rId="773" sId="2">
    <oc r="G4273">
      <v>1153.8499999999999</v>
    </oc>
    <nc r="G4273">
      <v>1153.8240000000001</v>
    </nc>
  </rcc>
  <rcc rId="774" sId="2">
    <oc r="H4273">
      <v>1153.8800000000001</v>
    </oc>
    <nc r="H4273">
      <v>1153.8430000000001</v>
    </nc>
  </rcc>
  <rcc rId="775" sId="2">
    <oc r="I4273">
      <v>1153.9100000000001</v>
    </oc>
    <nc r="I4273">
      <v>1153.864</v>
    </nc>
  </rcc>
  <rcc rId="776" sId="2">
    <oc r="J4273">
      <v>1153.94</v>
    </oc>
    <nc r="J4273">
      <v>1153.8889999999999</v>
    </nc>
  </rcc>
  <rcc rId="777" sId="2">
    <oc r="K4273">
      <v>1153.97</v>
    </oc>
    <nc r="K4273">
      <v>1153.9259999999999</v>
    </nc>
  </rcc>
  <rcc rId="778" sId="2">
    <oc r="L4273">
      <v>1154</v>
    </oc>
    <nc r="L4273">
      <v>1153.96</v>
    </nc>
  </rcc>
  <rcc rId="779" sId="2">
    <oc r="M4273">
      <v>1154.04</v>
    </oc>
    <nc r="M4273">
      <v>1153.9939999999999</v>
    </nc>
  </rcc>
  <rcc rId="780" sId="2">
    <oc r="N4273">
      <v>1154.08</v>
    </oc>
    <nc r="N4273">
      <v>1154.0350000000001</v>
    </nc>
  </rcc>
  <rcc rId="781" sId="2">
    <oc r="O4273">
      <v>1154.1199999999999</v>
    </oc>
    <nc r="O4273">
      <v>1154.075</v>
    </nc>
  </rcc>
  <rcc rId="782" sId="2">
    <oc r="P4273">
      <v>1154.1600000000001</v>
    </oc>
    <nc r="P4273">
      <v>1154.1110000000001</v>
    </nc>
  </rcc>
  <rcc rId="783" sId="2">
    <oc r="Q4273">
      <v>1154.19</v>
    </oc>
    <nc r="Q4273">
      <v>1154.1469999999999</v>
    </nc>
  </rcc>
  <rcc rId="784" sId="2">
    <oc r="R4273">
      <v>1154.23</v>
    </oc>
    <nc r="R4273">
      <v>1154.183</v>
    </nc>
  </rcc>
  <rcc rId="785" sId="2">
    <oc r="S4273">
      <v>1154.26</v>
    </oc>
    <nc r="S4273">
      <v>1154.2190000000001</v>
    </nc>
  </rcc>
  <rcc rId="786" sId="2">
    <oc r="T4273">
      <v>1154.3</v>
    </oc>
    <nc r="T4273">
      <v>1154.26</v>
    </nc>
  </rcc>
  <rcc rId="787" sId="2">
    <oc r="U4273">
      <v>1154.33</v>
    </oc>
    <nc r="U4273">
      <v>1154.299</v>
    </nc>
  </rcc>
  <rcc rId="788" sId="2">
    <oc r="V4273">
      <v>1154.3699999999999</v>
    </oc>
    <nc r="V4273">
      <v>1154.3340000000001</v>
    </nc>
  </rcc>
  <rcc rId="789" sId="2">
    <oc r="W4273">
      <v>1154.4000000000001</v>
    </oc>
    <nc r="W4273">
      <v>1154.3689999999999</v>
    </nc>
  </rcc>
  <rcc rId="790" sId="2">
    <oc r="X4273">
      <v>1154.43</v>
    </oc>
    <nc r="X4273">
      <v>1154.4069999999999</v>
    </nc>
  </rcc>
  <rcc rId="791" sId="2">
    <oc r="Y4273">
      <v>1154.45</v>
    </oc>
    <nc r="Y4273">
      <v>1154.4480000000001</v>
    </nc>
  </rcc>
  <rcc rId="792" sId="2">
    <oc r="Z4273">
      <v>1154.48</v>
    </oc>
    <nc r="Z4273">
      <v>1154.489</v>
    </nc>
  </rcc>
  <rcc rId="793" sId="2">
    <oc r="AA4273">
      <v>1154.52</v>
    </oc>
    <nc r="AA4273">
      <v>1154.5170000000001</v>
    </nc>
  </rcc>
  <rcc rId="794" sId="2">
    <oc r="E4293">
      <v>1373.33</v>
    </oc>
    <nc r="E4293">
      <v>1373.336</v>
    </nc>
  </rcc>
  <rcc rId="795" sId="2">
    <oc r="F4293">
      <v>1373.34</v>
    </oc>
    <nc r="F4293">
      <v>1373.3430000000001</v>
    </nc>
  </rcc>
  <rcc rId="796" sId="2">
    <oc r="G4293">
      <v>1373.34</v>
    </oc>
    <nc r="G4293">
      <v>1373.3489999999999</v>
    </nc>
  </rcc>
  <rcc rId="797" sId="2">
    <oc r="H4293">
      <v>1373.35</v>
    </oc>
    <nc r="H4293">
      <v>1373.354</v>
    </nc>
  </rcc>
  <rcc rId="798" sId="2">
    <oc r="I4293">
      <v>1373.36</v>
    </oc>
    <nc r="I4293">
      <v>1373.3630000000001</v>
    </nc>
  </rcc>
  <rcc rId="799" sId="2">
    <oc r="J4293">
      <v>1373.37</v>
    </oc>
    <nc r="J4293">
      <v>1373.3689999999999</v>
    </nc>
  </rcc>
  <rcc rId="800" sId="2">
    <oc r="K4293">
      <v>1373.38</v>
    </oc>
    <nc r="K4293">
      <v>1373.375</v>
    </nc>
  </rcc>
  <rcc rId="801" sId="2">
    <oc r="L4293">
      <v>1373.39</v>
    </oc>
    <nc r="L4293">
      <v>1373.383</v>
    </nc>
  </rcc>
  <rcc rId="802" sId="2">
    <oc r="M4293">
      <v>1373.4</v>
    </oc>
    <nc r="M4293">
      <v>1373.3910000000001</v>
    </nc>
  </rcc>
  <rcc rId="803" sId="2">
    <oc r="N4293">
      <v>1373.41</v>
    </oc>
    <nc r="N4293">
      <v>1373.4010000000001</v>
    </nc>
  </rcc>
  <rcc rId="804" sId="2">
    <oc r="O4293">
      <v>1373.42</v>
    </oc>
    <nc r="O4293">
      <v>1373.41</v>
    </nc>
  </rcc>
  <rcc rId="805" sId="2">
    <oc r="P4293">
      <v>1373.43</v>
    </oc>
    <nc r="P4293">
      <v>1373.421</v>
    </nc>
  </rcc>
  <rcc rId="806" sId="2">
    <oc r="Q4293">
      <v>1373.44</v>
    </oc>
    <nc r="Q4293">
      <v>1373.433</v>
    </nc>
  </rcc>
  <rcc rId="807" sId="2">
    <oc r="R4293">
      <v>1373.45</v>
    </oc>
    <nc r="R4293">
      <v>1373.4449999999999</v>
    </nc>
  </rcc>
  <rcc rId="808" sId="2">
    <oc r="S4293">
      <v>1373.46</v>
    </oc>
    <nc r="S4293">
      <v>1373.4549999999999</v>
    </nc>
  </rcc>
  <rcc rId="809" sId="2">
    <oc r="T4293">
      <v>1373.47</v>
    </oc>
    <nc r="T4293">
      <v>1373.4659999999999</v>
    </nc>
  </rcc>
  <rcc rId="810" sId="2">
    <oc r="U4293">
      <v>1373.48</v>
    </oc>
    <nc r="U4293">
      <v>1373.4780000000001</v>
    </nc>
  </rcc>
  <rcc rId="811" sId="2">
    <oc r="W4293">
      <v>1373.5</v>
    </oc>
    <nc r="W4293">
      <v>1373.499</v>
    </nc>
  </rcc>
  <rcc rId="812" sId="2">
    <oc r="X4293">
      <v>1373.51</v>
    </oc>
    <nc r="X4293">
      <v>1373.508</v>
    </nc>
  </rcc>
  <rcc rId="813" sId="2">
    <oc r="Y4293">
      <v>1373.52</v>
    </oc>
    <nc r="Y4293">
      <v>1373.5170000000001</v>
    </nc>
  </rcc>
  <rcc rId="814" sId="2">
    <oc r="Z4293">
      <v>1373.53</v>
    </oc>
    <nc r="Z4293">
      <v>1373.527</v>
    </nc>
  </rcc>
  <rcc rId="815" sId="2">
    <oc r="AA4293">
      <v>1373.54</v>
    </oc>
    <nc r="AA4293">
      <v>1373.537</v>
    </nc>
  </rcc>
  <rcc rId="816" sId="2">
    <oc r="E4294">
      <v>205.4</v>
    </oc>
    <nc r="E4294">
      <v>205.40299999999999</v>
    </nc>
  </rcc>
  <rcc rId="817" sId="2">
    <oc r="F4294">
      <v>205.41</v>
    </oc>
    <nc r="F4294">
      <v>205.40600000000001</v>
    </nc>
  </rcc>
  <rcc rId="818" sId="2">
    <oc r="G4294">
      <v>205.41</v>
    </oc>
    <nc r="G4294">
      <v>205.40899999999999</v>
    </nc>
  </rcc>
  <rcc rId="819" sId="2">
    <oc r="H4294">
      <v>205.41</v>
    </oc>
    <nc r="H4294">
      <v>205.411</v>
    </nc>
  </rcc>
  <rcc rId="820" sId="2">
    <oc r="I4294">
      <v>205.42</v>
    </oc>
    <nc r="I4294">
      <v>205.41499999999999</v>
    </nc>
  </rcc>
  <rcc rId="821" sId="2">
    <oc r="J4294">
      <v>205.42</v>
    </oc>
    <nc r="J4294">
      <v>205.41800000000001</v>
    </nc>
  </rcc>
  <rcc rId="822" sId="2">
    <oc r="K4294">
      <v>205.43</v>
    </oc>
    <nc r="K4294">
      <v>205.42099999999999</v>
    </nc>
  </rcc>
  <rcc rId="823" sId="2">
    <oc r="L4294">
      <v>205.43</v>
    </oc>
    <nc r="L4294">
      <v>205.42400000000001</v>
    </nc>
  </rcc>
  <rcc rId="824" sId="2">
    <oc r="M4294">
      <v>205.44</v>
    </oc>
    <nc r="M4294">
      <v>205.428</v>
    </nc>
  </rcc>
  <rcc rId="825" sId="2">
    <oc r="N4294">
      <v>205.44</v>
    </oc>
    <nc r="N4294">
      <v>205.43199999999999</v>
    </nc>
  </rcc>
  <rcc rId="826" sId="2">
    <oc r="O4294">
      <v>205.44</v>
    </oc>
    <nc r="O4294">
      <v>205.43600000000001</v>
    </nc>
  </rcc>
  <rcc rId="827" sId="2">
    <oc r="P4294">
      <v>205.45</v>
    </oc>
    <nc r="P4294">
      <v>205.441</v>
    </nc>
  </rcc>
  <rcc rId="828" sId="2">
    <oc r="Q4294">
      <v>205.45</v>
    </oc>
    <nc r="Q4294">
      <v>205.447</v>
    </nc>
  </rcc>
  <rcc rId="829" sId="2">
    <oc r="R4294">
      <v>205.46</v>
    </oc>
    <nc r="R4294">
      <v>205.452</v>
    </nc>
  </rcc>
  <rcc rId="830" sId="2">
    <oc r="S4294">
      <v>205.46</v>
    </oc>
    <nc r="S4294">
      <v>205.45699999999999</v>
    </nc>
  </rcc>
  <rcc rId="831" sId="2">
    <oc r="T4294">
      <v>205.47</v>
    </oc>
    <nc r="T4294">
      <v>205.46199999999999</v>
    </nc>
  </rcc>
  <rcc rId="832" sId="2">
    <oc r="U4294">
      <v>205.47</v>
    </oc>
    <nc r="U4294">
      <v>205.46700000000001</v>
    </nc>
  </rcc>
  <rcc rId="833" sId="2">
    <oc r="V4294">
      <v>205.48</v>
    </oc>
    <nc r="V4294">
      <v>205.47300000000001</v>
    </nc>
  </rcc>
  <rcc rId="834" sId="2">
    <oc r="W4294">
      <v>205.48</v>
    </oc>
    <nc r="W4294">
      <v>205.477</v>
    </nc>
  </rcc>
  <rcc rId="835" sId="2">
    <oc r="X4294">
      <v>205.48</v>
    </oc>
    <nc r="X4294">
      <v>205.48099999999999</v>
    </nc>
  </rcc>
  <rcc rId="836" sId="2">
    <oc r="Y4294">
      <v>205.49</v>
    </oc>
    <nc r="Y4294">
      <v>205.48500000000001</v>
    </nc>
  </rcc>
  <rcc rId="837" sId="2">
    <oc r="Z4294">
      <v>205.49</v>
    </oc>
    <nc r="Z4294">
      <v>205.489</v>
    </nc>
  </rcc>
  <rcc rId="838" sId="2">
    <oc r="AA4294">
      <v>205.5</v>
    </oc>
    <nc r="AA4294">
      <v>205.494</v>
    </nc>
  </rcc>
  <rcc rId="839" sId="2">
    <oc r="F4334">
      <v>6568.61</v>
    </oc>
    <nc r="F4334">
      <v>6586.61</v>
    </nc>
  </rcc>
  <rcc rId="840" sId="2" numFmtId="4">
    <oc r="F4213">
      <v>600</v>
    </oc>
    <nc r="F4213">
      <v>650</v>
    </nc>
  </rcc>
  <rcc rId="841" sId="2" numFmtId="4">
    <oc r="G4213">
      <v>600</v>
    </oc>
    <nc r="G4213">
      <v>650</v>
    </nc>
  </rcc>
  <rcc rId="842" sId="2" numFmtId="4">
    <oc r="H4213">
      <v>600</v>
    </oc>
    <nc r="H4213">
      <v>650</v>
    </nc>
  </rcc>
  <rcc rId="843" sId="2" numFmtId="4">
    <oc r="I4213">
      <v>700</v>
    </oc>
    <nc r="I4213">
      <v>750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4" sId="2">
    <oc r="E5745">
      <v>782.81200000000001</v>
    </oc>
    <nc r="E5745">
      <v>782.81700000000001</v>
    </nc>
  </rcc>
  <rcc rId="845" sId="2">
    <oc r="F5745">
      <v>782.82399999999996</v>
    </oc>
    <nc r="F5745">
      <v>782.83399999999995</v>
    </nc>
  </rcc>
  <rcc rId="846" sId="2">
    <oc r="G5745">
      <v>782.83500000000004</v>
    </oc>
    <nc r="G5745">
      <v>782.85</v>
    </nc>
  </rcc>
  <rcc rId="847" sId="2">
    <oc r="H5745">
      <v>782.84699999999998</v>
    </oc>
    <nc r="H5745">
      <v>782.86699999999996</v>
    </nc>
  </rcc>
  <rcc rId="848" sId="2">
    <oc r="I5745">
      <v>782.85900000000004</v>
    </oc>
    <nc r="I5745">
      <v>782.88400000000001</v>
    </nc>
  </rcc>
  <rcc rId="849" sId="2">
    <oc r="J5745">
      <v>782.87099999999998</v>
    </oc>
    <nc r="J5745">
      <v>782.90099999999995</v>
    </nc>
  </rcc>
  <rcc rId="850" sId="2">
    <oc r="K5745">
      <v>782.91800000000001</v>
    </oc>
    <nc r="K5745">
      <v>782.94299999999998</v>
    </nc>
  </rcc>
  <rcc rId="851" sId="2">
    <oc r="L5745">
      <v>782.98900000000003</v>
    </oc>
    <nc r="L5745">
      <v>783.01</v>
    </nc>
  </rcc>
  <rcc rId="852" sId="2">
    <oc r="M5745">
      <v>783.072</v>
    </oc>
    <nc r="M5745">
      <v>783.06799999999998</v>
    </nc>
  </rcc>
  <rcc rId="853" sId="2">
    <oc r="N5745">
      <v>783.13099999999997</v>
    </oc>
    <nc r="N5745">
      <v>783.11900000000003</v>
    </nc>
  </rcc>
  <rcc rId="854" sId="2">
    <oc r="O5745">
      <v>783.178</v>
    </oc>
    <nc r="O5745">
      <v>783.16099999999994</v>
    </nc>
  </rcc>
  <rcc rId="855" sId="2">
    <oc r="P5745">
      <v>783.22500000000002</v>
    </oc>
    <nc r="P5745">
      <v>783.20299999999997</v>
    </nc>
  </rcc>
  <rcc rId="856" sId="2">
    <oc r="Q5745">
      <v>783.26099999999997</v>
    </oc>
    <nc r="Q5745">
      <v>783.23599999999999</v>
    </nc>
  </rcc>
  <rcc rId="857" sId="2">
    <oc r="R5745">
      <v>783.30799999999999</v>
    </oc>
    <nc r="R5745">
      <v>783.27800000000002</v>
    </nc>
  </rcc>
  <rcc rId="858" sId="2">
    <oc r="S5745">
      <v>783.34400000000005</v>
    </oc>
    <nc r="S5745">
      <v>783.31200000000001</v>
    </nc>
  </rcc>
  <rcc rId="859" sId="2">
    <oc r="T5745">
      <v>783.36699999999996</v>
    </oc>
    <nc r="T5745">
      <v>783.33699999999999</v>
    </nc>
  </rcc>
  <rcc rId="860" sId="2">
    <oc r="U5745">
      <v>783.40300000000002</v>
    </oc>
    <nc r="U5745">
      <v>783.37</v>
    </nc>
  </rcc>
  <rcc rId="861" sId="2">
    <oc r="V5745">
      <v>783.46199999999999</v>
    </oc>
    <nc r="V5745">
      <v>783.41200000000003</v>
    </nc>
  </rcc>
  <rcc rId="862" sId="2">
    <oc r="W5745">
      <v>783.48500000000001</v>
    </oc>
    <nc r="W5745">
      <v>783.44600000000003</v>
    </nc>
  </rcc>
  <rcc rId="863" sId="2">
    <oc r="X5745">
      <v>783.50900000000001</v>
    </oc>
    <nc r="X5745">
      <v>783.47900000000004</v>
    </nc>
  </rcc>
  <rcc rId="864" sId="2">
    <oc r="Y5745">
      <v>783.53300000000002</v>
    </oc>
    <nc r="Y5745">
      <v>783.51300000000003</v>
    </nc>
  </rcc>
  <rcc rId="865" sId="2">
    <oc r="Z5745">
      <v>783.54499999999996</v>
    </oc>
    <nc r="Z5745">
      <v>783.53800000000001</v>
    </nc>
  </rcc>
  <rcc rId="866" sId="2">
    <oc r="AA5745">
      <v>783.56799999999998</v>
    </oc>
    <nc r="AA5745">
      <v>783.56299999999999</v>
    </nc>
  </rcc>
  <rcc rId="867" sId="2">
    <oc r="E5746">
      <v>156.18299999999999</v>
    </oc>
    <nc r="E5746">
      <v>156.184</v>
    </nc>
  </rcc>
  <rcc rId="868" sId="2">
    <oc r="F5746">
      <v>156.18600000000001</v>
    </oc>
    <nc r="F5746">
      <v>156.18899999999999</v>
    </nc>
  </rcc>
  <rcc rId="869" sId="2">
    <oc r="G5746">
      <v>156.18899999999999</v>
    </oc>
    <nc r="G5746">
      <v>156.19300000000001</v>
    </nc>
  </rcc>
  <rcc rId="870" sId="2">
    <oc r="H5746">
      <v>156.19200000000001</v>
    </oc>
    <nc r="H5746">
      <v>156.197</v>
    </nc>
  </rcc>
  <rcc rId="871" sId="2">
    <oc r="I5746">
      <v>156.19499999999999</v>
    </oc>
    <nc r="I5746">
      <v>156.202</v>
    </nc>
  </rcc>
  <rcc rId="872" sId="2">
    <oc r="J5746">
      <v>156.19800000000001</v>
    </oc>
    <nc r="J5746">
      <v>156.20599999999999</v>
    </nc>
  </rcc>
  <rcc rId="873" sId="2">
    <oc r="K5746">
      <v>156.21</v>
    </oc>
    <nc r="K5746">
      <v>156.21700000000001</v>
    </nc>
  </rcc>
  <rcc rId="874" sId="2">
    <oc r="L5746">
      <v>156.22800000000001</v>
    </oc>
    <nc r="L5746">
      <v>156.23400000000001</v>
    </nc>
  </rcc>
  <rcc rId="875" sId="2">
    <oc r="M5746">
      <v>156.25</v>
    </oc>
    <nc r="M5746">
      <v>156.249</v>
    </nc>
  </rcc>
  <rcc rId="876" sId="2">
    <oc r="N5746">
      <v>156.26499999999999</v>
    </oc>
    <nc r="N5746">
      <v>156.262</v>
    </nc>
  </rcc>
  <rcc rId="877" sId="2">
    <oc r="O5746">
      <v>156.27699999999999</v>
    </oc>
    <nc r="O5746">
      <v>156.27199999999999</v>
    </nc>
  </rcc>
  <rcc rId="878" sId="2">
    <oc r="P5746">
      <v>156.28899999999999</v>
    </oc>
    <nc r="P5746">
      <v>156.28299999999999</v>
    </nc>
  </rcc>
  <rcc rId="879" sId="2">
    <oc r="Q5746">
      <v>156.298</v>
    </oc>
    <nc r="Q5746">
      <v>156.292</v>
    </nc>
  </rcc>
  <rcc rId="880" sId="2">
    <oc r="R5746">
      <v>156.31</v>
    </oc>
    <nc r="R5746">
      <v>156.303</v>
    </nc>
  </rcc>
  <rcc rId="881" sId="2">
    <oc r="S5746">
      <v>156.31899999999999</v>
    </oc>
    <nc r="S5746">
      <v>156.31100000000001</v>
    </nc>
  </rcc>
  <rcc rId="882" sId="2">
    <oc r="T5746">
      <v>156.32499999999999</v>
    </oc>
    <nc r="T5746">
      <v>156.31800000000001</v>
    </nc>
  </rcc>
  <rcc rId="883" sId="2">
    <oc r="U5746">
      <v>156.33500000000001</v>
    </oc>
    <nc r="U5746">
      <v>156.32599999999999</v>
    </nc>
  </rcc>
  <rcc rId="884" sId="2">
    <oc r="V5746">
      <v>156.35</v>
    </oc>
    <nc r="V5746">
      <v>156.33699999999999</v>
    </nc>
  </rcc>
  <rcc rId="885" sId="2">
    <oc r="W5746">
      <v>156.35599999999999</v>
    </oc>
    <nc r="W5746">
      <v>156.346</v>
    </nc>
  </rcc>
  <rcc rId="886" sId="2">
    <oc r="X5746">
      <v>156.36199999999999</v>
    </oc>
    <nc r="X5746">
      <v>156.35400000000001</v>
    </nc>
  </rcc>
  <rcc rId="887" sId="2">
    <oc r="Y5746">
      <v>156.36799999999999</v>
    </oc>
    <nc r="Y5746">
      <v>156.363</v>
    </nc>
  </rcc>
  <rcc rId="888" sId="2">
    <oc r="Z5746">
      <v>156.37100000000001</v>
    </oc>
    <nc r="Z5746">
      <v>156.369</v>
    </nc>
  </rcc>
  <rcc rId="889" sId="2">
    <oc r="AA5746">
      <v>156.37700000000001</v>
    </oc>
    <nc r="AA5746">
      <v>156.376</v>
    </nc>
  </rcc>
  <rcc rId="890" sId="2">
    <oc r="E5780">
      <v>443.053</v>
    </oc>
    <nc r="E5780">
      <v>443.05399999999997</v>
    </nc>
  </rcc>
  <rcc rId="891" sId="2">
    <oc r="F5780">
      <v>443.06599999999997</v>
    </oc>
    <nc r="F5780">
      <v>443.06900000000002</v>
    </nc>
  </rcc>
  <rcc rId="892" sId="2">
    <oc r="G5780">
      <v>443.07900000000001</v>
    </oc>
    <nc r="G5780">
      <v>443.08300000000003</v>
    </nc>
  </rcc>
  <rcc rId="893" sId="2">
    <oc r="H5780">
      <v>443.09199999999998</v>
    </oc>
    <nc r="H5780">
      <v>443.09800000000001</v>
    </nc>
  </rcc>
  <rcc rId="894" sId="2">
    <oc r="I5780">
      <v>443.10500000000002</v>
    </oc>
    <nc r="I5780">
      <v>443.11200000000002</v>
    </nc>
  </rcc>
  <rcc rId="895" sId="2">
    <oc r="J5780">
      <v>443.11799999999999</v>
    </oc>
    <nc r="J5780">
      <v>443.12700000000001</v>
    </nc>
  </rcc>
  <rcc rId="896" sId="2">
    <oc r="K5780">
      <v>443.13099999999997</v>
    </oc>
    <nc r="K5780">
      <v>443.14100000000002</v>
    </nc>
  </rcc>
  <rcc rId="897" sId="2">
    <oc r="L5780">
      <v>443.15600000000001</v>
    </oc>
    <nc r="L5780">
      <v>443.17</v>
    </nc>
  </rcc>
  <rcc rId="898" sId="2">
    <oc r="M5780">
      <v>443.19499999999999</v>
    </oc>
    <nc r="M5780">
      <v>443.19099999999997</v>
    </nc>
  </rcc>
  <rcc rId="899" sId="2">
    <oc r="N5780">
      <v>443.23399999999998</v>
    </oc>
    <nc r="N5780">
      <v>443.22</v>
    </nc>
  </rcc>
  <rcc rId="900" sId="2">
    <oc r="O5780">
      <v>443.26</v>
    </oc>
    <nc r="O5780">
      <v>443.24200000000002</v>
    </nc>
  </rcc>
  <rcc rId="901" sId="2">
    <oc r="P5780">
      <v>443.286</v>
    </oc>
    <nc r="P5780">
      <v>443.26400000000001</v>
    </nc>
  </rcc>
  <rcc rId="902" sId="2">
    <oc r="Q5780">
      <v>443.31200000000001</v>
    </oc>
    <nc r="Q5780">
      <v>443.28500000000003</v>
    </nc>
  </rcc>
  <rcc rId="903" sId="2">
    <oc r="R5780">
      <v>443.33800000000002</v>
    </oc>
    <nc r="R5780">
      <v>443.30700000000002</v>
    </nc>
  </rcc>
  <rcc rId="904" sId="2">
    <oc r="S5780">
      <v>443.351</v>
    </oc>
    <nc r="S5780">
      <v>443.32100000000003</v>
    </nc>
  </rcc>
  <rcc rId="905" sId="2">
    <oc r="T5780">
      <v>443.36399999999998</v>
    </oc>
    <nc r="T5780">
      <v>443.33600000000001</v>
    </nc>
  </rcc>
  <rcc rId="906" sId="2">
    <oc r="U5780">
      <v>443.37599999999998</v>
    </oc>
    <nc r="U5780">
      <v>443.35</v>
    </nc>
  </rcc>
  <rcc rId="907" sId="2">
    <oc r="V5780">
      <v>443.40199999999999</v>
    </oc>
    <nc r="V5780">
      <v>443.36500000000001</v>
    </nc>
  </rcc>
  <rcc rId="908" sId="2">
    <oc r="W5780">
      <v>443.41500000000002</v>
    </oc>
    <nc r="W5780">
      <v>443.38600000000002</v>
    </nc>
  </rcc>
  <rcc rId="909" sId="2">
    <oc r="X5780">
      <v>443.428</v>
    </oc>
    <nc r="X5780">
      <v>443.40800000000002</v>
    </nc>
  </rcc>
  <rcc rId="910" sId="2">
    <oc r="Y5780">
      <v>443.44099999999997</v>
    </oc>
    <nc r="Y5780">
      <v>443.43</v>
    </nc>
  </rcc>
  <rcc rId="911" sId="2">
    <oc r="Z5780">
      <v>443.45400000000001</v>
    </oc>
    <nc r="Z5780">
      <v>443.45100000000002</v>
    </nc>
  </rcc>
  <rcc rId="912" sId="2">
    <oc r="AA5780">
      <v>443.46699999999998</v>
    </oc>
    <nc r="AA5780">
      <v>443.46600000000001</v>
    </nc>
  </rcc>
  <rcc rId="913" sId="2">
    <oc r="E5781">
      <v>249.75</v>
    </oc>
    <nc r="E5781">
      <v>249.751</v>
    </nc>
  </rcc>
  <rcc rId="914" sId="2">
    <oc r="F5781">
      <v>249.75899999999999</v>
    </oc>
    <nc r="F5781">
      <v>249.762</v>
    </nc>
  </rcc>
  <rcc rId="915" sId="2">
    <oc r="G5781">
      <v>249.76900000000001</v>
    </oc>
    <nc r="G5781">
      <v>249.77199999999999</v>
    </nc>
  </rcc>
  <rcc rId="916" sId="2">
    <oc r="H5781">
      <v>249.779</v>
    </oc>
    <nc r="H5781">
      <v>249.78299999999999</v>
    </nc>
  </rcc>
  <rcc rId="917" sId="2">
    <oc r="I5781">
      <v>249.78899999999999</v>
    </oc>
    <nc r="I5781">
      <v>249.79400000000001</v>
    </nc>
  </rcc>
  <rcc rId="918" sId="2">
    <oc r="J5781">
      <v>249.798</v>
    </oc>
    <nc r="J5781">
      <v>249.80500000000001</v>
    </nc>
  </rcc>
  <rcc rId="919" sId="2">
    <oc r="K5781">
      <v>249.80799999999999</v>
    </oc>
    <nc r="K5781">
      <v>249.816</v>
    </nc>
  </rcc>
  <rcc rId="920" sId="2">
    <oc r="L5781">
      <v>249.827</v>
    </oc>
    <nc r="L5781">
      <v>249.83699999999999</v>
    </nc>
  </rcc>
  <rcc rId="921" sId="2">
    <oc r="M5781">
      <v>249.85599999999999</v>
    </oc>
    <nc r="M5781">
      <v>249.85400000000001</v>
    </nc>
  </rcc>
  <rcc rId="922" sId="2">
    <oc r="N5781">
      <v>249.886</v>
    </oc>
    <nc r="N5781">
      <v>249.875</v>
    </nc>
  </rcc>
  <rcc rId="923" sId="2">
    <oc r="O5781">
      <v>249.905</v>
    </oc>
    <nc r="O5781">
      <v>249.89099999999999</v>
    </nc>
  </rcc>
  <rcc rId="924" sId="2">
    <oc r="P5781">
      <v>249.92400000000001</v>
    </oc>
    <nc r="P5781">
      <v>249.90799999999999</v>
    </nc>
  </rcc>
  <rcc rId="925" sId="2">
    <oc r="Q5781">
      <v>249.94399999999999</v>
    </oc>
    <nc r="Q5781">
      <v>249.92400000000001</v>
    </nc>
  </rcc>
  <rcc rId="926" sId="2">
    <oc r="R5781">
      <v>249.96299999999999</v>
    </oc>
    <nc r="R5781">
      <v>249.94</v>
    </nc>
  </rcc>
  <rcc rId="927" sId="2">
    <oc r="S5781">
      <v>249.97300000000001</v>
    </oc>
    <nc r="S5781">
      <v>249.95099999999999</v>
    </nc>
  </rcc>
  <rcc rId="928" sId="2">
    <oc r="T5781">
      <v>249.983</v>
    </oc>
    <nc r="T5781">
      <v>249.96199999999999</v>
    </nc>
  </rcc>
  <rcc rId="929" sId="2">
    <oc r="U5781">
      <v>249.99199999999999</v>
    </oc>
    <nc r="U5781">
      <v>249.97300000000001</v>
    </nc>
  </rcc>
  <rcc rId="930" sId="2">
    <oc r="V5781">
      <v>250.012</v>
    </oc>
    <nc r="V5781">
      <v>249.983</v>
    </nc>
  </rcc>
  <rcc rId="931" sId="2">
    <oc r="W5781">
      <v>250.02099999999999</v>
    </oc>
    <nc r="W5781">
      <v>250</v>
    </nc>
  </rcc>
  <rcc rId="932" sId="2">
    <oc r="X5781">
      <v>250.03100000000001</v>
    </oc>
    <nc r="X5781">
      <v>250.01599999999999</v>
    </nc>
  </rcc>
  <rcc rId="933" sId="2">
    <oc r="Y5781">
      <v>250.041</v>
    </oc>
    <nc r="Y5781">
      <v>250.03200000000001</v>
    </nc>
  </rcc>
  <rcc rId="934" sId="2">
    <oc r="Z5781">
      <v>250.05099999999999</v>
    </oc>
    <nc r="Z5781">
      <v>250.048</v>
    </nc>
  </rcc>
  <rcc rId="935" sId="2">
    <oc r="AA5781">
      <v>250.06</v>
    </oc>
    <nc r="AA5781">
      <v>250.059</v>
    </nc>
  </rcc>
  <rcc rId="936" sId="2" numFmtId="4">
    <oc r="E5728">
      <v>79</v>
    </oc>
    <nc r="E5728">
      <v>89.8</v>
    </nc>
  </rcc>
  <rcc rId="937" sId="2" numFmtId="4">
    <oc r="F5728">
      <v>74</v>
    </oc>
    <nc r="F5728">
      <v>89.8</v>
    </nc>
  </rcc>
  <rcc rId="938" sId="2" numFmtId="4">
    <oc r="G5728">
      <v>74</v>
    </oc>
    <nc r="G5728">
      <v>89.8</v>
    </nc>
  </rcc>
  <rcc rId="939" sId="2" numFmtId="4">
    <oc r="H5728">
      <v>78</v>
    </oc>
    <nc r="H5728">
      <v>89.8</v>
    </nc>
  </rcc>
  <rcc rId="940" sId="2" numFmtId="4">
    <oc r="I5728">
      <v>81</v>
    </oc>
    <nc r="I5728">
      <v>89.8</v>
    </nc>
  </rcc>
  <rcc rId="941" sId="2" numFmtId="4">
    <oc r="J5728">
      <v>119</v>
    </oc>
    <nc r="J5728">
      <v>104.8</v>
    </nc>
  </rcc>
  <rcc rId="942" sId="2" numFmtId="4">
    <oc r="K5728">
      <v>174</v>
    </oc>
    <nc r="K5728">
      <v>164.7</v>
    </nc>
  </rcc>
  <rcc rId="943" sId="2" numFmtId="4">
    <oc r="L5728">
      <v>234</v>
    </oc>
    <nc r="L5728">
      <v>239.5</v>
    </nc>
  </rcc>
  <rcc rId="944" sId="2" numFmtId="4">
    <oc r="M5728">
      <v>219</v>
    </oc>
    <nc r="M5728">
      <v>209.6</v>
    </nc>
  </rcc>
  <rcc rId="945" sId="2" numFmtId="4">
    <oc r="N5728">
      <v>205</v>
    </oc>
    <nc r="N5728">
      <v>209.6</v>
    </nc>
  </rcc>
  <rcc rId="946" sId="2" numFmtId="4">
    <oc r="O5728">
      <v>188</v>
    </oc>
    <nc r="O5728">
      <v>179.6</v>
    </nc>
  </rcc>
  <rcc rId="947" sId="2" numFmtId="4">
    <oc r="P5728">
      <v>193</v>
    </oc>
    <nc r="P5728">
      <v>179.6</v>
    </nc>
  </rcc>
  <rcc rId="948" sId="2" numFmtId="4">
    <oc r="Q5728">
      <v>162</v>
    </oc>
    <nc r="Q5728">
      <v>149.69999999999999</v>
    </nc>
  </rcc>
  <rcc rId="949" sId="2" numFmtId="4">
    <oc r="R5728">
      <v>171</v>
    </oc>
    <nc r="R5728">
      <v>164.7</v>
    </nc>
  </rcc>
  <rcc rId="950" sId="2" numFmtId="4">
    <oc r="S5728">
      <v>153</v>
    </oc>
    <nc r="S5728">
      <v>149.69999999999999</v>
    </nc>
  </rcc>
  <rcc rId="951" sId="2" numFmtId="4">
    <oc r="T5728">
      <v>143</v>
    </oc>
    <nc r="T5728">
      <v>134.69999999999999</v>
    </nc>
  </rcc>
  <rcc rId="952" sId="2" numFmtId="4">
    <oc r="U5728">
      <v>163</v>
    </oc>
    <nc r="U5728">
      <v>149.69999999999999</v>
    </nc>
  </rcc>
  <rcc rId="953" sId="2" numFmtId="4">
    <oc r="V5728">
      <v>172</v>
    </oc>
    <nc r="V5728">
      <v>149.69999999999999</v>
    </nc>
  </rcc>
  <rcc rId="954" sId="2" numFmtId="4">
    <oc r="W5728">
      <v>172</v>
    </oc>
    <nc r="W5728">
      <v>179.6</v>
    </nc>
  </rcc>
  <rcc rId="955" sId="2" numFmtId="4">
    <oc r="X5728">
      <v>179</v>
    </oc>
    <nc r="X5728">
      <v>179.6</v>
    </nc>
  </rcc>
  <rcc rId="956" sId="2" numFmtId="4">
    <oc r="Y5728">
      <v>148</v>
    </oc>
    <nc r="Y5728">
      <v>164.7</v>
    </nc>
  </rcc>
  <rcc rId="957" sId="2" numFmtId="4">
    <oc r="Z5728">
      <v>140</v>
    </oc>
    <nc r="Z5728">
      <v>149.69999999999999</v>
    </nc>
  </rcc>
  <rcc rId="958" sId="2" numFmtId="4">
    <oc r="AA5728">
      <v>119</v>
    </oc>
    <nc r="AA5728">
      <v>119.8</v>
    </nc>
  </rcc>
  <rcc rId="959" sId="2" numFmtId="4">
    <oc r="AB5728">
      <v>93</v>
    </oc>
    <nc r="AB5728">
      <v>104.8</v>
    </nc>
  </rcc>
  <rcc rId="960" sId="2" numFmtId="4">
    <oc r="E5729">
      <v>53</v>
    </oc>
    <nc r="E5729">
      <v>31.2</v>
    </nc>
  </rcc>
  <rcc rId="961" sId="2" numFmtId="4">
    <oc r="F5729">
      <v>54</v>
    </oc>
    <nc r="F5729">
      <v>31.2</v>
    </nc>
  </rcc>
  <rcc rId="962" sId="2" numFmtId="4">
    <oc r="G5729">
      <v>56</v>
    </oc>
    <nc r="G5729">
      <v>31.2</v>
    </nc>
  </rcc>
  <rcc rId="963" sId="2" numFmtId="4">
    <oc r="H5729">
      <v>52</v>
    </oc>
    <nc r="H5729">
      <v>31.2</v>
    </nc>
  </rcc>
  <rcc rId="964" sId="2" numFmtId="4">
    <oc r="I5729">
      <v>50</v>
    </oc>
    <nc r="I5729">
      <v>31.2</v>
    </nc>
  </rcc>
  <rcc rId="965" sId="2" numFmtId="4">
    <oc r="J5729">
      <v>52</v>
    </oc>
    <nc r="J5729">
      <v>36.5</v>
    </nc>
  </rcc>
  <rcc rId="966" sId="2" numFmtId="4">
    <oc r="K5729">
      <v>46</v>
    </oc>
    <nc r="K5729">
      <v>57.3</v>
    </nc>
  </rcc>
  <rcc rId="967" sId="2" numFmtId="4">
    <oc r="L5729">
      <v>54</v>
    </oc>
    <nc r="L5729">
      <v>83.3</v>
    </nc>
  </rcc>
  <rcc rId="968" sId="2" numFmtId="4">
    <oc r="M5729">
      <v>52</v>
    </oc>
    <nc r="M5729">
      <v>72.900000000000006</v>
    </nc>
  </rcc>
  <rcc rId="969" sId="2" numFmtId="4">
    <oc r="N5729">
      <v>49</v>
    </oc>
    <nc r="N5729">
      <v>72.900000000000006</v>
    </nc>
  </rcc>
  <rcc rId="970" sId="2" numFmtId="4">
    <oc r="O5729">
      <v>49</v>
    </oc>
    <nc r="O5729">
      <v>62.5</v>
    </nc>
  </rcc>
  <rcc rId="971" sId="2" numFmtId="4">
    <oc r="P5729">
      <v>50</v>
    </oc>
    <nc r="P5729">
      <v>62.5</v>
    </nc>
  </rcc>
  <rcc rId="972" sId="2" numFmtId="4">
    <oc r="Q5729">
      <v>46</v>
    </oc>
    <nc r="Q5729">
      <v>52.1</v>
    </nc>
  </rcc>
  <rcc rId="973" sId="2" numFmtId="4">
    <oc r="R5729">
      <v>52</v>
    </oc>
    <nc r="R5729">
      <v>57.3</v>
    </nc>
  </rcc>
  <rcc rId="974" sId="2" numFmtId="4">
    <oc r="S5729">
      <v>47</v>
    </oc>
    <nc r="S5729">
      <v>52.1</v>
    </nc>
  </rcc>
  <rcc rId="975" sId="2" numFmtId="4">
    <oc r="T5729">
      <v>48</v>
    </oc>
    <nc r="T5729">
      <v>46.9</v>
    </nc>
  </rcc>
  <rcc rId="976" sId="2" numFmtId="4">
    <oc r="U5729">
      <v>52</v>
    </oc>
    <nc r="U5729">
      <v>52.1</v>
    </nc>
  </rcc>
  <rcc rId="977" sId="2" numFmtId="4">
    <oc r="V5729">
      <v>50</v>
    </oc>
    <nc r="V5729">
      <v>52.1</v>
    </nc>
  </rcc>
  <rcc rId="978" sId="2" numFmtId="4">
    <oc r="W5729">
      <v>56</v>
    </oc>
    <nc r="W5729">
      <v>62.5</v>
    </nc>
  </rcc>
  <rcc rId="979" sId="2" numFmtId="4">
    <oc r="X5729">
      <v>56</v>
    </oc>
    <nc r="X5729">
      <v>62.5</v>
    </nc>
  </rcc>
  <rcc rId="980" sId="2" numFmtId="4">
    <oc r="Y5729">
      <v>49</v>
    </oc>
    <nc r="Y5729">
      <v>57.3</v>
    </nc>
  </rcc>
  <rcc rId="981" sId="2" numFmtId="4">
    <oc r="Z5729">
      <v>54</v>
    </oc>
    <nc r="Z5729">
      <v>52.1</v>
    </nc>
  </rcc>
  <rcc rId="982" sId="2" numFmtId="4">
    <oc r="AA5729">
      <v>52</v>
    </oc>
    <nc r="AA5729">
      <v>41.7</v>
    </nc>
  </rcc>
  <rcc rId="983" sId="2" numFmtId="4">
    <oc r="AB5729">
      <v>50</v>
    </oc>
    <nc r="AB5729">
      <v>36.5</v>
    </nc>
  </rcc>
  <rcc rId="984" sId="2" numFmtId="4">
    <oc r="T5644">
      <v>798</v>
    </oc>
    <nc r="T5644">
      <v>758</v>
    </nc>
  </rcc>
  <rcc rId="985" sId="2" numFmtId="4">
    <oc r="S5644">
      <v>819.6</v>
    </oc>
    <nc r="S5644">
      <v>840</v>
    </nc>
  </rcc>
  <rcc rId="986" sId="2" numFmtId="4">
    <oc r="U5644">
      <v>828</v>
    </oc>
    <nc r="U5644">
      <v>848</v>
    </nc>
  </rcc>
  <rcv guid="{34D66708-0DFC-494E-A79F-13A950E5A2F2}" action="delete"/>
  <rdn rId="0" localSheetId="2" customView="1" name="Z_34D66708_0DFC_494E_A79F_13A950E5A2F2_.wvu.PrintArea" hidden="1" oldHidden="1">
    <formula>ЮЭС!$A$1:$AP$6338</formula>
    <oldFormula>ЮЭС!$A$1:$AP$6338</oldFormula>
  </rdn>
  <rdn rId="0" localSheetId="2" customView="1" name="Z_34D66708_0DFC_494E_A79F_13A950E5A2F2_.wvu.FilterData" hidden="1" oldHidden="1">
    <formula>ЮЭС!$B$1:$C$6337</formula>
    <oldFormula>ЮЭС!$B$1:$C$6337</oldFormula>
  </rdn>
  <rdn rId="0" localSheetId="7" customView="1" name="Z_34D66708_0DFC_494E_A79F_13A950E5A2F2_.wvu.PrintArea" hidden="1" oldHidden="1">
    <formula>прил6!$A$1:$E$111</formula>
    <oldFormula>прил6!$A$1:$E$111</oldFormula>
  </rdn>
  <rcv guid="{34D66708-0DFC-494E-A79F-13A950E5A2F2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0" sId="2" numFmtId="4">
    <oc r="F3772">
      <v>381.2</v>
    </oc>
    <nc r="F3772">
      <v>781.2</v>
    </nc>
  </rcc>
  <rcc rId="991" sId="2" numFmtId="4">
    <oc r="G3772">
      <v>1016.4</v>
    </oc>
    <nc r="G3772">
      <v>616.4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2" sId="2">
    <oc r="D2584">
      <v>6792.2785000000003</v>
    </oc>
    <nc r="D2584">
      <v>6792.2790000000005</v>
    </nc>
  </rcc>
  <rcc rId="993" sId="2">
    <oc r="F2584">
      <v>6792.3415000000005</v>
    </oc>
    <nc r="F2584">
      <v>6792.3419999999996</v>
    </nc>
  </rcc>
  <rcc rId="994" sId="2">
    <oc r="G2584">
      <v>6792.3655000000008</v>
    </oc>
    <nc r="G2584">
      <v>6792.3729999999996</v>
    </nc>
  </rcc>
  <rcc rId="995" sId="2">
    <oc r="H2584">
      <v>6792.3970000000008</v>
    </oc>
    <nc r="H2584">
      <v>6792.4049999999997</v>
    </nc>
  </rcc>
  <rcc rId="996" sId="2">
    <oc r="I2584">
      <v>6792.4285000000009</v>
    </oc>
    <nc r="I2584">
      <v>6792.4369999999999</v>
    </nc>
  </rcc>
  <rcc rId="997" sId="2">
    <oc r="J2584">
      <v>6792.4600000000009</v>
    </oc>
    <nc r="J2584">
      <v>6792.4679999999998</v>
    </nc>
  </rcc>
  <rcc rId="998" sId="2">
    <oc r="K2584">
      <v>6792.491500000001</v>
    </oc>
    <nc r="K2584">
      <v>6792.5</v>
    </nc>
  </rcc>
  <rcc rId="999" sId="2">
    <oc r="L2584">
      <v>6792.5310000000009</v>
    </oc>
    <nc r="L2584">
      <v>6792.5389999999998</v>
    </nc>
  </rcc>
  <rcc rId="1000" sId="2">
    <oc r="M2584">
      <v>6792.5705000000007</v>
    </oc>
    <nc r="M2584">
      <v>6792.5870000000004</v>
    </nc>
  </rcc>
  <rcc rId="1001" sId="2">
    <oc r="N2584">
      <v>6792.6100000000006</v>
    </oc>
    <nc r="N2584">
      <v>6792.6260000000002</v>
    </nc>
  </rcc>
  <rcc rId="1002" sId="2">
    <oc r="O2584">
      <v>6792.6495000000004</v>
    </oc>
    <nc r="O2584">
      <v>6792.6660000000002</v>
    </nc>
  </rcc>
  <rcc rId="1003" sId="2">
    <oc r="P2584">
      <v>6792.6970000000001</v>
    </oc>
    <nc r="P2584">
      <v>6792.7049999999999</v>
    </nc>
  </rcc>
  <rcc rId="1004" sId="2">
    <oc r="Q2584">
      <v>6792.7444999999998</v>
    </oc>
    <nc r="Q2584">
      <v>6792.7529999999997</v>
    </nc>
  </rcc>
  <rcc rId="1005" sId="2">
    <oc r="R2584">
      <v>6792.7919999999995</v>
    </oc>
    <nc r="R2584">
      <v>6792.7920000000004</v>
    </nc>
  </rcc>
  <rcc rId="1006" sId="2">
    <oc r="S2584">
      <v>6792.8314999999993</v>
    </oc>
    <nc r="S2584">
      <v>6792.8320000000003</v>
    </nc>
  </rcc>
  <rcc rId="1007" sId="2">
    <oc r="T2584">
      <v>6792.878999999999</v>
    </oc>
    <nc r="T2584">
      <v>6792.8789999999999</v>
    </nc>
  </rcc>
  <rcc rId="1008" sId="2">
    <oc r="U2584">
      <v>6792.9264999999987</v>
    </oc>
    <nc r="U2584">
      <v>6792.9269999999997</v>
    </nc>
  </rcc>
  <rcc rId="1009" sId="2">
    <oc r="V2584">
      <v>6792.9739999999983</v>
    </oc>
    <nc r="V2584">
      <v>6792.9740000000002</v>
    </nc>
  </rcc>
  <rcc rId="1010" sId="2">
    <oc r="W2584">
      <v>6793.021499999998</v>
    </oc>
    <nc r="W2584">
      <v>6793.0219999999999</v>
    </nc>
  </rcc>
  <rcc rId="1011" sId="2">
    <oc r="X2584">
      <v>6793.0689999999977</v>
    </oc>
    <nc r="X2584">
      <v>6793.0690000000004</v>
    </nc>
  </rcc>
  <rcc rId="1012" sId="2">
    <oc r="Y2584">
      <v>6793.1164999999974</v>
    </oc>
    <nc r="Y2584">
      <v>6793.116</v>
    </nc>
  </rcc>
  <rcc rId="1013" sId="2">
    <oc r="Z2584">
      <v>6793.163999999997</v>
    </oc>
    <nc r="Z2584">
      <v>6793.1639999999998</v>
    </nc>
  </rcc>
  <rcc rId="1014" sId="2">
    <oc r="AA2584">
      <v>6793.2034999999969</v>
    </oc>
    <nc r="AA2584">
      <v>6793.2030000000004</v>
    </nc>
  </rcc>
  <rcc rId="1015" sId="2">
    <oc r="AB2584">
      <v>6793.2349999999969</v>
    </oc>
    <nc r="AB2584">
      <v>6793.2349999999997</v>
    </nc>
  </rcc>
  <rcc rId="1016" sId="2" numFmtId="4">
    <oc r="E2601">
      <v>32.799999999999997</v>
    </oc>
    <nc r="E2601">
      <v>34.1</v>
    </nc>
  </rcc>
  <rcc rId="1017" sId="2" numFmtId="4">
    <oc r="F2601">
      <v>31.2</v>
    </oc>
    <nc r="F2601">
      <v>17</v>
    </nc>
  </rcc>
  <rcc rId="1018" sId="2" numFmtId="4">
    <oc r="G2601">
      <v>27.3</v>
    </oc>
    <nc r="G2601">
      <v>17</v>
    </nc>
  </rcc>
  <rcc rId="1019" sId="2" numFmtId="4">
    <oc r="H2601">
      <v>23.9</v>
    </oc>
    <nc r="H2601">
      <v>17</v>
    </nc>
  </rcc>
  <rcc rId="1020" sId="2" numFmtId="4">
    <oc r="I2601">
      <v>20.9</v>
    </oc>
    <nc r="I2601">
      <v>17</v>
    </nc>
  </rcc>
  <rcc rId="1021" sId="2" numFmtId="4">
    <oc r="J2601">
      <v>19.5</v>
    </oc>
    <nc r="J2601">
      <v>17</v>
    </nc>
  </rcc>
  <rcc rId="1022" sId="2" numFmtId="4">
    <oc r="K2601">
      <v>6.2</v>
    </oc>
    <nc r="K2601">
      <v>0</v>
    </nc>
  </rcc>
  <rcc rId="1023" sId="2" numFmtId="4">
    <oc r="L2601">
      <v>4.2</v>
    </oc>
    <nc r="L2601">
      <v>17</v>
    </nc>
  </rcc>
  <rcc rId="1024" sId="2" numFmtId="4">
    <oc r="M2601">
      <v>3.8</v>
    </oc>
    <nc r="M2601">
      <v>0</v>
    </nc>
  </rcc>
  <rcc rId="1025" sId="2" numFmtId="4">
    <oc r="N2601">
      <v>4.2</v>
    </oc>
    <nc r="N2601">
      <v>0</v>
    </nc>
  </rcc>
  <rcc rId="1026" sId="2" numFmtId="4">
    <oc r="O2601">
      <v>0.1</v>
    </oc>
    <nc r="O2601">
      <v>0</v>
    </nc>
  </rcc>
  <rcc rId="1027" sId="2" numFmtId="4">
    <oc r="Q2601">
      <v>5.8</v>
    </oc>
    <nc r="Q2601">
      <v>17</v>
    </nc>
  </rcc>
  <rcc rId="1028" sId="2" numFmtId="4">
    <oc r="R2601">
      <v>7.5</v>
    </oc>
    <nc r="R2601">
      <v>17</v>
    </nc>
  </rcc>
  <rcc rId="1029" sId="2" numFmtId="4">
    <oc r="S2601">
      <v>9.6999999999999993</v>
    </oc>
    <nc r="S2601">
      <v>17</v>
    </nc>
  </rcc>
  <rcc rId="1030" sId="2" numFmtId="4">
    <oc r="T2601">
      <v>14.3</v>
    </oc>
    <nc r="T2601">
      <v>17</v>
    </nc>
  </rcc>
  <rcc rId="1031" sId="2" numFmtId="4">
    <oc r="U2601">
      <v>15.3</v>
    </oc>
    <nc r="U2601">
      <v>17</v>
    </nc>
  </rcc>
  <rcc rId="1032" sId="2" numFmtId="4">
    <oc r="V2601">
      <v>14.9</v>
    </oc>
    <nc r="V2601">
      <v>17</v>
    </nc>
  </rcc>
  <rcc rId="1033" sId="2" numFmtId="4">
    <oc r="W2601">
      <v>21.5</v>
    </oc>
    <nc r="W2601">
      <v>17</v>
    </nc>
  </rcc>
  <rcc rId="1034" sId="2" numFmtId="4">
    <oc r="X2601">
      <v>22.8</v>
    </oc>
    <nc r="X2601">
      <v>17</v>
    </nc>
  </rcc>
  <rcc rId="1035" sId="2" numFmtId="4">
    <oc r="Y2601">
      <v>23.2</v>
    </oc>
    <nc r="Y2601">
      <v>17</v>
    </nc>
  </rcc>
  <rcc rId="1036" sId="2" numFmtId="4">
    <oc r="Z2601">
      <v>27.5</v>
    </oc>
    <nc r="Z2601">
      <v>34.1</v>
    </nc>
  </rcc>
  <rcc rId="1037" sId="2" numFmtId="4">
    <oc r="AA2601">
      <v>27.8</v>
    </oc>
    <nc r="AA2601">
      <v>34.1</v>
    </nc>
  </rcc>
  <rcc rId="1038" sId="2" numFmtId="4">
    <oc r="AB2601">
      <v>27.7</v>
    </oc>
    <nc r="AB2601">
      <v>34.1</v>
    </nc>
  </rcc>
  <rcc rId="1039" sId="2" numFmtId="4">
    <oc r="E2602">
      <v>12.5</v>
    </oc>
    <nc r="E2602">
      <v>7.9</v>
    </nc>
  </rcc>
  <rcc rId="1040" sId="2" numFmtId="4">
    <oc r="F2602">
      <v>11.1</v>
    </oc>
    <nc r="F2602">
      <v>4</v>
    </nc>
  </rcc>
  <rcc rId="1041" sId="2" numFmtId="4">
    <oc r="G2602">
      <v>8.3000000000000007</v>
    </oc>
    <nc r="G2602">
      <v>4</v>
    </nc>
  </rcc>
  <rcc rId="1042" sId="2" numFmtId="4">
    <oc r="H2602">
      <v>4.8</v>
    </oc>
    <nc r="H2602">
      <v>4</v>
    </nc>
  </rcc>
  <rcc rId="1043" sId="2" numFmtId="4">
    <oc r="I2602">
      <v>0.1</v>
    </oc>
    <nc r="I2602">
      <v>4</v>
    </nc>
  </rcc>
  <rcc rId="1044" sId="2" numFmtId="4">
    <oc r="J2602">
      <v>0.8</v>
    </oc>
    <nc r="J2602">
      <v>4</v>
    </nc>
  </rcc>
  <rcc rId="1045" sId="2" numFmtId="4">
    <oc r="K2602">
      <v>5.3</v>
    </oc>
    <nc r="K2602">
      <v>0</v>
    </nc>
  </rcc>
  <rcc rId="1046" sId="2" numFmtId="4">
    <oc r="L2602">
      <v>4.5</v>
    </oc>
    <nc r="L2602">
      <v>4</v>
    </nc>
  </rcc>
  <rcc rId="1047" sId="2" numFmtId="4">
    <oc r="M2602">
      <v>4.2</v>
    </oc>
    <nc r="M2602">
      <v>0</v>
    </nc>
  </rcc>
  <rcc rId="1048" sId="2" numFmtId="4">
    <oc r="N2602">
      <v>4</v>
    </oc>
    <nc r="N2602">
      <v>0</v>
    </nc>
  </rcc>
  <rcc rId="1049" sId="2" numFmtId="4">
    <oc r="O2602">
      <v>0.1</v>
    </oc>
    <nc r="O2602">
      <v>0</v>
    </nc>
  </rcc>
  <rcc rId="1050" sId="2" numFmtId="4">
    <oc r="P2602">
      <v>0.1</v>
    </oc>
    <nc r="P2602">
      <v>0</v>
    </nc>
  </rcc>
  <rcc rId="1051" sId="2" numFmtId="4">
    <oc r="Q2602">
      <v>0.4</v>
    </oc>
    <nc r="Q2602">
      <v>4</v>
    </nc>
  </rcc>
  <rcc rId="1052" sId="2" numFmtId="4">
    <oc r="R2602">
      <v>0</v>
    </oc>
    <nc r="R2602">
      <v>4</v>
    </nc>
  </rcc>
  <rcc rId="1053" sId="2" numFmtId="4">
    <oc r="S2602">
      <v>0</v>
    </oc>
    <nc r="S2602">
      <v>4</v>
    </nc>
  </rcc>
  <rcc rId="1054" sId="2" numFmtId="4">
    <oc r="T2602">
      <v>0</v>
    </oc>
    <nc r="T2602">
      <v>4</v>
    </nc>
  </rcc>
  <rcc rId="1055" sId="2" numFmtId="4">
    <oc r="U2602">
      <v>0</v>
    </oc>
    <nc r="U2602">
      <v>4</v>
    </nc>
  </rcc>
  <rcc rId="1056" sId="2" numFmtId="4">
    <oc r="V2602">
      <v>0</v>
    </oc>
    <nc r="V2602">
      <v>4</v>
    </nc>
  </rcc>
  <rcc rId="1057" sId="2" numFmtId="4">
    <oc r="W2602">
      <v>2.2000000000000002</v>
    </oc>
    <nc r="W2602">
      <v>4</v>
    </nc>
  </rcc>
  <rcc rId="1058" sId="2" numFmtId="4">
    <oc r="X2602">
      <v>2.8</v>
    </oc>
    <nc r="X2602">
      <v>4</v>
    </nc>
  </rcc>
  <rcc rId="1059" sId="2" numFmtId="4">
    <oc r="Y2602">
      <v>3.2</v>
    </oc>
    <nc r="Y2602">
      <v>4</v>
    </nc>
  </rcc>
  <rcc rId="1060" sId="2" numFmtId="4">
    <oc r="AA2602">
      <v>9.3000000000000007</v>
    </oc>
    <nc r="AA2602">
      <v>7.9</v>
    </nc>
  </rcc>
  <rcc rId="1061" sId="2" numFmtId="4">
    <oc r="AB2602">
      <v>9.8000000000000007</v>
    </oc>
    <nc r="AB2602">
      <v>7.9</v>
    </nc>
  </rcc>
  <rcc rId="1062" sId="2" numFmtId="4">
    <oc r="E2560">
      <v>93.6</v>
    </oc>
    <nc r="E2560">
      <v>97.3</v>
    </nc>
  </rcc>
  <rcc rId="1063" sId="2" numFmtId="4">
    <oc r="F2560">
      <v>90</v>
    </oc>
    <nc r="F2560">
      <v>81.099999999999994</v>
    </nc>
  </rcc>
  <rcc rId="1064" sId="2" numFmtId="4">
    <oc r="G2560">
      <v>84.9</v>
    </oc>
    <nc r="G2560">
      <v>81.099999999999994</v>
    </nc>
  </rcc>
  <rcc rId="1065" sId="2" numFmtId="4">
    <oc r="H2560">
      <v>82.5</v>
    </oc>
    <nc r="H2560">
      <v>81.099999999999994</v>
    </nc>
  </rcc>
  <rcc rId="1066" sId="2" numFmtId="4">
    <oc r="I2560">
      <v>80.400000000000006</v>
    </oc>
    <nc r="I2560">
      <v>81.099999999999994</v>
    </nc>
  </rcc>
  <rcc rId="1067" sId="2" numFmtId="4">
    <oc r="J2560">
      <v>82.2</v>
    </oc>
    <nc r="J2560">
      <v>81.099999999999994</v>
    </nc>
  </rcc>
  <rcc rId="1068" sId="2" numFmtId="4">
    <oc r="K2560">
      <v>73.5</v>
    </oc>
    <nc r="K2560">
      <v>64.900000000000006</v>
    </nc>
  </rcc>
  <rcc rId="1069" sId="2" numFmtId="4">
    <oc r="L2560">
      <v>78.900000000000006</v>
    </oc>
    <nc r="L2560">
      <v>97.3</v>
    </nc>
  </rcc>
  <rcc rId="1070" sId="2" numFmtId="4">
    <oc r="M2560">
      <v>92.7</v>
    </oc>
    <nc r="M2560">
      <v>97.3</v>
    </nc>
  </rcc>
  <rcc rId="1071" sId="2" numFmtId="4">
    <oc r="N2560">
      <v>89.7</v>
    </oc>
    <nc r="N2560">
      <v>81.099999999999994</v>
    </nc>
  </rcc>
  <rcc rId="1072" sId="2" numFmtId="4">
    <oc r="O2560">
      <v>90</v>
    </oc>
    <nc r="O2560">
      <v>81.099999999999994</v>
    </nc>
  </rcc>
  <rcc rId="1073" sId="2" numFmtId="4">
    <oc r="P2560">
      <v>85.8</v>
    </oc>
    <nc r="P2560">
      <v>81.099999999999994</v>
    </nc>
  </rcc>
  <rcc rId="1074" sId="2" numFmtId="4">
    <oc r="Q2560">
      <v>99.3</v>
    </oc>
    <nc r="Q2560">
      <v>113.5</v>
    </nc>
  </rcc>
  <rcc rId="1075" sId="2" numFmtId="4">
    <oc r="R2560">
      <v>102</v>
    </oc>
    <nc r="R2560">
      <v>97.3</v>
    </nc>
  </rcc>
  <rcc rId="1076" sId="2" numFmtId="4">
    <oc r="S2560">
      <v>96.9</v>
    </oc>
    <nc r="S2560">
      <v>97.3</v>
    </nc>
  </rcc>
  <rcc rId="1077" sId="2" numFmtId="4">
    <oc r="T2560">
      <v>101.4</v>
    </oc>
    <nc r="T2560">
      <v>113.5</v>
    </nc>
  </rcc>
  <rcc rId="1078" sId="2" numFmtId="4">
    <oc r="U2560">
      <v>109.2</v>
    </oc>
    <nc r="U2560">
      <v>113.5</v>
    </nc>
  </rcc>
  <rcc rId="1079" sId="2" numFmtId="4">
    <oc r="V2560">
      <v>110.7</v>
    </oc>
    <nc r="V2560">
      <v>113.5</v>
    </nc>
  </rcc>
  <rcc rId="1080" sId="2" numFmtId="4">
    <oc r="W2560">
      <v>122.4</v>
    </oc>
    <nc r="W2560">
      <v>113.5</v>
    </nc>
  </rcc>
  <rcc rId="1081" sId="2" numFmtId="4">
    <oc r="X2560">
      <v>119.7</v>
    </oc>
    <nc r="X2560">
      <v>113.5</v>
    </nc>
  </rcc>
  <rcc rId="1082" sId="2" numFmtId="4">
    <oc r="Y2560">
      <v>119.4</v>
    </oc>
    <nc r="Y2560">
      <v>113.5</v>
    </nc>
  </rcc>
  <rcc rId="1083" sId="2" numFmtId="4">
    <oc r="Z2560">
      <v>117.6</v>
    </oc>
    <nc r="Z2560">
      <v>129.69999999999999</v>
    </nc>
  </rcc>
  <rcc rId="1084" sId="2" numFmtId="4">
    <oc r="AA2560">
      <v>111</v>
    </oc>
    <nc r="AA2560">
      <v>113.5</v>
    </nc>
  </rcc>
  <rcc rId="1085" sId="2" numFmtId="4">
    <oc r="AB2560">
      <v>101.4</v>
    </oc>
    <nc r="AB2560">
      <v>97.3</v>
    </nc>
  </rcc>
  <rcc rId="1086" sId="2" numFmtId="4">
    <oc r="E2561">
      <v>38.1</v>
    </oc>
    <nc r="E2561">
      <v>30.9</v>
    </nc>
  </rcc>
  <rcc rId="1087" sId="2" numFmtId="4">
    <oc r="F2561">
      <v>36</v>
    </oc>
    <nc r="F2561">
      <v>25.7</v>
    </nc>
  </rcc>
  <rcc rId="1088" sId="2" numFmtId="4">
    <oc r="G2561">
      <v>31.5</v>
    </oc>
    <nc r="G2561">
      <v>25.7</v>
    </nc>
  </rcc>
  <rcc rId="1089" sId="2" numFmtId="4">
    <oc r="H2561">
      <v>29.7</v>
    </oc>
    <nc r="H2561">
      <v>25.7</v>
    </nc>
  </rcc>
  <rcc rId="1090" sId="2" numFmtId="4">
    <oc r="I2561">
      <v>24.3</v>
    </oc>
    <nc r="I2561">
      <v>25.7</v>
    </nc>
  </rcc>
  <rcc rId="1091" sId="2" numFmtId="4">
    <oc r="J2561">
      <v>24.9</v>
    </oc>
    <nc r="J2561">
      <v>25.7</v>
    </nc>
  </rcc>
  <rcc rId="1092" sId="2" numFmtId="4">
    <oc r="K2561">
      <v>28.8</v>
    </oc>
    <nc r="K2561">
      <v>20.6</v>
    </nc>
  </rcc>
  <rcc rId="1093" sId="2" numFmtId="4">
    <oc r="L2561">
      <v>28.5</v>
    </oc>
    <nc r="L2561">
      <v>30.9</v>
    </nc>
  </rcc>
  <rcc rId="1094" sId="2" numFmtId="4">
    <oc r="M2561">
      <v>30.3</v>
    </oc>
    <nc r="M2561">
      <v>30.9</v>
    </nc>
  </rcc>
  <rcc rId="1095" sId="2" numFmtId="4">
    <oc r="N2561">
      <v>29.4</v>
    </oc>
    <nc r="N2561">
      <v>25.7</v>
    </nc>
  </rcc>
  <rcc rId="1096" sId="2" numFmtId="4">
    <oc r="O2561">
      <v>27</v>
    </oc>
    <nc r="O2561">
      <v>25.7</v>
    </nc>
  </rcc>
  <rcc rId="1097" sId="2" numFmtId="4">
    <oc r="P2561">
      <v>30.6</v>
    </oc>
    <nc r="P2561">
      <v>25.7</v>
    </nc>
  </rcc>
  <rcc rId="1098" sId="2" numFmtId="4">
    <oc r="Q2561">
      <v>29.1</v>
    </oc>
    <nc r="Q2561">
      <v>36</v>
    </nc>
  </rcc>
  <rcc rId="1099" sId="2" numFmtId="4">
    <oc r="R2561">
      <v>27.6</v>
    </oc>
    <nc r="R2561">
      <v>30.9</v>
    </nc>
  </rcc>
  <rcc rId="1100" sId="2" numFmtId="4">
    <oc r="T2561">
      <v>27.3</v>
    </oc>
    <nc r="T2561">
      <v>36</v>
    </nc>
  </rcc>
  <rcc rId="1101" sId="2" numFmtId="4">
    <oc r="U2561">
      <v>28.2</v>
    </oc>
    <nc r="U2561">
      <v>36</v>
    </nc>
  </rcc>
  <rcc rId="1102" sId="2" numFmtId="4">
    <oc r="V2561">
      <v>27.3</v>
    </oc>
    <nc r="V2561">
      <v>36</v>
    </nc>
  </rcc>
  <rcc rId="1103" sId="2" numFmtId="4">
    <oc r="W2561">
      <v>32.1</v>
    </oc>
    <nc r="W2561">
      <v>36</v>
    </nc>
  </rcc>
  <rcc rId="1104" sId="2" numFmtId="4">
    <oc r="X2561">
      <v>33.9</v>
    </oc>
    <nc r="X2561">
      <v>36</v>
    </nc>
  </rcc>
  <rcc rId="1105" sId="2" numFmtId="4">
    <oc r="Y2561">
      <v>34.799999999999997</v>
    </oc>
    <nc r="Y2561">
      <v>36</v>
    </nc>
  </rcc>
  <rcc rId="1106" sId="2" numFmtId="4">
    <oc r="Z2561">
      <v>36.6</v>
    </oc>
    <nc r="Z2561">
      <v>41.1</v>
    </nc>
  </rcc>
  <rcc rId="1107" sId="2" numFmtId="4">
    <oc r="AA2561">
      <v>36.6</v>
    </oc>
    <nc r="AA2561">
      <v>36</v>
    </nc>
  </rcc>
  <rcc rId="1108" sId="2" numFmtId="4">
    <oc r="AB2561">
      <v>37.200000000000003</v>
    </oc>
    <nc r="AB2561">
      <v>30.9</v>
    </nc>
  </rcc>
  <rcc rId="1109" sId="2">
    <oc r="N1628">
      <v>785.8</v>
    </oc>
    <nc r="N1628">
      <v>785.7</v>
    </nc>
  </rcc>
  <rcc rId="1110" sId="2">
    <oc r="W1628">
      <v>700.4</v>
    </oc>
    <nc r="W1628">
      <v>700.3</v>
    </nc>
  </rcc>
  <rcc rId="1111" sId="2">
    <oc r="AA1628">
      <v>512.5</v>
    </oc>
    <nc r="AA1628">
      <v>512.4</v>
    </nc>
  </rcc>
  <rcc rId="1112" sId="2" numFmtId="4">
    <oc r="E1700">
      <v>190</v>
    </oc>
    <nc r="E1700">
      <v>203.1</v>
    </nc>
  </rcc>
  <rcc rId="1113" sId="2" numFmtId="4">
    <oc r="F1700">
      <v>165.2</v>
    </oc>
    <nc r="F1700">
      <v>186.2</v>
    </nc>
  </rcc>
  <rcc rId="1114" sId="2" numFmtId="4">
    <oc r="G1700">
      <v>157.19999999999999</v>
    </oc>
    <nc r="G1700">
      <v>169.3</v>
    </nc>
  </rcc>
  <rcc rId="1115" sId="2" numFmtId="4">
    <oc r="H1700">
      <v>152.4</v>
    </oc>
    <nc r="H1700">
      <v>186.2</v>
    </nc>
  </rcc>
  <rcc rId="1116" sId="2" numFmtId="4">
    <oc r="I1700">
      <v>160.4</v>
    </oc>
    <nc r="I1700">
      <v>186.2</v>
    </nc>
  </rcc>
  <rcc rId="1117" sId="2" numFmtId="4">
    <oc r="J1700">
      <v>184</v>
    </oc>
    <nc r="J1700">
      <v>220.1</v>
    </nc>
  </rcc>
  <rcc rId="1118" sId="2" numFmtId="4">
    <oc r="K1700">
      <v>231.6</v>
    </oc>
    <nc r="K1700">
      <v>287.8</v>
    </nc>
  </rcc>
  <rcc rId="1119" sId="2" numFmtId="4">
    <oc r="L1700">
      <v>304.39999999999998</v>
    </oc>
    <nc r="L1700">
      <v>321.60000000000002</v>
    </nc>
  </rcc>
  <rcc rId="1120" sId="2" numFmtId="4">
    <oc r="M1700">
      <v>329.2</v>
    </oc>
    <nc r="M1700">
      <v>338.6</v>
    </nc>
  </rcc>
  <rcc rId="1121" sId="2" numFmtId="4">
    <oc r="N1700">
      <v>346</v>
    </oc>
    <nc r="N1700">
      <v>338.6</v>
    </nc>
  </rcc>
  <rcc rId="1122" sId="2" numFmtId="4">
    <oc r="O1700">
      <v>342.8</v>
    </oc>
    <nc r="O1700">
      <v>355.5</v>
    </nc>
  </rcc>
  <rcc rId="1123" sId="2" numFmtId="4">
    <oc r="P1700">
      <v>338</v>
    </oc>
    <nc r="P1700">
      <v>253.9</v>
    </nc>
  </rcc>
  <rcc rId="1124" sId="2" numFmtId="4">
    <oc r="Q1700">
      <v>326.8</v>
    </oc>
    <nc r="Q1700">
      <v>338.6</v>
    </nc>
  </rcc>
  <rcc rId="1125" sId="2" numFmtId="4">
    <oc r="R1700">
      <v>328.8</v>
    </oc>
    <nc r="R1700">
      <v>321.60000000000002</v>
    </nc>
  </rcc>
  <rcc rId="1126" sId="2" numFmtId="4">
    <oc r="S1700">
      <v>314.39999999999998</v>
    </oc>
    <nc r="S1700">
      <v>304.7</v>
    </nc>
  </rcc>
  <rcc rId="1127" sId="2" numFmtId="4">
    <oc r="T1700">
      <v>342.4</v>
    </oc>
    <nc r="T1700">
      <v>338.6</v>
    </nc>
  </rcc>
  <rcc rId="1128" sId="2" numFmtId="4">
    <oc r="U1700">
      <v>343.6</v>
    </oc>
    <nc r="U1700">
      <v>355.5</v>
    </nc>
  </rcc>
  <rcc rId="1129" sId="2" numFmtId="4">
    <oc r="V1700">
      <v>375.6</v>
    </oc>
    <nc r="V1700">
      <v>389.4</v>
    </nc>
  </rcc>
  <rcc rId="1130" sId="2" numFmtId="4">
    <oc r="W1700">
      <v>382.8</v>
    </oc>
    <nc r="W1700">
      <v>355.5</v>
    </nc>
  </rcc>
  <rcc rId="1131" sId="2" numFmtId="4">
    <oc r="X1700">
      <v>383.2</v>
    </oc>
    <nc r="X1700">
      <v>355.5</v>
    </nc>
  </rcc>
  <rcc rId="1132" sId="2" numFmtId="4">
    <oc r="Y1700">
      <v>388.4</v>
    </oc>
    <nc r="Y1700">
      <v>372.4</v>
    </nc>
  </rcc>
  <rcc rId="1133" sId="2" numFmtId="4">
    <oc r="Z1700">
      <v>384.4</v>
    </oc>
    <nc r="Z1700">
      <v>372.4</v>
    </nc>
  </rcc>
  <rcc rId="1134" sId="2" numFmtId="4">
    <oc r="AA1700">
      <v>329.6</v>
    </oc>
    <nc r="AA1700">
      <v>270.89999999999998</v>
    </nc>
  </rcc>
  <rcc rId="1135" sId="2" numFmtId="4">
    <oc r="AB1700">
      <v>258</v>
    </oc>
    <nc r="AB1700">
      <v>237</v>
    </nc>
  </rcc>
  <rcc rId="1136" sId="2" numFmtId="4">
    <oc r="E1701">
      <v>99.2</v>
    </oc>
    <nc r="E1701">
      <v>72.3</v>
    </nc>
  </rcc>
  <rcc rId="1137" sId="2" numFmtId="4">
    <oc r="F1701">
      <v>103.2</v>
    </oc>
    <nc r="F1701">
      <v>66.3</v>
    </nc>
  </rcc>
  <rcc rId="1138" sId="2" numFmtId="4">
    <oc r="G1701">
      <v>100.4</v>
    </oc>
    <nc r="G1701">
      <v>60.3</v>
    </nc>
  </rcc>
  <rcc rId="1139" sId="2" numFmtId="4">
    <oc r="H1701">
      <v>101.2</v>
    </oc>
    <nc r="H1701">
      <v>66.3</v>
    </nc>
  </rcc>
  <rcc rId="1140" sId="2" numFmtId="4">
    <oc r="I1701">
      <v>101.6</v>
    </oc>
    <nc r="I1701">
      <v>66.3</v>
    </nc>
  </rcc>
  <rcc rId="1141" sId="2" numFmtId="4">
    <oc r="J1701">
      <v>97.2</v>
    </oc>
    <nc r="J1701">
      <v>78.3</v>
    </nc>
  </rcc>
  <rcc rId="1142" sId="2" numFmtId="4">
    <oc r="K1701">
      <v>90.8</v>
    </oc>
    <nc r="K1701">
      <v>102.4</v>
    </nc>
  </rcc>
  <rcc rId="1143" sId="2" numFmtId="4">
    <oc r="L1701">
      <v>96</v>
    </oc>
    <nc r="L1701">
      <v>114.5</v>
    </nc>
  </rcc>
  <rcc rId="1144" sId="2" numFmtId="4">
    <oc r="M1701">
      <v>102.4</v>
    </oc>
    <nc r="M1701">
      <v>120.5</v>
    </nc>
  </rcc>
  <rcc rId="1145" sId="2" numFmtId="4">
    <oc r="N1701">
      <v>110.8</v>
    </oc>
    <nc r="N1701">
      <v>120.5</v>
    </nc>
  </rcc>
  <rcc rId="1146" sId="2" numFmtId="4">
    <oc r="O1701">
      <v>111.6</v>
    </oc>
    <nc r="O1701">
      <v>126.5</v>
    </nc>
  </rcc>
  <rcc rId="1147" sId="2" numFmtId="4">
    <oc r="P1701">
      <v>114.8</v>
    </oc>
    <nc r="P1701">
      <v>90.4</v>
    </nc>
  </rcc>
  <rcc rId="1148" sId="2" numFmtId="4">
    <oc r="Q1701">
      <v>112.8</v>
    </oc>
    <nc r="Q1701">
      <v>120.5</v>
    </nc>
  </rcc>
  <rcc rId="1149" sId="2" numFmtId="4">
    <oc r="R1701">
      <v>106</v>
    </oc>
    <nc r="R1701">
      <v>114.5</v>
    </nc>
  </rcc>
  <rcc rId="1150" sId="2" numFmtId="4">
    <oc r="S1701">
      <v>107.6</v>
    </oc>
    <nc r="S1701">
      <v>108.5</v>
    </nc>
  </rcc>
  <rcc rId="1151" sId="2" numFmtId="4">
    <oc r="T1701">
      <v>105.6</v>
    </oc>
    <nc r="T1701">
      <v>120.5</v>
    </nc>
  </rcc>
  <rcc rId="1152" sId="2" numFmtId="4">
    <oc r="U1701">
      <v>107.2</v>
    </oc>
    <nc r="U1701">
      <v>126.5</v>
    </nc>
  </rcc>
  <rcc rId="1153" sId="2" numFmtId="4">
    <oc r="V1701">
      <v>106</v>
    </oc>
    <nc r="V1701">
      <v>138.6</v>
    </nc>
  </rcc>
  <rcc rId="1154" sId="2" numFmtId="4">
    <oc r="W1701">
      <v>100</v>
    </oc>
    <nc r="W1701">
      <v>126.5</v>
    </nc>
  </rcc>
  <rcc rId="1155" sId="2" numFmtId="4">
    <oc r="X1701">
      <v>97.2</v>
    </oc>
    <nc r="X1701">
      <v>126.5</v>
    </nc>
  </rcc>
  <rcc rId="1156" sId="2" numFmtId="4">
    <oc r="Y1701">
      <v>105.6</v>
    </oc>
    <nc r="Y1701">
      <v>132.6</v>
    </nc>
  </rcc>
  <rcc rId="1157" sId="2" numFmtId="4">
    <oc r="Z1701">
      <v>113.2</v>
    </oc>
    <nc r="Z1701">
      <v>132.6</v>
    </nc>
  </rcc>
  <rcc rId="1158" sId="2" numFmtId="4">
    <oc r="AA1701">
      <v>111.6</v>
    </oc>
    <nc r="AA1701">
      <v>96.4</v>
    </nc>
  </rcc>
  <rcc rId="1159" sId="2" numFmtId="4">
    <oc r="AB1701">
      <v>110.8</v>
    </oc>
    <nc r="AB1701">
      <v>84.4</v>
    </nc>
  </rcc>
  <rcc rId="1160" sId="2" numFmtId="4">
    <oc r="E1665">
      <v>311.7</v>
    </oc>
    <nc r="E1665">
      <v>329.3</v>
    </nc>
  </rcc>
  <rcc rId="1161" sId="2" numFmtId="4">
    <oc r="F1665">
      <v>290.7</v>
    </oc>
    <nc r="F1665">
      <v>294.60000000000002</v>
    </nc>
  </rcc>
  <rcc rId="1162" sId="2" numFmtId="4">
    <oc r="G1665">
      <v>272.10000000000002</v>
    </oc>
    <nc r="G1665">
      <v>294.60000000000002</v>
    </nc>
  </rcc>
  <rcc rId="1163" sId="2" numFmtId="4">
    <oc r="H1665">
      <v>272.10000000000002</v>
    </oc>
    <nc r="H1665">
      <v>277.3</v>
    </nc>
  </rcc>
  <rcc rId="1164" sId="2" numFmtId="4">
    <oc r="I1665">
      <v>294.3</v>
    </oc>
    <nc r="I1665">
      <v>346.6</v>
    </nc>
  </rcc>
  <rcc rId="1165" sId="2" numFmtId="4">
    <oc r="J1665">
      <v>342</v>
    </oc>
    <nc r="J1665">
      <v>381.3</v>
    </nc>
  </rcc>
  <rcc rId="1166" sId="2" numFmtId="4">
    <oc r="K1665">
      <v>428.1</v>
    </oc>
    <nc r="K1665">
      <v>502.6</v>
    </nc>
  </rcc>
  <rcc rId="1167" sId="2" numFmtId="4">
    <oc r="L1665">
      <v>538.5</v>
    </oc>
    <nc r="L1665">
      <v>537.20000000000005</v>
    </nc>
  </rcc>
  <rcc rId="1168" sId="2" numFmtId="4">
    <oc r="M1665">
      <v>550.5</v>
    </oc>
    <nc r="M1665">
      <v>537.20000000000005</v>
    </nc>
  </rcc>
  <rcc rId="1169" sId="2" numFmtId="4">
    <oc r="N1665">
      <v>560.70000000000005</v>
    </oc>
    <nc r="N1665">
      <v>519.9</v>
    </nc>
  </rcc>
  <rcc rId="1170" sId="2" numFmtId="4">
    <oc r="O1665">
      <v>552.6</v>
    </oc>
    <nc r="O1665">
      <v>537.20000000000005</v>
    </nc>
  </rcc>
  <rcc rId="1171" sId="2" numFmtId="4">
    <oc r="P1665">
      <v>536.1</v>
    </oc>
    <nc r="P1665">
      <v>433.3</v>
    </nc>
  </rcc>
  <rcc rId="1172" sId="2" numFmtId="4">
    <oc r="Q1665">
      <v>514.20000000000005</v>
    </oc>
    <nc r="Q1665">
      <v>537.20000000000005</v>
    </nc>
  </rcc>
  <rcc rId="1173" sId="2" numFmtId="4">
    <oc r="R1665">
      <v>485.7</v>
    </oc>
    <nc r="R1665">
      <v>502.6</v>
    </nc>
  </rcc>
  <rcc rId="1174" sId="2" numFmtId="4">
    <oc r="S1665">
      <v>475.2</v>
    </oc>
    <nc r="S1665">
      <v>467.9</v>
    </nc>
  </rcc>
  <rcc rId="1175" sId="2" numFmtId="4">
    <oc r="T1665">
      <v>500.7</v>
    </oc>
    <nc r="T1665">
      <v>519.9</v>
    </nc>
  </rcc>
  <rcc rId="1176" sId="2" numFmtId="4">
    <oc r="U1665">
      <v>543.6</v>
    </oc>
    <nc r="U1665">
      <v>589.20000000000005</v>
    </nc>
  </rcc>
  <rcc rId="1177" sId="2" numFmtId="4">
    <oc r="V1665">
      <v>558.9</v>
    </oc>
    <nc r="V1665">
      <v>606.6</v>
    </nc>
  </rcc>
  <rcc rId="1178" sId="2" numFmtId="4">
    <oc r="W1665">
      <v>571.5</v>
    </oc>
    <nc r="W1665">
      <v>554.6</v>
    </nc>
  </rcc>
  <rcc rId="1179" sId="2" numFmtId="4">
    <oc r="X1665">
      <v>561.29999999999995</v>
    </oc>
    <nc r="X1665">
      <v>571.9</v>
    </nc>
  </rcc>
  <rcc rId="1180" sId="2" numFmtId="4">
    <oc r="Y1665">
      <v>579</v>
    </oc>
    <nc r="Y1665">
      <v>519.9</v>
    </nc>
  </rcc>
  <rcc rId="1181" sId="2" numFmtId="4">
    <oc r="Z1665">
      <v>557.70000000000005</v>
    </oc>
    <nc r="Z1665">
      <v>502.6</v>
    </nc>
  </rcc>
  <rcc rId="1182" sId="2" numFmtId="4">
    <oc r="AA1665">
      <v>459.6</v>
    </oc>
    <nc r="AA1665">
      <v>398.6</v>
    </nc>
  </rcc>
  <rcc rId="1183" sId="2" numFmtId="4">
    <oc r="AB1665">
      <v>369.3</v>
    </oc>
    <nc r="AB1665">
      <v>363.9</v>
    </nc>
  </rcc>
  <rcc rId="1184" sId="2" numFmtId="4">
    <oc r="E1666">
      <v>145.5</v>
    </oc>
    <nc r="E1666">
      <v>104.8</v>
    </nc>
  </rcc>
  <rcc rId="1185" sId="2" numFmtId="4">
    <oc r="F1666">
      <v>146.69999999999999</v>
    </oc>
    <nc r="F1666">
      <v>93.8</v>
    </nc>
  </rcc>
  <rcc rId="1186" sId="2" numFmtId="4">
    <oc r="G1666">
      <v>149.69999999999999</v>
    </oc>
    <nc r="G1666">
      <v>93.8</v>
    </nc>
  </rcc>
  <rcc rId="1187" sId="2" numFmtId="4">
    <oc r="H1666">
      <v>150.9</v>
    </oc>
    <nc r="H1666">
      <v>88.3</v>
    </nc>
  </rcc>
  <rcc rId="1188" sId="2" numFmtId="4">
    <oc r="I1666">
      <v>148.5</v>
    </oc>
    <nc r="I1666">
      <v>110.3</v>
    </nc>
  </rcc>
  <rcc rId="1189" sId="2" numFmtId="4">
    <oc r="J1666">
      <v>147.9</v>
    </oc>
    <nc r="J1666">
      <v>121.4</v>
    </nc>
  </rcc>
  <rcc rId="1190" sId="2" numFmtId="4">
    <oc r="K1666">
      <v>145.80000000000001</v>
    </oc>
    <nc r="K1666">
      <v>160</v>
    </nc>
  </rcc>
  <rcc rId="1191" sId="2" numFmtId="4">
    <oc r="L1666">
      <v>144</v>
    </oc>
    <nc r="L1666">
      <v>171</v>
    </nc>
  </rcc>
  <rcc rId="1192" sId="2" numFmtId="4">
    <oc r="M1666">
      <v>139.80000000000001</v>
    </oc>
    <nc r="M1666">
      <v>171</v>
    </nc>
  </rcc>
  <rcc rId="1193" sId="2" numFmtId="4">
    <oc r="N1666">
      <v>139.80000000000001</v>
    </oc>
    <nc r="N1666">
      <v>165.5</v>
    </nc>
  </rcc>
  <rcc rId="1194" sId="2" numFmtId="4">
    <oc r="O1666">
      <v>154.19999999999999</v>
    </oc>
    <nc r="O1666">
      <v>171</v>
    </nc>
  </rcc>
  <rcc rId="1195" sId="2" numFmtId="4">
    <oc r="P1666">
      <v>154.5</v>
    </oc>
    <nc r="P1666">
      <v>137.9</v>
    </nc>
  </rcc>
  <rcc rId="1196" sId="2" numFmtId="4">
    <oc r="Q1666">
      <v>148.5</v>
    </oc>
    <nc r="Q1666">
      <v>171</v>
    </nc>
  </rcc>
  <rcc rId="1197" sId="2" numFmtId="4">
    <oc r="R1666">
      <v>150</v>
    </oc>
    <nc r="R1666">
      <v>160</v>
    </nc>
  </rcc>
  <rcc rId="1198" sId="2" numFmtId="4">
    <oc r="S1666">
      <v>153</v>
    </oc>
    <nc r="S1666">
      <v>149</v>
    </nc>
  </rcc>
  <rcc rId="1199" sId="2" numFmtId="4">
    <oc r="T1666">
      <v>149.1</v>
    </oc>
    <nc r="T1666">
      <v>165.5</v>
    </nc>
  </rcc>
  <rcc rId="1200" sId="2" numFmtId="4">
    <oc r="U1666">
      <v>150.6</v>
    </oc>
    <nc r="U1666">
      <v>187.6</v>
    </nc>
  </rcc>
  <rcc rId="1201" sId="2" numFmtId="4">
    <oc r="V1666">
      <v>147</v>
    </oc>
    <nc r="V1666">
      <v>193.1</v>
    </nc>
  </rcc>
  <rcc rId="1202" sId="2" numFmtId="4">
    <oc r="W1666">
      <v>150</v>
    </oc>
    <nc r="W1666">
      <v>176.5</v>
    </nc>
  </rcc>
  <rcc rId="1203" sId="2" numFmtId="4">
    <oc r="X1666">
      <v>137.69999999999999</v>
    </oc>
    <nc r="X1666">
      <v>182.1</v>
    </nc>
  </rcc>
  <rcc rId="1204" sId="2" numFmtId="4">
    <oc r="Y1666">
      <v>144.9</v>
    </oc>
    <nc r="Y1666">
      <v>165.5</v>
    </nc>
  </rcc>
  <rcc rId="1205" sId="2" numFmtId="4">
    <oc r="Z1666">
      <v>150</v>
    </oc>
    <nc r="Z1666">
      <v>160</v>
    </nc>
  </rcc>
  <rcc rId="1206" sId="2" numFmtId="4">
    <oc r="AA1666">
      <v>145.19999999999999</v>
    </oc>
    <nc r="AA1666">
      <v>126.9</v>
    </nc>
  </rcc>
  <rcc rId="1207" sId="2" numFmtId="4">
    <oc r="AB1666">
      <v>148.80000000000001</v>
    </oc>
    <nc r="AB1666">
      <v>115.9</v>
    </nc>
  </rcc>
  <rcv guid="{34D66708-0DFC-494E-A79F-13A950E5A2F2}" action="delete"/>
  <rdn rId="0" localSheetId="2" customView="1" name="Z_34D66708_0DFC_494E_A79F_13A950E5A2F2_.wvu.PrintArea" hidden="1" oldHidden="1">
    <formula>ЮЭС!$A$1:$AP$6338</formula>
    <oldFormula>ЮЭС!$A$1:$AP$6338</oldFormula>
  </rdn>
  <rdn rId="0" localSheetId="2" customView="1" name="Z_34D66708_0DFC_494E_A79F_13A950E5A2F2_.wvu.FilterData" hidden="1" oldHidden="1">
    <formula>ЮЭС!$B$1:$C$6337</formula>
    <oldFormula>ЮЭС!$B$1:$C$6337</oldFormula>
  </rdn>
  <rdn rId="0" localSheetId="7" customView="1" name="Z_34D66708_0DFC_494E_A79F_13A950E5A2F2_.wvu.PrintArea" hidden="1" oldHidden="1">
    <formula>прил6!$A$1:$E$111</formula>
    <oldFormula>прил6!$A$1:$E$111</oldFormula>
  </rdn>
  <rcv guid="{34D66708-0DFC-494E-A79F-13A950E5A2F2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E2688:E2689" start="0" length="0">
    <dxf>
      <border>
        <left style="thin">
          <color indexed="64"/>
        </left>
      </border>
    </dxf>
  </rfmt>
  <rfmt sheetId="2" sqref="E2688:AB2688" start="0" length="0">
    <dxf>
      <border>
        <top style="thin">
          <color indexed="64"/>
        </top>
      </border>
    </dxf>
  </rfmt>
  <rfmt sheetId="2" sqref="AB2688:AB2689" start="0" length="0">
    <dxf>
      <border>
        <right style="thin">
          <color indexed="64"/>
        </right>
      </border>
    </dxf>
  </rfmt>
  <rfmt sheetId="2" sqref="E2689:AB2689" start="0" length="0">
    <dxf>
      <border>
        <bottom style="thin">
          <color indexed="64"/>
        </bottom>
      </border>
    </dxf>
  </rfmt>
  <rfmt sheetId="2" sqref="E2688:E2689" start="0" length="0">
    <dxf>
      <border>
        <left style="medium">
          <color indexed="64"/>
        </left>
      </border>
    </dxf>
  </rfmt>
  <rfmt sheetId="2" sqref="E2688:AB2688" start="0" length="0">
    <dxf>
      <border>
        <top style="medium">
          <color indexed="64"/>
        </top>
      </border>
    </dxf>
  </rfmt>
  <rfmt sheetId="2" sqref="AB2688:AB2689" start="0" length="0">
    <dxf>
      <border>
        <right style="medium">
          <color indexed="64"/>
        </right>
      </border>
    </dxf>
  </rfmt>
  <rfmt sheetId="2" sqref="E2689:AB2689" start="0" length="0">
    <dxf>
      <border>
        <bottom style="medium">
          <color indexed="64"/>
        </bottom>
      </border>
    </dxf>
  </rfmt>
  <rcc rId="1211" sId="2">
    <oc r="D3030" t="inlineStr">
      <is>
        <t>АСКУЭ</t>
      </is>
    </oc>
    <nc r="D3030" t="inlineStr">
      <is>
        <t>неиспр</t>
      </is>
    </nc>
  </rcc>
  <rcc rId="1212" sId="2">
    <oc r="AC5164">
      <f>AVERAGE(E5164:AB5164)</f>
    </oc>
    <nc r="AC5164"/>
  </rcc>
  <rcc rId="1213" sId="2">
    <oc r="E5464">
      <f>(E5306-E5314-E5322-E5344-E5351)/E5306</f>
    </oc>
    <nc r="E5464">
      <f>(E5322-E5306-E5314-E5344-E5351)/E5322</f>
    </nc>
  </rcc>
  <rcc rId="1214" sId="2" numFmtId="4">
    <nc r="E5318">
      <v>124</v>
    </nc>
  </rcc>
  <rcc rId="1215" sId="2" numFmtId="4">
    <nc r="F5318">
      <v>125</v>
    </nc>
  </rcc>
  <rcc rId="1216" sId="2" numFmtId="4">
    <nc r="G5318">
      <v>125</v>
    </nc>
  </rcc>
  <rcc rId="1217" sId="2" numFmtId="4">
    <nc r="H5318">
      <v>124</v>
    </nc>
  </rcc>
  <rcc rId="1218" sId="2" numFmtId="4">
    <nc r="I5318">
      <v>123</v>
    </nc>
  </rcc>
  <rcc rId="1219" sId="2" numFmtId="4">
    <nc r="J5318">
      <v>122</v>
    </nc>
  </rcc>
  <rcc rId="1220" sId="2" numFmtId="4">
    <nc r="K5318">
      <v>120</v>
    </nc>
  </rcc>
  <rcc rId="1221" sId="2" numFmtId="4">
    <nc r="L5318">
      <v>119</v>
    </nc>
  </rcc>
  <rcc rId="1222" sId="2" numFmtId="4">
    <nc r="M5318">
      <v>115</v>
    </nc>
  </rcc>
  <rcc rId="1223" sId="2" numFmtId="4">
    <nc r="N5318">
      <v>116</v>
    </nc>
  </rcc>
  <rcc rId="1224" sId="2" numFmtId="4">
    <nc r="O5318">
      <v>116</v>
    </nc>
  </rcc>
  <rcc rId="1225" sId="2" numFmtId="4">
    <nc r="P5318">
      <v>117</v>
    </nc>
  </rcc>
  <rcc rId="1226" sId="2" numFmtId="4">
    <nc r="Q5318">
      <v>117</v>
    </nc>
  </rcc>
  <rcc rId="1227" sId="2" numFmtId="4">
    <nc r="R5318">
      <v>116</v>
    </nc>
  </rcc>
  <rcc rId="1228" sId="2" numFmtId="4">
    <nc r="S5318">
      <v>117</v>
    </nc>
  </rcc>
  <rcc rId="1229" sId="2" numFmtId="4">
    <nc r="T5318">
      <v>117</v>
    </nc>
  </rcc>
  <rcc rId="1230" sId="2" numFmtId="4">
    <nc r="U5318">
      <v>117</v>
    </nc>
  </rcc>
  <rcc rId="1231" sId="2" numFmtId="4">
    <nc r="V5318">
      <v>117</v>
    </nc>
  </rcc>
  <rcc rId="1232" sId="2" numFmtId="4">
    <nc r="W5318">
      <v>117</v>
    </nc>
  </rcc>
  <rcc rId="1233" sId="2" numFmtId="4">
    <nc r="X5318">
      <v>118</v>
    </nc>
  </rcc>
  <rcc rId="1234" sId="2" numFmtId="4">
    <nc r="Y5318">
      <v>118</v>
    </nc>
  </rcc>
  <rcc rId="1235" sId="2" numFmtId="4">
    <nc r="Z5318">
      <v>118</v>
    </nc>
  </rcc>
  <rcc rId="1236" sId="2" numFmtId="4">
    <nc r="AA5318">
      <v>120</v>
    </nc>
  </rcc>
  <rcc rId="1237" sId="2" numFmtId="4">
    <nc r="AB5318">
      <v>120</v>
    </nc>
  </rcc>
  <rcc rId="1238" sId="2" numFmtId="4">
    <oc r="E5308">
      <v>1</v>
    </oc>
    <nc r="E5308">
      <v>0</v>
    </nc>
  </rcc>
  <rcc rId="1239" sId="2" numFmtId="4">
    <oc r="I5308">
      <v>1</v>
    </oc>
    <nc r="I5308">
      <v>0</v>
    </nc>
  </rcc>
  <rcc rId="1240" sId="2" numFmtId="4">
    <oc r="K5308">
      <v>1</v>
    </oc>
    <nc r="K5308">
      <v>0</v>
    </nc>
  </rcc>
  <rcc rId="1241" sId="2" numFmtId="4">
    <oc r="L5308">
      <v>1</v>
    </oc>
    <nc r="L5308">
      <v>0</v>
    </nc>
  </rcc>
  <rcc rId="1242" sId="2" numFmtId="4">
    <oc r="M5308">
      <v>1</v>
    </oc>
    <nc r="M5308">
      <v>0</v>
    </nc>
  </rcc>
  <rcc rId="1243" sId="2" numFmtId="4">
    <oc r="N5308">
      <v>1</v>
    </oc>
    <nc r="N5308">
      <v>0</v>
    </nc>
  </rcc>
  <rcc rId="1244" sId="2" numFmtId="4">
    <oc r="R5308">
      <v>1</v>
    </oc>
    <nc r="R5308">
      <v>0</v>
    </nc>
  </rcc>
  <rcc rId="1245" sId="2" numFmtId="4">
    <oc r="S5308">
      <v>1</v>
    </oc>
    <nc r="S5308">
      <v>0</v>
    </nc>
  </rcc>
  <rcc rId="1246" sId="2" numFmtId="4">
    <oc r="T5308">
      <v>1</v>
    </oc>
    <nc r="T5308">
      <v>0</v>
    </nc>
  </rcc>
  <rcc rId="1247" sId="2" numFmtId="4">
    <oc r="V5308">
      <v>1</v>
    </oc>
    <nc r="V5308">
      <v>0</v>
    </nc>
  </rcc>
  <rcc rId="1248" sId="2" numFmtId="4">
    <oc r="X5308">
      <v>1</v>
    </oc>
    <nc r="X5308">
      <v>0</v>
    </nc>
  </rcc>
  <rcc rId="1249" sId="2" numFmtId="4">
    <oc r="AB5308">
      <v>1</v>
    </oc>
    <nc r="AB5308">
      <v>0</v>
    </nc>
  </rcc>
  <rcc rId="1250" sId="2" numFmtId="4">
    <nc r="E5326">
      <v>124</v>
    </nc>
  </rcc>
  <rcc rId="1251" sId="2" numFmtId="4">
    <nc r="F5326">
      <v>125</v>
    </nc>
  </rcc>
  <rcc rId="1252" sId="2" numFmtId="4">
    <nc r="G5326">
      <v>125</v>
    </nc>
  </rcc>
  <rcc rId="1253" sId="2" numFmtId="4">
    <nc r="H5326">
      <v>124</v>
    </nc>
  </rcc>
  <rcc rId="1254" sId="2" numFmtId="4">
    <nc r="I5326">
      <v>123</v>
    </nc>
  </rcc>
  <rcc rId="1255" sId="2" numFmtId="4">
    <nc r="J5326">
      <v>122</v>
    </nc>
  </rcc>
  <rcc rId="1256" sId="2" numFmtId="4">
    <nc r="K5326">
      <v>120</v>
    </nc>
  </rcc>
  <rcc rId="1257" sId="2" numFmtId="4">
    <nc r="L5326">
      <v>119</v>
    </nc>
  </rcc>
  <rcc rId="1258" sId="2" numFmtId="4">
    <nc r="M5326">
      <v>115</v>
    </nc>
  </rcc>
  <rcc rId="1259" sId="2" numFmtId="4">
    <nc r="N5326">
      <v>116</v>
    </nc>
  </rcc>
  <rcc rId="1260" sId="2" numFmtId="4">
    <nc r="O5326">
      <v>116</v>
    </nc>
  </rcc>
  <rcc rId="1261" sId="2" numFmtId="4">
    <nc r="P5326">
      <v>117</v>
    </nc>
  </rcc>
  <rcc rId="1262" sId="2" numFmtId="4">
    <nc r="Q5326">
      <v>117</v>
    </nc>
  </rcc>
  <rcc rId="1263" sId="2" numFmtId="4">
    <nc r="R5326">
      <v>116</v>
    </nc>
  </rcc>
  <rcc rId="1264" sId="2" numFmtId="4">
    <nc r="S5326">
      <v>117</v>
    </nc>
  </rcc>
  <rcc rId="1265" sId="2" numFmtId="4">
    <nc r="T5326">
      <v>117</v>
    </nc>
  </rcc>
  <rcc rId="1266" sId="2" numFmtId="4">
    <nc r="U5326">
      <v>117</v>
    </nc>
  </rcc>
  <rcc rId="1267" sId="2" numFmtId="4">
    <nc r="V5326">
      <v>117</v>
    </nc>
  </rcc>
  <rcc rId="1268" sId="2" numFmtId="4">
    <nc r="W5326">
      <v>117</v>
    </nc>
  </rcc>
  <rcc rId="1269" sId="2" numFmtId="4">
    <nc r="X5326">
      <v>118</v>
    </nc>
  </rcc>
  <rcc rId="1270" sId="2" numFmtId="4">
    <nc r="Y5326">
      <v>118</v>
    </nc>
  </rcc>
  <rcc rId="1271" sId="2" numFmtId="4">
    <nc r="Z5326">
      <v>118</v>
    </nc>
  </rcc>
  <rcc rId="1272" sId="2" numFmtId="4">
    <nc r="AA5326">
      <v>120</v>
    </nc>
  </rcc>
  <rcc rId="1273" sId="2" numFmtId="4">
    <nc r="AB5326">
      <v>120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4" sId="2">
    <oc r="C5323" t="inlineStr">
      <is>
        <t>Q, кВАр</t>
      </is>
    </oc>
    <nc r="C5323" t="inlineStr">
      <is>
        <t>Q, кВАр отдача</t>
      </is>
    </nc>
  </rcc>
  <rcc rId="1275" sId="2" numFmtId="4">
    <oc r="E5322">
      <v>1533.4</v>
    </oc>
    <nc r="E5322">
      <v>3066.8</v>
    </nc>
  </rcc>
  <rcc rId="1276" sId="2" numFmtId="4">
    <oc r="F5322">
      <v>1438.8</v>
    </oc>
    <nc r="F5322">
      <v>2877.6</v>
    </nc>
  </rcc>
  <rcc rId="1277" sId="2" numFmtId="4">
    <oc r="G5322">
      <v>1350.8</v>
    </oc>
    <nc r="G5322">
      <v>2701.6</v>
    </nc>
  </rcc>
  <rcc rId="1278" sId="2" numFmtId="4">
    <oc r="H5322">
      <v>1333.2</v>
    </oc>
    <nc r="H5322">
      <v>2666.4</v>
    </nc>
  </rcc>
  <rcc rId="1279" sId="2" numFmtId="4">
    <oc r="I5322">
      <v>1408</v>
    </oc>
    <nc r="I5322">
      <v>2816</v>
    </nc>
  </rcc>
  <rcc rId="1280" sId="2" numFmtId="4">
    <oc r="J5322">
      <v>1586.2</v>
    </oc>
    <nc r="J5322">
      <v>3172.4</v>
    </nc>
  </rcc>
  <rcc rId="1281" sId="2" numFmtId="4">
    <oc r="K5322">
      <v>1931.6</v>
    </oc>
    <nc r="K5322">
      <v>3863.2</v>
    </nc>
  </rcc>
  <rcc rId="1282" sId="2" numFmtId="4">
    <oc r="L5322">
      <v>2222</v>
    </oc>
    <nc r="L5322">
      <v>4444</v>
    </nc>
  </rcc>
  <rcc rId="1283" sId="2" numFmtId="4">
    <oc r="M5322">
      <v>2431</v>
    </oc>
    <nc r="M5322">
      <v>4862</v>
    </nc>
  </rcc>
  <rcc rId="1284" sId="2" numFmtId="4">
    <oc r="N5322">
      <v>2523.4</v>
    </oc>
    <nc r="N5322">
      <v>5046.8</v>
    </nc>
  </rcc>
  <rcc rId="1285" sId="2" numFmtId="4">
    <oc r="O5322">
      <v>2497</v>
    </oc>
    <nc r="O5322">
      <v>4994</v>
    </nc>
  </rcc>
  <rcc rId="1286" sId="2" numFmtId="4">
    <oc r="P5322">
      <v>2510.1999999999998</v>
    </oc>
    <nc r="P5322">
      <v>5020.3999999999996</v>
    </nc>
  </rcc>
  <rcc rId="1287" sId="2" numFmtId="4">
    <oc r="Q5322">
      <v>2448.6</v>
    </oc>
    <nc r="Q5322">
      <v>4897.2</v>
    </nc>
  </rcc>
  <rcc rId="1288" sId="2" numFmtId="4">
    <oc r="R5322">
      <v>2492.6</v>
    </oc>
    <nc r="R5322">
      <v>4985.2</v>
    </nc>
  </rcc>
  <rcc rId="1289" sId="2" numFmtId="4">
    <oc r="S5322">
      <v>2428.8000000000002</v>
    </oc>
    <nc r="S5322">
      <v>4857.6000000000004</v>
    </nc>
  </rcc>
  <rcc rId="1290" sId="2" numFmtId="4">
    <oc r="T5322">
      <v>2400.1999999999998</v>
    </oc>
    <nc r="T5322">
      <v>4800.3999999999996</v>
    </nc>
  </rcc>
  <rcc rId="1291" sId="2" numFmtId="4">
    <oc r="U5322">
      <v>2380.4</v>
    </oc>
    <nc r="U5322">
      <v>4760.8</v>
    </nc>
  </rcc>
  <rcc rId="1292" sId="2" numFmtId="4">
    <oc r="V5322">
      <v>2362.8000000000002</v>
    </oc>
    <nc r="V5322">
      <v>4725.6000000000004</v>
    </nc>
  </rcc>
  <rcc rId="1293" sId="2" numFmtId="4">
    <oc r="W5322">
      <v>2391.4</v>
    </oc>
    <nc r="W5322">
      <v>4782.8</v>
    </nc>
  </rcc>
  <rcc rId="1294" sId="2" numFmtId="4">
    <oc r="X5322">
      <v>2424.4</v>
    </oc>
    <nc r="X5322">
      <v>4848.8</v>
    </nc>
  </rcc>
  <rcc rId="1295" sId="2" numFmtId="4">
    <oc r="Y5322">
      <v>2387</v>
    </oc>
    <nc r="Y5322">
      <v>4774</v>
    </nc>
  </rcc>
  <rcc rId="1296" sId="2" numFmtId="4">
    <oc r="Z5322">
      <v>2252.8000000000002</v>
    </oc>
    <nc r="Z5322">
      <v>4505.6000000000004</v>
    </nc>
  </rcc>
  <rcc rId="1297" sId="2" numFmtId="4">
    <oc r="AA5322">
      <v>1980</v>
    </oc>
    <nc r="AA5322">
      <v>3960</v>
    </nc>
  </rcc>
  <rcc rId="1298" sId="2" numFmtId="4">
    <oc r="AB5322">
      <v>1744.6</v>
    </oc>
    <nc r="AB5322">
      <v>3489.2</v>
    </nc>
  </rcc>
  <rcc rId="1299" sId="2" numFmtId="4">
    <oc r="E5323">
      <v>1201.2</v>
    </oc>
    <nc r="E5323">
      <v>2402.4</v>
    </nc>
  </rcc>
  <rcc rId="1300" sId="2" numFmtId="4">
    <oc r="F5323">
      <v>1229.8</v>
    </oc>
    <nc r="F5323">
      <v>2459.6</v>
    </nc>
  </rcc>
  <rcc rId="1301" sId="2" numFmtId="4">
    <oc r="G5323">
      <v>1276</v>
    </oc>
    <nc r="G5323">
      <v>2552</v>
    </nc>
  </rcc>
  <rcc rId="1302" sId="2" numFmtId="4">
    <oc r="H5323">
      <v>1298</v>
    </oc>
    <nc r="H5323">
      <v>2596</v>
    </nc>
  </rcc>
  <rcc rId="1303" sId="2" numFmtId="4">
    <oc r="I5323">
      <v>1287</v>
    </oc>
    <nc r="I5323">
      <v>2574</v>
    </nc>
  </rcc>
  <rcc rId="1304" sId="2" numFmtId="4">
    <oc r="J5323">
      <v>1192.4000000000001</v>
    </oc>
    <nc r="J5323">
      <v>2384.8000000000002</v>
    </nc>
  </rcc>
  <rcc rId="1305" sId="2" numFmtId="4">
    <oc r="K5323">
      <v>1078</v>
    </oc>
    <nc r="K5323">
      <v>2156</v>
    </nc>
  </rcc>
  <rcc rId="1306" sId="2" numFmtId="4">
    <oc r="L5323">
      <v>950.4</v>
    </oc>
    <nc r="L5323">
      <v>1900.8</v>
    </nc>
  </rcc>
  <rcc rId="1307" sId="2" numFmtId="4">
    <oc r="M5323">
      <v>715</v>
    </oc>
    <nc r="M5323">
      <v>1430</v>
    </nc>
  </rcc>
  <rcc rId="1308" sId="2" numFmtId="4">
    <oc r="N5323">
      <v>662.2</v>
    </oc>
    <nc r="N5323">
      <v>1324.4</v>
    </nc>
  </rcc>
  <rcc rId="1309" sId="2" numFmtId="4">
    <oc r="O5323">
      <v>717.2</v>
    </oc>
    <nc r="O5323">
      <v>1434.4</v>
    </nc>
  </rcc>
  <rcc rId="1310" sId="2" numFmtId="4">
    <oc r="P5323">
      <v>701.8</v>
    </oc>
    <nc r="P5323">
      <v>1403.6</v>
    </nc>
  </rcc>
  <rcc rId="1311" sId="2" numFmtId="4">
    <oc r="Q5323">
      <v>767.8</v>
    </oc>
    <nc r="Q5323">
      <v>1535.6</v>
    </nc>
  </rcc>
  <rcc rId="1312" sId="2" numFmtId="4">
    <oc r="R5323">
      <v>660</v>
    </oc>
    <nc r="R5323">
      <v>1320</v>
    </nc>
  </rcc>
  <rcc rId="1313" sId="2" numFmtId="4">
    <oc r="S5323">
      <v>708.4</v>
    </oc>
    <nc r="S5323">
      <v>1416.8</v>
    </nc>
  </rcc>
  <rcc rId="1314" sId="2" numFmtId="4">
    <oc r="T5323">
      <v>759</v>
    </oc>
    <nc r="T5323">
      <v>1518</v>
    </nc>
  </rcc>
  <rcc rId="1315" sId="2" numFmtId="4">
    <oc r="U5323">
      <v>783.2</v>
    </oc>
    <nc r="U5323">
      <v>1566.4</v>
    </nc>
  </rcc>
  <rcc rId="1316" sId="2" numFmtId="4">
    <oc r="V5323">
      <v>853.6</v>
    </oc>
    <nc r="V5323">
      <v>1707.2</v>
    </nc>
  </rcc>
  <rcc rId="1317" sId="2" numFmtId="4">
    <oc r="W5323">
      <v>855.8</v>
    </oc>
    <nc r="W5323">
      <v>1711.6</v>
    </nc>
  </rcc>
  <rcc rId="1318" sId="2" numFmtId="4">
    <oc r="X5323">
      <v>858</v>
    </oc>
    <nc r="X5323">
      <v>1716</v>
    </nc>
  </rcc>
  <rcc rId="1319" sId="2" numFmtId="4">
    <oc r="Y5323">
      <v>935</v>
    </oc>
    <nc r="Y5323">
      <v>1870</v>
    </nc>
  </rcc>
  <rcc rId="1320" sId="2" numFmtId="4">
    <oc r="Z5323">
      <v>976.8</v>
    </oc>
    <nc r="Z5323">
      <v>1953.6</v>
    </nc>
  </rcc>
  <rcc rId="1321" sId="2" numFmtId="4">
    <oc r="AA5323">
      <v>1040.5999999999999</v>
    </oc>
    <nc r="AA5323">
      <v>2081.1999999999998</v>
    </nc>
  </rcc>
  <rcc rId="1322" sId="2" numFmtId="4">
    <oc r="AB5323">
      <v>1097.8</v>
    </oc>
    <nc r="AB5323">
      <v>2195.6</v>
    </nc>
  </rcc>
  <rcc rId="1323" sId="2">
    <oc r="E5441">
      <f>SQRT(E5435*E5435+E5436*E5436)/E5370/1.73</f>
    </oc>
    <nc r="E5441">
      <f>SQRT(E5435*E5435+E5436*E5436)/E5364/1.73</f>
    </nc>
  </rcc>
  <rcc rId="1324" sId="2">
    <oc r="F5441">
      <f>SQRT(F5435*F5435+F5436*F5436)/F5370/1.73</f>
    </oc>
    <nc r="F5441">
      <f>SQRT(F5435*F5435+F5436*F5436)/F5364/1.73</f>
    </nc>
  </rcc>
  <rcc rId="1325" sId="2">
    <oc r="G5441">
      <f>SQRT(G5435*G5435+G5436*G5436)/G5370/1.73</f>
    </oc>
    <nc r="G5441">
      <f>SQRT(G5435*G5435+G5436*G5436)/G5364/1.73</f>
    </nc>
  </rcc>
  <rcc rId="1326" sId="2">
    <oc r="H5441">
      <f>SQRT(H5435*H5435+H5436*H5436)/H5370/1.73</f>
    </oc>
    <nc r="H5441">
      <f>SQRT(H5435*H5435+H5436*H5436)/H5364/1.73</f>
    </nc>
  </rcc>
  <rcc rId="1327" sId="2">
    <oc r="I5441">
      <f>SQRT(I5435*I5435+I5436*I5436)/I5370/1.73</f>
    </oc>
    <nc r="I5441">
      <f>SQRT(I5435*I5435+I5436*I5436)/I5364/1.73</f>
    </nc>
  </rcc>
  <rcc rId="1328" sId="2">
    <oc r="J5441">
      <f>SQRT(J5435*J5435+J5436*J5436)/J5370/1.73</f>
    </oc>
    <nc r="J5441">
      <f>SQRT(J5435*J5435+J5436*J5436)/J5364/1.73</f>
    </nc>
  </rcc>
  <rcc rId="1329" sId="2">
    <oc r="K5441">
      <f>SQRT(K5435*K5435+K5436*K5436)/K5370/1.73</f>
    </oc>
    <nc r="K5441">
      <f>SQRT(K5435*K5435+K5436*K5436)/K5364/1.73</f>
    </nc>
  </rcc>
  <rcc rId="1330" sId="2">
    <oc r="L5441">
      <f>SQRT(L5435*L5435+L5436*L5436)/L5370/1.73</f>
    </oc>
    <nc r="L5441">
      <f>SQRT(L5435*L5435+L5436*L5436)/L5364/1.73</f>
    </nc>
  </rcc>
  <rcc rId="1331" sId="2">
    <oc r="M5441">
      <f>SQRT(M5435*M5435+M5436*M5436)/M5370/1.73</f>
    </oc>
    <nc r="M5441">
      <f>SQRT(M5435*M5435+M5436*M5436)/M5364/1.73</f>
    </nc>
  </rcc>
  <rcc rId="1332" sId="2">
    <oc r="N5441">
      <f>SQRT(N5435*N5435+N5436*N5436)/N5370/1.73</f>
    </oc>
    <nc r="N5441">
      <f>SQRT(N5435*N5435+N5436*N5436)/N5364/1.73</f>
    </nc>
  </rcc>
  <rcc rId="1333" sId="2">
    <oc r="O5441">
      <f>SQRT(O5435*O5435+O5436*O5436)/O5370/1.73</f>
    </oc>
    <nc r="O5441">
      <f>SQRT(O5435*O5435+O5436*O5436)/O5364/1.73</f>
    </nc>
  </rcc>
  <rcc rId="1334" sId="2">
    <oc r="P5441">
      <f>SQRT(P5435*P5435+P5436*P5436)/P5370/1.73</f>
    </oc>
    <nc r="P5441">
      <f>SQRT(P5435*P5435+P5436*P5436)/P5364/1.73</f>
    </nc>
  </rcc>
  <rcc rId="1335" sId="2">
    <oc r="Q5441">
      <f>SQRT(Q5435*Q5435+Q5436*Q5436)/Q5370/1.73</f>
    </oc>
    <nc r="Q5441">
      <f>SQRT(Q5435*Q5435+Q5436*Q5436)/Q5364/1.73</f>
    </nc>
  </rcc>
  <rcc rId="1336" sId="2">
    <oc r="R5441">
      <f>SQRT(R5435*R5435+R5436*R5436)/R5370/1.73</f>
    </oc>
    <nc r="R5441">
      <f>SQRT(R5435*R5435+R5436*R5436)/R5364/1.73</f>
    </nc>
  </rcc>
  <rcc rId="1337" sId="2">
    <oc r="S5441">
      <f>SQRT(S5435*S5435+S5436*S5436)/S5370/1.73</f>
    </oc>
    <nc r="S5441">
      <f>SQRT(S5435*S5435+S5436*S5436)/S5364/1.73</f>
    </nc>
  </rcc>
  <rcc rId="1338" sId="2">
    <oc r="T5441">
      <f>SQRT(T5435*T5435+T5436*T5436)/T5370/1.73</f>
    </oc>
    <nc r="T5441">
      <f>SQRT(T5435*T5435+T5436*T5436)/T5364/1.73</f>
    </nc>
  </rcc>
  <rcc rId="1339" sId="2">
    <oc r="U5441">
      <f>SQRT(U5435*U5435+U5436*U5436)/U5370/1.73</f>
    </oc>
    <nc r="U5441">
      <f>SQRT(U5435*U5435+U5436*U5436)/U5364/1.73</f>
    </nc>
  </rcc>
  <rcc rId="1340" sId="2">
    <oc r="V5441">
      <f>SQRT(V5435*V5435+V5436*V5436)/V5370/1.73</f>
    </oc>
    <nc r="V5441">
      <f>SQRT(V5435*V5435+V5436*V5436)/V5364/1.73</f>
    </nc>
  </rcc>
  <rcc rId="1341" sId="2">
    <oc r="W5441">
      <f>SQRT(W5435*W5435+W5436*W5436)/W5370/1.73</f>
    </oc>
    <nc r="W5441">
      <f>SQRT(W5435*W5435+W5436*W5436)/W5364/1.73</f>
    </nc>
  </rcc>
  <rcc rId="1342" sId="2">
    <oc r="X5441">
      <f>SQRT(X5435*X5435+X5436*X5436)/X5370/1.73</f>
    </oc>
    <nc r="X5441">
      <f>SQRT(X5435*X5435+X5436*X5436)/X5364/1.73</f>
    </nc>
  </rcc>
  <rcc rId="1343" sId="2">
    <oc r="Y5441">
      <f>SQRT(Y5435*Y5435+Y5436*Y5436)/Y5370/1.73</f>
    </oc>
    <nc r="Y5441">
      <f>SQRT(Y5435*Y5435+Y5436*Y5436)/Y5364/1.73</f>
    </nc>
  </rcc>
  <rcc rId="1344" sId="2">
    <oc r="Z5441">
      <f>SQRT(Z5435*Z5435+Z5436*Z5436)/Z5370/1.73</f>
    </oc>
    <nc r="Z5441">
      <f>SQRT(Z5435*Z5435+Z5436*Z5436)/Z5364/1.73</f>
    </nc>
  </rcc>
  <rcc rId="1345" sId="2">
    <oc r="AA5441">
      <f>SQRT(AA5435*AA5435+AA5436*AA5436)/AA5370/1.73</f>
    </oc>
    <nc r="AA5441">
      <f>SQRT(AA5435*AA5435+AA5436*AA5436)/AA5364/1.73</f>
    </nc>
  </rcc>
  <rcc rId="1346" sId="2">
    <oc r="AB5441">
      <f>SQRT(AB5435*AB5435+AB5436*AB5436)/AB5370/1.73</f>
    </oc>
    <nc r="AB5441">
      <f>SQRT(AB5435*AB5435+AB5436*AB5436)/AB5364/1.73</f>
    </nc>
  </rcc>
  <rcc rId="1347" sId="2">
    <oc r="F5464">
      <f>(F5306-F5314-F5322-F5344-F5351)/F5306</f>
    </oc>
    <nc r="F5464">
      <f>(F5322-F5306-F5314-F5344-F5351)/F5322</f>
    </nc>
  </rcc>
  <rcc rId="1348" sId="2">
    <oc r="G5464">
      <f>(G5306-G5314-G5322-G5344-G5351)/G5306</f>
    </oc>
    <nc r="G5464">
      <f>(G5322-G5306-G5314-G5344-G5351)/G5322</f>
    </nc>
  </rcc>
  <rcc rId="1349" sId="2">
    <oc r="H5464">
      <f>(H5306-H5314-H5322-H5344-H5351)/H5306</f>
    </oc>
    <nc r="H5464">
      <f>(H5322-H5306-H5314-H5344-H5351)/H5322</f>
    </nc>
  </rcc>
  <rcc rId="1350" sId="2">
    <oc r="I5464">
      <f>(I5306-I5314-I5322-I5344-I5351)/I5306</f>
    </oc>
    <nc r="I5464">
      <f>(I5322-I5306-I5314-I5344-I5351)/I5322</f>
    </nc>
  </rcc>
  <rcc rId="1351" sId="2">
    <oc r="J5464">
      <f>(J5306-J5314-J5322-J5344-J5351)/J5306</f>
    </oc>
    <nc r="J5464">
      <f>(J5322-J5306-J5314-J5344-J5351)/J5322</f>
    </nc>
  </rcc>
  <rcc rId="1352" sId="2">
    <oc r="K5464">
      <f>(K5306-K5314-K5322-K5344-K5351)/K5306</f>
    </oc>
    <nc r="K5464">
      <f>(K5322-K5306-K5314-K5344-K5351)/K5322</f>
    </nc>
  </rcc>
  <rcc rId="1353" sId="2">
    <oc r="L5464">
      <f>(L5306-L5314-L5322-L5344-L5351)/L5306</f>
    </oc>
    <nc r="L5464">
      <f>(L5322-L5306-L5314-L5344-L5351)/L5322</f>
    </nc>
  </rcc>
  <rcc rId="1354" sId="2">
    <oc r="M5464">
      <f>(M5306-M5314-M5322-M5344-M5351)/M5306</f>
    </oc>
    <nc r="M5464">
      <f>(M5322-M5306-M5314-M5344-M5351)/M5322</f>
    </nc>
  </rcc>
  <rcc rId="1355" sId="2">
    <oc r="N5464">
      <f>(N5306-N5314-N5322-N5344-N5351)/N5306</f>
    </oc>
    <nc r="N5464">
      <f>(N5322-N5306-N5314-N5344-N5351)/N5322</f>
    </nc>
  </rcc>
  <rcc rId="1356" sId="2">
    <oc r="O5464">
      <f>(O5306-O5314-O5322-O5344-O5351)/O5306</f>
    </oc>
    <nc r="O5464">
      <f>(O5322-O5306-O5314-O5344-O5351)/O5322</f>
    </nc>
  </rcc>
  <rcc rId="1357" sId="2">
    <oc r="P5464">
      <f>(P5306-P5314-P5322-P5344-P5351)/P5306</f>
    </oc>
    <nc r="P5464">
      <f>(P5322-P5306-P5314-P5344-P5351)/P5322</f>
    </nc>
  </rcc>
  <rcc rId="1358" sId="2">
    <oc r="Q5464">
      <f>(Q5306-Q5314-Q5322-Q5344-Q5351)/Q5306</f>
    </oc>
    <nc r="Q5464">
      <f>(Q5322-Q5306-Q5314-Q5344-Q5351)/Q5322</f>
    </nc>
  </rcc>
  <rcc rId="1359" sId="2">
    <oc r="R5464">
      <f>(R5306-R5314-R5322-R5344-R5351)/R5306</f>
    </oc>
    <nc r="R5464">
      <f>(R5322-R5306-R5314-R5344-R5351)/R5322</f>
    </nc>
  </rcc>
  <rcc rId="1360" sId="2">
    <oc r="S5464">
      <f>(S5306-S5314-S5322-S5344-S5351)/S5306</f>
    </oc>
    <nc r="S5464">
      <f>(S5322-S5306-S5314-S5344-S5351)/S5322</f>
    </nc>
  </rcc>
  <rcc rId="1361" sId="2">
    <oc r="T5464">
      <f>(T5306-T5314-T5322-T5344-T5351)/T5306</f>
    </oc>
    <nc r="T5464">
      <f>(T5322-T5306-T5314-T5344-T5351)/T5322</f>
    </nc>
  </rcc>
  <rcc rId="1362" sId="2">
    <oc r="U5464">
      <f>(U5306-U5314-U5322-U5344-U5351)/U5306</f>
    </oc>
    <nc r="U5464">
      <f>(U5322-U5306-U5314-U5344-U5351)/U5322</f>
    </nc>
  </rcc>
  <rcc rId="1363" sId="2">
    <oc r="V5464">
      <f>(V5306-V5314-V5322-V5344-V5351)/V5306</f>
    </oc>
    <nc r="V5464">
      <f>(V5322-V5306-V5314-V5344-V5351)/V5322</f>
    </nc>
  </rcc>
  <rcc rId="1364" sId="2">
    <oc r="W5464">
      <f>(W5306-W5314-W5322-W5344-W5351)/W5306</f>
    </oc>
    <nc r="W5464">
      <f>(W5322-W5306-W5314-W5344-W5351)/W5322</f>
    </nc>
  </rcc>
  <rcc rId="1365" sId="2">
    <oc r="X5464">
      <f>(X5306-X5314-X5322-X5344-X5351)/X5306</f>
    </oc>
    <nc r="X5464">
      <f>(X5322-X5306-X5314-X5344-X5351)/X5322</f>
    </nc>
  </rcc>
  <rcc rId="1366" sId="2">
    <oc r="Y5464">
      <f>(Y5306-Y5314-Y5322-Y5344-Y5351)/Y5306</f>
    </oc>
    <nc r="Y5464">
      <f>(Y5322-Y5306-Y5314-Y5344-Y5351)/Y5322</f>
    </nc>
  </rcc>
  <rcc rId="1367" sId="2">
    <oc r="Z5464">
      <f>(Z5306-Z5314-Z5322-Z5344-Z5351)/Z5306</f>
    </oc>
    <nc r="Z5464">
      <f>(Z5322-Z5306-Z5314-Z5344-Z5351)/Z5322</f>
    </nc>
  </rcc>
  <rcc rId="1368" sId="2">
    <oc r="AA5464">
      <f>(AA5306-AA5314-AA5322-AA5344-AA5351)/AA5306</f>
    </oc>
    <nc r="AA5464">
      <f>(AA5322-AA5306-AA5314-AA5344-AA5351)/AA5322</f>
    </nc>
  </rcc>
  <rcc rId="1369" sId="2">
    <oc r="AB5464">
      <f>(AB5306-AB5314-AB5322-AB5344-AB5351)/AB5306</f>
    </oc>
    <nc r="AB5464">
      <f>(AB5322-AB5306-AB5314-AB5344-AB5351)/AB5322</f>
    </nc>
  </rcc>
  <rcc rId="1370" sId="2">
    <oc r="AC5464">
      <f>(AC5306-AC5314-AC5322-AC5344-AC5351)/AC5306</f>
    </oc>
    <nc r="AC5464">
      <f>(AC5322-AC5306-AC5314-AC5344-AC5351)/AC5322</f>
    </nc>
  </rcc>
  <rcc rId="1371" sId="2">
    <oc r="A5473" t="inlineStr">
      <is>
        <t>яч.3Д</t>
      </is>
    </oc>
    <nc r="A5473" t="inlineStr">
      <is>
        <t>яч.3Д - резерв</t>
      </is>
    </nc>
  </rcc>
  <rcc rId="1372" sId="2">
    <oc r="E5473">
      <v>1.2</v>
    </oc>
    <nc r="E5473">
      <v>0</v>
    </nc>
  </rcc>
  <rcc rId="1373" sId="2">
    <oc r="K5473">
      <v>1.2</v>
    </oc>
    <nc r="K5473">
      <v>0</v>
    </nc>
  </rcc>
  <rcc rId="1374" sId="2">
    <oc r="R5473">
      <v>1.2</v>
    </oc>
    <nc r="R5473">
      <v>0</v>
    </nc>
  </rcc>
  <rcc rId="1375" sId="2">
    <oc r="T5473">
      <v>1.2</v>
    </oc>
    <nc r="T5473">
      <v>0</v>
    </nc>
  </rcc>
  <rcc rId="1376" sId="2">
    <oc r="AA5473">
      <v>1.2</v>
    </oc>
    <nc r="AA5473">
      <v>0</v>
    </nc>
  </rcc>
  <rcc rId="1377" sId="2">
    <oc r="E5474">
      <v>10.8</v>
    </oc>
    <nc r="E5474">
      <v>0</v>
    </nc>
  </rcc>
  <rcc rId="1378" sId="2">
    <oc r="F5474">
      <v>8.4</v>
    </oc>
    <nc r="F5474">
      <v>0</v>
    </nc>
  </rcc>
  <rcc rId="1379" sId="2">
    <oc r="G5474">
      <v>8.4</v>
    </oc>
    <nc r="G5474">
      <v>0</v>
    </nc>
  </rcc>
  <rcc rId="1380" sId="2">
    <oc r="H5474">
      <v>7.2</v>
    </oc>
    <nc r="H5474">
      <v>0</v>
    </nc>
  </rcc>
  <rcc rId="1381" sId="2">
    <oc r="I5474">
      <v>8.4</v>
    </oc>
    <nc r="I5474">
      <v>0</v>
    </nc>
  </rcc>
  <rcc rId="1382" sId="2">
    <oc r="J5474">
      <v>8.4</v>
    </oc>
    <nc r="J5474">
      <v>0</v>
    </nc>
  </rcc>
  <rcc rId="1383" sId="2">
    <oc r="K5474">
      <v>8.4</v>
    </oc>
    <nc r="K5474">
      <v>0</v>
    </nc>
  </rcc>
  <rcc rId="1384" sId="2">
    <oc r="L5474">
      <v>10.8</v>
    </oc>
    <nc r="L5474">
      <v>0</v>
    </nc>
  </rcc>
  <rcc rId="1385" sId="2">
    <oc r="M5474">
      <v>10.8</v>
    </oc>
    <nc r="M5474">
      <v>0</v>
    </nc>
  </rcc>
  <rcc rId="1386" sId="2">
    <oc r="N5474">
      <v>10.8</v>
    </oc>
    <nc r="N5474">
      <v>0</v>
    </nc>
  </rcc>
  <rcc rId="1387" sId="2">
    <oc r="O5474">
      <v>10.8</v>
    </oc>
    <nc r="O5474">
      <v>0</v>
    </nc>
  </rcc>
  <rcc rId="1388" sId="2">
    <oc r="P5474">
      <v>10.8</v>
    </oc>
    <nc r="P5474">
      <v>0</v>
    </nc>
  </rcc>
  <rcc rId="1389" sId="2">
    <oc r="Q5474">
      <v>10.8</v>
    </oc>
    <nc r="Q5474">
      <v>0</v>
    </nc>
  </rcc>
  <rcc rId="1390" sId="2">
    <oc r="R5474">
      <v>10.8</v>
    </oc>
    <nc r="R5474">
      <v>0</v>
    </nc>
  </rcc>
  <rcc rId="1391" sId="2">
    <oc r="S5474">
      <v>10.8</v>
    </oc>
    <nc r="S5474">
      <v>0</v>
    </nc>
  </rcc>
  <rcc rId="1392" sId="2">
    <oc r="T5474">
      <v>9.6</v>
    </oc>
    <nc r="T5474">
      <v>0</v>
    </nc>
  </rcc>
  <rcc rId="1393" sId="2">
    <oc r="U5474">
      <v>9.6</v>
    </oc>
    <nc r="U5474">
      <v>0</v>
    </nc>
  </rcc>
  <rcc rId="1394" sId="2">
    <oc r="V5474">
      <v>9.6</v>
    </oc>
    <nc r="V5474">
      <v>0</v>
    </nc>
  </rcc>
  <rcc rId="1395" sId="2">
    <oc r="W5474">
      <v>8.4</v>
    </oc>
    <nc r="W5474">
      <v>0</v>
    </nc>
  </rcc>
  <rcc rId="1396" sId="2">
    <oc r="X5474">
      <v>9.6</v>
    </oc>
    <nc r="X5474">
      <v>0</v>
    </nc>
  </rcc>
  <rcc rId="1397" sId="2">
    <oc r="Y5474">
      <v>8.4</v>
    </oc>
    <nc r="Y5474">
      <v>0</v>
    </nc>
  </rcc>
  <rcc rId="1398" sId="2">
    <oc r="Z5474">
      <v>7.2</v>
    </oc>
    <nc r="Z5474">
      <v>0</v>
    </nc>
  </rcc>
  <rcc rId="1399" sId="2">
    <oc r="AA5474">
      <v>7.2</v>
    </oc>
    <nc r="AA5474">
      <v>0</v>
    </nc>
  </rcc>
  <rcc rId="1400" sId="2">
    <oc r="AB5474">
      <v>7.2</v>
    </oc>
    <nc r="AB5474">
      <v>0</v>
    </nc>
  </rcc>
  <rfmt sheetId="2" sqref="A5473:B5476" start="0" length="2147483647">
    <dxf>
      <font>
        <color rgb="FFFF0000"/>
      </font>
    </dxf>
  </rfmt>
  <rfmt sheetId="2" sqref="E5480:AB5481">
    <dxf>
      <numFmt numFmtId="4" formatCode="#,##0.00"/>
    </dxf>
  </rfmt>
  <rcc rId="1401" sId="2">
    <oc r="A5559" t="inlineStr">
      <is>
        <t>яч.2Д</t>
      </is>
    </oc>
    <nc r="A5559" t="inlineStr">
      <is>
        <t>яч.2Д - резерв</t>
      </is>
    </nc>
  </rcc>
  <rfmt sheetId="2" sqref="A5559:B5562" start="0" length="2147483647">
    <dxf>
      <font>
        <color rgb="FFFF0000"/>
      </font>
    </dxf>
  </rfmt>
  <rcc rId="1402" sId="2" numFmtId="4">
    <oc r="T5637">
      <v>98.4</v>
    </oc>
    <nc r="T5637">
      <v>0</v>
    </nc>
  </rcc>
  <rcc rId="1403" sId="2" numFmtId="4">
    <oc r="T5638">
      <v>26.4</v>
    </oc>
    <nc r="T5638">
      <v>0</v>
    </nc>
  </rcc>
  <rcc rId="1404" sId="2">
    <oc r="A5637" t="inlineStr">
      <is>
        <t>яч.11Д</t>
      </is>
    </oc>
    <nc r="A5637" t="inlineStr">
      <is>
        <t>яч.11Д - резерв</t>
      </is>
    </nc>
  </rcc>
  <rfmt sheetId="2" sqref="A5637:B5640" start="0" length="2147483647">
    <dxf>
      <font>
        <color rgb="FFFF0000"/>
      </font>
    </dxf>
  </rfmt>
  <rcc rId="1405" sId="2">
    <oc r="A5721" t="inlineStr">
      <is>
        <t>яч.1Д</t>
      </is>
    </oc>
    <nc r="A5721" t="inlineStr">
      <is>
        <t>яч.1Д - резерв</t>
      </is>
    </nc>
  </rcc>
  <rfmt sheetId="2" sqref="A5721:B5724" start="0" length="2147483647">
    <dxf>
      <font>
        <color rgb="FFFF0000"/>
      </font>
    </dxf>
  </rfmt>
  <rcc rId="1406" sId="2" numFmtId="4">
    <oc r="E5817">
      <v>1201.2</v>
    </oc>
    <nc r="E5817">
      <v>700</v>
    </nc>
  </rcc>
  <rcc rId="1407" sId="2" numFmtId="4">
    <oc r="F5817">
      <v>1188</v>
    </oc>
    <nc r="F5817">
      <v>600</v>
    </nc>
  </rcc>
  <rcc rId="1408" sId="2" numFmtId="4">
    <oc r="G5817">
      <v>1192.4000000000001</v>
    </oc>
    <nc r="G5817">
      <v>500</v>
    </nc>
  </rcc>
  <rcc rId="1409" sId="2" numFmtId="4">
    <oc r="H5817">
      <v>1192.4000000000001</v>
    </oc>
    <nc r="H5817">
      <v>500</v>
    </nc>
  </rcc>
  <rcc rId="1410" sId="2" numFmtId="4">
    <oc r="I5817">
      <v>1201.2</v>
    </oc>
    <nc r="I5817">
      <v>500</v>
    </nc>
  </rcc>
  <rcc rId="1411" sId="2" numFmtId="4">
    <oc r="J5817">
      <v>1223.2</v>
    </oc>
    <nc r="J5817">
      <v>700</v>
    </nc>
  </rcc>
  <rcc rId="1412" sId="2" numFmtId="4">
    <oc r="K5817">
      <v>1254</v>
    </oc>
    <nc r="K5817">
      <v>800</v>
    </nc>
  </rcc>
  <rcc rId="1413" sId="2" numFmtId="4">
    <oc r="L5817">
      <v>1284.8</v>
    </oc>
    <nc r="L5817">
      <v>1000</v>
    </nc>
  </rcc>
  <rcc rId="1414" sId="2" numFmtId="4">
    <oc r="M5817">
      <v>1284.8</v>
    </oc>
    <nc r="M5817">
      <v>1200</v>
    </nc>
  </rcc>
  <rcc rId="1415" sId="2" numFmtId="4">
    <oc r="N5817">
      <v>1293.5999999999999</v>
    </oc>
    <nc r="N5817">
      <v>1400</v>
    </nc>
  </rcc>
  <rcc rId="1416" sId="2" numFmtId="4">
    <oc r="O5817">
      <v>1284.8</v>
    </oc>
    <nc r="O5817">
      <v>1300</v>
    </nc>
  </rcc>
  <rcc rId="1417" sId="2" numFmtId="4">
    <oc r="P5817">
      <v>1293.5999999999999</v>
    </oc>
    <nc r="P5817">
      <v>1200</v>
    </nc>
  </rcc>
  <rcc rId="1418" sId="2" numFmtId="4">
    <oc r="Q5817">
      <v>1271.5999999999999</v>
    </oc>
    <nc r="Q5817">
      <v>1300</v>
    </nc>
  </rcc>
  <rcc rId="1419" sId="2" numFmtId="4">
    <oc r="R5817">
      <v>1254</v>
    </oc>
    <nc r="R5817">
      <v>1200</v>
    </nc>
  </rcc>
  <rcc rId="1420" sId="2" numFmtId="4">
    <oc r="S5817">
      <v>1271.5999999999999</v>
    </oc>
    <nc r="S5817">
      <v>1200</v>
    </nc>
  </rcc>
  <rcc rId="1421" sId="2" numFmtId="4">
    <oc r="T5817">
      <v>1245.2</v>
    </oc>
    <nc r="T5817">
      <v>1100</v>
    </nc>
  </rcc>
  <rcc rId="1422" sId="2" numFmtId="4">
    <oc r="U5817">
      <v>1245.2</v>
    </oc>
    <nc r="U5817">
      <v>1100</v>
    </nc>
  </rcc>
  <rcc rId="1423" sId="2" numFmtId="4">
    <oc r="V5817">
      <v>1258.4000000000001</v>
    </oc>
    <nc r="V5817">
      <v>1100</v>
    </nc>
  </rcc>
  <rcc rId="1424" sId="2" numFmtId="4">
    <oc r="W5817">
      <v>1280.4000000000001</v>
    </oc>
    <nc r="W5817">
      <v>1200</v>
    </nc>
  </rcc>
  <rcc rId="1425" sId="2" numFmtId="4">
    <oc r="X5817">
      <v>1289.2</v>
    </oc>
    <nc r="X5817">
      <v>1200</v>
    </nc>
  </rcc>
  <rcc rId="1426" sId="2" numFmtId="4">
    <oc r="Y5817">
      <v>1293.5999999999999</v>
    </oc>
    <nc r="Y5817">
      <v>1200</v>
    </nc>
  </rcc>
  <rcc rId="1427" sId="2" numFmtId="4">
    <oc r="Z5817">
      <v>1293.5999999999999</v>
    </oc>
    <nc r="Z5817">
      <v>1100</v>
    </nc>
  </rcc>
  <rcc rId="1428" sId="2" numFmtId="4">
    <oc r="AA5817">
      <v>1271.5999999999999</v>
    </oc>
    <nc r="AA5817">
      <v>1100</v>
    </nc>
  </rcc>
  <rcc rId="1429" sId="2" numFmtId="4">
    <oc r="AB5817">
      <v>1249.5999999999999</v>
    </oc>
    <nc r="AB5817">
      <v>900</v>
    </nc>
  </rcc>
  <rcc rId="1430" sId="2" numFmtId="4">
    <oc r="E5818">
      <v>369.6</v>
    </oc>
    <nc r="E5818">
      <v>4000</v>
    </nc>
  </rcc>
  <rcc rId="1431" sId="2" numFmtId="4">
    <oc r="F5818">
      <v>382.8</v>
    </oc>
    <nc r="F5818">
      <v>4000</v>
    </nc>
  </rcc>
  <rcc rId="1432" sId="2" numFmtId="4">
    <oc r="G5818">
      <v>404.8</v>
    </oc>
    <nc r="G5818">
      <v>4000</v>
    </nc>
  </rcc>
  <rcc rId="1433" sId="2" numFmtId="4">
    <oc r="H5818">
      <v>409.2</v>
    </oc>
    <nc r="H5818">
      <v>4000</v>
    </nc>
  </rcc>
  <rcc rId="1434" sId="2" numFmtId="4">
    <oc r="I5818">
      <v>378.4</v>
    </oc>
    <nc r="I5818">
      <v>4000</v>
    </nc>
  </rcc>
  <rcc rId="1435" sId="2" numFmtId="4">
    <oc r="J5818">
      <v>334.4</v>
    </oc>
    <nc r="J5818">
      <v>4000</v>
    </nc>
  </rcc>
  <rcc rId="1436" sId="2" numFmtId="4">
    <oc r="K5818">
      <v>303.60000000000002</v>
    </oc>
    <nc r="K5818">
      <v>4000</v>
    </nc>
  </rcc>
  <rcc rId="1437" sId="2" numFmtId="4">
    <oc r="L5818">
      <v>242</v>
    </oc>
    <nc r="L5818">
      <v>3900</v>
    </nc>
  </rcc>
  <rcc rId="1438" sId="2" numFmtId="4">
    <oc r="M5818">
      <v>184.8</v>
    </oc>
    <nc r="M5818">
      <v>3900</v>
    </nc>
  </rcc>
  <rcc rId="1439" sId="2" numFmtId="4">
    <oc r="N5818">
      <v>176</v>
    </oc>
    <nc r="N5818">
      <v>3800</v>
    </nc>
  </rcc>
  <rcc rId="1440" sId="2" numFmtId="4">
    <oc r="O5818">
      <v>180.4</v>
    </oc>
    <nc r="O5818">
      <v>3800</v>
    </nc>
  </rcc>
  <rcc rId="1441" sId="2" numFmtId="4">
    <oc r="P5818">
      <v>198</v>
    </oc>
    <nc r="P5818">
      <v>3800</v>
    </nc>
  </rcc>
  <rcc rId="1442" sId="2" numFmtId="4">
    <oc r="Q5818">
      <v>202.4</v>
    </oc>
    <nc r="Q5818">
      <v>3900</v>
    </nc>
  </rcc>
  <rcc rId="1443" sId="2" numFmtId="4">
    <oc r="R5818">
      <v>228.8</v>
    </oc>
    <nc r="R5818">
      <v>3800</v>
    </nc>
  </rcc>
  <rcc rId="1444" sId="2" numFmtId="4">
    <oc r="S5818">
      <v>242</v>
    </oc>
    <nc r="S5818">
      <v>3900</v>
    </nc>
  </rcc>
  <rcc rId="1445" sId="2" numFmtId="4">
    <oc r="T5818">
      <v>237.6</v>
    </oc>
    <nc r="T5818">
      <v>3900</v>
    </nc>
  </rcc>
  <rcc rId="1446" sId="2" numFmtId="4">
    <oc r="U5818">
      <v>215.6</v>
    </oc>
    <nc r="U5818">
      <v>3900</v>
    </nc>
  </rcc>
  <rcc rId="1447" sId="2" numFmtId="4">
    <oc r="V5818">
      <v>215.6</v>
    </oc>
    <nc r="V5818">
      <v>3900</v>
    </nc>
  </rcc>
  <rcc rId="1448" sId="2" numFmtId="4">
    <oc r="W5818">
      <v>215.6</v>
    </oc>
    <nc r="W5818">
      <v>3900</v>
    </nc>
  </rcc>
  <rcc rId="1449" sId="2" numFmtId="4">
    <oc r="X5818">
      <v>224.4</v>
    </oc>
    <nc r="X5818">
      <v>3900</v>
    </nc>
  </rcc>
  <rcc rId="1450" sId="2" numFmtId="4">
    <oc r="Y5818">
      <v>237.6</v>
    </oc>
    <nc r="Y5818">
      <v>3900</v>
    </nc>
  </rcc>
  <rcc rId="1451" sId="2" numFmtId="4">
    <oc r="Z5818">
      <v>233.2</v>
    </oc>
    <nc r="Z5818">
      <v>3900</v>
    </nc>
  </rcc>
  <rcc rId="1452" sId="2" numFmtId="4">
    <oc r="AA5818">
      <v>272.8</v>
    </oc>
    <nc r="AA5818">
      <v>4000</v>
    </nc>
  </rcc>
  <rcc rId="1453" sId="2" numFmtId="4">
    <oc r="AB5818">
      <v>334.4</v>
    </oc>
    <nc r="AB5818">
      <v>4000</v>
    </nc>
  </rcc>
  <rcc rId="1454" sId="2">
    <oc r="D5817" t="inlineStr">
      <is>
        <t>АСКУЭ</t>
      </is>
    </oc>
    <nc r="D5817" t="inlineStr">
      <is>
        <t>ТИ</t>
      </is>
    </nc>
  </rcc>
  <rcc rId="1455" sId="2">
    <oc r="D5818" t="inlineStr">
      <is>
        <t>АСКУЭ</t>
      </is>
    </oc>
    <nc r="D5818" t="inlineStr">
      <is>
        <t>ТИ</t>
      </is>
    </nc>
  </rcc>
  <rcc rId="1456" sId="2">
    <nc r="D6209" t="inlineStr">
      <is>
        <t>нет учёта</t>
      </is>
    </nc>
  </rcc>
  <rcc rId="1457" sId="2">
    <nc r="D6210" t="inlineStr">
      <is>
        <t>нет учёта</t>
      </is>
    </nc>
  </rcc>
  <rcc rId="1458" sId="2">
    <nc r="D6216" t="inlineStr">
      <is>
        <t>нет учёта</t>
      </is>
    </nc>
  </rcc>
  <rcc rId="1459" sId="2">
    <nc r="D6217" t="inlineStr">
      <is>
        <t>нет учёта</t>
      </is>
    </nc>
  </rcc>
  <rcc rId="1460" sId="2">
    <oc r="E6299">
      <f>SQRT(E6293*E6293+E6294*E6294)/E6256/1.73</f>
    </oc>
    <nc r="E6299"/>
  </rcc>
  <rcc rId="1461" sId="2">
    <oc r="F6299">
      <f>SQRT(F6293*F6293+F6294*F6294)/F6256/1.73</f>
    </oc>
    <nc r="F6299"/>
  </rcc>
  <rcc rId="1462" sId="2">
    <oc r="G6299">
      <f>SQRT(G6293*G6293+G6294*G6294)/G6256/1.73</f>
    </oc>
    <nc r="G6299"/>
  </rcc>
  <rcc rId="1463" sId="2">
    <oc r="H6299">
      <f>SQRT(H6293*H6293+H6294*H6294)/H6256/1.73</f>
    </oc>
    <nc r="H6299"/>
  </rcc>
  <rcc rId="1464" sId="2">
    <oc r="I6299">
      <f>SQRT(I6293*I6293+I6294*I6294)/I6256/1.73</f>
    </oc>
    <nc r="I6299"/>
  </rcc>
  <rcc rId="1465" sId="2">
    <oc r="J6299">
      <f>SQRT(J6293*J6293+J6294*J6294)/J6256/1.73</f>
    </oc>
    <nc r="J6299"/>
  </rcc>
  <rcc rId="1466" sId="2">
    <oc r="K6299">
      <f>SQRT(K6293*K6293+K6294*K6294)/K6256/1.73</f>
    </oc>
    <nc r="K6299"/>
  </rcc>
  <rcc rId="1467" sId="2">
    <oc r="L6299">
      <f>SQRT(L6293*L6293+L6294*L6294)/L6256/1.73</f>
    </oc>
    <nc r="L6299"/>
  </rcc>
  <rcc rId="1468" sId="2">
    <oc r="M6299">
      <f>SQRT(M6293*M6293+M6294*M6294)/M6256/1.73</f>
    </oc>
    <nc r="M6299"/>
  </rcc>
  <rcc rId="1469" sId="2">
    <oc r="N6299">
      <f>SQRT(N6293*N6293+N6294*N6294)/N6256/1.73</f>
    </oc>
    <nc r="N6299"/>
  </rcc>
  <rcc rId="1470" sId="2">
    <oc r="O6299">
      <f>SQRT(O6293*O6293+O6294*O6294)/O6256/1.73</f>
    </oc>
    <nc r="O6299"/>
  </rcc>
  <rcc rId="1471" sId="2">
    <oc r="P6299">
      <f>SQRT(P6293*P6293+P6294*P6294)/P6256/1.73</f>
    </oc>
    <nc r="P6299"/>
  </rcc>
  <rcc rId="1472" sId="2">
    <oc r="Q6299">
      <f>SQRT(Q6293*Q6293+Q6294*Q6294)/Q6256/1.73</f>
    </oc>
    <nc r="Q6299"/>
  </rcc>
  <rcc rId="1473" sId="2">
    <oc r="R6299">
      <f>SQRT(R6293*R6293+R6294*R6294)/R6256/1.73</f>
    </oc>
    <nc r="R6299"/>
  </rcc>
  <rcc rId="1474" sId="2">
    <oc r="S6299">
      <f>SQRT(S6293*S6293+S6294*S6294)/S6256/1.73</f>
    </oc>
    <nc r="S6299"/>
  </rcc>
  <rcc rId="1475" sId="2">
    <oc r="T6299">
      <f>SQRT(T6293*T6293+T6294*T6294)/T6256/1.73</f>
    </oc>
    <nc r="T6299"/>
  </rcc>
  <rcc rId="1476" sId="2">
    <oc r="U6299">
      <f>SQRT(U6293*U6293+U6294*U6294)/U6256/1.73</f>
    </oc>
    <nc r="U6299"/>
  </rcc>
  <rcc rId="1477" sId="2">
    <oc r="V6299">
      <f>SQRT(V6293*V6293+V6294*V6294)/V6256/1.73</f>
    </oc>
    <nc r="V6299"/>
  </rcc>
  <rcc rId="1478" sId="2">
    <oc r="W6299">
      <f>SQRT(W6293*W6293+W6294*W6294)/W6256/1.73</f>
    </oc>
    <nc r="W6299"/>
  </rcc>
  <rcc rId="1479" sId="2">
    <oc r="X6299">
      <f>SQRT(X6293*X6293+X6294*X6294)/X6256/1.73</f>
    </oc>
    <nc r="X6299"/>
  </rcc>
  <rcc rId="1480" sId="2">
    <oc r="Y6299">
      <f>SQRT(V6293*V6293+V6294*V6294)/V6256/1.73</f>
    </oc>
    <nc r="Y6299"/>
  </rcc>
  <rcc rId="1481" sId="2">
    <oc r="Z6299">
      <f>SQRT(Z6293*Z6293+Z6294*Z6294)/Z6256/1.73</f>
    </oc>
    <nc r="Z6299"/>
  </rcc>
  <rcc rId="1482" sId="2">
    <oc r="AA6299">
      <f>SQRT(AA6293*AA6293+AA6294*AA6294)/AA6256/1.73</f>
    </oc>
    <nc r="AA6299"/>
  </rcc>
  <rcc rId="1483" sId="2">
    <oc r="AB6299">
      <f>SQRT(AB6293*AB6293+AB6294*AB6294)/AB6256/1.73</f>
    </oc>
    <nc r="AB6299"/>
  </rcc>
  <rcc rId="1484" sId="2">
    <oc r="AC6299">
      <f>AVERAGE(E6299:AB6299)</f>
    </oc>
    <nc r="AC6299"/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5" sId="2">
    <oc r="R5119">
      <f>(R5120-Q5120)*$AE5119*$AF5119</f>
    </oc>
    <nc r="R5119">
      <f>(R5120-Q5120)*$AE5119*$AF5119</f>
    </nc>
  </rcc>
  <rcc rId="1486" sId="2">
    <oc r="R5121">
      <f>(R5122-Q5122)*$AE5121*$AF5121</f>
    </oc>
    <nc r="R5121">
      <f>(R5122-Q5122)*$AE5121*$AF5121</f>
    </nc>
  </rcc>
  <rcc rId="1487" sId="2" numFmtId="4">
    <nc r="D5120">
      <v>802.34</v>
    </nc>
  </rcc>
  <rcc rId="1488" sId="2" numFmtId="4">
    <nc r="E5120">
      <v>802.34</v>
    </nc>
  </rcc>
  <rcc rId="1489" sId="2" numFmtId="4">
    <nc r="F5120">
      <v>802.34</v>
    </nc>
  </rcc>
  <rcc rId="1490" sId="2" numFmtId="4">
    <nc r="G5120">
      <v>802.34</v>
    </nc>
  </rcc>
  <rcc rId="1491" sId="2" numFmtId="4">
    <nc r="H5120">
      <v>802.34</v>
    </nc>
  </rcc>
  <rcc rId="1492" sId="2" numFmtId="4">
    <nc r="I5120">
      <v>802.34</v>
    </nc>
  </rcc>
  <rcc rId="1493" sId="2" numFmtId="4">
    <nc r="J5120">
      <v>802.34</v>
    </nc>
  </rcc>
  <rcc rId="1494" sId="2" numFmtId="4">
    <nc r="K5120">
      <v>802.34</v>
    </nc>
  </rcc>
  <rcc rId="1495" sId="2" numFmtId="4">
    <nc r="L5120">
      <v>802.34</v>
    </nc>
  </rcc>
  <rcc rId="1496" sId="2" numFmtId="4">
    <nc r="M5120">
      <v>802.34</v>
    </nc>
  </rcc>
  <rcc rId="1497" sId="2" numFmtId="4">
    <nc r="N5120">
      <v>802.34</v>
    </nc>
  </rcc>
  <rcc rId="1498" sId="2" numFmtId="4">
    <nc r="O5120">
      <v>802.34</v>
    </nc>
  </rcc>
  <rcc rId="1499" sId="2" numFmtId="4">
    <nc r="P5120">
      <v>802.34</v>
    </nc>
  </rcc>
  <rcc rId="1500" sId="2" numFmtId="4">
    <nc r="Q5120">
      <v>802.34</v>
    </nc>
  </rcc>
  <rcc rId="1501" sId="2" numFmtId="4">
    <nc r="R5120">
      <v>802.34</v>
    </nc>
  </rcc>
  <rcc rId="1502" sId="2" numFmtId="4">
    <nc r="S5120">
      <v>802.34</v>
    </nc>
  </rcc>
  <rcc rId="1503" sId="2" numFmtId="4">
    <nc r="T5120">
      <v>802.34</v>
    </nc>
  </rcc>
  <rcc rId="1504" sId="2" numFmtId="4">
    <nc r="U5120">
      <v>802.34</v>
    </nc>
  </rcc>
  <rcc rId="1505" sId="2" numFmtId="4">
    <nc r="V5120">
      <v>802.34</v>
    </nc>
  </rcc>
  <rcc rId="1506" sId="2" numFmtId="4">
    <nc r="W5120">
      <v>802.34</v>
    </nc>
  </rcc>
  <rcc rId="1507" sId="2" numFmtId="4">
    <nc r="X5120">
      <v>802.34</v>
    </nc>
  </rcc>
  <rcc rId="1508" sId="2" numFmtId="4">
    <nc r="Y5120">
      <v>802.34</v>
    </nc>
  </rcc>
  <rcc rId="1509" sId="2" numFmtId="4">
    <nc r="Z5120">
      <v>802.34</v>
    </nc>
  </rcc>
  <rcc rId="1510" sId="2" numFmtId="4">
    <nc r="AA5120">
      <v>802.34</v>
    </nc>
  </rcc>
  <rcc rId="1511" sId="2" numFmtId="4">
    <nc r="AB5120">
      <v>802.34</v>
    </nc>
  </rcc>
  <rcc rId="1512" sId="2" numFmtId="4">
    <nc r="D5122">
      <v>230.74</v>
    </nc>
  </rcc>
  <rcc rId="1513" sId="2" numFmtId="4">
    <nc r="E5122">
      <v>230.74</v>
    </nc>
  </rcc>
  <rcc rId="1514" sId="2" numFmtId="4">
    <nc r="F5122">
      <v>230.74</v>
    </nc>
  </rcc>
  <rcc rId="1515" sId="2" numFmtId="4">
    <nc r="G5122">
      <v>230.74</v>
    </nc>
  </rcc>
  <rcc rId="1516" sId="2" numFmtId="4">
    <nc r="H5122">
      <v>230.74</v>
    </nc>
  </rcc>
  <rcc rId="1517" sId="2" numFmtId="4">
    <nc r="I5122">
      <v>230.74</v>
    </nc>
  </rcc>
  <rcc rId="1518" sId="2" numFmtId="4">
    <nc r="J5122">
      <v>230.74</v>
    </nc>
  </rcc>
  <rcc rId="1519" sId="2" numFmtId="4">
    <nc r="K5122">
      <v>230.74</v>
    </nc>
  </rcc>
  <rcc rId="1520" sId="2" numFmtId="4">
    <nc r="L5122">
      <v>230.74</v>
    </nc>
  </rcc>
  <rcc rId="1521" sId="2" numFmtId="4">
    <nc r="M5122">
      <v>230.74</v>
    </nc>
  </rcc>
  <rcc rId="1522" sId="2" numFmtId="4">
    <nc r="N5122">
      <v>230.74</v>
    </nc>
  </rcc>
  <rcc rId="1523" sId="2" numFmtId="4">
    <nc r="O5122">
      <v>230.74</v>
    </nc>
  </rcc>
  <rcc rId="1524" sId="2" numFmtId="4">
    <nc r="P5122">
      <v>230.74</v>
    </nc>
  </rcc>
  <rcc rId="1525" sId="2" numFmtId="4">
    <nc r="Q5122">
      <v>230.74</v>
    </nc>
  </rcc>
  <rcc rId="1526" sId="2" numFmtId="4">
    <nc r="R5122">
      <v>230.74</v>
    </nc>
  </rcc>
  <rcc rId="1527" sId="2" numFmtId="4">
    <nc r="S5122">
      <v>230.74</v>
    </nc>
  </rcc>
  <rcc rId="1528" sId="2" numFmtId="4">
    <nc r="T5122">
      <v>230.74</v>
    </nc>
  </rcc>
  <rcc rId="1529" sId="2" numFmtId="4">
    <nc r="U5122">
      <v>230.74</v>
    </nc>
  </rcc>
  <rcc rId="1530" sId="2" numFmtId="4">
    <nc r="V5122">
      <v>230.74</v>
    </nc>
  </rcc>
  <rcc rId="1531" sId="2" numFmtId="4">
    <nc r="W5122">
      <v>230.74</v>
    </nc>
  </rcc>
  <rcc rId="1532" sId="2" numFmtId="4">
    <nc r="X5122">
      <v>230.74</v>
    </nc>
  </rcc>
  <rcc rId="1533" sId="2" numFmtId="4">
    <nc r="Y5122">
      <v>230.74</v>
    </nc>
  </rcc>
  <rcc rId="1534" sId="2" numFmtId="4">
    <nc r="Z5122">
      <v>230.74</v>
    </nc>
  </rcc>
  <rcc rId="1535" sId="2" numFmtId="4">
    <nc r="AA5122">
      <v>230.74</v>
    </nc>
  </rcc>
  <rcc rId="1536" sId="2" numFmtId="4">
    <nc r="AB5122">
      <v>230.74</v>
    </nc>
  </rcc>
  <rcc rId="1537" sId="2" numFmtId="4">
    <nc r="D5212">
      <v>89.59</v>
    </nc>
  </rcc>
  <rcc rId="1538" sId="2" numFmtId="4">
    <nc r="E5212">
      <v>89.59</v>
    </nc>
  </rcc>
  <rcc rId="1539" sId="2" numFmtId="4">
    <nc r="F5212">
      <v>89.59</v>
    </nc>
  </rcc>
  <rcc rId="1540" sId="2" numFmtId="4">
    <nc r="G5212">
      <v>89.59</v>
    </nc>
  </rcc>
  <rcc rId="1541" sId="2" numFmtId="4">
    <nc r="H5212">
      <v>89.59</v>
    </nc>
  </rcc>
  <rcc rId="1542" sId="2" numFmtId="4">
    <nc r="I5212">
      <v>89.59</v>
    </nc>
  </rcc>
  <rcc rId="1543" sId="2" numFmtId="4">
    <nc r="J5212">
      <v>89.59</v>
    </nc>
  </rcc>
  <rcc rId="1544" sId="2" numFmtId="4">
    <nc r="K5212">
      <v>89.59</v>
    </nc>
  </rcc>
  <rcc rId="1545" sId="2" numFmtId="4">
    <nc r="L5212">
      <v>89.59</v>
    </nc>
  </rcc>
  <rcc rId="1546" sId="2" numFmtId="4">
    <nc r="M5212">
      <v>89.59</v>
    </nc>
  </rcc>
  <rcc rId="1547" sId="2" numFmtId="4">
    <nc r="N5212">
      <v>89.59</v>
    </nc>
  </rcc>
  <rcc rId="1548" sId="2" numFmtId="4">
    <nc r="O5212">
      <v>89.59</v>
    </nc>
  </rcc>
  <rcc rId="1549" sId="2" numFmtId="4">
    <nc r="P5212">
      <v>89.59</v>
    </nc>
  </rcc>
  <rcc rId="1550" sId="2" numFmtId="4">
    <nc r="Q5212">
      <v>89.59</v>
    </nc>
  </rcc>
  <rcc rId="1551" sId="2" numFmtId="4">
    <nc r="R5212">
      <v>89.59</v>
    </nc>
  </rcc>
  <rcc rId="1552" sId="2" numFmtId="4">
    <nc r="S5212">
      <v>89.59</v>
    </nc>
  </rcc>
  <rcc rId="1553" sId="2" numFmtId="4">
    <nc r="T5212">
      <v>89.59</v>
    </nc>
  </rcc>
  <rcc rId="1554" sId="2" numFmtId="4">
    <nc r="U5212">
      <v>89.59</v>
    </nc>
  </rcc>
  <rcc rId="1555" sId="2" numFmtId="4">
    <nc r="V5212">
      <v>89.59</v>
    </nc>
  </rcc>
  <rcc rId="1556" sId="2" numFmtId="4">
    <nc r="W5212">
      <v>89.59</v>
    </nc>
  </rcc>
  <rcc rId="1557" sId="2" numFmtId="4">
    <nc r="X5212">
      <v>89.59</v>
    </nc>
  </rcc>
  <rcc rId="1558" sId="2" numFmtId="4">
    <nc r="Y5212">
      <v>89.59</v>
    </nc>
  </rcc>
  <rcc rId="1559" sId="2" numFmtId="4">
    <nc r="Z5212">
      <v>89.59</v>
    </nc>
  </rcc>
  <rcc rId="1560" sId="2" numFmtId="4">
    <nc r="AA5212">
      <v>89.59</v>
    </nc>
  </rcc>
  <rcc rId="1561" sId="2" numFmtId="4">
    <nc r="AB5212">
      <v>89.59</v>
    </nc>
  </rcc>
  <rcc rId="1562" sId="2" numFmtId="4">
    <nc r="D5214">
      <v>61.656999999999996</v>
    </nc>
  </rcc>
  <rcc rId="1563" sId="2" numFmtId="4">
    <nc r="E5214">
      <v>61.74</v>
    </nc>
  </rcc>
  <rcc rId="1564" sId="2" numFmtId="4">
    <nc r="F5214">
      <v>61.823</v>
    </nc>
  </rcc>
  <rcc rId="1565" sId="2" numFmtId="4">
    <nc r="G5214">
      <v>61.906999999999996</v>
    </nc>
  </rcc>
  <rcc rId="1566" sId="2" numFmtId="4">
    <nc r="H5214">
      <v>61.99</v>
    </nc>
  </rcc>
  <rcc rId="1567" sId="2" numFmtId="4">
    <nc r="I5214">
      <v>62.073</v>
    </nc>
  </rcc>
  <rcc rId="1568" sId="2" numFmtId="4">
    <nc r="J5214">
      <v>62.156999999999996</v>
    </nc>
  </rcc>
  <rcc rId="1569" sId="2" numFmtId="4">
    <nc r="K5214">
      <v>62.24</v>
    </nc>
  </rcc>
  <rcc rId="1570" sId="2" numFmtId="4">
    <nc r="L5214">
      <v>62.323</v>
    </nc>
  </rcc>
  <rcc rId="1571" sId="2" numFmtId="4">
    <nc r="M5214">
      <v>62.406999999999996</v>
    </nc>
  </rcc>
  <rcc rId="1572" sId="2" numFmtId="4">
    <nc r="N5214">
      <v>62.49</v>
    </nc>
  </rcc>
  <rcc rId="1573" sId="2" numFmtId="4">
    <nc r="O5214">
      <v>62.573</v>
    </nc>
  </rcc>
  <rcc rId="1574" sId="2" numFmtId="4">
    <nc r="P5214">
      <v>62.656999999999996</v>
    </nc>
  </rcc>
  <rcc rId="1575" sId="2" numFmtId="4">
    <nc r="Q5214">
      <v>62.74</v>
    </nc>
  </rcc>
  <rcc rId="1576" sId="2" numFmtId="4">
    <nc r="R5214">
      <v>62.823</v>
    </nc>
  </rcc>
  <rcc rId="1577" sId="2" numFmtId="4">
    <nc r="S5214">
      <v>62.906999999999996</v>
    </nc>
  </rcc>
  <rcc rId="1578" sId="2" numFmtId="4">
    <nc r="T5214">
      <v>62.99</v>
    </nc>
  </rcc>
  <rcc rId="1579" sId="2" numFmtId="4">
    <nc r="U5214">
      <v>63.073</v>
    </nc>
  </rcc>
  <rcc rId="1580" sId="2" numFmtId="4">
    <nc r="V5214">
      <v>63.156999999999996</v>
    </nc>
  </rcc>
  <rcc rId="1581" sId="2" numFmtId="4">
    <nc r="W5214">
      <v>63.24</v>
    </nc>
  </rcc>
  <rcc rId="1582" sId="2" numFmtId="4">
    <nc r="X5214">
      <v>63.323</v>
    </nc>
  </rcc>
  <rcc rId="1583" sId="2" numFmtId="4">
    <nc r="Y5214">
      <v>63.406999999999996</v>
    </nc>
  </rcc>
  <rcc rId="1584" sId="2" numFmtId="4">
    <nc r="Z5214">
      <v>63.49</v>
    </nc>
  </rcc>
  <rcc rId="1585" sId="2" numFmtId="4">
    <nc r="AA5214">
      <v>63.573</v>
    </nc>
  </rcc>
  <rcc rId="1586" sId="2" numFmtId="4">
    <nc r="AB5214">
      <v>63.656999999999996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7" sId="2" numFmtId="4">
    <nc r="D5293">
      <v>3458.3</v>
    </nc>
  </rcc>
  <rcc rId="1588" sId="2" numFmtId="4">
    <nc r="D5295">
      <v>2225.52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9" sId="2" numFmtId="4">
    <nc r="E5293">
      <v>3458.3</v>
    </nc>
  </rcc>
  <rcc rId="1590" sId="2" numFmtId="4">
    <nc r="F5293">
      <v>3458.3</v>
    </nc>
  </rcc>
  <rcc rId="1591" sId="2" numFmtId="4">
    <nc r="G5293">
      <v>3458.3</v>
    </nc>
  </rcc>
  <rcc rId="1592" sId="2" numFmtId="4">
    <nc r="H5293">
      <v>3458.3</v>
    </nc>
  </rcc>
  <rcc rId="1593" sId="2" numFmtId="4">
    <nc r="I5293">
      <v>3458.3</v>
    </nc>
  </rcc>
  <rcc rId="1594" sId="2" numFmtId="4">
    <nc r="J5293">
      <v>3458.3</v>
    </nc>
  </rcc>
  <rcc rId="1595" sId="2" numFmtId="4">
    <nc r="K5293">
      <v>3458.3</v>
    </nc>
  </rcc>
  <rcc rId="1596" sId="2" numFmtId="4">
    <nc r="L5293">
      <v>3458.3</v>
    </nc>
  </rcc>
  <rcc rId="1597" sId="2" numFmtId="4">
    <nc r="M5293">
      <v>3458.3</v>
    </nc>
  </rcc>
  <rcc rId="1598" sId="2" numFmtId="4">
    <nc r="N5293">
      <v>3458.3</v>
    </nc>
  </rcc>
  <rcc rId="1599" sId="2" numFmtId="4">
    <nc r="O5293">
      <v>3458.3</v>
    </nc>
  </rcc>
  <rcc rId="1600" sId="2" numFmtId="4">
    <nc r="P5293">
      <v>3458.3</v>
    </nc>
  </rcc>
  <rcc rId="1601" sId="2" numFmtId="4">
    <nc r="Q5293">
      <v>3458.3</v>
    </nc>
  </rcc>
  <rcc rId="1602" sId="2" numFmtId="4">
    <nc r="R5293">
      <v>3458.3</v>
    </nc>
  </rcc>
  <rcc rId="1603" sId="2" numFmtId="4">
    <nc r="S5293">
      <v>3458.3</v>
    </nc>
  </rcc>
  <rcc rId="1604" sId="2" numFmtId="4">
    <nc r="T5293">
      <v>3458.3</v>
    </nc>
  </rcc>
  <rcc rId="1605" sId="2" numFmtId="4">
    <nc r="U5293">
      <v>3458.3</v>
    </nc>
  </rcc>
  <rcc rId="1606" sId="2" numFmtId="4">
    <nc r="V5293">
      <v>3458.3</v>
    </nc>
  </rcc>
  <rcc rId="1607" sId="2" numFmtId="4">
    <nc r="W5293">
      <v>3458.3</v>
    </nc>
  </rcc>
  <rcc rId="1608" sId="2" numFmtId="4">
    <nc r="X5293">
      <v>3458.3</v>
    </nc>
  </rcc>
  <rcc rId="1609" sId="2" numFmtId="4">
    <nc r="Y5293">
      <v>3458.3</v>
    </nc>
  </rcc>
  <rcc rId="1610" sId="2" numFmtId="4">
    <nc r="Z5293">
      <v>3458.3</v>
    </nc>
  </rcc>
  <rcc rId="1611" sId="2" numFmtId="4">
    <nc r="AA5293">
      <v>3458.3</v>
    </nc>
  </rcc>
  <rcc rId="1612" sId="2" numFmtId="4">
    <nc r="AB5293">
      <v>3458.3</v>
    </nc>
  </rcc>
  <rcc rId="1613" sId="2" numFmtId="4">
    <nc r="E5295">
      <v>2225.52</v>
    </nc>
  </rcc>
  <rcc rId="1614" sId="2" numFmtId="4">
    <nc r="F5295">
      <v>2225.52</v>
    </nc>
  </rcc>
  <rcc rId="1615" sId="2" numFmtId="4">
    <nc r="G5295">
      <v>2225.52</v>
    </nc>
  </rcc>
  <rcc rId="1616" sId="2" numFmtId="4">
    <nc r="H5295">
      <v>2225.52</v>
    </nc>
  </rcc>
  <rcc rId="1617" sId="2" numFmtId="4">
    <nc r="I5295">
      <v>2225.52</v>
    </nc>
  </rcc>
  <rcc rId="1618" sId="2" numFmtId="4">
    <nc r="J5295">
      <v>2225.52</v>
    </nc>
  </rcc>
  <rcc rId="1619" sId="2" numFmtId="4">
    <nc r="K5295">
      <v>2225.52</v>
    </nc>
  </rcc>
  <rcc rId="1620" sId="2" numFmtId="4">
    <nc r="L5295">
      <v>2225.52</v>
    </nc>
  </rcc>
  <rcc rId="1621" sId="2" numFmtId="4">
    <nc r="M5295">
      <v>2225.52</v>
    </nc>
  </rcc>
  <rcc rId="1622" sId="2" numFmtId="4">
    <nc r="N5295">
      <v>2225.52</v>
    </nc>
  </rcc>
  <rcc rId="1623" sId="2" numFmtId="4">
    <nc r="O5295">
      <v>2225.52</v>
    </nc>
  </rcc>
  <rcc rId="1624" sId="2" numFmtId="4">
    <nc r="P5295">
      <v>2225.52</v>
    </nc>
  </rcc>
  <rcc rId="1625" sId="2" numFmtId="4">
    <nc r="Q5295">
      <v>2225.52</v>
    </nc>
  </rcc>
  <rcc rId="1626" sId="2" numFmtId="4">
    <nc r="R5295">
      <v>2225.52</v>
    </nc>
  </rcc>
  <rcc rId="1627" sId="2" numFmtId="4">
    <nc r="S5295">
      <v>2225.52</v>
    </nc>
  </rcc>
  <rcc rId="1628" sId="2" numFmtId="4">
    <nc r="T5295">
      <v>2225.52</v>
    </nc>
  </rcc>
  <rcc rId="1629" sId="2" numFmtId="4">
    <nc r="U5295">
      <v>2225.52</v>
    </nc>
  </rcc>
  <rcc rId="1630" sId="2" numFmtId="4">
    <nc r="V5295">
      <v>2225.52</v>
    </nc>
  </rcc>
  <rcc rId="1631" sId="2" numFmtId="4">
    <nc r="W5295">
      <v>2225.52</v>
    </nc>
  </rcc>
  <rcc rId="1632" sId="2" numFmtId="4">
    <nc r="X5295">
      <v>2225.52</v>
    </nc>
  </rcc>
  <rcc rId="1633" sId="2" numFmtId="4">
    <nc r="Y5295">
      <v>2225.52</v>
    </nc>
  </rcc>
  <rcc rId="1634" sId="2" numFmtId="4">
    <nc r="Z5295">
      <v>2225.52</v>
    </nc>
  </rcc>
  <rcc rId="1635" sId="2" numFmtId="4">
    <nc r="AA5295">
      <v>2225.52</v>
    </nc>
  </rcc>
  <rcc rId="1636" sId="2" numFmtId="4">
    <nc r="AB5295">
      <v>2225.52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7" sId="2">
    <nc r="D1972">
      <v>43.14</v>
    </nc>
  </rcc>
  <rcc rId="1638" sId="2">
    <nc r="E1972">
      <v>43.14</v>
    </nc>
  </rcc>
  <rcc rId="1639" sId="2">
    <nc r="F1972">
      <v>43.14</v>
    </nc>
  </rcc>
  <rcc rId="1640" sId="2">
    <nc r="G1972">
      <v>43.14</v>
    </nc>
  </rcc>
  <rcc rId="1641" sId="2">
    <nc r="H1972">
      <v>43.14</v>
    </nc>
  </rcc>
  <rcc rId="1642" sId="2">
    <nc r="I1972">
      <v>43.14</v>
    </nc>
  </rcc>
  <rcc rId="1643" sId="2">
    <nc r="J1972">
      <v>43.14</v>
    </nc>
  </rcc>
  <rcc rId="1644" sId="2">
    <nc r="K1972">
      <v>43.14</v>
    </nc>
  </rcc>
  <rcc rId="1645" sId="2">
    <nc r="L1972">
      <v>43.14</v>
    </nc>
  </rcc>
  <rcc rId="1646" sId="2">
    <nc r="M1972">
      <v>43.14</v>
    </nc>
  </rcc>
  <rcc rId="1647" sId="2">
    <nc r="N1972">
      <v>43.14</v>
    </nc>
  </rcc>
  <rcc rId="1648" sId="2">
    <nc r="O1972">
      <v>43.14</v>
    </nc>
  </rcc>
  <rcc rId="1649" sId="2">
    <nc r="P1972">
      <v>43.14</v>
    </nc>
  </rcc>
  <rcc rId="1650" sId="2">
    <nc r="Q1972">
      <v>43.14</v>
    </nc>
  </rcc>
  <rcc rId="1651" sId="2">
    <nc r="R1972">
      <v>43.14</v>
    </nc>
  </rcc>
  <rcc rId="1652" sId="2">
    <nc r="S1972">
      <v>43.14</v>
    </nc>
  </rcc>
  <rcc rId="1653" sId="2">
    <nc r="T1972">
      <v>43.14</v>
    </nc>
  </rcc>
  <rcc rId="1654" sId="2">
    <nc r="U1972">
      <v>43.14</v>
    </nc>
  </rcc>
  <rcc rId="1655" sId="2">
    <nc r="V1972">
      <v>43.14</v>
    </nc>
  </rcc>
  <rcc rId="1656" sId="2">
    <nc r="W1972">
      <v>43.14</v>
    </nc>
  </rcc>
  <rcc rId="1657" sId="2">
    <nc r="X1972">
      <v>43.14</v>
    </nc>
  </rcc>
  <rcc rId="1658" sId="2">
    <nc r="Y1972">
      <v>43.14</v>
    </nc>
  </rcc>
  <rcc rId="1659" sId="2">
    <nc r="Z1972">
      <v>43.14</v>
    </nc>
  </rcc>
  <rcc rId="1660" sId="2">
    <nc r="AA1972">
      <v>43.14</v>
    </nc>
  </rcc>
  <rcc rId="1661" sId="2">
    <nc r="AB1972">
      <v>43.14</v>
    </nc>
  </rcc>
  <rcc rId="1662" sId="2">
    <nc r="D1970">
      <v>3471</v>
    </nc>
  </rcc>
  <rcc rId="1663" sId="2">
    <nc r="E1970">
      <v>3471.015625</v>
    </nc>
  </rcc>
  <rcc rId="1664" sId="2">
    <nc r="F1970">
      <v>3471.03125</v>
    </nc>
  </rcc>
  <rcc rId="1665" sId="2">
    <nc r="G1970">
      <v>3471.046875</v>
    </nc>
  </rcc>
  <rcc rId="1666" sId="2">
    <nc r="H1970">
      <v>3471.0625</v>
    </nc>
  </rcc>
  <rcc rId="1667" sId="2">
    <nc r="I1970">
      <v>3471.078125</v>
    </nc>
  </rcc>
  <rcc rId="1668" sId="2">
    <nc r="J1970">
      <v>3471.09375</v>
    </nc>
  </rcc>
  <rcc rId="1669" sId="2">
    <nc r="K1970">
      <v>3471.109375</v>
    </nc>
  </rcc>
  <rcc rId="1670" sId="2">
    <nc r="L1970">
      <v>3471.125</v>
    </nc>
  </rcc>
  <rcc rId="1671" sId="2">
    <nc r="M1970">
      <v>3471.140625</v>
    </nc>
  </rcc>
  <rcc rId="1672" sId="2">
    <nc r="N1970">
      <v>3471.15625</v>
    </nc>
  </rcc>
  <rcc rId="1673" sId="2">
    <nc r="O1970">
      <v>3471.171875</v>
    </nc>
  </rcc>
  <rcc rId="1674" sId="2">
    <nc r="P1970">
      <v>3471.1875</v>
    </nc>
  </rcc>
  <rcc rId="1675" sId="2">
    <nc r="Q1970">
      <v>3471.203125</v>
    </nc>
  </rcc>
  <rcc rId="1676" sId="2">
    <nc r="R1970">
      <v>3471.21875</v>
    </nc>
  </rcc>
  <rcc rId="1677" sId="2">
    <nc r="S1970">
      <v>3471.234375</v>
    </nc>
  </rcc>
  <rcc rId="1678" sId="2">
    <nc r="T1970">
      <v>3471.25</v>
    </nc>
  </rcc>
  <rcc rId="1679" sId="2">
    <nc r="U1970">
      <v>3471.265625</v>
    </nc>
  </rcc>
  <rcc rId="1680" sId="2">
    <nc r="V1970">
      <v>3471.28125</v>
    </nc>
  </rcc>
  <rcc rId="1681" sId="2">
    <nc r="W1970">
      <v>3471.296875</v>
    </nc>
  </rcc>
  <rcc rId="1682" sId="2">
    <nc r="X1970">
      <v>3471.3125</v>
    </nc>
  </rcc>
  <rcc rId="1683" sId="2">
    <nc r="Y1970">
      <v>3471.328125</v>
    </nc>
  </rcc>
  <rcc rId="1684" sId="2">
    <nc r="Z1970">
      <v>3471.34375</v>
    </nc>
  </rcc>
  <rcc rId="1685" sId="2">
    <nc r="AA1970">
      <v>3471.359375</v>
    </nc>
  </rcc>
  <rcc rId="1686" sId="2">
    <nc r="AB1970">
      <v>3471.375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7" sId="2">
    <oc r="D1970">
      <v>3471</v>
    </oc>
    <nc r="D1970">
      <v>3478.5</v>
    </nc>
  </rcc>
  <rcc rId="1688" sId="2">
    <oc r="E1970">
      <v>3471.015625</v>
    </oc>
    <nc r="E1970">
      <v>3478.515625</v>
    </nc>
  </rcc>
  <rcc rId="1689" sId="2">
    <oc r="F1970">
      <v>3471.03125</v>
    </oc>
    <nc r="F1970">
      <v>3478.53125</v>
    </nc>
  </rcc>
  <rcc rId="1690" sId="2">
    <oc r="G1970">
      <v>3471.046875</v>
    </oc>
    <nc r="G1970">
      <v>3478.546875</v>
    </nc>
  </rcc>
  <rcc rId="1691" sId="2">
    <oc r="H1970">
      <v>3471.0625</v>
    </oc>
    <nc r="H1970">
      <v>3478.5625</v>
    </nc>
  </rcc>
  <rcc rId="1692" sId="2">
    <oc r="I1970">
      <v>3471.078125</v>
    </oc>
    <nc r="I1970">
      <v>3478.578125</v>
    </nc>
  </rcc>
  <rcc rId="1693" sId="2">
    <oc r="J1970">
      <v>3471.09375</v>
    </oc>
    <nc r="J1970">
      <v>3478.59375</v>
    </nc>
  </rcc>
  <rcc rId="1694" sId="2">
    <oc r="K1970">
      <v>3471.109375</v>
    </oc>
    <nc r="K1970">
      <v>3478.609375</v>
    </nc>
  </rcc>
  <rcc rId="1695" sId="2">
    <oc r="L1970">
      <v>3471.125</v>
    </oc>
    <nc r="L1970">
      <v>3478.625</v>
    </nc>
  </rcc>
  <rcc rId="1696" sId="2">
    <oc r="M1970">
      <v>3471.140625</v>
    </oc>
    <nc r="M1970">
      <v>3478.640625</v>
    </nc>
  </rcc>
  <rcc rId="1697" sId="2">
    <oc r="N1970">
      <v>3471.15625</v>
    </oc>
    <nc r="N1970">
      <v>3478.65625</v>
    </nc>
  </rcc>
  <rcc rId="1698" sId="2">
    <oc r="O1970">
      <v>3471.171875</v>
    </oc>
    <nc r="O1970">
      <v>3478.671875</v>
    </nc>
  </rcc>
  <rcc rId="1699" sId="2">
    <oc r="P1970">
      <v>3471.1875</v>
    </oc>
    <nc r="P1970">
      <v>3478.6875</v>
    </nc>
  </rcc>
  <rcc rId="1700" sId="2">
    <oc r="Q1970">
      <v>3471.203125</v>
    </oc>
    <nc r="Q1970">
      <v>3478.703125</v>
    </nc>
  </rcc>
  <rcc rId="1701" sId="2">
    <oc r="R1970">
      <v>3471.21875</v>
    </oc>
    <nc r="R1970">
      <v>3478.71875</v>
    </nc>
  </rcc>
  <rcc rId="1702" sId="2">
    <oc r="S1970">
      <v>3471.234375</v>
    </oc>
    <nc r="S1970">
      <v>3478.734375</v>
    </nc>
  </rcc>
  <rcc rId="1703" sId="2">
    <oc r="T1970">
      <v>3471.25</v>
    </oc>
    <nc r="T1970">
      <v>3478.75</v>
    </nc>
  </rcc>
  <rcc rId="1704" sId="2">
    <oc r="U1970">
      <v>3471.265625</v>
    </oc>
    <nc r="U1970">
      <v>3478.765625</v>
    </nc>
  </rcc>
  <rcc rId="1705" sId="2">
    <oc r="V1970">
      <v>3471.28125</v>
    </oc>
    <nc r="V1970">
      <v>3478.78125</v>
    </nc>
  </rcc>
  <rcc rId="1706" sId="2">
    <oc r="W1970">
      <v>3471.296875</v>
    </oc>
    <nc r="W1970">
      <v>3478.796875</v>
    </nc>
  </rcc>
  <rcc rId="1707" sId="2">
    <oc r="X1970">
      <v>3471.3125</v>
    </oc>
    <nc r="X1970">
      <v>3478.8125</v>
    </nc>
  </rcc>
  <rcc rId="1708" sId="2">
    <oc r="Y1970">
      <v>3471.328125</v>
    </oc>
    <nc r="Y1970">
      <v>3478.828125</v>
    </nc>
  </rcc>
  <rcc rId="1709" sId="2">
    <oc r="Z1970">
      <v>3471.34375</v>
    </oc>
    <nc r="Z1970">
      <v>3478.84375</v>
    </nc>
  </rcc>
  <rcc rId="1710" sId="2">
    <oc r="AA1970">
      <v>3471.359375</v>
    </oc>
    <nc r="AA1970">
      <v>3478.859375</v>
    </nc>
  </rcc>
  <rcc rId="1711" sId="2">
    <oc r="AB1970">
      <v>3471.375</v>
    </oc>
    <nc r="AB1970">
      <v>3478.875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2" sId="2">
    <nc r="E532">
      <v>21</v>
    </nc>
  </rcc>
  <rcc rId="1713" sId="2">
    <nc r="F532">
      <v>21</v>
    </nc>
  </rcc>
  <rcc rId="1714" sId="2">
    <nc r="G532">
      <v>21</v>
    </nc>
  </rcc>
  <rcc rId="1715" sId="2">
    <nc r="H532">
      <v>21</v>
    </nc>
  </rcc>
  <rcc rId="1716" sId="2">
    <nc r="I532">
      <v>21</v>
    </nc>
  </rcc>
  <rcc rId="1717" sId="2">
    <nc r="J532">
      <v>21</v>
    </nc>
  </rcc>
  <rcc rId="1718" sId="2">
    <nc r="K532">
      <v>21</v>
    </nc>
  </rcc>
  <rcc rId="1719" sId="2">
    <nc r="L532">
      <v>21</v>
    </nc>
  </rcc>
  <rcc rId="1720" sId="2">
    <nc r="M532">
      <v>21</v>
    </nc>
  </rcc>
  <rcc rId="1721" sId="2">
    <nc r="N532">
      <v>20</v>
    </nc>
  </rcc>
  <rcc rId="1722" sId="2">
    <nc r="O532">
      <v>20</v>
    </nc>
  </rcc>
  <rcc rId="1723" sId="2">
    <nc r="P532">
      <v>20</v>
    </nc>
  </rcc>
  <rcc rId="1724" sId="2">
    <nc r="Q532">
      <v>20</v>
    </nc>
  </rcc>
  <rcc rId="1725" sId="2">
    <nc r="R532">
      <v>20</v>
    </nc>
  </rcc>
  <rcc rId="1726" sId="2">
    <nc r="S532">
      <v>20</v>
    </nc>
  </rcc>
  <rcc rId="1727" sId="2">
    <nc r="T532">
      <v>20</v>
    </nc>
  </rcc>
  <rcc rId="1728" sId="2">
    <nc r="U532">
      <v>20</v>
    </nc>
  </rcc>
  <rcc rId="1729" sId="2">
    <nc r="V532">
      <v>20</v>
    </nc>
  </rcc>
  <rcc rId="1730" sId="2">
    <nc r="W532">
      <v>20</v>
    </nc>
  </rcc>
  <rcc rId="1731" sId="2">
    <nc r="X532">
      <v>20</v>
    </nc>
  </rcc>
  <rcc rId="1732" sId="2">
    <nc r="Y532">
      <v>20</v>
    </nc>
  </rcc>
  <rcc rId="1733" sId="2">
    <nc r="Z532">
      <v>20</v>
    </nc>
  </rcc>
  <rcc rId="1734" sId="2">
    <nc r="AA532">
      <v>20</v>
    </nc>
  </rcc>
  <rcc rId="1735" sId="2">
    <nc r="AB532">
      <v>20</v>
    </nc>
  </rcc>
  <rcc rId="1736" sId="2">
    <nc r="E582">
      <v>19</v>
    </nc>
  </rcc>
  <rcc rId="1737" sId="2">
    <nc r="F582">
      <v>19</v>
    </nc>
  </rcc>
  <rcc rId="1738" sId="2">
    <nc r="G582">
      <v>19</v>
    </nc>
  </rcc>
  <rcc rId="1739" sId="2">
    <nc r="H582">
      <v>19</v>
    </nc>
  </rcc>
  <rcc rId="1740" sId="2">
    <nc r="I582">
      <v>19</v>
    </nc>
  </rcc>
  <rcc rId="1741" sId="2">
    <nc r="J582">
      <v>19</v>
    </nc>
  </rcc>
  <rcc rId="1742" sId="2">
    <nc r="K582">
      <v>19</v>
    </nc>
  </rcc>
  <rcc rId="1743" sId="2">
    <nc r="L582">
      <v>19</v>
    </nc>
  </rcc>
  <rcc rId="1744" sId="2">
    <nc r="M582">
      <v>19</v>
    </nc>
  </rcc>
  <rcc rId="1745" sId="2">
    <nc r="N582">
      <v>19</v>
    </nc>
  </rcc>
  <rcc rId="1746" sId="2">
    <nc r="O582">
      <v>19</v>
    </nc>
  </rcc>
  <rcc rId="1747" sId="2">
    <nc r="P582">
      <v>19</v>
    </nc>
  </rcc>
  <rcc rId="1748" sId="2">
    <nc r="Q582">
      <v>19</v>
    </nc>
  </rcc>
  <rcc rId="1749" sId="2">
    <nc r="R582">
      <v>19</v>
    </nc>
  </rcc>
  <rcc rId="1750" sId="2">
    <nc r="S582">
      <v>19</v>
    </nc>
  </rcc>
  <rcc rId="1751" sId="2">
    <nc r="T582">
      <v>19</v>
    </nc>
  </rcc>
  <rcc rId="1752" sId="2">
    <nc r="U582">
      <v>19</v>
    </nc>
  </rcc>
  <rcc rId="1753" sId="2">
    <nc r="V582">
      <v>19</v>
    </nc>
  </rcc>
  <rcc rId="1754" sId="2">
    <nc r="W582">
      <v>19</v>
    </nc>
  </rcc>
  <rcc rId="1755" sId="2">
    <nc r="X582">
      <v>19</v>
    </nc>
  </rcc>
  <rcc rId="1756" sId="2">
    <nc r="Y582">
      <v>19</v>
    </nc>
  </rcc>
  <rcc rId="1757" sId="2">
    <nc r="Z582">
      <v>19</v>
    </nc>
  </rcc>
  <rcc rId="1758" sId="2">
    <nc r="AA582">
      <v>19</v>
    </nc>
  </rcc>
  <rcc rId="1759" sId="2">
    <nc r="AB582">
      <v>19</v>
    </nc>
  </rcc>
  <rcc rId="1760" sId="2">
    <nc r="E583">
      <v>20</v>
    </nc>
  </rcc>
  <rcc rId="1761" sId="2">
    <nc r="F583">
      <v>20</v>
    </nc>
  </rcc>
  <rcc rId="1762" sId="2">
    <nc r="G583">
      <v>21</v>
    </nc>
  </rcc>
  <rcc rId="1763" sId="2">
    <nc r="H583">
      <v>21</v>
    </nc>
  </rcc>
  <rcc rId="1764" sId="2">
    <nc r="I583">
      <v>20</v>
    </nc>
  </rcc>
  <rcc rId="1765" sId="2">
    <nc r="J583">
      <v>20</v>
    </nc>
  </rcc>
  <rcc rId="1766" sId="2">
    <nc r="K583">
      <v>19</v>
    </nc>
  </rcc>
  <rcc rId="1767" sId="2">
    <nc r="L583">
      <v>19</v>
    </nc>
  </rcc>
  <rcc rId="1768" sId="2">
    <nc r="M583">
      <v>18</v>
    </nc>
  </rcc>
  <rcc rId="1769" sId="2">
    <nc r="N583">
      <v>19</v>
    </nc>
  </rcc>
  <rcc rId="1770" sId="2">
    <nc r="O583">
      <v>17</v>
    </nc>
  </rcc>
  <rcc rId="1771" sId="2">
    <nc r="P583">
      <v>19</v>
    </nc>
  </rcc>
  <rcc rId="1772" sId="2">
    <nc r="Q583">
      <v>19</v>
    </nc>
  </rcc>
  <rcc rId="1773" sId="2">
    <nc r="R583">
      <v>19</v>
    </nc>
  </rcc>
  <rcc rId="1774" sId="2">
    <nc r="S583">
      <v>19</v>
    </nc>
  </rcc>
  <rcc rId="1775" sId="2">
    <nc r="T583">
      <v>19</v>
    </nc>
  </rcc>
  <rcc rId="1776" sId="2">
    <nc r="U583">
      <v>19</v>
    </nc>
  </rcc>
  <rcc rId="1777" sId="2">
    <nc r="V583">
      <v>19</v>
    </nc>
  </rcc>
  <rcc rId="1778" sId="2">
    <nc r="W583">
      <v>19</v>
    </nc>
  </rcc>
  <rcc rId="1779" sId="2">
    <nc r="X583">
      <v>20</v>
    </nc>
  </rcc>
  <rcc rId="1780" sId="2">
    <nc r="Y583">
      <v>20</v>
    </nc>
  </rcc>
  <rcc rId="1781" sId="2">
    <nc r="Z583">
      <v>20</v>
    </nc>
  </rcc>
  <rcc rId="1782" sId="2">
    <nc r="AA583">
      <v>20</v>
    </nc>
  </rcc>
  <rcc rId="1783" sId="2">
    <nc r="AB583">
      <v>20</v>
    </nc>
  </rcc>
  <rcc rId="1784" sId="2">
    <nc r="D600">
      <v>75.14</v>
    </nc>
  </rcc>
  <rcc rId="1785" sId="2">
    <nc r="E600">
      <v>75.14</v>
    </nc>
  </rcc>
  <rcc rId="1786" sId="2">
    <nc r="F600">
      <v>75.14</v>
    </nc>
  </rcc>
  <rcc rId="1787" sId="2">
    <nc r="G600">
      <v>75.14</v>
    </nc>
  </rcc>
  <rcc rId="1788" sId="2">
    <nc r="H600">
      <v>75.14</v>
    </nc>
  </rcc>
  <rcc rId="1789" sId="2">
    <nc r="I600">
      <v>75.14</v>
    </nc>
  </rcc>
  <rcc rId="1790" sId="2">
    <nc r="J600">
      <v>70</v>
    </nc>
  </rcc>
  <rcc rId="1791" sId="2">
    <nc r="K600">
      <v>75.14</v>
    </nc>
  </rcc>
  <rcc rId="1792" sId="2">
    <nc r="L600">
      <v>75.14</v>
    </nc>
  </rcc>
  <rcc rId="1793" sId="2">
    <nc r="M600">
      <v>75.14</v>
    </nc>
  </rcc>
  <rcc rId="1794" sId="2">
    <nc r="N600">
      <v>75.14</v>
    </nc>
  </rcc>
  <rcc rId="1795" sId="2">
    <nc r="O600">
      <v>75.14</v>
    </nc>
  </rcc>
  <rcc rId="1796" sId="2">
    <nc r="P600">
      <v>75.14</v>
    </nc>
  </rcc>
  <rcc rId="1797" sId="2">
    <nc r="Q600">
      <v>75.14</v>
    </nc>
  </rcc>
  <rcc rId="1798" sId="2">
    <nc r="R600">
      <v>75.14</v>
    </nc>
  </rcc>
  <rcc rId="1799" sId="2">
    <nc r="S600">
      <v>75.14</v>
    </nc>
  </rcc>
  <rcc rId="1800" sId="2">
    <nc r="T600">
      <v>75.14</v>
    </nc>
  </rcc>
  <rcc rId="1801" sId="2">
    <nc r="U600">
      <v>75.14</v>
    </nc>
  </rcc>
  <rcc rId="1802" sId="2">
    <nc r="V600">
      <v>75.14</v>
    </nc>
  </rcc>
  <rcc rId="1803" sId="2">
    <nc r="W600">
      <v>75.14</v>
    </nc>
  </rcc>
  <rcc rId="1804" sId="2">
    <nc r="X600">
      <v>75.14</v>
    </nc>
  </rcc>
  <rcc rId="1805" sId="2">
    <nc r="Y600">
      <v>75.14</v>
    </nc>
  </rcc>
  <rcc rId="1806" sId="2">
    <nc r="Z600">
      <v>75.14</v>
    </nc>
  </rcc>
  <rcc rId="1807" sId="2">
    <nc r="AA600">
      <v>75.14</v>
    </nc>
  </rcc>
  <rcc rId="1808" sId="2">
    <nc r="AB600">
      <v>75.14</v>
    </nc>
  </rcc>
  <rcc rId="1809" sId="2">
    <nc r="D601">
      <v>36.049999999999997</v>
    </nc>
  </rcc>
  <rcc rId="1810" sId="2">
    <nc r="E601">
      <v>36.049999999999997</v>
    </nc>
  </rcc>
  <rcc rId="1811" sId="2">
    <nc r="F601">
      <v>36.049999999999997</v>
    </nc>
  </rcc>
  <rcc rId="1812" sId="2">
    <nc r="G601">
      <v>36.049999999999997</v>
    </nc>
  </rcc>
  <rcc rId="1813" sId="2">
    <nc r="H601">
      <v>36.049999999999997</v>
    </nc>
  </rcc>
  <rcc rId="1814" sId="2">
    <nc r="I601">
      <v>36.049999999999997</v>
    </nc>
  </rcc>
  <rcc rId="1815" sId="2">
    <nc r="J601">
      <v>62</v>
    </nc>
  </rcc>
  <rcc rId="1816" sId="2">
    <nc r="K601">
      <v>36.049999999999997</v>
    </nc>
  </rcc>
  <rcc rId="1817" sId="2">
    <nc r="L601">
      <v>36.049999999999997</v>
    </nc>
  </rcc>
  <rcc rId="1818" sId="2">
    <nc r="M601">
      <v>36.049999999999997</v>
    </nc>
  </rcc>
  <rcc rId="1819" sId="2">
    <nc r="N601">
      <v>36.049999999999997</v>
    </nc>
  </rcc>
  <rcc rId="1820" sId="2">
    <nc r="O601">
      <v>36.049999999999997</v>
    </nc>
  </rcc>
  <rcc rId="1821" sId="2">
    <nc r="P601">
      <v>36.049999999999997</v>
    </nc>
  </rcc>
  <rcc rId="1822" sId="2">
    <nc r="Q601">
      <v>36.049999999999997</v>
    </nc>
  </rcc>
  <rcc rId="1823" sId="2">
    <nc r="R601">
      <v>36.049999999999997</v>
    </nc>
  </rcc>
  <rcc rId="1824" sId="2">
    <nc r="S601">
      <v>36.049999999999997</v>
    </nc>
  </rcc>
  <rcc rId="1825" sId="2">
    <nc r="T601">
      <v>36.049999999999997</v>
    </nc>
  </rcc>
  <rcc rId="1826" sId="2">
    <nc r="U601">
      <v>36.049999999999997</v>
    </nc>
  </rcc>
  <rcc rId="1827" sId="2">
    <nc r="V601">
      <v>36.049999999999997</v>
    </nc>
  </rcc>
  <rcc rId="1828" sId="2">
    <nc r="W601">
      <v>36.049999999999997</v>
    </nc>
  </rcc>
  <rcc rId="1829" sId="2">
    <nc r="X601">
      <v>36.049999999999997</v>
    </nc>
  </rcc>
  <rcc rId="1830" sId="2">
    <nc r="Y601">
      <v>36.049999999999997</v>
    </nc>
  </rcc>
  <rcc rId="1831" sId="2">
    <nc r="Z601">
      <v>36.049999999999997</v>
    </nc>
  </rcc>
  <rcc rId="1832" sId="2">
    <nc r="AA601">
      <v>36.049999999999997</v>
    </nc>
  </rcc>
  <rcc rId="1833" sId="2">
    <nc r="AB601">
      <v>36.049999999999997</v>
    </nc>
  </rcc>
  <rcc rId="1834" sId="2">
    <nc r="F603">
      <f>(F607-E607)*$AE603*$AF603</f>
    </nc>
  </rcc>
  <rcc rId="1835" sId="2">
    <nc r="G603">
      <f>(G607-F607)*$AE603*$AF603</f>
    </nc>
  </rcc>
  <rcc rId="1836" sId="2">
    <nc r="H603">
      <f>(H607-G607)*$AE603*$AF603</f>
    </nc>
  </rcc>
  <rcc rId="1837" sId="2">
    <nc r="I603">
      <f>(I607-H607)*$AE603*$AF603</f>
    </nc>
  </rcc>
  <rcc rId="1838" sId="2">
    <nc r="K603">
      <f>(K607-J607)*$AE603*$AF603</f>
    </nc>
  </rcc>
  <rcc rId="1839" sId="2">
    <nc r="L603">
      <f>(L607-K607)*$AE603*$AF603</f>
    </nc>
  </rcc>
  <rcc rId="1840" sId="2">
    <nc r="M603">
      <f>(M607-L607)*$AE603*$AF603</f>
    </nc>
  </rcc>
  <rcc rId="1841" sId="2">
    <nc r="N603">
      <f>(N607-M607)*$AE603*$AF603</f>
    </nc>
  </rcc>
  <rcc rId="1842" sId="2">
    <nc r="O603">
      <f>(O607-N607)*$AE603*$AF603</f>
    </nc>
  </rcc>
  <rcc rId="1843" sId="2">
    <nc r="P603">
      <f>(P607-O607)*$AE603*$AF603</f>
    </nc>
  </rcc>
  <rcc rId="1844" sId="2">
    <nc r="Q603">
      <f>(Q607-P607)*$AE603*$AF603</f>
    </nc>
  </rcc>
  <rcc rId="1845" sId="2">
    <nc r="R603">
      <f>(R607-Q607)*$AE603*$AF603</f>
    </nc>
  </rcc>
  <rcc rId="1846" sId="2">
    <nc r="S603">
      <f>(S607-R607)*$AE603*$AF603</f>
    </nc>
  </rcc>
  <rcc rId="1847" sId="2">
    <nc r="T603">
      <f>(T607-S607)*$AE603*$AF603</f>
    </nc>
  </rcc>
  <rcc rId="1848" sId="2">
    <nc r="U603">
      <f>(U607-T607)*$AE603*$AF603</f>
    </nc>
  </rcc>
  <rcc rId="1849" sId="2">
    <nc r="V603">
      <f>(V607-U607)*$AE603*$AF603</f>
    </nc>
  </rcc>
  <rcc rId="1850" sId="2">
    <nc r="W603">
      <f>(W607-V607)*$AE603*$AF603</f>
    </nc>
  </rcc>
  <rcc rId="1851" sId="2">
    <nc r="X603">
      <f>(X607-W607)*$AE603*$AF603</f>
    </nc>
  </rcc>
  <rcc rId="1852" sId="2">
    <nc r="Y603">
      <f>(Y607-X607)*$AE603*$AF603</f>
    </nc>
  </rcc>
  <rcc rId="1853" sId="2">
    <nc r="Z603">
      <f>(Z607-Y607)*$AE603*$AF603</f>
    </nc>
  </rcc>
  <rcc rId="1854" sId="2">
    <nc r="AA603">
      <f>(AA607-Z607)*$AE603*$AF603</f>
    </nc>
  </rcc>
  <rcc rId="1855" sId="2">
    <nc r="AB603">
      <f>(AB607-AA607)*$AE603*$AF603</f>
    </nc>
  </rcc>
  <rcc rId="1856" sId="2">
    <nc r="E604">
      <f>(E608-D608)*$AE603*$AF603</f>
    </nc>
  </rcc>
  <rcc rId="1857" sId="2">
    <nc r="F604">
      <f>(F608-E608)*$AE603*$AF603</f>
    </nc>
  </rcc>
  <rcc rId="1858" sId="2">
    <nc r="G604">
      <f>(G608-F608)*$AE603*$AF603</f>
    </nc>
  </rcc>
  <rcc rId="1859" sId="2">
    <nc r="H604">
      <f>(H608-G608)*$AE603*$AF603</f>
    </nc>
  </rcc>
  <rcc rId="1860" sId="2">
    <nc r="I604">
      <f>(I608-H608)*$AE603*$AF603</f>
    </nc>
  </rcc>
  <rcc rId="1861" sId="2">
    <nc r="K604">
      <f>(K608-J608)*$AE603*$AF603</f>
    </nc>
  </rcc>
  <rcc rId="1862" sId="2">
    <nc r="L604">
      <f>(L608-K608)*$AE603*$AF603</f>
    </nc>
  </rcc>
  <rcc rId="1863" sId="2">
    <nc r="M604">
      <f>(M608-L608)*$AE603*$AF603</f>
    </nc>
  </rcc>
  <rcc rId="1864" sId="2">
    <nc r="N604">
      <f>(N608-M608)*$AE603*$AF603</f>
    </nc>
  </rcc>
  <rcc rId="1865" sId="2">
    <nc r="O604">
      <f>(O608-N608)*$AE603*$AF603</f>
    </nc>
  </rcc>
  <rcc rId="1866" sId="2">
    <nc r="P604">
      <f>(P608-O608)*$AE603*$AF603</f>
    </nc>
  </rcc>
  <rcc rId="1867" sId="2">
    <nc r="Q604">
      <f>(Q608-P608)*$AE603*$AF603</f>
    </nc>
  </rcc>
  <rcc rId="1868" sId="2">
    <nc r="R604">
      <f>(R608-Q608)*$AE603*$AF603</f>
    </nc>
  </rcc>
  <rcc rId="1869" sId="2">
    <nc r="S604">
      <f>(S608-R608)*$AE603*$AF603</f>
    </nc>
  </rcc>
  <rcc rId="1870" sId="2">
    <nc r="T604">
      <f>(T608-S608)*$AE603*$AF603</f>
    </nc>
  </rcc>
  <rcc rId="1871" sId="2">
    <nc r="U604">
      <f>(U608-T608)*$AE603*$AF603</f>
    </nc>
  </rcc>
  <rcc rId="1872" sId="2">
    <nc r="V604">
      <f>(V608-U608)*$AE603*$AF603</f>
    </nc>
  </rcc>
  <rcc rId="1873" sId="2">
    <nc r="W604">
      <f>(W608-V608)*$AE603*$AF603</f>
    </nc>
  </rcc>
  <rcc rId="1874" sId="2">
    <nc r="X604">
      <f>(X608-W608)*$AE603*$AF603</f>
    </nc>
  </rcc>
  <rcc rId="1875" sId="2">
    <nc r="Y604">
      <f>(Y608-X608)*$AE603*$AF603</f>
    </nc>
  </rcc>
  <rcc rId="1876" sId="2">
    <nc r="Z604">
      <f>(Z608-Y608)*$AE603*$AF603</f>
    </nc>
  </rcc>
  <rcc rId="1877" sId="2">
    <nc r="AA604">
      <f>(AA608-Z608)*$AE603*$AF603</f>
    </nc>
  </rcc>
  <rcc rId="1878" sId="2">
    <nc r="AB604">
      <f>(AB608-AA608)*$AE603*$AF603</f>
    </nc>
  </rcc>
  <rcc rId="1879" sId="2">
    <nc r="E603">
      <f>(E607-D607)*$AE603*$AF603</f>
    </nc>
  </rcc>
  <rcc rId="1880" sId="2">
    <nc r="E663">
      <f>(E667-D667)*$AE663*$AF663</f>
    </nc>
  </rcc>
  <rcc rId="1881" sId="2">
    <nc r="F663">
      <f>(F667-E667)*$AE663*$AF663</f>
    </nc>
  </rcc>
  <rcc rId="1882" sId="2">
    <nc r="G663">
      <f>(G667-F667)*$AE663*$AF663</f>
    </nc>
  </rcc>
  <rcc rId="1883" sId="2">
    <nc r="H663">
      <f>(H667-G667)*$AE663*$AF663</f>
    </nc>
  </rcc>
  <rcc rId="1884" sId="2">
    <nc r="I663">
      <f>(I667-H667)*$AE663*$AF663</f>
    </nc>
  </rcc>
  <rcc rId="1885" sId="2">
    <nc r="J663">
      <f>(J667-I667)*$AE663*$AF663</f>
    </nc>
  </rcc>
  <rcc rId="1886" sId="2">
    <nc r="K663">
      <f>(K667-J667)*$AE663*$AF663</f>
    </nc>
  </rcc>
  <rcc rId="1887" sId="2">
    <nc r="L663">
      <f>(L667-K667)*$AE663*$AF663</f>
    </nc>
  </rcc>
  <rcc rId="1888" sId="2">
    <nc r="M663">
      <f>(M667-L667)*$AE663*$AF663</f>
    </nc>
  </rcc>
  <rcc rId="1889" sId="2">
    <nc r="N663">
      <f>(N667-M667)*$AE663*$AF663</f>
    </nc>
  </rcc>
  <rcc rId="1890" sId="2">
    <nc r="O663">
      <f>(O667-N667)*$AE663*$AF663</f>
    </nc>
  </rcc>
  <rcc rId="1891" sId="2">
    <nc r="P663">
      <f>(P667-O667)*$AE663*$AF663</f>
    </nc>
  </rcc>
  <rcc rId="1892" sId="2">
    <nc r="Q663">
      <f>(Q667-P667)*$AE663*$AF663</f>
    </nc>
  </rcc>
  <rcc rId="1893" sId="2">
    <nc r="R663">
      <f>(R667-Q667)*$AE663*$AF663</f>
    </nc>
  </rcc>
  <rcc rId="1894" sId="2">
    <nc r="S663">
      <f>(S667-R667)*$AE663*$AF663</f>
    </nc>
  </rcc>
  <rcc rId="1895" sId="2">
    <nc r="T663">
      <f>(T667-S667)*$AE663*$AF663</f>
    </nc>
  </rcc>
  <rcc rId="1896" sId="2">
    <nc r="U663">
      <f>(U667-T667)*$AE663*$AF663</f>
    </nc>
  </rcc>
  <rcc rId="1897" sId="2">
    <nc r="V663">
      <f>(V667-U667)*$AE663*$AF663</f>
    </nc>
  </rcc>
  <rcc rId="1898" sId="2">
    <nc r="W663">
      <f>(W667-V667)*$AE663*$AF663</f>
    </nc>
  </rcc>
  <rcc rId="1899" sId="2">
    <nc r="X663">
      <f>(X667-W667)*$AE663*$AF663</f>
    </nc>
  </rcc>
  <rcc rId="1900" sId="2">
    <nc r="Y663">
      <f>(Y667-X667)*$AE663*$AF663</f>
    </nc>
  </rcc>
  <rcc rId="1901" sId="2">
    <nc r="Z663">
      <f>(Z667-Y667)*$AE663*$AF663</f>
    </nc>
  </rcc>
  <rcc rId="1902" sId="2">
    <nc r="AA663">
      <f>(AA667-Z667)*$AE663*$AF663</f>
    </nc>
  </rcc>
  <rcc rId="1903" sId="2">
    <nc r="AB663">
      <f>(AB667-AA667)*$AE663*$AF663</f>
    </nc>
  </rcc>
  <rcc rId="1904" sId="2">
    <nc r="E664">
      <f>(E668-D668)*$AE663*$AF663</f>
    </nc>
  </rcc>
  <rcc rId="1905" sId="2">
    <nc r="F664">
      <f>(F668-E668)*$AE663*$AF663</f>
    </nc>
  </rcc>
  <rcc rId="1906" sId="2">
    <nc r="G664">
      <f>(G668-F668)*$AE663*$AF663</f>
    </nc>
  </rcc>
  <rcc rId="1907" sId="2">
    <nc r="H664">
      <f>(H668-G668)*$AE663*$AF663</f>
    </nc>
  </rcc>
  <rcc rId="1908" sId="2">
    <nc r="I664">
      <f>(I668-H668)*$AE663*$AF663</f>
    </nc>
  </rcc>
  <rcc rId="1909" sId="2">
    <nc r="J664">
      <f>(J668-I668)*$AE663*$AF663</f>
    </nc>
  </rcc>
  <rcc rId="1910" sId="2">
    <nc r="K664">
      <f>(K668-J668)*$AE663*$AF663</f>
    </nc>
  </rcc>
  <rcc rId="1911" sId="2">
    <nc r="L664">
      <f>(L668-K668)*$AE663*$AF663</f>
    </nc>
  </rcc>
  <rcc rId="1912" sId="2">
    <nc r="M664">
      <f>(M668-L668)*$AE663*$AF663</f>
    </nc>
  </rcc>
  <rcc rId="1913" sId="2">
    <nc r="N664">
      <f>(N668-M668)*$AE663*$AF663</f>
    </nc>
  </rcc>
  <rcc rId="1914" sId="2">
    <nc r="O664">
      <f>(O668-N668)*$AE663*$AF663</f>
    </nc>
  </rcc>
  <rcc rId="1915" sId="2">
    <nc r="P664">
      <f>(P668-O668)*$AE663*$AF663</f>
    </nc>
  </rcc>
  <rcc rId="1916" sId="2">
    <nc r="Q664">
      <f>(Q668-P668)*$AE663*$AF663</f>
    </nc>
  </rcc>
  <rcc rId="1917" sId="2">
    <nc r="R664">
      <f>(R668-Q668)*$AE663*$AF663</f>
    </nc>
  </rcc>
  <rcc rId="1918" sId="2">
    <nc r="S664">
      <f>(S668-R668)*$AE663*$AF663</f>
    </nc>
  </rcc>
  <rcc rId="1919" sId="2">
    <nc r="T664">
      <f>(T668-S668)*$AE663*$AF663</f>
    </nc>
  </rcc>
  <rcc rId="1920" sId="2">
    <nc r="U664">
      <f>(U668-T668)*$AE663*$AF663</f>
    </nc>
  </rcc>
  <rcc rId="1921" sId="2">
    <nc r="V664">
      <f>(V668-U668)*$AE663*$AF663</f>
    </nc>
  </rcc>
  <rcc rId="1922" sId="2">
    <nc r="W664">
      <f>(W668-V668)*$AE663*$AF663</f>
    </nc>
  </rcc>
  <rcc rId="1923" sId="2">
    <nc r="X664">
      <f>(X668-W668)*$AE663*$AF663</f>
    </nc>
  </rcc>
  <rcc rId="1924" sId="2">
    <nc r="Y664">
      <f>(Y668-X668)*$AE663*$AF663</f>
    </nc>
  </rcc>
  <rcc rId="1925" sId="2">
    <nc r="Z664">
      <f>(Z668-Y668)*$AE663*$AF663</f>
    </nc>
  </rcc>
  <rcc rId="1926" sId="2">
    <nc r="AA664">
      <f>(AA668-Z668)*$AE663*$AF663</f>
    </nc>
  </rcc>
  <rcc rId="1927" sId="2">
    <nc r="AB664">
      <f>(AB668-AA668)*$AE663*$AF663</f>
    </nc>
  </rcc>
  <rcc rId="1928" sId="2">
    <nc r="E670">
      <f>(E674-D674)*$AE670*$AF670</f>
    </nc>
  </rcc>
  <rcc rId="1929" sId="2">
    <nc r="F670">
      <f>(F674-E674)*$AE670*$AF670</f>
    </nc>
  </rcc>
  <rcc rId="1930" sId="2">
    <nc r="G670">
      <f>(G674-F674)*$AE670*$AF670</f>
    </nc>
  </rcc>
  <rcc rId="1931" sId="2">
    <nc r="H670">
      <f>(H674-G674)*$AE670*$AF670</f>
    </nc>
  </rcc>
  <rcc rId="1932" sId="2">
    <nc r="I670">
      <f>(I674-H674)*$AE670*$AF670</f>
    </nc>
  </rcc>
  <rcc rId="1933" sId="2">
    <nc r="J670">
      <f>(J674-I674)*$AE670*$AF670</f>
    </nc>
  </rcc>
  <rcc rId="1934" sId="2">
    <nc r="K670">
      <f>(K674-J674)*$AE670*$AF670</f>
    </nc>
  </rcc>
  <rcc rId="1935" sId="2">
    <nc r="L670">
      <f>(L674-K674)*$AE670*$AF670</f>
    </nc>
  </rcc>
  <rcc rId="1936" sId="2">
    <nc r="M670">
      <f>(M674-L674)*$AE670*$AF670</f>
    </nc>
  </rcc>
  <rcc rId="1937" sId="2">
    <nc r="N670">
      <f>(N674-M674)*$AE670*$AF670</f>
    </nc>
  </rcc>
  <rcc rId="1938" sId="2">
    <nc r="O670">
      <f>(O674-N674)*$AE670*$AF670</f>
    </nc>
  </rcc>
  <rcc rId="1939" sId="2">
    <nc r="P670">
      <f>(P674-O674)*$AE670*$AF670</f>
    </nc>
  </rcc>
  <rcc rId="1940" sId="2">
    <nc r="Q670">
      <f>(Q674-P674)*$AE670*$AF670</f>
    </nc>
  </rcc>
  <rcc rId="1941" sId="2">
    <nc r="R670">
      <f>(R674-Q674)*$AE670*$AF670</f>
    </nc>
  </rcc>
  <rcc rId="1942" sId="2">
    <nc r="S670">
      <f>(S674-R674)*$AE670*$AF670</f>
    </nc>
  </rcc>
  <rcc rId="1943" sId="2">
    <nc r="T670">
      <f>(T674-S674)*$AE670*$AF670</f>
    </nc>
  </rcc>
  <rcc rId="1944" sId="2">
    <nc r="U670">
      <f>(U674-T674)*$AE670*$AF670</f>
    </nc>
  </rcc>
  <rcc rId="1945" sId="2">
    <nc r="V670">
      <f>(V674-U674)*$AE670*$AF670</f>
    </nc>
  </rcc>
  <rcc rId="1946" sId="2">
    <nc r="W670">
      <f>(W674-V674)*$AE670*$AF670</f>
    </nc>
  </rcc>
  <rcc rId="1947" sId="2">
    <nc r="X670">
      <f>(X674-W674)*$AE670*$AF670</f>
    </nc>
  </rcc>
  <rcc rId="1948" sId="2">
    <nc r="Y670">
      <f>(Y674-X674)*$AE670*$AF670</f>
    </nc>
  </rcc>
  <rcc rId="1949" sId="2">
    <nc r="Z670">
      <f>(Z674-Y674)*$AE670*$AF670</f>
    </nc>
  </rcc>
  <rcc rId="1950" sId="2">
    <nc r="AA670">
      <f>(AA674-Z674)*$AE670*$AF670</f>
    </nc>
  </rcc>
  <rcc rId="1951" sId="2">
    <nc r="AB670">
      <f>(AB674-AA674)*$AE670*$AF670</f>
    </nc>
  </rcc>
  <rcc rId="1952" sId="2">
    <nc r="E671">
      <f>(E675-D675)*$AE670*$AF670</f>
    </nc>
  </rcc>
  <rcc rId="1953" sId="2">
    <nc r="F671">
      <f>(F675-E675)*$AE670*$AF670</f>
    </nc>
  </rcc>
  <rcc rId="1954" sId="2">
    <nc r="G671">
      <f>(G675-F675)*$AE670*$AF670</f>
    </nc>
  </rcc>
  <rcc rId="1955" sId="2">
    <nc r="H671">
      <f>(H675-G675)*$AE670*$AF670</f>
    </nc>
  </rcc>
  <rcc rId="1956" sId="2">
    <nc r="I671">
      <f>(I675-H675)*$AE670*$AF670</f>
    </nc>
  </rcc>
  <rcc rId="1957" sId="2">
    <nc r="J671">
      <f>(J675-I675)*$AE670*$AF670</f>
    </nc>
  </rcc>
  <rcc rId="1958" sId="2">
    <nc r="K671">
      <f>(K675-J675)*$AE670*$AF670</f>
    </nc>
  </rcc>
  <rcc rId="1959" sId="2">
    <nc r="L671">
      <f>(L675-K675)*$AE670*$AF670</f>
    </nc>
  </rcc>
  <rcc rId="1960" sId="2">
    <nc r="M671">
      <f>(M675-L675)*$AE670*$AF670</f>
    </nc>
  </rcc>
  <rcc rId="1961" sId="2">
    <nc r="N671">
      <f>(N675-M675)*$AE670*$AF670</f>
    </nc>
  </rcc>
  <rcc rId="1962" sId="2">
    <nc r="O671">
      <f>(O675-N675)*$AE670*$AF670</f>
    </nc>
  </rcc>
  <rcc rId="1963" sId="2">
    <nc r="P671">
      <f>(P675-O675)*$AE670*$AF670</f>
    </nc>
  </rcc>
  <rcc rId="1964" sId="2">
    <nc r="Q671">
      <f>(Q675-P675)*$AE670*$AF670</f>
    </nc>
  </rcc>
  <rcc rId="1965" sId="2">
    <nc r="R671">
      <f>(R675-Q675)*$AE670*$AF670</f>
    </nc>
  </rcc>
  <rcc rId="1966" sId="2">
    <nc r="S671">
      <f>(S675-R675)*$AE670*$AF670</f>
    </nc>
  </rcc>
  <rcc rId="1967" sId="2">
    <nc r="T671">
      <f>(T675-S675)*$AE670*$AF670</f>
    </nc>
  </rcc>
  <rcc rId="1968" sId="2">
    <nc r="U671">
      <f>(U675-T675)*$AE670*$AF670</f>
    </nc>
  </rcc>
  <rcc rId="1969" sId="2">
    <nc r="V671">
      <f>(V675-U675)*$AE670*$AF670</f>
    </nc>
  </rcc>
  <rcc rId="1970" sId="2">
    <nc r="W671">
      <f>(W675-V675)*$AE670*$AF670</f>
    </nc>
  </rcc>
  <rcc rId="1971" sId="2">
    <nc r="X671">
      <f>(X675-W675)*$AE670*$AF670</f>
    </nc>
  </rcc>
  <rcc rId="1972" sId="2">
    <nc r="Y671">
      <f>(Y675-X675)*$AE670*$AF670</f>
    </nc>
  </rcc>
  <rcc rId="1973" sId="2">
    <nc r="Z671">
      <f>(Z675-Y675)*$AE670*$AF670</f>
    </nc>
  </rcc>
  <rcc rId="1974" sId="2">
    <nc r="AA671">
      <f>(AA675-Z675)*$AE670*$AF670</f>
    </nc>
  </rcc>
  <rcc rId="1975" sId="2">
    <nc r="AB671">
      <f>(AB675-AA675)*$AE670*$AF670</f>
    </nc>
  </rcc>
  <rcc rId="1976" sId="2">
    <nc r="E677">
      <f>(E681-D681)*$AE677*$AF677</f>
    </nc>
  </rcc>
  <rcc rId="1977" sId="2">
    <nc r="F677">
      <f>(F681-E681)*$AE677*$AF677</f>
    </nc>
  </rcc>
  <rcc rId="1978" sId="2">
    <nc r="G677">
      <f>(G681-F681)*$AE677*$AF677</f>
    </nc>
  </rcc>
  <rcc rId="1979" sId="2">
    <nc r="H677">
      <f>(H681-G681)*$AE677*$AF677</f>
    </nc>
  </rcc>
  <rcc rId="1980" sId="2">
    <nc r="I677">
      <f>(I681-H681)*$AE677*$AF677</f>
    </nc>
  </rcc>
  <rcc rId="1981" sId="2">
    <nc r="J677">
      <f>(J681-I681)*$AE677*$AF677</f>
    </nc>
  </rcc>
  <rcc rId="1982" sId="2">
    <nc r="K677">
      <f>(K681-J681)*$AE677*$AF677</f>
    </nc>
  </rcc>
  <rcc rId="1983" sId="2">
    <nc r="L677">
      <f>(L681-K681)*$AE677*$AF677</f>
    </nc>
  </rcc>
  <rcc rId="1984" sId="2">
    <nc r="M677">
      <f>(M681-L681)*$AE677*$AF677</f>
    </nc>
  </rcc>
  <rcc rId="1985" sId="2">
    <nc r="N677">
      <f>(N681-M681)*$AE677*$AF677</f>
    </nc>
  </rcc>
  <rcc rId="1986" sId="2">
    <nc r="O677">
      <f>(O681-N681)*$AE677*$AF677</f>
    </nc>
  </rcc>
  <rcc rId="1987" sId="2">
    <nc r="P677">
      <f>(P681-O681)*$AE677*$AF677</f>
    </nc>
  </rcc>
  <rcc rId="1988" sId="2">
    <nc r="Q677">
      <f>(Q681-P681)*$AE677*$AF677</f>
    </nc>
  </rcc>
  <rcc rId="1989" sId="2">
    <nc r="R677">
      <f>(R681-Q681)*$AE677*$AF677</f>
    </nc>
  </rcc>
  <rcc rId="1990" sId="2">
    <nc r="S677">
      <f>(S681-R681)*$AE677*$AF677</f>
    </nc>
  </rcc>
  <rcc rId="1991" sId="2">
    <nc r="T677">
      <f>(T681-S681)*$AE677*$AF677</f>
    </nc>
  </rcc>
  <rcc rId="1992" sId="2">
    <nc r="U677">
      <f>(U681-T681)*$AE677*$AF677</f>
    </nc>
  </rcc>
  <rcc rId="1993" sId="2">
    <nc r="V677">
      <f>(V681-U681)*$AE677*$AF677</f>
    </nc>
  </rcc>
  <rcc rId="1994" sId="2">
    <nc r="W677">
      <f>(W681-V681)*$AE677*$AF677</f>
    </nc>
  </rcc>
  <rcc rId="1995" sId="2">
    <nc r="X677">
      <f>(X681-W681)*$AE677*$AF677</f>
    </nc>
  </rcc>
  <rcc rId="1996" sId="2">
    <nc r="Y677">
      <f>(Y681-X681)*$AE677*$AF677</f>
    </nc>
  </rcc>
  <rcc rId="1997" sId="2">
    <nc r="Z677">
      <f>(Z681-Y681)*$AE677*$AF677</f>
    </nc>
  </rcc>
  <rcc rId="1998" sId="2">
    <nc r="AA677">
      <f>(AA681-Z681)*$AE677*$AF677</f>
    </nc>
  </rcc>
  <rcc rId="1999" sId="2">
    <nc r="AB677">
      <f>(AB681-AA681)*$AE677*$AF677</f>
    </nc>
  </rcc>
  <rcc rId="2000" sId="2">
    <nc r="E678">
      <f>(E682-D682)*$AE677*$AF677</f>
    </nc>
  </rcc>
  <rcc rId="2001" sId="2">
    <nc r="F678">
      <f>(F682-E682)*$AE677*$AF677</f>
    </nc>
  </rcc>
  <rcc rId="2002" sId="2">
    <nc r="G678">
      <f>(G682-F682)*$AE677*$AF677</f>
    </nc>
  </rcc>
  <rcc rId="2003" sId="2">
    <nc r="H678">
      <f>(H682-G682)*$AE677*$AF677</f>
    </nc>
  </rcc>
  <rcc rId="2004" sId="2">
    <nc r="I678">
      <f>(I682-H682)*$AE677*$AF677</f>
    </nc>
  </rcc>
  <rcc rId="2005" sId="2">
    <nc r="J678">
      <f>(J682-I682)*$AE677*$AF677</f>
    </nc>
  </rcc>
  <rcc rId="2006" sId="2">
    <nc r="K678">
      <f>(K682-J682)*$AE677*$AF677</f>
    </nc>
  </rcc>
  <rcc rId="2007" sId="2">
    <nc r="L678">
      <f>(L682-K682)*$AE677*$AF677</f>
    </nc>
  </rcc>
  <rcc rId="2008" sId="2">
    <nc r="M678">
      <f>(M682-L682)*$AE677*$AF677</f>
    </nc>
  </rcc>
  <rcc rId="2009" sId="2">
    <nc r="N678">
      <f>(N682-M682)*$AE677*$AF677</f>
    </nc>
  </rcc>
  <rcc rId="2010" sId="2">
    <nc r="O678">
      <f>(O682-N682)*$AE677*$AF677</f>
    </nc>
  </rcc>
  <rcc rId="2011" sId="2">
    <nc r="P678">
      <f>(P682-O682)*$AE677*$AF677</f>
    </nc>
  </rcc>
  <rcc rId="2012" sId="2">
    <nc r="Q678">
      <f>(Q682-P682)*$AE677*$AF677</f>
    </nc>
  </rcc>
  <rcc rId="2013" sId="2">
    <nc r="R678">
      <f>(R682-Q682)*$AE677*$AF677</f>
    </nc>
  </rcc>
  <rcc rId="2014" sId="2">
    <nc r="S678">
      <f>(S682-R682)*$AE677*$AF677</f>
    </nc>
  </rcc>
  <rcc rId="2015" sId="2">
    <nc r="T678">
      <f>(T682-S682)*$AE677*$AF677</f>
    </nc>
  </rcc>
  <rcc rId="2016" sId="2">
    <nc r="U678">
      <f>(U682-T682)*$AE677*$AF677</f>
    </nc>
  </rcc>
  <rcc rId="2017" sId="2">
    <nc r="V678">
      <f>(V682-U682)*$AE677*$AF677</f>
    </nc>
  </rcc>
  <rcc rId="2018" sId="2">
    <nc r="W678">
      <f>(W682-V682)*$AE677*$AF677</f>
    </nc>
  </rcc>
  <rcc rId="2019" sId="2">
    <nc r="X678">
      <f>(X682-W682)*$AE677*$AF677</f>
    </nc>
  </rcc>
  <rcc rId="2020" sId="2">
    <nc r="Y678">
      <f>(Y682-X682)*$AE677*$AF677</f>
    </nc>
  </rcc>
  <rcc rId="2021" sId="2">
    <nc r="Z678">
      <f>(Z682-Y682)*$AE677*$AF677</f>
    </nc>
  </rcc>
  <rcc rId="2022" sId="2">
    <nc r="AA678">
      <f>(AA682-Z682)*$AE677*$AF677</f>
    </nc>
  </rcc>
  <rcc rId="2023" sId="2">
    <nc r="AB678">
      <f>(AB682-AA682)*$AE677*$AF677</f>
    </nc>
  </rcc>
  <rcc rId="2024" sId="2">
    <nc r="E684">
      <f>(E688-D688)*$AE684*$AF684</f>
    </nc>
  </rcc>
  <rcc rId="2025" sId="2">
    <nc r="F684">
      <f>(F688-E688)*$AE684*$AF684</f>
    </nc>
  </rcc>
  <rcc rId="2026" sId="2">
    <nc r="G684">
      <f>(G688-F688)*$AE684*$AF684</f>
    </nc>
  </rcc>
  <rcc rId="2027" sId="2">
    <nc r="H684">
      <f>(H688-G688)*$AE684*$AF684</f>
    </nc>
  </rcc>
  <rcc rId="2028" sId="2">
    <nc r="I684">
      <f>(I688-H688)*$AE684*$AF684</f>
    </nc>
  </rcc>
  <rcc rId="2029" sId="2">
    <nc r="J684">
      <f>(J688-I688)*$AE684*$AF684</f>
    </nc>
  </rcc>
  <rcc rId="2030" sId="2">
    <nc r="K684">
      <f>(K688-J688)*$AE684*$AF684</f>
    </nc>
  </rcc>
  <rcc rId="2031" sId="2">
    <nc r="L684">
      <f>(L688-K688)*$AE684*$AF684</f>
    </nc>
  </rcc>
  <rcc rId="2032" sId="2">
    <nc r="M684">
      <f>(M688-L688)*$AE684*$AF684</f>
    </nc>
  </rcc>
  <rcc rId="2033" sId="2">
    <nc r="N684">
      <f>(N688-M688)*$AE684*$AF684</f>
    </nc>
  </rcc>
  <rcc rId="2034" sId="2">
    <nc r="O684">
      <f>(O688-N688)*$AE684*$AF684</f>
    </nc>
  </rcc>
  <rcc rId="2035" sId="2">
    <nc r="P684">
      <f>(P688-O688)*$AE684*$AF684</f>
    </nc>
  </rcc>
  <rcc rId="2036" sId="2">
    <nc r="Q684">
      <f>(Q688-P688)*$AE684*$AF684</f>
    </nc>
  </rcc>
  <rcc rId="2037" sId="2">
    <nc r="R684">
      <f>(R688-Q688)*$AE684*$AF684</f>
    </nc>
  </rcc>
  <rcc rId="2038" sId="2">
    <nc r="S684">
      <f>(S688-R688)*$AE684*$AF684</f>
    </nc>
  </rcc>
  <rcc rId="2039" sId="2">
    <nc r="T684">
      <f>(T688-S688)*$AE684*$AF684</f>
    </nc>
  </rcc>
  <rcc rId="2040" sId="2">
    <nc r="U684">
      <f>(U688-T688)*$AE684*$AF684</f>
    </nc>
  </rcc>
  <rcc rId="2041" sId="2">
    <nc r="V684">
      <f>(V688-U688)*$AE684*$AF684</f>
    </nc>
  </rcc>
  <rcc rId="2042" sId="2">
    <nc r="W684">
      <f>(W688-V688)*$AE684*$AF684</f>
    </nc>
  </rcc>
  <rcc rId="2043" sId="2">
    <nc r="X684">
      <f>(X688-W688)*$AE684*$AF684</f>
    </nc>
  </rcc>
  <rcc rId="2044" sId="2">
    <nc r="Y684">
      <f>(Y688-X688)*$AE684*$AF684</f>
    </nc>
  </rcc>
  <rcc rId="2045" sId="2">
    <nc r="Z684">
      <f>(Z688-Y688)*$AE684*$AF684</f>
    </nc>
  </rcc>
  <rcc rId="2046" sId="2">
    <nc r="AA684">
      <f>(AA688-Z688)*$AE684*$AF684</f>
    </nc>
  </rcc>
  <rcc rId="2047" sId="2">
    <nc r="AB684">
      <f>(AB688-AA688)*$AE684*$AF684</f>
    </nc>
  </rcc>
  <rcc rId="2048" sId="2">
    <nc r="E685">
      <f>(E689-D689)*$AE684*$AF684</f>
    </nc>
  </rcc>
  <rcc rId="2049" sId="2">
    <nc r="F685">
      <f>(F689-E689)*$AE684*$AF684</f>
    </nc>
  </rcc>
  <rcc rId="2050" sId="2">
    <nc r="G685">
      <f>(G689-F689)*$AE684*$AF684</f>
    </nc>
  </rcc>
  <rcc rId="2051" sId="2">
    <nc r="H685">
      <f>(H689-G689)*$AE684*$AF684</f>
    </nc>
  </rcc>
  <rcc rId="2052" sId="2">
    <nc r="I685">
      <f>(I689-H689)*$AE684*$AF684</f>
    </nc>
  </rcc>
  <rcc rId="2053" sId="2">
    <nc r="J685">
      <f>(J689-I689)*$AE684*$AF684</f>
    </nc>
  </rcc>
  <rcc rId="2054" sId="2">
    <nc r="K685">
      <f>(K689-J689)*$AE684*$AF684</f>
    </nc>
  </rcc>
  <rcc rId="2055" sId="2">
    <nc r="L685">
      <f>(L689-K689)*$AE684*$AF684</f>
    </nc>
  </rcc>
  <rcc rId="2056" sId="2">
    <nc r="M685">
      <f>(M689-L689)*$AE684*$AF684</f>
    </nc>
  </rcc>
  <rcc rId="2057" sId="2">
    <nc r="N685">
      <f>(N689-M689)*$AE684*$AF684</f>
    </nc>
  </rcc>
  <rcc rId="2058" sId="2">
    <nc r="O685">
      <f>(O689-N689)*$AE684*$AF684</f>
    </nc>
  </rcc>
  <rcc rId="2059" sId="2">
    <nc r="P685">
      <f>(P689-O689)*$AE684*$AF684</f>
    </nc>
  </rcc>
  <rcc rId="2060" sId="2">
    <nc r="Q685">
      <f>(Q689-P689)*$AE684*$AF684</f>
    </nc>
  </rcc>
  <rcc rId="2061" sId="2">
    <nc r="R685">
      <f>(R689-Q689)*$AE684*$AF684</f>
    </nc>
  </rcc>
  <rcc rId="2062" sId="2">
    <nc r="S685">
      <f>(S689-R689)*$AE684*$AF684</f>
    </nc>
  </rcc>
  <rcc rId="2063" sId="2">
    <nc r="T685">
      <f>(T689-S689)*$AE684*$AF684</f>
    </nc>
  </rcc>
  <rcc rId="2064" sId="2">
    <nc r="U685">
      <f>(U689-T689)*$AE684*$AF684</f>
    </nc>
  </rcc>
  <rcc rId="2065" sId="2">
    <nc r="V685">
      <f>(V689-U689)*$AE684*$AF684</f>
    </nc>
  </rcc>
  <rcc rId="2066" sId="2">
    <nc r="W685">
      <f>(W689-V689)*$AE684*$AF684</f>
    </nc>
  </rcc>
  <rcc rId="2067" sId="2">
    <nc r="X685">
      <f>(X689-W689)*$AE684*$AF684</f>
    </nc>
  </rcc>
  <rcc rId="2068" sId="2">
    <nc r="Y685">
      <f>(Y689-X689)*$AE684*$AF684</f>
    </nc>
  </rcc>
  <rcc rId="2069" sId="2">
    <nc r="Z685">
      <f>(Z689-Y689)*$AE684*$AF684</f>
    </nc>
  </rcc>
  <rcc rId="2070" sId="2">
    <nc r="AA685">
      <f>(AA689-Z689)*$AE684*$AF684</f>
    </nc>
  </rcc>
  <rcc rId="2071" sId="2">
    <nc r="AB685">
      <f>(AB689-AA689)*$AE684*$AF684</f>
    </nc>
  </rcc>
  <rcc rId="2072" sId="2">
    <nc r="D694">
      <v>6.78</v>
    </nc>
  </rcc>
  <rcc rId="2073" sId="2">
    <nc r="E694">
      <v>6.83</v>
    </nc>
  </rcc>
  <rcc rId="2074" sId="2">
    <nc r="F694">
      <v>6.89</v>
    </nc>
  </rcc>
  <rcc rId="2075" sId="2">
    <nc r="G694">
      <v>6.94</v>
    </nc>
  </rcc>
  <rcc rId="2076" sId="2">
    <nc r="H694">
      <v>6.99</v>
    </nc>
  </rcc>
  <rcc rId="2077" sId="2">
    <nc r="I694">
      <v>7.04</v>
    </nc>
  </rcc>
  <rcc rId="2078" sId="2">
    <nc r="J694">
      <v>7.08</v>
    </nc>
  </rcc>
  <rcc rId="2079" sId="2">
    <nc r="K694">
      <v>7.13</v>
    </nc>
  </rcc>
  <rcc rId="2080" sId="2">
    <nc r="L694">
      <v>7.18</v>
    </nc>
  </rcc>
  <rcc rId="2081" sId="2">
    <nc r="M694">
      <v>7.29</v>
    </nc>
  </rcc>
  <rcc rId="2082" sId="2">
    <nc r="N694">
      <v>7.38</v>
    </nc>
  </rcc>
  <rcc rId="2083" sId="2">
    <nc r="O694">
      <v>7.46</v>
    </nc>
  </rcc>
  <rcc rId="2084" sId="2">
    <nc r="P694">
      <v>7.56</v>
    </nc>
  </rcc>
  <rcc rId="2085" sId="2">
    <nc r="Q694">
      <v>7.64</v>
    </nc>
  </rcc>
  <rcc rId="2086" sId="2">
    <nc r="R694">
      <v>7.72</v>
    </nc>
  </rcc>
  <rcc rId="2087" sId="2">
    <nc r="S694">
      <v>7.8</v>
    </nc>
  </rcc>
  <rcc rId="2088" sId="2">
    <nc r="T694">
      <v>7.91</v>
    </nc>
  </rcc>
  <rcc rId="2089" sId="2">
    <nc r="U694">
      <v>7.96</v>
    </nc>
  </rcc>
  <rcc rId="2090" sId="2">
    <nc r="V694">
      <v>8.0299999999999994</v>
    </nc>
  </rcc>
  <rcc rId="2091" sId="2">
    <nc r="W694">
      <v>8.11</v>
    </nc>
  </rcc>
  <rcc rId="2092" sId="2">
    <nc r="X694">
      <v>8.17</v>
    </nc>
  </rcc>
  <rcc rId="2093" sId="2">
    <nc r="Y694">
      <v>8.27</v>
    </nc>
  </rcc>
  <rcc rId="2094" sId="2">
    <nc r="Z694">
      <v>8.39</v>
    </nc>
  </rcc>
  <rcc rId="2095" sId="2">
    <nc r="AA694">
      <v>8.48</v>
    </nc>
  </rcc>
  <rcc rId="2096" sId="2">
    <nc r="AB694">
      <v>8.61</v>
    </nc>
  </rcc>
  <rcc rId="2097" sId="2">
    <oc r="D693" t="inlineStr">
      <is>
        <t>резерв</t>
      </is>
    </oc>
    <nc r="D693"/>
  </rcc>
  <rcc rId="2098" sId="2" numFmtId="4">
    <nc r="E736">
      <v>76</v>
    </nc>
  </rcc>
  <rcc rId="2099" sId="2" numFmtId="4">
    <nc r="F736">
      <v>70</v>
    </nc>
  </rcc>
  <rcc rId="2100" sId="2" numFmtId="4">
    <nc r="G736">
      <v>66</v>
    </nc>
  </rcc>
  <rcc rId="2101" sId="2" numFmtId="4">
    <nc r="H736">
      <v>70</v>
    </nc>
  </rcc>
  <rcc rId="2102" sId="2" numFmtId="4">
    <nc r="I736">
      <v>82</v>
    </nc>
  </rcc>
  <rcc rId="2103" sId="2" numFmtId="4">
    <nc r="J736">
      <v>84</v>
    </nc>
  </rcc>
  <rcc rId="2104" sId="2" numFmtId="4">
    <nc r="K736">
      <v>119</v>
    </nc>
  </rcc>
  <rcc rId="2105" sId="2" numFmtId="4">
    <nc r="L736">
      <v>160</v>
    </nc>
  </rcc>
  <rcc rId="2106" sId="2" numFmtId="4">
    <nc r="M736">
      <v>163</v>
    </nc>
  </rcc>
  <rcc rId="2107" sId="2" numFmtId="4">
    <nc r="N736">
      <v>158</v>
    </nc>
  </rcc>
  <rcc rId="2108" sId="2" numFmtId="4">
    <nc r="O736">
      <v>148</v>
    </nc>
  </rcc>
  <rcc rId="2109" sId="2" numFmtId="4">
    <nc r="P736">
      <v>145</v>
    </nc>
  </rcc>
  <rcc rId="2110" sId="2" numFmtId="4">
    <nc r="Q736">
      <v>132</v>
    </nc>
  </rcc>
  <rcc rId="2111" sId="2" numFmtId="4">
    <nc r="R736">
      <v>116</v>
    </nc>
  </rcc>
  <rcc rId="2112" sId="2" numFmtId="4">
    <nc r="S736">
      <v>112</v>
    </nc>
  </rcc>
  <rcc rId="2113" sId="2" numFmtId="4">
    <nc r="T736">
      <v>124</v>
    </nc>
  </rcc>
  <rcc rId="2114" sId="2" numFmtId="4">
    <nc r="U736">
      <v>121</v>
    </nc>
  </rcc>
  <rcc rId="2115" sId="2" numFmtId="4">
    <nc r="V736">
      <v>130</v>
    </nc>
  </rcc>
  <rcc rId="2116" sId="2" numFmtId="4">
    <nc r="W736">
      <v>138</v>
    </nc>
  </rcc>
  <rcc rId="2117" sId="2" numFmtId="4">
    <nc r="X736">
      <v>143</v>
    </nc>
  </rcc>
  <rcc rId="2118" sId="2" numFmtId="4">
    <nc r="Y736">
      <v>133</v>
    </nc>
  </rcc>
  <rcc rId="2119" sId="2" numFmtId="4">
    <nc r="Z736">
      <v>122</v>
    </nc>
  </rcc>
  <rcc rId="2120" sId="2" numFmtId="4">
    <nc r="AA736">
      <v>105</v>
    </nc>
  </rcc>
  <rcc rId="2121" sId="2" numFmtId="4">
    <nc r="AB736">
      <v>88</v>
    </nc>
  </rcc>
  <rcc rId="2122" sId="2" numFmtId="4">
    <nc r="E737">
      <v>50</v>
    </nc>
  </rcc>
  <rcc rId="2123" sId="2" numFmtId="4">
    <nc r="F737">
      <v>46</v>
    </nc>
  </rcc>
  <rcc rId="2124" sId="2" numFmtId="4">
    <nc r="G737">
      <v>49</v>
    </nc>
  </rcc>
  <rcc rId="2125" sId="2" numFmtId="4">
    <nc r="H737">
      <v>54</v>
    </nc>
  </rcc>
  <rcc rId="2126" sId="2" numFmtId="4">
    <nc r="I737">
      <v>52</v>
    </nc>
  </rcc>
  <rcc rId="2127" sId="2" numFmtId="4">
    <nc r="J737">
      <v>50</v>
    </nc>
  </rcc>
  <rcc rId="2128" sId="2" numFmtId="4">
    <nc r="K737">
      <v>54</v>
    </nc>
  </rcc>
  <rcc rId="2129" sId="2" numFmtId="4">
    <nc r="L737">
      <v>55</v>
    </nc>
  </rcc>
  <rcc rId="2130" sId="2" numFmtId="4">
    <nc r="M737">
      <v>68</v>
    </nc>
  </rcc>
  <rcc rId="2131" sId="2" numFmtId="4">
    <nc r="N737">
      <v>58</v>
    </nc>
  </rcc>
  <rcc rId="2132" sId="2" numFmtId="4">
    <nc r="O737">
      <v>61</v>
    </nc>
  </rcc>
  <rcc rId="2133" sId="2" numFmtId="4">
    <nc r="P737">
      <v>59</v>
    </nc>
  </rcc>
  <rcc rId="2134" sId="2" numFmtId="4">
    <nc r="Q737">
      <v>58</v>
    </nc>
  </rcc>
  <rcc rId="2135" sId="2" numFmtId="4">
    <nc r="R737">
      <v>55</v>
    </nc>
  </rcc>
  <rcc rId="2136" sId="2" numFmtId="4">
    <nc r="S737">
      <v>60</v>
    </nc>
  </rcc>
  <rcc rId="2137" sId="2" numFmtId="4">
    <nc r="T737">
      <v>59</v>
    </nc>
  </rcc>
  <rcc rId="2138" sId="2" numFmtId="4">
    <nc r="U737">
      <v>62</v>
    </nc>
  </rcc>
  <rcc rId="2139" sId="2" numFmtId="4">
    <nc r="V737">
      <v>61</v>
    </nc>
  </rcc>
  <rcc rId="2140" sId="2" numFmtId="4">
    <nc r="W737">
      <v>62</v>
    </nc>
  </rcc>
  <rcc rId="2141" sId="2" numFmtId="4">
    <nc r="X737">
      <v>65</v>
    </nc>
  </rcc>
  <rcc rId="2142" sId="2" numFmtId="4">
    <nc r="Y737">
      <v>57</v>
    </nc>
  </rcc>
  <rcc rId="2143" sId="2" numFmtId="4">
    <nc r="Z737">
      <v>56</v>
    </nc>
  </rcc>
  <rcc rId="2144" sId="2" numFmtId="4">
    <nc r="AA737">
      <v>52</v>
    </nc>
  </rcc>
  <rcc rId="2145" sId="2" numFmtId="4">
    <nc r="AB737">
      <v>46</v>
    </nc>
  </rcc>
  <rcc rId="2146" sId="2">
    <nc r="E760">
      <v>5</v>
    </nc>
  </rcc>
  <rcc rId="2147" sId="2">
    <nc r="F760">
      <v>5</v>
    </nc>
  </rcc>
  <rcc rId="2148" sId="2">
    <nc r="G760">
      <v>5</v>
    </nc>
  </rcc>
  <rcc rId="2149" sId="2">
    <nc r="H760">
      <v>5</v>
    </nc>
  </rcc>
  <rcc rId="2150" sId="2">
    <nc r="I760">
      <v>5</v>
    </nc>
  </rcc>
  <rcc rId="2151" sId="2">
    <nc r="J760">
      <v>5</v>
    </nc>
  </rcc>
  <rcc rId="2152" sId="2">
    <nc r="K760">
      <v>5</v>
    </nc>
  </rcc>
  <rcc rId="2153" sId="2">
    <nc r="L760">
      <v>5</v>
    </nc>
  </rcc>
  <rcc rId="2154" sId="2">
    <nc r="M760">
      <v>6</v>
    </nc>
  </rcc>
  <rcc rId="2155" sId="2">
    <nc r="N760">
      <v>6</v>
    </nc>
  </rcc>
  <rcc rId="2156" sId="2">
    <nc r="O760">
      <v>6</v>
    </nc>
  </rcc>
  <rcc rId="2157" sId="2">
    <nc r="P760">
      <v>6</v>
    </nc>
  </rcc>
  <rcc rId="2158" sId="2">
    <nc r="Q760">
      <v>6</v>
    </nc>
  </rcc>
  <rcc rId="2159" sId="2">
    <nc r="R760">
      <v>6</v>
    </nc>
  </rcc>
  <rcc rId="2160" sId="2">
    <nc r="S760">
      <v>6</v>
    </nc>
  </rcc>
  <rcc rId="2161" sId="2">
    <nc r="T760">
      <v>6</v>
    </nc>
  </rcc>
  <rcc rId="2162" sId="2">
    <nc r="U760">
      <v>6</v>
    </nc>
  </rcc>
  <rcc rId="2163" sId="2">
    <nc r="V760">
      <v>6</v>
    </nc>
  </rcc>
  <rcc rId="2164" sId="2">
    <nc r="W760">
      <v>6</v>
    </nc>
  </rcc>
  <rcc rId="2165" sId="2">
    <nc r="X760">
      <v>6</v>
    </nc>
  </rcc>
  <rcc rId="2166" sId="2">
    <nc r="Y760">
      <v>6</v>
    </nc>
  </rcc>
  <rcc rId="2167" sId="2">
    <nc r="Z760">
      <v>6</v>
    </nc>
  </rcc>
  <rcc rId="2168" sId="2">
    <nc r="AA760">
      <v>6</v>
    </nc>
  </rcc>
  <rcc rId="2169" sId="2">
    <nc r="AB760">
      <v>5</v>
    </nc>
  </rcc>
  <rcc rId="2170" sId="2">
    <nc r="E810">
      <v>8</v>
    </nc>
  </rcc>
  <rcc rId="2171" sId="2">
    <nc r="F810">
      <v>8</v>
    </nc>
  </rcc>
  <rcc rId="2172" sId="2">
    <nc r="G810">
      <v>8</v>
    </nc>
  </rcc>
  <rcc rId="2173" sId="2">
    <nc r="H810">
      <v>8</v>
    </nc>
  </rcc>
  <rcc rId="2174" sId="2">
    <nc r="I810">
      <v>8</v>
    </nc>
  </rcc>
  <rcc rId="2175" sId="2">
    <nc r="J810">
      <v>8</v>
    </nc>
  </rcc>
  <rcc rId="2176" sId="2">
    <nc r="K810">
      <v>8</v>
    </nc>
  </rcc>
  <rcc rId="2177" sId="2">
    <nc r="L810">
      <v>8</v>
    </nc>
  </rcc>
  <rcc rId="2178" sId="2">
    <nc r="M810">
      <v>8</v>
    </nc>
  </rcc>
  <rcc rId="2179" sId="2">
    <nc r="N810">
      <v>8</v>
    </nc>
  </rcc>
  <rcc rId="2180" sId="2">
    <nc r="O810">
      <v>8</v>
    </nc>
  </rcc>
  <rcc rId="2181" sId="2">
    <nc r="P810">
      <v>9</v>
    </nc>
  </rcc>
  <rcc rId="2182" sId="2">
    <nc r="Q810">
      <v>9</v>
    </nc>
  </rcc>
  <rcc rId="2183" sId="2">
    <nc r="R810">
      <v>9</v>
    </nc>
  </rcc>
  <rcc rId="2184" sId="2">
    <nc r="S810">
      <v>9</v>
    </nc>
  </rcc>
  <rcc rId="2185" sId="2">
    <nc r="T810">
      <v>9</v>
    </nc>
  </rcc>
  <rcc rId="2186" sId="2">
    <nc r="U810">
      <v>9</v>
    </nc>
  </rcc>
  <rcc rId="2187" sId="2">
    <nc r="V810">
      <v>9</v>
    </nc>
  </rcc>
  <rcc rId="2188" sId="2">
    <nc r="W810">
      <v>9</v>
    </nc>
  </rcc>
  <rcc rId="2189" sId="2">
    <nc r="X810">
      <v>10</v>
    </nc>
  </rcc>
  <rcc rId="2190" sId="2">
    <nc r="Y810">
      <v>10</v>
    </nc>
  </rcc>
  <rcc rId="2191" sId="2">
    <nc r="Z810">
      <v>10</v>
    </nc>
  </rcc>
  <rcc rId="2192" sId="2">
    <nc r="AA810">
      <v>10</v>
    </nc>
  </rcc>
  <rcc rId="2193" sId="2">
    <nc r="AB810">
      <v>10</v>
    </nc>
  </rcc>
  <rcc rId="2194" sId="2">
    <nc r="E811">
      <v>8</v>
    </nc>
  </rcc>
  <rcc rId="2195" sId="2">
    <nc r="F811">
      <v>8</v>
    </nc>
  </rcc>
  <rcc rId="2196" sId="2">
    <nc r="G811">
      <v>8</v>
    </nc>
  </rcc>
  <rcc rId="2197" sId="2">
    <nc r="H811">
      <v>8</v>
    </nc>
  </rcc>
  <rcc rId="2198" sId="2">
    <nc r="I811">
      <v>8</v>
    </nc>
  </rcc>
  <rcc rId="2199" sId="2">
    <nc r="J811">
      <v>8</v>
    </nc>
  </rcc>
  <rcc rId="2200" sId="2">
    <nc r="K811">
      <v>8</v>
    </nc>
  </rcc>
  <rcc rId="2201" sId="2">
    <nc r="L811">
      <v>8</v>
    </nc>
  </rcc>
  <rcc rId="2202" sId="2">
    <nc r="M811">
      <v>8</v>
    </nc>
  </rcc>
  <rcc rId="2203" sId="2">
    <nc r="N811">
      <v>8</v>
    </nc>
  </rcc>
  <rcc rId="2204" sId="2">
    <nc r="O811">
      <v>8</v>
    </nc>
  </rcc>
  <rcc rId="2205" sId="2">
    <nc r="P811">
      <v>8</v>
    </nc>
  </rcc>
  <rcc rId="2206" sId="2">
    <nc r="Q811">
      <v>10</v>
    </nc>
  </rcc>
  <rcc rId="2207" sId="2">
    <nc r="R811">
      <v>10</v>
    </nc>
  </rcc>
  <rcc rId="2208" sId="2">
    <nc r="S811">
      <v>10</v>
    </nc>
  </rcc>
  <rcc rId="2209" sId="2">
    <nc r="T811">
      <v>10</v>
    </nc>
  </rcc>
  <rcc rId="2210" sId="2">
    <nc r="U811">
      <v>10</v>
    </nc>
  </rcc>
  <rcc rId="2211" sId="2">
    <nc r="V811">
      <v>10</v>
    </nc>
  </rcc>
  <rcc rId="2212" sId="2">
    <nc r="W811">
      <v>10</v>
    </nc>
  </rcc>
  <rcc rId="2213" sId="2">
    <nc r="X811">
      <v>9</v>
    </nc>
  </rcc>
  <rcc rId="2214" sId="2">
    <nc r="Y811">
      <v>9</v>
    </nc>
  </rcc>
  <rcc rId="2215" sId="2">
    <nc r="Z811">
      <v>9</v>
    </nc>
  </rcc>
  <rcc rId="2216" sId="2">
    <nc r="AA811">
      <v>8</v>
    </nc>
  </rcc>
  <rcc rId="2217" sId="2">
    <nc r="AB811">
      <v>8</v>
    </nc>
  </rcc>
  <rcc rId="2218" sId="2">
    <nc r="E903">
      <v>20</v>
    </nc>
  </rcc>
  <rcc rId="2219" sId="2">
    <nc r="F903">
      <v>20</v>
    </nc>
  </rcc>
  <rcc rId="2220" sId="2">
    <nc r="G903">
      <v>20</v>
    </nc>
  </rcc>
  <rcc rId="2221" sId="2">
    <nc r="H903">
      <v>20</v>
    </nc>
  </rcc>
  <rcc rId="2222" sId="2">
    <nc r="I903">
      <v>20</v>
    </nc>
  </rcc>
  <rcc rId="2223" sId="2">
    <nc r="J903">
      <v>20</v>
    </nc>
  </rcc>
  <rcc rId="2224" sId="2">
    <nc r="K903">
      <v>20</v>
    </nc>
  </rcc>
  <rcc rId="2225" sId="2">
    <nc r="L903">
      <v>20</v>
    </nc>
  </rcc>
  <rcc rId="2226" sId="2">
    <nc r="M903">
      <v>20</v>
    </nc>
  </rcc>
  <rcc rId="2227" sId="2">
    <nc r="N903">
      <v>19</v>
    </nc>
  </rcc>
  <rcc rId="2228" sId="2">
    <nc r="O903">
      <v>19</v>
    </nc>
  </rcc>
  <rcc rId="2229" sId="2">
    <nc r="P903">
      <v>19</v>
    </nc>
  </rcc>
  <rcc rId="2230" sId="2">
    <nc r="Q903">
      <v>19</v>
    </nc>
  </rcc>
  <rcc rId="2231" sId="2">
    <nc r="R903">
      <v>19</v>
    </nc>
  </rcc>
  <rcc rId="2232" sId="2">
    <nc r="S903">
      <v>19</v>
    </nc>
  </rcc>
  <rcc rId="2233" sId="2">
    <nc r="T903">
      <v>19</v>
    </nc>
  </rcc>
  <rcc rId="2234" sId="2">
    <nc r="U903">
      <v>19</v>
    </nc>
  </rcc>
  <rcc rId="2235" sId="2">
    <nc r="V903">
      <v>19</v>
    </nc>
  </rcc>
  <rcc rId="2236" sId="2">
    <nc r="W903">
      <v>19</v>
    </nc>
  </rcc>
  <rcc rId="2237" sId="2">
    <nc r="X903">
      <v>19</v>
    </nc>
  </rcc>
  <rcc rId="2238" sId="2">
    <nc r="Y903">
      <v>20</v>
    </nc>
  </rcc>
  <rcc rId="2239" sId="2">
    <nc r="Z903">
      <v>20</v>
    </nc>
  </rcc>
  <rcc rId="2240" sId="2">
    <nc r="AA903">
      <v>20</v>
    </nc>
  </rcc>
  <rcc rId="2241" sId="2">
    <nc r="AB903">
      <v>20</v>
    </nc>
  </rcc>
  <rcc rId="2242" sId="2">
    <nc r="E967">
      <v>20</v>
    </nc>
  </rcc>
  <rcc rId="2243" sId="2">
    <nc r="F967">
      <v>20</v>
    </nc>
  </rcc>
  <rcc rId="2244" sId="2">
    <nc r="G967">
      <v>20</v>
    </nc>
  </rcc>
  <rcc rId="2245" sId="2">
    <nc r="H967">
      <v>20</v>
    </nc>
  </rcc>
  <rcc rId="2246" sId="2">
    <nc r="I967">
      <v>21</v>
    </nc>
  </rcc>
  <rcc rId="2247" sId="2">
    <nc r="J967">
      <v>21</v>
    </nc>
  </rcc>
  <rcc rId="2248" sId="2">
    <nc r="K967">
      <v>20</v>
    </nc>
  </rcc>
  <rcc rId="2249" sId="2">
    <nc r="L967">
      <v>20</v>
    </nc>
  </rcc>
  <rcc rId="2250" sId="2">
    <nc r="M967">
      <v>20</v>
    </nc>
  </rcc>
  <rcc rId="2251" sId="2">
    <nc r="N967">
      <v>19</v>
    </nc>
  </rcc>
  <rcc rId="2252" sId="2">
    <nc r="O967">
      <v>19</v>
    </nc>
  </rcc>
  <rcc rId="2253" sId="2">
    <nc r="P967">
      <v>19</v>
    </nc>
  </rcc>
  <rcc rId="2254" sId="2">
    <nc r="Q967">
      <v>20</v>
    </nc>
  </rcc>
  <rcc rId="2255" sId="2">
    <nc r="R967">
      <v>19</v>
    </nc>
  </rcc>
  <rcc rId="2256" sId="2">
    <nc r="S967">
      <v>19</v>
    </nc>
  </rcc>
  <rcc rId="2257" sId="2">
    <nc r="T967">
      <v>19</v>
    </nc>
  </rcc>
  <rcc rId="2258" sId="2">
    <nc r="U967">
      <v>20</v>
    </nc>
  </rcc>
  <rcc rId="2259" sId="2">
    <nc r="V967">
      <v>20</v>
    </nc>
  </rcc>
  <rcc rId="2260" sId="2">
    <nc r="W967">
      <v>20</v>
    </nc>
  </rcc>
  <rcc rId="2261" sId="2">
    <nc r="X967">
      <v>20</v>
    </nc>
  </rcc>
  <rcc rId="2262" sId="2">
    <nc r="Y967">
      <v>20</v>
    </nc>
  </rcc>
  <rcc rId="2263" sId="2">
    <nc r="Z967">
      <v>20</v>
    </nc>
  </rcc>
  <rcc rId="2264" sId="2">
    <nc r="AA967">
      <v>20</v>
    </nc>
  </rcc>
  <rcc rId="2265" sId="2">
    <nc r="AB967">
      <v>20</v>
    </nc>
  </rcc>
  <rcc rId="2266" sId="2">
    <nc r="E750">
      <v>2</v>
    </nc>
  </rcc>
  <rcc rId="2267" sId="2">
    <nc r="F750">
      <v>1</v>
    </nc>
  </rcc>
  <rcc rId="2268" sId="2">
    <nc r="G750">
      <v>2</v>
    </nc>
  </rcc>
  <rcc rId="2269" sId="2">
    <nc r="H750">
      <v>2</v>
    </nc>
  </rcc>
  <rcc rId="2270" sId="2">
    <nc r="I750">
      <v>2</v>
    </nc>
  </rcc>
  <rcc rId="2271" sId="2">
    <nc r="J750">
      <v>1</v>
    </nc>
  </rcc>
  <rcc rId="2272" sId="2">
    <nc r="K750">
      <v>1</v>
    </nc>
  </rcc>
  <rcc rId="2273" sId="2">
    <nc r="L750">
      <v>1</v>
    </nc>
  </rcc>
  <rcc rId="2274" sId="2">
    <nc r="M750">
      <v>2</v>
    </nc>
  </rcc>
  <rcc rId="2275" sId="2">
    <nc r="N750">
      <v>1</v>
    </nc>
  </rcc>
  <rcc rId="2276" sId="2">
    <nc r="O750">
      <v>2</v>
    </nc>
  </rcc>
  <rcc rId="2277" sId="2">
    <nc r="P750">
      <v>2</v>
    </nc>
  </rcc>
  <rcc rId="2278" sId="2">
    <nc r="Q750">
      <v>2</v>
    </nc>
  </rcc>
  <rcc rId="2279" sId="2">
    <nc r="R750">
      <v>2</v>
    </nc>
  </rcc>
  <rcc rId="2280" sId="2">
    <nc r="S750">
      <v>1</v>
    </nc>
  </rcc>
  <rcc rId="2281" sId="2">
    <nc r="T750">
      <v>1</v>
    </nc>
  </rcc>
  <rcc rId="2282" sId="2">
    <nc r="U750">
      <v>1</v>
    </nc>
  </rcc>
  <rcc rId="2283" sId="2">
    <nc r="V750">
      <v>2</v>
    </nc>
  </rcc>
  <rcc rId="2284" sId="2">
    <nc r="W750">
      <v>1</v>
    </nc>
  </rcc>
  <rcc rId="2285" sId="2">
    <nc r="X750">
      <v>1</v>
    </nc>
  </rcc>
  <rcc rId="2286" sId="2">
    <nc r="Y750">
      <v>2</v>
    </nc>
  </rcc>
  <rcc rId="2287" sId="2">
    <nc r="Z750">
      <v>2</v>
    </nc>
  </rcc>
  <rcc rId="2288" sId="2">
    <nc r="AA750">
      <v>2</v>
    </nc>
  </rcc>
  <rcc rId="2289" sId="2">
    <nc r="AB750">
      <v>2</v>
    </nc>
  </rcc>
  <rcc rId="2290" sId="2">
    <oc r="AC697">
      <f>100-(AC695/(AC596+AC603))*100</f>
    </oc>
    <nc r="AC697">
      <f>100-(AC695/(AC596+AC603))*100</f>
    </nc>
  </rcc>
  <rcc rId="2291" sId="2">
    <nc r="D653">
      <v>78.010000000000005</v>
    </nc>
  </rcc>
  <rcc rId="2292" sId="2">
    <nc r="E653">
      <v>78.075000000000003</v>
    </nc>
  </rcc>
  <rcc rId="2293" sId="2">
    <nc r="F653">
      <v>78.141000000000005</v>
    </nc>
  </rcc>
  <rcc rId="2294" sId="2">
    <nc r="G653">
      <v>78.182000000000002</v>
    </nc>
  </rcc>
  <rcc rId="2295" sId="2">
    <nc r="H653">
      <v>78.254999999999995</v>
    </nc>
  </rcc>
  <rcc rId="2296" sId="2">
    <nc r="I653">
      <v>78.320999999999998</v>
    </nc>
  </rcc>
  <rcc rId="2297" sId="2">
    <nc r="J653">
      <v>78.418999999999997</v>
    </nc>
  </rcc>
  <rcc rId="2298" sId="2">
    <nc r="K653">
      <v>78.542000000000002</v>
    </nc>
  </rcc>
  <rcc rId="2299" sId="2">
    <nc r="L653">
      <v>78.64</v>
    </nc>
  </rcc>
  <rcc rId="2300" sId="2">
    <nc r="M653">
      <v>78.73</v>
    </nc>
  </rcc>
  <rcc rId="2301" sId="2">
    <nc r="N653">
      <v>78.835999999999999</v>
    </nc>
  </rcc>
  <rcc rId="2302" sId="2">
    <nc r="O653">
      <v>78.966999999999999</v>
    </nc>
  </rcc>
  <rcc rId="2303" sId="2">
    <nc r="P653">
      <v>79.057000000000002</v>
    </nc>
  </rcc>
  <rcc rId="2304" sId="2">
    <nc r="Q653">
      <v>79.204999999999998</v>
    </nc>
  </rcc>
  <rcc rId="2305" sId="2">
    <nc r="R653">
      <v>79.319000000000003</v>
    </nc>
  </rcc>
  <rcc rId="2306" sId="2">
    <nc r="S653">
      <v>79.417000000000002</v>
    </nc>
  </rcc>
  <rcc rId="2307" sId="2">
    <nc r="T653">
      <v>79.483000000000004</v>
    </nc>
  </rcc>
  <rcc rId="2308" sId="2">
    <nc r="U653">
      <v>79.588999999999999</v>
    </nc>
  </rcc>
  <rcc rId="2309" sId="2">
    <nc r="V653">
      <v>79.671000000000006</v>
    </nc>
  </rcc>
  <rcc rId="2310" sId="2">
    <nc r="W653">
      <v>79.753</v>
    </nc>
  </rcc>
  <rcc rId="2311" sId="2">
    <nc r="X653">
      <v>79.843000000000004</v>
    </nc>
  </rcc>
  <rcc rId="2312" sId="2">
    <nc r="Y653">
      <v>79.941000000000003</v>
    </nc>
  </rcc>
  <rcc rId="2313" sId="2">
    <nc r="Z653">
      <v>80.039000000000001</v>
    </nc>
  </rcc>
  <rcc rId="2314" sId="2">
    <nc r="AA653">
      <v>80.113</v>
    </nc>
  </rcc>
  <rcc rId="2315" sId="2">
    <nc r="AB653">
      <v>80.17</v>
    </nc>
  </rcc>
  <rcc rId="2316" sId="2">
    <nc r="D654">
      <v>39.840000000000003</v>
    </nc>
  </rcc>
  <rcc rId="2317" sId="2">
    <nc r="E654">
      <v>39.881</v>
    </nc>
  </rcc>
  <rcc rId="2318" sId="2">
    <nc r="F654">
      <v>39.920999999999999</v>
    </nc>
  </rcc>
  <rcc rId="2319" sId="2">
    <nc r="G654">
      <v>39.947000000000003</v>
    </nc>
  </rcc>
  <rcc rId="2320" sId="2">
    <nc r="H654">
      <v>39.991999999999997</v>
    </nc>
  </rcc>
  <rcc rId="2321" sId="2">
    <nc r="I654">
      <v>40.033000000000001</v>
    </nc>
  </rcc>
  <rcc rId="2322" sId="2">
    <nc r="J654">
      <v>40.094000000000001</v>
    </nc>
  </rcc>
  <rcc rId="2323" sId="2">
    <nc r="K654">
      <v>40.17</v>
    </nc>
  </rcc>
  <rcc rId="2324" sId="2">
    <nc r="L654">
      <v>40.231000000000002</v>
    </nc>
  </rcc>
  <rcc rId="2325" sId="2">
    <nc r="M654">
      <v>40.286999999999999</v>
    </nc>
  </rcc>
  <rcc rId="2326" sId="2">
    <nc r="N654">
      <v>40.353000000000002</v>
    </nc>
  </rcc>
  <rcc rId="2327" sId="2">
    <nc r="O654">
      <v>40.433999999999997</v>
    </nc>
  </rcc>
  <rcc rId="2328" sId="2">
    <nc r="P654">
      <v>40.49</v>
    </nc>
  </rcc>
  <rcc rId="2329" sId="2">
    <nc r="Q654">
      <v>40.581000000000003</v>
    </nc>
  </rcc>
  <rcc rId="2330" sId="2">
    <nc r="R654">
      <v>40.652000000000001</v>
    </nc>
  </rcc>
  <rcc rId="2331" sId="2">
    <nc r="S654">
      <v>40.713000000000001</v>
    </nc>
  </rcc>
  <rcc rId="2332" sId="2">
    <nc r="T654">
      <v>40.753999999999998</v>
    </nc>
  </rcc>
  <rcc rId="2333" sId="2">
    <nc r="U654">
      <v>40.82</v>
    </nc>
  </rcc>
  <rcc rId="2334" sId="2">
    <nc r="V654">
      <v>40.869999999999997</v>
    </nc>
  </rcc>
  <rcc rId="2335" sId="2">
    <nc r="W654">
      <v>40.920999999999999</v>
    </nc>
  </rcc>
  <rcc rId="2336" sId="2">
    <nc r="X654">
      <v>40.976999999999997</v>
    </nc>
  </rcc>
  <rcc rId="2337" sId="2">
    <nc r="Y654">
      <v>41.037999999999997</v>
    </nc>
  </rcc>
  <rcc rId="2338" sId="2">
    <nc r="Z654">
      <v>41.098999999999997</v>
    </nc>
  </rcc>
  <rcc rId="2339" sId="2">
    <nc r="AA654">
      <v>41.143999999999998</v>
    </nc>
  </rcc>
  <rcc rId="2340" sId="2">
    <nc r="AB654">
      <v>41.18</v>
    </nc>
  </rcc>
  <rcc rId="2341" sId="2">
    <nc r="D667">
      <v>1.8</v>
    </nc>
  </rcc>
  <rcc rId="2342" sId="2">
    <nc r="E667">
      <v>1.81</v>
    </nc>
  </rcc>
  <rcc rId="2343" sId="2">
    <nc r="F667">
      <v>1.82</v>
    </nc>
  </rcc>
  <rcc rId="2344" sId="2">
    <nc r="G667">
      <v>1.83</v>
    </nc>
  </rcc>
  <rcc rId="2345" sId="2">
    <nc r="H667">
      <v>1.839</v>
    </nc>
  </rcc>
  <rcc rId="2346" sId="2">
    <nc r="I667">
      <v>1.859</v>
    </nc>
  </rcc>
  <rcc rId="2347" sId="2">
    <nc r="J667">
      <v>1.869</v>
    </nc>
  </rcc>
  <rcc rId="2348" sId="2">
    <nc r="K667">
      <v>1.879</v>
    </nc>
  </rcc>
  <rcc rId="2349" sId="2">
    <nc r="L667">
      <v>1.9179999999999999</v>
    </nc>
  </rcc>
  <rcc rId="2350" sId="2">
    <nc r="M667">
      <v>1.948</v>
    </nc>
  </rcc>
  <rcc rId="2351" sId="2">
    <nc r="N667">
      <v>1.9770000000000001</v>
    </nc>
  </rcc>
  <rcc rId="2352" sId="2">
    <nc r="O667">
      <v>2.036</v>
    </nc>
  </rcc>
  <rcc rId="2353" sId="2">
    <nc r="P667">
      <v>2.0760000000000001</v>
    </nc>
  </rcc>
  <rcc rId="2354" sId="2">
    <nc r="Q667">
      <v>2.105</v>
    </nc>
  </rcc>
  <rcc rId="2355" sId="2">
    <nc r="R667">
      <v>2.1349999999999998</v>
    </nc>
  </rcc>
  <rcc rId="2356" sId="2">
    <nc r="S667">
      <v>2.194</v>
    </nc>
  </rcc>
  <rcc rId="2357" sId="2">
    <nc r="T667">
      <v>2.2229999999999999</v>
    </nc>
  </rcc>
  <rcc rId="2358" sId="2">
    <nc r="U667">
      <v>2.2629999999999999</v>
    </nc>
  </rcc>
  <rcc rId="2359" sId="2">
    <nc r="V667">
      <v>2.282</v>
    </nc>
  </rcc>
  <rcc rId="2360" sId="2">
    <nc r="W667">
      <v>2.3220000000000001</v>
    </nc>
  </rcc>
  <rcc rId="2361" sId="2">
    <nc r="X667">
      <v>2.3410000000000002</v>
    </nc>
  </rcc>
  <rcc rId="2362" sId="2">
    <nc r="Y667">
      <v>2.371</v>
    </nc>
  </rcc>
  <rcc rId="2363" sId="2">
    <nc r="Z667">
      <v>2.39</v>
    </nc>
  </rcc>
  <rcc rId="2364" sId="2">
    <nc r="AA667">
      <v>2.4</v>
    </nc>
  </rcc>
  <rcc rId="2365" sId="2">
    <nc r="AB667">
      <v>2.42</v>
    </nc>
  </rcc>
  <rcc rId="2366" sId="2">
    <nc r="D668">
      <v>4.8099999999999996</v>
    </nc>
  </rcc>
  <rcc rId="2367" sId="2">
    <nc r="E668">
      <v>4.8179999999999996</v>
    </nc>
  </rcc>
  <rcc rId="2368" sId="2">
    <nc r="F668">
      <v>4.827</v>
    </nc>
  </rcc>
  <rcc rId="2369" sId="2">
    <nc r="G668">
      <v>4.835</v>
    </nc>
  </rcc>
  <rcc rId="2370" sId="2">
    <nc r="H668">
      <v>4.8440000000000003</v>
    </nc>
  </rcc>
  <rcc rId="2371" sId="2">
    <nc r="I668">
      <v>4.8600000000000003</v>
    </nc>
  </rcc>
  <rcc rId="2372" sId="2">
    <nc r="J668">
      <v>4.8689999999999998</v>
    </nc>
  </rcc>
  <rcc rId="2373" sId="2">
    <nc r="K668">
      <v>4.8769999999999998</v>
    </nc>
  </rcc>
  <rcc rId="2374" sId="2">
    <nc r="L668">
      <v>4.9109999999999996</v>
    </nc>
  </rcc>
  <rcc rId="2375" sId="2">
    <nc r="M668">
      <v>4.9359999999999999</v>
    </nc>
  </rcc>
  <rcc rId="2376" sId="2">
    <nc r="N668">
      <v>4.9610000000000003</v>
    </nc>
  </rcc>
  <rcc rId="2377" sId="2">
    <nc r="O668">
      <v>5.0119999999999996</v>
    </nc>
  </rcc>
  <rcc rId="2378" sId="2">
    <nc r="P668">
      <v>5.0460000000000003</v>
    </nc>
  </rcc>
  <rcc rId="2379" sId="2">
    <nc r="Q668">
      <v>5.0709999999999997</v>
    </nc>
  </rcc>
  <rcc rId="2380" sId="2">
    <nc r="R668">
      <v>5.0960000000000001</v>
    </nc>
  </rcc>
  <rcc rId="2381" sId="2">
    <nc r="S668">
      <v>5.1470000000000002</v>
    </nc>
  </rcc>
  <rcc rId="2382" sId="2">
    <nc r="T668">
      <v>5.1719999999999997</v>
    </nc>
  </rcc>
  <rcc rId="2383" sId="2">
    <nc r="U668">
      <v>5.2050000000000001</v>
    </nc>
  </rcc>
  <rcc rId="2384" sId="2">
    <nc r="V668">
      <v>5.2220000000000004</v>
    </nc>
  </rcc>
  <rcc rId="2385" sId="2">
    <nc r="W668">
      <v>5.2560000000000002</v>
    </nc>
  </rcc>
  <rcc rId="2386" sId="2">
    <nc r="X668">
      <v>5.2729999999999997</v>
    </nc>
  </rcc>
  <rcc rId="2387" sId="2">
    <nc r="Y668">
      <v>5.298</v>
    </nc>
  </rcc>
  <rcc rId="2388" sId="2">
    <nc r="Z668">
      <v>5.3150000000000004</v>
    </nc>
  </rcc>
  <rcc rId="2389" sId="2">
    <nc r="AA668">
      <v>5.3230000000000004</v>
    </nc>
  </rcc>
  <rcc rId="2390" sId="2">
    <nc r="AB668">
      <v>5.34</v>
    </nc>
  </rcc>
  <rcc rId="2391" sId="2">
    <nc r="D674">
      <v>1.47</v>
    </nc>
  </rcc>
  <rcc rId="2392" sId="2">
    <nc r="E674">
      <v>1.5389999999999999</v>
    </nc>
  </rcc>
  <rcc rId="2393" sId="2">
    <nc r="F674">
      <v>1.615</v>
    </nc>
  </rcc>
  <rcc rId="2394" sId="2">
    <nc r="G674">
      <v>1.6759999999999999</v>
    </nc>
  </rcc>
  <rcc rId="2395" sId="2">
    <nc r="H674">
      <v>1.73</v>
    </nc>
  </rcc>
  <rcc rId="2396" sId="2">
    <nc r="I674">
      <v>1.7909999999999999</v>
    </nc>
  </rcc>
  <rcc rId="2397" sId="2">
    <nc r="J674">
      <v>1.875</v>
    </nc>
  </rcc>
  <rcc rId="2398" sId="2">
    <nc r="K674">
      <v>2.012</v>
    </nc>
  </rcc>
  <rcc rId="2399" sId="2">
    <nc r="L674">
      <v>2.1269999999999998</v>
    </nc>
  </rcc>
  <rcc rId="2400" sId="2">
    <nc r="M674">
      <v>2.2799999999999998</v>
    </nc>
  </rcc>
  <rcc rId="2401" sId="2">
    <nc r="N674">
      <v>2.4319999999999999</v>
    </nc>
  </rcc>
  <rcc rId="2402" sId="2">
    <nc r="O674">
      <v>2.593</v>
    </nc>
  </rcc>
  <rcc rId="2403" sId="2">
    <nc r="P674">
      <v>2.738</v>
    </nc>
  </rcc>
  <rcc rId="2404" sId="2">
    <nc r="Q674">
      <v>2.8450000000000002</v>
    </nc>
  </rcc>
  <rcc rId="2405" sId="2">
    <nc r="R674">
      <v>2.99</v>
    </nc>
  </rcc>
  <rcc rId="2406" sId="2">
    <nc r="S674">
      <v>3.12</v>
    </nc>
  </rcc>
  <rcc rId="2407" sId="2">
    <nc r="T674">
      <v>3.2570000000000001</v>
    </nc>
  </rcc>
  <rcc rId="2408" sId="2">
    <nc r="U674">
      <v>3.3719999999999999</v>
    </nc>
  </rcc>
  <rcc rId="2409" sId="2">
    <nc r="V674">
      <v>3.5089999999999999</v>
    </nc>
  </rcc>
  <rcc rId="2410" sId="2">
    <nc r="W674">
      <v>3.601</v>
    </nc>
  </rcc>
  <rcc rId="2411" sId="2">
    <nc r="X674">
      <v>3.7080000000000002</v>
    </nc>
  </rcc>
  <rcc rId="2412" sId="2">
    <nc r="Y674">
      <v>3.8149999999999999</v>
    </nc>
  </rcc>
  <rcc rId="2413" sId="2">
    <nc r="Z674">
      <v>3.9220000000000002</v>
    </nc>
  </rcc>
  <rcc rId="2414" sId="2">
    <nc r="AA674">
      <v>4.0060000000000002</v>
    </nc>
  </rcc>
  <rcc rId="2415" sId="2">
    <nc r="AB674">
      <v>4.09</v>
    </nc>
  </rcc>
  <rcc rId="2416" sId="2">
    <nc r="D675">
      <v>4.3600000000000003</v>
    </nc>
  </rcc>
  <rcc rId="2417" sId="2">
    <nc r="E675">
      <v>4.3970000000000002</v>
    </nc>
  </rcc>
  <rcc rId="2418" sId="2">
    <nc r="F675">
      <v>4.4390000000000001</v>
    </nc>
  </rcc>
  <rcc rId="2419" sId="2">
    <nc r="G675">
      <v>4.4720000000000004</v>
    </nc>
  </rcc>
  <rcc rId="2420" sId="2">
    <nc r="H675">
      <v>4.5010000000000003</v>
    </nc>
  </rcc>
  <rcc rId="2421" sId="2">
    <nc r="I675">
      <v>4.5339999999999998</v>
    </nc>
  </rcc>
  <rcc rId="2422" sId="2">
    <nc r="J675">
      <v>4.5789999999999997</v>
    </nc>
  </rcc>
  <rcc rId="2423" sId="2">
    <nc r="K675">
      <v>4.6539999999999999</v>
    </nc>
  </rcc>
  <rcc rId="2424" sId="2">
    <nc r="L675">
      <v>4.7160000000000002</v>
    </nc>
  </rcc>
  <rcc rId="2425" sId="2">
    <nc r="M675">
      <v>4.7990000000000004</v>
    </nc>
  </rcc>
  <rcc rId="2426" sId="2">
    <nc r="N675">
      <v>4.8819999999999997</v>
    </nc>
  </rcc>
  <rcc rId="2427" sId="2">
    <nc r="O675">
      <v>4.9690000000000003</v>
    </nc>
  </rcc>
  <rcc rId="2428" sId="2">
    <nc r="P675">
      <v>5.0469999999999997</v>
    </nc>
  </rcc>
  <rcc rId="2429" sId="2">
    <nc r="Q675">
      <v>5.1050000000000004</v>
    </nc>
  </rcc>
  <rcc rId="2430" sId="2">
    <nc r="R675">
      <v>5.1840000000000002</v>
    </nc>
  </rcc>
  <rcc rId="2431" sId="2">
    <nc r="S675">
      <v>5.2539999999999996</v>
    </nc>
  </rcc>
  <rcc rId="2432" sId="2">
    <nc r="T675">
      <v>5.3289999999999997</v>
    </nc>
  </rcc>
  <rcc rId="2433" sId="2">
    <nc r="U675">
      <v>5.391</v>
    </nc>
  </rcc>
  <rcc rId="2434" sId="2">
    <nc r="V675">
      <v>5.4649999999999999</v>
    </nc>
  </rcc>
  <rcc rId="2435" sId="2">
    <nc r="W675">
      <v>5.5149999999999997</v>
    </nc>
  </rcc>
  <rcc rId="2436" sId="2">
    <nc r="X675">
      <v>5.5730000000000004</v>
    </nc>
  </rcc>
  <rcc rId="2437" sId="2">
    <nc r="Y675">
      <v>5.6310000000000002</v>
    </nc>
  </rcc>
  <rcc rId="2438" sId="2">
    <nc r="Z675">
      <v>5.6890000000000001</v>
    </nc>
  </rcc>
  <rcc rId="2439" sId="2">
    <nc r="AA675">
      <v>5.734</v>
    </nc>
  </rcc>
  <rcc rId="2440" sId="2">
    <nc r="AB675">
      <v>5.78</v>
    </nc>
  </rcc>
  <rcc rId="2441" sId="2">
    <nc r="D681">
      <v>2.2400000000000002</v>
    </nc>
  </rcc>
  <rcc rId="2442" sId="2">
    <nc r="E681">
      <v>2.3250000000000002</v>
    </nc>
  </rcc>
  <rcc rId="2443" sId="2">
    <nc r="F681">
      <v>2.419</v>
    </nc>
  </rcc>
  <rcc rId="2444" sId="2">
    <nc r="G681">
      <v>2.488</v>
    </nc>
  </rcc>
  <rcc rId="2445" sId="2">
    <nc r="H681">
      <v>2.5649999999999999</v>
    </nc>
  </rcc>
  <rcc rId="2446" sId="2">
    <nc r="I681">
      <v>2.641</v>
    </nc>
  </rcc>
  <rcc rId="2447" sId="2">
    <nc r="J681">
      <v>2.7530000000000001</v>
    </nc>
  </rcc>
  <rcc rId="2448" sId="2">
    <nc r="K681">
      <v>2.8809999999999998</v>
    </nc>
  </rcc>
  <rcc rId="2449" sId="2">
    <nc r="L681">
      <v>3</v>
    </nc>
  </rcc>
  <rcc rId="2450" sId="2">
    <nc r="M681">
      <v>3.137</v>
    </nc>
  </rcc>
  <rcc rId="2451" sId="2">
    <nc r="N681">
      <v>3.2480000000000002</v>
    </nc>
  </rcc>
  <rcc rId="2452" sId="2">
    <nc r="O681">
      <v>3.3759999999999999</v>
    </nc>
  </rcc>
  <rcc rId="2453" sId="2">
    <nc r="P681">
      <v>3.504</v>
    </nc>
  </rcc>
  <rcc rId="2454" sId="2">
    <nc r="Q681">
      <v>3.6320000000000001</v>
    </nc>
  </rcc>
  <rcc rId="2455" sId="2">
    <nc r="R681">
      <v>3.7690000000000001</v>
    </nc>
  </rcc>
  <rcc rId="2456" sId="2">
    <nc r="S681">
      <v>3.88</v>
    </nc>
  </rcc>
  <rcc rId="2457" sId="2">
    <nc r="T681">
      <v>3.9740000000000002</v>
    </nc>
  </rcc>
  <rcc rId="2458" sId="2">
    <nc r="U681">
      <v>4.077</v>
    </nc>
  </rcc>
  <rcc rId="2459" sId="2">
    <nc r="V681">
      <v>4.1710000000000003</v>
    </nc>
  </rcc>
  <rcc rId="2460" sId="2">
    <nc r="W681">
      <v>4.29</v>
    </nc>
  </rcc>
  <rcc rId="2461" sId="2">
    <nc r="X681">
      <v>4.3929999999999998</v>
    </nc>
  </rcc>
  <rcc rId="2462" sId="2">
    <nc r="Y681">
      <v>4.4950000000000001</v>
    </nc>
  </rcc>
  <rcc rId="2463" sId="2">
    <nc r="Z681">
      <v>4.5979999999999999</v>
    </nc>
  </rcc>
  <rcc rId="2464" sId="2">
    <nc r="AA681">
      <v>4.6749999999999998</v>
    </nc>
  </rcc>
  <rcc rId="2465" sId="2">
    <nc r="AB681">
      <v>4.76</v>
    </nc>
  </rcc>
  <rcc rId="2466" sId="2">
    <nc r="D682">
      <v>5.39</v>
    </nc>
  </rcc>
  <rcc rId="2467" sId="2">
    <nc r="E682">
      <v>5.431</v>
    </nc>
  </rcc>
  <rcc rId="2468" sId="2">
    <nc r="F682">
      <v>5.4749999999999996</v>
    </nc>
  </rcc>
  <rcc rId="2469" sId="2">
    <nc r="G682">
      <v>5.508</v>
    </nc>
  </rcc>
  <rcc rId="2470" sId="2">
    <nc r="H682">
      <v>5.5449999999999999</v>
    </nc>
  </rcc>
  <rcc rId="2471" sId="2">
    <nc r="I682">
      <v>5.5810000000000004</v>
    </nc>
  </rcc>
  <rcc rId="2472" sId="2">
    <nc r="J682">
      <v>5.6340000000000003</v>
    </nc>
  </rcc>
  <rcc rId="2473" sId="2">
    <nc r="K682">
      <v>5.6950000000000003</v>
    </nc>
  </rcc>
  <rcc rId="2474" sId="2">
    <nc r="L682">
      <v>5.7519999999999998</v>
    </nc>
  </rcc>
  <rcc rId="2475" sId="2">
    <nc r="M682">
      <v>5.8170000000000002</v>
    </nc>
  </rcc>
  <rcc rId="2476" sId="2">
    <nc r="N682">
      <v>5.87</v>
    </nc>
  </rcc>
  <rcc rId="2477" sId="2">
    <nc r="O682">
      <v>5.931</v>
    </nc>
  </rcc>
  <rcc rId="2478" sId="2">
    <nc r="P682">
      <v>5.992</v>
    </nc>
  </rcc>
  <rcc rId="2479" sId="2">
    <nc r="Q682">
      <v>6.0529999999999999</v>
    </nc>
  </rcc>
  <rcc rId="2480" sId="2">
    <nc r="R682">
      <v>6.1180000000000003</v>
    </nc>
  </rcc>
  <rcc rId="2481" sId="2">
    <nc r="S682">
      <v>6.1710000000000003</v>
    </nc>
  </rcc>
  <rcc rId="2482" sId="2">
    <nc r="T682">
      <v>6.2160000000000002</v>
    </nc>
  </rcc>
  <rcc rId="2483" sId="2">
    <nc r="U682">
      <v>6.2649999999999997</v>
    </nc>
  </rcc>
  <rcc rId="2484" sId="2">
    <nc r="V682">
      <v>6.3090000000000002</v>
    </nc>
  </rcc>
  <rcc rId="2485" sId="2">
    <nc r="W682">
      <v>6.3659999999999997</v>
    </nc>
  </rcc>
  <rcc rId="2486" sId="2">
    <nc r="X682">
      <v>6.415</v>
    </nc>
  </rcc>
  <rcc rId="2487" sId="2">
    <nc r="Y682">
      <v>6.4640000000000004</v>
    </nc>
  </rcc>
  <rcc rId="2488" sId="2">
    <nc r="Z682">
      <v>6.5129999999999999</v>
    </nc>
  </rcc>
  <rcc rId="2489" sId="2">
    <nc r="AA682">
      <v>6.5490000000000004</v>
    </nc>
  </rcc>
  <rcc rId="2490" sId="2">
    <nc r="AB682">
      <v>6.59</v>
    </nc>
  </rcc>
  <rcc rId="2491" sId="2">
    <nc r="D688">
      <v>7.9</v>
    </nc>
  </rcc>
  <rcc rId="2492" sId="2">
    <nc r="E688">
      <v>7.9450000000000003</v>
    </nc>
  </rcc>
  <rcc rId="2493" sId="2">
    <nc r="F688">
      <v>7.9889999999999999</v>
    </nc>
  </rcc>
  <rcc rId="2494" sId="2">
    <nc r="G688">
      <v>8.0410000000000004</v>
    </nc>
  </rcc>
  <rcc rId="2495" sId="2">
    <nc r="H688">
      <v>8.0850000000000009</v>
    </nc>
  </rcc>
  <rcc rId="2496" sId="2">
    <nc r="I688">
      <v>8.1300000000000008</v>
    </nc>
  </rcc>
  <rcc rId="2497" sId="2">
    <nc r="J688">
      <v>8.1890000000000001</v>
    </nc>
  </rcc>
  <rcc rId="2498" sId="2">
    <nc r="K688">
      <v>8.2629999999999999</v>
    </nc>
  </rcc>
  <rcc rId="2499" sId="2">
    <nc r="L688">
      <v>8.3520000000000003</v>
    </nc>
  </rcc>
  <rcc rId="2500" sId="2">
    <nc r="M688">
      <v>8.4710000000000001</v>
    </nc>
  </rcc>
  <rcc rId="2501" sId="2">
    <nc r="N688">
      <v>8.56</v>
    </nc>
  </rcc>
  <rcc rId="2502" sId="2">
    <nc r="O688">
      <v>8.657</v>
    </nc>
  </rcc>
  <rcc rId="2503" sId="2">
    <nc r="P688">
      <v>8.7379999999999995</v>
    </nc>
  </rcc>
  <rcc rId="2504" sId="2">
    <nc r="Q688">
      <v>8.8350000000000009</v>
    </nc>
  </rcc>
  <rcc rId="2505" sId="2">
    <nc r="R688">
      <v>8.9160000000000004</v>
    </nc>
  </rcc>
  <rcc rId="2506" sId="2">
    <nc r="S688">
      <v>8.9979999999999993</v>
    </nc>
  </rcc>
  <rcc rId="2507" sId="2">
    <nc r="T688">
      <v>9.0869999999999997</v>
    </nc>
  </rcc>
  <rcc rId="2508" sId="2">
    <nc r="U688">
      <v>9.1609999999999996</v>
    </nc>
  </rcc>
  <rcc rId="2509" sId="2">
    <nc r="V688">
      <v>9.2420000000000009</v>
    </nc>
  </rcc>
  <rcc rId="2510" sId="2">
    <nc r="W688">
      <v>9.3239999999999998</v>
    </nc>
  </rcc>
  <rcc rId="2511" sId="2">
    <nc r="X688">
      <v>9.4060000000000006</v>
    </nc>
  </rcc>
  <rcc rId="2512" sId="2">
    <nc r="Y688">
      <v>9.48</v>
    </nc>
  </rcc>
  <rcc rId="2513" sId="2">
    <nc r="Z688">
      <v>9.5540000000000003</v>
    </nc>
  </rcc>
  <rcc rId="2514" sId="2">
    <nc r="AA688">
      <v>9.6129999999999995</v>
    </nc>
  </rcc>
  <rcc rId="2515" sId="2">
    <nc r="AB688">
      <v>9.68</v>
    </nc>
  </rcc>
  <rcc rId="2516" sId="2">
    <nc r="D689">
      <v>2.61</v>
    </nc>
  </rcc>
  <rcc rId="2517" sId="2">
    <nc r="E689">
      <v>2.6379999999999999</v>
    </nc>
  </rcc>
  <rcc rId="2518" sId="2">
    <nc r="F689">
      <v>2.6669999999999998</v>
    </nc>
  </rcc>
  <rcc rId="2519" sId="2">
    <nc r="G689">
      <v>2.6989999999999998</v>
    </nc>
  </rcc>
  <rcc rId="2520" sId="2">
    <nc r="H689">
      <v>2.7280000000000002</v>
    </nc>
  </rcc>
  <rcc rId="2521" sId="2">
    <nc r="I689">
      <v>2.7559999999999998</v>
    </nc>
  </rcc>
  <rcc rId="2522" sId="2">
    <nc r="J689">
      <v>2.794</v>
    </nc>
  </rcc>
  <rcc rId="2523" sId="2">
    <nc r="K689">
      <v>2.8410000000000002</v>
    </nc>
  </rcc>
  <rcc rId="2524" sId="2">
    <nc r="L689">
      <v>2.8969999999999998</v>
    </nc>
  </rcc>
  <rcc rId="2525" sId="2">
    <nc r="M689">
      <v>2.9729999999999999</v>
    </nc>
  </rcc>
  <rcc rId="2526" sId="2">
    <nc r="N689">
      <v>3.0289999999999999</v>
    </nc>
  </rcc>
  <rcc rId="2527" sId="2">
    <nc r="O689">
      <v>3.09</v>
    </nc>
  </rcc>
  <rcc rId="2528" sId="2">
    <nc r="P689">
      <v>3.1419999999999999</v>
    </nc>
  </rcc>
  <rcc rId="2529" sId="2">
    <nc r="Q689">
      <v>3.2029999999999998</v>
    </nc>
  </rcc>
  <rcc rId="2530" sId="2">
    <nc r="R689">
      <v>3.2549999999999999</v>
    </nc>
  </rcc>
  <rcc rId="2531" sId="2">
    <nc r="S689">
      <v>3.3069999999999999</v>
    </nc>
  </rcc>
  <rcc rId="2532" sId="2">
    <nc r="T689">
      <v>3.363</v>
    </nc>
  </rcc>
  <rcc rId="2533" sId="2">
    <nc r="U689">
      <v>3.41</v>
    </nc>
  </rcc>
  <rcc rId="2534" sId="2">
    <nc r="V689">
      <v>3.4620000000000002</v>
    </nc>
  </rcc>
  <rcc rId="2535" sId="2">
    <nc r="W689">
      <v>3.5139999999999998</v>
    </nc>
  </rcc>
  <rcc rId="2536" sId="2">
    <nc r="X689">
      <v>3.5659999999999998</v>
    </nc>
  </rcc>
  <rcc rId="2537" sId="2">
    <nc r="Y689">
      <v>3.613</v>
    </nc>
  </rcc>
  <rcc rId="2538" sId="2">
    <nc r="Z689">
      <v>3.66</v>
    </nc>
  </rcc>
  <rcc rId="2539" sId="2">
    <nc r="AA689">
      <v>3.698</v>
    </nc>
  </rcc>
  <rcc rId="2540" sId="2">
    <nc r="AB689">
      <v>3.74</v>
    </nc>
  </rcc>
  <rcc rId="2541" sId="2" numFmtId="4">
    <nc r="J603">
      <f>(J607-I607)*$AE603*$AF603</f>
    </nc>
  </rcc>
  <rcc rId="2542" sId="2" numFmtId="4">
    <nc r="J604">
      <f>(J608-I608)*$AE603*$AF603</f>
    </nc>
  </rcc>
  <rcc rId="2543" sId="2">
    <nc r="D607">
      <v>3.35</v>
    </nc>
  </rcc>
  <rcc rId="2544" sId="2">
    <nc r="E607">
      <v>3.4870000000000001</v>
    </nc>
  </rcc>
  <rcc rId="2545" sId="2">
    <nc r="F607">
      <v>3.629</v>
    </nc>
  </rcc>
  <rcc rId="2546" sId="2">
    <nc r="G607">
      <v>3.75</v>
    </nc>
  </rcc>
  <rcc rId="2547" sId="2">
    <nc r="H607">
      <v>3.883</v>
    </nc>
  </rcc>
  <rcc rId="2548" sId="2">
    <nc r="I607">
      <v>4.0209999999999999</v>
    </nc>
  </rcc>
  <rcc rId="2549" sId="2">
    <nc r="J607">
      <v>4.2069999999999999</v>
    </nc>
  </rcc>
  <rcc rId="2550" sId="2">
    <nc r="K607">
      <v>4.4450000000000003</v>
    </nc>
  </rcc>
  <rcc rId="2551" sId="2">
    <nc r="L607">
      <v>4.6879999999999997</v>
    </nc>
  </rcc>
  <rcc rId="2552" sId="2">
    <nc r="M607">
      <v>4.9459999999999997</v>
    </nc>
  </rcc>
  <rcc rId="2553" sId="2">
    <nc r="N607">
      <v>5.1970000000000001</v>
    </nc>
  </rcc>
  <rcc rId="2554" sId="2">
    <nc r="O607">
      <v>5.48</v>
    </nc>
  </rcc>
  <rcc rId="2555" sId="2">
    <nc r="P607">
      <v>5.7140000000000004</v>
    </nc>
  </rcc>
  <rcc rId="2556" sId="2">
    <nc r="Q607">
      <v>5.9649999999999999</v>
    </nc>
  </rcc>
  <rcc rId="2557" sId="2">
    <nc r="R607">
      <v>6.2190000000000003</v>
    </nc>
  </rcc>
  <rcc rId="2558" sId="2">
    <nc r="S607">
      <v>6.4580000000000002</v>
    </nc>
  </rcc>
  <rcc rId="2559" sId="2">
    <nc r="T607">
      <v>6.6639999999999997</v>
    </nc>
  </rcc>
  <rcc rId="2560" sId="2">
    <nc r="U607">
      <v>6.8860000000000001</v>
    </nc>
  </rcc>
  <rcc rId="2561" sId="2">
    <nc r="V607">
      <v>7.1120000000000001</v>
    </nc>
  </rcc>
  <rcc rId="2562" sId="2">
    <nc r="W607">
      <v>7.319</v>
    </nc>
  </rcc>
  <rcc rId="2563" sId="2">
    <nc r="X607">
      <v>7.5129999999999999</v>
    </nc>
  </rcc>
  <rcc rId="2564" sId="2">
    <nc r="Y607">
      <v>7.7149999999999999</v>
    </nc>
  </rcc>
  <rcc rId="2565" sId="2">
    <nc r="Z607">
      <v>7.9169999999999998</v>
    </nc>
  </rcc>
  <rcc rId="2566" sId="2">
    <nc r="AA607">
      <v>8.0820000000000007</v>
    </nc>
  </rcc>
  <rcc rId="2567" sId="2">
    <nc r="AB607">
      <v>8.24</v>
    </nc>
  </rcc>
  <rcc rId="2568" sId="2">
    <nc r="D608">
      <v>48.86</v>
    </nc>
  </rcc>
  <rcc rId="2569" sId="2">
    <nc r="E608">
      <v>48.94</v>
    </nc>
  </rcc>
  <rcc rId="2570" sId="2">
    <nc r="F608">
      <v>49.021999999999998</v>
    </nc>
  </rcc>
  <rcc rId="2571" sId="2">
    <nc r="G608">
      <v>49.091999999999999</v>
    </nc>
  </rcc>
  <rcc rId="2572" sId="2">
    <nc r="H608">
      <v>49.17</v>
    </nc>
  </rcc>
  <rcc rId="2573" sId="2">
    <nc r="I608">
      <v>49.25</v>
    </nc>
  </rcc>
  <rcc rId="2574" sId="2">
    <nc r="J608">
      <v>49.357999999999997</v>
    </nc>
  </rcc>
  <rcc rId="2575" sId="2">
    <nc r="K608">
      <v>49.496000000000002</v>
    </nc>
  </rcc>
  <rcc rId="2576" sId="2">
    <nc r="L608">
      <v>49.637</v>
    </nc>
  </rcc>
  <rcc rId="2577" sId="2">
    <nc r="M608">
      <v>49.786999999999999</v>
    </nc>
  </rcc>
  <rcc rId="2578" sId="2">
    <nc r="N608">
      <v>49.933</v>
    </nc>
  </rcc>
  <rcc rId="2579" sId="2">
    <nc r="O608">
      <v>50.097000000000001</v>
    </nc>
  </rcc>
  <rcc rId="2580" sId="2">
    <nc r="P608">
      <v>50.232999999999997</v>
    </nc>
  </rcc>
  <rcc rId="2581" sId="2">
    <nc r="Q608">
      <v>50.378999999999998</v>
    </nc>
  </rcc>
  <rcc rId="2582" sId="2">
    <nc r="R608">
      <v>50.526000000000003</v>
    </nc>
  </rcc>
  <rcc rId="2583" sId="2">
    <nc r="S608">
      <v>50.664999999999999</v>
    </nc>
  </rcc>
  <rcc rId="2584" sId="2">
    <nc r="T608">
      <v>50.784999999999997</v>
    </nc>
  </rcc>
  <rcc rId="2585" sId="2">
    <nc r="U608">
      <v>50.914000000000001</v>
    </nc>
  </rcc>
  <rcc rId="2586" sId="2">
    <nc r="V608">
      <v>51.045000000000002</v>
    </nc>
  </rcc>
  <rcc rId="2587" sId="2">
    <nc r="W608">
      <v>51.164999999999999</v>
    </nc>
  </rcc>
  <rcc rId="2588" sId="2">
    <nc r="X608">
      <v>51.277999999999999</v>
    </nc>
  </rcc>
  <rcc rId="2589" sId="2">
    <nc r="Y608">
      <v>51.395000000000003</v>
    </nc>
  </rcc>
  <rcc rId="2590" sId="2">
    <nc r="Z608">
      <v>51.512</v>
    </nc>
  </rcc>
  <rcc rId="2591" sId="2">
    <nc r="AA608">
      <v>51.607999999999997</v>
    </nc>
  </rcc>
  <rcc rId="2592" sId="2">
    <nc r="AB608">
      <v>51.7</v>
    </nc>
  </rcc>
  <rcc rId="2593" sId="2" numFmtId="4">
    <nc r="E649">
      <f>(E653-D653)*$AE649*$AF649</f>
    </nc>
  </rcc>
  <rcc rId="2594" sId="2" numFmtId="4">
    <nc r="F649">
      <f>(F653-E653)*$AE649*$AF649</f>
    </nc>
  </rcc>
  <rcc rId="2595" sId="2" numFmtId="4">
    <nc r="G649">
      <f>(G653-F653)*$AE649*$AF649</f>
    </nc>
  </rcc>
  <rcc rId="2596" sId="2" numFmtId="4">
    <nc r="H649">
      <f>(H653-G653)*$AE649*$AF649</f>
    </nc>
  </rcc>
  <rcc rId="2597" sId="2" numFmtId="4">
    <nc r="I649">
      <f>(I653-H653)*$AE649*$AF649</f>
    </nc>
  </rcc>
  <rcc rId="2598" sId="2" numFmtId="4">
    <nc r="J649">
      <f>(J653-I653)*$AE649*$AF649</f>
    </nc>
  </rcc>
  <rcc rId="2599" sId="2" numFmtId="4">
    <nc r="K649">
      <f>(K653-J653)*$AE649*$AF649</f>
    </nc>
  </rcc>
  <rcc rId="2600" sId="2" numFmtId="4">
    <nc r="L649">
      <f>(L653-K653)*$AE649*$AF649</f>
    </nc>
  </rcc>
  <rcc rId="2601" sId="2" numFmtId="4">
    <nc r="M649">
      <f>(M653-L653)*$AE649*$AF649</f>
    </nc>
  </rcc>
  <rcc rId="2602" sId="2" numFmtId="4">
    <nc r="N649">
      <f>(N653-M653)*$AE649*$AF649</f>
    </nc>
  </rcc>
  <rcc rId="2603" sId="2" numFmtId="4">
    <nc r="O649">
      <f>(O653-N653)*$AE649*$AF649</f>
    </nc>
  </rcc>
  <rcc rId="2604" sId="2" numFmtId="4">
    <nc r="P649">
      <f>(P653-O653)*$AE649*$AF649</f>
    </nc>
  </rcc>
  <rcc rId="2605" sId="2" numFmtId="4">
    <nc r="Q649">
      <f>(Q653-P653)*$AE649*$AF649</f>
    </nc>
  </rcc>
  <rcc rId="2606" sId="2" numFmtId="4">
    <nc r="R649">
      <f>(R653-Q653)*$AE649*$AF649</f>
    </nc>
  </rcc>
  <rcc rId="2607" sId="2" numFmtId="4">
    <nc r="S649">
      <f>(S653-R653)*$AE649*$AF649</f>
    </nc>
  </rcc>
  <rcc rId="2608" sId="2" numFmtId="4">
    <nc r="T649">
      <f>(T653-S653)*$AE649*$AF649</f>
    </nc>
  </rcc>
  <rcc rId="2609" sId="2" numFmtId="4">
    <nc r="U649">
      <f>(U653-T653)*$AE649*$AF649</f>
    </nc>
  </rcc>
  <rcc rId="2610" sId="2" numFmtId="4">
    <nc r="V649">
      <f>(V653-U653)*$AE649*$AF649</f>
    </nc>
  </rcc>
  <rcc rId="2611" sId="2" numFmtId="4">
    <nc r="W649">
      <f>(W653-V653)*$AE649*$AF649</f>
    </nc>
  </rcc>
  <rcc rId="2612" sId="2" numFmtId="4">
    <nc r="X649">
      <f>(X653-W653)*$AE649*$AF649</f>
    </nc>
  </rcc>
  <rcc rId="2613" sId="2" numFmtId="4">
    <nc r="Y649">
      <f>(Y653-X653)*$AE649*$AF649</f>
    </nc>
  </rcc>
  <rcc rId="2614" sId="2" numFmtId="4">
    <nc r="Z649">
      <f>(Z653-Y653)*$AE649*$AF649</f>
    </nc>
  </rcc>
  <rcc rId="2615" sId="2" numFmtId="4">
    <nc r="AA649">
      <f>(AA653-Z653)*$AE649*$AF649</f>
    </nc>
  </rcc>
  <rcc rId="2616" sId="2" numFmtId="4">
    <nc r="AB649">
      <f>(AB653-AA653)*$AE649*$AF649</f>
    </nc>
  </rcc>
  <rcc rId="2617" sId="2" numFmtId="4">
    <nc r="E650">
      <f>(E654-D654)*$AE649*$AF649</f>
    </nc>
  </rcc>
  <rcc rId="2618" sId="2" numFmtId="4">
    <nc r="F650">
      <f>(F654-E654)*$AE649*$AF649</f>
    </nc>
  </rcc>
  <rcc rId="2619" sId="2" numFmtId="4">
    <nc r="G650">
      <f>(G654-F654)*$AE649*$AF649</f>
    </nc>
  </rcc>
  <rcc rId="2620" sId="2" numFmtId="4">
    <nc r="H650">
      <f>(H654-G654)*$AE649*$AF649</f>
    </nc>
  </rcc>
  <rcc rId="2621" sId="2" numFmtId="4">
    <nc r="I650">
      <f>(I654-H654)*$AE649*$AF649</f>
    </nc>
  </rcc>
  <rcc rId="2622" sId="2" numFmtId="4">
    <nc r="J650">
      <f>(J654-I654)*$AE649*$AF649</f>
    </nc>
  </rcc>
  <rcc rId="2623" sId="2" numFmtId="4">
    <nc r="K650">
      <f>(K654-J654)*$AE649*$AF649</f>
    </nc>
  </rcc>
  <rcc rId="2624" sId="2" numFmtId="4">
    <nc r="L650">
      <f>(L654-K654)*$AE649*$AF649</f>
    </nc>
  </rcc>
  <rcc rId="2625" sId="2" numFmtId="4">
    <nc r="M650">
      <f>(M654-L654)*$AE649*$AF649</f>
    </nc>
  </rcc>
  <rcc rId="2626" sId="2" numFmtId="4">
    <nc r="N650">
      <f>(N654-M654)*$AE649*$AF649</f>
    </nc>
  </rcc>
  <rcc rId="2627" sId="2" numFmtId="4">
    <nc r="O650">
      <f>(O654-N654)*$AE649*$AF649</f>
    </nc>
  </rcc>
  <rcc rId="2628" sId="2" numFmtId="4">
    <nc r="P650">
      <f>(P654-O654)*$AE649*$AF649</f>
    </nc>
  </rcc>
  <rcc rId="2629" sId="2" numFmtId="4">
    <nc r="Q650">
      <f>(Q654-P654)*$AE649*$AF649</f>
    </nc>
  </rcc>
  <rcc rId="2630" sId="2" numFmtId="4">
    <nc r="R650">
      <f>(R654-Q654)*$AE649*$AF649</f>
    </nc>
  </rcc>
  <rcc rId="2631" sId="2" numFmtId="4">
    <nc r="S650">
      <f>(S654-R654)*$AE649*$AF649</f>
    </nc>
  </rcc>
  <rcc rId="2632" sId="2" numFmtId="4">
    <nc r="T650">
      <f>(T654-S654)*$AE649*$AF649</f>
    </nc>
  </rcc>
  <rcc rId="2633" sId="2" numFmtId="4">
    <nc r="U650">
      <f>(U654-T654)*$AE649*$AF649</f>
    </nc>
  </rcc>
  <rcc rId="2634" sId="2" numFmtId="4">
    <nc r="V650">
      <f>(V654-U654)*$AE649*$AF649</f>
    </nc>
  </rcc>
  <rcc rId="2635" sId="2" numFmtId="4">
    <nc r="W650">
      <f>(W654-V654)*$AE649*$AF649</f>
    </nc>
  </rcc>
  <rcc rId="2636" sId="2" numFmtId="4">
    <nc r="X650">
      <f>(X654-W654)*$AE649*$AF649</f>
    </nc>
  </rcc>
  <rcc rId="2637" sId="2" numFmtId="4">
    <nc r="Y650">
      <f>(Y654-X654)*$AE649*$AF649</f>
    </nc>
  </rcc>
  <rcc rId="2638" sId="2" numFmtId="4">
    <nc r="Z650">
      <f>(Z654-Y654)*$AE649*$AF649</f>
    </nc>
  </rcc>
  <rcc rId="2639" sId="2" numFmtId="4">
    <nc r="AA650">
      <f>(AA654-Z654)*$AE649*$AF649</f>
    </nc>
  </rcc>
  <rcc rId="2640" sId="2" numFmtId="4">
    <nc r="AB650">
      <f>(AB654-AA654)*$AE649*$AF649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xfDxf="1" sqref="D801" start="0" length="0">
    <dxf>
      <font>
        <color auto="1"/>
        <name val="Arial Cyr"/>
        <scheme val="none"/>
      </font>
      <alignment horizontal="center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E801" start="0" length="0">
    <dxf>
      <font>
        <color auto="1"/>
        <name val="Arial Cyr"/>
        <scheme val="none"/>
      </font>
      <alignment horizontal="center" readingOrder="0"/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F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G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H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I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J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K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L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M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N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O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P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Q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R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S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T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U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V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W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X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Y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Z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AA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2" xfDxf="1" sqref="AB801" start="0" length="0">
    <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top style="thin">
          <color indexed="64"/>
        </top>
        <bottom style="medium">
          <color indexed="64"/>
        </bottom>
      </border>
    </dxf>
  </rfmt>
  <rcc rId="2641" sId="2" xfDxf="1" dxf="1">
    <nc r="D801">
      <v>4189</v>
    </nc>
    <ndxf>
      <font>
        <color auto="1"/>
        <name val="Arial Cyr"/>
        <scheme val="none"/>
      </font>
      <alignment horizontal="center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cc rId="2642" sId="2" xfDxf="1" dxf="1">
    <nc r="E801">
      <v>4189.1000000000004</v>
    </nc>
    <ndxf>
      <font>
        <color auto="1"/>
        <name val="Arial Cyr"/>
        <scheme val="none"/>
      </font>
      <alignment horizontal="center" readingOrder="0"/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3" sId="2" xfDxf="1" dxf="1">
    <nc r="F801">
      <v>4189.1000000000004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4" sId="2" xfDxf="1" dxf="1">
    <nc r="G801">
      <v>4189.2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5" sId="2" xfDxf="1" dxf="1">
    <nc r="H801">
      <v>4189.2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6" sId="2" xfDxf="1" dxf="1">
    <nc r="I801">
      <v>4189.3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7" sId="2" xfDxf="1" dxf="1">
    <nc r="J801">
      <v>4189.3999999999996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8" sId="2" xfDxf="1" dxf="1">
    <nc r="K801">
      <v>4189.3999999999996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49" sId="2" xfDxf="1" dxf="1">
    <nc r="L801">
      <v>4189.5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0" sId="2" xfDxf="1" dxf="1">
    <nc r="M801">
      <v>4189.6000000000004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1" sId="2" xfDxf="1" dxf="1">
    <nc r="N801">
      <v>4189.6000000000004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2" sId="2" xfDxf="1" dxf="1">
    <nc r="O801">
      <v>4189.7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3" sId="2" xfDxf="1" dxf="1">
    <nc r="P801">
      <v>4189.7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4" sId="2" xfDxf="1" dxf="1">
    <nc r="Q801">
      <v>4189.8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5" sId="2" xfDxf="1" dxf="1">
    <nc r="R801">
      <v>4189.8999999999996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6" sId="2" xfDxf="1" dxf="1">
    <nc r="S801">
      <v>4189.8999999999996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7" sId="2" xfDxf="1" dxf="1">
    <nc r="T801">
      <v>4190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8" sId="2" xfDxf="1" dxf="1">
    <nc r="U801">
      <v>4190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59" sId="2" xfDxf="1" dxf="1">
    <nc r="V801">
      <v>4190.1000000000004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0" sId="2" xfDxf="1" dxf="1">
    <nc r="W801">
      <v>4190.2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1" sId="2" xfDxf="1" dxf="1">
    <nc r="X801">
      <v>4190.2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2" sId="2" xfDxf="1" dxf="1">
    <nc r="Y801">
      <v>4190.3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3" sId="2" xfDxf="1" dxf="1">
    <nc r="Z801">
      <v>4190.3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4" sId="2" xfDxf="1" dxf="1">
    <nc r="AA801">
      <v>4190.3999999999996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2665" sId="2" xfDxf="1" dxf="1">
    <nc r="AB801">
      <v>4190.5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top style="thin">
          <color indexed="64"/>
        </top>
        <bottom style="medium">
          <color indexed="64"/>
        </bottom>
      </border>
    </ndxf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6" sId="2" xfDxf="1" dxf="1">
    <nc r="D1007">
      <v>5731.1</v>
    </nc>
    <ndxf>
      <font>
        <color auto="1"/>
        <name val="Arial Cyr"/>
        <scheme val="none"/>
      </font>
      <alignment horizontal="center" readingOrder="0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cc rId="2667" sId="2" xfDxf="1" dxf="1">
    <nc r="E1007">
      <v>5731.1</v>
    </nc>
    <ndxf>
      <font>
        <color auto="1"/>
        <name val="Arial Cyr"/>
        <scheme val="none"/>
      </font>
      <alignment horizontal="center" readingOrder="0"/>
      <border outline="0">
        <right style="thin">
          <color indexed="64"/>
        </right>
        <bottom style="medium">
          <color indexed="64"/>
        </bottom>
      </border>
    </ndxf>
  </rcc>
  <rcc rId="2668" sId="2" xfDxf="1" dxf="1">
    <nc r="F1007">
      <v>5731.2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69" sId="2" xfDxf="1" dxf="1">
    <nc r="G1007">
      <v>5731.2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0" sId="2" xfDxf="1" dxf="1">
    <nc r="H1007">
      <v>5731.3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1" sId="2" xfDxf="1" dxf="1">
    <nc r="I1007">
      <v>5731.3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2" sId="2" xfDxf="1" dxf="1">
    <nc r="J1007">
      <v>5731.4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3" sId="2" xfDxf="1" dxf="1">
    <nc r="K1007">
      <v>5731.4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4" sId="2" xfDxf="1" dxf="1">
    <nc r="L1007">
      <v>5731.5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5" sId="2" xfDxf="1" dxf="1">
    <nc r="M1007">
      <v>5731.5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6" sId="2" xfDxf="1" dxf="1">
    <nc r="N1007">
      <v>5731.6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7" sId="2" xfDxf="1" dxf="1">
    <nc r="O1007">
      <v>5731.6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8" sId="2" xfDxf="1" dxf="1">
    <nc r="P1007">
      <v>5731.7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79" sId="2" xfDxf="1" dxf="1">
    <nc r="Q1007">
      <v>5731.7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0" sId="2" xfDxf="1" dxf="1">
    <nc r="R1007">
      <v>5731.7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1" sId="2" xfDxf="1" dxf="1">
    <nc r="S1007">
      <v>5731.8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2" sId="2" xfDxf="1" dxf="1">
    <nc r="T1007">
      <v>5731.8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3" sId="2" xfDxf="1" dxf="1">
    <nc r="U1007">
      <v>5731.9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4" sId="2" xfDxf="1" dxf="1">
    <nc r="V1007">
      <v>5731.9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5" sId="2" xfDxf="1" dxf="1">
    <nc r="W1007">
      <v>5732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6" sId="2" xfDxf="1" dxf="1">
    <nc r="X1007">
      <v>5732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7" sId="2" xfDxf="1" dxf="1">
    <nc r="Y1007">
      <v>5732.1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8" sId="2" xfDxf="1" dxf="1">
    <nc r="Z1007">
      <v>5732.1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89" sId="2" xfDxf="1" dxf="1">
    <nc r="AA1007">
      <v>5732.2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ndxf>
  </rcc>
  <rcc rId="2690" sId="2" xfDxf="1" dxf="1">
    <nc r="AB1007">
      <v>5732.2</v>
    </nc>
    <ndxf>
      <font>
        <color auto="1"/>
        <name val="Arial Cyr"/>
        <scheme val="none"/>
      </font>
      <alignment horizontal="center" readingOrder="0"/>
      <border outline="0">
        <left style="thin">
          <color indexed="64"/>
        </left>
        <bottom style="medium">
          <color indexed="64"/>
        </bottom>
      </border>
    </ndxf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1" sId="7">
    <nc r="C26">
      <v>50195</v>
    </nc>
  </rcc>
  <rcc rId="2692" sId="7">
    <nc r="C27">
      <v>47385</v>
    </nc>
  </rcc>
  <rcc rId="2693" sId="7">
    <nc r="C28">
      <v>124096</v>
    </nc>
  </rcc>
  <rcc rId="2694" sId="7">
    <nc r="C29">
      <v>163074</v>
    </nc>
  </rcc>
  <rcc rId="2695" sId="7">
    <nc r="C105">
      <v>42403</v>
    </nc>
  </rcc>
  <rcc rId="2696" sId="7">
    <nc r="C106">
      <v>30416</v>
    </nc>
  </rcc>
  <rcc rId="2697" sId="7">
    <nc r="C107">
      <v>6908</v>
    </nc>
  </rcc>
  <rcc rId="2698" sId="7">
    <nc r="C104">
      <v>25115</v>
    </nc>
  </rcc>
  <rcc rId="2699" sId="7">
    <nc r="C102">
      <v>9231</v>
    </nc>
  </rcc>
  <rcc rId="2700" sId="7">
    <nc r="C103">
      <v>27884</v>
    </nc>
  </rcc>
  <rcc rId="2701" sId="7">
    <nc r="C108">
      <v>9653</v>
    </nc>
  </rcc>
  <rcc rId="2702" sId="7">
    <nc r="C101">
      <v>8087</v>
    </nc>
  </rcc>
  <rcc rId="2703" sId="7">
    <nc r="C80">
      <v>990</v>
    </nc>
  </rcc>
  <rcc rId="2704" sId="7">
    <nc r="C78">
      <v>4480</v>
    </nc>
  </rcc>
  <rcc rId="2705" sId="7">
    <nc r="C79">
      <v>120455</v>
    </nc>
  </rcc>
  <rcc rId="2706" sId="7">
    <nc r="C77">
      <v>87</v>
    </nc>
  </rcc>
  <rcc rId="2707" sId="7">
    <nc r="C33">
      <v>67020</v>
    </nc>
  </rcc>
  <rcc rId="2708" sId="7">
    <nc r="C34">
      <v>17834</v>
    </nc>
  </rcc>
  <rcc rId="2709" sId="7">
    <nc r="C36" t="inlineStr">
      <is>
        <t>1258</t>
      </is>
    </nc>
  </rcc>
  <rcc rId="2710" sId="7">
    <nc r="C40">
      <v>158398</v>
    </nc>
  </rcc>
  <rcc rId="2711" sId="7">
    <nc r="C41">
      <v>147600</v>
    </nc>
  </rcc>
  <rcc rId="2712" sId="7">
    <nc r="C31" t="inlineStr">
      <is>
        <t>22670</t>
      </is>
    </nc>
  </rcc>
  <rcc rId="2713" sId="7">
    <nc r="C32">
      <v>128354</v>
    </nc>
  </rcc>
  <rcc rId="2714" sId="7">
    <nc r="C38">
      <v>130925</v>
    </nc>
  </rcc>
  <rcc rId="2715" sId="7">
    <nc r="C39">
      <v>125928</v>
    </nc>
  </rcc>
  <rcc rId="2716" sId="7">
    <nc r="C35">
      <v>157675</v>
    </nc>
  </rcc>
  <rcc rId="2717" sId="7">
    <nc r="C97">
      <v>27707</v>
    </nc>
  </rcc>
  <rcc rId="2718" sId="7">
    <nc r="C98">
      <v>47236</v>
    </nc>
  </rcc>
  <rcc rId="2719" sId="7">
    <nc r="C95">
      <v>115245</v>
    </nc>
  </rcc>
  <rcc rId="2720" sId="7">
    <nc r="C96">
      <v>116965</v>
    </nc>
  </rcc>
  <rcc rId="2721" sId="7">
    <nc r="C99">
      <v>15808</v>
    </nc>
  </rcc>
  <rcc rId="2722" sId="7">
    <nc r="C43">
      <v>128447</v>
    </nc>
  </rcc>
  <rcc rId="2723" sId="7">
    <nc r="C44">
      <v>12230</v>
    </nc>
  </rcc>
  <rcc rId="2724" sId="7">
    <nc r="C45">
      <v>13305</v>
    </nc>
  </rcc>
  <rcc rId="2725" sId="7">
    <nc r="C46">
      <v>11695</v>
    </nc>
  </rcc>
  <rcc rId="2726" sId="7">
    <nc r="C47">
      <v>13935</v>
    </nc>
  </rcc>
  <rcc rId="2727" sId="7">
    <nc r="C48">
      <v>13745</v>
    </nc>
  </rcc>
  <rcc rId="2728" sId="7">
    <nc r="C49">
      <v>7667</v>
    </nc>
  </rcc>
  <rcc rId="2729" sId="7">
    <nc r="C50">
      <v>14514</v>
    </nc>
  </rcc>
  <rcc rId="2730" sId="7">
    <nc r="C51">
      <v>8933</v>
    </nc>
  </rcc>
  <rcc rId="2731" sId="7">
    <nc r="C81" t="inlineStr">
      <is>
        <t>-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2" sId="7" xfDxf="1" dxf="1">
    <nc r="C65">
      <v>33380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3" sId="7" xfDxf="1" dxf="1">
    <nc r="C66">
      <v>19147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4" sId="7" xfDxf="1" dxf="1">
    <nc r="C55">
      <v>21177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5" sId="7" xfDxf="1" dxf="1">
    <nc r="C56">
      <v>1252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6" sId="7" xfDxf="1" dxf="1">
    <nc r="C57">
      <v>12079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7" sId="7" xfDxf="1" dxf="1">
    <nc r="C71">
      <v>3992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8" sId="7" xfDxf="1" dxf="1">
    <nc r="C72">
      <v>3746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39" sId="7" xfDxf="1" dxf="1">
    <nc r="C60">
      <v>21268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0" sId="7" xfDxf="1" dxf="1">
    <nc r="C61">
      <v>19716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1" sId="7" xfDxf="1" dxf="1">
    <nc r="C62">
      <v>42000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2" sId="7" xfDxf="1" dxf="1">
    <nc r="C74">
      <v>38718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3" sId="7" xfDxf="1" dxf="1">
    <nc r="C75">
      <v>39937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4" sId="7" xfDxf="1" dxf="1">
    <nc r="C53">
      <v>2444858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5" sId="7" xfDxf="1" dxf="1">
    <nc r="C54">
      <v>18716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6" sId="7" xfDxf="1" dxf="1">
    <nc r="C63">
      <v>13695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7" sId="7" xfDxf="1" dxf="1">
    <nc r="C58">
      <v>1571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8" sId="7" xfDxf="1" dxf="1">
    <nc r="C59">
      <v>2429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49" sId="7" xfDxf="1" dxf="1">
    <nc r="C73">
      <v>740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0" sId="7" xfDxf="1" dxf="1">
    <nc r="C67">
      <v>43408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1" sId="7" xfDxf="1" dxf="1">
    <nc r="C68">
      <v>6319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2" sId="7" xfDxf="1" dxf="1">
    <nc r="C69">
      <v>26859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3" sId="7" xfDxf="1" dxf="1">
    <nc r="C70">
      <v>28917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4" sId="7" xfDxf="1" dxf="1">
    <nc r="C110">
      <v>143552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5" sId="7" xfDxf="1" dxf="1">
    <nc r="C111">
      <v>157475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6" sId="7" xfDxf="1" dxf="1">
    <nc r="C13">
      <v>4846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7" sId="7" xfDxf="1" dxf="1">
    <nc r="C14">
      <v>20042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8" sId="7" xfDxf="1" dxf="1">
    <nc r="C11">
      <v>36690</v>
    </nc>
    <ndxf>
      <font>
        <sz val="11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759" sId="7">
    <nc r="C23" t="inlineStr">
      <is>
        <t>не просматривается</t>
      </is>
    </nc>
  </rcc>
  <rcc rId="2760" sId="7">
    <nc r="E15" t="inlineStr">
      <is>
        <t>ПБВ</t>
      </is>
    </nc>
  </rcc>
  <rcc rId="2761" sId="7">
    <nc r="E16" t="inlineStr">
      <is>
        <t>ПБВ</t>
      </is>
    </nc>
  </rcc>
  <rcc rId="2762" sId="7">
    <nc r="E17" t="inlineStr">
      <is>
        <t>ПБВ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13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0.bin"/><Relationship Id="rId7" Type="http://schemas.openxmlformats.org/officeDocument/2006/relationships/printerSettings" Target="../printerSettings/printerSettings24.bin"/><Relationship Id="rId12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11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2.bin"/><Relationship Id="rId10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1.bin"/><Relationship Id="rId9" Type="http://schemas.openxmlformats.org/officeDocument/2006/relationships/printerSettings" Target="../printerSettings/printerSettings2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12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5.bin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12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1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2.bin"/><Relationship Id="rId10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1.bin"/><Relationship Id="rId9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selection sqref="A1:K59"/>
    </sheetView>
  </sheetViews>
  <sheetFormatPr defaultRowHeight="15.75" x14ac:dyDescent="0.25"/>
  <sheetData>
    <row r="1" spans="1:11" ht="15.75" customHeight="1" x14ac:dyDescent="0.25">
      <c r="A1" s="3500" t="s">
        <v>6</v>
      </c>
      <c r="B1" s="3500"/>
      <c r="C1" s="3500"/>
      <c r="D1" s="3500"/>
      <c r="E1" s="3500"/>
      <c r="F1" s="3500"/>
      <c r="G1" s="3500"/>
      <c r="H1" s="3500"/>
      <c r="I1" s="3500"/>
      <c r="J1" s="3500"/>
      <c r="K1" s="3500"/>
    </row>
    <row r="2" spans="1:11" x14ac:dyDescent="0.25">
      <c r="A2" s="3500"/>
      <c r="B2" s="3500"/>
      <c r="C2" s="3500"/>
      <c r="D2" s="3500"/>
      <c r="E2" s="3500"/>
      <c r="F2" s="3500"/>
      <c r="G2" s="3500"/>
      <c r="H2" s="3500"/>
      <c r="I2" s="3500"/>
      <c r="J2" s="3500"/>
      <c r="K2" s="3500"/>
    </row>
    <row r="3" spans="1:11" x14ac:dyDescent="0.25">
      <c r="A3" s="3500"/>
      <c r="B3" s="3500"/>
      <c r="C3" s="3500"/>
      <c r="D3" s="3500"/>
      <c r="E3" s="3500"/>
      <c r="F3" s="3500"/>
      <c r="G3" s="3500"/>
      <c r="H3" s="3500"/>
      <c r="I3" s="3500"/>
      <c r="J3" s="3500"/>
      <c r="K3" s="3500"/>
    </row>
    <row r="4" spans="1:11" x14ac:dyDescent="0.25">
      <c r="A4" s="3500"/>
      <c r="B4" s="3500"/>
      <c r="C4" s="3500"/>
      <c r="D4" s="3500"/>
      <c r="E4" s="3500"/>
      <c r="F4" s="3500"/>
      <c r="G4" s="3500"/>
      <c r="H4" s="3500"/>
      <c r="I4" s="3500"/>
      <c r="J4" s="3500"/>
      <c r="K4" s="3500"/>
    </row>
    <row r="5" spans="1:11" x14ac:dyDescent="0.25">
      <c r="A5" s="3500"/>
      <c r="B5" s="3500"/>
      <c r="C5" s="3500"/>
      <c r="D5" s="3500"/>
      <c r="E5" s="3500"/>
      <c r="F5" s="3500"/>
      <c r="G5" s="3500"/>
      <c r="H5" s="3500"/>
      <c r="I5" s="3500"/>
      <c r="J5" s="3500"/>
      <c r="K5" s="3500"/>
    </row>
    <row r="6" spans="1:11" x14ac:dyDescent="0.25">
      <c r="A6" s="3500"/>
      <c r="B6" s="3500"/>
      <c r="C6" s="3500"/>
      <c r="D6" s="3500"/>
      <c r="E6" s="3500"/>
      <c r="F6" s="3500"/>
      <c r="G6" s="3500"/>
      <c r="H6" s="3500"/>
      <c r="I6" s="3500"/>
      <c r="J6" s="3500"/>
      <c r="K6" s="3500"/>
    </row>
    <row r="7" spans="1:11" x14ac:dyDescent="0.25">
      <c r="A7" s="3500"/>
      <c r="B7" s="3500"/>
      <c r="C7" s="3500"/>
      <c r="D7" s="3500"/>
      <c r="E7" s="3500"/>
      <c r="F7" s="3500"/>
      <c r="G7" s="3500"/>
      <c r="H7" s="3500"/>
      <c r="I7" s="3500"/>
      <c r="J7" s="3500"/>
      <c r="K7" s="3500"/>
    </row>
    <row r="8" spans="1:11" x14ac:dyDescent="0.25">
      <c r="A8" s="3500"/>
      <c r="B8" s="3500"/>
      <c r="C8" s="3500"/>
      <c r="D8" s="3500"/>
      <c r="E8" s="3500"/>
      <c r="F8" s="3500"/>
      <c r="G8" s="3500"/>
      <c r="H8" s="3500"/>
      <c r="I8" s="3500"/>
      <c r="J8" s="3500"/>
      <c r="K8" s="3500"/>
    </row>
    <row r="9" spans="1:11" x14ac:dyDescent="0.25">
      <c r="A9" s="3500"/>
      <c r="B9" s="3500"/>
      <c r="C9" s="3500"/>
      <c r="D9" s="3500"/>
      <c r="E9" s="3500"/>
      <c r="F9" s="3500"/>
      <c r="G9" s="3500"/>
      <c r="H9" s="3500"/>
      <c r="I9" s="3500"/>
      <c r="J9" s="3500"/>
      <c r="K9" s="3500"/>
    </row>
    <row r="10" spans="1:11" x14ac:dyDescent="0.25">
      <c r="A10" s="3500"/>
      <c r="B10" s="3500"/>
      <c r="C10" s="3500"/>
      <c r="D10" s="3500"/>
      <c r="E10" s="3500"/>
      <c r="F10" s="3500"/>
      <c r="G10" s="3500"/>
      <c r="H10" s="3500"/>
      <c r="I10" s="3500"/>
      <c r="J10" s="3500"/>
      <c r="K10" s="3500"/>
    </row>
    <row r="11" spans="1:11" x14ac:dyDescent="0.25">
      <c r="A11" s="3500"/>
      <c r="B11" s="3500"/>
      <c r="C11" s="3500"/>
      <c r="D11" s="3500"/>
      <c r="E11" s="3500"/>
      <c r="F11" s="3500"/>
      <c r="G11" s="3500"/>
      <c r="H11" s="3500"/>
      <c r="I11" s="3500"/>
      <c r="J11" s="3500"/>
      <c r="K11" s="3500"/>
    </row>
    <row r="12" spans="1:11" x14ac:dyDescent="0.25">
      <c r="A12" s="3500"/>
      <c r="B12" s="3500"/>
      <c r="C12" s="3500"/>
      <c r="D12" s="3500"/>
      <c r="E12" s="3500"/>
      <c r="F12" s="3500"/>
      <c r="G12" s="3500"/>
      <c r="H12" s="3500"/>
      <c r="I12" s="3500"/>
      <c r="J12" s="3500"/>
      <c r="K12" s="3500"/>
    </row>
    <row r="13" spans="1:11" x14ac:dyDescent="0.25">
      <c r="A13" s="3500"/>
      <c r="B13" s="3500"/>
      <c r="C13" s="3500"/>
      <c r="D13" s="3500"/>
      <c r="E13" s="3500"/>
      <c r="F13" s="3500"/>
      <c r="G13" s="3500"/>
      <c r="H13" s="3500"/>
      <c r="I13" s="3500"/>
      <c r="J13" s="3500"/>
      <c r="K13" s="3500"/>
    </row>
    <row r="14" spans="1:11" x14ac:dyDescent="0.25">
      <c r="A14" s="3500"/>
      <c r="B14" s="3500"/>
      <c r="C14" s="3500"/>
      <c r="D14" s="3500"/>
      <c r="E14" s="3500"/>
      <c r="F14" s="3500"/>
      <c r="G14" s="3500"/>
      <c r="H14" s="3500"/>
      <c r="I14" s="3500"/>
      <c r="J14" s="3500"/>
      <c r="K14" s="3500"/>
    </row>
    <row r="15" spans="1:11" x14ac:dyDescent="0.25">
      <c r="A15" s="3500"/>
      <c r="B15" s="3500"/>
      <c r="C15" s="3500"/>
      <c r="D15" s="3500"/>
      <c r="E15" s="3500"/>
      <c r="F15" s="3500"/>
      <c r="G15" s="3500"/>
      <c r="H15" s="3500"/>
      <c r="I15" s="3500"/>
      <c r="J15" s="3500"/>
      <c r="K15" s="3500"/>
    </row>
    <row r="16" spans="1:11" x14ac:dyDescent="0.25">
      <c r="A16" s="3500"/>
      <c r="B16" s="3500"/>
      <c r="C16" s="3500"/>
      <c r="D16" s="3500"/>
      <c r="E16" s="3500"/>
      <c r="F16" s="3500"/>
      <c r="G16" s="3500"/>
      <c r="H16" s="3500"/>
      <c r="I16" s="3500"/>
      <c r="J16" s="3500"/>
      <c r="K16" s="3500"/>
    </row>
    <row r="17" spans="1:11" x14ac:dyDescent="0.25">
      <c r="A17" s="3500"/>
      <c r="B17" s="3500"/>
      <c r="C17" s="3500"/>
      <c r="D17" s="3500"/>
      <c r="E17" s="3500"/>
      <c r="F17" s="3500"/>
      <c r="G17" s="3500"/>
      <c r="H17" s="3500"/>
      <c r="I17" s="3500"/>
      <c r="J17" s="3500"/>
      <c r="K17" s="3500"/>
    </row>
    <row r="18" spans="1:11" x14ac:dyDescent="0.25">
      <c r="A18" s="3500"/>
      <c r="B18" s="3500"/>
      <c r="C18" s="3500"/>
      <c r="D18" s="3500"/>
      <c r="E18" s="3500"/>
      <c r="F18" s="3500"/>
      <c r="G18" s="3500"/>
      <c r="H18" s="3500"/>
      <c r="I18" s="3500"/>
      <c r="J18" s="3500"/>
      <c r="K18" s="3500"/>
    </row>
    <row r="19" spans="1:11" x14ac:dyDescent="0.25">
      <c r="A19" s="3500"/>
      <c r="B19" s="3500"/>
      <c r="C19" s="3500"/>
      <c r="D19" s="3500"/>
      <c r="E19" s="3500"/>
      <c r="F19" s="3500"/>
      <c r="G19" s="3500"/>
      <c r="H19" s="3500"/>
      <c r="I19" s="3500"/>
      <c r="J19" s="3500"/>
      <c r="K19" s="3500"/>
    </row>
    <row r="20" spans="1:11" x14ac:dyDescent="0.25">
      <c r="A20" s="3500"/>
      <c r="B20" s="3500"/>
      <c r="C20" s="3500"/>
      <c r="D20" s="3500"/>
      <c r="E20" s="3500"/>
      <c r="F20" s="3500"/>
      <c r="G20" s="3500"/>
      <c r="H20" s="3500"/>
      <c r="I20" s="3500"/>
      <c r="J20" s="3500"/>
      <c r="K20" s="3500"/>
    </row>
    <row r="21" spans="1:11" x14ac:dyDescent="0.25">
      <c r="A21" s="3500"/>
      <c r="B21" s="3500"/>
      <c r="C21" s="3500"/>
      <c r="D21" s="3500"/>
      <c r="E21" s="3500"/>
      <c r="F21" s="3500"/>
      <c r="G21" s="3500"/>
      <c r="H21" s="3500"/>
      <c r="I21" s="3500"/>
      <c r="J21" s="3500"/>
      <c r="K21" s="3500"/>
    </row>
    <row r="22" spans="1:11" x14ac:dyDescent="0.25">
      <c r="A22" s="3500"/>
      <c r="B22" s="3500"/>
      <c r="C22" s="3500"/>
      <c r="D22" s="3500"/>
      <c r="E22" s="3500"/>
      <c r="F22" s="3500"/>
      <c r="G22" s="3500"/>
      <c r="H22" s="3500"/>
      <c r="I22" s="3500"/>
      <c r="J22" s="3500"/>
      <c r="K22" s="3500"/>
    </row>
    <row r="23" spans="1:11" x14ac:dyDescent="0.25">
      <c r="A23" s="3500"/>
      <c r="B23" s="3500"/>
      <c r="C23" s="3500"/>
      <c r="D23" s="3500"/>
      <c r="E23" s="3500"/>
      <c r="F23" s="3500"/>
      <c r="G23" s="3500"/>
      <c r="H23" s="3500"/>
      <c r="I23" s="3500"/>
      <c r="J23" s="3500"/>
      <c r="K23" s="3500"/>
    </row>
    <row r="24" spans="1:11" x14ac:dyDescent="0.25">
      <c r="A24" s="3500"/>
      <c r="B24" s="3500"/>
      <c r="C24" s="3500"/>
      <c r="D24" s="3500"/>
      <c r="E24" s="3500"/>
      <c r="F24" s="3500"/>
      <c r="G24" s="3500"/>
      <c r="H24" s="3500"/>
      <c r="I24" s="3500"/>
      <c r="J24" s="3500"/>
      <c r="K24" s="3500"/>
    </row>
    <row r="25" spans="1:11" x14ac:dyDescent="0.25">
      <c r="A25" s="3500"/>
      <c r="B25" s="3500"/>
      <c r="C25" s="3500"/>
      <c r="D25" s="3500"/>
      <c r="E25" s="3500"/>
      <c r="F25" s="3500"/>
      <c r="G25" s="3500"/>
      <c r="H25" s="3500"/>
      <c r="I25" s="3500"/>
      <c r="J25" s="3500"/>
      <c r="K25" s="3500"/>
    </row>
    <row r="26" spans="1:11" x14ac:dyDescent="0.25">
      <c r="A26" s="3500"/>
      <c r="B26" s="3500"/>
      <c r="C26" s="3500"/>
      <c r="D26" s="3500"/>
      <c r="E26" s="3500"/>
      <c r="F26" s="3500"/>
      <c r="G26" s="3500"/>
      <c r="H26" s="3500"/>
      <c r="I26" s="3500"/>
      <c r="J26" s="3500"/>
      <c r="K26" s="3500"/>
    </row>
    <row r="27" spans="1:11" x14ac:dyDescent="0.25">
      <c r="A27" s="3500"/>
      <c r="B27" s="3500"/>
      <c r="C27" s="3500"/>
      <c r="D27" s="3500"/>
      <c r="E27" s="3500"/>
      <c r="F27" s="3500"/>
      <c r="G27" s="3500"/>
      <c r="H27" s="3500"/>
      <c r="I27" s="3500"/>
      <c r="J27" s="3500"/>
      <c r="K27" s="3500"/>
    </row>
    <row r="28" spans="1:11" x14ac:dyDescent="0.25">
      <c r="A28" s="3500"/>
      <c r="B28" s="3500"/>
      <c r="C28" s="3500"/>
      <c r="D28" s="3500"/>
      <c r="E28" s="3500"/>
      <c r="F28" s="3500"/>
      <c r="G28" s="3500"/>
      <c r="H28" s="3500"/>
      <c r="I28" s="3500"/>
      <c r="J28" s="3500"/>
      <c r="K28" s="3500"/>
    </row>
    <row r="29" spans="1:11" x14ac:dyDescent="0.25">
      <c r="A29" s="3500"/>
      <c r="B29" s="3500"/>
      <c r="C29" s="3500"/>
      <c r="D29" s="3500"/>
      <c r="E29" s="3500"/>
      <c r="F29" s="3500"/>
      <c r="G29" s="3500"/>
      <c r="H29" s="3500"/>
      <c r="I29" s="3500"/>
      <c r="J29" s="3500"/>
      <c r="K29" s="3500"/>
    </row>
    <row r="30" spans="1:11" x14ac:dyDescent="0.25">
      <c r="A30" s="3500"/>
      <c r="B30" s="3500"/>
      <c r="C30" s="3500"/>
      <c r="D30" s="3500"/>
      <c r="E30" s="3500"/>
      <c r="F30" s="3500"/>
      <c r="G30" s="3500"/>
      <c r="H30" s="3500"/>
      <c r="I30" s="3500"/>
      <c r="J30" s="3500"/>
      <c r="K30" s="3500"/>
    </row>
    <row r="31" spans="1:11" x14ac:dyDescent="0.25">
      <c r="A31" s="3500"/>
      <c r="B31" s="3500"/>
      <c r="C31" s="3500"/>
      <c r="D31" s="3500"/>
      <c r="E31" s="3500"/>
      <c r="F31" s="3500"/>
      <c r="G31" s="3500"/>
      <c r="H31" s="3500"/>
      <c r="I31" s="3500"/>
      <c r="J31" s="3500"/>
      <c r="K31" s="3500"/>
    </row>
    <row r="32" spans="1:11" x14ac:dyDescent="0.25">
      <c r="A32" s="3500"/>
      <c r="B32" s="3500"/>
      <c r="C32" s="3500"/>
      <c r="D32" s="3500"/>
      <c r="E32" s="3500"/>
      <c r="F32" s="3500"/>
      <c r="G32" s="3500"/>
      <c r="H32" s="3500"/>
      <c r="I32" s="3500"/>
      <c r="J32" s="3500"/>
      <c r="K32" s="3500"/>
    </row>
    <row r="33" spans="1:11" x14ac:dyDescent="0.25">
      <c r="A33" s="3500"/>
      <c r="B33" s="3500"/>
      <c r="C33" s="3500"/>
      <c r="D33" s="3500"/>
      <c r="E33" s="3500"/>
      <c r="F33" s="3500"/>
      <c r="G33" s="3500"/>
      <c r="H33" s="3500"/>
      <c r="I33" s="3500"/>
      <c r="J33" s="3500"/>
      <c r="K33" s="3500"/>
    </row>
    <row r="34" spans="1:11" x14ac:dyDescent="0.25">
      <c r="A34" s="3500"/>
      <c r="B34" s="3500"/>
      <c r="C34" s="3500"/>
      <c r="D34" s="3500"/>
      <c r="E34" s="3500"/>
      <c r="F34" s="3500"/>
      <c r="G34" s="3500"/>
      <c r="H34" s="3500"/>
      <c r="I34" s="3500"/>
      <c r="J34" s="3500"/>
      <c r="K34" s="3500"/>
    </row>
    <row r="35" spans="1:11" x14ac:dyDescent="0.25">
      <c r="A35" s="3500"/>
      <c r="B35" s="3500"/>
      <c r="C35" s="3500"/>
      <c r="D35" s="3500"/>
      <c r="E35" s="3500"/>
      <c r="F35" s="3500"/>
      <c r="G35" s="3500"/>
      <c r="H35" s="3500"/>
      <c r="I35" s="3500"/>
      <c r="J35" s="3500"/>
      <c r="K35" s="3500"/>
    </row>
    <row r="36" spans="1:11" x14ac:dyDescent="0.25">
      <c r="A36" s="3500"/>
      <c r="B36" s="3500"/>
      <c r="C36" s="3500"/>
      <c r="D36" s="3500"/>
      <c r="E36" s="3500"/>
      <c r="F36" s="3500"/>
      <c r="G36" s="3500"/>
      <c r="H36" s="3500"/>
      <c r="I36" s="3500"/>
      <c r="J36" s="3500"/>
      <c r="K36" s="3500"/>
    </row>
    <row r="37" spans="1:11" x14ac:dyDescent="0.25">
      <c r="A37" s="3500"/>
      <c r="B37" s="3500"/>
      <c r="C37" s="3500"/>
      <c r="D37" s="3500"/>
      <c r="E37" s="3500"/>
      <c r="F37" s="3500"/>
      <c r="G37" s="3500"/>
      <c r="H37" s="3500"/>
      <c r="I37" s="3500"/>
      <c r="J37" s="3500"/>
      <c r="K37" s="3500"/>
    </row>
    <row r="38" spans="1:11" x14ac:dyDescent="0.25">
      <c r="A38" s="3500"/>
      <c r="B38" s="3500"/>
      <c r="C38" s="3500"/>
      <c r="D38" s="3500"/>
      <c r="E38" s="3500"/>
      <c r="F38" s="3500"/>
      <c r="G38" s="3500"/>
      <c r="H38" s="3500"/>
      <c r="I38" s="3500"/>
      <c r="J38" s="3500"/>
      <c r="K38" s="3500"/>
    </row>
    <row r="39" spans="1:11" x14ac:dyDescent="0.25">
      <c r="A39" s="3500"/>
      <c r="B39" s="3500"/>
      <c r="C39" s="3500"/>
      <c r="D39" s="3500"/>
      <c r="E39" s="3500"/>
      <c r="F39" s="3500"/>
      <c r="G39" s="3500"/>
      <c r="H39" s="3500"/>
      <c r="I39" s="3500"/>
      <c r="J39" s="3500"/>
      <c r="K39" s="3500"/>
    </row>
    <row r="40" spans="1:11" x14ac:dyDescent="0.25">
      <c r="A40" s="3500"/>
      <c r="B40" s="3500"/>
      <c r="C40" s="3500"/>
      <c r="D40" s="3500"/>
      <c r="E40" s="3500"/>
      <c r="F40" s="3500"/>
      <c r="G40" s="3500"/>
      <c r="H40" s="3500"/>
      <c r="I40" s="3500"/>
      <c r="J40" s="3500"/>
      <c r="K40" s="3500"/>
    </row>
    <row r="41" spans="1:11" x14ac:dyDescent="0.25">
      <c r="A41" s="3500"/>
      <c r="B41" s="3500"/>
      <c r="C41" s="3500"/>
      <c r="D41" s="3500"/>
      <c r="E41" s="3500"/>
      <c r="F41" s="3500"/>
      <c r="G41" s="3500"/>
      <c r="H41" s="3500"/>
      <c r="I41" s="3500"/>
      <c r="J41" s="3500"/>
      <c r="K41" s="3500"/>
    </row>
    <row r="42" spans="1:11" x14ac:dyDescent="0.25">
      <c r="A42" s="3500"/>
      <c r="B42" s="3500"/>
      <c r="C42" s="3500"/>
      <c r="D42" s="3500"/>
      <c r="E42" s="3500"/>
      <c r="F42" s="3500"/>
      <c r="G42" s="3500"/>
      <c r="H42" s="3500"/>
      <c r="I42" s="3500"/>
      <c r="J42" s="3500"/>
      <c r="K42" s="3500"/>
    </row>
    <row r="43" spans="1:11" x14ac:dyDescent="0.25">
      <c r="A43" s="3500"/>
      <c r="B43" s="3500"/>
      <c r="C43" s="3500"/>
      <c r="D43" s="3500"/>
      <c r="E43" s="3500"/>
      <c r="F43" s="3500"/>
      <c r="G43" s="3500"/>
      <c r="H43" s="3500"/>
      <c r="I43" s="3500"/>
      <c r="J43" s="3500"/>
      <c r="K43" s="3500"/>
    </row>
    <row r="44" spans="1:11" x14ac:dyDescent="0.25">
      <c r="A44" s="3500"/>
      <c r="B44" s="3500"/>
      <c r="C44" s="3500"/>
      <c r="D44" s="3500"/>
      <c r="E44" s="3500"/>
      <c r="F44" s="3500"/>
      <c r="G44" s="3500"/>
      <c r="H44" s="3500"/>
      <c r="I44" s="3500"/>
      <c r="J44" s="3500"/>
      <c r="K44" s="3500"/>
    </row>
    <row r="45" spans="1:11" x14ac:dyDescent="0.25">
      <c r="A45" s="3500"/>
      <c r="B45" s="3500"/>
      <c r="C45" s="3500"/>
      <c r="D45" s="3500"/>
      <c r="E45" s="3500"/>
      <c r="F45" s="3500"/>
      <c r="G45" s="3500"/>
      <c r="H45" s="3500"/>
      <c r="I45" s="3500"/>
      <c r="J45" s="3500"/>
      <c r="K45" s="3500"/>
    </row>
    <row r="46" spans="1:11" x14ac:dyDescent="0.25">
      <c r="A46" s="3500"/>
      <c r="B46" s="3500"/>
      <c r="C46" s="3500"/>
      <c r="D46" s="3500"/>
      <c r="E46" s="3500"/>
      <c r="F46" s="3500"/>
      <c r="G46" s="3500"/>
      <c r="H46" s="3500"/>
      <c r="I46" s="3500"/>
      <c r="J46" s="3500"/>
      <c r="K46" s="3500"/>
    </row>
    <row r="47" spans="1:11" x14ac:dyDescent="0.25">
      <c r="A47" s="3500"/>
      <c r="B47" s="3500"/>
      <c r="C47" s="3500"/>
      <c r="D47" s="3500"/>
      <c r="E47" s="3500"/>
      <c r="F47" s="3500"/>
      <c r="G47" s="3500"/>
      <c r="H47" s="3500"/>
      <c r="I47" s="3500"/>
      <c r="J47" s="3500"/>
      <c r="K47" s="3500"/>
    </row>
    <row r="48" spans="1:11" x14ac:dyDescent="0.25">
      <c r="A48" s="3500"/>
      <c r="B48" s="3500"/>
      <c r="C48" s="3500"/>
      <c r="D48" s="3500"/>
      <c r="E48" s="3500"/>
      <c r="F48" s="3500"/>
      <c r="G48" s="3500"/>
      <c r="H48" s="3500"/>
      <c r="I48" s="3500"/>
      <c r="J48" s="3500"/>
      <c r="K48" s="3500"/>
    </row>
    <row r="49" spans="1:11" x14ac:dyDescent="0.25">
      <c r="A49" s="3500"/>
      <c r="B49" s="3500"/>
      <c r="C49" s="3500"/>
      <c r="D49" s="3500"/>
      <c r="E49" s="3500"/>
      <c r="F49" s="3500"/>
      <c r="G49" s="3500"/>
      <c r="H49" s="3500"/>
      <c r="I49" s="3500"/>
      <c r="J49" s="3500"/>
      <c r="K49" s="3500"/>
    </row>
    <row r="50" spans="1:11" x14ac:dyDescent="0.25">
      <c r="A50" s="3500"/>
      <c r="B50" s="3500"/>
      <c r="C50" s="3500"/>
      <c r="D50" s="3500"/>
      <c r="E50" s="3500"/>
      <c r="F50" s="3500"/>
      <c r="G50" s="3500"/>
      <c r="H50" s="3500"/>
      <c r="I50" s="3500"/>
      <c r="J50" s="3500"/>
      <c r="K50" s="3500"/>
    </row>
    <row r="51" spans="1:11" x14ac:dyDescent="0.25">
      <c r="A51" s="3500"/>
      <c r="B51" s="3500"/>
      <c r="C51" s="3500"/>
      <c r="D51" s="3500"/>
      <c r="E51" s="3500"/>
      <c r="F51" s="3500"/>
      <c r="G51" s="3500"/>
      <c r="H51" s="3500"/>
      <c r="I51" s="3500"/>
      <c r="J51" s="3500"/>
      <c r="K51" s="3500"/>
    </row>
    <row r="52" spans="1:11" x14ac:dyDescent="0.25">
      <c r="A52" s="3500"/>
      <c r="B52" s="3500"/>
      <c r="C52" s="3500"/>
      <c r="D52" s="3500"/>
      <c r="E52" s="3500"/>
      <c r="F52" s="3500"/>
      <c r="G52" s="3500"/>
      <c r="H52" s="3500"/>
      <c r="I52" s="3500"/>
      <c r="J52" s="3500"/>
      <c r="K52" s="3500"/>
    </row>
    <row r="53" spans="1:11" x14ac:dyDescent="0.25">
      <c r="A53" s="3500"/>
      <c r="B53" s="3500"/>
      <c r="C53" s="3500"/>
      <c r="D53" s="3500"/>
      <c r="E53" s="3500"/>
      <c r="F53" s="3500"/>
      <c r="G53" s="3500"/>
      <c r="H53" s="3500"/>
      <c r="I53" s="3500"/>
      <c r="J53" s="3500"/>
      <c r="K53" s="3500"/>
    </row>
    <row r="54" spans="1:11" x14ac:dyDescent="0.25">
      <c r="A54" s="3500"/>
      <c r="B54" s="3500"/>
      <c r="C54" s="3500"/>
      <c r="D54" s="3500"/>
      <c r="E54" s="3500"/>
      <c r="F54" s="3500"/>
      <c r="G54" s="3500"/>
      <c r="H54" s="3500"/>
      <c r="I54" s="3500"/>
      <c r="J54" s="3500"/>
      <c r="K54" s="3500"/>
    </row>
    <row r="55" spans="1:11" x14ac:dyDescent="0.25">
      <c r="A55" s="3500"/>
      <c r="B55" s="3500"/>
      <c r="C55" s="3500"/>
      <c r="D55" s="3500"/>
      <c r="E55" s="3500"/>
      <c r="F55" s="3500"/>
      <c r="G55" s="3500"/>
      <c r="H55" s="3500"/>
      <c r="I55" s="3500"/>
      <c r="J55" s="3500"/>
      <c r="K55" s="3500"/>
    </row>
    <row r="56" spans="1:11" x14ac:dyDescent="0.25">
      <c r="A56" s="3500"/>
      <c r="B56" s="3500"/>
      <c r="C56" s="3500"/>
      <c r="D56" s="3500"/>
      <c r="E56" s="3500"/>
      <c r="F56" s="3500"/>
      <c r="G56" s="3500"/>
      <c r="H56" s="3500"/>
      <c r="I56" s="3500"/>
      <c r="J56" s="3500"/>
      <c r="K56" s="3500"/>
    </row>
    <row r="57" spans="1:11" x14ac:dyDescent="0.25">
      <c r="A57" s="3500"/>
      <c r="B57" s="3500"/>
      <c r="C57" s="3500"/>
      <c r="D57" s="3500"/>
      <c r="E57" s="3500"/>
      <c r="F57" s="3500"/>
      <c r="G57" s="3500"/>
      <c r="H57" s="3500"/>
      <c r="I57" s="3500"/>
      <c r="J57" s="3500"/>
      <c r="K57" s="3500"/>
    </row>
    <row r="58" spans="1:11" x14ac:dyDescent="0.25">
      <c r="A58" s="3500"/>
      <c r="B58" s="3500"/>
      <c r="C58" s="3500"/>
      <c r="D58" s="3500"/>
      <c r="E58" s="3500"/>
      <c r="F58" s="3500"/>
      <c r="G58" s="3500"/>
      <c r="H58" s="3500"/>
      <c r="I58" s="3500"/>
      <c r="J58" s="3500"/>
      <c r="K58" s="3500"/>
    </row>
    <row r="59" spans="1:11" x14ac:dyDescent="0.25">
      <c r="A59" s="3500"/>
      <c r="B59" s="3500"/>
      <c r="C59" s="3500"/>
      <c r="D59" s="3500"/>
      <c r="E59" s="3500"/>
      <c r="F59" s="3500"/>
      <c r="G59" s="3500"/>
      <c r="H59" s="3500"/>
      <c r="I59" s="3500"/>
      <c r="J59" s="3500"/>
      <c r="K59" s="3500"/>
    </row>
    <row r="60" spans="1:11" x14ac:dyDescent="0.2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</row>
    <row r="61" spans="1:11" x14ac:dyDescent="0.25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168"/>
    </row>
    <row r="62" spans="1:11" x14ac:dyDescent="0.25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68"/>
    </row>
    <row r="63" spans="1:11" x14ac:dyDescent="0.25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</row>
    <row r="64" spans="1:11" x14ac:dyDescent="0.25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</row>
    <row r="65" spans="1:11" x14ac:dyDescent="0.25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68"/>
    </row>
    <row r="66" spans="1:11" x14ac:dyDescent="0.25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68"/>
    </row>
    <row r="67" spans="1:11" x14ac:dyDescent="0.25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168"/>
    </row>
    <row r="68" spans="1:11" x14ac:dyDescent="0.25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168"/>
    </row>
    <row r="69" spans="1:11" x14ac:dyDescent="0.25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168"/>
    </row>
    <row r="70" spans="1:11" x14ac:dyDescent="0.25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68"/>
    </row>
    <row r="71" spans="1:11" x14ac:dyDescent="0.25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68"/>
    </row>
    <row r="72" spans="1:11" x14ac:dyDescent="0.25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68"/>
    </row>
    <row r="73" spans="1:11" x14ac:dyDescent="0.25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68"/>
    </row>
    <row r="74" spans="1:11" x14ac:dyDescent="0.25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</row>
    <row r="75" spans="1:11" x14ac:dyDescent="0.25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68"/>
    </row>
    <row r="76" spans="1:11" x14ac:dyDescent="0.25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</row>
    <row r="77" spans="1:11" x14ac:dyDescent="0.25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</row>
    <row r="78" spans="1:11" x14ac:dyDescent="0.2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</row>
    <row r="79" spans="1:11" x14ac:dyDescent="0.25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</row>
    <row r="80" spans="1:1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</row>
    <row r="81" spans="1:11" x14ac:dyDescent="0.25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</row>
    <row r="82" spans="1:11" x14ac:dyDescent="0.25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</row>
    <row r="83" spans="1:11" x14ac:dyDescent="0.25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</row>
    <row r="84" spans="1:11" x14ac:dyDescent="0.25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</row>
    <row r="85" spans="1:11" x14ac:dyDescent="0.25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</row>
    <row r="86" spans="1:11" x14ac:dyDescent="0.25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</row>
    <row r="87" spans="1:11" x14ac:dyDescent="0.25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</row>
    <row r="88" spans="1:11" x14ac:dyDescent="0.25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</row>
    <row r="89" spans="1:11" x14ac:dyDescent="0.25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</row>
    <row r="90" spans="1:11" x14ac:dyDescent="0.25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</row>
    <row r="91" spans="1:1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</row>
    <row r="92" spans="1:11" x14ac:dyDescent="0.25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</row>
    <row r="93" spans="1:11" x14ac:dyDescent="0.25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</row>
    <row r="94" spans="1:11" x14ac:dyDescent="0.25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</row>
    <row r="95" spans="1:11" x14ac:dyDescent="0.25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</row>
    <row r="96" spans="1:11" x14ac:dyDescent="0.25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</row>
    <row r="97" spans="1:11" x14ac:dyDescent="0.25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</row>
    <row r="98" spans="1:11" x14ac:dyDescent="0.25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</row>
    <row r="99" spans="1:11" x14ac:dyDescent="0.25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</row>
    <row r="100" spans="1:11" x14ac:dyDescent="0.25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</row>
    <row r="101" spans="1:11" x14ac:dyDescent="0.25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</row>
    <row r="102" spans="1:11" x14ac:dyDescent="0.25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</row>
    <row r="103" spans="1:11" x14ac:dyDescent="0.25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</row>
    <row r="104" spans="1:11" x14ac:dyDescent="0.25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</row>
    <row r="105" spans="1:11" x14ac:dyDescent="0.25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</row>
    <row r="106" spans="1:11" x14ac:dyDescent="0.25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</row>
    <row r="107" spans="1:11" x14ac:dyDescent="0.25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</row>
    <row r="108" spans="1:11" x14ac:dyDescent="0.25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</row>
    <row r="109" spans="1:11" x14ac:dyDescent="0.25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</row>
    <row r="110" spans="1:11" x14ac:dyDescent="0.25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</row>
    <row r="111" spans="1:11" x14ac:dyDescent="0.25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</row>
    <row r="112" spans="1:11" x14ac:dyDescent="0.25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</row>
    <row r="113" spans="1:11" x14ac:dyDescent="0.25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</row>
    <row r="114" spans="1:11" x14ac:dyDescent="0.25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</row>
    <row r="115" spans="1:11" x14ac:dyDescent="0.25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</row>
    <row r="116" spans="1:11" x14ac:dyDescent="0.25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</row>
    <row r="117" spans="1:11" x14ac:dyDescent="0.25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</row>
    <row r="118" spans="1:1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</row>
    <row r="119" spans="1:11" x14ac:dyDescent="0.25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</row>
    <row r="120" spans="1:11" x14ac:dyDescent="0.25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</row>
    <row r="121" spans="1:11" x14ac:dyDescent="0.25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</row>
    <row r="122" spans="1:11" x14ac:dyDescent="0.25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</row>
    <row r="123" spans="1:11" x14ac:dyDescent="0.25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</row>
    <row r="124" spans="1:11" x14ac:dyDescent="0.25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</row>
    <row r="125" spans="1:11" x14ac:dyDescent="0.25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</row>
    <row r="126" spans="1:11" x14ac:dyDescent="0.25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</row>
    <row r="127" spans="1:11" x14ac:dyDescent="0.25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</row>
    <row r="128" spans="1:11" x14ac:dyDescent="0.25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</row>
    <row r="129" spans="1:11" x14ac:dyDescent="0.25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</row>
    <row r="130" spans="1:11" x14ac:dyDescent="0.25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</row>
    <row r="131" spans="1:11" x14ac:dyDescent="0.25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</row>
    <row r="132" spans="1:11" x14ac:dyDescent="0.25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</row>
    <row r="133" spans="1:11" x14ac:dyDescent="0.25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</row>
    <row r="134" spans="1:11" x14ac:dyDescent="0.25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</row>
    <row r="135" spans="1:11" x14ac:dyDescent="0.25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</row>
    <row r="136" spans="1:11" x14ac:dyDescent="0.25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</row>
    <row r="137" spans="1:11" x14ac:dyDescent="0.25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</row>
    <row r="138" spans="1:11" x14ac:dyDescent="0.25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</row>
    <row r="139" spans="1:11" x14ac:dyDescent="0.25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</row>
    <row r="140" spans="1:11" x14ac:dyDescent="0.25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</row>
    <row r="141" spans="1:11" x14ac:dyDescent="0.25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</row>
    <row r="142" spans="1:11" x14ac:dyDescent="0.25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</row>
    <row r="143" spans="1:11" x14ac:dyDescent="0.25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</row>
    <row r="144" spans="1:11" x14ac:dyDescent="0.25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</row>
    <row r="145" spans="1:11" x14ac:dyDescent="0.25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</row>
    <row r="146" spans="1:11" x14ac:dyDescent="0.25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</row>
    <row r="147" spans="1:11" x14ac:dyDescent="0.25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</row>
    <row r="148" spans="1:11" x14ac:dyDescent="0.25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</row>
    <row r="149" spans="1:11" x14ac:dyDescent="0.25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</row>
    <row r="150" spans="1:11" x14ac:dyDescent="0.25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</row>
    <row r="151" spans="1:11" x14ac:dyDescent="0.25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</row>
    <row r="152" spans="1:11" x14ac:dyDescent="0.25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</row>
    <row r="153" spans="1:11" x14ac:dyDescent="0.25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</row>
    <row r="154" spans="1:11" x14ac:dyDescent="0.25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</row>
    <row r="155" spans="1:11" x14ac:dyDescent="0.25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</row>
    <row r="156" spans="1:11" x14ac:dyDescent="0.25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</row>
    <row r="157" spans="1:11" x14ac:dyDescent="0.25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</row>
    <row r="158" spans="1:11" x14ac:dyDescent="0.25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</row>
    <row r="159" spans="1:11" x14ac:dyDescent="0.25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</row>
    <row r="160" spans="1:11" x14ac:dyDescent="0.25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</row>
    <row r="161" spans="1:11" x14ac:dyDescent="0.25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</row>
    <row r="162" spans="1:11" x14ac:dyDescent="0.25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</row>
    <row r="163" spans="1:11" x14ac:dyDescent="0.25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</row>
    <row r="164" spans="1:11" x14ac:dyDescent="0.25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</row>
    <row r="165" spans="1:11" x14ac:dyDescent="0.25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</row>
    <row r="166" spans="1:11" x14ac:dyDescent="0.25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</row>
    <row r="167" spans="1:11" x14ac:dyDescent="0.25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</row>
    <row r="168" spans="1:11" x14ac:dyDescent="0.25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</row>
    <row r="169" spans="1:11" x14ac:dyDescent="0.25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</row>
    <row r="170" spans="1:11" x14ac:dyDescent="0.25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</row>
    <row r="171" spans="1:11" x14ac:dyDescent="0.25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</row>
    <row r="172" spans="1:11" x14ac:dyDescent="0.25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</row>
    <row r="173" spans="1:11" x14ac:dyDescent="0.25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</row>
    <row r="174" spans="1:11" x14ac:dyDescent="0.25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</row>
    <row r="175" spans="1:11" x14ac:dyDescent="0.25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</row>
    <row r="176" spans="1:11" x14ac:dyDescent="0.25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</row>
    <row r="177" spans="1:11" x14ac:dyDescent="0.25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168"/>
    </row>
    <row r="178" spans="1:11" x14ac:dyDescent="0.25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</row>
    <row r="179" spans="1:11" x14ac:dyDescent="0.25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168"/>
    </row>
    <row r="180" spans="1:11" x14ac:dyDescent="0.25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</row>
    <row r="181" spans="1:11" x14ac:dyDescent="0.25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</row>
    <row r="182" spans="1:11" x14ac:dyDescent="0.25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</row>
    <row r="183" spans="1:11" x14ac:dyDescent="0.25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</row>
    <row r="184" spans="1:11" x14ac:dyDescent="0.25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</row>
    <row r="185" spans="1:11" x14ac:dyDescent="0.25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</row>
    <row r="186" spans="1:11" x14ac:dyDescent="0.25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</row>
    <row r="187" spans="1:11" x14ac:dyDescent="0.25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</row>
    <row r="188" spans="1:11" x14ac:dyDescent="0.25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</row>
    <row r="189" spans="1:11" x14ac:dyDescent="0.25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</row>
    <row r="190" spans="1:11" x14ac:dyDescent="0.25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</row>
    <row r="191" spans="1:11" x14ac:dyDescent="0.25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</row>
    <row r="192" spans="1:11" x14ac:dyDescent="0.25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</row>
    <row r="193" spans="1:11" x14ac:dyDescent="0.25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</row>
    <row r="194" spans="1:11" x14ac:dyDescent="0.25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</row>
    <row r="195" spans="1:11" x14ac:dyDescent="0.25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</row>
    <row r="196" spans="1:11" x14ac:dyDescent="0.25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</row>
    <row r="197" spans="1:11" x14ac:dyDescent="0.25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</row>
    <row r="198" spans="1:11" x14ac:dyDescent="0.25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</row>
    <row r="199" spans="1:11" x14ac:dyDescent="0.25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</row>
    <row r="200" spans="1:11" x14ac:dyDescent="0.25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</row>
    <row r="201" spans="1:11" x14ac:dyDescent="0.25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</row>
    <row r="202" spans="1:11" x14ac:dyDescent="0.25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</row>
    <row r="203" spans="1:11" x14ac:dyDescent="0.25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</row>
    <row r="204" spans="1:11" x14ac:dyDescent="0.25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</row>
    <row r="205" spans="1:11" x14ac:dyDescent="0.25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</row>
    <row r="206" spans="1:11" x14ac:dyDescent="0.25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</row>
    <row r="207" spans="1:11" x14ac:dyDescent="0.25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</row>
    <row r="208" spans="1:11" x14ac:dyDescent="0.25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</row>
    <row r="209" spans="1:11" x14ac:dyDescent="0.25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</row>
    <row r="210" spans="1:11" x14ac:dyDescent="0.25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</row>
    <row r="211" spans="1:11" x14ac:dyDescent="0.25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</row>
    <row r="212" spans="1:11" x14ac:dyDescent="0.25">
      <c r="A212" s="168"/>
      <c r="B212" s="168"/>
      <c r="C212" s="168"/>
      <c r="D212" s="168"/>
      <c r="E212" s="168"/>
      <c r="F212" s="168"/>
      <c r="G212" s="168"/>
      <c r="H212" s="168"/>
      <c r="I212" s="168"/>
      <c r="J212" s="168"/>
      <c r="K212" s="168"/>
    </row>
    <row r="213" spans="1:11" x14ac:dyDescent="0.25">
      <c r="A213" s="168"/>
      <c r="B213" s="168"/>
      <c r="C213" s="168"/>
      <c r="D213" s="168"/>
      <c r="E213" s="168"/>
      <c r="F213" s="168"/>
      <c r="G213" s="168"/>
      <c r="H213" s="168"/>
      <c r="I213" s="168"/>
      <c r="J213" s="168"/>
      <c r="K213" s="168"/>
    </row>
    <row r="214" spans="1:11" x14ac:dyDescent="0.25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</row>
    <row r="215" spans="1:11" x14ac:dyDescent="0.25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</row>
    <row r="216" spans="1:11" x14ac:dyDescent="0.25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</row>
    <row r="217" spans="1:11" x14ac:dyDescent="0.25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</row>
    <row r="218" spans="1:11" x14ac:dyDescent="0.25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</row>
    <row r="219" spans="1:11" x14ac:dyDescent="0.25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</row>
    <row r="220" spans="1:11" x14ac:dyDescent="0.25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</row>
    <row r="221" spans="1:11" x14ac:dyDescent="0.25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</row>
    <row r="222" spans="1:11" x14ac:dyDescent="0.25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</row>
    <row r="223" spans="1:11" x14ac:dyDescent="0.25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</row>
    <row r="224" spans="1:11" x14ac:dyDescent="0.25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</row>
    <row r="225" spans="1:11" x14ac:dyDescent="0.25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</row>
    <row r="226" spans="1:11" x14ac:dyDescent="0.25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</row>
    <row r="227" spans="1:11" x14ac:dyDescent="0.25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</row>
    <row r="228" spans="1:11" x14ac:dyDescent="0.25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</row>
    <row r="229" spans="1:11" x14ac:dyDescent="0.25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</row>
    <row r="230" spans="1:11" x14ac:dyDescent="0.25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</row>
    <row r="231" spans="1:11" x14ac:dyDescent="0.25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</row>
    <row r="232" spans="1:11" x14ac:dyDescent="0.25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</row>
    <row r="233" spans="1:11" x14ac:dyDescent="0.25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</row>
    <row r="234" spans="1:11" x14ac:dyDescent="0.25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</row>
    <row r="235" spans="1:11" x14ac:dyDescent="0.25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</row>
    <row r="236" spans="1:11" x14ac:dyDescent="0.25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</row>
    <row r="237" spans="1:11" x14ac:dyDescent="0.25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</row>
    <row r="238" spans="1:11" x14ac:dyDescent="0.25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</row>
    <row r="239" spans="1:11" x14ac:dyDescent="0.25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</row>
    <row r="240" spans="1:11" x14ac:dyDescent="0.25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</row>
    <row r="241" spans="1:11" x14ac:dyDescent="0.25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</row>
    <row r="242" spans="1:11" x14ac:dyDescent="0.25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</row>
    <row r="243" spans="1:11" x14ac:dyDescent="0.25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</row>
    <row r="244" spans="1:11" x14ac:dyDescent="0.25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</row>
    <row r="245" spans="1:11" x14ac:dyDescent="0.25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</row>
    <row r="246" spans="1:11" x14ac:dyDescent="0.25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</row>
    <row r="247" spans="1:11" x14ac:dyDescent="0.25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</row>
    <row r="248" spans="1:11" x14ac:dyDescent="0.25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</row>
    <row r="249" spans="1:11" x14ac:dyDescent="0.25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</row>
    <row r="250" spans="1:11" x14ac:dyDescent="0.25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</row>
    <row r="251" spans="1:11" x14ac:dyDescent="0.25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</row>
    <row r="252" spans="1:11" x14ac:dyDescent="0.25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</row>
    <row r="253" spans="1:11" x14ac:dyDescent="0.25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</row>
    <row r="254" spans="1:11" x14ac:dyDescent="0.25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</row>
    <row r="255" spans="1:11" x14ac:dyDescent="0.25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</row>
    <row r="256" spans="1:11" x14ac:dyDescent="0.25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</row>
    <row r="257" spans="1:11" x14ac:dyDescent="0.25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</row>
    <row r="258" spans="1:11" x14ac:dyDescent="0.25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</row>
    <row r="259" spans="1:11" x14ac:dyDescent="0.25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</row>
    <row r="260" spans="1:11" x14ac:dyDescent="0.25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</row>
    <row r="261" spans="1:11" x14ac:dyDescent="0.25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</row>
    <row r="262" spans="1:11" x14ac:dyDescent="0.25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</row>
    <row r="263" spans="1:11" x14ac:dyDescent="0.25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</row>
    <row r="264" spans="1:11" x14ac:dyDescent="0.25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</row>
    <row r="265" spans="1:11" x14ac:dyDescent="0.25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</row>
    <row r="266" spans="1:11" x14ac:dyDescent="0.25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</row>
    <row r="267" spans="1:11" x14ac:dyDescent="0.25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</row>
    <row r="268" spans="1:11" x14ac:dyDescent="0.25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</row>
    <row r="269" spans="1:11" x14ac:dyDescent="0.25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</row>
    <row r="270" spans="1:11" x14ac:dyDescent="0.25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</row>
  </sheetData>
  <customSheetViews>
    <customSheetView guid="{34D66708-0DFC-494E-A79F-13A950E5A2F2}">
      <selection sqref="A1:K59"/>
      <pageMargins left="0.7" right="0.7" top="0.75" bottom="0.75" header="0.3" footer="0.3"/>
    </customSheetView>
    <customSheetView guid="{7E497B97-D318-4A06-B8BA-CDE1B59E0EC0}">
      <selection sqref="A1:K59"/>
      <pageMargins left="0.7" right="0.7" top="0.75" bottom="0.75" header="0.3" footer="0.3"/>
    </customSheetView>
    <customSheetView guid="{7C60650E-7954-4239-BD9E-6EDEBC0D497F}" topLeftCell="A28">
      <selection sqref="A1:K59"/>
      <pageMargins left="0.7" right="0.7" top="0.75" bottom="0.75" header="0.3" footer="0.3"/>
    </customSheetView>
    <customSheetView guid="{76980203-FC46-4D6D-9F59-DD5FBD9BDC2C}" topLeftCell="A28">
      <selection sqref="A1:K59"/>
      <pageMargins left="0.7" right="0.7" top="0.75" bottom="0.75" header="0.3" footer="0.3"/>
    </customSheetView>
    <customSheetView guid="{4A7619B5-7EB5-4B84-85FD-F3855AFA0B3B}" topLeftCell="A28">
      <selection sqref="A1:K59"/>
      <pageMargins left="0.7" right="0.7" top="0.75" bottom="0.75" header="0.3" footer="0.3"/>
    </customSheetView>
    <customSheetView guid="{D94019E7-D093-47BA-BB80-3A28192C6F7E}" topLeftCell="A28">
      <selection sqref="A1:K59"/>
      <pageMargins left="0.7" right="0.7" top="0.75" bottom="0.75" header="0.3" footer="0.3"/>
    </customSheetView>
    <customSheetView guid="{1030E748-0C35-4A10-947B-3F9F4436BCC0}">
      <selection sqref="A1:K59"/>
      <pageMargins left="0.7" right="0.7" top="0.75" bottom="0.75" header="0.3" footer="0.3"/>
    </customSheetView>
    <customSheetView guid="{8F9C4E65-4BE8-4EE2-BA24-5FC5B2455819}">
      <selection sqref="A1:K59"/>
      <pageMargins left="0.7" right="0.7" top="0.75" bottom="0.75" header="0.3" footer="0.3"/>
    </customSheetView>
    <customSheetView guid="{DE8D562F-681F-4530-AF5C-BDA9FBBF79AE}">
      <selection sqref="A1:K59"/>
      <pageMargins left="0.7" right="0.7" top="0.75" bottom="0.75" header="0.3" footer="0.3"/>
    </customSheetView>
    <customSheetView guid="{CD9F3445-4CB0-48DD-B814-CC20CE8E1F9F}">
      <selection sqref="A1:K59"/>
      <pageMargins left="0.7" right="0.7" top="0.75" bottom="0.75" header="0.3" footer="0.3"/>
    </customSheetView>
    <customSheetView guid="{B0B717D5-A062-4EEE-9DA8-8DFBECEB4920}">
      <selection sqref="A1:K59"/>
      <pageMargins left="0.7" right="0.7" top="0.75" bottom="0.75" header="0.3" footer="0.3"/>
    </customSheetView>
    <customSheetView guid="{B41CC311-A3B3-494F-A4B5-5B36D4B5AB8C}">
      <selection sqref="A1:K59"/>
      <pageMargins left="0.7" right="0.7" top="0.75" bottom="0.75" header="0.3" footer="0.3"/>
    </customSheetView>
  </customSheetViews>
  <mergeCells count="1">
    <mergeCell ref="A1:K59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J6337"/>
  <sheetViews>
    <sheetView tabSelected="1" view="pageBreakPreview" zoomScale="70" zoomScaleNormal="66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.75" outlineLevelRow="1" x14ac:dyDescent="0.25"/>
  <cols>
    <col min="1" max="1" width="22.125" customWidth="1"/>
    <col min="2" max="2" width="20.12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170" customWidth="1"/>
    <col min="9" max="9" width="9.75" customWidth="1"/>
    <col min="10" max="13" width="9.5" customWidth="1"/>
    <col min="14" max="14" width="9.5" style="2170" customWidth="1"/>
    <col min="15" max="21" width="9.5" customWidth="1"/>
    <col min="22" max="22" width="9.5" style="2170" customWidth="1"/>
    <col min="23" max="24" width="9.5" customWidth="1"/>
    <col min="25" max="25" width="9.5" style="614" customWidth="1"/>
    <col min="26" max="28" width="9.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 x14ac:dyDescent="0.25">
      <c r="A1" s="1100" t="s">
        <v>362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612"/>
      <c r="Z1" s="25"/>
      <c r="AA1" s="25"/>
      <c r="AB1" s="25"/>
      <c r="AC1" s="31"/>
      <c r="AD1" s="17"/>
      <c r="AE1" s="17"/>
      <c r="AF1" s="17"/>
      <c r="AG1" s="17"/>
      <c r="AI1" s="2563"/>
      <c r="AJ1" s="2563"/>
      <c r="AL1">
        <v>5</v>
      </c>
      <c r="AM1" s="269">
        <v>0.05</v>
      </c>
    </row>
    <row r="2" spans="1:41" ht="24" thickBot="1" x14ac:dyDescent="0.4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612"/>
      <c r="Z2" s="25"/>
      <c r="AA2" s="25"/>
      <c r="AB2" s="25"/>
      <c r="AC2" s="31"/>
      <c r="AD2" s="17"/>
      <c r="AE2" s="17"/>
      <c r="AF2" s="17"/>
      <c r="AG2" s="17"/>
      <c r="AI2" s="2564" t="s">
        <v>1140</v>
      </c>
      <c r="AJ2" s="2564">
        <v>1</v>
      </c>
      <c r="AK2" s="2566">
        <v>1</v>
      </c>
      <c r="AL2" s="269">
        <v>0.05</v>
      </c>
    </row>
    <row r="3" spans="1:41" s="183" customFormat="1" ht="54.75" customHeight="1" thickBot="1" x14ac:dyDescent="0.3">
      <c r="A3" s="206" t="s">
        <v>7</v>
      </c>
      <c r="B3" s="207" t="s">
        <v>42</v>
      </c>
      <c r="C3" s="208" t="s">
        <v>8</v>
      </c>
      <c r="D3" s="209" t="s">
        <v>1147</v>
      </c>
      <c r="E3" s="3632" t="s">
        <v>9</v>
      </c>
      <c r="F3" s="3633"/>
      <c r="G3" s="3633"/>
      <c r="H3" s="3633"/>
      <c r="I3" s="3633"/>
      <c r="J3" s="3633"/>
      <c r="K3" s="3633"/>
      <c r="L3" s="3633"/>
      <c r="M3" s="3633"/>
      <c r="N3" s="3633"/>
      <c r="O3" s="3633"/>
      <c r="P3" s="3633"/>
      <c r="Q3" s="3633"/>
      <c r="R3" s="3633"/>
      <c r="S3" s="3633"/>
      <c r="T3" s="3633"/>
      <c r="U3" s="3633"/>
      <c r="V3" s="3633"/>
      <c r="W3" s="3633"/>
      <c r="X3" s="3633"/>
      <c r="Y3" s="3633"/>
      <c r="Z3" s="3633"/>
      <c r="AA3" s="3633"/>
      <c r="AB3" s="3634"/>
      <c r="AC3" s="170" t="s">
        <v>10</v>
      </c>
      <c r="AD3" s="171" t="s">
        <v>39</v>
      </c>
      <c r="AE3" s="172" t="s">
        <v>40</v>
      </c>
      <c r="AF3" s="173" t="s">
        <v>41</v>
      </c>
      <c r="AG3" s="210"/>
      <c r="AI3" s="2565" t="s">
        <v>1141</v>
      </c>
      <c r="AJ3" s="2564">
        <v>2</v>
      </c>
      <c r="AK3" s="191"/>
      <c r="AL3" s="191"/>
      <c r="AM3" s="191"/>
      <c r="AN3" s="191"/>
      <c r="AO3" s="191"/>
    </row>
    <row r="4" spans="1:41" s="381" customFormat="1" ht="19.5" customHeight="1" thickBot="1" x14ac:dyDescent="0.3">
      <c r="A4" s="2581"/>
      <c r="B4" s="2582"/>
      <c r="C4" s="209"/>
      <c r="D4" s="367">
        <v>0</v>
      </c>
      <c r="E4" s="375">
        <v>1</v>
      </c>
      <c r="F4" s="375">
        <v>2</v>
      </c>
      <c r="G4" s="375">
        <v>3</v>
      </c>
      <c r="H4" s="2161">
        <v>4</v>
      </c>
      <c r="I4" s="375">
        <v>5</v>
      </c>
      <c r="J4" s="375">
        <v>6</v>
      </c>
      <c r="K4" s="375">
        <v>7</v>
      </c>
      <c r="L4" s="375">
        <v>8</v>
      </c>
      <c r="M4" s="375">
        <v>9</v>
      </c>
      <c r="N4" s="2161">
        <v>10</v>
      </c>
      <c r="O4" s="375">
        <v>11</v>
      </c>
      <c r="P4" s="375">
        <v>12</v>
      </c>
      <c r="Q4" s="375">
        <v>13</v>
      </c>
      <c r="R4" s="375">
        <v>14</v>
      </c>
      <c r="S4" s="375">
        <v>15</v>
      </c>
      <c r="T4" s="375">
        <v>16</v>
      </c>
      <c r="U4" s="375">
        <v>17</v>
      </c>
      <c r="V4" s="3352">
        <v>18</v>
      </c>
      <c r="W4" s="375">
        <v>19</v>
      </c>
      <c r="X4" s="375">
        <v>20</v>
      </c>
      <c r="Y4" s="2161">
        <v>21</v>
      </c>
      <c r="Z4" s="375">
        <v>22</v>
      </c>
      <c r="AA4" s="375">
        <v>23</v>
      </c>
      <c r="AB4" s="375">
        <v>24</v>
      </c>
      <c r="AC4" s="376"/>
      <c r="AD4" s="377"/>
      <c r="AE4" s="378"/>
      <c r="AF4" s="379"/>
      <c r="AG4" s="380"/>
      <c r="AK4" s="382"/>
      <c r="AL4" s="382"/>
      <c r="AM4" s="382"/>
      <c r="AN4" s="382"/>
      <c r="AO4" s="382"/>
    </row>
    <row r="5" spans="1:41" s="381" customFormat="1" ht="15" customHeight="1" thickBot="1" x14ac:dyDescent="0.3">
      <c r="A5" s="1102" t="s">
        <v>67</v>
      </c>
      <c r="B5" s="1101"/>
      <c r="C5" s="2265"/>
      <c r="D5" s="2266"/>
      <c r="E5" s="2267"/>
      <c r="F5" s="2267"/>
      <c r="G5" s="2267"/>
      <c r="H5" s="2267"/>
      <c r="I5" s="2267"/>
      <c r="J5" s="2267"/>
      <c r="K5" s="2267"/>
      <c r="L5" s="2267"/>
      <c r="M5" s="2267"/>
      <c r="N5" s="2267"/>
      <c r="O5" s="2267"/>
      <c r="P5" s="2267"/>
      <c r="Q5" s="2267"/>
      <c r="R5" s="2267"/>
      <c r="S5" s="2267"/>
      <c r="T5" s="2267"/>
      <c r="U5" s="2267"/>
      <c r="V5" s="2267"/>
      <c r="W5" s="2267"/>
      <c r="X5" s="2267"/>
      <c r="Y5" s="2267"/>
      <c r="Z5" s="2267"/>
      <c r="AA5" s="2267"/>
      <c r="AB5" s="2267"/>
      <c r="AC5" s="2268"/>
      <c r="AD5" s="377"/>
      <c r="AE5" s="378"/>
      <c r="AF5" s="379"/>
      <c r="AG5" s="380"/>
      <c r="AK5" s="382"/>
      <c r="AL5" s="382"/>
      <c r="AM5" s="382"/>
      <c r="AN5" s="382"/>
      <c r="AO5" s="382"/>
    </row>
    <row r="6" spans="1:41" ht="18.75" thickBot="1" x14ac:dyDescent="0.3">
      <c r="A6" s="3581" t="s">
        <v>68</v>
      </c>
      <c r="B6" s="3582"/>
      <c r="C6" s="165"/>
      <c r="D6" s="165">
        <v>0</v>
      </c>
      <c r="E6" s="616">
        <v>1</v>
      </c>
      <c r="F6" s="616">
        <v>2</v>
      </c>
      <c r="G6" s="752">
        <v>3</v>
      </c>
      <c r="H6" s="752">
        <v>4</v>
      </c>
      <c r="I6" s="752">
        <v>5</v>
      </c>
      <c r="J6" s="752">
        <v>6</v>
      </c>
      <c r="K6" s="752">
        <v>7</v>
      </c>
      <c r="L6" s="752">
        <v>8</v>
      </c>
      <c r="M6" s="752">
        <v>9</v>
      </c>
      <c r="N6" s="752">
        <v>10</v>
      </c>
      <c r="O6" s="752">
        <v>11</v>
      </c>
      <c r="P6" s="752">
        <v>12</v>
      </c>
      <c r="Q6" s="752">
        <v>13</v>
      </c>
      <c r="R6" s="752">
        <v>14</v>
      </c>
      <c r="S6" s="752">
        <v>15</v>
      </c>
      <c r="T6" s="752">
        <v>16</v>
      </c>
      <c r="U6" s="752">
        <v>17</v>
      </c>
      <c r="V6" s="752">
        <v>18</v>
      </c>
      <c r="W6" s="752">
        <v>19</v>
      </c>
      <c r="X6" s="752">
        <v>20</v>
      </c>
      <c r="Y6" s="752">
        <v>21</v>
      </c>
      <c r="Z6" s="752">
        <v>22</v>
      </c>
      <c r="AA6" s="616">
        <v>23</v>
      </c>
      <c r="AB6" s="616">
        <v>24</v>
      </c>
      <c r="AC6" s="60"/>
      <c r="AD6" s="61"/>
      <c r="AE6" s="62"/>
      <c r="AF6" s="63"/>
      <c r="AG6" s="34"/>
      <c r="AK6" s="105"/>
      <c r="AL6" s="105"/>
      <c r="AM6" s="105"/>
      <c r="AN6" s="105"/>
      <c r="AO6" s="105"/>
    </row>
    <row r="7" spans="1:41" ht="16.5" thickBot="1" x14ac:dyDescent="0.3">
      <c r="A7" s="211" t="s">
        <v>12</v>
      </c>
      <c r="B7" s="166"/>
      <c r="C7" s="178"/>
      <c r="D7" s="390"/>
      <c r="E7" s="353">
        <v>6</v>
      </c>
      <c r="F7" s="353">
        <v>6</v>
      </c>
      <c r="G7" s="490">
        <v>6</v>
      </c>
      <c r="H7" s="490">
        <v>6</v>
      </c>
      <c r="I7" s="490">
        <v>6</v>
      </c>
      <c r="J7" s="490">
        <v>6</v>
      </c>
      <c r="K7" s="490">
        <v>7</v>
      </c>
      <c r="L7" s="490">
        <v>7</v>
      </c>
      <c r="M7" s="490">
        <v>7</v>
      </c>
      <c r="N7" s="490">
        <v>7</v>
      </c>
      <c r="O7" s="490">
        <v>7</v>
      </c>
      <c r="P7" s="490">
        <v>7</v>
      </c>
      <c r="Q7" s="490">
        <v>7</v>
      </c>
      <c r="R7" s="490">
        <v>7</v>
      </c>
      <c r="S7" s="490">
        <v>7</v>
      </c>
      <c r="T7" s="490">
        <v>7</v>
      </c>
      <c r="U7" s="490">
        <v>7</v>
      </c>
      <c r="V7" s="490">
        <v>7</v>
      </c>
      <c r="W7" s="490">
        <v>7</v>
      </c>
      <c r="X7" s="490">
        <v>7</v>
      </c>
      <c r="Y7" s="490">
        <v>7</v>
      </c>
      <c r="Z7" s="490">
        <v>7</v>
      </c>
      <c r="AA7" s="353">
        <v>7</v>
      </c>
      <c r="AB7" s="1031">
        <v>7</v>
      </c>
      <c r="AC7" s="1104"/>
      <c r="AD7" s="2"/>
      <c r="AE7" s="34"/>
      <c r="AF7" s="2"/>
      <c r="AG7" s="34"/>
      <c r="AJ7" s="105"/>
      <c r="AK7" s="105"/>
      <c r="AL7" s="105"/>
      <c r="AM7" s="105"/>
    </row>
    <row r="8" spans="1:41" x14ac:dyDescent="0.25">
      <c r="A8" s="3540" t="s">
        <v>254</v>
      </c>
      <c r="B8" s="3611" t="s">
        <v>1335</v>
      </c>
      <c r="C8" s="129" t="s">
        <v>14</v>
      </c>
      <c r="D8" s="113" t="s">
        <v>140</v>
      </c>
      <c r="E8" s="2493">
        <v>0</v>
      </c>
      <c r="F8" s="205">
        <f t="shared" ref="F8:AB8" si="0">(F13-E13)*$AK9*$AM9</f>
        <v>0</v>
      </c>
      <c r="G8" s="205">
        <f t="shared" si="0"/>
        <v>0</v>
      </c>
      <c r="H8" s="205">
        <f t="shared" si="0"/>
        <v>0</v>
      </c>
      <c r="I8" s="205">
        <f t="shared" si="0"/>
        <v>0</v>
      </c>
      <c r="J8" s="205">
        <f t="shared" si="0"/>
        <v>0</v>
      </c>
      <c r="K8" s="205">
        <f t="shared" si="0"/>
        <v>0</v>
      </c>
      <c r="L8" s="205">
        <f t="shared" si="0"/>
        <v>0</v>
      </c>
      <c r="M8" s="205">
        <f t="shared" si="0"/>
        <v>0</v>
      </c>
      <c r="N8" s="205">
        <f t="shared" si="0"/>
        <v>0</v>
      </c>
      <c r="O8" s="205">
        <f t="shared" si="0"/>
        <v>0</v>
      </c>
      <c r="P8" s="205">
        <f t="shared" si="0"/>
        <v>0</v>
      </c>
      <c r="Q8" s="205">
        <f t="shared" si="0"/>
        <v>0</v>
      </c>
      <c r="R8" s="205">
        <f t="shared" si="0"/>
        <v>0</v>
      </c>
      <c r="S8" s="205">
        <f t="shared" si="0"/>
        <v>0</v>
      </c>
      <c r="T8" s="205">
        <f t="shared" si="0"/>
        <v>0</v>
      </c>
      <c r="U8" s="205">
        <f t="shared" si="0"/>
        <v>0</v>
      </c>
      <c r="V8" s="205">
        <f t="shared" si="0"/>
        <v>0</v>
      </c>
      <c r="W8" s="205">
        <f t="shared" si="0"/>
        <v>0</v>
      </c>
      <c r="X8" s="205">
        <f t="shared" si="0"/>
        <v>0</v>
      </c>
      <c r="Y8" s="205">
        <f>(Y13-X13)*$AK9*$AM9</f>
        <v>0</v>
      </c>
      <c r="Z8" s="205">
        <f>(Z13-Y13)*$AK9*$AM9</f>
        <v>0</v>
      </c>
      <c r="AA8" s="205">
        <f t="shared" si="0"/>
        <v>0</v>
      </c>
      <c r="AB8" s="332">
        <f t="shared" si="0"/>
        <v>0</v>
      </c>
      <c r="AC8" s="2253">
        <f>SUM(E8:AB8)</f>
        <v>0</v>
      </c>
      <c r="AJ8" s="10"/>
      <c r="AK8" s="27"/>
      <c r="AL8" s="12"/>
      <c r="AM8" s="27"/>
    </row>
    <row r="9" spans="1:41" x14ac:dyDescent="0.25">
      <c r="A9" s="3541"/>
      <c r="B9" s="3612"/>
      <c r="C9" s="130" t="s">
        <v>15</v>
      </c>
      <c r="D9" s="108"/>
      <c r="E9" s="81">
        <v>0</v>
      </c>
      <c r="F9" s="155">
        <f t="shared" ref="F9:AB9" si="1">(F14-E14)*$AK9*$AM9</f>
        <v>0</v>
      </c>
      <c r="G9" s="155">
        <f t="shared" si="1"/>
        <v>0</v>
      </c>
      <c r="H9" s="155">
        <f t="shared" si="1"/>
        <v>0</v>
      </c>
      <c r="I9" s="155">
        <f t="shared" si="1"/>
        <v>0</v>
      </c>
      <c r="J9" s="155">
        <f t="shared" si="1"/>
        <v>0</v>
      </c>
      <c r="K9" s="155">
        <f t="shared" si="1"/>
        <v>0</v>
      </c>
      <c r="L9" s="155">
        <f t="shared" si="1"/>
        <v>0</v>
      </c>
      <c r="M9" s="155">
        <f t="shared" si="1"/>
        <v>0</v>
      </c>
      <c r="N9" s="155">
        <f t="shared" si="1"/>
        <v>0</v>
      </c>
      <c r="O9" s="155">
        <f t="shared" si="1"/>
        <v>0</v>
      </c>
      <c r="P9" s="155">
        <f t="shared" si="1"/>
        <v>0</v>
      </c>
      <c r="Q9" s="155">
        <f t="shared" si="1"/>
        <v>0</v>
      </c>
      <c r="R9" s="155">
        <f t="shared" si="1"/>
        <v>0</v>
      </c>
      <c r="S9" s="155">
        <f t="shared" si="1"/>
        <v>0</v>
      </c>
      <c r="T9" s="155">
        <f t="shared" si="1"/>
        <v>0</v>
      </c>
      <c r="U9" s="155">
        <f t="shared" si="1"/>
        <v>0</v>
      </c>
      <c r="V9" s="155">
        <f t="shared" si="1"/>
        <v>0</v>
      </c>
      <c r="W9" s="155">
        <f t="shared" si="1"/>
        <v>0</v>
      </c>
      <c r="X9" s="155">
        <f t="shared" si="1"/>
        <v>0</v>
      </c>
      <c r="Y9" s="155">
        <f>(Y14-X14)*$AK9*$AM9</f>
        <v>0</v>
      </c>
      <c r="Z9" s="155">
        <f>(Z14-Y14)*$AK9*$AM9</f>
        <v>0</v>
      </c>
      <c r="AA9" s="155">
        <f t="shared" si="1"/>
        <v>0</v>
      </c>
      <c r="AB9" s="319">
        <f t="shared" si="1"/>
        <v>0</v>
      </c>
      <c r="AC9" s="2254">
        <f>SUM(E9:AB9)</f>
        <v>0</v>
      </c>
      <c r="AJ9" s="51"/>
      <c r="AK9" s="11"/>
      <c r="AL9" s="51"/>
      <c r="AM9" s="11"/>
    </row>
    <row r="10" spans="1:41" x14ac:dyDescent="0.25">
      <c r="A10" s="3541"/>
      <c r="B10" s="3612"/>
      <c r="C10" s="130" t="s">
        <v>16</v>
      </c>
      <c r="D10" s="108" t="s">
        <v>55</v>
      </c>
      <c r="E10" s="81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319"/>
      <c r="AC10" s="220"/>
      <c r="AJ10" s="12"/>
      <c r="AK10" s="11"/>
      <c r="AL10" s="12"/>
      <c r="AM10" s="11"/>
    </row>
    <row r="11" spans="1:41" x14ac:dyDescent="0.25">
      <c r="A11" s="3541"/>
      <c r="B11" s="3612"/>
      <c r="C11" s="130" t="s">
        <v>18</v>
      </c>
      <c r="D11" s="128"/>
      <c r="E11" s="354" t="e">
        <f>E9/E8</f>
        <v>#DIV/0!</v>
      </c>
      <c r="F11" s="326" t="e">
        <f t="shared" ref="F11:AB11" si="2">F9/F8</f>
        <v>#DIV/0!</v>
      </c>
      <c r="G11" s="326" t="e">
        <f t="shared" si="2"/>
        <v>#DIV/0!</v>
      </c>
      <c r="H11" s="326" t="e">
        <f t="shared" si="2"/>
        <v>#DIV/0!</v>
      </c>
      <c r="I11" s="326" t="e">
        <f t="shared" si="2"/>
        <v>#DIV/0!</v>
      </c>
      <c r="J11" s="326" t="e">
        <f t="shared" si="2"/>
        <v>#DIV/0!</v>
      </c>
      <c r="K11" s="326" t="e">
        <f t="shared" si="2"/>
        <v>#DIV/0!</v>
      </c>
      <c r="L11" s="326" t="e">
        <f t="shared" si="2"/>
        <v>#DIV/0!</v>
      </c>
      <c r="M11" s="326" t="e">
        <f t="shared" si="2"/>
        <v>#DIV/0!</v>
      </c>
      <c r="N11" s="326" t="e">
        <f t="shared" si="2"/>
        <v>#DIV/0!</v>
      </c>
      <c r="O11" s="326" t="e">
        <f t="shared" si="2"/>
        <v>#DIV/0!</v>
      </c>
      <c r="P11" s="326" t="e">
        <f t="shared" si="2"/>
        <v>#DIV/0!</v>
      </c>
      <c r="Q11" s="326" t="e">
        <f t="shared" si="2"/>
        <v>#DIV/0!</v>
      </c>
      <c r="R11" s="326" t="e">
        <f t="shared" si="2"/>
        <v>#DIV/0!</v>
      </c>
      <c r="S11" s="326" t="e">
        <f t="shared" si="2"/>
        <v>#DIV/0!</v>
      </c>
      <c r="T11" s="326" t="e">
        <f t="shared" si="2"/>
        <v>#DIV/0!</v>
      </c>
      <c r="U11" s="326" t="e">
        <f t="shared" si="2"/>
        <v>#DIV/0!</v>
      </c>
      <c r="V11" s="326" t="e">
        <f>V9/V8</f>
        <v>#DIV/0!</v>
      </c>
      <c r="W11" s="326" t="e">
        <f t="shared" si="2"/>
        <v>#DIV/0!</v>
      </c>
      <c r="X11" s="326" t="e">
        <f t="shared" si="2"/>
        <v>#DIV/0!</v>
      </c>
      <c r="Y11" s="326" t="e">
        <f>Y9/Y8</f>
        <v>#DIV/0!</v>
      </c>
      <c r="Z11" s="326" t="e">
        <f t="shared" si="2"/>
        <v>#DIV/0!</v>
      </c>
      <c r="AA11" s="326" t="e">
        <f t="shared" si="2"/>
        <v>#DIV/0!</v>
      </c>
      <c r="AB11" s="456" t="e">
        <f t="shared" si="2"/>
        <v>#DIV/0!</v>
      </c>
      <c r="AC11" s="220"/>
      <c r="AJ11" s="12"/>
      <c r="AK11" s="11"/>
      <c r="AL11" s="12"/>
      <c r="AM11" s="11"/>
    </row>
    <row r="12" spans="1:41" ht="16.5" thickBot="1" x14ac:dyDescent="0.3">
      <c r="A12" s="3541"/>
      <c r="B12" s="3613"/>
      <c r="C12" s="2048" t="s">
        <v>23</v>
      </c>
      <c r="D12" s="391" t="s">
        <v>55</v>
      </c>
      <c r="E12" s="223">
        <v>118.1</v>
      </c>
      <c r="F12" s="212">
        <v>118.4</v>
      </c>
      <c r="G12" s="212">
        <v>117</v>
      </c>
      <c r="H12" s="3353">
        <v>116.9</v>
      </c>
      <c r="I12" s="3353">
        <v>116.8</v>
      </c>
      <c r="J12" s="3353">
        <v>116.1</v>
      </c>
      <c r="K12" s="3353">
        <v>111.3</v>
      </c>
      <c r="L12" s="3353">
        <v>109.8</v>
      </c>
      <c r="M12" s="3353">
        <v>109.3</v>
      </c>
      <c r="N12" s="3353">
        <v>109.8</v>
      </c>
      <c r="O12" s="3353">
        <v>110.1</v>
      </c>
      <c r="P12" s="3353">
        <v>111.1</v>
      </c>
      <c r="Q12" s="3353">
        <v>111.2</v>
      </c>
      <c r="R12" s="3353">
        <v>110.1</v>
      </c>
      <c r="S12" s="3353">
        <v>109.6</v>
      </c>
      <c r="T12" s="3353">
        <v>111.7</v>
      </c>
      <c r="U12" s="3353">
        <v>110</v>
      </c>
      <c r="V12" s="3353">
        <v>110.1</v>
      </c>
      <c r="W12" s="3353">
        <v>110.8</v>
      </c>
      <c r="X12" s="3353">
        <v>111.4</v>
      </c>
      <c r="Y12" s="3353">
        <v>112.2</v>
      </c>
      <c r="Z12" s="3353">
        <v>114.8</v>
      </c>
      <c r="AA12" s="212">
        <v>116.4</v>
      </c>
      <c r="AB12" s="1103">
        <v>115.7</v>
      </c>
      <c r="AC12" s="236"/>
      <c r="AJ12" s="12"/>
      <c r="AK12" s="11"/>
      <c r="AL12" s="12"/>
      <c r="AM12" s="11"/>
    </row>
    <row r="13" spans="1:41" x14ac:dyDescent="0.25">
      <c r="A13" s="3622"/>
      <c r="B13" s="2508"/>
      <c r="C13" s="501" t="s">
        <v>19</v>
      </c>
      <c r="D13" s="91"/>
      <c r="E13" s="648"/>
      <c r="F13" s="648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648"/>
      <c r="AB13" s="648"/>
      <c r="AC13" s="2353"/>
      <c r="AJ13" s="12"/>
      <c r="AK13" s="11"/>
      <c r="AL13" s="12"/>
      <c r="AM13" s="11"/>
    </row>
    <row r="14" spans="1:41" ht="16.5" thickBot="1" x14ac:dyDescent="0.3">
      <c r="A14" s="1534"/>
      <c r="B14" s="2508"/>
      <c r="C14" s="501" t="s">
        <v>20</v>
      </c>
      <c r="D14" s="142"/>
      <c r="E14" s="327"/>
      <c r="F14" s="327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327"/>
      <c r="AB14" s="327"/>
      <c r="AC14" s="37"/>
      <c r="AJ14" s="12"/>
      <c r="AK14" s="11"/>
      <c r="AL14" s="12"/>
      <c r="AM14" s="11"/>
    </row>
    <row r="15" spans="1:41" x14ac:dyDescent="0.25">
      <c r="A15" s="3540" t="s">
        <v>51</v>
      </c>
      <c r="B15" s="3527" t="s">
        <v>21</v>
      </c>
      <c r="C15" s="129" t="s">
        <v>14</v>
      </c>
      <c r="D15" s="113" t="s">
        <v>941</v>
      </c>
      <c r="E15" s="3334">
        <v>57</v>
      </c>
      <c r="F15" s="3335">
        <v>53.4</v>
      </c>
      <c r="G15" s="3354">
        <v>53.4</v>
      </c>
      <c r="H15" s="3354">
        <v>54</v>
      </c>
      <c r="I15" s="3354">
        <v>64.2</v>
      </c>
      <c r="J15" s="3354">
        <v>82.8</v>
      </c>
      <c r="K15" s="3354">
        <v>117.6</v>
      </c>
      <c r="L15" s="3354">
        <v>138.6</v>
      </c>
      <c r="M15" s="3354">
        <v>145.19999999999999</v>
      </c>
      <c r="N15" s="3354">
        <v>142.19999999999999</v>
      </c>
      <c r="O15" s="3354">
        <v>127.2</v>
      </c>
      <c r="P15" s="3354">
        <v>126</v>
      </c>
      <c r="Q15" s="3354">
        <v>120</v>
      </c>
      <c r="R15" s="3354">
        <v>115.8</v>
      </c>
      <c r="S15" s="3354">
        <v>109.2</v>
      </c>
      <c r="T15" s="3354">
        <v>115.8</v>
      </c>
      <c r="U15" s="3354">
        <v>125.4</v>
      </c>
      <c r="V15" s="3354">
        <v>128.4</v>
      </c>
      <c r="W15" s="3354">
        <v>121.8</v>
      </c>
      <c r="X15" s="3354">
        <v>115.8</v>
      </c>
      <c r="Y15" s="3354">
        <v>102.6</v>
      </c>
      <c r="Z15" s="3354">
        <v>91.8</v>
      </c>
      <c r="AA15" s="3335">
        <v>79.8</v>
      </c>
      <c r="AB15" s="3341">
        <v>69</v>
      </c>
      <c r="AC15" s="106">
        <f>SUM(E15:AB15)</f>
        <v>2457.0000000000005</v>
      </c>
      <c r="AD15" s="70">
        <v>6300</v>
      </c>
      <c r="AE15" s="71">
        <v>100</v>
      </c>
      <c r="AF15" s="72">
        <v>60</v>
      </c>
      <c r="AJ15" s="10"/>
      <c r="AK15" s="27"/>
      <c r="AL15" s="12"/>
      <c r="AM15" s="27"/>
    </row>
    <row r="16" spans="1:41" x14ac:dyDescent="0.25">
      <c r="A16" s="3541"/>
      <c r="B16" s="3525"/>
      <c r="C16" s="130" t="s">
        <v>15</v>
      </c>
      <c r="D16" s="108" t="s">
        <v>941</v>
      </c>
      <c r="E16" s="2458">
        <v>40.799999999999997</v>
      </c>
      <c r="F16" s="2459">
        <v>40.200000000000003</v>
      </c>
      <c r="G16" s="3355">
        <v>38.4</v>
      </c>
      <c r="H16" s="3355">
        <v>39</v>
      </c>
      <c r="I16" s="3355">
        <v>39.6</v>
      </c>
      <c r="J16" s="3355">
        <v>39</v>
      </c>
      <c r="K16" s="3355">
        <v>42</v>
      </c>
      <c r="L16" s="3355">
        <v>43.2</v>
      </c>
      <c r="M16" s="3355">
        <v>51.6</v>
      </c>
      <c r="N16" s="3355">
        <v>55.2</v>
      </c>
      <c r="O16" s="3355">
        <v>57.6</v>
      </c>
      <c r="P16" s="3355">
        <v>55.8</v>
      </c>
      <c r="Q16" s="3355">
        <v>48</v>
      </c>
      <c r="R16" s="3355">
        <v>60</v>
      </c>
      <c r="S16" s="3355">
        <v>43.8</v>
      </c>
      <c r="T16" s="3355">
        <v>46.2</v>
      </c>
      <c r="U16" s="3355">
        <v>46.2</v>
      </c>
      <c r="V16" s="3355">
        <v>47.4</v>
      </c>
      <c r="W16" s="3355">
        <v>47.4</v>
      </c>
      <c r="X16" s="3355">
        <v>46.2</v>
      </c>
      <c r="Y16" s="3355">
        <v>46.2</v>
      </c>
      <c r="Z16" s="3355">
        <v>45</v>
      </c>
      <c r="AA16" s="2459">
        <v>45.6</v>
      </c>
      <c r="AB16" s="3340">
        <v>46.2</v>
      </c>
      <c r="AC16" s="107">
        <f>SUM(E16:AB16)</f>
        <v>1110.6000000000001</v>
      </c>
      <c r="AD16" s="73"/>
      <c r="AE16" s="155"/>
      <c r="AF16" s="74"/>
      <c r="AG16" s="20"/>
      <c r="AH16" s="20"/>
      <c r="AJ16" s="51"/>
      <c r="AK16" s="11"/>
      <c r="AL16" s="51"/>
      <c r="AM16" s="11"/>
    </row>
    <row r="17" spans="1:41" x14ac:dyDescent="0.25">
      <c r="A17" s="3541"/>
      <c r="B17" s="3525"/>
      <c r="C17" s="130" t="s">
        <v>16</v>
      </c>
      <c r="D17" s="108" t="s">
        <v>55</v>
      </c>
      <c r="E17" s="329">
        <v>4</v>
      </c>
      <c r="F17" s="392">
        <v>4</v>
      </c>
      <c r="G17" s="392">
        <v>4</v>
      </c>
      <c r="H17" s="392">
        <v>4</v>
      </c>
      <c r="I17" s="392">
        <v>5</v>
      </c>
      <c r="J17" s="392">
        <v>7</v>
      </c>
      <c r="K17" s="392">
        <v>8</v>
      </c>
      <c r="L17" s="392">
        <v>8</v>
      </c>
      <c r="M17" s="392">
        <v>10</v>
      </c>
      <c r="N17" s="392">
        <v>9</v>
      </c>
      <c r="O17" s="392">
        <v>11</v>
      </c>
      <c r="P17" s="392">
        <v>7</v>
      </c>
      <c r="Q17" s="392">
        <v>8</v>
      </c>
      <c r="R17" s="392">
        <v>8</v>
      </c>
      <c r="S17" s="392">
        <v>9</v>
      </c>
      <c r="T17" s="392">
        <v>8</v>
      </c>
      <c r="U17" s="392">
        <v>9</v>
      </c>
      <c r="V17" s="392">
        <v>8</v>
      </c>
      <c r="W17" s="392">
        <v>8</v>
      </c>
      <c r="X17" s="392">
        <v>8</v>
      </c>
      <c r="Y17" s="392">
        <v>7</v>
      </c>
      <c r="Z17" s="392">
        <v>6</v>
      </c>
      <c r="AA17" s="392">
        <v>5</v>
      </c>
      <c r="AB17" s="392">
        <v>5</v>
      </c>
      <c r="AC17" s="107">
        <f>AVERAGE(E17:AB17)</f>
        <v>7.083333333333333</v>
      </c>
      <c r="AD17" s="75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1.0440197911261254E-2</v>
      </c>
      <c r="AE17" s="76"/>
      <c r="AF17" s="77"/>
      <c r="AG17" s="20"/>
      <c r="AH17" s="20"/>
      <c r="AJ17" s="12"/>
      <c r="AK17" s="11"/>
      <c r="AL17" s="12"/>
      <c r="AM17" s="11"/>
    </row>
    <row r="18" spans="1:41" x14ac:dyDescent="0.25">
      <c r="A18" s="3541"/>
      <c r="B18" s="3525"/>
      <c r="C18" s="130" t="s">
        <v>18</v>
      </c>
      <c r="D18" s="108"/>
      <c r="E18" s="316">
        <f t="shared" ref="E18:AB18" si="3">E16/E15</f>
        <v>0.71578947368421053</v>
      </c>
      <c r="F18" s="317">
        <f t="shared" si="3"/>
        <v>0.75280898876404501</v>
      </c>
      <c r="G18" s="317">
        <f t="shared" si="3"/>
        <v>0.7191011235955056</v>
      </c>
      <c r="H18" s="317">
        <f t="shared" si="3"/>
        <v>0.72222222222222221</v>
      </c>
      <c r="I18" s="317">
        <f t="shared" si="3"/>
        <v>0.61682242990654201</v>
      </c>
      <c r="J18" s="317">
        <f t="shared" si="3"/>
        <v>0.47101449275362323</v>
      </c>
      <c r="K18" s="317">
        <f t="shared" si="3"/>
        <v>0.35714285714285715</v>
      </c>
      <c r="L18" s="317">
        <f t="shared" si="3"/>
        <v>0.31168831168831174</v>
      </c>
      <c r="M18" s="317">
        <f t="shared" si="3"/>
        <v>0.35537190082644632</v>
      </c>
      <c r="N18" s="317">
        <f t="shared" si="3"/>
        <v>0.38818565400843885</v>
      </c>
      <c r="O18" s="317">
        <f t="shared" si="3"/>
        <v>0.45283018867924529</v>
      </c>
      <c r="P18" s="317">
        <f t="shared" si="3"/>
        <v>0.44285714285714284</v>
      </c>
      <c r="Q18" s="317">
        <f t="shared" si="3"/>
        <v>0.4</v>
      </c>
      <c r="R18" s="317">
        <f t="shared" si="3"/>
        <v>0.5181347150259068</v>
      </c>
      <c r="S18" s="317">
        <f t="shared" si="3"/>
        <v>0.40109890109890106</v>
      </c>
      <c r="T18" s="317">
        <f t="shared" si="3"/>
        <v>0.39896373056994822</v>
      </c>
      <c r="U18" s="317">
        <f t="shared" si="3"/>
        <v>0.36842105263157893</v>
      </c>
      <c r="V18" s="317">
        <f t="shared" si="3"/>
        <v>0.36915887850467288</v>
      </c>
      <c r="W18" s="317">
        <f t="shared" si="3"/>
        <v>0.3891625615763547</v>
      </c>
      <c r="X18" s="317">
        <f t="shared" si="3"/>
        <v>0.39896373056994822</v>
      </c>
      <c r="Y18" s="317">
        <f>Y16/Y15</f>
        <v>0.45029239766081874</v>
      </c>
      <c r="Z18" s="317">
        <f t="shared" si="3"/>
        <v>0.49019607843137258</v>
      </c>
      <c r="AA18" s="317">
        <f t="shared" si="3"/>
        <v>0.57142857142857151</v>
      </c>
      <c r="AB18" s="318">
        <f t="shared" si="3"/>
        <v>0.66956521739130437</v>
      </c>
      <c r="AC18" s="108"/>
      <c r="AD18" s="73"/>
      <c r="AE18" s="155"/>
      <c r="AF18" s="74"/>
      <c r="AG18" s="20"/>
      <c r="AH18" s="20"/>
      <c r="AJ18" s="12"/>
      <c r="AK18" s="11"/>
      <c r="AL18" s="12"/>
      <c r="AM18" s="11"/>
    </row>
    <row r="19" spans="1:41" x14ac:dyDescent="0.25">
      <c r="A19" s="3541"/>
      <c r="B19" s="2053"/>
      <c r="C19" s="360" t="s">
        <v>19</v>
      </c>
      <c r="D19" s="393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122"/>
      <c r="AD19" s="361"/>
      <c r="AE19" s="91"/>
      <c r="AF19" s="92"/>
      <c r="AG19" s="47"/>
      <c r="AH19" s="20"/>
      <c r="AJ19" s="105"/>
      <c r="AK19" s="105"/>
      <c r="AL19" s="105"/>
      <c r="AM19" s="105"/>
    </row>
    <row r="20" spans="1:41" x14ac:dyDescent="0.25">
      <c r="A20" s="3622"/>
      <c r="B20" s="2054"/>
      <c r="C20" s="124" t="s">
        <v>20</v>
      </c>
      <c r="D20" s="393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108"/>
      <c r="AD20" s="73"/>
      <c r="AE20" s="155"/>
      <c r="AF20" s="74"/>
      <c r="AG20" s="47"/>
      <c r="AH20" s="20"/>
      <c r="AJ20" s="105"/>
      <c r="AK20" s="105"/>
      <c r="AL20" s="105"/>
      <c r="AM20" s="105"/>
    </row>
    <row r="21" spans="1:41" ht="16.5" thickBot="1" x14ac:dyDescent="0.3">
      <c r="A21" s="1534"/>
      <c r="B21" s="2487" t="s">
        <v>43</v>
      </c>
      <c r="C21" s="2483"/>
      <c r="D21" s="114"/>
      <c r="E21" s="180">
        <f>SQRT(E15*E15+E16*E16)/E25/1.73</f>
        <v>3.8736812333968165</v>
      </c>
      <c r="F21" s="181">
        <f t="shared" ref="F21:AB21" si="4">SQRT(F15*F15+F16*F16)/F25/1.73</f>
        <v>3.6656452007678646</v>
      </c>
      <c r="G21" s="79">
        <f t="shared" si="4"/>
        <v>3.6486773346580001</v>
      </c>
      <c r="H21" s="79">
        <f t="shared" si="4"/>
        <v>3.681009401823824</v>
      </c>
      <c r="I21" s="79">
        <f t="shared" si="4"/>
        <v>4.1644314311286488</v>
      </c>
      <c r="J21" s="79">
        <f t="shared" si="4"/>
        <v>5.1066283465988844</v>
      </c>
      <c r="K21" s="79">
        <f t="shared" si="4"/>
        <v>6.9808576311465345</v>
      </c>
      <c r="L21" s="79">
        <f t="shared" si="4"/>
        <v>8.2433221873496887</v>
      </c>
      <c r="M21" s="79">
        <f t="shared" si="4"/>
        <v>8.7670152660281335</v>
      </c>
      <c r="N21" s="3356">
        <f>SQRT(N15*N15+N16*N16)/N25/1.73</f>
        <v>8.6613288200580634</v>
      </c>
      <c r="O21" s="79">
        <f t="shared" si="4"/>
        <v>7.9442109368470382</v>
      </c>
      <c r="P21" s="79">
        <f t="shared" si="4"/>
        <v>7.7409967995779656</v>
      </c>
      <c r="Q21" s="79">
        <f t="shared" si="4"/>
        <v>7.2390977377799484</v>
      </c>
      <c r="R21" s="79">
        <f t="shared" si="4"/>
        <v>7.3620964243860589</v>
      </c>
      <c r="S21" s="79">
        <f t="shared" si="4"/>
        <v>6.6676084678298579</v>
      </c>
      <c r="T21" s="79">
        <f t="shared" si="4"/>
        <v>6.9764757139447733</v>
      </c>
      <c r="U21" s="79">
        <f t="shared" si="4"/>
        <v>7.5659596126821977</v>
      </c>
      <c r="V21" s="79">
        <f t="shared" si="4"/>
        <v>7.7185799563630422</v>
      </c>
      <c r="W21" s="79">
        <f t="shared" si="4"/>
        <v>7.3205474226347516</v>
      </c>
      <c r="X21" s="79">
        <f t="shared" si="4"/>
        <v>6.9428703396001445</v>
      </c>
      <c r="Y21" s="3356">
        <f>SQRT(V15*V15+V16*V16)/V25/1.73</f>
        <v>7.7185799563630422</v>
      </c>
      <c r="Z21" s="79">
        <f t="shared" si="4"/>
        <v>5.5751007259446546</v>
      </c>
      <c r="AA21" s="181">
        <f t="shared" si="4"/>
        <v>4.9512596809013392</v>
      </c>
      <c r="AB21" s="182">
        <f t="shared" si="4"/>
        <v>4.4526250773909801</v>
      </c>
      <c r="AC21" s="109">
        <f>AVERAGE(E21:AB21)</f>
        <v>6.3736919043834268</v>
      </c>
      <c r="AD21" s="96">
        <f>(AC17-AC21)/AC17</f>
        <v>0.10018467232233971</v>
      </c>
      <c r="AE21" s="79"/>
      <c r="AF21" s="80"/>
      <c r="AH21" s="15"/>
      <c r="AI21" s="64"/>
      <c r="AJ21" s="65"/>
      <c r="AK21" s="65"/>
      <c r="AL21" s="12"/>
      <c r="AM21" s="105"/>
      <c r="AN21" s="105"/>
      <c r="AO21" s="105"/>
    </row>
    <row r="22" spans="1:41" x14ac:dyDescent="0.25">
      <c r="A22" s="149" t="s">
        <v>52</v>
      </c>
      <c r="B22" s="150"/>
      <c r="C22" s="196"/>
      <c r="D22" s="162"/>
      <c r="E22" s="83">
        <f>E15</f>
        <v>57</v>
      </c>
      <c r="F22" s="83">
        <f t="shared" ref="F22:AB23" si="5">F15</f>
        <v>53.4</v>
      </c>
      <c r="G22" s="83">
        <f t="shared" si="5"/>
        <v>53.4</v>
      </c>
      <c r="H22" s="439">
        <f t="shared" si="5"/>
        <v>54</v>
      </c>
      <c r="I22" s="439">
        <f t="shared" si="5"/>
        <v>64.2</v>
      </c>
      <c r="J22" s="439">
        <f t="shared" si="5"/>
        <v>82.8</v>
      </c>
      <c r="K22" s="439">
        <f t="shared" si="5"/>
        <v>117.6</v>
      </c>
      <c r="L22" s="439">
        <f t="shared" si="5"/>
        <v>138.6</v>
      </c>
      <c r="M22" s="439">
        <f t="shared" si="5"/>
        <v>145.19999999999999</v>
      </c>
      <c r="N22" s="439">
        <f t="shared" si="5"/>
        <v>142.19999999999999</v>
      </c>
      <c r="O22" s="439">
        <f t="shared" si="5"/>
        <v>127.2</v>
      </c>
      <c r="P22" s="439">
        <f t="shared" si="5"/>
        <v>126</v>
      </c>
      <c r="Q22" s="439">
        <f t="shared" si="5"/>
        <v>120</v>
      </c>
      <c r="R22" s="439">
        <f t="shared" si="5"/>
        <v>115.8</v>
      </c>
      <c r="S22" s="439">
        <f t="shared" si="5"/>
        <v>109.2</v>
      </c>
      <c r="T22" s="439">
        <f t="shared" si="5"/>
        <v>115.8</v>
      </c>
      <c r="U22" s="439">
        <f t="shared" si="5"/>
        <v>125.4</v>
      </c>
      <c r="V22" s="439">
        <f t="shared" si="5"/>
        <v>128.4</v>
      </c>
      <c r="W22" s="439">
        <f t="shared" si="5"/>
        <v>121.8</v>
      </c>
      <c r="X22" s="439">
        <f t="shared" si="5"/>
        <v>115.8</v>
      </c>
      <c r="Y22" s="504">
        <f>Y15</f>
        <v>102.6</v>
      </c>
      <c r="Z22" s="439">
        <f t="shared" si="5"/>
        <v>91.8</v>
      </c>
      <c r="AA22" s="83">
        <f t="shared" si="5"/>
        <v>79.8</v>
      </c>
      <c r="AB22" s="83">
        <f t="shared" si="5"/>
        <v>69</v>
      </c>
      <c r="AC22" s="66"/>
      <c r="AD22" s="82">
        <f>MIN(E22:AB22)</f>
        <v>53.4</v>
      </c>
      <c r="AE22" s="4"/>
      <c r="AF22" s="5"/>
      <c r="AG22" s="1"/>
      <c r="AJ22" s="105"/>
      <c r="AK22" s="105"/>
      <c r="AL22" s="105"/>
      <c r="AM22" s="105"/>
    </row>
    <row r="23" spans="1:41" x14ac:dyDescent="0.25">
      <c r="A23" s="151" t="s">
        <v>54</v>
      </c>
      <c r="B23" s="152"/>
      <c r="C23" s="187"/>
      <c r="D23" s="164"/>
      <c r="E23" s="86">
        <f>E16</f>
        <v>40.799999999999997</v>
      </c>
      <c r="F23" s="86">
        <f t="shared" si="5"/>
        <v>40.200000000000003</v>
      </c>
      <c r="G23" s="86">
        <f t="shared" si="5"/>
        <v>38.4</v>
      </c>
      <c r="H23" s="441">
        <f t="shared" si="5"/>
        <v>39</v>
      </c>
      <c r="I23" s="441">
        <f t="shared" si="5"/>
        <v>39.6</v>
      </c>
      <c r="J23" s="441">
        <f t="shared" si="5"/>
        <v>39</v>
      </c>
      <c r="K23" s="441">
        <f t="shared" si="5"/>
        <v>42</v>
      </c>
      <c r="L23" s="441">
        <f t="shared" si="5"/>
        <v>43.2</v>
      </c>
      <c r="M23" s="441">
        <f t="shared" si="5"/>
        <v>51.6</v>
      </c>
      <c r="N23" s="441">
        <f t="shared" si="5"/>
        <v>55.2</v>
      </c>
      <c r="O23" s="441">
        <f t="shared" si="5"/>
        <v>57.6</v>
      </c>
      <c r="P23" s="441">
        <f t="shared" si="5"/>
        <v>55.8</v>
      </c>
      <c r="Q23" s="441">
        <f t="shared" si="5"/>
        <v>48</v>
      </c>
      <c r="R23" s="441">
        <f t="shared" si="5"/>
        <v>60</v>
      </c>
      <c r="S23" s="441">
        <f t="shared" si="5"/>
        <v>43.8</v>
      </c>
      <c r="T23" s="441">
        <f t="shared" si="5"/>
        <v>46.2</v>
      </c>
      <c r="U23" s="441">
        <f t="shared" si="5"/>
        <v>46.2</v>
      </c>
      <c r="V23" s="441">
        <f t="shared" si="5"/>
        <v>47.4</v>
      </c>
      <c r="W23" s="441">
        <f t="shared" si="5"/>
        <v>47.4</v>
      </c>
      <c r="X23" s="441">
        <f t="shared" si="5"/>
        <v>46.2</v>
      </c>
      <c r="Y23" s="506">
        <f>Y16</f>
        <v>46.2</v>
      </c>
      <c r="Z23" s="441">
        <f t="shared" si="5"/>
        <v>45</v>
      </c>
      <c r="AA23" s="86">
        <f t="shared" si="5"/>
        <v>45.6</v>
      </c>
      <c r="AB23" s="86">
        <f t="shared" si="5"/>
        <v>46.2</v>
      </c>
      <c r="AC23" s="67"/>
      <c r="AD23" s="85">
        <f>MIN(E23:AB23)</f>
        <v>38.4</v>
      </c>
      <c r="AE23" s="6"/>
      <c r="AF23" s="7"/>
      <c r="AG23" s="1"/>
      <c r="AJ23" s="105"/>
      <c r="AK23" s="105"/>
      <c r="AL23" s="105"/>
      <c r="AM23" s="105"/>
    </row>
    <row r="24" spans="1:41" ht="16.5" thickBot="1" x14ac:dyDescent="0.3">
      <c r="A24" s="153" t="s">
        <v>53</v>
      </c>
      <c r="B24" s="154"/>
      <c r="C24" s="197"/>
      <c r="D24" s="192"/>
      <c r="E24" s="627">
        <f>SQRT(E23*E23+E22*E22)</f>
        <v>70.097360863302114</v>
      </c>
      <c r="F24" s="627">
        <f t="shared" ref="F24:AB24" si="6">SQRT(F23*F23+F22*F22)</f>
        <v>66.840107719841384</v>
      </c>
      <c r="G24" s="627">
        <f t="shared" si="6"/>
        <v>65.773246840945902</v>
      </c>
      <c r="H24" s="628">
        <f t="shared" si="6"/>
        <v>66.610809933523555</v>
      </c>
      <c r="I24" s="628">
        <f t="shared" si="6"/>
        <v>75.43076295517632</v>
      </c>
      <c r="J24" s="628">
        <f t="shared" si="6"/>
        <v>91.525078530422476</v>
      </c>
      <c r="K24" s="628">
        <f t="shared" si="6"/>
        <v>124.87497747747544</v>
      </c>
      <c r="L24" s="628">
        <f t="shared" si="6"/>
        <v>145.17644437029031</v>
      </c>
      <c r="M24" s="628">
        <f t="shared" si="6"/>
        <v>154.0960739279233</v>
      </c>
      <c r="N24" s="628">
        <f t="shared" si="6"/>
        <v>152.53812638157058</v>
      </c>
      <c r="O24" s="628">
        <f t="shared" si="6"/>
        <v>139.63380679477302</v>
      </c>
      <c r="P24" s="628">
        <f t="shared" si="6"/>
        <v>137.80290272704707</v>
      </c>
      <c r="Q24" s="628">
        <f t="shared" si="6"/>
        <v>129.24395537122808</v>
      </c>
      <c r="R24" s="628">
        <f t="shared" si="6"/>
        <v>130.42101057728391</v>
      </c>
      <c r="S24" s="628">
        <f t="shared" si="6"/>
        <v>117.65661902332567</v>
      </c>
      <c r="T24" s="628">
        <f t="shared" si="6"/>
        <v>124.67589983633565</v>
      </c>
      <c r="U24" s="628">
        <f t="shared" si="6"/>
        <v>133.63981442668947</v>
      </c>
      <c r="V24" s="628">
        <f t="shared" si="6"/>
        <v>136.86971907620764</v>
      </c>
      <c r="W24" s="628">
        <f t="shared" si="6"/>
        <v>130.6981254647518</v>
      </c>
      <c r="X24" s="628">
        <f t="shared" si="6"/>
        <v>124.67589983633565</v>
      </c>
      <c r="Y24" s="628">
        <f>SQRT(Y23*Y23+Y22*Y22)</f>
        <v>112.52199784930944</v>
      </c>
      <c r="Z24" s="628">
        <f t="shared" si="6"/>
        <v>102.23619711237308</v>
      </c>
      <c r="AA24" s="627">
        <f t="shared" si="6"/>
        <v>91.90973833060346</v>
      </c>
      <c r="AB24" s="627">
        <f t="shared" si="6"/>
        <v>83.038786118295349</v>
      </c>
      <c r="AC24" s="68"/>
      <c r="AD24" s="88">
        <f>MIN(E24:AB24)</f>
        <v>65.773246840945902</v>
      </c>
      <c r="AE24" s="8"/>
      <c r="AF24" s="9"/>
      <c r="AG24" s="1"/>
      <c r="AJ24" s="105"/>
      <c r="AK24" s="105"/>
      <c r="AL24" s="105"/>
      <c r="AM24" s="105"/>
    </row>
    <row r="25" spans="1:41" ht="16.5" thickBot="1" x14ac:dyDescent="0.3">
      <c r="A25" s="259" t="s">
        <v>1152</v>
      </c>
      <c r="B25" s="160"/>
      <c r="C25" s="261" t="s">
        <v>23</v>
      </c>
      <c r="D25" s="394" t="s">
        <v>55</v>
      </c>
      <c r="E25" s="355">
        <v>10.46</v>
      </c>
      <c r="F25" s="356">
        <v>10.54</v>
      </c>
      <c r="G25" s="356">
        <v>10.42</v>
      </c>
      <c r="H25" s="3357">
        <v>10.46</v>
      </c>
      <c r="I25" s="3357">
        <v>10.47</v>
      </c>
      <c r="J25" s="3357">
        <v>10.36</v>
      </c>
      <c r="K25" s="3357">
        <v>10.34</v>
      </c>
      <c r="L25" s="3357">
        <v>10.18</v>
      </c>
      <c r="M25" s="3357">
        <v>10.16</v>
      </c>
      <c r="N25" s="3357">
        <v>10.18</v>
      </c>
      <c r="O25" s="3357">
        <v>10.16</v>
      </c>
      <c r="P25" s="3357">
        <v>10.29</v>
      </c>
      <c r="Q25" s="3357">
        <v>10.32</v>
      </c>
      <c r="R25" s="3357">
        <v>10.24</v>
      </c>
      <c r="S25" s="3357">
        <v>10.199999999999999</v>
      </c>
      <c r="T25" s="3357">
        <v>10.33</v>
      </c>
      <c r="U25" s="3357">
        <v>10.210000000000001</v>
      </c>
      <c r="V25" s="3357">
        <v>10.25</v>
      </c>
      <c r="W25" s="3357">
        <v>10.32</v>
      </c>
      <c r="X25" s="3357">
        <v>10.38</v>
      </c>
      <c r="Y25" s="3357">
        <v>10.36</v>
      </c>
      <c r="Z25" s="356">
        <v>10.6</v>
      </c>
      <c r="AA25" s="356">
        <v>10.73</v>
      </c>
      <c r="AB25" s="357">
        <v>10.78</v>
      </c>
      <c r="AC25" s="246"/>
      <c r="AD25" s="262"/>
      <c r="AE25" s="263"/>
      <c r="AF25" s="264"/>
      <c r="AJ25" s="10"/>
      <c r="AK25" s="27"/>
      <c r="AL25" s="10"/>
      <c r="AM25" s="27"/>
    </row>
    <row r="26" spans="1:41" x14ac:dyDescent="0.25">
      <c r="A26" s="3556" t="s">
        <v>37</v>
      </c>
      <c r="B26" s="3534" t="s">
        <v>95</v>
      </c>
      <c r="C26" s="121" t="s">
        <v>14</v>
      </c>
      <c r="D26" s="113" t="s">
        <v>941</v>
      </c>
      <c r="E26" s="3334">
        <v>57.2</v>
      </c>
      <c r="F26" s="3335">
        <v>55.4</v>
      </c>
      <c r="G26" s="3354">
        <v>54.8</v>
      </c>
      <c r="H26" s="3354">
        <v>55.6</v>
      </c>
      <c r="I26" s="3354">
        <v>64.8</v>
      </c>
      <c r="J26" s="3354">
        <v>81.400000000000006</v>
      </c>
      <c r="K26" s="3354">
        <v>114.4</v>
      </c>
      <c r="L26" s="3354">
        <v>134.4</v>
      </c>
      <c r="M26" s="3354">
        <v>142.4</v>
      </c>
      <c r="N26" s="3354">
        <v>137.19999999999999</v>
      </c>
      <c r="O26" s="3354">
        <v>118.8</v>
      </c>
      <c r="P26" s="3354">
        <v>117.6</v>
      </c>
      <c r="Q26" s="3354">
        <v>120.2</v>
      </c>
      <c r="R26" s="3354">
        <v>106</v>
      </c>
      <c r="S26" s="3354">
        <v>107</v>
      </c>
      <c r="T26" s="3354">
        <v>116.2</v>
      </c>
      <c r="U26" s="3354">
        <v>123.4</v>
      </c>
      <c r="V26" s="3354">
        <v>125.2</v>
      </c>
      <c r="W26" s="3354">
        <v>120.4</v>
      </c>
      <c r="X26" s="3354">
        <v>114.6</v>
      </c>
      <c r="Y26" s="3354">
        <v>102.4</v>
      </c>
      <c r="Z26" s="3354">
        <v>91</v>
      </c>
      <c r="AA26" s="3335">
        <v>78.599999999999994</v>
      </c>
      <c r="AB26" s="3341">
        <v>67.2</v>
      </c>
      <c r="AC26" s="106">
        <f>SUM(E26:AB26)</f>
        <v>2406.1999999999998</v>
      </c>
      <c r="AD26" s="2493"/>
      <c r="AE26" s="205">
        <v>100</v>
      </c>
      <c r="AF26" s="95">
        <v>20</v>
      </c>
      <c r="AJ26" s="10"/>
      <c r="AK26" s="27"/>
      <c r="AL26" s="12"/>
      <c r="AM26" s="27"/>
    </row>
    <row r="27" spans="1:41" x14ac:dyDescent="0.25">
      <c r="A27" s="3557"/>
      <c r="B27" s="3535"/>
      <c r="C27" s="123" t="s">
        <v>15</v>
      </c>
      <c r="D27" s="108" t="s">
        <v>941</v>
      </c>
      <c r="E27" s="2458">
        <v>42.2</v>
      </c>
      <c r="F27" s="2459">
        <v>43</v>
      </c>
      <c r="G27" s="3355">
        <v>41.4</v>
      </c>
      <c r="H27" s="3355">
        <v>42</v>
      </c>
      <c r="I27" s="3355">
        <v>42.2</v>
      </c>
      <c r="J27" s="3355">
        <v>41.8</v>
      </c>
      <c r="K27" s="3355">
        <v>44</v>
      </c>
      <c r="L27" s="3355">
        <v>44.6</v>
      </c>
      <c r="M27" s="3355">
        <v>49.6</v>
      </c>
      <c r="N27" s="3355">
        <v>47.4</v>
      </c>
      <c r="O27" s="3355">
        <v>47.2</v>
      </c>
      <c r="P27" s="3355">
        <v>47.2</v>
      </c>
      <c r="Q27" s="3355">
        <v>49.4</v>
      </c>
      <c r="R27" s="3355">
        <v>45.6</v>
      </c>
      <c r="S27" s="3355">
        <v>44.8</v>
      </c>
      <c r="T27" s="3355">
        <v>47.2</v>
      </c>
      <c r="U27" s="3355">
        <v>49</v>
      </c>
      <c r="V27" s="3355">
        <v>48.8</v>
      </c>
      <c r="W27" s="3355">
        <v>49.2</v>
      </c>
      <c r="X27" s="3355">
        <v>47.8</v>
      </c>
      <c r="Y27" s="3355">
        <v>48.4</v>
      </c>
      <c r="Z27" s="3355">
        <v>47.2</v>
      </c>
      <c r="AA27" s="2459">
        <v>48.6</v>
      </c>
      <c r="AB27" s="3340">
        <v>49.2</v>
      </c>
      <c r="AC27" s="107">
        <f>SUM(E27:AB27)</f>
        <v>1107.8</v>
      </c>
      <c r="AD27" s="81"/>
      <c r="AE27" s="155"/>
      <c r="AF27" s="74"/>
      <c r="AJ27" s="51"/>
      <c r="AK27" s="11"/>
      <c r="AL27" s="51"/>
      <c r="AM27" s="11"/>
    </row>
    <row r="28" spans="1:41" x14ac:dyDescent="0.25">
      <c r="A28" s="3557"/>
      <c r="B28" s="3535"/>
      <c r="C28" s="123" t="s">
        <v>16</v>
      </c>
      <c r="D28" s="108" t="s">
        <v>55</v>
      </c>
      <c r="E28" s="329">
        <v>4</v>
      </c>
      <c r="F28" s="330">
        <v>4</v>
      </c>
      <c r="G28" s="330">
        <v>4</v>
      </c>
      <c r="H28" s="330">
        <v>4</v>
      </c>
      <c r="I28" s="330">
        <v>4</v>
      </c>
      <c r="J28" s="330">
        <v>6</v>
      </c>
      <c r="K28" s="330">
        <v>8</v>
      </c>
      <c r="L28" s="330">
        <v>8</v>
      </c>
      <c r="M28" s="330">
        <v>9</v>
      </c>
      <c r="N28" s="330">
        <v>8</v>
      </c>
      <c r="O28" s="330">
        <v>8</v>
      </c>
      <c r="P28" s="330">
        <v>7</v>
      </c>
      <c r="Q28" s="330">
        <v>7</v>
      </c>
      <c r="R28" s="330">
        <v>7</v>
      </c>
      <c r="S28" s="330">
        <v>8</v>
      </c>
      <c r="T28" s="330">
        <v>7</v>
      </c>
      <c r="U28" s="330">
        <v>9</v>
      </c>
      <c r="V28" s="330">
        <v>7</v>
      </c>
      <c r="W28" s="330">
        <v>8</v>
      </c>
      <c r="X28" s="330">
        <v>7</v>
      </c>
      <c r="Y28" s="330">
        <v>7</v>
      </c>
      <c r="Z28" s="330">
        <v>6</v>
      </c>
      <c r="AA28" s="330">
        <v>5</v>
      </c>
      <c r="AB28" s="330">
        <v>4</v>
      </c>
      <c r="AC28" s="107">
        <f>AVERAGE(E28:AB28)</f>
        <v>6.5</v>
      </c>
      <c r="AD28" s="81"/>
      <c r="AE28" s="155"/>
      <c r="AF28" s="74"/>
      <c r="AJ28" s="12"/>
      <c r="AK28" s="11"/>
      <c r="AL28" s="12"/>
      <c r="AM28" s="11"/>
    </row>
    <row r="29" spans="1:41" x14ac:dyDescent="0.25">
      <c r="A29" s="3557"/>
      <c r="B29" s="3535"/>
      <c r="C29" s="123" t="s">
        <v>18</v>
      </c>
      <c r="D29" s="108"/>
      <c r="E29" s="316">
        <f t="shared" ref="E29:AB29" si="7">E27/E26</f>
        <v>0.73776223776223782</v>
      </c>
      <c r="F29" s="317">
        <f t="shared" si="7"/>
        <v>0.776173285198556</v>
      </c>
      <c r="G29" s="317">
        <f t="shared" si="7"/>
        <v>0.75547445255474455</v>
      </c>
      <c r="H29" s="317">
        <f t="shared" si="7"/>
        <v>0.75539568345323738</v>
      </c>
      <c r="I29" s="317">
        <f t="shared" si="7"/>
        <v>0.65123456790123468</v>
      </c>
      <c r="J29" s="317">
        <f t="shared" si="7"/>
        <v>0.51351351351351349</v>
      </c>
      <c r="K29" s="317">
        <f t="shared" si="7"/>
        <v>0.38461538461538458</v>
      </c>
      <c r="L29" s="317">
        <f t="shared" si="7"/>
        <v>0.33184523809523808</v>
      </c>
      <c r="M29" s="317">
        <f t="shared" si="7"/>
        <v>0.34831460674157305</v>
      </c>
      <c r="N29" s="317">
        <f t="shared" si="7"/>
        <v>0.34548104956268222</v>
      </c>
      <c r="O29" s="317">
        <f t="shared" si="7"/>
        <v>0.39730639730639733</v>
      </c>
      <c r="P29" s="317">
        <f t="shared" si="7"/>
        <v>0.40136054421768713</v>
      </c>
      <c r="Q29" s="317">
        <f t="shared" si="7"/>
        <v>0.410981697171381</v>
      </c>
      <c r="R29" s="317">
        <f t="shared" si="7"/>
        <v>0.43018867924528303</v>
      </c>
      <c r="S29" s="317">
        <f t="shared" si="7"/>
        <v>0.4186915887850467</v>
      </c>
      <c r="T29" s="317">
        <f t="shared" si="7"/>
        <v>0.40619621342512913</v>
      </c>
      <c r="U29" s="317">
        <f t="shared" si="7"/>
        <v>0.39708265802269044</v>
      </c>
      <c r="V29" s="317">
        <f t="shared" si="7"/>
        <v>0.38977635782747599</v>
      </c>
      <c r="W29" s="317">
        <f t="shared" si="7"/>
        <v>0.40863787375415284</v>
      </c>
      <c r="X29" s="317">
        <f t="shared" si="7"/>
        <v>0.41710296684118675</v>
      </c>
      <c r="Y29" s="317">
        <f>Y27/Y26</f>
        <v>0.47265624999999994</v>
      </c>
      <c r="Z29" s="317">
        <f t="shared" si="7"/>
        <v>0.51868131868131873</v>
      </c>
      <c r="AA29" s="317">
        <f t="shared" si="7"/>
        <v>0.61832061068702293</v>
      </c>
      <c r="AB29" s="339">
        <f t="shared" si="7"/>
        <v>0.73214285714285721</v>
      </c>
      <c r="AC29" s="216"/>
      <c r="AD29" s="81"/>
      <c r="AE29" s="155"/>
      <c r="AF29" s="74"/>
      <c r="AJ29" s="12"/>
      <c r="AK29" s="11"/>
      <c r="AL29" s="12"/>
      <c r="AM29" s="11"/>
    </row>
    <row r="30" spans="1:41" x14ac:dyDescent="0.25">
      <c r="A30" s="3557"/>
      <c r="B30" s="2053"/>
      <c r="C30" s="360" t="s">
        <v>19</v>
      </c>
      <c r="D30" s="108"/>
      <c r="E30" s="2204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383"/>
      <c r="AD30" s="2204"/>
      <c r="AE30" s="91"/>
      <c r="AF30" s="92"/>
      <c r="AJ30" s="240"/>
      <c r="AK30" s="48"/>
      <c r="AL30" s="240"/>
      <c r="AM30" s="48"/>
    </row>
    <row r="31" spans="1:41" x14ac:dyDescent="0.25">
      <c r="A31" s="3558"/>
      <c r="B31" s="2054"/>
      <c r="C31" s="124" t="s">
        <v>20</v>
      </c>
      <c r="D31" s="108"/>
      <c r="E31" s="81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74"/>
      <c r="AC31" s="216"/>
      <c r="AD31" s="81"/>
      <c r="AE31" s="155"/>
      <c r="AF31" s="74"/>
      <c r="AJ31" s="240"/>
      <c r="AK31" s="48"/>
      <c r="AL31" s="240"/>
      <c r="AM31" s="48"/>
    </row>
    <row r="32" spans="1:41" ht="16.5" thickBot="1" x14ac:dyDescent="0.3">
      <c r="A32" s="1534"/>
      <c r="B32" s="2487" t="s">
        <v>43</v>
      </c>
      <c r="C32" s="2483"/>
      <c r="D32" s="114"/>
      <c r="E32" s="180">
        <f>SQRT(E26*E26+E27*E27)/E25/1.73</f>
        <v>3.9281051918610825</v>
      </c>
      <c r="F32" s="181">
        <f t="shared" ref="F32:AB32" si="8">SQRT(F26*F26+F27*F27)/F25/1.73</f>
        <v>3.8460472257434919</v>
      </c>
      <c r="G32" s="79">
        <f t="shared" si="8"/>
        <v>3.8099485945642049</v>
      </c>
      <c r="H32" s="79">
        <f t="shared" si="8"/>
        <v>3.8506401107881079</v>
      </c>
      <c r="I32" s="79">
        <f t="shared" si="8"/>
        <v>4.2692683097830946</v>
      </c>
      <c r="J32" s="79">
        <f t="shared" si="8"/>
        <v>5.1055187308665984</v>
      </c>
      <c r="K32" s="79">
        <f t="shared" si="8"/>
        <v>6.8519927571930248</v>
      </c>
      <c r="L32" s="79">
        <f t="shared" si="8"/>
        <v>8.0406396274474776</v>
      </c>
      <c r="M32" s="79">
        <f t="shared" si="8"/>
        <v>8.5789780371095823</v>
      </c>
      <c r="N32" s="79">
        <f t="shared" si="8"/>
        <v>8.2422269787485902</v>
      </c>
      <c r="O32" s="79">
        <f t="shared" si="8"/>
        <v>7.2728264575788275</v>
      </c>
      <c r="P32" s="79">
        <f t="shared" si="8"/>
        <v>7.1183418353693835</v>
      </c>
      <c r="Q32" s="79">
        <f t="shared" si="8"/>
        <v>7.2789452523223108</v>
      </c>
      <c r="R32" s="79">
        <f t="shared" si="8"/>
        <v>6.5137396572609374</v>
      </c>
      <c r="S32" s="79">
        <f t="shared" si="8"/>
        <v>6.5737375276926766</v>
      </c>
      <c r="T32" s="79">
        <f t="shared" si="8"/>
        <v>7.0181363564005572</v>
      </c>
      <c r="U32" s="79">
        <f t="shared" si="8"/>
        <v>7.5168619415520403</v>
      </c>
      <c r="V32" s="79">
        <f t="shared" si="8"/>
        <v>7.5778599929086274</v>
      </c>
      <c r="W32" s="79">
        <f t="shared" si="8"/>
        <v>7.2850629192056955</v>
      </c>
      <c r="X32" s="79">
        <f t="shared" si="8"/>
        <v>6.9146557601294925</v>
      </c>
      <c r="Y32" s="79">
        <f>SQRT(V26*V26+V27*V27)/V25/1.73</f>
        <v>7.5778599929086274</v>
      </c>
      <c r="Z32" s="79">
        <f t="shared" si="8"/>
        <v>5.5901752300030108</v>
      </c>
      <c r="AA32" s="181">
        <f t="shared" si="8"/>
        <v>4.9783001348126819</v>
      </c>
      <c r="AB32" s="182">
        <f t="shared" si="8"/>
        <v>4.4658558965656292</v>
      </c>
      <c r="AC32" s="109">
        <f>AVERAGE(E32:AB32)</f>
        <v>6.2585718549506568</v>
      </c>
      <c r="AD32" s="96">
        <f>(AC28-AC32)/AC28</f>
        <v>3.7142791546052795E-2</v>
      </c>
      <c r="AE32" s="79"/>
      <c r="AF32" s="80"/>
      <c r="AH32" s="15"/>
      <c r="AI32" s="64"/>
      <c r="AJ32" s="65"/>
      <c r="AK32" s="65"/>
      <c r="AL32" s="12"/>
      <c r="AM32" s="105"/>
      <c r="AN32" s="105"/>
      <c r="AO32" s="105"/>
    </row>
    <row r="33" spans="1:41" x14ac:dyDescent="0.25">
      <c r="A33" s="3556" t="s">
        <v>29</v>
      </c>
      <c r="B33" s="3534" t="s">
        <v>95</v>
      </c>
      <c r="C33" s="121" t="s">
        <v>14</v>
      </c>
      <c r="D33" s="113" t="s">
        <v>941</v>
      </c>
      <c r="E33" s="3334">
        <v>4.4000000000000004</v>
      </c>
      <c r="F33" s="3335">
        <v>4</v>
      </c>
      <c r="G33" s="3354">
        <v>4</v>
      </c>
      <c r="H33" s="3354">
        <v>4.5999999999999996</v>
      </c>
      <c r="I33" s="3354">
        <v>4.8</v>
      </c>
      <c r="J33" s="3354">
        <v>6.6</v>
      </c>
      <c r="K33" s="3354">
        <v>10.199999999999999</v>
      </c>
      <c r="L33" s="3354">
        <v>12.2</v>
      </c>
      <c r="M33" s="3354">
        <v>10.8</v>
      </c>
      <c r="N33" s="3354">
        <v>13.2</v>
      </c>
      <c r="O33" s="3354">
        <v>14.6</v>
      </c>
      <c r="P33" s="3354">
        <v>14.8</v>
      </c>
      <c r="Q33" s="3354">
        <v>6.8</v>
      </c>
      <c r="R33" s="3354">
        <v>15.8</v>
      </c>
      <c r="S33" s="3354">
        <v>8.8000000000000007</v>
      </c>
      <c r="T33" s="3354">
        <v>7.6</v>
      </c>
      <c r="U33" s="3354">
        <v>9.4</v>
      </c>
      <c r="V33" s="3354">
        <v>11.6</v>
      </c>
      <c r="W33" s="3354">
        <v>9.6</v>
      </c>
      <c r="X33" s="3354">
        <v>10.6</v>
      </c>
      <c r="Y33" s="3354">
        <v>9.6</v>
      </c>
      <c r="Z33" s="3354">
        <v>9.6</v>
      </c>
      <c r="AA33" s="3335">
        <v>9.4</v>
      </c>
      <c r="AB33" s="3341">
        <v>9</v>
      </c>
      <c r="AC33" s="106">
        <f>SUM(E33:AB33)</f>
        <v>221.99999999999997</v>
      </c>
      <c r="AD33" s="2493"/>
      <c r="AE33" s="205">
        <v>100</v>
      </c>
      <c r="AF33" s="95">
        <v>20</v>
      </c>
      <c r="AJ33" s="10"/>
      <c r="AK33" s="27"/>
      <c r="AL33" s="12"/>
      <c r="AM33" s="27"/>
    </row>
    <row r="34" spans="1:41" x14ac:dyDescent="0.25">
      <c r="A34" s="3557"/>
      <c r="B34" s="3535"/>
      <c r="C34" s="123" t="s">
        <v>15</v>
      </c>
      <c r="D34" s="108" t="s">
        <v>941</v>
      </c>
      <c r="E34" s="2458">
        <v>4.2</v>
      </c>
      <c r="F34" s="2459">
        <v>4.2</v>
      </c>
      <c r="G34" s="3355">
        <v>4</v>
      </c>
      <c r="H34" s="3355">
        <v>4.2</v>
      </c>
      <c r="I34" s="3355">
        <v>4.2</v>
      </c>
      <c r="J34" s="3355">
        <v>4.4000000000000004</v>
      </c>
      <c r="K34" s="3355">
        <v>4.8</v>
      </c>
      <c r="L34" s="3355">
        <v>5</v>
      </c>
      <c r="M34" s="3355">
        <v>8.1999999999999993</v>
      </c>
      <c r="N34" s="3355">
        <v>14.8</v>
      </c>
      <c r="O34" s="3355">
        <v>16.399999999999999</v>
      </c>
      <c r="P34" s="3355">
        <v>14.8</v>
      </c>
      <c r="Q34" s="3355">
        <v>5.2</v>
      </c>
      <c r="R34" s="3355">
        <v>20.6</v>
      </c>
      <c r="S34" s="3355">
        <v>6.2</v>
      </c>
      <c r="T34" s="3355">
        <v>5</v>
      </c>
      <c r="U34" s="3355">
        <v>4.5999999999999996</v>
      </c>
      <c r="V34" s="3355">
        <v>5.2</v>
      </c>
      <c r="W34" s="3355">
        <v>4.8</v>
      </c>
      <c r="X34" s="3355">
        <v>5.4</v>
      </c>
      <c r="Y34" s="3355">
        <v>5.4</v>
      </c>
      <c r="Z34" s="3355">
        <v>5</v>
      </c>
      <c r="AA34" s="2459">
        <v>5.4</v>
      </c>
      <c r="AB34" s="3340">
        <v>5</v>
      </c>
      <c r="AC34" s="107">
        <f>SUM(E34:AB34)</f>
        <v>167.00000000000003</v>
      </c>
      <c r="AD34" s="81"/>
      <c r="AE34" s="155"/>
      <c r="AF34" s="74"/>
      <c r="AJ34" s="51"/>
      <c r="AK34" s="11"/>
      <c r="AL34" s="51"/>
      <c r="AM34" s="11"/>
    </row>
    <row r="35" spans="1:41" x14ac:dyDescent="0.25">
      <c r="A35" s="3557"/>
      <c r="B35" s="3535"/>
      <c r="C35" s="123" t="s">
        <v>16</v>
      </c>
      <c r="D35" s="108" t="s">
        <v>55</v>
      </c>
      <c r="E35" s="329">
        <v>0</v>
      </c>
      <c r="F35" s="352">
        <v>0</v>
      </c>
      <c r="G35" s="3343">
        <v>0</v>
      </c>
      <c r="H35" s="3343">
        <v>0</v>
      </c>
      <c r="I35" s="3343">
        <v>0</v>
      </c>
      <c r="J35" s="3343">
        <v>1</v>
      </c>
      <c r="K35" s="3343">
        <v>1</v>
      </c>
      <c r="L35" s="3343">
        <v>1</v>
      </c>
      <c r="M35" s="3343">
        <v>2</v>
      </c>
      <c r="N35" s="3343">
        <v>0</v>
      </c>
      <c r="O35" s="3343">
        <v>2</v>
      </c>
      <c r="P35" s="3343">
        <v>0</v>
      </c>
      <c r="Q35" s="3343">
        <v>0</v>
      </c>
      <c r="R35" s="3343">
        <v>1</v>
      </c>
      <c r="S35" s="3343">
        <v>1</v>
      </c>
      <c r="T35" s="3343">
        <v>0</v>
      </c>
      <c r="U35" s="3343">
        <v>0</v>
      </c>
      <c r="V35" s="3343">
        <v>0</v>
      </c>
      <c r="W35" s="3343">
        <v>0</v>
      </c>
      <c r="X35" s="3343">
        <v>1</v>
      </c>
      <c r="Y35" s="3343">
        <v>0</v>
      </c>
      <c r="Z35" s="3343">
        <v>0</v>
      </c>
      <c r="AA35" s="352">
        <v>0</v>
      </c>
      <c r="AB35" s="352">
        <v>0</v>
      </c>
      <c r="AC35" s="107">
        <f>AVERAGE(E35:AB35)</f>
        <v>0.41666666666666669</v>
      </c>
      <c r="AD35" s="81"/>
      <c r="AE35" s="155"/>
      <c r="AF35" s="74"/>
      <c r="AJ35" s="12"/>
      <c r="AK35" s="11"/>
      <c r="AL35" s="12"/>
      <c r="AM35" s="11"/>
    </row>
    <row r="36" spans="1:41" x14ac:dyDescent="0.25">
      <c r="A36" s="3557"/>
      <c r="B36" s="3535"/>
      <c r="C36" s="123" t="s">
        <v>18</v>
      </c>
      <c r="D36" s="108"/>
      <c r="E36" s="316">
        <f t="shared" ref="E36:AB36" si="9">E34/E33</f>
        <v>0.95454545454545447</v>
      </c>
      <c r="F36" s="317">
        <f t="shared" si="9"/>
        <v>1.05</v>
      </c>
      <c r="G36" s="317">
        <f t="shared" si="9"/>
        <v>1</v>
      </c>
      <c r="H36" s="317">
        <f t="shared" si="9"/>
        <v>0.91304347826086962</v>
      </c>
      <c r="I36" s="317">
        <f t="shared" si="9"/>
        <v>0.87500000000000011</v>
      </c>
      <c r="J36" s="317">
        <f t="shared" si="9"/>
        <v>0.66666666666666674</v>
      </c>
      <c r="K36" s="317">
        <f t="shared" si="9"/>
        <v>0.47058823529411764</v>
      </c>
      <c r="L36" s="317">
        <f t="shared" si="9"/>
        <v>0.4098360655737705</v>
      </c>
      <c r="M36" s="317">
        <f t="shared" si="9"/>
        <v>0.75925925925925919</v>
      </c>
      <c r="N36" s="317">
        <f t="shared" si="9"/>
        <v>1.1212121212121213</v>
      </c>
      <c r="O36" s="317">
        <f t="shared" si="9"/>
        <v>1.1232876712328765</v>
      </c>
      <c r="P36" s="317">
        <f t="shared" si="9"/>
        <v>1</v>
      </c>
      <c r="Q36" s="317">
        <f t="shared" si="9"/>
        <v>0.76470588235294124</v>
      </c>
      <c r="R36" s="317">
        <f t="shared" si="9"/>
        <v>1.3037974683544304</v>
      </c>
      <c r="S36" s="317">
        <f t="shared" si="9"/>
        <v>0.70454545454545447</v>
      </c>
      <c r="T36" s="317">
        <f t="shared" si="9"/>
        <v>0.65789473684210531</v>
      </c>
      <c r="U36" s="317">
        <f t="shared" si="9"/>
        <v>0.4893617021276595</v>
      </c>
      <c r="V36" s="317">
        <f t="shared" si="9"/>
        <v>0.44827586206896552</v>
      </c>
      <c r="W36" s="317">
        <f t="shared" si="9"/>
        <v>0.5</v>
      </c>
      <c r="X36" s="317">
        <f t="shared" si="9"/>
        <v>0.50943396226415094</v>
      </c>
      <c r="Y36" s="317">
        <f>Y34/Y33</f>
        <v>0.56250000000000011</v>
      </c>
      <c r="Z36" s="317">
        <f t="shared" si="9"/>
        <v>0.52083333333333337</v>
      </c>
      <c r="AA36" s="317">
        <f t="shared" si="9"/>
        <v>0.57446808510638303</v>
      </c>
      <c r="AB36" s="339">
        <f t="shared" si="9"/>
        <v>0.55555555555555558</v>
      </c>
      <c r="AC36" s="216"/>
      <c r="AD36" s="81"/>
      <c r="AE36" s="155"/>
      <c r="AF36" s="74"/>
      <c r="AJ36" s="12"/>
      <c r="AK36" s="11"/>
      <c r="AL36" s="12"/>
      <c r="AM36" s="11"/>
    </row>
    <row r="37" spans="1:41" x14ac:dyDescent="0.25">
      <c r="A37" s="3557"/>
      <c r="B37" s="2053"/>
      <c r="C37" s="360" t="s">
        <v>19</v>
      </c>
      <c r="D37" s="108"/>
      <c r="E37" s="2988"/>
      <c r="F37" s="2989"/>
      <c r="G37" s="2041"/>
      <c r="H37" s="2041"/>
      <c r="I37" s="2041"/>
      <c r="J37" s="2041"/>
      <c r="K37" s="2041"/>
      <c r="L37" s="2041"/>
      <c r="M37" s="2041"/>
      <c r="N37" s="2041"/>
      <c r="O37" s="2041"/>
      <c r="P37" s="2041"/>
      <c r="Q37" s="2041"/>
      <c r="R37" s="2041"/>
      <c r="S37" s="2041"/>
      <c r="T37" s="2041"/>
      <c r="U37" s="2041"/>
      <c r="V37" s="2041"/>
      <c r="W37" s="2041"/>
      <c r="X37" s="2041"/>
      <c r="Y37" s="2041"/>
      <c r="Z37" s="2041"/>
      <c r="AA37" s="2989"/>
      <c r="AB37" s="2989"/>
      <c r="AC37" s="383"/>
      <c r="AD37" s="2204"/>
      <c r="AE37" s="91"/>
      <c r="AF37" s="92"/>
      <c r="AJ37" s="240"/>
      <c r="AK37" s="48"/>
      <c r="AL37" s="240"/>
      <c r="AM37" s="48"/>
    </row>
    <row r="38" spans="1:41" x14ac:dyDescent="0.25">
      <c r="A38" s="3558"/>
      <c r="B38" s="2054"/>
      <c r="C38" s="124" t="s">
        <v>20</v>
      </c>
      <c r="D38" s="108"/>
      <c r="E38" s="81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74"/>
      <c r="AC38" s="216"/>
      <c r="AD38" s="81"/>
      <c r="AE38" s="155"/>
      <c r="AF38" s="74"/>
      <c r="AJ38" s="240"/>
      <c r="AK38" s="48"/>
      <c r="AL38" s="240"/>
      <c r="AM38" s="48"/>
    </row>
    <row r="39" spans="1:41" ht="16.5" thickBot="1" x14ac:dyDescent="0.3">
      <c r="A39" s="1534"/>
      <c r="B39" s="2487" t="s">
        <v>43</v>
      </c>
      <c r="C39" s="2483"/>
      <c r="D39" s="114"/>
      <c r="E39" s="180">
        <f>SQRT(E33*E33+E34*E34)/E25/1.73</f>
        <v>0.33614222804729382</v>
      </c>
      <c r="F39" s="181">
        <f t="shared" ref="F39:AB39" si="10">SQRT(F33*F33+F34*F34)/F25/1.73</f>
        <v>0.31808360114510098</v>
      </c>
      <c r="G39" s="79">
        <f t="shared" si="10"/>
        <v>0.31380594507518783</v>
      </c>
      <c r="H39" s="79">
        <f t="shared" si="10"/>
        <v>0.34422156527807418</v>
      </c>
      <c r="I39" s="79">
        <f t="shared" si="10"/>
        <v>0.35212567079300561</v>
      </c>
      <c r="J39" s="79">
        <f t="shared" si="10"/>
        <v>0.44257665130564294</v>
      </c>
      <c r="K39" s="79">
        <f t="shared" si="10"/>
        <v>0.63019065846946931</v>
      </c>
      <c r="L39" s="79">
        <f t="shared" si="10"/>
        <v>0.74865370039176937</v>
      </c>
      <c r="M39" s="79">
        <f t="shared" si="10"/>
        <v>0.77148491114122841</v>
      </c>
      <c r="N39" s="79">
        <f t="shared" si="10"/>
        <v>1.1260483783222721</v>
      </c>
      <c r="O39" s="79">
        <f t="shared" si="10"/>
        <v>1.2492166466668728</v>
      </c>
      <c r="P39" s="79">
        <f t="shared" si="10"/>
        <v>1.1757506711786971</v>
      </c>
      <c r="Q39" s="79">
        <f t="shared" si="10"/>
        <v>0.47947606217306754</v>
      </c>
      <c r="R39" s="79">
        <f t="shared" si="10"/>
        <v>1.4654934729212392</v>
      </c>
      <c r="S39" s="79">
        <f t="shared" si="10"/>
        <v>0.61003951675384305</v>
      </c>
      <c r="T39" s="79">
        <f t="shared" si="10"/>
        <v>0.50905395544910026</v>
      </c>
      <c r="U39" s="79">
        <f t="shared" si="10"/>
        <v>0.59248160658319238</v>
      </c>
      <c r="V39" s="79">
        <f t="shared" si="10"/>
        <v>0.71688700779114967</v>
      </c>
      <c r="W39" s="79">
        <f t="shared" si="10"/>
        <v>0.60117434534205927</v>
      </c>
      <c r="X39" s="79">
        <f t="shared" si="10"/>
        <v>0.66246883660053468</v>
      </c>
      <c r="Y39" s="79">
        <f>SQRT(V33*V33+V34*V34)/V25/1.73</f>
        <v>0.71688700779114967</v>
      </c>
      <c r="Z39" s="79">
        <f t="shared" si="10"/>
        <v>0.59025233407066457</v>
      </c>
      <c r="AA39" s="181">
        <f t="shared" si="10"/>
        <v>0.58399626062167675</v>
      </c>
      <c r="AB39" s="182">
        <f t="shared" si="10"/>
        <v>0.55206227229760751</v>
      </c>
      <c r="AC39" s="109">
        <f>AVERAGE(E39:AB39)</f>
        <v>0.66202388775874577</v>
      </c>
      <c r="AD39" s="96">
        <f>(AC35-AC39)/AC35</f>
        <v>-0.58885733062098977</v>
      </c>
      <c r="AE39" s="79"/>
      <c r="AF39" s="80"/>
      <c r="AH39" s="15"/>
      <c r="AI39" s="64"/>
      <c r="AJ39" s="65"/>
      <c r="AK39" s="65"/>
      <c r="AL39" s="12"/>
      <c r="AM39" s="105"/>
      <c r="AN39" s="105"/>
      <c r="AO39" s="105"/>
    </row>
    <row r="40" spans="1:41" ht="15.75" customHeight="1" x14ac:dyDescent="0.25">
      <c r="A40" s="3556" t="s">
        <v>1387</v>
      </c>
      <c r="B40" s="3534" t="s">
        <v>111</v>
      </c>
      <c r="C40" s="121" t="s">
        <v>14</v>
      </c>
      <c r="D40" s="113" t="s">
        <v>941</v>
      </c>
      <c r="E40" s="309">
        <f t="shared" ref="E40:AA40" si="11">(E44-D44)*$AE40*$AF40</f>
        <v>0</v>
      </c>
      <c r="F40" s="71">
        <f t="shared" si="11"/>
        <v>0</v>
      </c>
      <c r="G40" s="71">
        <f t="shared" si="11"/>
        <v>0</v>
      </c>
      <c r="H40" s="71">
        <f t="shared" si="11"/>
        <v>0</v>
      </c>
      <c r="I40" s="71">
        <f t="shared" si="11"/>
        <v>0</v>
      </c>
      <c r="J40" s="71">
        <f t="shared" si="11"/>
        <v>0</v>
      </c>
      <c r="K40" s="71">
        <f t="shared" si="11"/>
        <v>0</v>
      </c>
      <c r="L40" s="71">
        <f t="shared" si="11"/>
        <v>0</v>
      </c>
      <c r="M40" s="71">
        <f t="shared" si="11"/>
        <v>0</v>
      </c>
      <c r="N40" s="71">
        <f>(N44-M44)*$AE40*$AF40</f>
        <v>0</v>
      </c>
      <c r="O40" s="71">
        <f t="shared" si="11"/>
        <v>0</v>
      </c>
      <c r="P40" s="71">
        <f t="shared" si="11"/>
        <v>0</v>
      </c>
      <c r="Q40" s="71">
        <f t="shared" si="11"/>
        <v>0</v>
      </c>
      <c r="R40" s="71">
        <f>(R44-Q44)*$AE40*$AF40</f>
        <v>0</v>
      </c>
      <c r="S40" s="71">
        <f t="shared" si="11"/>
        <v>0</v>
      </c>
      <c r="T40" s="71">
        <f t="shared" si="11"/>
        <v>0</v>
      </c>
      <c r="U40" s="71">
        <f t="shared" si="11"/>
        <v>0</v>
      </c>
      <c r="V40" s="71">
        <f t="shared" si="11"/>
        <v>0</v>
      </c>
      <c r="W40" s="71">
        <f t="shared" si="11"/>
        <v>0</v>
      </c>
      <c r="X40" s="71">
        <f t="shared" si="11"/>
        <v>0</v>
      </c>
      <c r="Y40" s="71">
        <f>(Y44-X44)*$AE40*$AF40</f>
        <v>0</v>
      </c>
      <c r="Z40" s="71">
        <f>(Z44-Y44)*$AE40*$AF40</f>
        <v>0</v>
      </c>
      <c r="AA40" s="71">
        <f t="shared" si="11"/>
        <v>0</v>
      </c>
      <c r="AB40" s="72">
        <f>(AB44-AA44)*$AE40*$AF40</f>
        <v>0</v>
      </c>
      <c r="AC40" s="106">
        <f>SUM(E40:AB40)</f>
        <v>0</v>
      </c>
      <c r="AD40" s="2493"/>
      <c r="AE40" s="205">
        <v>100</v>
      </c>
      <c r="AF40" s="95">
        <v>10</v>
      </c>
      <c r="AJ40" s="10"/>
      <c r="AK40" s="27"/>
      <c r="AL40" s="12"/>
      <c r="AM40" s="27"/>
    </row>
    <row r="41" spans="1:41" x14ac:dyDescent="0.25">
      <c r="A41" s="3557"/>
      <c r="B41" s="3535"/>
      <c r="C41" s="123" t="s">
        <v>15</v>
      </c>
      <c r="D41" s="108" t="s">
        <v>941</v>
      </c>
      <c r="E41" s="310">
        <f t="shared" ref="E41:AB41" si="12">(E45-D45)*$AE40*$AF40</f>
        <v>0</v>
      </c>
      <c r="F41" s="311">
        <f t="shared" si="12"/>
        <v>0</v>
      </c>
      <c r="G41" s="311">
        <f t="shared" si="12"/>
        <v>0</v>
      </c>
      <c r="H41" s="311">
        <f t="shared" si="12"/>
        <v>0</v>
      </c>
      <c r="I41" s="311">
        <f t="shared" si="12"/>
        <v>0</v>
      </c>
      <c r="J41" s="311">
        <f t="shared" si="12"/>
        <v>0</v>
      </c>
      <c r="K41" s="311">
        <f t="shared" si="12"/>
        <v>0</v>
      </c>
      <c r="L41" s="311">
        <f t="shared" si="12"/>
        <v>0</v>
      </c>
      <c r="M41" s="311">
        <f t="shared" si="12"/>
        <v>0</v>
      </c>
      <c r="N41" s="311">
        <f t="shared" si="12"/>
        <v>0</v>
      </c>
      <c r="O41" s="311">
        <f t="shared" si="12"/>
        <v>0</v>
      </c>
      <c r="P41" s="311">
        <f t="shared" si="12"/>
        <v>0</v>
      </c>
      <c r="Q41" s="311">
        <f t="shared" si="12"/>
        <v>0</v>
      </c>
      <c r="R41" s="311">
        <f t="shared" si="12"/>
        <v>0</v>
      </c>
      <c r="S41" s="311">
        <f t="shared" si="12"/>
        <v>0</v>
      </c>
      <c r="T41" s="311">
        <f t="shared" si="12"/>
        <v>0</v>
      </c>
      <c r="U41" s="311">
        <f t="shared" si="12"/>
        <v>0</v>
      </c>
      <c r="V41" s="311">
        <f t="shared" si="12"/>
        <v>0</v>
      </c>
      <c r="W41" s="311">
        <f t="shared" si="12"/>
        <v>0</v>
      </c>
      <c r="X41" s="311">
        <f t="shared" si="12"/>
        <v>0</v>
      </c>
      <c r="Y41" s="311">
        <f>(Y45-X45)*$AE40*$AF40</f>
        <v>0</v>
      </c>
      <c r="Z41" s="311">
        <f>(Z45-Y45)*$AE40*$AF40</f>
        <v>0</v>
      </c>
      <c r="AA41" s="311">
        <f t="shared" si="12"/>
        <v>0</v>
      </c>
      <c r="AB41" s="312">
        <f t="shared" si="12"/>
        <v>0</v>
      </c>
      <c r="AC41" s="107">
        <f>SUM(E41:AB41)</f>
        <v>0</v>
      </c>
      <c r="AD41" s="81"/>
      <c r="AE41" s="155"/>
      <c r="AF41" s="74"/>
      <c r="AJ41" s="51"/>
      <c r="AK41" s="11"/>
      <c r="AL41" s="51"/>
      <c r="AM41" s="11"/>
    </row>
    <row r="42" spans="1:41" x14ac:dyDescent="0.25">
      <c r="A42" s="3557"/>
      <c r="B42" s="3535"/>
      <c r="C42" s="123" t="s">
        <v>16</v>
      </c>
      <c r="D42" s="108" t="s">
        <v>55</v>
      </c>
      <c r="E42" s="329">
        <v>0</v>
      </c>
      <c r="F42" s="330">
        <v>0</v>
      </c>
      <c r="G42" s="330">
        <v>0</v>
      </c>
      <c r="H42" s="330">
        <v>0</v>
      </c>
      <c r="I42" s="330">
        <v>0</v>
      </c>
      <c r="J42" s="330">
        <v>0</v>
      </c>
      <c r="K42" s="330">
        <v>0</v>
      </c>
      <c r="L42" s="330">
        <v>0</v>
      </c>
      <c r="M42" s="330">
        <v>0</v>
      </c>
      <c r="N42" s="330">
        <v>0</v>
      </c>
      <c r="O42" s="330">
        <v>0</v>
      </c>
      <c r="P42" s="330">
        <v>0</v>
      </c>
      <c r="Q42" s="330">
        <v>0</v>
      </c>
      <c r="R42" s="330">
        <v>0</v>
      </c>
      <c r="S42" s="330">
        <v>0</v>
      </c>
      <c r="T42" s="330">
        <v>0</v>
      </c>
      <c r="U42" s="330">
        <v>0</v>
      </c>
      <c r="V42" s="330">
        <v>0</v>
      </c>
      <c r="W42" s="330">
        <v>0</v>
      </c>
      <c r="X42" s="330">
        <v>0</v>
      </c>
      <c r="Y42" s="330">
        <v>0</v>
      </c>
      <c r="Z42" s="330">
        <v>0</v>
      </c>
      <c r="AA42" s="330">
        <v>0</v>
      </c>
      <c r="AB42" s="330">
        <v>0</v>
      </c>
      <c r="AC42" s="107">
        <f>AVERAGE(E42:AB42)</f>
        <v>0</v>
      </c>
      <c r="AD42" s="81"/>
      <c r="AE42" s="155"/>
      <c r="AF42" s="74"/>
      <c r="AJ42" s="12"/>
      <c r="AK42" s="11"/>
      <c r="AL42" s="12"/>
      <c r="AM42" s="11"/>
    </row>
    <row r="43" spans="1:41" x14ac:dyDescent="0.25">
      <c r="A43" s="3557"/>
      <c r="B43" s="3535"/>
      <c r="C43" s="123" t="s">
        <v>18</v>
      </c>
      <c r="D43" s="108"/>
      <c r="E43" s="316" t="e">
        <f t="shared" ref="E43:AB43" si="13">E41/E40</f>
        <v>#DIV/0!</v>
      </c>
      <c r="F43" s="317" t="e">
        <f t="shared" si="13"/>
        <v>#DIV/0!</v>
      </c>
      <c r="G43" s="317" t="e">
        <f t="shared" si="13"/>
        <v>#DIV/0!</v>
      </c>
      <c r="H43" s="317" t="e">
        <f>H41/H40</f>
        <v>#DIV/0!</v>
      </c>
      <c r="I43" s="317" t="e">
        <f t="shared" si="13"/>
        <v>#DIV/0!</v>
      </c>
      <c r="J43" s="317" t="e">
        <f t="shared" si="13"/>
        <v>#DIV/0!</v>
      </c>
      <c r="K43" s="317" t="e">
        <f t="shared" si="13"/>
        <v>#DIV/0!</v>
      </c>
      <c r="L43" s="317" t="e">
        <f t="shared" si="13"/>
        <v>#DIV/0!</v>
      </c>
      <c r="M43" s="317" t="e">
        <f t="shared" si="13"/>
        <v>#DIV/0!</v>
      </c>
      <c r="N43" s="317" t="e">
        <f t="shared" si="13"/>
        <v>#DIV/0!</v>
      </c>
      <c r="O43" s="317" t="e">
        <f t="shared" si="13"/>
        <v>#DIV/0!</v>
      </c>
      <c r="P43" s="317" t="e">
        <f t="shared" si="13"/>
        <v>#DIV/0!</v>
      </c>
      <c r="Q43" s="317" t="e">
        <f t="shared" si="13"/>
        <v>#DIV/0!</v>
      </c>
      <c r="R43" s="317" t="e">
        <f>R41/R40</f>
        <v>#DIV/0!</v>
      </c>
      <c r="S43" s="317" t="e">
        <f t="shared" si="13"/>
        <v>#DIV/0!</v>
      </c>
      <c r="T43" s="317" t="e">
        <f t="shared" si="13"/>
        <v>#DIV/0!</v>
      </c>
      <c r="U43" s="317" t="e">
        <f t="shared" si="13"/>
        <v>#DIV/0!</v>
      </c>
      <c r="V43" s="317" t="e">
        <f t="shared" si="13"/>
        <v>#DIV/0!</v>
      </c>
      <c r="W43" s="317" t="e">
        <f t="shared" si="13"/>
        <v>#DIV/0!</v>
      </c>
      <c r="X43" s="317" t="e">
        <f t="shared" si="13"/>
        <v>#DIV/0!</v>
      </c>
      <c r="Y43" s="317" t="e">
        <f>Y41/Y40</f>
        <v>#DIV/0!</v>
      </c>
      <c r="Z43" s="317" t="e">
        <f t="shared" si="13"/>
        <v>#DIV/0!</v>
      </c>
      <c r="AA43" s="317" t="e">
        <f t="shared" si="13"/>
        <v>#DIV/0!</v>
      </c>
      <c r="AB43" s="339" t="e">
        <f t="shared" si="13"/>
        <v>#DIV/0!</v>
      </c>
      <c r="AC43" s="216"/>
      <c r="AD43" s="81"/>
      <c r="AE43" s="155"/>
      <c r="AF43" s="74"/>
      <c r="AJ43" s="12"/>
      <c r="AK43" s="11"/>
      <c r="AL43" s="12"/>
      <c r="AM43" s="11"/>
    </row>
    <row r="44" spans="1:41" x14ac:dyDescent="0.25">
      <c r="A44" s="3557"/>
      <c r="B44" s="2053"/>
      <c r="C44" s="360" t="s">
        <v>19</v>
      </c>
      <c r="D44" s="108"/>
      <c r="E44" s="2204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383"/>
      <c r="AD44" s="2204"/>
      <c r="AE44" s="91"/>
      <c r="AF44" s="92"/>
      <c r="AJ44" s="240"/>
      <c r="AK44" s="48"/>
      <c r="AL44" s="240"/>
      <c r="AM44" s="48"/>
    </row>
    <row r="45" spans="1:41" x14ac:dyDescent="0.25">
      <c r="A45" s="3558"/>
      <c r="B45" s="2054"/>
      <c r="C45" s="124" t="s">
        <v>20</v>
      </c>
      <c r="D45" s="108"/>
      <c r="E45" s="81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74"/>
      <c r="AC45" s="216"/>
      <c r="AD45" s="81"/>
      <c r="AE45" s="155"/>
      <c r="AF45" s="74"/>
      <c r="AJ45" s="240"/>
      <c r="AK45" s="48"/>
      <c r="AL45" s="240"/>
      <c r="AM45" s="48"/>
    </row>
    <row r="46" spans="1:41" ht="16.5" thickBot="1" x14ac:dyDescent="0.3">
      <c r="A46" s="1534"/>
      <c r="B46" s="2487" t="s">
        <v>43</v>
      </c>
      <c r="C46" s="2483"/>
      <c r="D46" s="114"/>
      <c r="E46" s="180">
        <f>SQRT(E40*E40+E41*E41)/E25/1.73</f>
        <v>0</v>
      </c>
      <c r="F46" s="181">
        <f t="shared" ref="F46:AB46" si="14">SQRT(F40*F40+F41*F41)/F25/1.73</f>
        <v>0</v>
      </c>
      <c r="G46" s="79">
        <f t="shared" si="14"/>
        <v>0</v>
      </c>
      <c r="H46" s="79">
        <f t="shared" si="14"/>
        <v>0</v>
      </c>
      <c r="I46" s="79">
        <f t="shared" si="14"/>
        <v>0</v>
      </c>
      <c r="J46" s="79">
        <f t="shared" si="14"/>
        <v>0</v>
      </c>
      <c r="K46" s="79">
        <f t="shared" si="14"/>
        <v>0</v>
      </c>
      <c r="L46" s="79">
        <f t="shared" si="14"/>
        <v>0</v>
      </c>
      <c r="M46" s="79">
        <f t="shared" si="14"/>
        <v>0</v>
      </c>
      <c r="N46" s="79">
        <f t="shared" si="14"/>
        <v>0</v>
      </c>
      <c r="O46" s="79">
        <f t="shared" si="14"/>
        <v>0</v>
      </c>
      <c r="P46" s="79">
        <f t="shared" si="14"/>
        <v>0</v>
      </c>
      <c r="Q46" s="79">
        <f t="shared" si="14"/>
        <v>0</v>
      </c>
      <c r="R46" s="79">
        <f t="shared" si="14"/>
        <v>0</v>
      </c>
      <c r="S46" s="79">
        <f t="shared" si="14"/>
        <v>0</v>
      </c>
      <c r="T46" s="79">
        <f t="shared" si="14"/>
        <v>0</v>
      </c>
      <c r="U46" s="79">
        <f t="shared" si="14"/>
        <v>0</v>
      </c>
      <c r="V46" s="79">
        <f t="shared" si="14"/>
        <v>0</v>
      </c>
      <c r="W46" s="79">
        <f t="shared" si="14"/>
        <v>0</v>
      </c>
      <c r="X46" s="79">
        <f t="shared" si="14"/>
        <v>0</v>
      </c>
      <c r="Y46" s="79">
        <f>SQRT(V40*V40+V41*V41)/V25/1.73</f>
        <v>0</v>
      </c>
      <c r="Z46" s="79">
        <f t="shared" si="14"/>
        <v>0</v>
      </c>
      <c r="AA46" s="181">
        <f t="shared" si="14"/>
        <v>0</v>
      </c>
      <c r="AB46" s="182">
        <f t="shared" si="14"/>
        <v>0</v>
      </c>
      <c r="AC46" s="109">
        <f>AVERAGE(E46:AB46)</f>
        <v>0</v>
      </c>
      <c r="AD46" s="96" t="e">
        <f>(AC42-AC46)/AC42</f>
        <v>#DIV/0!</v>
      </c>
      <c r="AE46" s="79"/>
      <c r="AF46" s="80"/>
      <c r="AH46" s="15"/>
      <c r="AI46" s="64"/>
      <c r="AJ46" s="65"/>
      <c r="AK46" s="65"/>
      <c r="AL46" s="12"/>
      <c r="AM46" s="105"/>
      <c r="AN46" s="105"/>
      <c r="AO46" s="105"/>
    </row>
    <row r="47" spans="1:41" x14ac:dyDescent="0.25">
      <c r="A47" s="147"/>
      <c r="B47" s="332" t="s">
        <v>31</v>
      </c>
      <c r="C47" s="121" t="s">
        <v>14</v>
      </c>
      <c r="D47" s="113" t="s">
        <v>116</v>
      </c>
      <c r="E47" s="2493">
        <f>(E48-D48)*$AE47*$AF47</f>
        <v>0.60000000000582077</v>
      </c>
      <c r="F47" s="2799">
        <f t="shared" ref="F47:AB47" si="15">(F48-E48)*$AE47*$AF47</f>
        <v>0.5</v>
      </c>
      <c r="G47" s="3345">
        <f t="shared" si="15"/>
        <v>0.5</v>
      </c>
      <c r="H47" s="3345">
        <f t="shared" si="15"/>
        <v>0.5</v>
      </c>
      <c r="I47" s="3345">
        <f t="shared" si="15"/>
        <v>0.59999999999126885</v>
      </c>
      <c r="J47" s="3345">
        <f t="shared" si="15"/>
        <v>0.5</v>
      </c>
      <c r="K47" s="3345">
        <f t="shared" si="15"/>
        <v>0.60000000000582077</v>
      </c>
      <c r="L47" s="3345">
        <f t="shared" si="15"/>
        <v>0.5</v>
      </c>
      <c r="M47" s="3345">
        <f t="shared" si="15"/>
        <v>0.5</v>
      </c>
      <c r="N47" s="3345">
        <f t="shared" si="15"/>
        <v>0.5</v>
      </c>
      <c r="O47" s="3345">
        <f t="shared" si="15"/>
        <v>0.39999999999417923</v>
      </c>
      <c r="P47" s="3345">
        <f t="shared" si="15"/>
        <v>0.40000000000873115</v>
      </c>
      <c r="Q47" s="3345">
        <f t="shared" si="15"/>
        <v>0.69999999999708962</v>
      </c>
      <c r="R47" s="3345">
        <f t="shared" si="15"/>
        <v>0.59999999999126885</v>
      </c>
      <c r="S47" s="3345">
        <f t="shared" si="15"/>
        <v>0.90000000000873115</v>
      </c>
      <c r="T47" s="3345">
        <f t="shared" si="15"/>
        <v>0.69999999999708962</v>
      </c>
      <c r="U47" s="3345">
        <f t="shared" si="15"/>
        <v>0.69999999999708962</v>
      </c>
      <c r="V47" s="3345">
        <f t="shared" si="15"/>
        <v>0.80000000000291038</v>
      </c>
      <c r="W47" s="3345">
        <f t="shared" si="15"/>
        <v>0.10000000000582077</v>
      </c>
      <c r="X47" s="3345">
        <f t="shared" si="15"/>
        <v>1.3999999999941792</v>
      </c>
      <c r="Y47" s="3345">
        <f>(Y48-X48)*$AE47*$AF47</f>
        <v>0.5</v>
      </c>
      <c r="Z47" s="3345">
        <f>(Z48-Y48)*$AE47*$AF47</f>
        <v>0.80000000000291038</v>
      </c>
      <c r="AA47" s="2799">
        <f t="shared" si="15"/>
        <v>0.69999999999708962</v>
      </c>
      <c r="AB47" s="2799">
        <f t="shared" si="15"/>
        <v>0.60000000000582077</v>
      </c>
      <c r="AC47" s="185">
        <f>SUM(E47:AB47)</f>
        <v>14.600000000005821</v>
      </c>
      <c r="AD47" s="99"/>
      <c r="AE47" s="101">
        <v>1</v>
      </c>
      <c r="AF47" s="102">
        <v>1</v>
      </c>
      <c r="AJ47" s="10"/>
      <c r="AK47" s="27"/>
      <c r="AL47" s="12"/>
      <c r="AM47" s="27"/>
    </row>
    <row r="48" spans="1:41" ht="16.5" thickBot="1" x14ac:dyDescent="0.3">
      <c r="A48" s="794"/>
      <c r="B48" s="943"/>
      <c r="C48" s="604" t="s">
        <v>19</v>
      </c>
      <c r="D48" s="114">
        <v>106313.5</v>
      </c>
      <c r="E48" s="3483">
        <v>106314.1</v>
      </c>
      <c r="F48" s="3484">
        <v>106314.6</v>
      </c>
      <c r="G48" s="3484">
        <v>106315.1</v>
      </c>
      <c r="H48" s="3484">
        <v>106315.6</v>
      </c>
      <c r="I48" s="3484">
        <v>106316.2</v>
      </c>
      <c r="J48" s="3484">
        <v>106316.7</v>
      </c>
      <c r="K48" s="3484">
        <v>106317.3</v>
      </c>
      <c r="L48" s="3484">
        <v>106317.8</v>
      </c>
      <c r="M48" s="3484">
        <v>106318.3</v>
      </c>
      <c r="N48" s="3484">
        <v>106318.8</v>
      </c>
      <c r="O48" s="3484">
        <v>106319.2</v>
      </c>
      <c r="P48" s="3484">
        <v>106319.6</v>
      </c>
      <c r="Q48" s="3484">
        <v>106320.3</v>
      </c>
      <c r="R48" s="3484">
        <v>106320.9</v>
      </c>
      <c r="S48" s="3484">
        <v>106321.8</v>
      </c>
      <c r="T48" s="3484">
        <v>106322.5</v>
      </c>
      <c r="U48" s="3484">
        <v>106323.2</v>
      </c>
      <c r="V48" s="3484">
        <v>106324</v>
      </c>
      <c r="W48" s="3484">
        <v>106324.1</v>
      </c>
      <c r="X48" s="3484">
        <v>106325.5</v>
      </c>
      <c r="Y48" s="3484">
        <v>106326</v>
      </c>
      <c r="Z48" s="3484">
        <v>106326.8</v>
      </c>
      <c r="AA48" s="3484">
        <v>106327.5</v>
      </c>
      <c r="AB48" s="3485">
        <v>106328.1</v>
      </c>
      <c r="AC48" s="69"/>
      <c r="AD48" s="100"/>
      <c r="AE48" s="103"/>
      <c r="AF48" s="104"/>
      <c r="AJ48" s="51"/>
      <c r="AK48" s="11"/>
      <c r="AL48" s="51"/>
      <c r="AM48" s="11"/>
    </row>
    <row r="49" spans="1:40" ht="15.75" customHeight="1" x14ac:dyDescent="0.25">
      <c r="A49" s="3587" t="s">
        <v>33</v>
      </c>
      <c r="B49" s="3623"/>
      <c r="C49" s="125" t="s">
        <v>14</v>
      </c>
      <c r="D49" s="122"/>
      <c r="E49" s="328">
        <f t="shared" ref="E49:AC50" si="16">SUM(E26,E33,E40)</f>
        <v>61.6</v>
      </c>
      <c r="F49" s="328">
        <f t="shared" si="16"/>
        <v>59.4</v>
      </c>
      <c r="G49" s="328">
        <f t="shared" si="16"/>
        <v>58.8</v>
      </c>
      <c r="H49" s="328">
        <f t="shared" si="16"/>
        <v>60.2</v>
      </c>
      <c r="I49" s="328">
        <f t="shared" si="16"/>
        <v>69.599999999999994</v>
      </c>
      <c r="J49" s="328">
        <f t="shared" si="16"/>
        <v>88</v>
      </c>
      <c r="K49" s="328">
        <f t="shared" si="16"/>
        <v>124.60000000000001</v>
      </c>
      <c r="L49" s="328">
        <f t="shared" si="16"/>
        <v>146.6</v>
      </c>
      <c r="M49" s="328">
        <f t="shared" si="16"/>
        <v>153.20000000000002</v>
      </c>
      <c r="N49" s="328">
        <f>SUM(N26,N33,N40)</f>
        <v>150.39999999999998</v>
      </c>
      <c r="O49" s="328">
        <f t="shared" si="16"/>
        <v>133.4</v>
      </c>
      <c r="P49" s="328">
        <f t="shared" si="16"/>
        <v>132.4</v>
      </c>
      <c r="Q49" s="328">
        <f t="shared" si="16"/>
        <v>127</v>
      </c>
      <c r="R49" s="328">
        <f t="shared" si="16"/>
        <v>121.8</v>
      </c>
      <c r="S49" s="328">
        <f t="shared" si="16"/>
        <v>115.8</v>
      </c>
      <c r="T49" s="328">
        <f t="shared" si="16"/>
        <v>123.8</v>
      </c>
      <c r="U49" s="328">
        <f t="shared" si="16"/>
        <v>132.80000000000001</v>
      </c>
      <c r="V49" s="328">
        <f t="shared" si="16"/>
        <v>136.80000000000001</v>
      </c>
      <c r="W49" s="328">
        <f t="shared" si="16"/>
        <v>130</v>
      </c>
      <c r="X49" s="328">
        <f t="shared" si="16"/>
        <v>125.19999999999999</v>
      </c>
      <c r="Y49" s="328">
        <f>SUM(Y26,Y33,Y40)</f>
        <v>112</v>
      </c>
      <c r="Z49" s="328">
        <f t="shared" si="16"/>
        <v>100.6</v>
      </c>
      <c r="AA49" s="328">
        <f t="shared" si="16"/>
        <v>88</v>
      </c>
      <c r="AB49" s="328">
        <f t="shared" si="16"/>
        <v>76.2</v>
      </c>
      <c r="AC49" s="232">
        <f>SUM(AC26,AC33,AC40)</f>
        <v>2628.2</v>
      </c>
      <c r="AD49" s="1"/>
      <c r="AE49" s="24"/>
      <c r="AF49" s="1"/>
      <c r="AG49" s="24"/>
      <c r="AJ49" s="105"/>
      <c r="AK49" s="105"/>
      <c r="AL49" s="105"/>
      <c r="AM49" s="105"/>
    </row>
    <row r="50" spans="1:40" ht="16.5" thickBot="1" x14ac:dyDescent="0.3">
      <c r="A50" s="3624"/>
      <c r="B50" s="3625"/>
      <c r="C50" s="126" t="s">
        <v>15</v>
      </c>
      <c r="D50" s="114"/>
      <c r="E50" s="328">
        <f t="shared" si="16"/>
        <v>46.400000000000006</v>
      </c>
      <c r="F50" s="328">
        <f t="shared" si="16"/>
        <v>47.2</v>
      </c>
      <c r="G50" s="328">
        <f t="shared" si="16"/>
        <v>45.4</v>
      </c>
      <c r="H50" s="328">
        <f t="shared" si="16"/>
        <v>46.2</v>
      </c>
      <c r="I50" s="328">
        <f t="shared" si="16"/>
        <v>46.400000000000006</v>
      </c>
      <c r="J50" s="328">
        <f t="shared" si="16"/>
        <v>46.199999999999996</v>
      </c>
      <c r="K50" s="328">
        <f t="shared" si="16"/>
        <v>48.8</v>
      </c>
      <c r="L50" s="328">
        <f t="shared" si="16"/>
        <v>49.6</v>
      </c>
      <c r="M50" s="328">
        <f t="shared" si="16"/>
        <v>57.8</v>
      </c>
      <c r="N50" s="328">
        <f t="shared" si="16"/>
        <v>62.2</v>
      </c>
      <c r="O50" s="328">
        <f t="shared" si="16"/>
        <v>63.6</v>
      </c>
      <c r="P50" s="328">
        <f t="shared" si="16"/>
        <v>62</v>
      </c>
      <c r="Q50" s="328">
        <f t="shared" si="16"/>
        <v>54.6</v>
      </c>
      <c r="R50" s="328">
        <f t="shared" si="16"/>
        <v>66.2</v>
      </c>
      <c r="S50" s="328">
        <f t="shared" si="16"/>
        <v>51</v>
      </c>
      <c r="T50" s="328">
        <f t="shared" si="16"/>
        <v>52.2</v>
      </c>
      <c r="U50" s="328">
        <f t="shared" si="16"/>
        <v>53.6</v>
      </c>
      <c r="V50" s="328">
        <f t="shared" si="16"/>
        <v>54</v>
      </c>
      <c r="W50" s="328">
        <f t="shared" si="16"/>
        <v>54</v>
      </c>
      <c r="X50" s="328">
        <f t="shared" si="16"/>
        <v>53.199999999999996</v>
      </c>
      <c r="Y50" s="328">
        <f>SUM(Y27,Y34,Y41)</f>
        <v>53.8</v>
      </c>
      <c r="Z50" s="328">
        <f t="shared" si="16"/>
        <v>52.2</v>
      </c>
      <c r="AA50" s="328">
        <f t="shared" si="16"/>
        <v>54</v>
      </c>
      <c r="AB50" s="328">
        <f t="shared" si="16"/>
        <v>54.2</v>
      </c>
      <c r="AC50" s="217">
        <f t="shared" si="16"/>
        <v>1274.8</v>
      </c>
      <c r="AD50" s="1"/>
      <c r="AE50" s="24"/>
      <c r="AF50" s="1"/>
      <c r="AG50" s="24"/>
    </row>
    <row r="51" spans="1:40" ht="15.75" customHeight="1" x14ac:dyDescent="0.25">
      <c r="A51" s="3599" t="s">
        <v>34</v>
      </c>
      <c r="B51" s="3600"/>
      <c r="C51" s="221" t="s">
        <v>35</v>
      </c>
      <c r="D51" s="113"/>
      <c r="E51" s="139">
        <f t="shared" ref="E51:AC52" si="17">100-(E49/(E15))*100</f>
        <v>-8.0701754385964932</v>
      </c>
      <c r="F51" s="137">
        <f t="shared" si="17"/>
        <v>-11.235955056179776</v>
      </c>
      <c r="G51" s="482">
        <f t="shared" si="17"/>
        <v>-10.112359550561806</v>
      </c>
      <c r="H51" s="482">
        <f t="shared" si="17"/>
        <v>-11.481481481481495</v>
      </c>
      <c r="I51" s="482">
        <f t="shared" si="17"/>
        <v>-8.4112149532710134</v>
      </c>
      <c r="J51" s="482">
        <f t="shared" si="17"/>
        <v>-6.2801932367149789</v>
      </c>
      <c r="K51" s="482">
        <f t="shared" si="17"/>
        <v>-5.9523809523809774</v>
      </c>
      <c r="L51" s="482">
        <f t="shared" si="17"/>
        <v>-5.7720057720057554</v>
      </c>
      <c r="M51" s="482">
        <f t="shared" si="17"/>
        <v>-5.5096418732782411</v>
      </c>
      <c r="N51" s="482">
        <f t="shared" si="17"/>
        <v>-5.7665260196905592</v>
      </c>
      <c r="O51" s="482">
        <f t="shared" si="17"/>
        <v>-4.8742138364779919</v>
      </c>
      <c r="P51" s="482">
        <f t="shared" si="17"/>
        <v>-5.0793650793650897</v>
      </c>
      <c r="Q51" s="482">
        <f t="shared" si="17"/>
        <v>-5.8333333333333286</v>
      </c>
      <c r="R51" s="482">
        <f t="shared" si="17"/>
        <v>-5.1813471502590573</v>
      </c>
      <c r="S51" s="482">
        <f t="shared" si="17"/>
        <v>-6.0439560439560438</v>
      </c>
      <c r="T51" s="482">
        <f t="shared" si="17"/>
        <v>-6.9084628670121049</v>
      </c>
      <c r="U51" s="482">
        <f t="shared" si="17"/>
        <v>-5.9011164274322283</v>
      </c>
      <c r="V51" s="482">
        <f t="shared" si="17"/>
        <v>-6.5420560747663643</v>
      </c>
      <c r="W51" s="482">
        <f t="shared" si="17"/>
        <v>-6.7323481116584531</v>
      </c>
      <c r="X51" s="482">
        <f t="shared" si="17"/>
        <v>-8.1174438687392012</v>
      </c>
      <c r="Y51" s="482">
        <f>100-(Y49/(Y15))*100</f>
        <v>-9.1617933723197069</v>
      </c>
      <c r="Z51" s="482">
        <f t="shared" si="17"/>
        <v>-9.5860566448801734</v>
      </c>
      <c r="AA51" s="137">
        <f t="shared" si="17"/>
        <v>-10.27568922305764</v>
      </c>
      <c r="AB51" s="140">
        <f t="shared" si="17"/>
        <v>-10.434782608695656</v>
      </c>
      <c r="AC51" s="338">
        <f t="shared" si="17"/>
        <v>-6.9678469678469384</v>
      </c>
      <c r="AD51" s="1"/>
      <c r="AE51" s="24"/>
      <c r="AF51" s="1"/>
      <c r="AG51" s="24"/>
    </row>
    <row r="52" spans="1:40" ht="16.5" thickBot="1" x14ac:dyDescent="0.3">
      <c r="A52" s="3601"/>
      <c r="B52" s="3602"/>
      <c r="C52" s="226" t="s">
        <v>36</v>
      </c>
      <c r="D52" s="114"/>
      <c r="E52" s="241">
        <f t="shared" si="17"/>
        <v>-13.725490196078454</v>
      </c>
      <c r="F52" s="242">
        <f t="shared" si="17"/>
        <v>-17.412935323383081</v>
      </c>
      <c r="G52" s="3358">
        <f t="shared" si="17"/>
        <v>-18.229166666666671</v>
      </c>
      <c r="H52" s="3358">
        <f t="shared" si="17"/>
        <v>-18.461538461538467</v>
      </c>
      <c r="I52" s="3358">
        <f t="shared" si="17"/>
        <v>-17.171717171717177</v>
      </c>
      <c r="J52" s="3358">
        <f t="shared" si="17"/>
        <v>-18.461538461538439</v>
      </c>
      <c r="K52" s="3358">
        <f t="shared" si="17"/>
        <v>-16.190476190476176</v>
      </c>
      <c r="L52" s="3358">
        <f t="shared" si="17"/>
        <v>-14.81481481481481</v>
      </c>
      <c r="M52" s="3358">
        <f t="shared" si="17"/>
        <v>-12.015503875968989</v>
      </c>
      <c r="N52" s="3358">
        <f t="shared" si="17"/>
        <v>-12.681159420289845</v>
      </c>
      <c r="O52" s="3358">
        <f t="shared" si="17"/>
        <v>-10.416666666666671</v>
      </c>
      <c r="P52" s="3358">
        <f t="shared" si="17"/>
        <v>-11.111111111111114</v>
      </c>
      <c r="Q52" s="3358">
        <f t="shared" si="17"/>
        <v>-13.75</v>
      </c>
      <c r="R52" s="3358">
        <f t="shared" si="17"/>
        <v>-10.333333333333329</v>
      </c>
      <c r="S52" s="3358">
        <f t="shared" si="17"/>
        <v>-16.438356164383563</v>
      </c>
      <c r="T52" s="3358">
        <f t="shared" si="17"/>
        <v>-12.987012987012989</v>
      </c>
      <c r="U52" s="3358">
        <f t="shared" si="17"/>
        <v>-16.01731601731602</v>
      </c>
      <c r="V52" s="3358">
        <f t="shared" si="17"/>
        <v>-13.924050632911403</v>
      </c>
      <c r="W52" s="3358">
        <f t="shared" si="17"/>
        <v>-13.924050632911403</v>
      </c>
      <c r="X52" s="3358">
        <f t="shared" si="17"/>
        <v>-15.151515151515142</v>
      </c>
      <c r="Y52" s="3358">
        <f>100-(Y50/(Y16))*100</f>
        <v>-16.450216450216431</v>
      </c>
      <c r="Z52" s="3358">
        <f t="shared" si="17"/>
        <v>-16.000000000000014</v>
      </c>
      <c r="AA52" s="242">
        <f t="shared" si="17"/>
        <v>-18.421052631578931</v>
      </c>
      <c r="AB52" s="243">
        <f t="shared" si="17"/>
        <v>-17.316017316017309</v>
      </c>
      <c r="AC52" s="233">
        <f t="shared" si="17"/>
        <v>-14.784801008463859</v>
      </c>
      <c r="AD52" s="1"/>
      <c r="AE52" s="24"/>
      <c r="AF52" s="1"/>
      <c r="AG52" s="24"/>
    </row>
    <row r="53" spans="1:40" ht="15.75" customHeight="1" x14ac:dyDescent="0.25">
      <c r="A53" s="3514"/>
      <c r="B53" s="3626"/>
      <c r="C53" s="744"/>
      <c r="D53" s="410" t="s">
        <v>112</v>
      </c>
      <c r="E53" s="411">
        <f>(E17-E28-E35-E42)/E17</f>
        <v>0</v>
      </c>
      <c r="F53" s="411">
        <f t="shared" ref="F53:AC53" si="18">(F17-F28-F35-F42)/F17</f>
        <v>0</v>
      </c>
      <c r="G53" s="747">
        <f t="shared" si="18"/>
        <v>0</v>
      </c>
      <c r="H53" s="747">
        <f t="shared" si="18"/>
        <v>0</v>
      </c>
      <c r="I53" s="747">
        <f t="shared" si="18"/>
        <v>0.2</v>
      </c>
      <c r="J53" s="747">
        <f t="shared" si="18"/>
        <v>0</v>
      </c>
      <c r="K53" s="747">
        <f t="shared" si="18"/>
        <v>-0.125</v>
      </c>
      <c r="L53" s="747">
        <f t="shared" si="18"/>
        <v>-0.125</v>
      </c>
      <c r="M53" s="747">
        <f t="shared" si="18"/>
        <v>-0.1</v>
      </c>
      <c r="N53" s="747">
        <f t="shared" si="18"/>
        <v>0.1111111111111111</v>
      </c>
      <c r="O53" s="747">
        <f t="shared" si="18"/>
        <v>9.0909090909090912E-2</v>
      </c>
      <c r="P53" s="747">
        <f t="shared" si="18"/>
        <v>0</v>
      </c>
      <c r="Q53" s="747">
        <f t="shared" si="18"/>
        <v>0.125</v>
      </c>
      <c r="R53" s="747">
        <f t="shared" si="18"/>
        <v>0</v>
      </c>
      <c r="S53" s="747">
        <f t="shared" si="18"/>
        <v>0</v>
      </c>
      <c r="T53" s="747">
        <f t="shared" si="18"/>
        <v>0.125</v>
      </c>
      <c r="U53" s="747">
        <f t="shared" si="18"/>
        <v>0</v>
      </c>
      <c r="V53" s="747">
        <f t="shared" si="18"/>
        <v>0.125</v>
      </c>
      <c r="W53" s="747">
        <f t="shared" si="18"/>
        <v>0</v>
      </c>
      <c r="X53" s="747">
        <f t="shared" si="18"/>
        <v>0</v>
      </c>
      <c r="Y53" s="747">
        <f>(Y17-Y28-Y35-Y42)/Y17</f>
        <v>0</v>
      </c>
      <c r="Z53" s="747">
        <f t="shared" si="18"/>
        <v>0</v>
      </c>
      <c r="AA53" s="411">
        <f t="shared" si="18"/>
        <v>0</v>
      </c>
      <c r="AB53" s="412">
        <f t="shared" si="18"/>
        <v>0.2</v>
      </c>
      <c r="AC53" s="413">
        <f t="shared" si="18"/>
        <v>2.352941176470584E-2</v>
      </c>
      <c r="AD53" s="1"/>
      <c r="AE53" s="24"/>
      <c r="AF53" s="1"/>
      <c r="AG53" s="24"/>
    </row>
    <row r="54" spans="1:40" ht="16.5" thickBot="1" x14ac:dyDescent="0.3">
      <c r="A54" s="3627"/>
      <c r="B54" s="3628"/>
      <c r="C54" s="584"/>
      <c r="D54" s="141" t="s">
        <v>113</v>
      </c>
      <c r="E54" s="414">
        <f>(E21-E32-E39-E46)/E21</f>
        <v>-0.10082558759463899</v>
      </c>
      <c r="F54" s="414">
        <f t="shared" ref="F54:AC54" si="19">(F21-F32-F39-F46)/F21</f>
        <v>-0.13598850920332048</v>
      </c>
      <c r="G54" s="748">
        <f t="shared" si="19"/>
        <v>-0.13020532138283003</v>
      </c>
      <c r="H54" s="748">
        <f t="shared" si="19"/>
        <v>-0.13959547997561772</v>
      </c>
      <c r="I54" s="748">
        <f t="shared" si="19"/>
        <v>-0.10972987717643964</v>
      </c>
      <c r="J54" s="748">
        <f t="shared" si="19"/>
        <v>-8.6449807115370494E-2</v>
      </c>
      <c r="K54" s="748">
        <f t="shared" si="19"/>
        <v>-7.1814354482634249E-2</v>
      </c>
      <c r="L54" s="748">
        <f t="shared" si="19"/>
        <v>-6.6231930292305313E-2</v>
      </c>
      <c r="M54" s="748">
        <f t="shared" si="19"/>
        <v>-6.6550321234584348E-2</v>
      </c>
      <c r="N54" s="748">
        <f t="shared" si="19"/>
        <v>-8.1621025099017058E-2</v>
      </c>
      <c r="O54" s="748">
        <f t="shared" si="19"/>
        <v>-7.273625687839512E-2</v>
      </c>
      <c r="P54" s="748">
        <f t="shared" si="19"/>
        <v>-7.1450191918470948E-2</v>
      </c>
      <c r="Q54" s="748">
        <f t="shared" si="19"/>
        <v>-7.1738716001186864E-2</v>
      </c>
      <c r="R54" s="748">
        <f t="shared" si="19"/>
        <v>-8.3826218813424738E-2</v>
      </c>
      <c r="S54" s="748">
        <f t="shared" si="19"/>
        <v>-7.7414350153745884E-2</v>
      </c>
      <c r="T54" s="748">
        <f t="shared" si="19"/>
        <v>-7.8938796676966932E-2</v>
      </c>
      <c r="U54" s="748">
        <f t="shared" si="19"/>
        <v>-7.1819565959908779E-2</v>
      </c>
      <c r="V54" s="748">
        <f t="shared" si="19"/>
        <v>-7.4646767617112572E-2</v>
      </c>
      <c r="W54" s="748">
        <f t="shared" si="19"/>
        <v>-7.727425413076619E-2</v>
      </c>
      <c r="X54" s="748">
        <f t="shared" si="19"/>
        <v>-9.1353320184056716E-2</v>
      </c>
      <c r="Y54" s="748">
        <f>(Y21-Y32-Y39-Y46)/Y21</f>
        <v>-7.4646767617112572E-2</v>
      </c>
      <c r="Z54" s="748">
        <f t="shared" si="19"/>
        <v>-0.10857684334061124</v>
      </c>
      <c r="AA54" s="414">
        <f t="shared" si="19"/>
        <v>-0.12341035492240328</v>
      </c>
      <c r="AB54" s="415">
        <f t="shared" si="19"/>
        <v>-0.12695726265897297</v>
      </c>
      <c r="AC54" s="416">
        <f t="shared" si="19"/>
        <v>-8.5806444134811338E-2</v>
      </c>
      <c r="AD54" s="1"/>
      <c r="AE54" s="24"/>
      <c r="AF54" s="1"/>
      <c r="AG54" s="24"/>
    </row>
    <row r="55" spans="1:40" x14ac:dyDescent="0.25">
      <c r="A55" s="39"/>
      <c r="B55" s="3635"/>
      <c r="C55" s="3635"/>
      <c r="D55" s="3635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15"/>
      <c r="AE55" s="23"/>
      <c r="AF55" s="15"/>
      <c r="AG55" s="23"/>
      <c r="AI55" s="105"/>
      <c r="AJ55" s="105"/>
      <c r="AK55" s="105"/>
      <c r="AL55" s="105"/>
      <c r="AM55" s="105"/>
      <c r="AN55" s="105"/>
    </row>
    <row r="56" spans="1:40" ht="16.5" thickBot="1" x14ac:dyDescent="0.3">
      <c r="A56" s="22"/>
      <c r="B56" s="28"/>
      <c r="C56" s="42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43"/>
      <c r="AD56" s="12"/>
      <c r="AE56" s="11"/>
      <c r="AF56" s="12"/>
      <c r="AG56" s="11"/>
      <c r="AI56" s="105"/>
      <c r="AJ56" s="105"/>
      <c r="AK56" s="105"/>
      <c r="AL56" s="105"/>
      <c r="AM56" s="105"/>
      <c r="AN56" s="105"/>
    </row>
    <row r="57" spans="1:40" ht="18.75" thickBot="1" x14ac:dyDescent="0.3">
      <c r="A57" s="3581" t="s">
        <v>69</v>
      </c>
      <c r="B57" s="3582"/>
      <c r="C57" s="165"/>
      <c r="D57" s="2412">
        <v>0</v>
      </c>
      <c r="E57" s="2405">
        <v>1</v>
      </c>
      <c r="F57" s="2406">
        <v>2</v>
      </c>
      <c r="G57" s="2406">
        <v>3</v>
      </c>
      <c r="H57" s="3359">
        <v>4</v>
      </c>
      <c r="I57" s="3359">
        <v>5</v>
      </c>
      <c r="J57" s="3359">
        <v>6</v>
      </c>
      <c r="K57" s="3359">
        <v>7</v>
      </c>
      <c r="L57" s="3359">
        <v>8</v>
      </c>
      <c r="M57" s="3359">
        <v>9</v>
      </c>
      <c r="N57" s="3359">
        <v>10</v>
      </c>
      <c r="O57" s="3359">
        <v>11</v>
      </c>
      <c r="P57" s="3359">
        <v>12</v>
      </c>
      <c r="Q57" s="3359">
        <v>13</v>
      </c>
      <c r="R57" s="3359">
        <v>14</v>
      </c>
      <c r="S57" s="3359">
        <v>15</v>
      </c>
      <c r="T57" s="3359">
        <v>16</v>
      </c>
      <c r="U57" s="3359">
        <v>17</v>
      </c>
      <c r="V57" s="3359">
        <v>18</v>
      </c>
      <c r="W57" s="3359">
        <v>19</v>
      </c>
      <c r="X57" s="3359">
        <v>20</v>
      </c>
      <c r="Y57" s="3359">
        <v>21</v>
      </c>
      <c r="Z57" s="3359">
        <v>22</v>
      </c>
      <c r="AA57" s="2406">
        <v>23</v>
      </c>
      <c r="AB57" s="2408">
        <v>24</v>
      </c>
      <c r="AC57" s="167"/>
      <c r="AD57" s="2"/>
      <c r="AE57" s="34"/>
      <c r="AF57" s="2"/>
      <c r="AG57" s="34"/>
      <c r="AI57" s="105"/>
      <c r="AJ57" s="105"/>
      <c r="AK57" s="105"/>
      <c r="AL57" s="105"/>
      <c r="AM57" s="105"/>
      <c r="AN57" s="105"/>
    </row>
    <row r="58" spans="1:40" ht="16.5" thickBot="1" x14ac:dyDescent="0.3">
      <c r="A58" s="211" t="s">
        <v>11</v>
      </c>
      <c r="B58" s="166"/>
      <c r="C58" s="239"/>
      <c r="D58" s="402"/>
      <c r="E58" s="188">
        <v>4</v>
      </c>
      <c r="F58" s="166">
        <v>4</v>
      </c>
      <c r="G58" s="166">
        <v>4</v>
      </c>
      <c r="H58" s="659">
        <v>4</v>
      </c>
      <c r="I58" s="659">
        <v>4</v>
      </c>
      <c r="J58" s="659">
        <v>4</v>
      </c>
      <c r="K58" s="659">
        <v>5</v>
      </c>
      <c r="L58" s="659">
        <v>5</v>
      </c>
      <c r="M58" s="659">
        <v>6</v>
      </c>
      <c r="N58" s="659">
        <v>6</v>
      </c>
      <c r="O58" s="659">
        <v>6</v>
      </c>
      <c r="P58" s="659">
        <v>6</v>
      </c>
      <c r="Q58" s="659">
        <v>6</v>
      </c>
      <c r="R58" s="659">
        <v>6</v>
      </c>
      <c r="S58" s="659">
        <v>6</v>
      </c>
      <c r="T58" s="659">
        <v>6</v>
      </c>
      <c r="U58" s="659">
        <v>6</v>
      </c>
      <c r="V58" s="659">
        <v>6</v>
      </c>
      <c r="W58" s="659">
        <v>6</v>
      </c>
      <c r="X58" s="659">
        <v>6</v>
      </c>
      <c r="Y58" s="659">
        <v>6</v>
      </c>
      <c r="Z58" s="659">
        <v>5</v>
      </c>
      <c r="AA58" s="166">
        <v>4</v>
      </c>
      <c r="AB58" s="234">
        <v>4</v>
      </c>
      <c r="AC58" s="235"/>
      <c r="AD58" s="2"/>
      <c r="AE58" s="34"/>
      <c r="AF58" s="2"/>
      <c r="AG58" s="34"/>
      <c r="AI58" s="105"/>
      <c r="AJ58" s="105"/>
      <c r="AK58" s="105"/>
      <c r="AL58" s="105"/>
      <c r="AM58" s="105"/>
      <c r="AN58" s="105"/>
    </row>
    <row r="59" spans="1:40" x14ac:dyDescent="0.25">
      <c r="A59" s="3526" t="s">
        <v>44</v>
      </c>
      <c r="B59" s="3527" t="s">
        <v>45</v>
      </c>
      <c r="C59" s="221" t="s">
        <v>14</v>
      </c>
      <c r="D59" s="113" t="s">
        <v>140</v>
      </c>
      <c r="E59" s="147">
        <v>0</v>
      </c>
      <c r="F59" s="205">
        <f t="shared" ref="F59:AB59" si="20">(F64-E64)*$AK60*$AM60</f>
        <v>0</v>
      </c>
      <c r="G59" s="205">
        <f t="shared" si="20"/>
        <v>0</v>
      </c>
      <c r="H59" s="205">
        <f t="shared" si="20"/>
        <v>0</v>
      </c>
      <c r="I59" s="205">
        <f t="shared" si="20"/>
        <v>0</v>
      </c>
      <c r="J59" s="205">
        <f t="shared" si="20"/>
        <v>0</v>
      </c>
      <c r="K59" s="205">
        <f t="shared" si="20"/>
        <v>0</v>
      </c>
      <c r="L59" s="205">
        <f t="shared" si="20"/>
        <v>0</v>
      </c>
      <c r="M59" s="205">
        <f t="shared" si="20"/>
        <v>0</v>
      </c>
      <c r="N59" s="205">
        <f t="shared" si="20"/>
        <v>0</v>
      </c>
      <c r="O59" s="205">
        <f t="shared" si="20"/>
        <v>0</v>
      </c>
      <c r="P59" s="205">
        <f t="shared" si="20"/>
        <v>0</v>
      </c>
      <c r="Q59" s="205">
        <f t="shared" si="20"/>
        <v>0</v>
      </c>
      <c r="R59" s="205">
        <f t="shared" si="20"/>
        <v>0</v>
      </c>
      <c r="S59" s="205">
        <f t="shared" si="20"/>
        <v>0</v>
      </c>
      <c r="T59" s="205">
        <f t="shared" si="20"/>
        <v>0</v>
      </c>
      <c r="U59" s="205">
        <f t="shared" si="20"/>
        <v>0</v>
      </c>
      <c r="V59" s="205">
        <f t="shared" si="20"/>
        <v>0</v>
      </c>
      <c r="W59" s="205">
        <f t="shared" si="20"/>
        <v>0</v>
      </c>
      <c r="X59" s="205">
        <f t="shared" si="20"/>
        <v>0</v>
      </c>
      <c r="Y59" s="205">
        <f>(Y64-X64)*$AK60*$AM60</f>
        <v>0</v>
      </c>
      <c r="Z59" s="205">
        <f>(Z64-Y64)*$AK60*$AM60</f>
        <v>0</v>
      </c>
      <c r="AA59" s="205">
        <f t="shared" si="20"/>
        <v>0</v>
      </c>
      <c r="AB59" s="95">
        <f t="shared" si="20"/>
        <v>0</v>
      </c>
      <c r="AC59" s="2510">
        <f>SUM(E59:AB59)</f>
        <v>0</v>
      </c>
      <c r="AI59" s="105"/>
      <c r="AJ59" s="10"/>
      <c r="AK59" s="27"/>
      <c r="AL59" s="12"/>
      <c r="AM59" s="27"/>
      <c r="AN59" s="105"/>
    </row>
    <row r="60" spans="1:40" x14ac:dyDescent="0.25">
      <c r="A60" s="3524"/>
      <c r="B60" s="3525"/>
      <c r="C60" s="222" t="s">
        <v>15</v>
      </c>
      <c r="D60" s="108"/>
      <c r="E60" s="73">
        <f t="shared" ref="E60:AB60" si="21">(E65-D65)*$AK60*$AM60</f>
        <v>0</v>
      </c>
      <c r="F60" s="155">
        <f t="shared" si="21"/>
        <v>0</v>
      </c>
      <c r="G60" s="155">
        <f t="shared" si="21"/>
        <v>0</v>
      </c>
      <c r="H60" s="155">
        <f t="shared" si="21"/>
        <v>0</v>
      </c>
      <c r="I60" s="155">
        <f t="shared" si="21"/>
        <v>0</v>
      </c>
      <c r="J60" s="155">
        <f t="shared" si="21"/>
        <v>0</v>
      </c>
      <c r="K60" s="155">
        <f t="shared" si="21"/>
        <v>0</v>
      </c>
      <c r="L60" s="155">
        <f t="shared" si="21"/>
        <v>0</v>
      </c>
      <c r="M60" s="155">
        <f t="shared" si="21"/>
        <v>0</v>
      </c>
      <c r="N60" s="155">
        <f t="shared" si="21"/>
        <v>0</v>
      </c>
      <c r="O60" s="155">
        <f t="shared" si="21"/>
        <v>0</v>
      </c>
      <c r="P60" s="155">
        <f t="shared" si="21"/>
        <v>0</v>
      </c>
      <c r="Q60" s="155">
        <f t="shared" si="21"/>
        <v>0</v>
      </c>
      <c r="R60" s="155">
        <f t="shared" si="21"/>
        <v>0</v>
      </c>
      <c r="S60" s="155">
        <f t="shared" si="21"/>
        <v>0</v>
      </c>
      <c r="T60" s="155">
        <f t="shared" si="21"/>
        <v>0</v>
      </c>
      <c r="U60" s="155">
        <f t="shared" si="21"/>
        <v>0</v>
      </c>
      <c r="V60" s="155">
        <f t="shared" si="21"/>
        <v>0</v>
      </c>
      <c r="W60" s="155">
        <f t="shared" si="21"/>
        <v>0</v>
      </c>
      <c r="X60" s="155">
        <f t="shared" si="21"/>
        <v>0</v>
      </c>
      <c r="Y60" s="155">
        <f>(Y65-X65)*$AK60*$AM60</f>
        <v>0</v>
      </c>
      <c r="Z60" s="155">
        <f>(Z65-Y65)*$AK60*$AM60</f>
        <v>0</v>
      </c>
      <c r="AA60" s="155">
        <f t="shared" si="21"/>
        <v>0</v>
      </c>
      <c r="AB60" s="74">
        <f t="shared" si="21"/>
        <v>0</v>
      </c>
      <c r="AC60" s="220">
        <f>SUM(E60:AB60)</f>
        <v>0</v>
      </c>
      <c r="AI60" s="105"/>
      <c r="AJ60" s="51"/>
      <c r="AK60" s="11"/>
      <c r="AL60" s="51"/>
      <c r="AM60" s="11"/>
      <c r="AN60" s="105"/>
    </row>
    <row r="61" spans="1:40" x14ac:dyDescent="0.25">
      <c r="A61" s="3524"/>
      <c r="B61" s="3525"/>
      <c r="C61" s="222" t="s">
        <v>16</v>
      </c>
      <c r="D61" s="108"/>
      <c r="E61" s="73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74"/>
      <c r="AC61" s="220"/>
      <c r="AI61" s="105"/>
      <c r="AJ61" s="12"/>
      <c r="AK61" s="11"/>
      <c r="AL61" s="12"/>
      <c r="AM61" s="11"/>
      <c r="AN61" s="105"/>
    </row>
    <row r="62" spans="1:40" x14ac:dyDescent="0.25">
      <c r="A62" s="3524"/>
      <c r="B62" s="3525"/>
      <c r="C62" s="222" t="s">
        <v>18</v>
      </c>
      <c r="D62" s="108"/>
      <c r="E62" s="503" t="e">
        <f>E60/E59</f>
        <v>#DIV/0!</v>
      </c>
      <c r="F62" s="345" t="e">
        <f t="shared" ref="F62:AB62" si="22">F60/F59</f>
        <v>#DIV/0!</v>
      </c>
      <c r="G62" s="317" t="e">
        <f t="shared" si="22"/>
        <v>#DIV/0!</v>
      </c>
      <c r="H62" s="317" t="e">
        <f t="shared" si="22"/>
        <v>#DIV/0!</v>
      </c>
      <c r="I62" s="317" t="e">
        <f t="shared" si="22"/>
        <v>#DIV/0!</v>
      </c>
      <c r="J62" s="317" t="e">
        <f t="shared" si="22"/>
        <v>#DIV/0!</v>
      </c>
      <c r="K62" s="317" t="e">
        <f t="shared" si="22"/>
        <v>#DIV/0!</v>
      </c>
      <c r="L62" s="317" t="e">
        <f t="shared" si="22"/>
        <v>#DIV/0!</v>
      </c>
      <c r="M62" s="317" t="e">
        <f t="shared" si="22"/>
        <v>#DIV/0!</v>
      </c>
      <c r="N62" s="317" t="e">
        <f t="shared" si="22"/>
        <v>#DIV/0!</v>
      </c>
      <c r="O62" s="317" t="e">
        <f t="shared" si="22"/>
        <v>#DIV/0!</v>
      </c>
      <c r="P62" s="317" t="e">
        <f t="shared" si="22"/>
        <v>#DIV/0!</v>
      </c>
      <c r="Q62" s="317" t="e">
        <f t="shared" si="22"/>
        <v>#DIV/0!</v>
      </c>
      <c r="R62" s="317" t="e">
        <f t="shared" si="22"/>
        <v>#DIV/0!</v>
      </c>
      <c r="S62" s="317" t="e">
        <f t="shared" si="22"/>
        <v>#DIV/0!</v>
      </c>
      <c r="T62" s="317" t="e">
        <f t="shared" si="22"/>
        <v>#DIV/0!</v>
      </c>
      <c r="U62" s="317" t="e">
        <f t="shared" si="22"/>
        <v>#DIV/0!</v>
      </c>
      <c r="V62" s="317" t="e">
        <f>V60/V59</f>
        <v>#DIV/0!</v>
      </c>
      <c r="W62" s="317" t="e">
        <f t="shared" si="22"/>
        <v>#DIV/0!</v>
      </c>
      <c r="X62" s="317" t="e">
        <f t="shared" si="22"/>
        <v>#DIV/0!</v>
      </c>
      <c r="Y62" s="317" t="e">
        <f>Y60/Y59</f>
        <v>#DIV/0!</v>
      </c>
      <c r="Z62" s="317" t="e">
        <f t="shared" si="22"/>
        <v>#DIV/0!</v>
      </c>
      <c r="AA62" s="317" t="e">
        <f t="shared" si="22"/>
        <v>#DIV/0!</v>
      </c>
      <c r="AB62" s="318" t="e">
        <f t="shared" si="22"/>
        <v>#DIV/0!</v>
      </c>
      <c r="AC62" s="220"/>
      <c r="AI62" s="105"/>
      <c r="AJ62" s="12"/>
      <c r="AK62" s="11"/>
      <c r="AL62" s="12"/>
      <c r="AM62" s="11"/>
      <c r="AN62" s="105"/>
    </row>
    <row r="63" spans="1:40" ht="16.5" thickBot="1" x14ac:dyDescent="0.3">
      <c r="A63" s="3524"/>
      <c r="B63" s="3525"/>
      <c r="C63" s="346" t="s">
        <v>23</v>
      </c>
      <c r="D63" s="391"/>
      <c r="E63" s="815"/>
      <c r="F63" s="146"/>
      <c r="G63" s="531"/>
      <c r="H63" s="531"/>
      <c r="I63" s="531"/>
      <c r="J63" s="531"/>
      <c r="K63" s="531"/>
      <c r="L63" s="531"/>
      <c r="M63" s="531"/>
      <c r="N63" s="531"/>
      <c r="O63" s="531"/>
      <c r="P63" s="531"/>
      <c r="Q63" s="531"/>
      <c r="R63" s="531"/>
      <c r="S63" s="531"/>
      <c r="T63" s="531"/>
      <c r="U63" s="531"/>
      <c r="V63" s="531"/>
      <c r="W63" s="531"/>
      <c r="X63" s="531"/>
      <c r="Y63" s="531"/>
      <c r="Z63" s="531"/>
      <c r="AA63" s="1273"/>
      <c r="AB63" s="532"/>
      <c r="AC63" s="236"/>
      <c r="AI63" s="105"/>
      <c r="AJ63" s="12"/>
      <c r="AK63" s="11"/>
      <c r="AL63" s="12"/>
      <c r="AM63" s="11"/>
      <c r="AN63" s="105"/>
    </row>
    <row r="64" spans="1:40" x14ac:dyDescent="0.25">
      <c r="A64" s="3524"/>
      <c r="B64" s="2481"/>
      <c r="C64" s="307" t="s">
        <v>19</v>
      </c>
      <c r="D64" s="122"/>
      <c r="E64" s="138"/>
      <c r="F64" s="136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136"/>
      <c r="AB64" s="136"/>
      <c r="AC64" s="38"/>
      <c r="AI64" s="105"/>
      <c r="AJ64" s="12"/>
      <c r="AK64" s="11"/>
      <c r="AL64" s="12"/>
      <c r="AM64" s="11"/>
      <c r="AN64" s="105"/>
    </row>
    <row r="65" spans="1:41" ht="16.5" thickBot="1" x14ac:dyDescent="0.3">
      <c r="A65" s="3636"/>
      <c r="B65" s="213"/>
      <c r="C65" s="308" t="s">
        <v>20</v>
      </c>
      <c r="D65" s="114"/>
      <c r="E65" s="479"/>
      <c r="F65" s="331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331"/>
      <c r="AB65" s="331"/>
      <c r="AC65" s="45"/>
      <c r="AI65" s="105"/>
      <c r="AJ65" s="12"/>
      <c r="AK65" s="11"/>
      <c r="AL65" s="12"/>
      <c r="AM65" s="11"/>
      <c r="AN65" s="105"/>
    </row>
    <row r="66" spans="1:41" x14ac:dyDescent="0.25">
      <c r="A66" s="3540" t="s">
        <v>46</v>
      </c>
      <c r="B66" s="3621" t="s">
        <v>13</v>
      </c>
      <c r="C66" s="121" t="s">
        <v>14</v>
      </c>
      <c r="D66" s="122" t="s">
        <v>941</v>
      </c>
      <c r="E66" s="310">
        <v>146.4</v>
      </c>
      <c r="F66" s="310">
        <v>131.4</v>
      </c>
      <c r="G66" s="310">
        <v>129</v>
      </c>
      <c r="H66" s="310">
        <v>132.6</v>
      </c>
      <c r="I66" s="310">
        <v>148.80000000000001</v>
      </c>
      <c r="J66" s="310">
        <v>205.8</v>
      </c>
      <c r="K66" s="310">
        <v>265.2</v>
      </c>
      <c r="L66" s="310">
        <v>325.8</v>
      </c>
      <c r="M66" s="310">
        <v>343.8</v>
      </c>
      <c r="N66" s="310">
        <v>300</v>
      </c>
      <c r="O66" s="310">
        <v>281.39999999999998</v>
      </c>
      <c r="P66" s="310">
        <v>287.39999999999998</v>
      </c>
      <c r="Q66" s="310">
        <v>277.2</v>
      </c>
      <c r="R66" s="310">
        <v>264</v>
      </c>
      <c r="S66" s="310">
        <v>255.6</v>
      </c>
      <c r="T66" s="310">
        <v>270.60000000000002</v>
      </c>
      <c r="U66" s="310">
        <v>282</v>
      </c>
      <c r="V66" s="310">
        <v>328.8</v>
      </c>
      <c r="W66" s="310">
        <v>323.39999999999998</v>
      </c>
      <c r="X66" s="310">
        <v>335.4</v>
      </c>
      <c r="Y66" s="310">
        <v>315.60000000000002</v>
      </c>
      <c r="Z66" s="310">
        <v>282.60000000000002</v>
      </c>
      <c r="AA66" s="310">
        <v>231.6</v>
      </c>
      <c r="AB66" s="310">
        <v>190.8</v>
      </c>
      <c r="AC66" s="106">
        <f>SUM(E66:AB66)</f>
        <v>6055.2000000000007</v>
      </c>
      <c r="AD66" s="70">
        <v>6300</v>
      </c>
      <c r="AE66" s="71">
        <v>100</v>
      </c>
      <c r="AF66" s="72">
        <v>60</v>
      </c>
      <c r="AI66" s="105"/>
      <c r="AJ66" s="10"/>
      <c r="AK66" s="27"/>
      <c r="AL66" s="12"/>
      <c r="AM66" s="27"/>
      <c r="AN66" s="105"/>
    </row>
    <row r="67" spans="1:41" x14ac:dyDescent="0.25">
      <c r="A67" s="3541"/>
      <c r="B67" s="3579"/>
      <c r="C67" s="123" t="s">
        <v>15</v>
      </c>
      <c r="D67" s="108" t="s">
        <v>941</v>
      </c>
      <c r="E67" s="310">
        <v>124.2</v>
      </c>
      <c r="F67" s="311">
        <v>126.6</v>
      </c>
      <c r="G67" s="311">
        <v>124.2</v>
      </c>
      <c r="H67" s="311">
        <v>126</v>
      </c>
      <c r="I67" s="311">
        <v>126</v>
      </c>
      <c r="J67" s="311">
        <v>130.80000000000001</v>
      </c>
      <c r="K67" s="311">
        <v>127.8</v>
      </c>
      <c r="L67" s="311">
        <v>135</v>
      </c>
      <c r="M67" s="311">
        <v>147.6</v>
      </c>
      <c r="N67" s="311">
        <v>136.80000000000001</v>
      </c>
      <c r="O67" s="311">
        <v>136.80000000000001</v>
      </c>
      <c r="P67" s="311">
        <v>139.80000000000001</v>
      </c>
      <c r="Q67" s="311">
        <v>143.4</v>
      </c>
      <c r="R67" s="311">
        <v>139.19999999999999</v>
      </c>
      <c r="S67" s="311">
        <v>142.80000000000001</v>
      </c>
      <c r="T67" s="311">
        <v>134.4</v>
      </c>
      <c r="U67" s="311">
        <v>142.19999999999999</v>
      </c>
      <c r="V67" s="311">
        <v>142.80000000000001</v>
      </c>
      <c r="W67" s="311">
        <v>146.4</v>
      </c>
      <c r="X67" s="311">
        <v>154.80000000000001</v>
      </c>
      <c r="Y67" s="311">
        <v>152.4</v>
      </c>
      <c r="Z67" s="311">
        <v>145.80000000000001</v>
      </c>
      <c r="AA67" s="311">
        <v>139.19999999999999</v>
      </c>
      <c r="AB67" s="312">
        <v>130.19999999999999</v>
      </c>
      <c r="AC67" s="107">
        <f>SUM(E67:AB67)</f>
        <v>3295.2</v>
      </c>
      <c r="AD67" s="73"/>
      <c r="AE67" s="155"/>
      <c r="AF67" s="74"/>
      <c r="AI67" s="105"/>
      <c r="AJ67" s="51"/>
      <c r="AK67" s="11"/>
      <c r="AL67" s="51"/>
      <c r="AM67" s="11"/>
      <c r="AN67" s="105"/>
    </row>
    <row r="68" spans="1:41" s="336" customFormat="1" x14ac:dyDescent="0.25">
      <c r="A68" s="3541"/>
      <c r="B68" s="3579"/>
      <c r="C68" s="123" t="s">
        <v>16</v>
      </c>
      <c r="D68" s="108" t="s">
        <v>55</v>
      </c>
      <c r="E68" s="329">
        <v>10</v>
      </c>
      <c r="F68" s="1474">
        <v>10</v>
      </c>
      <c r="G68" s="330">
        <v>11</v>
      </c>
      <c r="H68" s="330">
        <v>10</v>
      </c>
      <c r="I68" s="330">
        <v>11</v>
      </c>
      <c r="J68" s="330">
        <v>13</v>
      </c>
      <c r="K68" s="330">
        <v>16</v>
      </c>
      <c r="L68" s="330">
        <v>19</v>
      </c>
      <c r="M68" s="330">
        <v>21</v>
      </c>
      <c r="N68" s="330">
        <v>19</v>
      </c>
      <c r="O68" s="330">
        <v>17</v>
      </c>
      <c r="P68" s="330">
        <v>19</v>
      </c>
      <c r="Q68" s="330">
        <v>18</v>
      </c>
      <c r="R68" s="330">
        <v>15</v>
      </c>
      <c r="S68" s="330">
        <v>16</v>
      </c>
      <c r="T68" s="330">
        <v>19</v>
      </c>
      <c r="U68" s="330">
        <v>17</v>
      </c>
      <c r="V68" s="330">
        <v>21</v>
      </c>
      <c r="W68" s="330">
        <v>20</v>
      </c>
      <c r="X68" s="330">
        <v>20</v>
      </c>
      <c r="Y68" s="330">
        <v>19</v>
      </c>
      <c r="Z68" s="330">
        <v>17</v>
      </c>
      <c r="AA68" s="1474">
        <v>13</v>
      </c>
      <c r="AB68" s="1475">
        <v>13</v>
      </c>
      <c r="AC68" s="107">
        <f>AVERAGE(E68:AB68)</f>
        <v>16</v>
      </c>
      <c r="AD68" s="75">
        <f>SQRT(MIN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V66*V66+V67*V67),(Z66*Z66+Z67*Z67),(AA66*AA66+AA67*AA67),(AB66*AB66+AB67*AB67)))/AD66</f>
        <v>2.8424064411018409E-2</v>
      </c>
      <c r="AE68" s="76"/>
      <c r="AF68" s="77"/>
      <c r="AG68" s="333"/>
      <c r="AH68" s="333"/>
      <c r="AI68" s="334"/>
      <c r="AJ68" s="335"/>
      <c r="AK68" s="219"/>
      <c r="AL68" s="335"/>
      <c r="AM68" s="219"/>
      <c r="AN68" s="334"/>
    </row>
    <row r="69" spans="1:41" x14ac:dyDescent="0.25">
      <c r="A69" s="3541"/>
      <c r="B69" s="3579"/>
      <c r="C69" s="123" t="s">
        <v>18</v>
      </c>
      <c r="D69" s="108"/>
      <c r="E69" s="316">
        <f t="shared" ref="E69:AB69" si="23">E67/E66</f>
        <v>0.84836065573770492</v>
      </c>
      <c r="F69" s="317">
        <f t="shared" si="23"/>
        <v>0.96347031963470309</v>
      </c>
      <c r="G69" s="317">
        <f t="shared" si="23"/>
        <v>0.96279069767441861</v>
      </c>
      <c r="H69" s="317">
        <f t="shared" si="23"/>
        <v>0.95022624434389147</v>
      </c>
      <c r="I69" s="317">
        <f t="shared" si="23"/>
        <v>0.84677419354838701</v>
      </c>
      <c r="J69" s="317">
        <f t="shared" si="23"/>
        <v>0.63556851311953355</v>
      </c>
      <c r="K69" s="317">
        <f t="shared" si="23"/>
        <v>0.48190045248868779</v>
      </c>
      <c r="L69" s="317">
        <f t="shared" si="23"/>
        <v>0.4143646408839779</v>
      </c>
      <c r="M69" s="317">
        <f t="shared" si="23"/>
        <v>0.42931937172774864</v>
      </c>
      <c r="N69" s="317">
        <f t="shared" si="23"/>
        <v>0.45600000000000002</v>
      </c>
      <c r="O69" s="317">
        <f t="shared" si="23"/>
        <v>0.48614072494669519</v>
      </c>
      <c r="P69" s="317">
        <f t="shared" si="23"/>
        <v>0.48643006263048022</v>
      </c>
      <c r="Q69" s="317">
        <f t="shared" si="23"/>
        <v>0.5173160173160174</v>
      </c>
      <c r="R69" s="317">
        <f t="shared" si="23"/>
        <v>0.52727272727272723</v>
      </c>
      <c r="S69" s="317">
        <f t="shared" si="23"/>
        <v>0.55868544600938974</v>
      </c>
      <c r="T69" s="317">
        <f t="shared" si="23"/>
        <v>0.49667405764966738</v>
      </c>
      <c r="U69" s="317">
        <f t="shared" si="23"/>
        <v>0.50425531914893618</v>
      </c>
      <c r="V69" s="317">
        <f>V67/V66</f>
        <v>0.43430656934306572</v>
      </c>
      <c r="W69" s="317">
        <f t="shared" si="23"/>
        <v>0.45269016697588133</v>
      </c>
      <c r="X69" s="317">
        <f t="shared" si="23"/>
        <v>0.46153846153846162</v>
      </c>
      <c r="Y69" s="317">
        <f>Y67/Y66</f>
        <v>0.48288973384030415</v>
      </c>
      <c r="Z69" s="317">
        <f t="shared" si="23"/>
        <v>0.51592356687898089</v>
      </c>
      <c r="AA69" s="317">
        <f t="shared" si="23"/>
        <v>0.60103626943005173</v>
      </c>
      <c r="AB69" s="318">
        <f t="shared" si="23"/>
        <v>0.68238993710691809</v>
      </c>
      <c r="AC69" s="108"/>
      <c r="AD69" s="73"/>
      <c r="AE69" s="155"/>
      <c r="AF69" s="74"/>
      <c r="AG69" s="20"/>
      <c r="AH69" s="20"/>
      <c r="AI69" s="105"/>
      <c r="AJ69" s="12"/>
      <c r="AK69" s="11"/>
      <c r="AL69" s="12"/>
      <c r="AM69" s="11"/>
      <c r="AN69" s="105"/>
    </row>
    <row r="70" spans="1:41" s="336" customFormat="1" x14ac:dyDescent="0.25">
      <c r="A70" s="3541"/>
      <c r="B70" s="2476"/>
      <c r="C70" s="124" t="s">
        <v>19</v>
      </c>
      <c r="D70" s="108"/>
      <c r="E70" s="313"/>
      <c r="F70" s="314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314"/>
      <c r="AB70" s="315"/>
      <c r="AC70" s="108"/>
      <c r="AD70" s="73"/>
      <c r="AE70" s="155"/>
      <c r="AF70" s="74"/>
      <c r="AG70" s="337"/>
      <c r="AH70" s="333"/>
      <c r="AI70" s="334"/>
      <c r="AJ70" s="334"/>
      <c r="AK70" s="334"/>
      <c r="AL70" s="334"/>
      <c r="AM70" s="334"/>
      <c r="AN70" s="334"/>
    </row>
    <row r="71" spans="1:41" s="336" customFormat="1" x14ac:dyDescent="0.25">
      <c r="A71" s="3622"/>
      <c r="B71" s="2476"/>
      <c r="C71" s="124" t="s">
        <v>20</v>
      </c>
      <c r="D71" s="108"/>
      <c r="E71" s="313"/>
      <c r="F71" s="314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08"/>
      <c r="AD71" s="73"/>
      <c r="AE71" s="155"/>
      <c r="AF71" s="74"/>
      <c r="AG71" s="337"/>
      <c r="AH71" s="333"/>
      <c r="AI71" s="334"/>
      <c r="AJ71" s="334"/>
      <c r="AK71" s="334"/>
      <c r="AL71" s="334"/>
      <c r="AM71" s="334"/>
      <c r="AN71" s="334"/>
    </row>
    <row r="72" spans="1:41" ht="16.5" thickBot="1" x14ac:dyDescent="0.3">
      <c r="A72" s="2060"/>
      <c r="B72" s="2487" t="s">
        <v>43</v>
      </c>
      <c r="C72" s="2483"/>
      <c r="D72" s="114"/>
      <c r="E72" s="180">
        <f>SQRT(E66*E66+E67*E67)/E76/1.73</f>
        <v>10.538891742556537</v>
      </c>
      <c r="F72" s="180">
        <f t="shared" ref="F72:AB72" si="24">SQRT(F66*F66+F67*F67)/F76/1.73</f>
        <v>9.8941057789625955</v>
      </c>
      <c r="G72" s="646">
        <f t="shared" si="24"/>
        <v>9.7558528484642562</v>
      </c>
      <c r="H72" s="646">
        <f t="shared" si="24"/>
        <v>9.9279415120612775</v>
      </c>
      <c r="I72" s="646">
        <f t="shared" si="24"/>
        <v>10.632599761207542</v>
      </c>
      <c r="J72" s="646">
        <f t="shared" si="24"/>
        <v>13.335204752971087</v>
      </c>
      <c r="K72" s="646">
        <f t="shared" si="24"/>
        <v>16.393648073860703</v>
      </c>
      <c r="L72" s="646">
        <f t="shared" si="24"/>
        <v>19.887901761926713</v>
      </c>
      <c r="M72" s="646">
        <f t="shared" si="24"/>
        <v>20.83512225843069</v>
      </c>
      <c r="N72" s="646">
        <f t="shared" si="24"/>
        <v>18.34347306641131</v>
      </c>
      <c r="O72" s="646">
        <f t="shared" si="24"/>
        <v>17.424018874918591</v>
      </c>
      <c r="P72" s="646">
        <f t="shared" si="24"/>
        <v>17.746268446488386</v>
      </c>
      <c r="Q72" s="646">
        <f t="shared" si="24"/>
        <v>17.083507279644294</v>
      </c>
      <c r="R72" s="646">
        <f t="shared" si="24"/>
        <v>16.524394718447748</v>
      </c>
      <c r="S72" s="646">
        <f t="shared" si="24"/>
        <v>16.087454973180371</v>
      </c>
      <c r="T72" s="646">
        <f t="shared" si="24"/>
        <v>16.63300729299694</v>
      </c>
      <c r="U72" s="646">
        <f t="shared" si="24"/>
        <v>17.519890880563118</v>
      </c>
      <c r="V72" s="646">
        <f t="shared" si="24"/>
        <v>19.790690270852632</v>
      </c>
      <c r="W72" s="646">
        <f t="shared" si="24"/>
        <v>19.598726340867522</v>
      </c>
      <c r="X72" s="646">
        <f t="shared" si="24"/>
        <v>20.162973217864486</v>
      </c>
      <c r="Y72" s="646">
        <f>SQRT(V66*V66+V67*V67)/V76/1.73</f>
        <v>19.790690270852632</v>
      </c>
      <c r="Z72" s="646">
        <f t="shared" si="24"/>
        <v>17.40641638051013</v>
      </c>
      <c r="AA72" s="180">
        <f t="shared" si="24"/>
        <v>14.790968707305554</v>
      </c>
      <c r="AB72" s="180">
        <f t="shared" si="24"/>
        <v>12.66798922691367</v>
      </c>
      <c r="AC72" s="109">
        <f>AVERAGE(E72:AB72)</f>
        <v>15.94882243492745</v>
      </c>
      <c r="AD72" s="96">
        <f>(AC68-AC72)/AC68</f>
        <v>3.1985978170343543E-3</v>
      </c>
      <c r="AE72" s="79"/>
      <c r="AF72" s="80"/>
      <c r="AH72" s="15"/>
      <c r="AI72" s="64"/>
      <c r="AJ72" s="65"/>
      <c r="AK72" s="65"/>
      <c r="AL72" s="12"/>
      <c r="AM72" s="105"/>
      <c r="AN72" s="105"/>
      <c r="AO72" s="105"/>
    </row>
    <row r="73" spans="1:41" x14ac:dyDescent="0.25">
      <c r="A73" s="149" t="s">
        <v>52</v>
      </c>
      <c r="B73" s="150"/>
      <c r="C73" s="196"/>
      <c r="D73" s="162"/>
      <c r="E73" s="115">
        <f>E66</f>
        <v>146.4</v>
      </c>
      <c r="F73" s="116">
        <f t="shared" ref="F73:AB74" si="25">F66</f>
        <v>131.4</v>
      </c>
      <c r="G73" s="504">
        <f t="shared" si="25"/>
        <v>129</v>
      </c>
      <c r="H73" s="504">
        <f t="shared" si="25"/>
        <v>132.6</v>
      </c>
      <c r="I73" s="504">
        <f t="shared" si="25"/>
        <v>148.80000000000001</v>
      </c>
      <c r="J73" s="504">
        <f t="shared" si="25"/>
        <v>205.8</v>
      </c>
      <c r="K73" s="504">
        <f t="shared" si="25"/>
        <v>265.2</v>
      </c>
      <c r="L73" s="504">
        <f t="shared" si="25"/>
        <v>325.8</v>
      </c>
      <c r="M73" s="504">
        <f t="shared" si="25"/>
        <v>343.8</v>
      </c>
      <c r="N73" s="504">
        <f t="shared" si="25"/>
        <v>300</v>
      </c>
      <c r="O73" s="504">
        <f t="shared" si="25"/>
        <v>281.39999999999998</v>
      </c>
      <c r="P73" s="504">
        <f t="shared" si="25"/>
        <v>287.39999999999998</v>
      </c>
      <c r="Q73" s="504">
        <f t="shared" si="25"/>
        <v>277.2</v>
      </c>
      <c r="R73" s="504">
        <f t="shared" si="25"/>
        <v>264</v>
      </c>
      <c r="S73" s="504">
        <f t="shared" si="25"/>
        <v>255.6</v>
      </c>
      <c r="T73" s="504">
        <f t="shared" si="25"/>
        <v>270.60000000000002</v>
      </c>
      <c r="U73" s="504">
        <f t="shared" si="25"/>
        <v>282</v>
      </c>
      <c r="V73" s="504">
        <f t="shared" si="25"/>
        <v>328.8</v>
      </c>
      <c r="W73" s="504">
        <f t="shared" si="25"/>
        <v>323.39999999999998</v>
      </c>
      <c r="X73" s="504">
        <f t="shared" si="25"/>
        <v>335.4</v>
      </c>
      <c r="Y73" s="504">
        <f>Y66</f>
        <v>315.60000000000002</v>
      </c>
      <c r="Z73" s="504">
        <f t="shared" si="25"/>
        <v>282.60000000000002</v>
      </c>
      <c r="AA73" s="116">
        <f t="shared" si="25"/>
        <v>231.6</v>
      </c>
      <c r="AB73" s="116">
        <f t="shared" si="25"/>
        <v>190.8</v>
      </c>
      <c r="AC73" s="66"/>
      <c r="AD73" s="156">
        <f>MIN(E73:AB73)</f>
        <v>129</v>
      </c>
      <c r="AE73" s="4"/>
      <c r="AF73" s="5"/>
      <c r="AG73" s="17"/>
      <c r="AH73" s="20"/>
      <c r="AI73" s="105"/>
      <c r="AJ73" s="105"/>
      <c r="AK73" s="105"/>
      <c r="AL73" s="105"/>
      <c r="AM73" s="105"/>
      <c r="AN73" s="105"/>
    </row>
    <row r="74" spans="1:41" x14ac:dyDescent="0.25">
      <c r="A74" s="151" t="s">
        <v>54</v>
      </c>
      <c r="B74" s="152"/>
      <c r="C74" s="187"/>
      <c r="D74" s="164"/>
      <c r="E74" s="117">
        <f>E67</f>
        <v>124.2</v>
      </c>
      <c r="F74" s="118">
        <f t="shared" si="25"/>
        <v>126.6</v>
      </c>
      <c r="G74" s="506">
        <f t="shared" si="25"/>
        <v>124.2</v>
      </c>
      <c r="H74" s="506">
        <f t="shared" si="25"/>
        <v>126</v>
      </c>
      <c r="I74" s="506">
        <f t="shared" si="25"/>
        <v>126</v>
      </c>
      <c r="J74" s="506">
        <f t="shared" si="25"/>
        <v>130.80000000000001</v>
      </c>
      <c r="K74" s="506">
        <f t="shared" si="25"/>
        <v>127.8</v>
      </c>
      <c r="L74" s="506">
        <f t="shared" si="25"/>
        <v>135</v>
      </c>
      <c r="M74" s="506">
        <f t="shared" si="25"/>
        <v>147.6</v>
      </c>
      <c r="N74" s="506">
        <f t="shared" si="25"/>
        <v>136.80000000000001</v>
      </c>
      <c r="O74" s="506">
        <f t="shared" si="25"/>
        <v>136.80000000000001</v>
      </c>
      <c r="P74" s="506">
        <f t="shared" si="25"/>
        <v>139.80000000000001</v>
      </c>
      <c r="Q74" s="506">
        <f t="shared" si="25"/>
        <v>143.4</v>
      </c>
      <c r="R74" s="506">
        <f t="shared" si="25"/>
        <v>139.19999999999999</v>
      </c>
      <c r="S74" s="506">
        <f t="shared" si="25"/>
        <v>142.80000000000001</v>
      </c>
      <c r="T74" s="506">
        <f t="shared" si="25"/>
        <v>134.4</v>
      </c>
      <c r="U74" s="506">
        <f t="shared" si="25"/>
        <v>142.19999999999999</v>
      </c>
      <c r="V74" s="506">
        <f t="shared" si="25"/>
        <v>142.80000000000001</v>
      </c>
      <c r="W74" s="506">
        <f t="shared" si="25"/>
        <v>146.4</v>
      </c>
      <c r="X74" s="506">
        <f t="shared" si="25"/>
        <v>154.80000000000001</v>
      </c>
      <c r="Y74" s="506">
        <f>Y67</f>
        <v>152.4</v>
      </c>
      <c r="Z74" s="506">
        <f t="shared" si="25"/>
        <v>145.80000000000001</v>
      </c>
      <c r="AA74" s="118">
        <f t="shared" si="25"/>
        <v>139.19999999999999</v>
      </c>
      <c r="AB74" s="118">
        <f t="shared" si="25"/>
        <v>130.19999999999999</v>
      </c>
      <c r="AC74" s="67"/>
      <c r="AD74" s="157">
        <f>MIN(E74:AB74)</f>
        <v>124.2</v>
      </c>
      <c r="AE74" s="6"/>
      <c r="AF74" s="7"/>
      <c r="AG74" s="1"/>
      <c r="AI74" s="105"/>
      <c r="AJ74" s="105"/>
      <c r="AK74" s="105"/>
      <c r="AL74" s="105"/>
      <c r="AM74" s="105"/>
      <c r="AN74" s="105"/>
    </row>
    <row r="75" spans="1:41" ht="16.5" thickBot="1" x14ac:dyDescent="0.3">
      <c r="A75" s="153" t="s">
        <v>53</v>
      </c>
      <c r="B75" s="154"/>
      <c r="C75" s="197"/>
      <c r="D75" s="192"/>
      <c r="E75" s="119">
        <f>SQRT(E74*E74+E73*E73)</f>
        <v>191.98593698497817</v>
      </c>
      <c r="F75" s="120">
        <f t="shared" ref="F75:AB75" si="26">SQRT(F74*F74+F73*F73)</f>
        <v>182.46511995447241</v>
      </c>
      <c r="G75" s="508">
        <f t="shared" si="26"/>
        <v>179.07160578941597</v>
      </c>
      <c r="H75" s="508">
        <f t="shared" si="26"/>
        <v>182.91735838897301</v>
      </c>
      <c r="I75" s="508">
        <f t="shared" si="26"/>
        <v>194.98061442102392</v>
      </c>
      <c r="J75" s="508">
        <f t="shared" si="26"/>
        <v>243.8488876333046</v>
      </c>
      <c r="K75" s="508">
        <f t="shared" si="26"/>
        <v>294.38729592154618</v>
      </c>
      <c r="L75" s="508">
        <f t="shared" si="26"/>
        <v>352.66221799336546</v>
      </c>
      <c r="M75" s="508">
        <f t="shared" si="26"/>
        <v>374.14462444354325</v>
      </c>
      <c r="N75" s="508">
        <f t="shared" si="26"/>
        <v>329.71842532682336</v>
      </c>
      <c r="O75" s="508">
        <f t="shared" si="26"/>
        <v>312.89007654446311</v>
      </c>
      <c r="P75" s="508">
        <f t="shared" si="26"/>
        <v>319.59787233334328</v>
      </c>
      <c r="Q75" s="508">
        <f t="shared" si="26"/>
        <v>312.09517779036571</v>
      </c>
      <c r="R75" s="508">
        <f t="shared" si="26"/>
        <v>298.45039788882843</v>
      </c>
      <c r="S75" s="508">
        <f t="shared" si="26"/>
        <v>292.78524552989347</v>
      </c>
      <c r="T75" s="508">
        <f t="shared" si="26"/>
        <v>302.1385774772894</v>
      </c>
      <c r="U75" s="508">
        <f t="shared" si="26"/>
        <v>315.82406494755907</v>
      </c>
      <c r="V75" s="508">
        <f t="shared" si="26"/>
        <v>358.47075194498086</v>
      </c>
      <c r="W75" s="508">
        <f t="shared" si="26"/>
        <v>354.99369008476754</v>
      </c>
      <c r="X75" s="508">
        <f t="shared" si="26"/>
        <v>369.39978343252989</v>
      </c>
      <c r="Y75" s="508">
        <f>SQRT(Y74*Y74+Y73*Y73)</f>
        <v>350.46985605041704</v>
      </c>
      <c r="Z75" s="508">
        <f t="shared" si="26"/>
        <v>317.99433957226347</v>
      </c>
      <c r="AA75" s="120">
        <f t="shared" si="26"/>
        <v>270.2132491200237</v>
      </c>
      <c r="AB75" s="120">
        <f t="shared" si="26"/>
        <v>230.99064916138923</v>
      </c>
      <c r="AC75" s="68"/>
      <c r="AD75" s="158">
        <f>MIN(E75:AB75)</f>
        <v>179.07160578941597</v>
      </c>
      <c r="AE75" s="8"/>
      <c r="AF75" s="9"/>
      <c r="AG75" s="1"/>
      <c r="AI75" s="105"/>
      <c r="AJ75" s="105"/>
      <c r="AK75" s="105"/>
      <c r="AL75" s="105"/>
      <c r="AM75" s="105"/>
      <c r="AN75" s="105"/>
    </row>
    <row r="76" spans="1:41" ht="16.5" outlineLevel="1" thickBot="1" x14ac:dyDescent="0.3">
      <c r="A76" s="159" t="s">
        <v>1165</v>
      </c>
      <c r="B76" s="160"/>
      <c r="C76" s="348" t="s">
        <v>23</v>
      </c>
      <c r="D76" s="391" t="s">
        <v>55</v>
      </c>
      <c r="E76" s="189">
        <v>10.53</v>
      </c>
      <c r="F76" s="1542">
        <v>10.66</v>
      </c>
      <c r="G76" s="1542">
        <v>10.61</v>
      </c>
      <c r="H76" s="1542">
        <v>10.65</v>
      </c>
      <c r="I76" s="1542">
        <v>10.6</v>
      </c>
      <c r="J76" s="448">
        <v>10.57</v>
      </c>
      <c r="K76" s="448">
        <v>10.38</v>
      </c>
      <c r="L76" s="448">
        <v>10.25</v>
      </c>
      <c r="M76" s="448">
        <v>10.38</v>
      </c>
      <c r="N76" s="448">
        <v>10.39</v>
      </c>
      <c r="O76" s="448">
        <v>10.38</v>
      </c>
      <c r="P76" s="448">
        <v>10.41</v>
      </c>
      <c r="Q76" s="448">
        <v>10.56</v>
      </c>
      <c r="R76" s="448">
        <v>10.44</v>
      </c>
      <c r="S76" s="448">
        <v>10.52</v>
      </c>
      <c r="T76" s="448">
        <v>10.5</v>
      </c>
      <c r="U76" s="448">
        <v>10.42</v>
      </c>
      <c r="V76" s="448">
        <v>10.47</v>
      </c>
      <c r="W76" s="448">
        <v>10.47</v>
      </c>
      <c r="X76" s="448">
        <v>10.59</v>
      </c>
      <c r="Y76" s="448">
        <v>10.57</v>
      </c>
      <c r="Z76" s="448">
        <v>10.56</v>
      </c>
      <c r="AA76" s="448">
        <v>10.56</v>
      </c>
      <c r="AB76" s="145">
        <v>10.54</v>
      </c>
      <c r="AC76" s="3068"/>
      <c r="AD76" s="3069">
        <f>AVERAGE(D76:AB76)</f>
        <v>10.500416666666665</v>
      </c>
      <c r="AE76" s="3070"/>
      <c r="AF76" s="3071"/>
      <c r="AI76" s="10"/>
      <c r="AJ76" s="10"/>
      <c r="AK76" s="10"/>
      <c r="AL76" s="10"/>
      <c r="AM76" s="105"/>
      <c r="AN76" s="105"/>
    </row>
    <row r="77" spans="1:41" x14ac:dyDescent="0.25">
      <c r="A77" s="3557" t="s">
        <v>30</v>
      </c>
      <c r="B77" s="3504" t="s">
        <v>70</v>
      </c>
      <c r="C77" s="125" t="s">
        <v>14</v>
      </c>
      <c r="D77" s="122" t="s">
        <v>941</v>
      </c>
      <c r="E77" s="309">
        <v>69.7</v>
      </c>
      <c r="F77" s="71">
        <v>58.7</v>
      </c>
      <c r="G77" s="71">
        <v>55.1</v>
      </c>
      <c r="H77" s="71">
        <v>58.2</v>
      </c>
      <c r="I77" s="71">
        <v>63.8</v>
      </c>
      <c r="J77" s="71">
        <v>90.9</v>
      </c>
      <c r="K77" s="71">
        <v>120.2</v>
      </c>
      <c r="L77" s="71">
        <v>164.8</v>
      </c>
      <c r="M77" s="71">
        <v>166.3</v>
      </c>
      <c r="N77" s="71">
        <v>148.4</v>
      </c>
      <c r="O77" s="71">
        <v>140.30000000000001</v>
      </c>
      <c r="P77" s="71">
        <v>141.4</v>
      </c>
      <c r="Q77" s="71">
        <v>129.4</v>
      </c>
      <c r="R77" s="71">
        <v>128.6</v>
      </c>
      <c r="S77" s="71">
        <v>125.3</v>
      </c>
      <c r="T77" s="71">
        <v>123.7</v>
      </c>
      <c r="U77" s="71">
        <v>138.69999999999999</v>
      </c>
      <c r="V77" s="71">
        <v>155.30000000000001</v>
      </c>
      <c r="W77" s="71">
        <v>158.30000000000001</v>
      </c>
      <c r="X77" s="71">
        <v>175.1</v>
      </c>
      <c r="Y77" s="71">
        <v>162.5</v>
      </c>
      <c r="Z77" s="71">
        <v>147.19999999999999</v>
      </c>
      <c r="AA77" s="71">
        <v>121.2</v>
      </c>
      <c r="AB77" s="72">
        <v>103.2</v>
      </c>
      <c r="AC77" s="134">
        <f>SUM(E77:AB77)</f>
        <v>2946.2999999999997</v>
      </c>
      <c r="AD77" s="2204"/>
      <c r="AE77" s="91">
        <v>100</v>
      </c>
      <c r="AF77" s="92">
        <v>10</v>
      </c>
      <c r="AI77" s="105"/>
      <c r="AJ77" s="10"/>
      <c r="AK77" s="27"/>
      <c r="AL77" s="12"/>
      <c r="AM77" s="27"/>
      <c r="AN77" s="105"/>
    </row>
    <row r="78" spans="1:41" x14ac:dyDescent="0.25">
      <c r="A78" s="3557"/>
      <c r="B78" s="3505"/>
      <c r="C78" s="123" t="s">
        <v>15</v>
      </c>
      <c r="D78" s="108" t="s">
        <v>941</v>
      </c>
      <c r="E78" s="310">
        <v>50.7</v>
      </c>
      <c r="F78" s="311">
        <v>50.8</v>
      </c>
      <c r="G78" s="311">
        <v>49.2</v>
      </c>
      <c r="H78" s="311">
        <v>50.2</v>
      </c>
      <c r="I78" s="311">
        <v>51.3</v>
      </c>
      <c r="J78" s="311">
        <v>50.3</v>
      </c>
      <c r="K78" s="311">
        <v>49</v>
      </c>
      <c r="L78" s="311">
        <v>59.1</v>
      </c>
      <c r="M78" s="311">
        <v>65.7</v>
      </c>
      <c r="N78" s="311">
        <v>57.2</v>
      </c>
      <c r="O78" s="311">
        <v>60.4</v>
      </c>
      <c r="P78" s="311">
        <v>60.5</v>
      </c>
      <c r="Q78" s="311">
        <v>60.5</v>
      </c>
      <c r="R78" s="311">
        <v>60.5</v>
      </c>
      <c r="S78" s="311">
        <v>60.6</v>
      </c>
      <c r="T78" s="311">
        <v>55.8</v>
      </c>
      <c r="U78" s="311">
        <v>59.6</v>
      </c>
      <c r="V78" s="311">
        <v>57</v>
      </c>
      <c r="W78" s="311">
        <v>59.4</v>
      </c>
      <c r="X78" s="311">
        <v>63.3</v>
      </c>
      <c r="Y78" s="311">
        <v>61.7</v>
      </c>
      <c r="Z78" s="311">
        <v>60.3</v>
      </c>
      <c r="AA78" s="311">
        <v>55.5</v>
      </c>
      <c r="AB78" s="312">
        <v>52.8</v>
      </c>
      <c r="AC78" s="107">
        <f>SUM(E78:AB78)</f>
        <v>1361.3999999999999</v>
      </c>
      <c r="AD78" s="81"/>
      <c r="AE78" s="155"/>
      <c r="AF78" s="74"/>
      <c r="AI78" s="105"/>
      <c r="AJ78" s="51"/>
      <c r="AK78" s="11"/>
      <c r="AL78" s="51"/>
      <c r="AM78" s="11"/>
      <c r="AN78" s="105"/>
    </row>
    <row r="79" spans="1:41" s="336" customFormat="1" x14ac:dyDescent="0.25">
      <c r="A79" s="3557"/>
      <c r="B79" s="3505"/>
      <c r="C79" s="123" t="s">
        <v>16</v>
      </c>
      <c r="D79" s="108" t="s">
        <v>55</v>
      </c>
      <c r="E79" s="329">
        <v>4</v>
      </c>
      <c r="F79" s="330">
        <v>5</v>
      </c>
      <c r="G79" s="330">
        <v>5</v>
      </c>
      <c r="H79" s="330">
        <v>5</v>
      </c>
      <c r="I79" s="330">
        <v>6</v>
      </c>
      <c r="J79" s="330">
        <v>7</v>
      </c>
      <c r="K79" s="330">
        <v>10</v>
      </c>
      <c r="L79" s="330">
        <v>11</v>
      </c>
      <c r="M79" s="330">
        <v>10</v>
      </c>
      <c r="N79" s="330">
        <v>9</v>
      </c>
      <c r="O79" s="330">
        <v>9</v>
      </c>
      <c r="P79" s="330">
        <v>7</v>
      </c>
      <c r="Q79" s="330">
        <v>8</v>
      </c>
      <c r="R79" s="330">
        <v>8</v>
      </c>
      <c r="S79" s="330">
        <v>8</v>
      </c>
      <c r="T79" s="330">
        <v>9</v>
      </c>
      <c r="U79" s="330">
        <v>9</v>
      </c>
      <c r="V79" s="330">
        <v>9</v>
      </c>
      <c r="W79" s="330">
        <v>11</v>
      </c>
      <c r="X79" s="330">
        <v>11</v>
      </c>
      <c r="Y79" s="330">
        <v>10</v>
      </c>
      <c r="Z79" s="330">
        <v>8</v>
      </c>
      <c r="AA79" s="330">
        <v>7</v>
      </c>
      <c r="AB79" s="1476">
        <v>5</v>
      </c>
      <c r="AC79" s="107">
        <f>AVERAGE(E79:AB79)</f>
        <v>7.958333333333333</v>
      </c>
      <c r="AD79" s="81"/>
      <c r="AE79" s="155"/>
      <c r="AF79" s="74"/>
      <c r="AI79" s="334"/>
      <c r="AJ79" s="335"/>
      <c r="AK79" s="219"/>
      <c r="AL79" s="335"/>
      <c r="AM79" s="219"/>
      <c r="AN79" s="334"/>
    </row>
    <row r="80" spans="1:41" x14ac:dyDescent="0.25">
      <c r="A80" s="3557"/>
      <c r="B80" s="3505"/>
      <c r="C80" s="123" t="s">
        <v>18</v>
      </c>
      <c r="D80" s="108"/>
      <c r="E80" s="316">
        <f t="shared" ref="E80:AB80" si="27">E78/E77</f>
        <v>0.72740315638450503</v>
      </c>
      <c r="F80" s="317">
        <f t="shared" si="27"/>
        <v>0.86541737649063022</v>
      </c>
      <c r="G80" s="317">
        <f t="shared" si="27"/>
        <v>0.89292196007259528</v>
      </c>
      <c r="H80" s="317">
        <f t="shared" si="27"/>
        <v>0.86254295532646053</v>
      </c>
      <c r="I80" s="317">
        <f t="shared" si="27"/>
        <v>0.8040752351097179</v>
      </c>
      <c r="J80" s="317">
        <f t="shared" si="27"/>
        <v>0.55335533553355332</v>
      </c>
      <c r="K80" s="317">
        <f t="shared" si="27"/>
        <v>0.40765391014975039</v>
      </c>
      <c r="L80" s="317">
        <f t="shared" si="27"/>
        <v>0.35861650485436891</v>
      </c>
      <c r="M80" s="317">
        <f t="shared" si="27"/>
        <v>0.39506915213469634</v>
      </c>
      <c r="N80" s="317">
        <f t="shared" si="27"/>
        <v>0.38544474393530997</v>
      </c>
      <c r="O80" s="317">
        <f t="shared" si="27"/>
        <v>0.43050605844618672</v>
      </c>
      <c r="P80" s="317">
        <f t="shared" si="27"/>
        <v>0.42786421499292787</v>
      </c>
      <c r="Q80" s="317">
        <f t="shared" si="27"/>
        <v>0.4675425038639876</v>
      </c>
      <c r="R80" s="317">
        <f t="shared" si="27"/>
        <v>0.47045101088646968</v>
      </c>
      <c r="S80" s="317">
        <f t="shared" si="27"/>
        <v>0.48363926576217081</v>
      </c>
      <c r="T80" s="317">
        <f t="shared" si="27"/>
        <v>0.45109135004042034</v>
      </c>
      <c r="U80" s="317">
        <f t="shared" si="27"/>
        <v>0.42970439798125454</v>
      </c>
      <c r="V80" s="317">
        <f t="shared" si="27"/>
        <v>0.36703155183515773</v>
      </c>
      <c r="W80" s="317">
        <f t="shared" si="27"/>
        <v>0.37523689197725835</v>
      </c>
      <c r="X80" s="317">
        <f t="shared" si="27"/>
        <v>0.36150770988006853</v>
      </c>
      <c r="Y80" s="317">
        <f>Y78/Y77</f>
        <v>0.37969230769230772</v>
      </c>
      <c r="Z80" s="317">
        <f t="shared" si="27"/>
        <v>0.40964673913043481</v>
      </c>
      <c r="AA80" s="317">
        <f t="shared" si="27"/>
        <v>0.45792079207920788</v>
      </c>
      <c r="AB80" s="339">
        <f t="shared" si="27"/>
        <v>0.5116279069767441</v>
      </c>
      <c r="AC80" s="216"/>
      <c r="AD80" s="81"/>
      <c r="AE80" s="155"/>
      <c r="AF80" s="74"/>
      <c r="AI80" s="105"/>
      <c r="AJ80" s="12"/>
      <c r="AK80" s="11"/>
      <c r="AL80" s="12"/>
      <c r="AM80" s="11"/>
      <c r="AN80" s="105"/>
    </row>
    <row r="81" spans="1:41" s="336" customFormat="1" x14ac:dyDescent="0.25">
      <c r="A81" s="3557"/>
      <c r="B81" s="2491"/>
      <c r="C81" s="360" t="s">
        <v>19</v>
      </c>
      <c r="D81" s="108"/>
      <c r="E81" s="2204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2"/>
      <c r="AC81" s="383"/>
      <c r="AD81" s="2204"/>
      <c r="AE81" s="91"/>
      <c r="AF81" s="92"/>
      <c r="AI81" s="334"/>
      <c r="AJ81" s="305"/>
      <c r="AK81" s="303"/>
      <c r="AL81" s="305"/>
      <c r="AM81" s="303"/>
      <c r="AN81" s="334"/>
    </row>
    <row r="82" spans="1:41" s="336" customFormat="1" x14ac:dyDescent="0.25">
      <c r="A82" s="3558"/>
      <c r="B82" s="2476"/>
      <c r="C82" s="124" t="s">
        <v>20</v>
      </c>
      <c r="D82" s="108"/>
      <c r="E82" s="81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216"/>
      <c r="AD82" s="81"/>
      <c r="AE82" s="155"/>
      <c r="AF82" s="74"/>
      <c r="AI82" s="334"/>
      <c r="AJ82" s="305"/>
      <c r="AK82" s="303"/>
      <c r="AL82" s="305"/>
      <c r="AM82" s="303"/>
      <c r="AN82" s="334"/>
    </row>
    <row r="83" spans="1:41" ht="16.5" thickBot="1" x14ac:dyDescent="0.3">
      <c r="A83" s="2060"/>
      <c r="B83" s="2487" t="s">
        <v>43</v>
      </c>
      <c r="C83" s="2483"/>
      <c r="D83" s="114"/>
      <c r="E83" s="180">
        <f>SQRT(E77*E77+E78*E78)/E76/1.73</f>
        <v>4.731277575308364</v>
      </c>
      <c r="F83" s="180">
        <f t="shared" ref="F83:AB83" si="28">SQRT(F77*F77+F78*F78)/F76/1.73</f>
        <v>4.2094285965406391</v>
      </c>
      <c r="G83" s="646">
        <f t="shared" si="28"/>
        <v>4.0244039080604868</v>
      </c>
      <c r="H83" s="646">
        <f t="shared" si="28"/>
        <v>4.1715558974770595</v>
      </c>
      <c r="I83" s="646">
        <f t="shared" si="28"/>
        <v>4.4643111424706046</v>
      </c>
      <c r="J83" s="646">
        <f t="shared" si="28"/>
        <v>5.681303446175952</v>
      </c>
      <c r="K83" s="646">
        <f t="shared" si="28"/>
        <v>7.2284324024060158</v>
      </c>
      <c r="L83" s="646">
        <f t="shared" si="28"/>
        <v>9.8732100650535592</v>
      </c>
      <c r="M83" s="646">
        <f t="shared" si="28"/>
        <v>9.9573246699536231</v>
      </c>
      <c r="N83" s="646">
        <f t="shared" si="28"/>
        <v>8.8481105544170422</v>
      </c>
      <c r="O83" s="646">
        <f t="shared" si="28"/>
        <v>8.5061855882988606</v>
      </c>
      <c r="P83" s="646">
        <f t="shared" si="28"/>
        <v>8.5399905756395373</v>
      </c>
      <c r="Q83" s="646">
        <f t="shared" si="28"/>
        <v>7.8190524767471121</v>
      </c>
      <c r="R83" s="646">
        <f t="shared" si="28"/>
        <v>7.8688241477854559</v>
      </c>
      <c r="S83" s="646">
        <f t="shared" si="28"/>
        <v>7.6476927459360686</v>
      </c>
      <c r="T83" s="646">
        <f t="shared" si="28"/>
        <v>7.4705805134788159</v>
      </c>
      <c r="U83" s="646">
        <f t="shared" si="28"/>
        <v>8.374461903821798</v>
      </c>
      <c r="V83" s="646">
        <f t="shared" si="28"/>
        <v>9.1331696625300989</v>
      </c>
      <c r="W83" s="646">
        <f t="shared" si="28"/>
        <v>9.3345504019422094</v>
      </c>
      <c r="X83" s="646">
        <f t="shared" si="28"/>
        <v>10.162848245411634</v>
      </c>
      <c r="Y83" s="646">
        <f>SQRT(V77*V77+V78*V78)/V76/1.73</f>
        <v>9.1331696625300989</v>
      </c>
      <c r="Z83" s="646">
        <f t="shared" si="28"/>
        <v>8.7073092143606132</v>
      </c>
      <c r="AA83" s="180">
        <f t="shared" si="28"/>
        <v>7.2967573522296467</v>
      </c>
      <c r="AB83" s="180">
        <f t="shared" si="28"/>
        <v>6.357434539877806</v>
      </c>
      <c r="AC83" s="109">
        <f>AVERAGE(E83:AB83)</f>
        <v>7.4808910536855437</v>
      </c>
      <c r="AD83" s="96">
        <f>(AC79-AC83)/AC79</f>
        <v>5.9992747180874051E-2</v>
      </c>
      <c r="AE83" s="79"/>
      <c r="AF83" s="80"/>
      <c r="AH83" s="15"/>
      <c r="AI83" s="64"/>
      <c r="AJ83" s="65"/>
      <c r="AK83" s="65"/>
      <c r="AL83" s="12"/>
      <c r="AM83" s="105"/>
      <c r="AN83" s="105"/>
      <c r="AO83" s="105"/>
    </row>
    <row r="84" spans="1:41" ht="15.75" customHeight="1" x14ac:dyDescent="0.25">
      <c r="A84" s="3556" t="s">
        <v>71</v>
      </c>
      <c r="B84" s="3519" t="s">
        <v>72</v>
      </c>
      <c r="C84" s="121" t="s">
        <v>14</v>
      </c>
      <c r="D84" s="113" t="s">
        <v>941</v>
      </c>
      <c r="E84" s="309">
        <v>76.8</v>
      </c>
      <c r="F84" s="71">
        <v>73.400000000000006</v>
      </c>
      <c r="G84" s="71">
        <v>74</v>
      </c>
      <c r="H84" s="71">
        <v>75.2</v>
      </c>
      <c r="I84" s="71">
        <v>85</v>
      </c>
      <c r="J84" s="71">
        <v>115.8</v>
      </c>
      <c r="K84" s="71">
        <v>146.4</v>
      </c>
      <c r="L84" s="71">
        <v>161.80000000000001</v>
      </c>
      <c r="M84" s="71">
        <v>178.8</v>
      </c>
      <c r="N84" s="71">
        <v>152.80000000000001</v>
      </c>
      <c r="O84" s="71">
        <v>142.4</v>
      </c>
      <c r="P84" s="71">
        <v>146.80000000000001</v>
      </c>
      <c r="Q84" s="71">
        <v>148.80000000000001</v>
      </c>
      <c r="R84" s="71">
        <v>136.4</v>
      </c>
      <c r="S84" s="71">
        <v>131</v>
      </c>
      <c r="T84" s="71">
        <v>148</v>
      </c>
      <c r="U84" s="71">
        <v>144.4</v>
      </c>
      <c r="V84" s="71">
        <v>174.8</v>
      </c>
      <c r="W84" s="71">
        <v>166.2</v>
      </c>
      <c r="X84" s="71">
        <v>161</v>
      </c>
      <c r="Y84" s="71">
        <v>154.4</v>
      </c>
      <c r="Z84" s="71">
        <v>136.6</v>
      </c>
      <c r="AA84" s="71">
        <v>111.2</v>
      </c>
      <c r="AB84" s="72">
        <v>88.4</v>
      </c>
      <c r="AC84" s="106">
        <f>SUM(E84:AB84)</f>
        <v>3130.4</v>
      </c>
      <c r="AD84" s="2493"/>
      <c r="AE84" s="205">
        <v>100</v>
      </c>
      <c r="AF84" s="95">
        <v>20</v>
      </c>
      <c r="AI84" s="105"/>
      <c r="AJ84" s="10"/>
      <c r="AK84" s="27"/>
      <c r="AL84" s="12"/>
      <c r="AM84" s="27"/>
      <c r="AN84" s="105"/>
    </row>
    <row r="85" spans="1:41" x14ac:dyDescent="0.25">
      <c r="A85" s="3557"/>
      <c r="B85" s="3505"/>
      <c r="C85" s="123" t="s">
        <v>15</v>
      </c>
      <c r="D85" s="108" t="s">
        <v>941</v>
      </c>
      <c r="E85" s="310">
        <v>74.599999999999994</v>
      </c>
      <c r="F85" s="311">
        <v>76.8</v>
      </c>
      <c r="G85" s="311">
        <v>75.400000000000006</v>
      </c>
      <c r="H85" s="311">
        <v>77</v>
      </c>
      <c r="I85" s="311">
        <v>75.599999999999994</v>
      </c>
      <c r="J85" s="311">
        <v>81</v>
      </c>
      <c r="K85" s="311">
        <v>79.599999999999994</v>
      </c>
      <c r="L85" s="311">
        <v>76.8</v>
      </c>
      <c r="M85" s="311">
        <v>83.4</v>
      </c>
      <c r="N85" s="311">
        <v>80.8</v>
      </c>
      <c r="O85" s="311">
        <v>77</v>
      </c>
      <c r="P85" s="311">
        <v>80</v>
      </c>
      <c r="Q85" s="311">
        <v>84</v>
      </c>
      <c r="R85" s="311">
        <v>79.599999999999994</v>
      </c>
      <c r="S85" s="311">
        <v>83</v>
      </c>
      <c r="T85" s="311">
        <v>79.8</v>
      </c>
      <c r="U85" s="311">
        <v>83.4</v>
      </c>
      <c r="V85" s="311">
        <v>86.8</v>
      </c>
      <c r="W85" s="311">
        <v>88</v>
      </c>
      <c r="X85" s="311">
        <v>92.8</v>
      </c>
      <c r="Y85" s="311">
        <v>91.6</v>
      </c>
      <c r="Z85" s="311">
        <v>86</v>
      </c>
      <c r="AA85" s="311">
        <v>84.6</v>
      </c>
      <c r="AB85" s="312">
        <v>78.8</v>
      </c>
      <c r="AC85" s="107">
        <f>SUM(E85:AB85)</f>
        <v>1956.3999999999996</v>
      </c>
      <c r="AD85" s="81"/>
      <c r="AE85" s="155"/>
      <c r="AF85" s="74"/>
      <c r="AI85" s="105"/>
      <c r="AJ85" s="51"/>
      <c r="AK85" s="11"/>
      <c r="AL85" s="51"/>
      <c r="AM85" s="11"/>
      <c r="AN85" s="105"/>
    </row>
    <row r="86" spans="1:41" s="336" customFormat="1" x14ac:dyDescent="0.25">
      <c r="A86" s="3557"/>
      <c r="B86" s="3505"/>
      <c r="C86" s="123" t="s">
        <v>16</v>
      </c>
      <c r="D86" s="108" t="s">
        <v>55</v>
      </c>
      <c r="E86" s="329">
        <v>6</v>
      </c>
      <c r="F86" s="330">
        <v>6</v>
      </c>
      <c r="G86" s="330">
        <v>6</v>
      </c>
      <c r="H86" s="330">
        <v>5</v>
      </c>
      <c r="I86" s="330">
        <v>7</v>
      </c>
      <c r="J86" s="330">
        <v>7</v>
      </c>
      <c r="K86" s="330">
        <v>9</v>
      </c>
      <c r="L86" s="330">
        <v>10</v>
      </c>
      <c r="M86" s="330">
        <v>10</v>
      </c>
      <c r="N86" s="330">
        <v>9</v>
      </c>
      <c r="O86" s="330">
        <v>9</v>
      </c>
      <c r="P86" s="330">
        <v>10</v>
      </c>
      <c r="Q86" s="330">
        <v>9</v>
      </c>
      <c r="R86" s="330">
        <v>8</v>
      </c>
      <c r="S86" s="330">
        <v>9</v>
      </c>
      <c r="T86" s="330">
        <v>9</v>
      </c>
      <c r="U86" s="330">
        <v>10</v>
      </c>
      <c r="V86" s="330">
        <v>11</v>
      </c>
      <c r="W86" s="330">
        <v>11</v>
      </c>
      <c r="X86" s="330">
        <v>10</v>
      </c>
      <c r="Y86" s="330">
        <v>10</v>
      </c>
      <c r="Z86" s="330">
        <v>8</v>
      </c>
      <c r="AA86" s="1476">
        <v>7</v>
      </c>
      <c r="AB86" s="1476">
        <v>6</v>
      </c>
      <c r="AC86" s="107">
        <f>AVERAGE(E86:AB86)</f>
        <v>8.4166666666666661</v>
      </c>
      <c r="AD86" s="81"/>
      <c r="AE86" s="155"/>
      <c r="AF86" s="74"/>
      <c r="AI86" s="334"/>
      <c r="AJ86" s="335"/>
      <c r="AK86" s="219"/>
      <c r="AL86" s="335"/>
      <c r="AM86" s="219"/>
      <c r="AN86" s="334"/>
    </row>
    <row r="87" spans="1:41" x14ac:dyDescent="0.25">
      <c r="A87" s="3557"/>
      <c r="B87" s="3505"/>
      <c r="C87" s="123" t="s">
        <v>18</v>
      </c>
      <c r="D87" s="108"/>
      <c r="E87" s="316">
        <f t="shared" ref="E87:AB87" si="29">E85/E84</f>
        <v>0.97135416666666663</v>
      </c>
      <c r="F87" s="317">
        <f t="shared" si="29"/>
        <v>1.0463215258855585</v>
      </c>
      <c r="G87" s="317">
        <f t="shared" si="29"/>
        <v>1.0189189189189189</v>
      </c>
      <c r="H87" s="317">
        <f t="shared" si="29"/>
        <v>1.0239361702127658</v>
      </c>
      <c r="I87" s="317">
        <f t="shared" si="29"/>
        <v>0.88941176470588224</v>
      </c>
      <c r="J87" s="317">
        <f t="shared" si="29"/>
        <v>0.69948186528497414</v>
      </c>
      <c r="K87" s="317">
        <f t="shared" si="29"/>
        <v>0.54371584699453546</v>
      </c>
      <c r="L87" s="317">
        <f t="shared" si="29"/>
        <v>0.47466007416563655</v>
      </c>
      <c r="M87" s="317">
        <f t="shared" si="29"/>
        <v>0.46644295302013422</v>
      </c>
      <c r="N87" s="317">
        <f t="shared" si="29"/>
        <v>0.52879581151832455</v>
      </c>
      <c r="O87" s="317">
        <f t="shared" si="29"/>
        <v>0.5407303370786517</v>
      </c>
      <c r="P87" s="317">
        <f t="shared" si="29"/>
        <v>0.54495912806539504</v>
      </c>
      <c r="Q87" s="317">
        <f t="shared" si="29"/>
        <v>0.56451612903225801</v>
      </c>
      <c r="R87" s="317">
        <f t="shared" si="29"/>
        <v>0.5835777126099706</v>
      </c>
      <c r="S87" s="317">
        <f t="shared" si="29"/>
        <v>0.63358778625954193</v>
      </c>
      <c r="T87" s="317">
        <f t="shared" si="29"/>
        <v>0.53918918918918912</v>
      </c>
      <c r="U87" s="317">
        <f t="shared" si="29"/>
        <v>0.57756232686980613</v>
      </c>
      <c r="V87" s="317">
        <f t="shared" si="29"/>
        <v>0.49656750572082375</v>
      </c>
      <c r="W87" s="317">
        <f t="shared" si="29"/>
        <v>0.52948255114320097</v>
      </c>
      <c r="X87" s="317">
        <f t="shared" si="29"/>
        <v>0.57639751552795027</v>
      </c>
      <c r="Y87" s="317">
        <f>Y85/Y84</f>
        <v>0.5932642487046631</v>
      </c>
      <c r="Z87" s="317">
        <f t="shared" si="29"/>
        <v>0.62957540263543199</v>
      </c>
      <c r="AA87" s="317">
        <f t="shared" si="29"/>
        <v>0.76079136690647475</v>
      </c>
      <c r="AB87" s="339">
        <f t="shared" si="29"/>
        <v>0.89140271493212664</v>
      </c>
      <c r="AC87" s="216"/>
      <c r="AD87" s="81"/>
      <c r="AE87" s="155"/>
      <c r="AF87" s="74"/>
      <c r="AI87" s="105"/>
      <c r="AJ87" s="12"/>
      <c r="AK87" s="11"/>
      <c r="AL87" s="12"/>
      <c r="AM87" s="11"/>
      <c r="AN87" s="105"/>
    </row>
    <row r="88" spans="1:41" s="336" customFormat="1" x14ac:dyDescent="0.25">
      <c r="A88" s="3557"/>
      <c r="B88" s="2491"/>
      <c r="C88" s="360" t="s">
        <v>19</v>
      </c>
      <c r="D88" s="108"/>
      <c r="E88" s="2204"/>
      <c r="F88" s="91"/>
      <c r="G88" s="2204"/>
      <c r="H88" s="2204"/>
      <c r="I88" s="2204"/>
      <c r="J88" s="2204"/>
      <c r="K88" s="2204"/>
      <c r="L88" s="2204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2"/>
      <c r="AC88" s="383"/>
      <c r="AD88" s="2204"/>
      <c r="AE88" s="91"/>
      <c r="AF88" s="92"/>
      <c r="AI88" s="334"/>
      <c r="AJ88" s="305"/>
      <c r="AK88" s="303"/>
      <c r="AL88" s="305"/>
      <c r="AM88" s="303"/>
      <c r="AN88" s="334"/>
    </row>
    <row r="89" spans="1:41" s="336" customFormat="1" x14ac:dyDescent="0.25">
      <c r="A89" s="3558"/>
      <c r="B89" s="2476"/>
      <c r="C89" s="124" t="s">
        <v>20</v>
      </c>
      <c r="D89" s="108"/>
      <c r="E89" s="81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74"/>
      <c r="AC89" s="216"/>
      <c r="AD89" s="81"/>
      <c r="AE89" s="155"/>
      <c r="AF89" s="74"/>
      <c r="AI89" s="334"/>
      <c r="AJ89" s="305"/>
      <c r="AK89" s="303"/>
      <c r="AL89" s="305"/>
      <c r="AM89" s="303"/>
      <c r="AN89" s="334"/>
    </row>
    <row r="90" spans="1:41" ht="16.5" thickBot="1" x14ac:dyDescent="0.3">
      <c r="A90" s="2060"/>
      <c r="B90" s="2487" t="s">
        <v>43</v>
      </c>
      <c r="C90" s="2483"/>
      <c r="D90" s="114"/>
      <c r="E90" s="180">
        <f>SQRT(E84*E84+E85*E85)/E76/1.73</f>
        <v>5.877359406621367</v>
      </c>
      <c r="F90" s="181">
        <f t="shared" ref="F90:AB90" si="30">SQRT(F84*F84+F85*F85)/F76/1.73</f>
        <v>5.7605356282698272</v>
      </c>
      <c r="G90" s="79">
        <f t="shared" si="30"/>
        <v>5.7556341397320399</v>
      </c>
      <c r="H90" s="79">
        <f t="shared" si="30"/>
        <v>5.8416335965679309</v>
      </c>
      <c r="I90" s="79">
        <f t="shared" si="30"/>
        <v>6.2032775195622225</v>
      </c>
      <c r="J90" s="79">
        <f t="shared" si="30"/>
        <v>7.7281385772822642</v>
      </c>
      <c r="K90" s="79">
        <f t="shared" si="30"/>
        <v>9.2797783258810167</v>
      </c>
      <c r="L90" s="79">
        <f t="shared" si="30"/>
        <v>10.100204170515218</v>
      </c>
      <c r="M90" s="79">
        <f t="shared" si="30"/>
        <v>10.986790769793432</v>
      </c>
      <c r="N90" s="79">
        <f t="shared" si="30"/>
        <v>9.6161906147047862</v>
      </c>
      <c r="O90" s="79">
        <f t="shared" si="30"/>
        <v>9.014947649734756</v>
      </c>
      <c r="P90" s="79">
        <f t="shared" si="30"/>
        <v>9.2831621856368383</v>
      </c>
      <c r="Q90" s="79">
        <f t="shared" si="30"/>
        <v>9.3532461961784339</v>
      </c>
      <c r="R90" s="79">
        <f t="shared" si="30"/>
        <v>8.7440246682907894</v>
      </c>
      <c r="S90" s="79">
        <f t="shared" si="30"/>
        <v>8.5211006941201024</v>
      </c>
      <c r="T90" s="79">
        <f t="shared" si="30"/>
        <v>9.2564225379765794</v>
      </c>
      <c r="U90" s="79">
        <f t="shared" si="30"/>
        <v>9.2504449211214332</v>
      </c>
      <c r="V90" s="79">
        <f t="shared" si="30"/>
        <v>10.774784598756302</v>
      </c>
      <c r="W90" s="79">
        <f t="shared" si="30"/>
        <v>10.382522670398046</v>
      </c>
      <c r="X90" s="79">
        <f t="shared" si="30"/>
        <v>10.143178890064494</v>
      </c>
      <c r="Y90" s="79">
        <f>SQRT(V84*V84+V85*V85)/V76/1.73</f>
        <v>10.774784598756302</v>
      </c>
      <c r="Z90" s="79">
        <f t="shared" si="30"/>
        <v>8.83568418675444</v>
      </c>
      <c r="AA90" s="181">
        <f t="shared" si="30"/>
        <v>7.6481924365966805</v>
      </c>
      <c r="AB90" s="182">
        <f t="shared" si="30"/>
        <v>6.4945525849612107</v>
      </c>
      <c r="AC90" s="109">
        <f>AVERAGE(E90:AB90)</f>
        <v>8.5677746486781867</v>
      </c>
      <c r="AD90" s="96">
        <f>(AC86-AC90)/AC86</f>
        <v>-1.7953423605329186E-2</v>
      </c>
      <c r="AE90" s="79"/>
      <c r="AF90" s="80"/>
      <c r="AH90" s="15"/>
      <c r="AI90" s="64"/>
      <c r="AJ90" s="65"/>
      <c r="AK90" s="65"/>
      <c r="AL90" s="12"/>
      <c r="AM90" s="105"/>
      <c r="AN90" s="105"/>
      <c r="AO90" s="105"/>
    </row>
    <row r="91" spans="1:41" ht="15.75" customHeight="1" x14ac:dyDescent="0.25">
      <c r="A91" s="3618" t="s">
        <v>1170</v>
      </c>
      <c r="B91" s="3519" t="s">
        <v>72</v>
      </c>
      <c r="C91" s="121" t="s">
        <v>14</v>
      </c>
      <c r="D91" s="113" t="s">
        <v>116</v>
      </c>
      <c r="E91" s="309">
        <f t="shared" ref="E91:AA91" si="31">(E95-D95)*$AE91*$AF91</f>
        <v>0</v>
      </c>
      <c r="F91" s="71">
        <f t="shared" si="31"/>
        <v>0</v>
      </c>
      <c r="G91" s="71">
        <f t="shared" si="31"/>
        <v>0</v>
      </c>
      <c r="H91" s="71">
        <f t="shared" si="31"/>
        <v>0</v>
      </c>
      <c r="I91" s="71">
        <f t="shared" si="31"/>
        <v>0</v>
      </c>
      <c r="J91" s="71">
        <f t="shared" si="31"/>
        <v>0</v>
      </c>
      <c r="K91" s="71">
        <f t="shared" si="31"/>
        <v>0</v>
      </c>
      <c r="L91" s="71">
        <f t="shared" si="31"/>
        <v>0</v>
      </c>
      <c r="M91" s="71">
        <f t="shared" si="31"/>
        <v>0</v>
      </c>
      <c r="N91" s="71">
        <f t="shared" si="31"/>
        <v>0</v>
      </c>
      <c r="O91" s="71">
        <f t="shared" si="31"/>
        <v>0</v>
      </c>
      <c r="P91" s="71">
        <f t="shared" si="31"/>
        <v>0</v>
      </c>
      <c r="Q91" s="71">
        <f t="shared" si="31"/>
        <v>0</v>
      </c>
      <c r="R91" s="71">
        <f t="shared" si="31"/>
        <v>0</v>
      </c>
      <c r="S91" s="71">
        <f t="shared" si="31"/>
        <v>0</v>
      </c>
      <c r="T91" s="71">
        <f t="shared" si="31"/>
        <v>0</v>
      </c>
      <c r="U91" s="71">
        <f t="shared" si="31"/>
        <v>0</v>
      </c>
      <c r="V91" s="71">
        <f t="shared" si="31"/>
        <v>0</v>
      </c>
      <c r="W91" s="71">
        <f t="shared" si="31"/>
        <v>0</v>
      </c>
      <c r="X91" s="71">
        <f t="shared" si="31"/>
        <v>0</v>
      </c>
      <c r="Y91" s="71">
        <f>(Y95-X95)*$AE91*$AF91</f>
        <v>0</v>
      </c>
      <c r="Z91" s="71">
        <f>(Z95-Y95)*$AE91*$AF91</f>
        <v>0</v>
      </c>
      <c r="AA91" s="71">
        <f t="shared" si="31"/>
        <v>0</v>
      </c>
      <c r="AB91" s="72">
        <f>(AB95-AA95)*$AE91*$AF91</f>
        <v>0</v>
      </c>
      <c r="AC91" s="106">
        <f>SUM(E91:AB91)</f>
        <v>0</v>
      </c>
      <c r="AD91" s="2493"/>
      <c r="AE91" s="205">
        <v>100</v>
      </c>
      <c r="AF91" s="95">
        <v>20</v>
      </c>
      <c r="AI91" s="105"/>
      <c r="AJ91" s="10"/>
      <c r="AK91" s="27"/>
      <c r="AL91" s="12"/>
      <c r="AM91" s="27"/>
      <c r="AN91" s="105"/>
    </row>
    <row r="92" spans="1:41" x14ac:dyDescent="0.25">
      <c r="A92" s="3619"/>
      <c r="B92" s="3505"/>
      <c r="C92" s="123" t="s">
        <v>15</v>
      </c>
      <c r="D92" s="108" t="s">
        <v>116</v>
      </c>
      <c r="E92" s="310">
        <f t="shared" ref="E92:AB92" si="32">(E96-D96)*$AE91*$AF91</f>
        <v>0</v>
      </c>
      <c r="F92" s="311">
        <f t="shared" si="32"/>
        <v>0</v>
      </c>
      <c r="G92" s="311">
        <f t="shared" si="32"/>
        <v>0</v>
      </c>
      <c r="H92" s="311">
        <f t="shared" si="32"/>
        <v>0</v>
      </c>
      <c r="I92" s="311">
        <f t="shared" si="32"/>
        <v>0</v>
      </c>
      <c r="J92" s="311">
        <f t="shared" si="32"/>
        <v>0</v>
      </c>
      <c r="K92" s="311">
        <f t="shared" si="32"/>
        <v>0</v>
      </c>
      <c r="L92" s="311">
        <f t="shared" si="32"/>
        <v>0</v>
      </c>
      <c r="M92" s="311">
        <f t="shared" si="32"/>
        <v>0</v>
      </c>
      <c r="N92" s="311">
        <f t="shared" si="32"/>
        <v>0</v>
      </c>
      <c r="O92" s="311">
        <f t="shared" si="32"/>
        <v>0</v>
      </c>
      <c r="P92" s="311">
        <f t="shared" si="32"/>
        <v>0</v>
      </c>
      <c r="Q92" s="311">
        <f t="shared" si="32"/>
        <v>0</v>
      </c>
      <c r="R92" s="311">
        <f t="shared" si="32"/>
        <v>0</v>
      </c>
      <c r="S92" s="311">
        <f t="shared" si="32"/>
        <v>0</v>
      </c>
      <c r="T92" s="311">
        <f t="shared" si="32"/>
        <v>0</v>
      </c>
      <c r="U92" s="311">
        <f t="shared" si="32"/>
        <v>0</v>
      </c>
      <c r="V92" s="311">
        <f t="shared" si="32"/>
        <v>0</v>
      </c>
      <c r="W92" s="311">
        <f t="shared" si="32"/>
        <v>0</v>
      </c>
      <c r="X92" s="311">
        <f t="shared" si="32"/>
        <v>0</v>
      </c>
      <c r="Y92" s="311">
        <f>(Y96-X96)*$AE91*$AF91</f>
        <v>0</v>
      </c>
      <c r="Z92" s="311">
        <f>(Z96-Y96)*$AE91*$AF91</f>
        <v>0</v>
      </c>
      <c r="AA92" s="311">
        <f t="shared" si="32"/>
        <v>0</v>
      </c>
      <c r="AB92" s="312">
        <f t="shared" si="32"/>
        <v>0</v>
      </c>
      <c r="AC92" s="107">
        <f>SUM(E92:AB92)</f>
        <v>0</v>
      </c>
      <c r="AD92" s="81"/>
      <c r="AE92" s="155"/>
      <c r="AF92" s="74"/>
      <c r="AI92" s="105"/>
      <c r="AJ92" s="51"/>
      <c r="AK92" s="11"/>
      <c r="AL92" s="51"/>
      <c r="AM92" s="11"/>
      <c r="AN92" s="105"/>
    </row>
    <row r="93" spans="1:41" x14ac:dyDescent="0.25">
      <c r="A93" s="3619"/>
      <c r="B93" s="3505"/>
      <c r="C93" s="123" t="s">
        <v>16</v>
      </c>
      <c r="D93" s="108" t="s">
        <v>55</v>
      </c>
      <c r="E93" s="329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1476"/>
      <c r="AC93" s="107" t="e">
        <f>AVERAGE(E93:AB93)</f>
        <v>#DIV/0!</v>
      </c>
      <c r="AD93" s="81"/>
      <c r="AE93" s="155"/>
      <c r="AF93" s="74"/>
      <c r="AI93" s="105"/>
      <c r="AJ93" s="12"/>
      <c r="AK93" s="11"/>
      <c r="AL93" s="12"/>
      <c r="AM93" s="11"/>
      <c r="AN93" s="105"/>
    </row>
    <row r="94" spans="1:41" x14ac:dyDescent="0.25">
      <c r="A94" s="3619"/>
      <c r="B94" s="3505"/>
      <c r="C94" s="123" t="s">
        <v>18</v>
      </c>
      <c r="D94" s="108"/>
      <c r="E94" s="316" t="e">
        <f t="shared" ref="E94:AB94" si="33">E92/E91</f>
        <v>#DIV/0!</v>
      </c>
      <c r="F94" s="317" t="e">
        <f t="shared" si="33"/>
        <v>#DIV/0!</v>
      </c>
      <c r="G94" s="317" t="e">
        <f t="shared" si="33"/>
        <v>#DIV/0!</v>
      </c>
      <c r="H94" s="317" t="e">
        <f t="shared" si="33"/>
        <v>#DIV/0!</v>
      </c>
      <c r="I94" s="317" t="e">
        <f t="shared" si="33"/>
        <v>#DIV/0!</v>
      </c>
      <c r="J94" s="317" t="e">
        <f t="shared" si="33"/>
        <v>#DIV/0!</v>
      </c>
      <c r="K94" s="317" t="e">
        <f t="shared" si="33"/>
        <v>#DIV/0!</v>
      </c>
      <c r="L94" s="317" t="e">
        <f t="shared" si="33"/>
        <v>#DIV/0!</v>
      </c>
      <c r="M94" s="317" t="e">
        <f t="shared" si="33"/>
        <v>#DIV/0!</v>
      </c>
      <c r="N94" s="317" t="e">
        <f t="shared" si="33"/>
        <v>#DIV/0!</v>
      </c>
      <c r="O94" s="317" t="e">
        <f t="shared" si="33"/>
        <v>#DIV/0!</v>
      </c>
      <c r="P94" s="317" t="e">
        <f t="shared" si="33"/>
        <v>#DIV/0!</v>
      </c>
      <c r="Q94" s="317" t="e">
        <f t="shared" si="33"/>
        <v>#DIV/0!</v>
      </c>
      <c r="R94" s="317" t="e">
        <f t="shared" si="33"/>
        <v>#DIV/0!</v>
      </c>
      <c r="S94" s="317" t="e">
        <f t="shared" si="33"/>
        <v>#DIV/0!</v>
      </c>
      <c r="T94" s="317" t="e">
        <f t="shared" si="33"/>
        <v>#DIV/0!</v>
      </c>
      <c r="U94" s="317" t="e">
        <f t="shared" si="33"/>
        <v>#DIV/0!</v>
      </c>
      <c r="V94" s="317" t="e">
        <f t="shared" si="33"/>
        <v>#DIV/0!</v>
      </c>
      <c r="W94" s="317" t="e">
        <f t="shared" si="33"/>
        <v>#DIV/0!</v>
      </c>
      <c r="X94" s="317" t="e">
        <f t="shared" si="33"/>
        <v>#DIV/0!</v>
      </c>
      <c r="Y94" s="317" t="e">
        <f>Y92/Y91</f>
        <v>#DIV/0!</v>
      </c>
      <c r="Z94" s="317" t="e">
        <f t="shared" si="33"/>
        <v>#DIV/0!</v>
      </c>
      <c r="AA94" s="317" t="e">
        <f t="shared" si="33"/>
        <v>#DIV/0!</v>
      </c>
      <c r="AB94" s="339" t="e">
        <f t="shared" si="33"/>
        <v>#DIV/0!</v>
      </c>
      <c r="AC94" s="216"/>
      <c r="AD94" s="81"/>
      <c r="AE94" s="155"/>
      <c r="AF94" s="74"/>
      <c r="AI94" s="105"/>
      <c r="AJ94" s="12"/>
      <c r="AK94" s="11"/>
      <c r="AL94" s="12"/>
      <c r="AM94" s="11"/>
      <c r="AN94" s="105"/>
    </row>
    <row r="95" spans="1:41" x14ac:dyDescent="0.25">
      <c r="A95" s="3619"/>
      <c r="B95" s="2491"/>
      <c r="C95" s="360" t="s">
        <v>19</v>
      </c>
      <c r="D95" s="108"/>
      <c r="E95" s="2204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383"/>
      <c r="AD95" s="2204"/>
      <c r="AE95" s="91"/>
      <c r="AF95" s="92"/>
      <c r="AI95" s="105"/>
      <c r="AJ95" s="240"/>
      <c r="AK95" s="48"/>
      <c r="AL95" s="240"/>
      <c r="AM95" s="48"/>
      <c r="AN95" s="105"/>
    </row>
    <row r="96" spans="1:41" x14ac:dyDescent="0.25">
      <c r="A96" s="3620"/>
      <c r="B96" s="2476"/>
      <c r="C96" s="124" t="s">
        <v>20</v>
      </c>
      <c r="D96" s="108"/>
      <c r="E96" s="81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74"/>
      <c r="AC96" s="216"/>
      <c r="AD96" s="81"/>
      <c r="AE96" s="155"/>
      <c r="AF96" s="74"/>
      <c r="AI96" s="105"/>
      <c r="AJ96" s="240"/>
      <c r="AK96" s="48"/>
      <c r="AL96" s="240"/>
      <c r="AM96" s="48"/>
      <c r="AN96" s="105"/>
    </row>
    <row r="97" spans="1:41" ht="16.5" thickBot="1" x14ac:dyDescent="0.3">
      <c r="A97" s="2060"/>
      <c r="B97" s="2487" t="s">
        <v>43</v>
      </c>
      <c r="C97" s="2483"/>
      <c r="D97" s="114"/>
      <c r="E97" s="180">
        <f>SQRT(E91*E91+E92*E92)/E76/1.73</f>
        <v>0</v>
      </c>
      <c r="F97" s="181">
        <f t="shared" ref="F97:AB97" si="34">SQRT(F91*F91+F92*F92)/F76/1.73</f>
        <v>0</v>
      </c>
      <c r="G97" s="79">
        <f t="shared" si="34"/>
        <v>0</v>
      </c>
      <c r="H97" s="79">
        <f t="shared" si="34"/>
        <v>0</v>
      </c>
      <c r="I97" s="79">
        <f t="shared" si="34"/>
        <v>0</v>
      </c>
      <c r="J97" s="79">
        <f t="shared" si="34"/>
        <v>0</v>
      </c>
      <c r="K97" s="79">
        <f t="shared" si="34"/>
        <v>0</v>
      </c>
      <c r="L97" s="79">
        <f t="shared" si="34"/>
        <v>0</v>
      </c>
      <c r="M97" s="79">
        <f t="shared" si="34"/>
        <v>0</v>
      </c>
      <c r="N97" s="79">
        <f t="shared" si="34"/>
        <v>0</v>
      </c>
      <c r="O97" s="79">
        <f t="shared" si="34"/>
        <v>0</v>
      </c>
      <c r="P97" s="79">
        <f t="shared" si="34"/>
        <v>0</v>
      </c>
      <c r="Q97" s="79">
        <f t="shared" si="34"/>
        <v>0</v>
      </c>
      <c r="R97" s="79">
        <f t="shared" si="34"/>
        <v>0</v>
      </c>
      <c r="S97" s="79">
        <f t="shared" si="34"/>
        <v>0</v>
      </c>
      <c r="T97" s="79">
        <f t="shared" si="34"/>
        <v>0</v>
      </c>
      <c r="U97" s="79">
        <f t="shared" si="34"/>
        <v>0</v>
      </c>
      <c r="V97" s="79">
        <f t="shared" si="34"/>
        <v>0</v>
      </c>
      <c r="W97" s="79">
        <f t="shared" si="34"/>
        <v>0</v>
      </c>
      <c r="X97" s="79">
        <f t="shared" si="34"/>
        <v>0</v>
      </c>
      <c r="Y97" s="79">
        <f>SQRT(V91*V91+V92*V92)/V76/1.73</f>
        <v>0</v>
      </c>
      <c r="Z97" s="79">
        <f t="shared" si="34"/>
        <v>0</v>
      </c>
      <c r="AA97" s="181">
        <f t="shared" si="34"/>
        <v>0</v>
      </c>
      <c r="AB97" s="182">
        <f t="shared" si="34"/>
        <v>0</v>
      </c>
      <c r="AC97" s="109">
        <f>AVERAGE(E97:AB97)</f>
        <v>0</v>
      </c>
      <c r="AD97" s="96" t="e">
        <f>(AC93-AC97)/AC93</f>
        <v>#DIV/0!</v>
      </c>
      <c r="AE97" s="79"/>
      <c r="AF97" s="80"/>
      <c r="AH97" s="15"/>
      <c r="AI97" s="64"/>
      <c r="AJ97" s="65"/>
      <c r="AK97" s="65"/>
      <c r="AL97" s="12"/>
      <c r="AM97" s="105"/>
      <c r="AN97" s="105"/>
      <c r="AO97" s="105"/>
    </row>
    <row r="98" spans="1:41" x14ac:dyDescent="0.25">
      <c r="A98" s="3618" t="s">
        <v>48</v>
      </c>
      <c r="B98" s="3519" t="s">
        <v>27</v>
      </c>
      <c r="C98" s="121" t="s">
        <v>14</v>
      </c>
      <c r="D98" s="113"/>
      <c r="E98" s="309">
        <f t="shared" ref="E98:AA98" si="35">(E102-D102)*$AE98*$AF98</f>
        <v>0</v>
      </c>
      <c r="F98" s="71">
        <f t="shared" si="35"/>
        <v>0</v>
      </c>
      <c r="G98" s="71">
        <f t="shared" si="35"/>
        <v>0</v>
      </c>
      <c r="H98" s="71">
        <f t="shared" si="35"/>
        <v>0</v>
      </c>
      <c r="I98" s="71">
        <f t="shared" si="35"/>
        <v>0</v>
      </c>
      <c r="J98" s="71">
        <f t="shared" si="35"/>
        <v>0</v>
      </c>
      <c r="K98" s="71">
        <f t="shared" si="35"/>
        <v>0</v>
      </c>
      <c r="L98" s="71">
        <f t="shared" si="35"/>
        <v>0</v>
      </c>
      <c r="M98" s="71">
        <f t="shared" si="35"/>
        <v>0</v>
      </c>
      <c r="N98" s="71">
        <f t="shared" si="35"/>
        <v>0</v>
      </c>
      <c r="O98" s="71">
        <f t="shared" si="35"/>
        <v>0</v>
      </c>
      <c r="P98" s="71">
        <f t="shared" si="35"/>
        <v>0</v>
      </c>
      <c r="Q98" s="71">
        <f t="shared" si="35"/>
        <v>0</v>
      </c>
      <c r="R98" s="71">
        <f t="shared" si="35"/>
        <v>0</v>
      </c>
      <c r="S98" s="71">
        <f t="shared" si="35"/>
        <v>0</v>
      </c>
      <c r="T98" s="71">
        <f t="shared" si="35"/>
        <v>0</v>
      </c>
      <c r="U98" s="71">
        <f t="shared" si="35"/>
        <v>0</v>
      </c>
      <c r="V98" s="71">
        <f t="shared" si="35"/>
        <v>0</v>
      </c>
      <c r="W98" s="71">
        <f t="shared" si="35"/>
        <v>0</v>
      </c>
      <c r="X98" s="71">
        <f t="shared" si="35"/>
        <v>0</v>
      </c>
      <c r="Y98" s="71">
        <f>(Y102-X102)*$AE98*$AF98</f>
        <v>0</v>
      </c>
      <c r="Z98" s="71">
        <f>(Z102-Y102)*$AE98*$AF98</f>
        <v>0</v>
      </c>
      <c r="AA98" s="71">
        <f t="shared" si="35"/>
        <v>0</v>
      </c>
      <c r="AB98" s="72">
        <f>(AB102-AA102)*$AE98*$AF98</f>
        <v>0</v>
      </c>
      <c r="AC98" s="106">
        <f>SUM(E98:AB98)</f>
        <v>0</v>
      </c>
      <c r="AD98" s="2493"/>
      <c r="AE98" s="205">
        <v>0</v>
      </c>
      <c r="AF98" s="95">
        <v>0</v>
      </c>
      <c r="AI98" s="105"/>
      <c r="AJ98" s="10"/>
      <c r="AK98" s="27"/>
      <c r="AL98" s="12"/>
      <c r="AM98" s="27"/>
      <c r="AN98" s="105"/>
    </row>
    <row r="99" spans="1:41" x14ac:dyDescent="0.25">
      <c r="A99" s="3619"/>
      <c r="B99" s="3505"/>
      <c r="C99" s="123" t="s">
        <v>15</v>
      </c>
      <c r="D99" s="108"/>
      <c r="E99" s="310">
        <f t="shared" ref="E99:AB99" si="36">(E103-D103)*$AE98*$AF98</f>
        <v>0</v>
      </c>
      <c r="F99" s="311">
        <f t="shared" si="36"/>
        <v>0</v>
      </c>
      <c r="G99" s="311">
        <f t="shared" si="36"/>
        <v>0</v>
      </c>
      <c r="H99" s="311">
        <f t="shared" si="36"/>
        <v>0</v>
      </c>
      <c r="I99" s="311">
        <f t="shared" si="36"/>
        <v>0</v>
      </c>
      <c r="J99" s="311">
        <f t="shared" si="36"/>
        <v>0</v>
      </c>
      <c r="K99" s="311">
        <f t="shared" si="36"/>
        <v>0</v>
      </c>
      <c r="L99" s="311">
        <f t="shared" si="36"/>
        <v>0</v>
      </c>
      <c r="M99" s="311">
        <f t="shared" si="36"/>
        <v>0</v>
      </c>
      <c r="N99" s="311">
        <f t="shared" si="36"/>
        <v>0</v>
      </c>
      <c r="O99" s="311">
        <f t="shared" si="36"/>
        <v>0</v>
      </c>
      <c r="P99" s="311">
        <f t="shared" si="36"/>
        <v>0</v>
      </c>
      <c r="Q99" s="311">
        <f t="shared" si="36"/>
        <v>0</v>
      </c>
      <c r="R99" s="311">
        <f t="shared" si="36"/>
        <v>0</v>
      </c>
      <c r="S99" s="311">
        <f t="shared" si="36"/>
        <v>0</v>
      </c>
      <c r="T99" s="311">
        <f t="shared" si="36"/>
        <v>0</v>
      </c>
      <c r="U99" s="311">
        <f t="shared" si="36"/>
        <v>0</v>
      </c>
      <c r="V99" s="311">
        <f t="shared" si="36"/>
        <v>0</v>
      </c>
      <c r="W99" s="311">
        <f t="shared" si="36"/>
        <v>0</v>
      </c>
      <c r="X99" s="311">
        <f t="shared" si="36"/>
        <v>0</v>
      </c>
      <c r="Y99" s="311">
        <f>(Y103-X103)*$AE98*$AF98</f>
        <v>0</v>
      </c>
      <c r="Z99" s="311">
        <f>(Z103-Y103)*$AE98*$AF98</f>
        <v>0</v>
      </c>
      <c r="AA99" s="311">
        <f t="shared" si="36"/>
        <v>0</v>
      </c>
      <c r="AB99" s="312">
        <f t="shared" si="36"/>
        <v>0</v>
      </c>
      <c r="AC99" s="107">
        <f>SUM(E99:AB99)</f>
        <v>0</v>
      </c>
      <c r="AD99" s="81"/>
      <c r="AE99" s="155"/>
      <c r="AF99" s="74"/>
      <c r="AI99" s="105"/>
      <c r="AJ99" s="51"/>
      <c r="AK99" s="11"/>
      <c r="AL99" s="51"/>
      <c r="AM99" s="11"/>
      <c r="AN99" s="105"/>
    </row>
    <row r="100" spans="1:41" x14ac:dyDescent="0.25">
      <c r="A100" s="3619"/>
      <c r="B100" s="3505"/>
      <c r="C100" s="123" t="s">
        <v>16</v>
      </c>
      <c r="D100" s="108"/>
      <c r="E100" s="2511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319"/>
      <c r="AC100" s="107" t="e">
        <f>AVERAGE(E100:AB100)</f>
        <v>#DIV/0!</v>
      </c>
      <c r="AD100" s="81"/>
      <c r="AE100" s="155"/>
      <c r="AF100" s="74"/>
      <c r="AI100" s="105"/>
      <c r="AJ100" s="12"/>
      <c r="AK100" s="11"/>
      <c r="AL100" s="12"/>
      <c r="AM100" s="11"/>
      <c r="AN100" s="105"/>
    </row>
    <row r="101" spans="1:41" x14ac:dyDescent="0.25">
      <c r="A101" s="3619"/>
      <c r="B101" s="3505"/>
      <c r="C101" s="123" t="s">
        <v>18</v>
      </c>
      <c r="D101" s="108"/>
      <c r="E101" s="316" t="e">
        <f t="shared" ref="E101:AB101" si="37">E99/E98</f>
        <v>#DIV/0!</v>
      </c>
      <c r="F101" s="317" t="e">
        <f t="shared" si="37"/>
        <v>#DIV/0!</v>
      </c>
      <c r="G101" s="317" t="e">
        <f t="shared" si="37"/>
        <v>#DIV/0!</v>
      </c>
      <c r="H101" s="317" t="e">
        <f t="shared" si="37"/>
        <v>#DIV/0!</v>
      </c>
      <c r="I101" s="317" t="e">
        <f t="shared" si="37"/>
        <v>#DIV/0!</v>
      </c>
      <c r="J101" s="317" t="e">
        <f t="shared" si="37"/>
        <v>#DIV/0!</v>
      </c>
      <c r="K101" s="317" t="e">
        <f t="shared" si="37"/>
        <v>#DIV/0!</v>
      </c>
      <c r="L101" s="317" t="e">
        <f t="shared" si="37"/>
        <v>#DIV/0!</v>
      </c>
      <c r="M101" s="317" t="e">
        <f t="shared" si="37"/>
        <v>#DIV/0!</v>
      </c>
      <c r="N101" s="317" t="e">
        <f t="shared" si="37"/>
        <v>#DIV/0!</v>
      </c>
      <c r="O101" s="317" t="e">
        <f t="shared" si="37"/>
        <v>#DIV/0!</v>
      </c>
      <c r="P101" s="317" t="e">
        <f t="shared" si="37"/>
        <v>#DIV/0!</v>
      </c>
      <c r="Q101" s="317" t="e">
        <f t="shared" si="37"/>
        <v>#DIV/0!</v>
      </c>
      <c r="R101" s="317" t="e">
        <f t="shared" si="37"/>
        <v>#DIV/0!</v>
      </c>
      <c r="S101" s="317" t="e">
        <f t="shared" si="37"/>
        <v>#DIV/0!</v>
      </c>
      <c r="T101" s="317" t="e">
        <f t="shared" si="37"/>
        <v>#DIV/0!</v>
      </c>
      <c r="U101" s="317" t="e">
        <f t="shared" si="37"/>
        <v>#DIV/0!</v>
      </c>
      <c r="V101" s="317" t="e">
        <f t="shared" si="37"/>
        <v>#DIV/0!</v>
      </c>
      <c r="W101" s="317" t="e">
        <f t="shared" si="37"/>
        <v>#DIV/0!</v>
      </c>
      <c r="X101" s="317" t="e">
        <f t="shared" si="37"/>
        <v>#DIV/0!</v>
      </c>
      <c r="Y101" s="317" t="e">
        <f>Y99/Y98</f>
        <v>#DIV/0!</v>
      </c>
      <c r="Z101" s="317" t="e">
        <f t="shared" si="37"/>
        <v>#DIV/0!</v>
      </c>
      <c r="AA101" s="317" t="e">
        <f t="shared" si="37"/>
        <v>#DIV/0!</v>
      </c>
      <c r="AB101" s="339" t="e">
        <f t="shared" si="37"/>
        <v>#DIV/0!</v>
      </c>
      <c r="AC101" s="216"/>
      <c r="AD101" s="81"/>
      <c r="AE101" s="155"/>
      <c r="AF101" s="74"/>
      <c r="AI101" s="105"/>
      <c r="AJ101" s="12"/>
      <c r="AK101" s="11"/>
      <c r="AL101" s="12"/>
      <c r="AM101" s="11"/>
      <c r="AN101" s="105"/>
    </row>
    <row r="102" spans="1:41" x14ac:dyDescent="0.25">
      <c r="A102" s="3619"/>
      <c r="B102" s="2491"/>
      <c r="C102" s="360" t="s">
        <v>19</v>
      </c>
      <c r="D102" s="2512"/>
      <c r="E102" s="2204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2"/>
      <c r="AC102" s="383"/>
      <c r="AD102" s="2204"/>
      <c r="AE102" s="91"/>
      <c r="AF102" s="92"/>
      <c r="AI102" s="105"/>
      <c r="AJ102" s="12"/>
      <c r="AK102" s="11"/>
      <c r="AL102" s="12"/>
      <c r="AM102" s="11"/>
      <c r="AN102" s="105"/>
    </row>
    <row r="103" spans="1:41" x14ac:dyDescent="0.25">
      <c r="A103" s="3620"/>
      <c r="B103" s="2476"/>
      <c r="C103" s="124" t="s">
        <v>20</v>
      </c>
      <c r="D103" s="2512"/>
      <c r="E103" s="81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74"/>
      <c r="AC103" s="216"/>
      <c r="AD103" s="81"/>
      <c r="AE103" s="155"/>
      <c r="AF103" s="74"/>
      <c r="AI103" s="105"/>
      <c r="AJ103" s="12"/>
      <c r="AK103" s="11"/>
      <c r="AL103" s="12"/>
      <c r="AM103" s="11"/>
      <c r="AN103" s="105"/>
    </row>
    <row r="104" spans="1:41" ht="16.5" thickBot="1" x14ac:dyDescent="0.3">
      <c r="A104" s="2060"/>
      <c r="B104" s="2487" t="s">
        <v>43</v>
      </c>
      <c r="C104" s="2483"/>
      <c r="D104" s="114"/>
      <c r="E104" s="180">
        <f>SQRT(E98*E98+E99*E99)/E76/1.73</f>
        <v>0</v>
      </c>
      <c r="F104" s="181">
        <f t="shared" ref="F104:AB104" si="38">SQRT(F98*F98+F99*F99)/F76/1.73</f>
        <v>0</v>
      </c>
      <c r="G104" s="79">
        <f t="shared" si="38"/>
        <v>0</v>
      </c>
      <c r="H104" s="79">
        <f t="shared" si="38"/>
        <v>0</v>
      </c>
      <c r="I104" s="79">
        <f t="shared" si="38"/>
        <v>0</v>
      </c>
      <c r="J104" s="79">
        <f t="shared" si="38"/>
        <v>0</v>
      </c>
      <c r="K104" s="79">
        <f t="shared" si="38"/>
        <v>0</v>
      </c>
      <c r="L104" s="79">
        <f t="shared" si="38"/>
        <v>0</v>
      </c>
      <c r="M104" s="79">
        <f t="shared" si="38"/>
        <v>0</v>
      </c>
      <c r="N104" s="79">
        <f t="shared" si="38"/>
        <v>0</v>
      </c>
      <c r="O104" s="79">
        <f t="shared" si="38"/>
        <v>0</v>
      </c>
      <c r="P104" s="79">
        <f t="shared" si="38"/>
        <v>0</v>
      </c>
      <c r="Q104" s="79">
        <f t="shared" si="38"/>
        <v>0</v>
      </c>
      <c r="R104" s="79">
        <f t="shared" si="38"/>
        <v>0</v>
      </c>
      <c r="S104" s="79">
        <f t="shared" si="38"/>
        <v>0</v>
      </c>
      <c r="T104" s="79">
        <f t="shared" si="38"/>
        <v>0</v>
      </c>
      <c r="U104" s="79">
        <f t="shared" si="38"/>
        <v>0</v>
      </c>
      <c r="V104" s="79">
        <f t="shared" si="38"/>
        <v>0</v>
      </c>
      <c r="W104" s="79">
        <f t="shared" si="38"/>
        <v>0</v>
      </c>
      <c r="X104" s="79">
        <f t="shared" si="38"/>
        <v>0</v>
      </c>
      <c r="Y104" s="79">
        <f>SQRT(V98*V98+V99*V99)/V76/1.73</f>
        <v>0</v>
      </c>
      <c r="Z104" s="79">
        <f t="shared" si="38"/>
        <v>0</v>
      </c>
      <c r="AA104" s="181">
        <f t="shared" si="38"/>
        <v>0</v>
      </c>
      <c r="AB104" s="182">
        <f t="shared" si="38"/>
        <v>0</v>
      </c>
      <c r="AC104" s="109">
        <f>AVERAGE(E104:AB104)</f>
        <v>0</v>
      </c>
      <c r="AD104" s="96" t="e">
        <f>(AC100-AC104)/AC100</f>
        <v>#DIV/0!</v>
      </c>
      <c r="AE104" s="79"/>
      <c r="AF104" s="80"/>
      <c r="AH104" s="15"/>
      <c r="AI104" s="64"/>
      <c r="AJ104" s="65"/>
      <c r="AK104" s="65"/>
      <c r="AL104" s="12"/>
      <c r="AM104" s="105"/>
      <c r="AN104" s="105"/>
      <c r="AO104" s="105"/>
    </row>
    <row r="105" spans="1:41" x14ac:dyDescent="0.25">
      <c r="A105" s="3618" t="s">
        <v>56</v>
      </c>
      <c r="B105" s="3519" t="s">
        <v>27</v>
      </c>
      <c r="C105" s="121" t="s">
        <v>14</v>
      </c>
      <c r="D105" s="113"/>
      <c r="E105" s="309">
        <f t="shared" ref="E105:AA105" si="39">(E109-D109)*$AE105*$AF105</f>
        <v>0</v>
      </c>
      <c r="F105" s="71">
        <f t="shared" si="39"/>
        <v>0</v>
      </c>
      <c r="G105" s="71">
        <f t="shared" si="39"/>
        <v>0</v>
      </c>
      <c r="H105" s="71">
        <f t="shared" si="39"/>
        <v>0</v>
      </c>
      <c r="I105" s="71">
        <f t="shared" si="39"/>
        <v>0</v>
      </c>
      <c r="J105" s="71">
        <f t="shared" si="39"/>
        <v>0</v>
      </c>
      <c r="K105" s="71">
        <f t="shared" si="39"/>
        <v>0</v>
      </c>
      <c r="L105" s="71">
        <f t="shared" si="39"/>
        <v>0</v>
      </c>
      <c r="M105" s="71">
        <f t="shared" si="39"/>
        <v>0</v>
      </c>
      <c r="N105" s="71">
        <f t="shared" si="39"/>
        <v>0</v>
      </c>
      <c r="O105" s="71">
        <f t="shared" si="39"/>
        <v>0</v>
      </c>
      <c r="P105" s="71">
        <f t="shared" si="39"/>
        <v>0</v>
      </c>
      <c r="Q105" s="71">
        <f t="shared" si="39"/>
        <v>0</v>
      </c>
      <c r="R105" s="71">
        <f t="shared" si="39"/>
        <v>0</v>
      </c>
      <c r="S105" s="71">
        <f t="shared" si="39"/>
        <v>0</v>
      </c>
      <c r="T105" s="71">
        <f t="shared" si="39"/>
        <v>0</v>
      </c>
      <c r="U105" s="71">
        <f t="shared" si="39"/>
        <v>0</v>
      </c>
      <c r="V105" s="71">
        <f t="shared" si="39"/>
        <v>0</v>
      </c>
      <c r="W105" s="71">
        <f t="shared" si="39"/>
        <v>0</v>
      </c>
      <c r="X105" s="71">
        <f t="shared" si="39"/>
        <v>0</v>
      </c>
      <c r="Y105" s="71">
        <f>(Y109-X109)*$AE105*$AF105</f>
        <v>0</v>
      </c>
      <c r="Z105" s="71">
        <f>(Z109-Y109)*$AE105*$AF105</f>
        <v>0</v>
      </c>
      <c r="AA105" s="71">
        <f t="shared" si="39"/>
        <v>0</v>
      </c>
      <c r="AB105" s="72">
        <f>(AB109-AA109)*$AE105*$AF105</f>
        <v>0</v>
      </c>
      <c r="AC105" s="106">
        <f>SUM(E105:AB105)</f>
        <v>0</v>
      </c>
      <c r="AD105" s="2493"/>
      <c r="AE105" s="205">
        <v>0</v>
      </c>
      <c r="AF105" s="95">
        <v>0</v>
      </c>
      <c r="AI105" s="105"/>
      <c r="AJ105" s="10"/>
      <c r="AK105" s="27"/>
      <c r="AL105" s="12"/>
      <c r="AM105" s="27"/>
      <c r="AN105" s="105"/>
    </row>
    <row r="106" spans="1:41" x14ac:dyDescent="0.25">
      <c r="A106" s="3619"/>
      <c r="B106" s="3505"/>
      <c r="C106" s="123" t="s">
        <v>15</v>
      </c>
      <c r="D106" s="108"/>
      <c r="E106" s="310">
        <f t="shared" ref="E106:AB106" si="40">(E110-D110)*$AE105*$AF105</f>
        <v>0</v>
      </c>
      <c r="F106" s="311">
        <f t="shared" si="40"/>
        <v>0</v>
      </c>
      <c r="G106" s="311">
        <f t="shared" si="40"/>
        <v>0</v>
      </c>
      <c r="H106" s="311">
        <f t="shared" si="40"/>
        <v>0</v>
      </c>
      <c r="I106" s="311">
        <f t="shared" si="40"/>
        <v>0</v>
      </c>
      <c r="J106" s="311">
        <f t="shared" si="40"/>
        <v>0</v>
      </c>
      <c r="K106" s="311">
        <f t="shared" si="40"/>
        <v>0</v>
      </c>
      <c r="L106" s="311">
        <f t="shared" si="40"/>
        <v>0</v>
      </c>
      <c r="M106" s="311">
        <f t="shared" si="40"/>
        <v>0</v>
      </c>
      <c r="N106" s="311">
        <f t="shared" si="40"/>
        <v>0</v>
      </c>
      <c r="O106" s="311">
        <f t="shared" si="40"/>
        <v>0</v>
      </c>
      <c r="P106" s="311">
        <f t="shared" si="40"/>
        <v>0</v>
      </c>
      <c r="Q106" s="311">
        <f t="shared" si="40"/>
        <v>0</v>
      </c>
      <c r="R106" s="311">
        <f t="shared" si="40"/>
        <v>0</v>
      </c>
      <c r="S106" s="311">
        <f t="shared" si="40"/>
        <v>0</v>
      </c>
      <c r="T106" s="311">
        <f t="shared" si="40"/>
        <v>0</v>
      </c>
      <c r="U106" s="311">
        <f t="shared" si="40"/>
        <v>0</v>
      </c>
      <c r="V106" s="311">
        <f t="shared" si="40"/>
        <v>0</v>
      </c>
      <c r="W106" s="311">
        <f t="shared" si="40"/>
        <v>0</v>
      </c>
      <c r="X106" s="311">
        <f t="shared" si="40"/>
        <v>0</v>
      </c>
      <c r="Y106" s="311">
        <f>(Y110-X110)*$AE105*$AF105</f>
        <v>0</v>
      </c>
      <c r="Z106" s="311">
        <f>(Z110-Y110)*$AE105*$AF105</f>
        <v>0</v>
      </c>
      <c r="AA106" s="311">
        <f t="shared" si="40"/>
        <v>0</v>
      </c>
      <c r="AB106" s="312">
        <f t="shared" si="40"/>
        <v>0</v>
      </c>
      <c r="AC106" s="107">
        <f>SUM(E106:AB106)</f>
        <v>0</v>
      </c>
      <c r="AD106" s="81"/>
      <c r="AE106" s="155"/>
      <c r="AF106" s="74"/>
      <c r="AI106" s="105"/>
      <c r="AJ106" s="51"/>
      <c r="AK106" s="11"/>
      <c r="AL106" s="51"/>
      <c r="AM106" s="11"/>
      <c r="AN106" s="105"/>
    </row>
    <row r="107" spans="1:41" x14ac:dyDescent="0.25">
      <c r="A107" s="3619"/>
      <c r="B107" s="3505"/>
      <c r="C107" s="123" t="s">
        <v>16</v>
      </c>
      <c r="D107" s="108"/>
      <c r="E107" s="2511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319"/>
      <c r="AC107" s="107" t="e">
        <f>AVERAGE(E107:AB107)</f>
        <v>#DIV/0!</v>
      </c>
      <c r="AD107" s="81"/>
      <c r="AE107" s="155"/>
      <c r="AF107" s="74"/>
      <c r="AI107" s="105"/>
      <c r="AJ107" s="12"/>
      <c r="AK107" s="11"/>
      <c r="AL107" s="12"/>
      <c r="AM107" s="11"/>
      <c r="AN107" s="105"/>
    </row>
    <row r="108" spans="1:41" x14ac:dyDescent="0.25">
      <c r="A108" s="3619"/>
      <c r="B108" s="3505"/>
      <c r="C108" s="123" t="s">
        <v>18</v>
      </c>
      <c r="D108" s="108"/>
      <c r="E108" s="316" t="e">
        <f t="shared" ref="E108:AB108" si="41">E106/E105</f>
        <v>#DIV/0!</v>
      </c>
      <c r="F108" s="317" t="e">
        <f t="shared" si="41"/>
        <v>#DIV/0!</v>
      </c>
      <c r="G108" s="317" t="e">
        <f t="shared" si="41"/>
        <v>#DIV/0!</v>
      </c>
      <c r="H108" s="317" t="e">
        <f t="shared" si="41"/>
        <v>#DIV/0!</v>
      </c>
      <c r="I108" s="317" t="e">
        <f t="shared" si="41"/>
        <v>#DIV/0!</v>
      </c>
      <c r="J108" s="317" t="e">
        <f t="shared" si="41"/>
        <v>#DIV/0!</v>
      </c>
      <c r="K108" s="317" t="e">
        <f t="shared" si="41"/>
        <v>#DIV/0!</v>
      </c>
      <c r="L108" s="317" t="e">
        <f t="shared" si="41"/>
        <v>#DIV/0!</v>
      </c>
      <c r="M108" s="317" t="e">
        <f t="shared" si="41"/>
        <v>#DIV/0!</v>
      </c>
      <c r="N108" s="317" t="e">
        <f t="shared" si="41"/>
        <v>#DIV/0!</v>
      </c>
      <c r="O108" s="317" t="e">
        <f t="shared" si="41"/>
        <v>#DIV/0!</v>
      </c>
      <c r="P108" s="317" t="e">
        <f t="shared" si="41"/>
        <v>#DIV/0!</v>
      </c>
      <c r="Q108" s="317" t="e">
        <f t="shared" si="41"/>
        <v>#DIV/0!</v>
      </c>
      <c r="R108" s="317" t="e">
        <f t="shared" si="41"/>
        <v>#DIV/0!</v>
      </c>
      <c r="S108" s="317" t="e">
        <f t="shared" si="41"/>
        <v>#DIV/0!</v>
      </c>
      <c r="T108" s="317" t="e">
        <f t="shared" si="41"/>
        <v>#DIV/0!</v>
      </c>
      <c r="U108" s="317" t="e">
        <f t="shared" si="41"/>
        <v>#DIV/0!</v>
      </c>
      <c r="V108" s="317" t="e">
        <f t="shared" si="41"/>
        <v>#DIV/0!</v>
      </c>
      <c r="W108" s="317" t="e">
        <f t="shared" si="41"/>
        <v>#DIV/0!</v>
      </c>
      <c r="X108" s="317" t="e">
        <f t="shared" si="41"/>
        <v>#DIV/0!</v>
      </c>
      <c r="Y108" s="317" t="e">
        <f>Y106/Y105</f>
        <v>#DIV/0!</v>
      </c>
      <c r="Z108" s="317" t="e">
        <f t="shared" si="41"/>
        <v>#DIV/0!</v>
      </c>
      <c r="AA108" s="317" t="e">
        <f t="shared" si="41"/>
        <v>#DIV/0!</v>
      </c>
      <c r="AB108" s="339" t="e">
        <f t="shared" si="41"/>
        <v>#DIV/0!</v>
      </c>
      <c r="AC108" s="216"/>
      <c r="AD108" s="81"/>
      <c r="AE108" s="155"/>
      <c r="AF108" s="74"/>
      <c r="AI108" s="105"/>
      <c r="AJ108" s="12"/>
      <c r="AK108" s="11"/>
      <c r="AL108" s="12"/>
      <c r="AM108" s="11"/>
      <c r="AN108" s="105"/>
    </row>
    <row r="109" spans="1:41" x14ac:dyDescent="0.25">
      <c r="A109" s="3619"/>
      <c r="B109" s="2491"/>
      <c r="C109" s="360" t="s">
        <v>19</v>
      </c>
      <c r="D109" s="2512"/>
      <c r="E109" s="2204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2"/>
      <c r="AC109" s="383"/>
      <c r="AD109" s="2204"/>
      <c r="AE109" s="91"/>
      <c r="AF109" s="92"/>
      <c r="AI109" s="105"/>
      <c r="AJ109" s="12"/>
      <c r="AK109" s="11"/>
      <c r="AL109" s="12"/>
      <c r="AM109" s="11"/>
      <c r="AN109" s="105"/>
    </row>
    <row r="110" spans="1:41" x14ac:dyDescent="0.25">
      <c r="A110" s="3620"/>
      <c r="B110" s="2476"/>
      <c r="C110" s="124" t="s">
        <v>20</v>
      </c>
      <c r="D110" s="2512"/>
      <c r="E110" s="81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74"/>
      <c r="AC110" s="216"/>
      <c r="AD110" s="81"/>
      <c r="AE110" s="155"/>
      <c r="AF110" s="74"/>
      <c r="AI110" s="105"/>
      <c r="AJ110" s="12"/>
      <c r="AK110" s="11"/>
      <c r="AL110" s="12"/>
      <c r="AM110" s="11"/>
      <c r="AN110" s="105"/>
    </row>
    <row r="111" spans="1:41" ht="16.5" thickBot="1" x14ac:dyDescent="0.3">
      <c r="A111" s="2060"/>
      <c r="B111" s="2487" t="s">
        <v>43</v>
      </c>
      <c r="C111" s="2483"/>
      <c r="D111" s="114"/>
      <c r="E111" s="180">
        <f>SQRT(E105*E105+E106*E106)/E76/1.73</f>
        <v>0</v>
      </c>
      <c r="F111" s="181">
        <f t="shared" ref="F111:AB111" si="42">SQRT(F105*F105+F106*F106)/F76/1.73</f>
        <v>0</v>
      </c>
      <c r="G111" s="79">
        <f t="shared" si="42"/>
        <v>0</v>
      </c>
      <c r="H111" s="79">
        <f t="shared" si="42"/>
        <v>0</v>
      </c>
      <c r="I111" s="79">
        <f t="shared" si="42"/>
        <v>0</v>
      </c>
      <c r="J111" s="79">
        <f t="shared" si="42"/>
        <v>0</v>
      </c>
      <c r="K111" s="79">
        <f t="shared" si="42"/>
        <v>0</v>
      </c>
      <c r="L111" s="79">
        <f t="shared" si="42"/>
        <v>0</v>
      </c>
      <c r="M111" s="79">
        <f t="shared" si="42"/>
        <v>0</v>
      </c>
      <c r="N111" s="79">
        <f t="shared" si="42"/>
        <v>0</v>
      </c>
      <c r="O111" s="79">
        <f t="shared" si="42"/>
        <v>0</v>
      </c>
      <c r="P111" s="79">
        <f t="shared" si="42"/>
        <v>0</v>
      </c>
      <c r="Q111" s="79">
        <f t="shared" si="42"/>
        <v>0</v>
      </c>
      <c r="R111" s="79">
        <f t="shared" si="42"/>
        <v>0</v>
      </c>
      <c r="S111" s="79">
        <f t="shared" si="42"/>
        <v>0</v>
      </c>
      <c r="T111" s="79">
        <f t="shared" si="42"/>
        <v>0</v>
      </c>
      <c r="U111" s="79">
        <f t="shared" si="42"/>
        <v>0</v>
      </c>
      <c r="V111" s="79">
        <f t="shared" si="42"/>
        <v>0</v>
      </c>
      <c r="W111" s="79">
        <f t="shared" si="42"/>
        <v>0</v>
      </c>
      <c r="X111" s="79">
        <f t="shared" si="42"/>
        <v>0</v>
      </c>
      <c r="Y111" s="79">
        <f>SQRT(V105*V105+V106*V106)/V76/1.73</f>
        <v>0</v>
      </c>
      <c r="Z111" s="79">
        <f t="shared" si="42"/>
        <v>0</v>
      </c>
      <c r="AA111" s="181">
        <f t="shared" si="42"/>
        <v>0</v>
      </c>
      <c r="AB111" s="182">
        <f t="shared" si="42"/>
        <v>0</v>
      </c>
      <c r="AC111" s="109">
        <f>AVERAGE(E111:AB111)</f>
        <v>0</v>
      </c>
      <c r="AD111" s="96" t="e">
        <f>(AC107-AC111)/AC107</f>
        <v>#DIV/0!</v>
      </c>
      <c r="AE111" s="79"/>
      <c r="AF111" s="80"/>
      <c r="AH111" s="15"/>
      <c r="AI111" s="64"/>
      <c r="AJ111" s="65"/>
      <c r="AK111" s="65"/>
      <c r="AL111" s="12"/>
      <c r="AM111" s="105"/>
      <c r="AN111" s="105"/>
      <c r="AO111" s="105"/>
    </row>
    <row r="112" spans="1:41" x14ac:dyDescent="0.25">
      <c r="A112" s="228"/>
      <c r="B112" s="205" t="s">
        <v>32</v>
      </c>
      <c r="C112" s="121" t="s">
        <v>14</v>
      </c>
      <c r="D112" s="113" t="s">
        <v>941</v>
      </c>
      <c r="E112" s="2493">
        <v>0.6</v>
      </c>
      <c r="F112" s="205">
        <v>0.75</v>
      </c>
      <c r="G112" s="205">
        <v>0.74</v>
      </c>
      <c r="H112" s="205">
        <v>0.73</v>
      </c>
      <c r="I112" s="205">
        <v>0.72</v>
      </c>
      <c r="J112" s="205">
        <v>1.18</v>
      </c>
      <c r="K112" s="205">
        <v>1.03</v>
      </c>
      <c r="L112" s="205">
        <v>1.03</v>
      </c>
      <c r="M112" s="205">
        <v>0.89</v>
      </c>
      <c r="N112" s="205">
        <v>1.04</v>
      </c>
      <c r="O112" s="205">
        <v>1.1599999999999999</v>
      </c>
      <c r="P112" s="205">
        <v>1.21</v>
      </c>
      <c r="Q112" s="205">
        <v>0.9</v>
      </c>
      <c r="R112" s="205">
        <v>0.89</v>
      </c>
      <c r="S112" s="205">
        <v>1.05</v>
      </c>
      <c r="T112" s="205">
        <v>1.0900000000000001</v>
      </c>
      <c r="U112" s="205">
        <v>1.21</v>
      </c>
      <c r="V112" s="205">
        <v>1.08</v>
      </c>
      <c r="W112" s="205">
        <v>1.05</v>
      </c>
      <c r="X112" s="205">
        <v>1.06</v>
      </c>
      <c r="Y112" s="205">
        <v>1.08</v>
      </c>
      <c r="Z112" s="205">
        <v>1.1100000000000001</v>
      </c>
      <c r="AA112" s="205">
        <v>1.2</v>
      </c>
      <c r="AB112" s="205">
        <v>1.08</v>
      </c>
      <c r="AC112" s="185">
        <f>SUM(E112:AB112)</f>
        <v>23.880000000000003</v>
      </c>
      <c r="AD112" s="99"/>
      <c r="AE112" s="101">
        <v>1</v>
      </c>
      <c r="AF112" s="102">
        <v>20</v>
      </c>
      <c r="AI112" s="105"/>
      <c r="AJ112" s="10"/>
      <c r="AK112" s="27"/>
      <c r="AL112" s="12"/>
      <c r="AM112" s="27"/>
      <c r="AN112" s="105"/>
    </row>
    <row r="113" spans="1:40" ht="16.5" thickBot="1" x14ac:dyDescent="0.3">
      <c r="A113" s="214"/>
      <c r="B113" s="244"/>
      <c r="C113" s="604" t="s">
        <v>19</v>
      </c>
      <c r="D113" s="114"/>
      <c r="E113" s="214"/>
      <c r="F113" s="368"/>
      <c r="G113" s="260"/>
      <c r="H113" s="3360"/>
      <c r="I113" s="368"/>
      <c r="J113" s="368"/>
      <c r="K113" s="368"/>
      <c r="L113" s="368"/>
      <c r="M113" s="368"/>
      <c r="N113" s="368"/>
      <c r="O113" s="371"/>
      <c r="P113" s="215"/>
      <c r="Q113" s="372"/>
      <c r="R113" s="372"/>
      <c r="S113" s="372"/>
      <c r="T113" s="372"/>
      <c r="U113" s="372"/>
      <c r="V113" s="372"/>
      <c r="W113" s="372"/>
      <c r="X113" s="372"/>
      <c r="Y113" s="368"/>
      <c r="Z113" s="372"/>
      <c r="AA113" s="372"/>
      <c r="AB113" s="372"/>
      <c r="AC113" s="69"/>
      <c r="AD113" s="100"/>
      <c r="AE113" s="103"/>
      <c r="AF113" s="104"/>
      <c r="AI113" s="105"/>
      <c r="AJ113" s="51"/>
      <c r="AK113" s="11"/>
      <c r="AL113" s="51"/>
      <c r="AM113" s="11"/>
      <c r="AN113" s="105"/>
    </row>
    <row r="114" spans="1:40" ht="15.75" customHeight="1" x14ac:dyDescent="0.25">
      <c r="A114" s="3563" t="s">
        <v>33</v>
      </c>
      <c r="B114" s="3564"/>
      <c r="C114" s="221" t="s">
        <v>14</v>
      </c>
      <c r="D114" s="113"/>
      <c r="E114" s="309">
        <f>SUM(E77,E84,E98,E105)</f>
        <v>146.5</v>
      </c>
      <c r="F114" s="205">
        <f t="shared" ref="F114:AC114" si="43">SUM(F77,F84,F98,F105)</f>
        <v>132.10000000000002</v>
      </c>
      <c r="G114" s="205">
        <f t="shared" si="43"/>
        <v>129.1</v>
      </c>
      <c r="H114" s="205">
        <f t="shared" si="43"/>
        <v>133.4</v>
      </c>
      <c r="I114" s="205">
        <f t="shared" si="43"/>
        <v>148.80000000000001</v>
      </c>
      <c r="J114" s="205">
        <f t="shared" si="43"/>
        <v>206.7</v>
      </c>
      <c r="K114" s="205">
        <f t="shared" si="43"/>
        <v>266.60000000000002</v>
      </c>
      <c r="L114" s="205">
        <f t="shared" si="43"/>
        <v>326.60000000000002</v>
      </c>
      <c r="M114" s="205">
        <f t="shared" si="43"/>
        <v>345.1</v>
      </c>
      <c r="N114" s="205">
        <f t="shared" si="43"/>
        <v>301.20000000000005</v>
      </c>
      <c r="O114" s="205">
        <f t="shared" si="43"/>
        <v>282.70000000000005</v>
      </c>
      <c r="P114" s="205">
        <f t="shared" si="43"/>
        <v>288.20000000000005</v>
      </c>
      <c r="Q114" s="205">
        <f t="shared" si="43"/>
        <v>278.20000000000005</v>
      </c>
      <c r="R114" s="205">
        <f t="shared" si="43"/>
        <v>265</v>
      </c>
      <c r="S114" s="205">
        <f t="shared" si="43"/>
        <v>256.3</v>
      </c>
      <c r="T114" s="205">
        <f t="shared" si="43"/>
        <v>271.7</v>
      </c>
      <c r="U114" s="205">
        <f t="shared" si="43"/>
        <v>283.10000000000002</v>
      </c>
      <c r="V114" s="205">
        <f t="shared" si="43"/>
        <v>330.1</v>
      </c>
      <c r="W114" s="205">
        <f t="shared" si="43"/>
        <v>324.5</v>
      </c>
      <c r="X114" s="205">
        <f t="shared" si="43"/>
        <v>336.1</v>
      </c>
      <c r="Y114" s="71">
        <f>SUM(Y77,Y84,Y98,Y105)</f>
        <v>316.89999999999998</v>
      </c>
      <c r="Z114" s="205">
        <f t="shared" si="43"/>
        <v>283.79999999999995</v>
      </c>
      <c r="AA114" s="205">
        <f t="shared" si="43"/>
        <v>232.4</v>
      </c>
      <c r="AB114" s="332">
        <f t="shared" si="43"/>
        <v>191.60000000000002</v>
      </c>
      <c r="AC114" s="232">
        <f t="shared" si="43"/>
        <v>6076.7</v>
      </c>
      <c r="AD114" s="1"/>
      <c r="AE114" s="24"/>
      <c r="AF114" s="1"/>
      <c r="AG114" s="24"/>
      <c r="AI114" s="105"/>
      <c r="AJ114" s="105"/>
      <c r="AK114" s="105"/>
      <c r="AL114" s="105"/>
      <c r="AM114" s="105"/>
      <c r="AN114" s="105"/>
    </row>
    <row r="115" spans="1:40" ht="16.5" thickBot="1" x14ac:dyDescent="0.3">
      <c r="A115" s="3565"/>
      <c r="B115" s="3566"/>
      <c r="C115" s="226" t="s">
        <v>15</v>
      </c>
      <c r="D115" s="114"/>
      <c r="E115" s="244">
        <f t="shared" ref="E115:AC115" si="44">SUM(E78,E85,E99,E106)</f>
        <v>125.3</v>
      </c>
      <c r="F115" s="229">
        <f t="shared" si="44"/>
        <v>127.6</v>
      </c>
      <c r="G115" s="229">
        <f t="shared" si="44"/>
        <v>124.60000000000001</v>
      </c>
      <c r="H115" s="229">
        <f t="shared" si="44"/>
        <v>127.2</v>
      </c>
      <c r="I115" s="229">
        <f t="shared" si="44"/>
        <v>126.89999999999999</v>
      </c>
      <c r="J115" s="229">
        <f t="shared" si="44"/>
        <v>131.30000000000001</v>
      </c>
      <c r="K115" s="229">
        <f t="shared" si="44"/>
        <v>128.6</v>
      </c>
      <c r="L115" s="229">
        <f t="shared" si="44"/>
        <v>135.9</v>
      </c>
      <c r="M115" s="229">
        <f t="shared" si="44"/>
        <v>149.10000000000002</v>
      </c>
      <c r="N115" s="229">
        <f t="shared" si="44"/>
        <v>138</v>
      </c>
      <c r="O115" s="229">
        <f t="shared" si="44"/>
        <v>137.4</v>
      </c>
      <c r="P115" s="229">
        <f t="shared" si="44"/>
        <v>140.5</v>
      </c>
      <c r="Q115" s="229">
        <f t="shared" si="44"/>
        <v>144.5</v>
      </c>
      <c r="R115" s="229">
        <f t="shared" si="44"/>
        <v>140.1</v>
      </c>
      <c r="S115" s="229">
        <f t="shared" si="44"/>
        <v>143.6</v>
      </c>
      <c r="T115" s="229">
        <f t="shared" si="44"/>
        <v>135.6</v>
      </c>
      <c r="U115" s="229">
        <f t="shared" si="44"/>
        <v>143</v>
      </c>
      <c r="V115" s="229">
        <f t="shared" si="44"/>
        <v>143.80000000000001</v>
      </c>
      <c r="W115" s="229">
        <f t="shared" si="44"/>
        <v>147.4</v>
      </c>
      <c r="X115" s="229">
        <f t="shared" si="44"/>
        <v>156.1</v>
      </c>
      <c r="Y115" s="3115">
        <f>SUM(Y78,Y85,Y99,Y106)</f>
        <v>153.30000000000001</v>
      </c>
      <c r="Z115" s="229">
        <f t="shared" si="44"/>
        <v>146.30000000000001</v>
      </c>
      <c r="AA115" s="229">
        <f t="shared" si="44"/>
        <v>140.1</v>
      </c>
      <c r="AB115" s="2550">
        <f t="shared" si="44"/>
        <v>131.6</v>
      </c>
      <c r="AC115" s="1111">
        <f t="shared" si="44"/>
        <v>3317.7999999999993</v>
      </c>
      <c r="AD115" s="1"/>
      <c r="AE115" s="24"/>
      <c r="AF115" s="1"/>
      <c r="AG115" s="24"/>
      <c r="AI115" s="105"/>
      <c r="AJ115" s="105"/>
      <c r="AK115" s="105"/>
      <c r="AL115" s="105"/>
      <c r="AM115" s="105"/>
      <c r="AN115" s="105"/>
    </row>
    <row r="116" spans="1:40" ht="15.75" customHeight="1" x14ac:dyDescent="0.25">
      <c r="A116" s="3599" t="s">
        <v>34</v>
      </c>
      <c r="B116" s="3600"/>
      <c r="C116" s="221" t="s">
        <v>35</v>
      </c>
      <c r="D116" s="113"/>
      <c r="E116" s="139">
        <f t="shared" ref="E116:AC117" si="45">100-(E114/(E66))*100</f>
        <v>-6.8306010928949945E-2</v>
      </c>
      <c r="F116" s="137">
        <f t="shared" si="45"/>
        <v>-0.53272450532726623</v>
      </c>
      <c r="G116" s="482">
        <f t="shared" si="45"/>
        <v>-7.7519379844943614E-2</v>
      </c>
      <c r="H116" s="482">
        <f t="shared" si="45"/>
        <v>-0.60331825037707176</v>
      </c>
      <c r="I116" s="482">
        <f t="shared" si="45"/>
        <v>0</v>
      </c>
      <c r="J116" s="482">
        <f t="shared" si="45"/>
        <v>-0.43731778425654966</v>
      </c>
      <c r="K116" s="482">
        <f t="shared" si="45"/>
        <v>-0.52790346907995911</v>
      </c>
      <c r="L116" s="482">
        <f t="shared" si="45"/>
        <v>-0.24554941682013975</v>
      </c>
      <c r="M116" s="482">
        <f t="shared" si="45"/>
        <v>-0.37812681791740488</v>
      </c>
      <c r="N116" s="482">
        <f t="shared" si="45"/>
        <v>-0.4000000000000199</v>
      </c>
      <c r="O116" s="482">
        <f t="shared" si="45"/>
        <v>-0.46197583511018081</v>
      </c>
      <c r="P116" s="482">
        <f t="shared" si="45"/>
        <v>-0.27835768963120699</v>
      </c>
      <c r="Q116" s="482">
        <f t="shared" si="45"/>
        <v>-0.36075036075038724</v>
      </c>
      <c r="R116" s="482">
        <f t="shared" si="45"/>
        <v>-0.37878787878788955</v>
      </c>
      <c r="S116" s="482">
        <f t="shared" si="45"/>
        <v>-0.27386541471048531</v>
      </c>
      <c r="T116" s="482">
        <f t="shared" si="45"/>
        <v>-0.40650406504063596</v>
      </c>
      <c r="U116" s="482">
        <f t="shared" si="45"/>
        <v>-0.39007092198582427</v>
      </c>
      <c r="V116" s="482">
        <f t="shared" si="45"/>
        <v>-0.39537712895376842</v>
      </c>
      <c r="W116" s="482">
        <f t="shared" si="45"/>
        <v>-0.34013605442177663</v>
      </c>
      <c r="X116" s="482">
        <f t="shared" si="45"/>
        <v>-0.20870602265952698</v>
      </c>
      <c r="Y116" s="482">
        <f>100-(Y114/(Y66))*100</f>
        <v>-0.41191381495562496</v>
      </c>
      <c r="Z116" s="482">
        <f t="shared" si="45"/>
        <v>-0.42462845010614103</v>
      </c>
      <c r="AA116" s="137">
        <f t="shared" si="45"/>
        <v>-0.34542314335060098</v>
      </c>
      <c r="AB116" s="140">
        <f t="shared" si="45"/>
        <v>-0.41928721174005545</v>
      </c>
      <c r="AC116" s="338">
        <f t="shared" si="45"/>
        <v>-0.35506671951380042</v>
      </c>
      <c r="AD116" s="1"/>
      <c r="AE116" s="24"/>
      <c r="AF116" s="1"/>
      <c r="AG116" s="24"/>
      <c r="AI116" s="105"/>
      <c r="AJ116" s="105"/>
      <c r="AK116" s="105"/>
      <c r="AL116" s="105"/>
      <c r="AM116" s="105"/>
      <c r="AN116" s="105"/>
    </row>
    <row r="117" spans="1:40" ht="16.5" thickBot="1" x14ac:dyDescent="0.3">
      <c r="A117" s="3629"/>
      <c r="B117" s="3600"/>
      <c r="C117" s="225" t="s">
        <v>36</v>
      </c>
      <c r="D117" s="114"/>
      <c r="E117" s="241">
        <f t="shared" si="45"/>
        <v>-0.8856682769726234</v>
      </c>
      <c r="F117" s="242">
        <f t="shared" si="45"/>
        <v>-0.78988941548183789</v>
      </c>
      <c r="G117" s="3358">
        <f t="shared" si="45"/>
        <v>-0.32206119162640334</v>
      </c>
      <c r="H117" s="3358">
        <f t="shared" si="45"/>
        <v>-0.952380952380949</v>
      </c>
      <c r="I117" s="3358">
        <f t="shared" si="45"/>
        <v>-0.7142857142857082</v>
      </c>
      <c r="J117" s="3358">
        <f t="shared" si="45"/>
        <v>-0.38226299694190402</v>
      </c>
      <c r="K117" s="3358">
        <f t="shared" si="45"/>
        <v>-0.62597809076680733</v>
      </c>
      <c r="L117" s="3358">
        <f t="shared" si="45"/>
        <v>-0.66666666666665719</v>
      </c>
      <c r="M117" s="3358">
        <f t="shared" si="45"/>
        <v>-1.0162601626016396</v>
      </c>
      <c r="N117" s="3358">
        <f t="shared" si="45"/>
        <v>-0.87719298245612265</v>
      </c>
      <c r="O117" s="3358">
        <f t="shared" si="45"/>
        <v>-0.43859649122805422</v>
      </c>
      <c r="P117" s="3358">
        <f t="shared" si="45"/>
        <v>-0.50071530758224014</v>
      </c>
      <c r="Q117" s="3358">
        <f t="shared" si="45"/>
        <v>-0.76708507670851134</v>
      </c>
      <c r="R117" s="3358">
        <f t="shared" si="45"/>
        <v>-0.64655172413795015</v>
      </c>
      <c r="S117" s="3358">
        <f t="shared" si="45"/>
        <v>-0.56022408963585235</v>
      </c>
      <c r="T117" s="3358">
        <f t="shared" si="45"/>
        <v>-0.8928571428571388</v>
      </c>
      <c r="U117" s="3358">
        <f t="shared" si="45"/>
        <v>-0.56258790436005768</v>
      </c>
      <c r="V117" s="3358">
        <f t="shared" si="45"/>
        <v>-0.70028011204482254</v>
      </c>
      <c r="W117" s="3358">
        <f t="shared" si="45"/>
        <v>-0.68306010928962735</v>
      </c>
      <c r="X117" s="3358">
        <f t="shared" si="45"/>
        <v>-0.83979328165372635</v>
      </c>
      <c r="Y117" s="3358">
        <f>100-(Y115/(Y67))*100</f>
        <v>-0.59055118110235583</v>
      </c>
      <c r="Z117" s="3358">
        <f t="shared" si="45"/>
        <v>-0.34293552812070516</v>
      </c>
      <c r="AA117" s="242">
        <f t="shared" si="45"/>
        <v>-0.64655172413795015</v>
      </c>
      <c r="AB117" s="243">
        <f t="shared" si="45"/>
        <v>-1.0752688172043037</v>
      </c>
      <c r="AC117" s="233">
        <f t="shared" si="45"/>
        <v>-0.68584607914542062</v>
      </c>
      <c r="AD117" s="1"/>
      <c r="AE117" s="24"/>
      <c r="AF117" s="1"/>
      <c r="AG117" s="24"/>
      <c r="AI117" s="105"/>
      <c r="AJ117" s="105"/>
      <c r="AK117" s="105"/>
      <c r="AL117" s="105"/>
      <c r="AM117" s="105"/>
      <c r="AN117" s="105"/>
    </row>
    <row r="118" spans="1:40" ht="15.75" customHeight="1" x14ac:dyDescent="0.25">
      <c r="A118" s="3630"/>
      <c r="B118" s="3631"/>
      <c r="C118" s="1080"/>
      <c r="D118" s="410" t="s">
        <v>112</v>
      </c>
      <c r="E118" s="411">
        <f>(E68-E79-E86)/E68</f>
        <v>0</v>
      </c>
      <c r="F118" s="747">
        <f t="shared" ref="F118:AC118" si="46">(F68-F79-F86)/F68</f>
        <v>-0.1</v>
      </c>
      <c r="G118" s="747">
        <f t="shared" si="46"/>
        <v>0</v>
      </c>
      <c r="H118" s="747">
        <f t="shared" si="46"/>
        <v>0</v>
      </c>
      <c r="I118" s="747">
        <f t="shared" si="46"/>
        <v>-0.18181818181818182</v>
      </c>
      <c r="J118" s="747">
        <f t="shared" si="46"/>
        <v>-7.6923076923076927E-2</v>
      </c>
      <c r="K118" s="747">
        <f t="shared" si="46"/>
        <v>-0.1875</v>
      </c>
      <c r="L118" s="747">
        <f t="shared" si="46"/>
        <v>-0.10526315789473684</v>
      </c>
      <c r="M118" s="747">
        <f t="shared" si="46"/>
        <v>4.7619047619047616E-2</v>
      </c>
      <c r="N118" s="747">
        <f t="shared" si="46"/>
        <v>5.2631578947368418E-2</v>
      </c>
      <c r="O118" s="747">
        <f t="shared" si="46"/>
        <v>-5.8823529411764705E-2</v>
      </c>
      <c r="P118" s="747">
        <f t="shared" si="46"/>
        <v>0.10526315789473684</v>
      </c>
      <c r="Q118" s="747">
        <f t="shared" si="46"/>
        <v>5.5555555555555552E-2</v>
      </c>
      <c r="R118" s="747">
        <f t="shared" si="46"/>
        <v>-6.6666666666666666E-2</v>
      </c>
      <c r="S118" s="747">
        <f t="shared" si="46"/>
        <v>-6.25E-2</v>
      </c>
      <c r="T118" s="747">
        <f t="shared" si="46"/>
        <v>5.2631578947368418E-2</v>
      </c>
      <c r="U118" s="747">
        <f t="shared" si="46"/>
        <v>-0.11764705882352941</v>
      </c>
      <c r="V118" s="747">
        <f t="shared" si="46"/>
        <v>4.7619047619047616E-2</v>
      </c>
      <c r="W118" s="747">
        <f t="shared" si="46"/>
        <v>-0.1</v>
      </c>
      <c r="X118" s="747">
        <f t="shared" si="46"/>
        <v>-0.05</v>
      </c>
      <c r="Y118" s="747">
        <f>(Y68-Y79-Y86)/Y68</f>
        <v>-5.2631578947368418E-2</v>
      </c>
      <c r="Z118" s="747">
        <f t="shared" si="46"/>
        <v>5.8823529411764705E-2</v>
      </c>
      <c r="AA118" s="411">
        <f t="shared" si="46"/>
        <v>-7.6923076923076927E-2</v>
      </c>
      <c r="AB118" s="412">
        <f t="shared" si="46"/>
        <v>0.15384615384615385</v>
      </c>
      <c r="AC118" s="413">
        <f t="shared" si="46"/>
        <v>-2.3437499999999889E-2</v>
      </c>
      <c r="AD118" s="1"/>
      <c r="AE118" s="24"/>
      <c r="AF118" s="1"/>
      <c r="AG118" s="24"/>
    </row>
    <row r="119" spans="1:40" ht="16.5" thickBot="1" x14ac:dyDescent="0.3">
      <c r="A119" s="3627"/>
      <c r="B119" s="3628"/>
      <c r="C119" s="1024"/>
      <c r="D119" s="141" t="s">
        <v>113</v>
      </c>
      <c r="E119" s="414">
        <f>(E72-E83-E90)/E72</f>
        <v>-6.6178912429245094E-3</v>
      </c>
      <c r="F119" s="748">
        <f t="shared" ref="F119:AC119" si="47">(F72-F83-F90)/F72</f>
        <v>-7.6670340445687693E-3</v>
      </c>
      <c r="G119" s="748">
        <f t="shared" si="47"/>
        <v>-2.4790451131166493E-3</v>
      </c>
      <c r="H119" s="748">
        <f t="shared" si="47"/>
        <v>-8.5866724617733314E-3</v>
      </c>
      <c r="I119" s="748">
        <f t="shared" si="47"/>
        <v>-3.2907192606778934E-3</v>
      </c>
      <c r="J119" s="748">
        <f t="shared" si="47"/>
        <v>-5.5670139200966317E-3</v>
      </c>
      <c r="K119" s="748">
        <f t="shared" si="47"/>
        <v>-6.9882343399207732E-3</v>
      </c>
      <c r="L119" s="748">
        <f t="shared" si="47"/>
        <v>-4.299723252141582E-3</v>
      </c>
      <c r="M119" s="748">
        <f t="shared" si="47"/>
        <v>-5.2312235063685149E-3</v>
      </c>
      <c r="N119" s="748">
        <f t="shared" si="47"/>
        <v>-6.5869806809794786E-3</v>
      </c>
      <c r="O119" s="748">
        <f t="shared" si="47"/>
        <v>-5.5735914780727803E-3</v>
      </c>
      <c r="P119" s="748">
        <f t="shared" si="47"/>
        <v>-4.3324214901754726E-3</v>
      </c>
      <c r="Q119" s="748">
        <f t="shared" si="47"/>
        <v>-5.1974920505375522E-3</v>
      </c>
      <c r="R119" s="748">
        <f t="shared" si="47"/>
        <v>-5.3529402520110505E-3</v>
      </c>
      <c r="S119" s="748">
        <f t="shared" si="47"/>
        <v>-5.056018308141428E-3</v>
      </c>
      <c r="T119" s="748">
        <f t="shared" si="47"/>
        <v>-5.6511583745911158E-3</v>
      </c>
      <c r="U119" s="748">
        <f t="shared" si="47"/>
        <v>-5.9940980852009815E-3</v>
      </c>
      <c r="V119" s="748">
        <f t="shared" si="47"/>
        <v>-5.9252097238100127E-3</v>
      </c>
      <c r="W119" s="748">
        <f t="shared" si="47"/>
        <v>-6.0384909414218221E-3</v>
      </c>
      <c r="X119" s="748">
        <f t="shared" si="47"/>
        <v>-7.0948820923342525E-3</v>
      </c>
      <c r="Y119" s="748">
        <f>(Y72-Y83-Y90)/Y72</f>
        <v>-5.9252097238100127E-3</v>
      </c>
      <c r="Z119" s="748">
        <f t="shared" si="47"/>
        <v>-7.84636065341098E-3</v>
      </c>
      <c r="AA119" s="414">
        <f t="shared" si="47"/>
        <v>-1.0410479838600351E-2</v>
      </c>
      <c r="AB119" s="415">
        <f t="shared" si="47"/>
        <v>-1.4524633280744751E-2</v>
      </c>
      <c r="AC119" s="416">
        <f t="shared" si="47"/>
        <v>-6.2602281669162886E-3</v>
      </c>
      <c r="AD119" s="1"/>
      <c r="AE119" s="24"/>
      <c r="AF119" s="1"/>
      <c r="AG119" s="24"/>
    </row>
    <row r="120" spans="1:40" ht="16.5" thickBot="1" x14ac:dyDescent="0.3">
      <c r="A120" s="302"/>
      <c r="B120" s="302"/>
      <c r="C120" s="303"/>
      <c r="D120" s="304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8"/>
      <c r="AD120" s="10"/>
      <c r="AE120" s="49"/>
      <c r="AF120" s="14"/>
      <c r="AG120" s="49"/>
    </row>
    <row r="121" spans="1:40" ht="18.75" thickBot="1" x14ac:dyDescent="0.3">
      <c r="A121" s="3581" t="s">
        <v>73</v>
      </c>
      <c r="B121" s="3582"/>
      <c r="C121" s="165"/>
      <c r="D121" s="2412">
        <v>0</v>
      </c>
      <c r="E121" s="2405">
        <v>1</v>
      </c>
      <c r="F121" s="2406">
        <v>2</v>
      </c>
      <c r="G121" s="2406">
        <v>3</v>
      </c>
      <c r="H121" s="3359">
        <v>4</v>
      </c>
      <c r="I121" s="3359">
        <v>5</v>
      </c>
      <c r="J121" s="3359">
        <v>6</v>
      </c>
      <c r="K121" s="3359">
        <v>7</v>
      </c>
      <c r="L121" s="3359">
        <v>8</v>
      </c>
      <c r="M121" s="3359">
        <v>9</v>
      </c>
      <c r="N121" s="3359">
        <v>10</v>
      </c>
      <c r="O121" s="3359">
        <v>11</v>
      </c>
      <c r="P121" s="3359">
        <v>12</v>
      </c>
      <c r="Q121" s="3359">
        <v>13</v>
      </c>
      <c r="R121" s="3359">
        <v>14</v>
      </c>
      <c r="S121" s="3359">
        <v>15</v>
      </c>
      <c r="T121" s="3359">
        <v>16</v>
      </c>
      <c r="U121" s="3359">
        <v>17</v>
      </c>
      <c r="V121" s="3359">
        <v>18</v>
      </c>
      <c r="W121" s="3359">
        <v>19</v>
      </c>
      <c r="X121" s="3359">
        <v>20</v>
      </c>
      <c r="Y121" s="3359">
        <v>21</v>
      </c>
      <c r="Z121" s="3359">
        <v>22</v>
      </c>
      <c r="AA121" s="2406">
        <v>23</v>
      </c>
      <c r="AB121" s="2408">
        <v>24</v>
      </c>
      <c r="AC121" s="167"/>
      <c r="AD121" s="2"/>
      <c r="AE121" s="34"/>
      <c r="AF121" s="2"/>
      <c r="AG121" s="34"/>
    </row>
    <row r="122" spans="1:40" ht="16.5" thickBot="1" x14ac:dyDescent="0.3">
      <c r="A122" s="211" t="s">
        <v>11</v>
      </c>
      <c r="B122" s="166"/>
      <c r="C122" s="239"/>
      <c r="D122" s="402"/>
      <c r="E122" s="188">
        <v>4</v>
      </c>
      <c r="F122" s="166">
        <v>4</v>
      </c>
      <c r="G122" s="659">
        <v>4</v>
      </c>
      <c r="H122" s="659">
        <v>4</v>
      </c>
      <c r="I122" s="659">
        <v>4</v>
      </c>
      <c r="J122" s="659">
        <v>5</v>
      </c>
      <c r="K122" s="659">
        <v>5</v>
      </c>
      <c r="L122" s="659">
        <v>5</v>
      </c>
      <c r="M122" s="659">
        <v>5</v>
      </c>
      <c r="N122" s="659">
        <v>6</v>
      </c>
      <c r="O122" s="659">
        <v>6</v>
      </c>
      <c r="P122" s="659">
        <v>6</v>
      </c>
      <c r="Q122" s="659">
        <v>6</v>
      </c>
      <c r="R122" s="659">
        <v>6</v>
      </c>
      <c r="S122" s="659">
        <v>6</v>
      </c>
      <c r="T122" s="659">
        <v>6</v>
      </c>
      <c r="U122" s="659">
        <v>6</v>
      </c>
      <c r="V122" s="659">
        <v>6</v>
      </c>
      <c r="W122" s="659">
        <v>5</v>
      </c>
      <c r="X122" s="659">
        <v>4</v>
      </c>
      <c r="Y122" s="659">
        <v>4</v>
      </c>
      <c r="Z122" s="659">
        <v>4</v>
      </c>
      <c r="AA122" s="166">
        <v>4</v>
      </c>
      <c r="AB122" s="234">
        <v>4</v>
      </c>
      <c r="AC122" s="1477"/>
      <c r="AD122" s="2"/>
      <c r="AE122" s="34"/>
      <c r="AF122" s="2"/>
      <c r="AG122" s="34"/>
    </row>
    <row r="123" spans="1:40" x14ac:dyDescent="0.25">
      <c r="A123" s="3540" t="s">
        <v>44</v>
      </c>
      <c r="B123" s="3528" t="s">
        <v>45</v>
      </c>
      <c r="C123" s="121" t="s">
        <v>14</v>
      </c>
      <c r="D123" s="122" t="s">
        <v>55</v>
      </c>
      <c r="E123" s="309">
        <v>500</v>
      </c>
      <c r="F123" s="71">
        <v>500</v>
      </c>
      <c r="G123" s="71">
        <v>400</v>
      </c>
      <c r="H123" s="71">
        <v>400</v>
      </c>
      <c r="I123" s="71">
        <v>500</v>
      </c>
      <c r="J123" s="71">
        <v>600</v>
      </c>
      <c r="K123" s="71">
        <v>900</v>
      </c>
      <c r="L123" s="71">
        <v>1000</v>
      </c>
      <c r="M123" s="71">
        <v>1100</v>
      </c>
      <c r="N123" s="71">
        <v>1000</v>
      </c>
      <c r="O123" s="71">
        <v>1100</v>
      </c>
      <c r="P123" s="71">
        <v>900</v>
      </c>
      <c r="Q123" s="71">
        <v>900</v>
      </c>
      <c r="R123" s="71">
        <v>1000</v>
      </c>
      <c r="S123" s="71">
        <v>800</v>
      </c>
      <c r="T123" s="71">
        <v>1000</v>
      </c>
      <c r="U123" s="71">
        <v>800</v>
      </c>
      <c r="V123" s="71">
        <v>1000</v>
      </c>
      <c r="W123" s="71">
        <v>900</v>
      </c>
      <c r="X123" s="71">
        <v>1000</v>
      </c>
      <c r="Y123" s="71">
        <v>900</v>
      </c>
      <c r="Z123" s="71">
        <v>700</v>
      </c>
      <c r="AA123" s="71">
        <v>600</v>
      </c>
      <c r="AB123" s="72">
        <v>500</v>
      </c>
      <c r="AC123" s="106">
        <f>SUM(E123:AB123)</f>
        <v>19000</v>
      </c>
      <c r="AD123" s="70"/>
      <c r="AE123" s="71"/>
      <c r="AF123" s="72"/>
      <c r="AJ123" s="10"/>
      <c r="AK123" s="27"/>
      <c r="AL123" s="12"/>
      <c r="AM123" s="27"/>
    </row>
    <row r="124" spans="1:40" x14ac:dyDescent="0.25">
      <c r="A124" s="3541"/>
      <c r="B124" s="3529"/>
      <c r="C124" s="123" t="s">
        <v>15</v>
      </c>
      <c r="D124" s="108" t="s">
        <v>55</v>
      </c>
      <c r="E124" s="310">
        <v>500</v>
      </c>
      <c r="F124" s="311">
        <v>500</v>
      </c>
      <c r="G124" s="311">
        <v>400</v>
      </c>
      <c r="H124" s="311">
        <v>300</v>
      </c>
      <c r="I124" s="311">
        <v>300</v>
      </c>
      <c r="J124" s="311">
        <v>300</v>
      </c>
      <c r="K124" s="311">
        <v>400</v>
      </c>
      <c r="L124" s="311">
        <v>500</v>
      </c>
      <c r="M124" s="311">
        <v>600</v>
      </c>
      <c r="N124" s="311">
        <v>400</v>
      </c>
      <c r="O124" s="311">
        <v>600</v>
      </c>
      <c r="P124" s="311">
        <v>500</v>
      </c>
      <c r="Q124" s="311">
        <v>400</v>
      </c>
      <c r="R124" s="311">
        <v>600</v>
      </c>
      <c r="S124" s="311">
        <v>400</v>
      </c>
      <c r="T124" s="311">
        <v>600</v>
      </c>
      <c r="U124" s="311">
        <v>400</v>
      </c>
      <c r="V124" s="311">
        <v>500</v>
      </c>
      <c r="W124" s="311">
        <v>400</v>
      </c>
      <c r="X124" s="311">
        <v>600</v>
      </c>
      <c r="Y124" s="311">
        <v>500</v>
      </c>
      <c r="Z124" s="311">
        <v>400</v>
      </c>
      <c r="AA124" s="311">
        <v>500</v>
      </c>
      <c r="AB124" s="312">
        <v>400</v>
      </c>
      <c r="AC124" s="107">
        <f>SUM(E124:AB124)</f>
        <v>11000</v>
      </c>
      <c r="AD124" s="73"/>
      <c r="AE124" s="155"/>
      <c r="AF124" s="74"/>
      <c r="AJ124" s="51"/>
      <c r="AK124" s="11"/>
      <c r="AL124" s="51"/>
      <c r="AM124" s="11"/>
    </row>
    <row r="125" spans="1:40" x14ac:dyDescent="0.25">
      <c r="A125" s="3541"/>
      <c r="B125" s="3529"/>
      <c r="C125" s="123" t="s">
        <v>16</v>
      </c>
      <c r="D125" s="108" t="s">
        <v>55</v>
      </c>
      <c r="E125" s="1479">
        <v>3</v>
      </c>
      <c r="F125" s="1474">
        <v>3</v>
      </c>
      <c r="G125" s="330">
        <v>3</v>
      </c>
      <c r="H125" s="330">
        <v>3</v>
      </c>
      <c r="I125" s="330">
        <v>3</v>
      </c>
      <c r="J125" s="330">
        <v>4</v>
      </c>
      <c r="K125" s="330">
        <v>5</v>
      </c>
      <c r="L125" s="330">
        <v>6</v>
      </c>
      <c r="M125" s="330">
        <v>6</v>
      </c>
      <c r="N125" s="330">
        <v>6</v>
      </c>
      <c r="O125" s="330">
        <v>7</v>
      </c>
      <c r="P125" s="330">
        <v>5</v>
      </c>
      <c r="Q125" s="330">
        <v>5</v>
      </c>
      <c r="R125" s="330">
        <v>6</v>
      </c>
      <c r="S125" s="330">
        <v>4</v>
      </c>
      <c r="T125" s="330">
        <v>6</v>
      </c>
      <c r="U125" s="330">
        <v>5</v>
      </c>
      <c r="V125" s="330">
        <v>6</v>
      </c>
      <c r="W125" s="330">
        <v>5</v>
      </c>
      <c r="X125" s="330">
        <v>6</v>
      </c>
      <c r="Y125" s="330">
        <v>5</v>
      </c>
      <c r="Z125" s="330">
        <v>4</v>
      </c>
      <c r="AA125" s="1474">
        <v>4</v>
      </c>
      <c r="AB125" s="1475">
        <v>3</v>
      </c>
      <c r="AC125" s="107">
        <f>AVERAGE(E125:AB125)</f>
        <v>4.708333333333333</v>
      </c>
      <c r="AD125" s="76"/>
      <c r="AE125" s="76"/>
      <c r="AF125" s="77"/>
      <c r="AJ125" s="12"/>
      <c r="AK125" s="11"/>
      <c r="AL125" s="12"/>
      <c r="AM125" s="11"/>
    </row>
    <row r="126" spans="1:40" x14ac:dyDescent="0.25">
      <c r="A126" s="3541"/>
      <c r="B126" s="3529"/>
      <c r="C126" s="123" t="s">
        <v>18</v>
      </c>
      <c r="D126" s="108"/>
      <c r="E126" s="316">
        <f>E124/E123</f>
        <v>1</v>
      </c>
      <c r="F126" s="317">
        <f t="shared" ref="F126:AB126" si="48">F124/F123</f>
        <v>1</v>
      </c>
      <c r="G126" s="317">
        <f t="shared" si="48"/>
        <v>1</v>
      </c>
      <c r="H126" s="317">
        <f t="shared" si="48"/>
        <v>0.75</v>
      </c>
      <c r="I126" s="317">
        <f t="shared" si="48"/>
        <v>0.6</v>
      </c>
      <c r="J126" s="317">
        <f t="shared" si="48"/>
        <v>0.5</v>
      </c>
      <c r="K126" s="317">
        <f t="shared" si="48"/>
        <v>0.44444444444444442</v>
      </c>
      <c r="L126" s="317">
        <f t="shared" si="48"/>
        <v>0.5</v>
      </c>
      <c r="M126" s="317">
        <f t="shared" si="48"/>
        <v>0.54545454545454541</v>
      </c>
      <c r="N126" s="317">
        <f t="shared" si="48"/>
        <v>0.4</v>
      </c>
      <c r="O126" s="317">
        <f t="shared" si="48"/>
        <v>0.54545454545454541</v>
      </c>
      <c r="P126" s="317">
        <f t="shared" si="48"/>
        <v>0.55555555555555558</v>
      </c>
      <c r="Q126" s="317">
        <f t="shared" si="48"/>
        <v>0.44444444444444442</v>
      </c>
      <c r="R126" s="317">
        <f t="shared" si="48"/>
        <v>0.6</v>
      </c>
      <c r="S126" s="317">
        <f t="shared" si="48"/>
        <v>0.5</v>
      </c>
      <c r="T126" s="317">
        <f t="shared" si="48"/>
        <v>0.6</v>
      </c>
      <c r="U126" s="317">
        <f t="shared" si="48"/>
        <v>0.5</v>
      </c>
      <c r="V126" s="317">
        <f>V124/V123</f>
        <v>0.5</v>
      </c>
      <c r="W126" s="317">
        <f t="shared" si="48"/>
        <v>0.44444444444444442</v>
      </c>
      <c r="X126" s="317">
        <f t="shared" si="48"/>
        <v>0.6</v>
      </c>
      <c r="Y126" s="317">
        <f>Y124/Y123</f>
        <v>0.55555555555555558</v>
      </c>
      <c r="Z126" s="317">
        <f t="shared" si="48"/>
        <v>0.5714285714285714</v>
      </c>
      <c r="AA126" s="317">
        <f t="shared" si="48"/>
        <v>0.83333333333333337</v>
      </c>
      <c r="AB126" s="318">
        <f t="shared" si="48"/>
        <v>0.8</v>
      </c>
      <c r="AC126" s="108"/>
      <c r="AD126" s="73"/>
      <c r="AE126" s="155"/>
      <c r="AF126" s="74"/>
      <c r="AJ126" s="12"/>
      <c r="AK126" s="11"/>
      <c r="AL126" s="12"/>
      <c r="AM126" s="11"/>
    </row>
    <row r="127" spans="1:40" ht="16.5" customHeight="1" x14ac:dyDescent="0.25">
      <c r="A127" s="3541"/>
      <c r="B127" s="3616"/>
      <c r="C127" s="124" t="s">
        <v>19</v>
      </c>
      <c r="D127" s="108" t="s">
        <v>110</v>
      </c>
      <c r="E127" s="59"/>
      <c r="F127" s="3"/>
      <c r="G127" s="3361"/>
      <c r="H127" s="3361"/>
      <c r="I127" s="3361"/>
      <c r="J127" s="3361"/>
      <c r="K127" s="3361"/>
      <c r="L127" s="3361"/>
      <c r="M127" s="3361"/>
      <c r="N127" s="3361"/>
      <c r="O127" s="3361"/>
      <c r="P127" s="3361"/>
      <c r="Q127" s="3361"/>
      <c r="R127" s="3361"/>
      <c r="S127" s="3361"/>
      <c r="T127" s="3361"/>
      <c r="U127" s="3361"/>
      <c r="V127" s="3361"/>
      <c r="W127" s="3361"/>
      <c r="X127" s="3361"/>
      <c r="Y127" s="3361"/>
      <c r="Z127" s="3361"/>
      <c r="AA127" s="3"/>
      <c r="AB127" s="16"/>
      <c r="AC127" s="108"/>
      <c r="AD127" s="73"/>
      <c r="AE127" s="155"/>
      <c r="AF127" s="74"/>
      <c r="AJ127" s="12"/>
      <c r="AK127" s="11"/>
      <c r="AL127" s="12"/>
      <c r="AM127" s="11"/>
    </row>
    <row r="128" spans="1:40" ht="16.5" customHeight="1" x14ac:dyDescent="0.25">
      <c r="A128" s="3541"/>
      <c r="B128" s="3616"/>
      <c r="C128" s="124" t="s">
        <v>20</v>
      </c>
      <c r="D128" s="108" t="s">
        <v>110</v>
      </c>
      <c r="E128" s="59"/>
      <c r="F128" s="3"/>
      <c r="G128" s="3361"/>
      <c r="H128" s="3361"/>
      <c r="I128" s="3361"/>
      <c r="J128" s="3361"/>
      <c r="K128" s="3361"/>
      <c r="L128" s="3361"/>
      <c r="M128" s="3361"/>
      <c r="N128" s="3361"/>
      <c r="O128" s="3361"/>
      <c r="P128" s="3361"/>
      <c r="Q128" s="3361"/>
      <c r="R128" s="3361"/>
      <c r="S128" s="3361"/>
      <c r="T128" s="3361"/>
      <c r="U128" s="3361"/>
      <c r="V128" s="3361"/>
      <c r="W128" s="3361"/>
      <c r="X128" s="3361"/>
      <c r="Y128" s="3361"/>
      <c r="Z128" s="3361"/>
      <c r="AA128" s="3"/>
      <c r="AB128" s="16"/>
      <c r="AC128" s="108"/>
      <c r="AD128" s="73"/>
      <c r="AE128" s="155"/>
      <c r="AF128" s="74"/>
      <c r="AJ128" s="12"/>
      <c r="AK128" s="11"/>
      <c r="AL128" s="12"/>
      <c r="AM128" s="11"/>
    </row>
    <row r="129" spans="1:41" ht="16.5" customHeight="1" thickBot="1" x14ac:dyDescent="0.3">
      <c r="A129" s="3614"/>
      <c r="B129" s="3616"/>
      <c r="C129" s="2575" t="s">
        <v>43</v>
      </c>
      <c r="D129" s="114"/>
      <c r="E129" s="180">
        <f>SQRT(E123*E123+E124*E124)/E130/1.73</f>
        <v>3.323026369597009</v>
      </c>
      <c r="F129" s="181">
        <f t="shared" ref="F129:AB129" si="49">SQRT(F123*F123+F124*F124)/F130/1.73</f>
        <v>3.323026369597009</v>
      </c>
      <c r="G129" s="79">
        <f t="shared" si="49"/>
        <v>2.6802114325274236</v>
      </c>
      <c r="H129" s="79">
        <f t="shared" si="49"/>
        <v>2.3689945986923147</v>
      </c>
      <c r="I129" s="79">
        <f t="shared" si="49"/>
        <v>2.7402377437122518</v>
      </c>
      <c r="J129" s="79">
        <f t="shared" si="49"/>
        <v>3.2046070474845316</v>
      </c>
      <c r="K129" s="79">
        <f t="shared" si="49"/>
        <v>4.8245604985774984</v>
      </c>
      <c r="L129" s="79">
        <f t="shared" si="49"/>
        <v>5.5236104379719135</v>
      </c>
      <c r="M129" s="79">
        <f t="shared" si="49"/>
        <v>6.2437532819123316</v>
      </c>
      <c r="N129" s="79">
        <f t="shared" si="49"/>
        <v>5.321046200419449</v>
      </c>
      <c r="O129" s="79">
        <f t="shared" si="49"/>
        <v>6.1903878692464138</v>
      </c>
      <c r="P129" s="79">
        <f t="shared" si="49"/>
        <v>5.0434163520069566</v>
      </c>
      <c r="Q129" s="79">
        <f t="shared" si="49"/>
        <v>4.8245604985774984</v>
      </c>
      <c r="R129" s="79">
        <f t="shared" si="49"/>
        <v>5.7615255124206319</v>
      </c>
      <c r="S129" s="79">
        <f t="shared" si="49"/>
        <v>4.4188883503775296</v>
      </c>
      <c r="T129" s="79">
        <f t="shared" si="49"/>
        <v>5.7126990250272369</v>
      </c>
      <c r="U129" s="79">
        <f t="shared" si="49"/>
        <v>4.4188883503775296</v>
      </c>
      <c r="V129" s="79">
        <f t="shared" si="49"/>
        <v>5.5236104379719135</v>
      </c>
      <c r="W129" s="79">
        <f t="shared" si="49"/>
        <v>4.8245604985774984</v>
      </c>
      <c r="X129" s="79">
        <f t="shared" si="49"/>
        <v>5.6646931508673433</v>
      </c>
      <c r="Y129" s="79">
        <f>SQRT(Y123*Y123+Y124*Y124)/Y130/1.73</f>
        <v>5.0010347019900907</v>
      </c>
      <c r="Z129" s="79">
        <f t="shared" si="49"/>
        <v>3.8514583424729132</v>
      </c>
      <c r="AA129" s="181">
        <f t="shared" si="49"/>
        <v>3.7004878593322537</v>
      </c>
      <c r="AB129" s="182">
        <f t="shared" si="49"/>
        <v>3.0337933466468536</v>
      </c>
      <c r="AC129" s="109">
        <f>AVERAGE(E129:AB129)</f>
        <v>4.4801282615160174</v>
      </c>
      <c r="AD129" s="96">
        <f>(AC125-AC129)/AC125</f>
        <v>4.8468333837305977E-2</v>
      </c>
      <c r="AE129" s="79"/>
      <c r="AF129" s="80"/>
      <c r="AH129" s="15"/>
      <c r="AI129" s="64"/>
      <c r="AJ129" s="65"/>
      <c r="AK129" s="65"/>
      <c r="AL129" s="12"/>
      <c r="AM129" s="105"/>
      <c r="AN129" s="105"/>
      <c r="AO129" s="105"/>
    </row>
    <row r="130" spans="1:41" ht="16.5" thickBot="1" x14ac:dyDescent="0.3">
      <c r="A130" s="3615"/>
      <c r="B130" s="3617"/>
      <c r="C130" s="257" t="s">
        <v>23</v>
      </c>
      <c r="D130" s="447" t="s">
        <v>55</v>
      </c>
      <c r="E130" s="175">
        <v>123</v>
      </c>
      <c r="F130" s="175">
        <v>123</v>
      </c>
      <c r="G130" s="3362">
        <v>122</v>
      </c>
      <c r="H130" s="3362">
        <v>122</v>
      </c>
      <c r="I130" s="3362">
        <v>123</v>
      </c>
      <c r="J130" s="3362">
        <v>121</v>
      </c>
      <c r="K130" s="3362">
        <v>118</v>
      </c>
      <c r="L130" s="3362">
        <v>117</v>
      </c>
      <c r="M130" s="3362">
        <v>116</v>
      </c>
      <c r="N130" s="629">
        <v>117</v>
      </c>
      <c r="O130" s="629">
        <v>117</v>
      </c>
      <c r="P130" s="629">
        <v>118</v>
      </c>
      <c r="Q130" s="629">
        <v>118</v>
      </c>
      <c r="R130" s="629">
        <v>117</v>
      </c>
      <c r="S130" s="629">
        <v>117</v>
      </c>
      <c r="T130" s="629">
        <v>118</v>
      </c>
      <c r="U130" s="629">
        <v>117</v>
      </c>
      <c r="V130" s="629">
        <v>117</v>
      </c>
      <c r="W130" s="629">
        <v>118</v>
      </c>
      <c r="X130" s="629">
        <v>119</v>
      </c>
      <c r="Y130" s="629">
        <v>119</v>
      </c>
      <c r="Z130" s="629">
        <v>121</v>
      </c>
      <c r="AA130" s="160">
        <v>122</v>
      </c>
      <c r="AB130" s="160">
        <v>122</v>
      </c>
      <c r="AC130" s="2135">
        <f>AVERAGE(E130:AB130)</f>
        <v>119.25</v>
      </c>
      <c r="AD130" s="254"/>
      <c r="AE130" s="255"/>
      <c r="AF130" s="256"/>
      <c r="AH130" s="15"/>
      <c r="AI130" s="64"/>
      <c r="AJ130" s="65"/>
      <c r="AK130" s="65"/>
      <c r="AL130" s="12"/>
      <c r="AM130" s="105"/>
      <c r="AN130" s="105"/>
      <c r="AO130" s="105"/>
    </row>
    <row r="131" spans="1:41" x14ac:dyDescent="0.25">
      <c r="A131" s="3540" t="s">
        <v>46</v>
      </c>
      <c r="B131" s="3621" t="s">
        <v>13</v>
      </c>
      <c r="C131" s="121" t="s">
        <v>14</v>
      </c>
      <c r="D131" s="113" t="s">
        <v>941</v>
      </c>
      <c r="E131" s="309">
        <v>609.70000000000005</v>
      </c>
      <c r="F131" s="71">
        <v>593.6</v>
      </c>
      <c r="G131" s="71">
        <v>465.3</v>
      </c>
      <c r="H131" s="71">
        <v>497.4</v>
      </c>
      <c r="I131" s="71">
        <v>513.4</v>
      </c>
      <c r="J131" s="71">
        <v>641.79999999999995</v>
      </c>
      <c r="K131" s="71">
        <v>882.4</v>
      </c>
      <c r="L131" s="71">
        <v>994.7</v>
      </c>
      <c r="M131" s="71">
        <v>1123.0999999999999</v>
      </c>
      <c r="N131" s="71">
        <v>930.5</v>
      </c>
      <c r="O131" s="71">
        <v>1123.0999999999999</v>
      </c>
      <c r="P131" s="71">
        <v>866.4</v>
      </c>
      <c r="Q131" s="71">
        <v>802.2</v>
      </c>
      <c r="R131" s="71">
        <v>994.7</v>
      </c>
      <c r="S131" s="71">
        <v>786.1</v>
      </c>
      <c r="T131" s="71">
        <v>962.6</v>
      </c>
      <c r="U131" s="71">
        <v>802.2</v>
      </c>
      <c r="V131" s="71">
        <v>1010.8</v>
      </c>
      <c r="W131" s="71">
        <v>898.5</v>
      </c>
      <c r="X131" s="71">
        <v>978.7</v>
      </c>
      <c r="Y131" s="71">
        <v>898.5</v>
      </c>
      <c r="Z131" s="71">
        <v>673.8</v>
      </c>
      <c r="AA131" s="71">
        <v>673.8</v>
      </c>
      <c r="AB131" s="72">
        <v>513.4</v>
      </c>
      <c r="AC131" s="106">
        <f>SUM(E131:AB131)</f>
        <v>19236.7</v>
      </c>
      <c r="AD131" s="70">
        <v>6300</v>
      </c>
      <c r="AE131" s="71">
        <v>100</v>
      </c>
      <c r="AF131" s="72">
        <v>60</v>
      </c>
      <c r="AJ131" s="10"/>
      <c r="AK131" s="27"/>
      <c r="AL131" s="12"/>
      <c r="AM131" s="27"/>
    </row>
    <row r="132" spans="1:41" ht="15" customHeight="1" x14ac:dyDescent="0.25">
      <c r="A132" s="3541"/>
      <c r="B132" s="3579"/>
      <c r="C132" s="123" t="s">
        <v>15</v>
      </c>
      <c r="D132" s="108" t="s">
        <v>941</v>
      </c>
      <c r="E132" s="310">
        <v>362.2</v>
      </c>
      <c r="F132" s="311">
        <v>352.7</v>
      </c>
      <c r="G132" s="311">
        <v>276.39999999999998</v>
      </c>
      <c r="H132" s="311">
        <v>295.5</v>
      </c>
      <c r="I132" s="311">
        <v>305</v>
      </c>
      <c r="J132" s="311">
        <v>381.3</v>
      </c>
      <c r="K132" s="311">
        <v>524.29999999999995</v>
      </c>
      <c r="L132" s="311">
        <v>591</v>
      </c>
      <c r="M132" s="311">
        <v>667.2</v>
      </c>
      <c r="N132" s="311">
        <v>552.9</v>
      </c>
      <c r="O132" s="311">
        <v>667.2</v>
      </c>
      <c r="P132" s="311">
        <v>514.70000000000005</v>
      </c>
      <c r="Q132" s="311">
        <v>476.6</v>
      </c>
      <c r="R132" s="311">
        <v>591</v>
      </c>
      <c r="S132" s="311">
        <v>467.1</v>
      </c>
      <c r="T132" s="311">
        <v>571.9</v>
      </c>
      <c r="U132" s="311">
        <v>476.6</v>
      </c>
      <c r="V132" s="311">
        <v>600.5</v>
      </c>
      <c r="W132" s="311">
        <v>533.79999999999995</v>
      </c>
      <c r="X132" s="311">
        <v>581.4</v>
      </c>
      <c r="Y132" s="311">
        <v>533.79999999999995</v>
      </c>
      <c r="Z132" s="311">
        <v>400.3</v>
      </c>
      <c r="AA132" s="311">
        <v>400.3</v>
      </c>
      <c r="AB132" s="312">
        <v>305</v>
      </c>
      <c r="AC132" s="107">
        <f>SUM(E132:AB132)</f>
        <v>11428.699999999995</v>
      </c>
      <c r="AD132" s="73"/>
      <c r="AE132" s="155"/>
      <c r="AF132" s="74"/>
      <c r="AG132" s="20"/>
      <c r="AH132" s="20"/>
      <c r="AJ132" s="51"/>
      <c r="AK132" s="11"/>
      <c r="AL132" s="51"/>
      <c r="AM132" s="11"/>
    </row>
    <row r="133" spans="1:41" x14ac:dyDescent="0.25">
      <c r="A133" s="3541"/>
      <c r="B133" s="3579"/>
      <c r="C133" s="123" t="s">
        <v>16</v>
      </c>
      <c r="D133" s="108" t="s">
        <v>55</v>
      </c>
      <c r="E133" s="329">
        <v>38</v>
      </c>
      <c r="F133" s="1474">
        <v>37</v>
      </c>
      <c r="G133" s="330">
        <v>29</v>
      </c>
      <c r="H133" s="330">
        <v>31</v>
      </c>
      <c r="I133" s="330">
        <v>32</v>
      </c>
      <c r="J133" s="330">
        <v>40</v>
      </c>
      <c r="K133" s="330">
        <v>55</v>
      </c>
      <c r="L133" s="330">
        <v>62</v>
      </c>
      <c r="M133" s="330">
        <v>70</v>
      </c>
      <c r="N133" s="330">
        <v>58</v>
      </c>
      <c r="O133" s="330">
        <v>70</v>
      </c>
      <c r="P133" s="330">
        <v>54</v>
      </c>
      <c r="Q133" s="330">
        <v>50</v>
      </c>
      <c r="R133" s="330">
        <v>62</v>
      </c>
      <c r="S133" s="330">
        <v>49</v>
      </c>
      <c r="T133" s="330">
        <v>60</v>
      </c>
      <c r="U133" s="330">
        <v>50</v>
      </c>
      <c r="V133" s="330">
        <v>63</v>
      </c>
      <c r="W133" s="330">
        <v>56</v>
      </c>
      <c r="X133" s="330">
        <v>61</v>
      </c>
      <c r="Y133" s="330">
        <v>56</v>
      </c>
      <c r="Z133" s="330">
        <v>42</v>
      </c>
      <c r="AA133" s="1474">
        <v>42</v>
      </c>
      <c r="AB133" s="1475">
        <v>32</v>
      </c>
      <c r="AC133" s="107">
        <f>AVERAGE(E133:AB133)</f>
        <v>49.958333333333336</v>
      </c>
      <c r="AD133" s="75">
        <f>SQRT(MIN((E131*E131+E132*E132),(F131*F131+F132*F132),(G131*G131+G132*G132),(H131*H131+H132*H132),(I131*I131+I132*I132),(J131*J131+J132*J132),(K131*K131+K132*K132),(L131*L131+L132*L132),(M131*M131+M132*M132),(N131*N131+N132*N132),(E131*E131+E132*E132),(O131*O131+O132*O132),(P131*P131+P132*P132),(R131*R131+R132*R132),(S131*S131+S132*S132),(T131*T131+T132*T132),(U131*U131+U132*U132),(V131*V131+V132*V132),(W131*W131+W132*W132),(X131*X131+X132*X132),(V131*V131+V132*V132),(Z131*Z131+Z132*Z132),(AA131*AA131+AA132*AA132),(AB131*AB131+AB132*AB132)))/AD131</f>
        <v>8.5905291296952777E-2</v>
      </c>
      <c r="AE133" s="76"/>
      <c r="AF133" s="77"/>
      <c r="AG133" s="20"/>
      <c r="AH133" s="20"/>
      <c r="AJ133" s="12"/>
      <c r="AK133" s="11"/>
      <c r="AL133" s="12"/>
      <c r="AM133" s="11"/>
    </row>
    <row r="134" spans="1:41" ht="15" customHeight="1" thickBot="1" x14ac:dyDescent="0.3">
      <c r="A134" s="3541"/>
      <c r="B134" s="3580"/>
      <c r="C134" s="126" t="s">
        <v>18</v>
      </c>
      <c r="D134" s="114"/>
      <c r="E134" s="320">
        <f t="shared" ref="E134:AB134" si="50">E132/E131</f>
        <v>0.59406265376414624</v>
      </c>
      <c r="F134" s="321">
        <f t="shared" si="50"/>
        <v>0.59417115902964956</v>
      </c>
      <c r="G134" s="321">
        <f t="shared" si="50"/>
        <v>0.5940253599828067</v>
      </c>
      <c r="H134" s="321">
        <f t="shared" si="50"/>
        <v>0.59408926417370334</v>
      </c>
      <c r="I134" s="321">
        <f t="shared" si="50"/>
        <v>0.59407869107908062</v>
      </c>
      <c r="J134" s="321">
        <f t="shared" si="50"/>
        <v>0.59411031473979437</v>
      </c>
      <c r="K134" s="321">
        <f t="shared" si="50"/>
        <v>0.59417497733454216</v>
      </c>
      <c r="L134" s="321">
        <f t="shared" si="50"/>
        <v>0.59414898964511909</v>
      </c>
      <c r="M134" s="321">
        <f t="shared" si="50"/>
        <v>0.59406998486332485</v>
      </c>
      <c r="N134" s="321">
        <f t="shared" si="50"/>
        <v>0.59419666845781838</v>
      </c>
      <c r="O134" s="321">
        <f t="shared" si="50"/>
        <v>0.59406998486332485</v>
      </c>
      <c r="P134" s="321">
        <f t="shared" si="50"/>
        <v>0.59406740535549407</v>
      </c>
      <c r="Q134" s="321">
        <f t="shared" si="50"/>
        <v>0.59411618050361503</v>
      </c>
      <c r="R134" s="321">
        <f t="shared" si="50"/>
        <v>0.59414898964511909</v>
      </c>
      <c r="S134" s="321">
        <f t="shared" si="50"/>
        <v>0.59419921129627273</v>
      </c>
      <c r="T134" s="321">
        <f t="shared" si="50"/>
        <v>0.59412009141907329</v>
      </c>
      <c r="U134" s="321">
        <f t="shared" si="50"/>
        <v>0.59411618050361503</v>
      </c>
      <c r="V134" s="321">
        <f t="shared" si="50"/>
        <v>0.59408389394538985</v>
      </c>
      <c r="W134" s="321">
        <f t="shared" si="50"/>
        <v>0.59410127991096262</v>
      </c>
      <c r="X134" s="321">
        <f t="shared" si="50"/>
        <v>0.59405333605803612</v>
      </c>
      <c r="Y134" s="321">
        <f>Y132/Y131</f>
        <v>0.59410127991096262</v>
      </c>
      <c r="Z134" s="321">
        <f t="shared" si="50"/>
        <v>0.5940932027307807</v>
      </c>
      <c r="AA134" s="321">
        <f t="shared" si="50"/>
        <v>0.5940932027307807</v>
      </c>
      <c r="AB134" s="373">
        <f t="shared" si="50"/>
        <v>0.59407869107908062</v>
      </c>
      <c r="AC134" s="114"/>
      <c r="AD134" s="148"/>
      <c r="AE134" s="127"/>
      <c r="AF134" s="177"/>
      <c r="AG134" s="20"/>
      <c r="AH134" s="20"/>
      <c r="AJ134" s="12"/>
      <c r="AK134" s="11"/>
      <c r="AL134" s="12"/>
      <c r="AM134" s="11"/>
    </row>
    <row r="135" spans="1:41" x14ac:dyDescent="0.25">
      <c r="A135" s="3541"/>
      <c r="B135" s="2491"/>
      <c r="C135" s="360" t="s">
        <v>19</v>
      </c>
      <c r="D135" s="108"/>
      <c r="E135" s="138"/>
      <c r="F135" s="138"/>
      <c r="G135" s="2204"/>
      <c r="H135" s="91"/>
      <c r="I135" s="2204"/>
      <c r="J135" s="2204"/>
      <c r="K135" s="2204"/>
      <c r="L135" s="2204"/>
      <c r="M135" s="2204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136"/>
      <c r="AB135" s="136"/>
      <c r="AC135" s="122"/>
      <c r="AD135" s="361"/>
      <c r="AE135" s="91"/>
      <c r="AF135" s="92"/>
      <c r="AG135" s="20"/>
      <c r="AH135" s="20"/>
      <c r="AJ135" s="19"/>
      <c r="AK135" s="258"/>
      <c r="AL135" s="19"/>
      <c r="AM135" s="258"/>
    </row>
    <row r="136" spans="1:41" x14ac:dyDescent="0.25">
      <c r="A136" s="3622"/>
      <c r="B136" s="2476"/>
      <c r="C136" s="124" t="s">
        <v>20</v>
      </c>
      <c r="D136" s="108"/>
      <c r="E136" s="313"/>
      <c r="F136" s="313"/>
      <c r="G136" s="81"/>
      <c r="H136" s="155"/>
      <c r="I136" s="81"/>
      <c r="J136" s="81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314"/>
      <c r="AB136" s="314"/>
      <c r="AC136" s="122"/>
      <c r="AD136" s="73"/>
      <c r="AE136" s="155"/>
      <c r="AF136" s="74"/>
      <c r="AG136" s="50"/>
      <c r="AH136" s="20"/>
      <c r="AJ136" s="105"/>
      <c r="AK136" s="105"/>
      <c r="AL136" s="105"/>
      <c r="AM136" s="105"/>
    </row>
    <row r="137" spans="1:41" ht="16.5" thickBot="1" x14ac:dyDescent="0.3">
      <c r="A137" s="2060"/>
      <c r="B137" s="2576" t="s">
        <v>43</v>
      </c>
      <c r="C137" s="2483"/>
      <c r="D137" s="114"/>
      <c r="E137" s="646">
        <f t="shared" ref="E137:AB137" si="51">SQRT(E131*E131+E132*E132)/E149/1.73</f>
        <v>38.818674079137175</v>
      </c>
      <c r="F137" s="79">
        <f t="shared" si="51"/>
        <v>37.79541228742017</v>
      </c>
      <c r="G137" s="79">
        <f t="shared" si="51"/>
        <v>29.737100550056184</v>
      </c>
      <c r="H137" s="79">
        <f t="shared" si="51"/>
        <v>31.639112201877108</v>
      </c>
      <c r="I137" s="79">
        <f t="shared" si="51"/>
        <v>32.59502983694393</v>
      </c>
      <c r="J137" s="79">
        <f t="shared" si="51"/>
        <v>41.175221067258036</v>
      </c>
      <c r="K137" s="79">
        <f t="shared" si="51"/>
        <v>58.338383061176259</v>
      </c>
      <c r="L137" s="79">
        <f t="shared" si="51"/>
        <v>65.568738962333285</v>
      </c>
      <c r="M137" s="79">
        <f t="shared" si="51"/>
        <v>73.382562122036873</v>
      </c>
      <c r="N137" s="79">
        <f t="shared" si="51"/>
        <v>60.216402794798924</v>
      </c>
      <c r="O137" s="79">
        <f t="shared" si="51"/>
        <v>72.957155964807669</v>
      </c>
      <c r="P137" s="79">
        <f t="shared" si="51"/>
        <v>55.636664876196136</v>
      </c>
      <c r="Q137" s="79">
        <f t="shared" si="51"/>
        <v>51.46595110563139</v>
      </c>
      <c r="R137" s="79">
        <f t="shared" si="51"/>
        <v>64.246026648972091</v>
      </c>
      <c r="S137" s="79">
        <f t="shared" si="51"/>
        <v>50.871753999330579</v>
      </c>
      <c r="T137" s="79">
        <f t="shared" si="51"/>
        <v>61.639049371040841</v>
      </c>
      <c r="U137" s="79">
        <f t="shared" si="51"/>
        <v>51.66313865776025</v>
      </c>
      <c r="V137" s="79">
        <f t="shared" si="51"/>
        <v>65.158847741312584</v>
      </c>
      <c r="W137" s="79">
        <f t="shared" si="51"/>
        <v>57.588846495500988</v>
      </c>
      <c r="X137" s="79">
        <f t="shared" si="51"/>
        <v>62.31208935912143</v>
      </c>
      <c r="Y137" s="79">
        <f>SQRT(V131*V131+V132*V132)/V149/1.73</f>
        <v>65.158847741312584</v>
      </c>
      <c r="Z137" s="79">
        <f t="shared" si="51"/>
        <v>42.778868433641335</v>
      </c>
      <c r="AA137" s="79">
        <f t="shared" si="51"/>
        <v>42.537860724156033</v>
      </c>
      <c r="AB137" s="80">
        <f t="shared" si="51"/>
        <v>32.718612888458402</v>
      </c>
      <c r="AC137" s="109">
        <f>AVERAGE(E137:AB137)</f>
        <v>51.91668129042835</v>
      </c>
      <c r="AD137" s="78">
        <f>(AC133-AC137)/AC133</f>
        <v>-3.9199625496480692E-2</v>
      </c>
      <c r="AE137" s="79"/>
      <c r="AF137" s="80"/>
      <c r="AG137" s="20"/>
      <c r="AH137" s="12"/>
      <c r="AI137" s="64"/>
      <c r="AJ137" s="65"/>
      <c r="AK137" s="65"/>
      <c r="AL137" s="12"/>
      <c r="AM137" s="105"/>
      <c r="AN137" s="105"/>
      <c r="AO137" s="105"/>
    </row>
    <row r="138" spans="1:41" x14ac:dyDescent="0.25">
      <c r="A138" s="149" t="s">
        <v>52</v>
      </c>
      <c r="B138" s="150"/>
      <c r="C138" s="196"/>
      <c r="D138" s="162"/>
      <c r="E138" s="115">
        <f>E131</f>
        <v>609.70000000000005</v>
      </c>
      <c r="F138" s="115">
        <f t="shared" ref="F138:AB139" si="52">F131</f>
        <v>593.6</v>
      </c>
      <c r="G138" s="694">
        <f t="shared" si="52"/>
        <v>465.3</v>
      </c>
      <c r="H138" s="694">
        <f t="shared" si="52"/>
        <v>497.4</v>
      </c>
      <c r="I138" s="694">
        <f t="shared" si="52"/>
        <v>513.4</v>
      </c>
      <c r="J138" s="694">
        <f t="shared" si="52"/>
        <v>641.79999999999995</v>
      </c>
      <c r="K138" s="694">
        <f t="shared" si="52"/>
        <v>882.4</v>
      </c>
      <c r="L138" s="694">
        <f t="shared" si="52"/>
        <v>994.7</v>
      </c>
      <c r="M138" s="694">
        <f t="shared" si="52"/>
        <v>1123.0999999999999</v>
      </c>
      <c r="N138" s="694">
        <f t="shared" si="52"/>
        <v>930.5</v>
      </c>
      <c r="O138" s="694">
        <f t="shared" si="52"/>
        <v>1123.0999999999999</v>
      </c>
      <c r="P138" s="694">
        <f t="shared" si="52"/>
        <v>866.4</v>
      </c>
      <c r="Q138" s="694">
        <f t="shared" si="52"/>
        <v>802.2</v>
      </c>
      <c r="R138" s="694">
        <f t="shared" si="52"/>
        <v>994.7</v>
      </c>
      <c r="S138" s="694">
        <f t="shared" si="52"/>
        <v>786.1</v>
      </c>
      <c r="T138" s="694">
        <f t="shared" si="52"/>
        <v>962.6</v>
      </c>
      <c r="U138" s="694">
        <f t="shared" si="52"/>
        <v>802.2</v>
      </c>
      <c r="V138" s="694">
        <f t="shared" si="52"/>
        <v>1010.8</v>
      </c>
      <c r="W138" s="694">
        <f t="shared" si="52"/>
        <v>898.5</v>
      </c>
      <c r="X138" s="694">
        <f t="shared" si="52"/>
        <v>978.7</v>
      </c>
      <c r="Y138" s="694">
        <f>Y131</f>
        <v>898.5</v>
      </c>
      <c r="Z138" s="694">
        <f t="shared" si="52"/>
        <v>673.8</v>
      </c>
      <c r="AA138" s="115">
        <f t="shared" si="52"/>
        <v>673.8</v>
      </c>
      <c r="AB138" s="2804">
        <f t="shared" si="52"/>
        <v>513.4</v>
      </c>
      <c r="AC138" s="66"/>
      <c r="AD138" s="82">
        <f>MIN(E138:AB138)</f>
        <v>465.3</v>
      </c>
      <c r="AE138" s="4"/>
      <c r="AF138" s="13"/>
      <c r="AG138" s="17"/>
      <c r="AH138" s="20"/>
      <c r="AJ138" s="105"/>
      <c r="AK138" s="105"/>
      <c r="AL138" s="105"/>
      <c r="AM138" s="105"/>
    </row>
    <row r="139" spans="1:41" x14ac:dyDescent="0.25">
      <c r="A139" s="151" t="s">
        <v>54</v>
      </c>
      <c r="B139" s="152"/>
      <c r="C139" s="187"/>
      <c r="D139" s="164"/>
      <c r="E139" s="117">
        <f>E132</f>
        <v>362.2</v>
      </c>
      <c r="F139" s="117">
        <f t="shared" si="52"/>
        <v>352.7</v>
      </c>
      <c r="G139" s="700">
        <f t="shared" si="52"/>
        <v>276.39999999999998</v>
      </c>
      <c r="H139" s="700">
        <f t="shared" si="52"/>
        <v>295.5</v>
      </c>
      <c r="I139" s="700">
        <f t="shared" si="52"/>
        <v>305</v>
      </c>
      <c r="J139" s="700">
        <f t="shared" si="52"/>
        <v>381.3</v>
      </c>
      <c r="K139" s="700">
        <f t="shared" si="52"/>
        <v>524.29999999999995</v>
      </c>
      <c r="L139" s="700">
        <f t="shared" si="52"/>
        <v>591</v>
      </c>
      <c r="M139" s="700">
        <f t="shared" si="52"/>
        <v>667.2</v>
      </c>
      <c r="N139" s="700">
        <f t="shared" si="52"/>
        <v>552.9</v>
      </c>
      <c r="O139" s="700">
        <f t="shared" si="52"/>
        <v>667.2</v>
      </c>
      <c r="P139" s="700">
        <f t="shared" si="52"/>
        <v>514.70000000000005</v>
      </c>
      <c r="Q139" s="700">
        <f t="shared" si="52"/>
        <v>476.6</v>
      </c>
      <c r="R139" s="700">
        <f t="shared" si="52"/>
        <v>591</v>
      </c>
      <c r="S139" s="700">
        <f t="shared" si="52"/>
        <v>467.1</v>
      </c>
      <c r="T139" s="700">
        <f t="shared" si="52"/>
        <v>571.9</v>
      </c>
      <c r="U139" s="700">
        <f t="shared" si="52"/>
        <v>476.6</v>
      </c>
      <c r="V139" s="700">
        <f t="shared" si="52"/>
        <v>600.5</v>
      </c>
      <c r="W139" s="700">
        <f t="shared" si="52"/>
        <v>533.79999999999995</v>
      </c>
      <c r="X139" s="700">
        <f t="shared" si="52"/>
        <v>581.4</v>
      </c>
      <c r="Y139" s="700">
        <f>Y132</f>
        <v>533.79999999999995</v>
      </c>
      <c r="Z139" s="700">
        <f t="shared" si="52"/>
        <v>400.3</v>
      </c>
      <c r="AA139" s="117">
        <f t="shared" si="52"/>
        <v>400.3</v>
      </c>
      <c r="AB139" s="2805">
        <f t="shared" si="52"/>
        <v>305</v>
      </c>
      <c r="AC139" s="67"/>
      <c r="AD139" s="85">
        <f>MIN(E139:AB139)</f>
        <v>276.39999999999998</v>
      </c>
      <c r="AE139" s="6"/>
      <c r="AF139" s="7"/>
      <c r="AG139" s="1"/>
      <c r="AJ139" s="105"/>
      <c r="AK139" s="105"/>
      <c r="AL139" s="105"/>
      <c r="AM139" s="105"/>
    </row>
    <row r="140" spans="1:41" ht="16.5" thickBot="1" x14ac:dyDescent="0.3">
      <c r="A140" s="153" t="s">
        <v>53</v>
      </c>
      <c r="B140" s="1449"/>
      <c r="C140" s="1450"/>
      <c r="D140" s="1451"/>
      <c r="E140" s="2399">
        <f>SQRT(E139*E139+E138*E138)</f>
        <v>709.17059301694121</v>
      </c>
      <c r="F140" s="2066">
        <f t="shared" ref="F140:AB140" si="53">SQRT(F139*F139+F138*F138)</f>
        <v>690.47682799642166</v>
      </c>
      <c r="G140" s="2067">
        <f t="shared" si="53"/>
        <v>541.20333517080246</v>
      </c>
      <c r="H140" s="2067">
        <f t="shared" si="53"/>
        <v>578.555969634745</v>
      </c>
      <c r="I140" s="2067">
        <f t="shared" si="53"/>
        <v>597.16376313369858</v>
      </c>
      <c r="J140" s="2067">
        <f t="shared" si="53"/>
        <v>746.52322803781522</v>
      </c>
      <c r="K140" s="2067">
        <f t="shared" si="53"/>
        <v>1026.4113454166413</v>
      </c>
      <c r="L140" s="2067">
        <f t="shared" si="53"/>
        <v>1157.0259677293332</v>
      </c>
      <c r="M140" s="2067">
        <f t="shared" si="53"/>
        <v>1306.3343561278637</v>
      </c>
      <c r="N140" s="2067">
        <f t="shared" si="53"/>
        <v>1082.3717753156723</v>
      </c>
      <c r="O140" s="2067">
        <f t="shared" si="53"/>
        <v>1306.3343561278637</v>
      </c>
      <c r="P140" s="2067">
        <f t="shared" si="53"/>
        <v>1007.7524745690283</v>
      </c>
      <c r="Q140" s="2067">
        <f t="shared" si="53"/>
        <v>933.09827992553937</v>
      </c>
      <c r="R140" s="2067">
        <f t="shared" si="53"/>
        <v>1157.0259677293332</v>
      </c>
      <c r="S140" s="2067">
        <f t="shared" si="53"/>
        <v>914.40451661176746</v>
      </c>
      <c r="T140" s="2067">
        <f t="shared" si="53"/>
        <v>1119.6733318249569</v>
      </c>
      <c r="U140" s="2067">
        <f t="shared" si="53"/>
        <v>933.09827992553937</v>
      </c>
      <c r="V140" s="2067">
        <f t="shared" si="53"/>
        <v>1175.7197327594702</v>
      </c>
      <c r="W140" s="2067">
        <f t="shared" si="53"/>
        <v>1045.1051095464034</v>
      </c>
      <c r="X140" s="2067">
        <f t="shared" si="53"/>
        <v>1138.3670980839177</v>
      </c>
      <c r="Y140" s="2067">
        <f>SQRT(Y139*Y139+Y138*Y138)</f>
        <v>1045.1051095464034</v>
      </c>
      <c r="Z140" s="2067">
        <f t="shared" si="53"/>
        <v>783.73881491221289</v>
      </c>
      <c r="AA140" s="2066">
        <f t="shared" si="53"/>
        <v>783.73881491221289</v>
      </c>
      <c r="AB140" s="2750">
        <f t="shared" si="53"/>
        <v>597.16376313369858</v>
      </c>
      <c r="AC140" s="2552"/>
      <c r="AD140" s="88">
        <f>MIN(E140:AB140)</f>
        <v>541.20333517080246</v>
      </c>
      <c r="AE140" s="8"/>
      <c r="AF140" s="9"/>
      <c r="AG140" s="1"/>
      <c r="AJ140" s="105"/>
      <c r="AK140" s="105"/>
      <c r="AL140" s="105"/>
      <c r="AM140" s="105"/>
    </row>
    <row r="141" spans="1:41" x14ac:dyDescent="0.25">
      <c r="A141" s="3531" t="s">
        <v>363</v>
      </c>
      <c r="B141" s="3621" t="s">
        <v>366</v>
      </c>
      <c r="C141" s="121" t="s">
        <v>1232</v>
      </c>
      <c r="D141" s="113" t="s">
        <v>55</v>
      </c>
      <c r="E141" s="309">
        <v>4800</v>
      </c>
      <c r="F141" s="71">
        <v>4800</v>
      </c>
      <c r="G141" s="71">
        <v>4700</v>
      </c>
      <c r="H141" s="71">
        <v>4900</v>
      </c>
      <c r="I141" s="71">
        <v>5300</v>
      </c>
      <c r="J141" s="71">
        <v>6600</v>
      </c>
      <c r="K141" s="71">
        <v>8100</v>
      </c>
      <c r="L141" s="71">
        <v>9600</v>
      </c>
      <c r="M141" s="71">
        <v>10100</v>
      </c>
      <c r="N141" s="71">
        <v>9700</v>
      </c>
      <c r="O141" s="71">
        <v>9900</v>
      </c>
      <c r="P141" s="71">
        <v>8700</v>
      </c>
      <c r="Q141" s="71">
        <v>8500</v>
      </c>
      <c r="R141" s="71">
        <v>9100</v>
      </c>
      <c r="S141" s="71">
        <v>8500</v>
      </c>
      <c r="T141" s="71">
        <v>8400</v>
      </c>
      <c r="U141" s="71">
        <v>8900</v>
      </c>
      <c r="V141" s="71">
        <v>9300</v>
      </c>
      <c r="W141" s="71">
        <v>9100</v>
      </c>
      <c r="X141" s="71">
        <v>9100</v>
      </c>
      <c r="Y141" s="71">
        <v>8400</v>
      </c>
      <c r="Z141" s="71">
        <v>7400</v>
      </c>
      <c r="AA141" s="71">
        <v>6300</v>
      </c>
      <c r="AB141" s="396">
        <v>5600</v>
      </c>
      <c r="AC141" s="106">
        <f>SUM(E141:AB141)</f>
        <v>185800</v>
      </c>
      <c r="AD141" s="70"/>
      <c r="AE141" s="71"/>
      <c r="AF141" s="72"/>
      <c r="AJ141" s="10"/>
      <c r="AK141" s="27"/>
      <c r="AL141" s="12"/>
      <c r="AM141" s="27"/>
    </row>
    <row r="142" spans="1:41" ht="15" customHeight="1" x14ac:dyDescent="0.25">
      <c r="A142" s="3532"/>
      <c r="B142" s="3579"/>
      <c r="C142" s="123" t="s">
        <v>15</v>
      </c>
      <c r="D142" s="108" t="s">
        <v>55</v>
      </c>
      <c r="E142" s="310">
        <v>2600</v>
      </c>
      <c r="F142" s="311">
        <v>2600</v>
      </c>
      <c r="G142" s="311">
        <v>2700</v>
      </c>
      <c r="H142" s="311">
        <v>2700</v>
      </c>
      <c r="I142" s="311">
        <v>2700</v>
      </c>
      <c r="J142" s="311">
        <v>2600</v>
      </c>
      <c r="K142" s="311">
        <v>1800</v>
      </c>
      <c r="L142" s="311">
        <v>1100</v>
      </c>
      <c r="M142" s="311">
        <v>2300</v>
      </c>
      <c r="N142" s="311">
        <v>600</v>
      </c>
      <c r="O142" s="311">
        <v>300</v>
      </c>
      <c r="P142" s="311">
        <v>600</v>
      </c>
      <c r="Q142" s="311">
        <v>600</v>
      </c>
      <c r="R142" s="311">
        <v>-400</v>
      </c>
      <c r="S142" s="311">
        <v>900</v>
      </c>
      <c r="T142" s="311">
        <v>700</v>
      </c>
      <c r="U142" s="311">
        <v>500</v>
      </c>
      <c r="V142" s="311">
        <v>600</v>
      </c>
      <c r="W142" s="311">
        <v>1100</v>
      </c>
      <c r="X142" s="311">
        <v>1200</v>
      </c>
      <c r="Y142" s="311">
        <v>1500</v>
      </c>
      <c r="Z142" s="311">
        <v>2100</v>
      </c>
      <c r="AA142" s="311">
        <v>2300</v>
      </c>
      <c r="AB142" s="397">
        <v>2600</v>
      </c>
      <c r="AC142" s="107">
        <f>SUM(E142:AB142)</f>
        <v>36300</v>
      </c>
      <c r="AD142" s="73"/>
      <c r="AE142" s="155"/>
      <c r="AF142" s="74"/>
      <c r="AG142" s="20"/>
      <c r="AH142" s="20"/>
      <c r="AJ142" s="51"/>
      <c r="AK142" s="11"/>
      <c r="AL142" s="51"/>
      <c r="AM142" s="11"/>
    </row>
    <row r="143" spans="1:41" x14ac:dyDescent="0.25">
      <c r="A143" s="3532"/>
      <c r="B143" s="3579"/>
      <c r="C143" s="123" t="s">
        <v>16</v>
      </c>
      <c r="D143" s="108" t="s">
        <v>55</v>
      </c>
      <c r="E143" s="81">
        <v>23</v>
      </c>
      <c r="F143" s="314">
        <v>23</v>
      </c>
      <c r="G143" s="155">
        <v>23</v>
      </c>
      <c r="H143" s="155">
        <v>24</v>
      </c>
      <c r="I143" s="155">
        <v>25</v>
      </c>
      <c r="J143" s="155">
        <v>32</v>
      </c>
      <c r="K143" s="155">
        <v>39</v>
      </c>
      <c r="L143" s="155">
        <v>46</v>
      </c>
      <c r="M143" s="155">
        <v>50</v>
      </c>
      <c r="N143" s="155">
        <v>47</v>
      </c>
      <c r="O143" s="155">
        <v>48</v>
      </c>
      <c r="P143" s="155">
        <v>41</v>
      </c>
      <c r="Q143" s="155">
        <v>40</v>
      </c>
      <c r="R143" s="155">
        <v>43</v>
      </c>
      <c r="S143" s="155">
        <v>40</v>
      </c>
      <c r="T143" s="155">
        <v>39</v>
      </c>
      <c r="U143" s="155">
        <v>42</v>
      </c>
      <c r="V143" s="155">
        <v>44</v>
      </c>
      <c r="W143" s="155">
        <v>43</v>
      </c>
      <c r="X143" s="155">
        <v>43</v>
      </c>
      <c r="Y143" s="155">
        <v>40</v>
      </c>
      <c r="Z143" s="155">
        <v>35</v>
      </c>
      <c r="AA143" s="314">
        <v>29</v>
      </c>
      <c r="AB143" s="870">
        <v>27</v>
      </c>
      <c r="AC143" s="107">
        <f>AVERAGE(E143:AB143)</f>
        <v>36.916666666666664</v>
      </c>
      <c r="AD143" s="75"/>
      <c r="AE143" s="76"/>
      <c r="AF143" s="77"/>
      <c r="AG143" s="20"/>
      <c r="AH143" s="20"/>
      <c r="AJ143" s="12"/>
      <c r="AK143" s="11"/>
      <c r="AL143" s="12"/>
      <c r="AM143" s="11"/>
    </row>
    <row r="144" spans="1:41" ht="16.5" thickBot="1" x14ac:dyDescent="0.3">
      <c r="A144" s="3533"/>
      <c r="B144" s="3580"/>
      <c r="C144" s="126" t="s">
        <v>18</v>
      </c>
      <c r="D144" s="114"/>
      <c r="E144" s="320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321"/>
      <c r="Z144" s="321"/>
      <c r="AA144" s="321"/>
      <c r="AB144" s="809"/>
      <c r="AC144" s="114"/>
      <c r="AD144" s="320">
        <f>SQRT(AB141*AB141+AB142*AB142)/AC130/1.73</f>
        <v>29.927604445768971</v>
      </c>
      <c r="AE144" s="127"/>
      <c r="AF144" s="177"/>
      <c r="AG144" s="20"/>
      <c r="AH144" s="20"/>
      <c r="AJ144" s="12"/>
      <c r="AK144" s="11"/>
      <c r="AL144" s="12"/>
      <c r="AM144" s="11"/>
    </row>
    <row r="145" spans="1:41" x14ac:dyDescent="0.25">
      <c r="A145" s="3557"/>
      <c r="B145" s="2491"/>
      <c r="C145" s="360" t="s">
        <v>19</v>
      </c>
      <c r="D145" s="122"/>
      <c r="E145" s="2203"/>
      <c r="F145" s="385"/>
      <c r="G145" s="91"/>
      <c r="H145" s="386"/>
      <c r="I145" s="91"/>
      <c r="J145" s="386"/>
      <c r="K145" s="91"/>
      <c r="L145" s="386"/>
      <c r="M145" s="91"/>
      <c r="N145" s="386"/>
      <c r="O145" s="91"/>
      <c r="P145" s="386"/>
      <c r="Q145" s="91"/>
      <c r="R145" s="386"/>
      <c r="S145" s="91"/>
      <c r="T145" s="386"/>
      <c r="U145" s="91"/>
      <c r="V145" s="91"/>
      <c r="W145" s="91"/>
      <c r="X145" s="91"/>
      <c r="Y145" s="386"/>
      <c r="Z145" s="91"/>
      <c r="AA145" s="386"/>
      <c r="AB145" s="385"/>
      <c r="AC145" s="383"/>
      <c r="AD145" s="2204"/>
      <c r="AE145" s="91"/>
      <c r="AF145" s="92"/>
      <c r="AJ145" s="12"/>
      <c r="AK145" s="11"/>
      <c r="AL145" s="12"/>
      <c r="AM145" s="11"/>
    </row>
    <row r="146" spans="1:41" x14ac:dyDescent="0.25">
      <c r="A146" s="3558"/>
      <c r="B146" s="2476"/>
      <c r="C146" s="124" t="s">
        <v>20</v>
      </c>
      <c r="D146" s="108"/>
      <c r="E146" s="350"/>
      <c r="F146" s="319"/>
      <c r="G146" s="155"/>
      <c r="H146" s="351"/>
      <c r="I146" s="155"/>
      <c r="J146" s="351"/>
      <c r="K146" s="155"/>
      <c r="L146" s="351"/>
      <c r="M146" s="155"/>
      <c r="N146" s="351"/>
      <c r="O146" s="155"/>
      <c r="P146" s="351"/>
      <c r="Q146" s="155"/>
      <c r="R146" s="351"/>
      <c r="S146" s="155"/>
      <c r="T146" s="351"/>
      <c r="U146" s="155"/>
      <c r="V146" s="155"/>
      <c r="W146" s="155"/>
      <c r="X146" s="155"/>
      <c r="Y146" s="351"/>
      <c r="Z146" s="155"/>
      <c r="AA146" s="351"/>
      <c r="AB146" s="319"/>
      <c r="AC146" s="216"/>
      <c r="AD146" s="81"/>
      <c r="AE146" s="155"/>
      <c r="AF146" s="74"/>
      <c r="AJ146" s="12"/>
      <c r="AK146" s="11"/>
      <c r="AL146" s="12"/>
      <c r="AM146" s="11"/>
    </row>
    <row r="147" spans="1:41" ht="16.5" thickBot="1" x14ac:dyDescent="0.3">
      <c r="A147" s="2060"/>
      <c r="B147" s="2487" t="s">
        <v>43</v>
      </c>
      <c r="C147" s="2483"/>
      <c r="D147" s="349"/>
      <c r="E147" s="2667">
        <f>SQRT(E141*E141+E142*E142)/E130/1.73</f>
        <v>25.654107926041974</v>
      </c>
      <c r="F147" s="79">
        <f t="shared" ref="F147:AB147" si="54">SQRT(F141*F141+F142*F142)/F130/1.73</f>
        <v>25.654107926041974</v>
      </c>
      <c r="G147" s="79">
        <f t="shared" si="54"/>
        <v>25.681474903567992</v>
      </c>
      <c r="H147" s="79">
        <f t="shared" si="54"/>
        <v>26.507345268074225</v>
      </c>
      <c r="I147" s="79">
        <f t="shared" si="54"/>
        <v>27.952953349242076</v>
      </c>
      <c r="J147" s="79">
        <f t="shared" si="54"/>
        <v>33.887446330613287</v>
      </c>
      <c r="K147" s="79">
        <f t="shared" si="54"/>
        <v>40.646566138745953</v>
      </c>
      <c r="L147" s="79">
        <f t="shared" si="54"/>
        <v>47.738823796939073</v>
      </c>
      <c r="M147" s="79">
        <f t="shared" si="54"/>
        <v>51.617357634357425</v>
      </c>
      <c r="N147" s="79">
        <f t="shared" si="54"/>
        <v>48.014124721345127</v>
      </c>
      <c r="O147" s="79">
        <f t="shared" si="54"/>
        <v>48.933078462188156</v>
      </c>
      <c r="P147" s="79">
        <f t="shared" si="54"/>
        <v>42.719041404179393</v>
      </c>
      <c r="Q147" s="79">
        <f t="shared" si="54"/>
        <v>41.741697644308189</v>
      </c>
      <c r="R147" s="79">
        <f t="shared" si="54"/>
        <v>45.001664771704469</v>
      </c>
      <c r="S147" s="79">
        <f t="shared" si="54"/>
        <v>42.228715273668499</v>
      </c>
      <c r="T147" s="79">
        <f t="shared" si="54"/>
        <v>41.290860219234872</v>
      </c>
      <c r="U147" s="79">
        <f t="shared" si="54"/>
        <v>44.039493499464555</v>
      </c>
      <c r="V147" s="79">
        <f t="shared" si="54"/>
        <v>46.041869177439061</v>
      </c>
      <c r="W147" s="79">
        <f t="shared" si="54"/>
        <v>44.901745931345111</v>
      </c>
      <c r="X147" s="79">
        <f t="shared" si="54"/>
        <v>44.585320228022098</v>
      </c>
      <c r="Y147" s="79">
        <f>SQRT(V141*V141+V142*V142)/V130/1.73</f>
        <v>46.041869177439061</v>
      </c>
      <c r="Z147" s="79">
        <f t="shared" si="54"/>
        <v>36.746781853785293</v>
      </c>
      <c r="AA147" s="79">
        <f t="shared" si="54"/>
        <v>31.776334003804067</v>
      </c>
      <c r="AB147" s="1751">
        <f t="shared" si="54"/>
        <v>29.253006804573356</v>
      </c>
      <c r="AC147" s="109">
        <f>AVERAGE(E147:AB147)</f>
        <v>39.110657768588553</v>
      </c>
      <c r="AD147" s="96">
        <f>(AC143-AC147)/AC143</f>
        <v>-5.9430910210073726E-2</v>
      </c>
      <c r="AE147" s="79"/>
      <c r="AF147" s="80"/>
      <c r="AH147" s="15"/>
      <c r="AI147" s="64"/>
      <c r="AJ147" s="65"/>
      <c r="AK147" s="65"/>
      <c r="AL147" s="12"/>
      <c r="AM147" s="105"/>
      <c r="AN147" s="105"/>
      <c r="AO147" s="105"/>
    </row>
    <row r="148" spans="1:41" ht="18.75" thickBot="1" x14ac:dyDescent="0.3">
      <c r="A148" s="1520" t="s">
        <v>22</v>
      </c>
      <c r="B148" s="1521"/>
      <c r="C148" s="886"/>
      <c r="D148" s="366"/>
      <c r="E148" s="2409">
        <v>1</v>
      </c>
      <c r="F148" s="2410">
        <v>2</v>
      </c>
      <c r="G148" s="2410">
        <v>3</v>
      </c>
      <c r="H148" s="2407">
        <v>4</v>
      </c>
      <c r="I148" s="2410">
        <v>5</v>
      </c>
      <c r="J148" s="2410">
        <v>6</v>
      </c>
      <c r="K148" s="2410">
        <v>7</v>
      </c>
      <c r="L148" s="2410">
        <v>8</v>
      </c>
      <c r="M148" s="2410">
        <v>9</v>
      </c>
      <c r="N148" s="2407">
        <v>10</v>
      </c>
      <c r="O148" s="2410">
        <v>11</v>
      </c>
      <c r="P148" s="2410">
        <v>12</v>
      </c>
      <c r="Q148" s="2410">
        <v>13</v>
      </c>
      <c r="R148" s="2410">
        <v>14</v>
      </c>
      <c r="S148" s="2410">
        <v>15</v>
      </c>
      <c r="T148" s="2410">
        <v>16</v>
      </c>
      <c r="U148" s="2410">
        <v>17</v>
      </c>
      <c r="V148" s="2410">
        <v>18</v>
      </c>
      <c r="W148" s="2410">
        <v>19</v>
      </c>
      <c r="X148" s="2410">
        <v>20</v>
      </c>
      <c r="Y148" s="2407">
        <v>21</v>
      </c>
      <c r="Z148" s="2410">
        <v>22</v>
      </c>
      <c r="AA148" s="2410">
        <v>23</v>
      </c>
      <c r="AB148" s="2411">
        <v>24</v>
      </c>
      <c r="AC148" s="245"/>
      <c r="AD148" s="202"/>
      <c r="AE148" s="203"/>
      <c r="AF148" s="204"/>
      <c r="AJ148" s="10"/>
      <c r="AK148" s="27"/>
      <c r="AL148" s="10"/>
      <c r="AM148" s="27"/>
    </row>
    <row r="149" spans="1:41" ht="16.5" thickBot="1" x14ac:dyDescent="0.3">
      <c r="A149" s="250" t="s">
        <v>1150</v>
      </c>
      <c r="B149" s="144"/>
      <c r="C149" s="257" t="s">
        <v>23</v>
      </c>
      <c r="D149" s="447" t="s">
        <v>55</v>
      </c>
      <c r="E149" s="190">
        <v>10.56</v>
      </c>
      <c r="F149" s="190">
        <v>10.56</v>
      </c>
      <c r="G149" s="1544">
        <v>10.52</v>
      </c>
      <c r="H149" s="1544">
        <v>10.57</v>
      </c>
      <c r="I149" s="1544">
        <v>10.59</v>
      </c>
      <c r="J149" s="1544">
        <v>10.48</v>
      </c>
      <c r="K149" s="1544">
        <v>10.17</v>
      </c>
      <c r="L149" s="1544">
        <v>10.199999999999999</v>
      </c>
      <c r="M149" s="1544">
        <v>10.29</v>
      </c>
      <c r="N149" s="531">
        <v>10.39</v>
      </c>
      <c r="O149" s="531">
        <v>10.35</v>
      </c>
      <c r="P149" s="531">
        <v>10.47</v>
      </c>
      <c r="Q149" s="531">
        <v>10.48</v>
      </c>
      <c r="R149" s="531">
        <v>10.41</v>
      </c>
      <c r="S149" s="531">
        <v>10.39</v>
      </c>
      <c r="T149" s="531">
        <v>10.5</v>
      </c>
      <c r="U149" s="531">
        <v>10.44</v>
      </c>
      <c r="V149" s="531">
        <v>10.43</v>
      </c>
      <c r="W149" s="531">
        <v>10.49</v>
      </c>
      <c r="X149" s="531">
        <v>10.56</v>
      </c>
      <c r="Y149" s="531">
        <v>10.54</v>
      </c>
      <c r="Z149" s="531">
        <v>10.59</v>
      </c>
      <c r="AA149" s="531">
        <v>10.65</v>
      </c>
      <c r="AB149" s="146">
        <v>10.55</v>
      </c>
      <c r="AC149" s="246"/>
      <c r="AD149" s="193"/>
      <c r="AE149" s="194"/>
      <c r="AF149" s="195"/>
      <c r="AJ149" s="10"/>
      <c r="AK149" s="27"/>
      <c r="AL149" s="10"/>
      <c r="AM149" s="27"/>
    </row>
    <row r="150" spans="1:41" x14ac:dyDescent="0.25">
      <c r="A150" s="3556" t="s">
        <v>74</v>
      </c>
      <c r="B150" s="3519" t="s">
        <v>75</v>
      </c>
      <c r="C150" s="129" t="s">
        <v>14</v>
      </c>
      <c r="D150" s="113" t="s">
        <v>941</v>
      </c>
      <c r="E150" s="309">
        <v>124.1</v>
      </c>
      <c r="F150" s="71">
        <v>124.1</v>
      </c>
      <c r="G150" s="71">
        <v>124.1</v>
      </c>
      <c r="H150" s="71">
        <v>139.6</v>
      </c>
      <c r="I150" s="71">
        <v>124.1</v>
      </c>
      <c r="J150" s="71">
        <v>186.1</v>
      </c>
      <c r="K150" s="71">
        <v>201.6</v>
      </c>
      <c r="L150" s="71">
        <v>201.6</v>
      </c>
      <c r="M150" s="71">
        <v>217.2</v>
      </c>
      <c r="N150" s="71">
        <v>232.7</v>
      </c>
      <c r="O150" s="71">
        <v>201.6</v>
      </c>
      <c r="P150" s="71">
        <v>217.2</v>
      </c>
      <c r="Q150" s="71">
        <v>217.2</v>
      </c>
      <c r="R150" s="71">
        <v>217.2</v>
      </c>
      <c r="S150" s="71">
        <v>170.6</v>
      </c>
      <c r="T150" s="71">
        <v>186.1</v>
      </c>
      <c r="U150" s="71">
        <v>201.6</v>
      </c>
      <c r="V150" s="71">
        <v>232.7</v>
      </c>
      <c r="W150" s="71">
        <v>232.7</v>
      </c>
      <c r="X150" s="71">
        <v>217.2</v>
      </c>
      <c r="Y150" s="71">
        <v>201.6</v>
      </c>
      <c r="Z150" s="71">
        <v>139.6</v>
      </c>
      <c r="AA150" s="71">
        <v>124.1</v>
      </c>
      <c r="AB150" s="72">
        <v>108.6</v>
      </c>
      <c r="AC150" s="106">
        <f>SUM(E150:AB150)</f>
        <v>4343.2</v>
      </c>
      <c r="AD150" s="2493"/>
      <c r="AE150" s="205">
        <v>100</v>
      </c>
      <c r="AF150" s="92">
        <v>30</v>
      </c>
      <c r="AJ150" s="10"/>
      <c r="AK150" s="27"/>
      <c r="AL150" s="12"/>
      <c r="AM150" s="27"/>
    </row>
    <row r="151" spans="1:41" x14ac:dyDescent="0.25">
      <c r="A151" s="3557"/>
      <c r="B151" s="3505"/>
      <c r="C151" s="130" t="s">
        <v>15</v>
      </c>
      <c r="D151" s="108" t="s">
        <v>941</v>
      </c>
      <c r="E151" s="310">
        <v>76.5</v>
      </c>
      <c r="F151" s="311">
        <v>76.5</v>
      </c>
      <c r="G151" s="311">
        <v>76.5</v>
      </c>
      <c r="H151" s="311">
        <v>86.1</v>
      </c>
      <c r="I151" s="311">
        <v>76.5</v>
      </c>
      <c r="J151" s="311">
        <v>114.8</v>
      </c>
      <c r="K151" s="311">
        <v>124.3</v>
      </c>
      <c r="L151" s="311">
        <v>124.3</v>
      </c>
      <c r="M151" s="311">
        <v>133.9</v>
      </c>
      <c r="N151" s="311">
        <v>143.5</v>
      </c>
      <c r="O151" s="311">
        <v>124.3</v>
      </c>
      <c r="P151" s="311">
        <v>133.9</v>
      </c>
      <c r="Q151" s="311">
        <v>133.9</v>
      </c>
      <c r="R151" s="311">
        <v>133.9</v>
      </c>
      <c r="S151" s="311">
        <v>105.2</v>
      </c>
      <c r="T151" s="311">
        <v>114.8</v>
      </c>
      <c r="U151" s="311">
        <v>124.3</v>
      </c>
      <c r="V151" s="311">
        <v>143.5</v>
      </c>
      <c r="W151" s="311">
        <v>143.5</v>
      </c>
      <c r="X151" s="311">
        <v>133.9</v>
      </c>
      <c r="Y151" s="311">
        <v>124.3</v>
      </c>
      <c r="Z151" s="311">
        <v>86.1</v>
      </c>
      <c r="AA151" s="311">
        <v>76.5</v>
      </c>
      <c r="AB151" s="312">
        <v>66.900000000000006</v>
      </c>
      <c r="AC151" s="107">
        <f>SUM(E151:AB151)</f>
        <v>2677.9000000000005</v>
      </c>
      <c r="AD151" s="81"/>
      <c r="AE151" s="155"/>
      <c r="AF151" s="74"/>
      <c r="AJ151" s="51"/>
      <c r="AK151" s="11"/>
      <c r="AL151" s="51"/>
      <c r="AM151" s="11"/>
    </row>
    <row r="152" spans="1:41" x14ac:dyDescent="0.25">
      <c r="A152" s="3557"/>
      <c r="B152" s="3505"/>
      <c r="C152" s="130" t="s">
        <v>16</v>
      </c>
      <c r="D152" s="108" t="s">
        <v>55</v>
      </c>
      <c r="E152" s="329">
        <v>8</v>
      </c>
      <c r="F152" s="330">
        <v>8</v>
      </c>
      <c r="G152" s="330">
        <v>8</v>
      </c>
      <c r="H152" s="330">
        <v>9</v>
      </c>
      <c r="I152" s="330">
        <v>8</v>
      </c>
      <c r="J152" s="330">
        <v>12</v>
      </c>
      <c r="K152" s="330">
        <v>13</v>
      </c>
      <c r="L152" s="330">
        <v>13</v>
      </c>
      <c r="M152" s="330">
        <v>14</v>
      </c>
      <c r="N152" s="330">
        <v>15</v>
      </c>
      <c r="O152" s="330">
        <v>13</v>
      </c>
      <c r="P152" s="330">
        <v>14</v>
      </c>
      <c r="Q152" s="330">
        <v>14</v>
      </c>
      <c r="R152" s="330">
        <v>14</v>
      </c>
      <c r="S152" s="330">
        <v>11</v>
      </c>
      <c r="T152" s="330">
        <v>12</v>
      </c>
      <c r="U152" s="330">
        <v>13</v>
      </c>
      <c r="V152" s="330">
        <v>15</v>
      </c>
      <c r="W152" s="330">
        <v>15</v>
      </c>
      <c r="X152" s="330">
        <v>14</v>
      </c>
      <c r="Y152" s="330">
        <v>13</v>
      </c>
      <c r="Z152" s="330">
        <v>9</v>
      </c>
      <c r="AA152" s="330">
        <v>8</v>
      </c>
      <c r="AB152" s="1476">
        <v>7</v>
      </c>
      <c r="AC152" s="107">
        <f>AVERAGE(E152:AB152)</f>
        <v>11.666666666666666</v>
      </c>
      <c r="AD152" s="81"/>
      <c r="AE152" s="155"/>
      <c r="AF152" s="74"/>
      <c r="AJ152" s="12"/>
      <c r="AK152" s="11"/>
      <c r="AL152" s="12"/>
      <c r="AM152" s="11"/>
    </row>
    <row r="153" spans="1:41" x14ac:dyDescent="0.25">
      <c r="A153" s="3557"/>
      <c r="B153" s="3505"/>
      <c r="C153" s="130" t="s">
        <v>18</v>
      </c>
      <c r="D153" s="108"/>
      <c r="E153" s="316">
        <f t="shared" ref="E153:AB153" si="55">E151/E150</f>
        <v>0.61643835616438358</v>
      </c>
      <c r="F153" s="317">
        <f t="shared" si="55"/>
        <v>0.61643835616438358</v>
      </c>
      <c r="G153" s="317">
        <f t="shared" si="55"/>
        <v>0.61643835616438358</v>
      </c>
      <c r="H153" s="317">
        <f t="shared" si="55"/>
        <v>0.61676217765042973</v>
      </c>
      <c r="I153" s="317">
        <f t="shared" si="55"/>
        <v>0.61643835616438358</v>
      </c>
      <c r="J153" s="317">
        <f t="shared" si="55"/>
        <v>0.61687264911337991</v>
      </c>
      <c r="K153" s="317">
        <f t="shared" si="55"/>
        <v>0.61656746031746035</v>
      </c>
      <c r="L153" s="317">
        <f t="shared" si="55"/>
        <v>0.61656746031746035</v>
      </c>
      <c r="M153" s="317">
        <f t="shared" si="55"/>
        <v>0.61648250460405163</v>
      </c>
      <c r="N153" s="317">
        <f t="shared" si="55"/>
        <v>0.61667382896433176</v>
      </c>
      <c r="O153" s="317">
        <f t="shared" si="55"/>
        <v>0.61656746031746035</v>
      </c>
      <c r="P153" s="317">
        <f t="shared" si="55"/>
        <v>0.61648250460405163</v>
      </c>
      <c r="Q153" s="317">
        <f t="shared" si="55"/>
        <v>0.61648250460405163</v>
      </c>
      <c r="R153" s="317">
        <f t="shared" si="55"/>
        <v>0.61648250460405163</v>
      </c>
      <c r="S153" s="317">
        <f t="shared" si="55"/>
        <v>0.61664712778429076</v>
      </c>
      <c r="T153" s="317">
        <f t="shared" si="55"/>
        <v>0.61687264911337991</v>
      </c>
      <c r="U153" s="317">
        <f t="shared" si="55"/>
        <v>0.61656746031746035</v>
      </c>
      <c r="V153" s="317">
        <f t="shared" si="55"/>
        <v>0.61667382896433176</v>
      </c>
      <c r="W153" s="317">
        <f t="shared" si="55"/>
        <v>0.61667382896433176</v>
      </c>
      <c r="X153" s="317">
        <f t="shared" si="55"/>
        <v>0.61648250460405163</v>
      </c>
      <c r="Y153" s="317">
        <f>Y151/Y150</f>
        <v>0.61656746031746035</v>
      </c>
      <c r="Z153" s="317">
        <f t="shared" si="55"/>
        <v>0.61676217765042973</v>
      </c>
      <c r="AA153" s="317">
        <f t="shared" si="55"/>
        <v>0.61643835616438358</v>
      </c>
      <c r="AB153" s="339">
        <f t="shared" si="55"/>
        <v>0.61602209944751385</v>
      </c>
      <c r="AC153" s="216"/>
      <c r="AD153" s="81"/>
      <c r="AE153" s="155"/>
      <c r="AF153" s="74"/>
      <c r="AJ153" s="12"/>
      <c r="AK153" s="11"/>
      <c r="AL153" s="12"/>
      <c r="AM153" s="11"/>
    </row>
    <row r="154" spans="1:41" x14ac:dyDescent="0.25">
      <c r="A154" s="3557"/>
      <c r="B154" s="2491"/>
      <c r="C154" s="360" t="s">
        <v>19</v>
      </c>
      <c r="D154" s="108"/>
      <c r="E154" s="2204"/>
      <c r="F154" s="2204"/>
      <c r="G154" s="2204"/>
      <c r="H154" s="91"/>
      <c r="I154" s="2204"/>
      <c r="J154" s="2204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2"/>
      <c r="AC154" s="383"/>
      <c r="AD154" s="2204"/>
      <c r="AE154" s="91"/>
      <c r="AF154" s="92"/>
      <c r="AJ154" s="240"/>
      <c r="AK154" s="48"/>
      <c r="AL154" s="240"/>
      <c r="AM154" s="48"/>
    </row>
    <row r="155" spans="1:41" x14ac:dyDescent="0.25">
      <c r="A155" s="3558"/>
      <c r="B155" s="2476"/>
      <c r="C155" s="124" t="s">
        <v>20</v>
      </c>
      <c r="D155" s="108"/>
      <c r="E155" s="81"/>
      <c r="F155" s="81"/>
      <c r="G155" s="81"/>
      <c r="H155" s="155"/>
      <c r="I155" s="81"/>
      <c r="J155" s="81"/>
      <c r="K155" s="81"/>
      <c r="L155" s="81"/>
      <c r="M155" s="81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74"/>
      <c r="AC155" s="216"/>
      <c r="AD155" s="81"/>
      <c r="AE155" s="155"/>
      <c r="AF155" s="74"/>
      <c r="AJ155" s="240"/>
      <c r="AK155" s="48"/>
      <c r="AL155" s="240"/>
      <c r="AM155" s="48"/>
    </row>
    <row r="156" spans="1:41" ht="16.5" thickBot="1" x14ac:dyDescent="0.3">
      <c r="A156" s="2060"/>
      <c r="B156" s="2487" t="s">
        <v>43</v>
      </c>
      <c r="C156" s="2483"/>
      <c r="D156" s="114"/>
      <c r="E156" s="180">
        <f>SQRT(E150*E150+E151*E151)/E149/1.73</f>
        <v>7.9799599703716035</v>
      </c>
      <c r="F156" s="181">
        <f t="shared" ref="F156:AB156" si="56">SQRT(F150*F150+F151*F151)/F149/1.73</f>
        <v>7.9799599703716035</v>
      </c>
      <c r="G156" s="79">
        <f t="shared" si="56"/>
        <v>8.0103020234908868</v>
      </c>
      <c r="H156" s="79">
        <f t="shared" si="56"/>
        <v>8.9694560969317436</v>
      </c>
      <c r="I156" s="79">
        <f t="shared" si="56"/>
        <v>7.957353851475367</v>
      </c>
      <c r="J156" s="79">
        <f t="shared" si="56"/>
        <v>12.060413691589872</v>
      </c>
      <c r="K156" s="79">
        <f t="shared" si="56"/>
        <v>13.461314516264867</v>
      </c>
      <c r="L156" s="79">
        <f t="shared" si="56"/>
        <v>13.421722414746442</v>
      </c>
      <c r="M156" s="79">
        <f t="shared" si="56"/>
        <v>14.333289096366894</v>
      </c>
      <c r="N156" s="79">
        <f t="shared" si="56"/>
        <v>15.209655252574182</v>
      </c>
      <c r="O156" s="79">
        <f t="shared" si="56"/>
        <v>13.227204698590697</v>
      </c>
      <c r="P156" s="79">
        <f t="shared" si="56"/>
        <v>14.086871518778922</v>
      </c>
      <c r="Q156" s="79">
        <f t="shared" si="56"/>
        <v>14.07342984748238</v>
      </c>
      <c r="R156" s="79">
        <f t="shared" si="56"/>
        <v>14.16806386182664</v>
      </c>
      <c r="S156" s="79">
        <f t="shared" si="56"/>
        <v>11.150563956573523</v>
      </c>
      <c r="T156" s="79">
        <f t="shared" si="56"/>
        <v>12.037441475034464</v>
      </c>
      <c r="U156" s="79">
        <f t="shared" si="56"/>
        <v>13.113177071878708</v>
      </c>
      <c r="V156" s="79">
        <f t="shared" si="56"/>
        <v>15.151324839333244</v>
      </c>
      <c r="W156" s="79">
        <f t="shared" si="56"/>
        <v>15.064663305457174</v>
      </c>
      <c r="X156" s="79">
        <f t="shared" si="56"/>
        <v>13.966812954698421</v>
      </c>
      <c r="Y156" s="79">
        <f>SQRT(V150*V150+V151*V151)/V149/1.73</f>
        <v>15.151324839333244</v>
      </c>
      <c r="Z156" s="79">
        <f t="shared" si="56"/>
        <v>8.9525166142179931</v>
      </c>
      <c r="AA156" s="181">
        <f t="shared" si="56"/>
        <v>7.9125236889318442</v>
      </c>
      <c r="AB156" s="182">
        <f t="shared" si="56"/>
        <v>6.9885885871515949</v>
      </c>
      <c r="AC156" s="109">
        <f>AVERAGE(E156:AB156)</f>
        <v>11.85116392264468</v>
      </c>
      <c r="AD156" s="96">
        <f>(AC152-AC156)/AC152</f>
        <v>-1.5814050512401222E-2</v>
      </c>
      <c r="AE156" s="79"/>
      <c r="AF156" s="80"/>
      <c r="AH156" s="15"/>
      <c r="AI156" s="64"/>
      <c r="AJ156" s="65"/>
      <c r="AK156" s="65"/>
      <c r="AL156" s="12"/>
      <c r="AM156" s="105"/>
      <c r="AN156" s="105"/>
      <c r="AO156" s="105"/>
    </row>
    <row r="157" spans="1:41" x14ac:dyDescent="0.25">
      <c r="A157" s="3618" t="s">
        <v>76</v>
      </c>
      <c r="B157" s="3519" t="s">
        <v>75</v>
      </c>
      <c r="C157" s="121" t="s">
        <v>14</v>
      </c>
      <c r="D157" s="113" t="s">
        <v>116</v>
      </c>
      <c r="E157" s="309">
        <f t="shared" ref="E157:AA157" si="57">(E161-D161)*$AE157*$AF157</f>
        <v>0</v>
      </c>
      <c r="F157" s="71">
        <f t="shared" si="57"/>
        <v>0</v>
      </c>
      <c r="G157" s="71">
        <f t="shared" si="57"/>
        <v>0</v>
      </c>
      <c r="H157" s="71">
        <f t="shared" si="57"/>
        <v>0</v>
      </c>
      <c r="I157" s="71">
        <f t="shared" si="57"/>
        <v>0</v>
      </c>
      <c r="J157" s="71">
        <f t="shared" si="57"/>
        <v>0</v>
      </c>
      <c r="K157" s="71">
        <f t="shared" si="57"/>
        <v>0</v>
      </c>
      <c r="L157" s="71">
        <f t="shared" si="57"/>
        <v>0</v>
      </c>
      <c r="M157" s="71">
        <f t="shared" si="57"/>
        <v>0</v>
      </c>
      <c r="N157" s="71">
        <f t="shared" si="57"/>
        <v>0</v>
      </c>
      <c r="O157" s="71">
        <f t="shared" si="57"/>
        <v>0</v>
      </c>
      <c r="P157" s="71">
        <f t="shared" si="57"/>
        <v>0</v>
      </c>
      <c r="Q157" s="71">
        <f t="shared" si="57"/>
        <v>0</v>
      </c>
      <c r="R157" s="71">
        <f t="shared" si="57"/>
        <v>0</v>
      </c>
      <c r="S157" s="71">
        <f t="shared" si="57"/>
        <v>0</v>
      </c>
      <c r="T157" s="71">
        <f t="shared" si="57"/>
        <v>0</v>
      </c>
      <c r="U157" s="71">
        <f t="shared" si="57"/>
        <v>0</v>
      </c>
      <c r="V157" s="71">
        <f t="shared" si="57"/>
        <v>0</v>
      </c>
      <c r="W157" s="71">
        <f t="shared" si="57"/>
        <v>0</v>
      </c>
      <c r="X157" s="71">
        <f t="shared" si="57"/>
        <v>0</v>
      </c>
      <c r="Y157" s="71">
        <f>(Y161-X161)*$AE157*$AF157</f>
        <v>0</v>
      </c>
      <c r="Z157" s="71">
        <f>(Z161-Y161)*$AE157*$AF157</f>
        <v>0</v>
      </c>
      <c r="AA157" s="71">
        <f t="shared" si="57"/>
        <v>0</v>
      </c>
      <c r="AB157" s="72">
        <f>(AB161-AA161)*$AE157*$AF157</f>
        <v>0</v>
      </c>
      <c r="AC157" s="106">
        <f>SUM(E157:AB157)</f>
        <v>0</v>
      </c>
      <c r="AD157" s="2493"/>
      <c r="AE157" s="205">
        <v>100</v>
      </c>
      <c r="AF157" s="95">
        <v>30</v>
      </c>
      <c r="AJ157" s="10"/>
      <c r="AK157" s="27"/>
      <c r="AL157" s="12"/>
      <c r="AM157" s="27"/>
    </row>
    <row r="158" spans="1:41" x14ac:dyDescent="0.25">
      <c r="A158" s="3619"/>
      <c r="B158" s="3505"/>
      <c r="C158" s="123" t="s">
        <v>15</v>
      </c>
      <c r="D158" s="108" t="s">
        <v>116</v>
      </c>
      <c r="E158" s="310">
        <f t="shared" ref="E158:AB158" si="58">(E162-D162)*$AE157*$AF157</f>
        <v>0</v>
      </c>
      <c r="F158" s="311">
        <f t="shared" si="58"/>
        <v>0</v>
      </c>
      <c r="G158" s="311">
        <f t="shared" si="58"/>
        <v>0</v>
      </c>
      <c r="H158" s="311">
        <f t="shared" si="58"/>
        <v>0</v>
      </c>
      <c r="I158" s="311">
        <f t="shared" si="58"/>
        <v>0</v>
      </c>
      <c r="J158" s="311">
        <f t="shared" si="58"/>
        <v>0</v>
      </c>
      <c r="K158" s="311">
        <f t="shared" si="58"/>
        <v>0</v>
      </c>
      <c r="L158" s="311">
        <f t="shared" si="58"/>
        <v>0</v>
      </c>
      <c r="M158" s="311">
        <f t="shared" si="58"/>
        <v>0</v>
      </c>
      <c r="N158" s="311">
        <f t="shared" si="58"/>
        <v>0</v>
      </c>
      <c r="O158" s="311">
        <f t="shared" si="58"/>
        <v>0</v>
      </c>
      <c r="P158" s="311">
        <f t="shared" si="58"/>
        <v>0</v>
      </c>
      <c r="Q158" s="311">
        <f t="shared" si="58"/>
        <v>0</v>
      </c>
      <c r="R158" s="311">
        <f t="shared" si="58"/>
        <v>0</v>
      </c>
      <c r="S158" s="311">
        <f t="shared" si="58"/>
        <v>0</v>
      </c>
      <c r="T158" s="311">
        <f t="shared" si="58"/>
        <v>0</v>
      </c>
      <c r="U158" s="311">
        <f t="shared" si="58"/>
        <v>0</v>
      </c>
      <c r="V158" s="311">
        <f t="shared" si="58"/>
        <v>0</v>
      </c>
      <c r="W158" s="311">
        <f t="shared" si="58"/>
        <v>0</v>
      </c>
      <c r="X158" s="311">
        <f t="shared" si="58"/>
        <v>0</v>
      </c>
      <c r="Y158" s="311">
        <f>(Y162-X162)*$AE157*$AF157</f>
        <v>0</v>
      </c>
      <c r="Z158" s="311">
        <f>(Z162-Y162)*$AE157*$AF157</f>
        <v>0</v>
      </c>
      <c r="AA158" s="311">
        <f t="shared" si="58"/>
        <v>0</v>
      </c>
      <c r="AB158" s="312">
        <f t="shared" si="58"/>
        <v>0</v>
      </c>
      <c r="AC158" s="107">
        <f>SUM(E158:AB158)</f>
        <v>0</v>
      </c>
      <c r="AD158" s="81"/>
      <c r="AE158" s="155"/>
      <c r="AF158" s="74"/>
      <c r="AJ158" s="51"/>
      <c r="AK158" s="11"/>
      <c r="AL158" s="51"/>
      <c r="AM158" s="11"/>
    </row>
    <row r="159" spans="1:41" x14ac:dyDescent="0.25">
      <c r="A159" s="3619"/>
      <c r="B159" s="3505"/>
      <c r="C159" s="123" t="s">
        <v>16</v>
      </c>
      <c r="D159" s="108" t="s">
        <v>55</v>
      </c>
      <c r="E159" s="81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319"/>
      <c r="AC159" s="107"/>
      <c r="AD159" s="81"/>
      <c r="AE159" s="155"/>
      <c r="AF159" s="74"/>
      <c r="AJ159" s="12"/>
      <c r="AK159" s="11"/>
      <c r="AL159" s="12"/>
      <c r="AM159" s="11"/>
    </row>
    <row r="160" spans="1:41" x14ac:dyDescent="0.25">
      <c r="A160" s="3619"/>
      <c r="B160" s="3505"/>
      <c r="C160" s="123" t="s">
        <v>18</v>
      </c>
      <c r="D160" s="108"/>
      <c r="E160" s="316" t="e">
        <f t="shared" ref="E160:AB160" si="59">E158/E157</f>
        <v>#DIV/0!</v>
      </c>
      <c r="F160" s="317" t="e">
        <f t="shared" si="59"/>
        <v>#DIV/0!</v>
      </c>
      <c r="G160" s="317" t="e">
        <f t="shared" si="59"/>
        <v>#DIV/0!</v>
      </c>
      <c r="H160" s="317" t="e">
        <f t="shared" si="59"/>
        <v>#DIV/0!</v>
      </c>
      <c r="I160" s="317" t="e">
        <f t="shared" si="59"/>
        <v>#DIV/0!</v>
      </c>
      <c r="J160" s="317" t="e">
        <f t="shared" si="59"/>
        <v>#DIV/0!</v>
      </c>
      <c r="K160" s="317" t="e">
        <f t="shared" si="59"/>
        <v>#DIV/0!</v>
      </c>
      <c r="L160" s="317" t="e">
        <f t="shared" si="59"/>
        <v>#DIV/0!</v>
      </c>
      <c r="M160" s="317" t="e">
        <f t="shared" si="59"/>
        <v>#DIV/0!</v>
      </c>
      <c r="N160" s="317" t="e">
        <f t="shared" si="59"/>
        <v>#DIV/0!</v>
      </c>
      <c r="O160" s="317" t="e">
        <f t="shared" si="59"/>
        <v>#DIV/0!</v>
      </c>
      <c r="P160" s="317" t="e">
        <f t="shared" si="59"/>
        <v>#DIV/0!</v>
      </c>
      <c r="Q160" s="317" t="e">
        <f t="shared" si="59"/>
        <v>#DIV/0!</v>
      </c>
      <c r="R160" s="317" t="e">
        <f t="shared" si="59"/>
        <v>#DIV/0!</v>
      </c>
      <c r="S160" s="317" t="e">
        <f t="shared" si="59"/>
        <v>#DIV/0!</v>
      </c>
      <c r="T160" s="317" t="e">
        <f t="shared" si="59"/>
        <v>#DIV/0!</v>
      </c>
      <c r="U160" s="317" t="e">
        <f t="shared" si="59"/>
        <v>#DIV/0!</v>
      </c>
      <c r="V160" s="317" t="e">
        <f t="shared" si="59"/>
        <v>#DIV/0!</v>
      </c>
      <c r="W160" s="317" t="e">
        <f t="shared" si="59"/>
        <v>#DIV/0!</v>
      </c>
      <c r="X160" s="317" t="e">
        <f t="shared" si="59"/>
        <v>#DIV/0!</v>
      </c>
      <c r="Y160" s="317" t="e">
        <f>Y158/Y157</f>
        <v>#DIV/0!</v>
      </c>
      <c r="Z160" s="317" t="e">
        <f t="shared" si="59"/>
        <v>#DIV/0!</v>
      </c>
      <c r="AA160" s="317" t="e">
        <f t="shared" si="59"/>
        <v>#DIV/0!</v>
      </c>
      <c r="AB160" s="339" t="e">
        <f t="shared" si="59"/>
        <v>#DIV/0!</v>
      </c>
      <c r="AC160" s="216"/>
      <c r="AD160" s="81"/>
      <c r="AE160" s="155"/>
      <c r="AF160" s="74"/>
      <c r="AJ160" s="12"/>
      <c r="AK160" s="11"/>
      <c r="AL160" s="12"/>
      <c r="AM160" s="11"/>
    </row>
    <row r="161" spans="1:41" x14ac:dyDescent="0.25">
      <c r="A161" s="3619"/>
      <c r="B161" s="2491"/>
      <c r="C161" s="360" t="s">
        <v>19</v>
      </c>
      <c r="D161" s="108"/>
      <c r="E161" s="2204"/>
      <c r="F161" s="2204"/>
      <c r="G161" s="2204"/>
      <c r="H161" s="91"/>
      <c r="I161" s="2204"/>
      <c r="J161" s="2204"/>
      <c r="K161" s="2204"/>
      <c r="L161" s="2204"/>
      <c r="M161" s="2204"/>
      <c r="N161" s="91"/>
      <c r="O161" s="2204"/>
      <c r="P161" s="2204"/>
      <c r="Q161" s="2204"/>
      <c r="R161" s="2204"/>
      <c r="S161" s="2204"/>
      <c r="T161" s="2204"/>
      <c r="U161" s="2204"/>
      <c r="V161" s="2204"/>
      <c r="W161" s="2204"/>
      <c r="X161" s="2204"/>
      <c r="Y161" s="91"/>
      <c r="Z161" s="2204"/>
      <c r="AA161" s="2204"/>
      <c r="AB161" s="2204"/>
      <c r="AC161" s="383"/>
      <c r="AD161" s="2204"/>
      <c r="AE161" s="91"/>
      <c r="AF161" s="92"/>
      <c r="AJ161" s="240"/>
      <c r="AK161" s="48"/>
      <c r="AL161" s="240"/>
      <c r="AM161" s="48"/>
    </row>
    <row r="162" spans="1:41" x14ac:dyDescent="0.25">
      <c r="A162" s="3620"/>
      <c r="B162" s="2476"/>
      <c r="C162" s="124" t="s">
        <v>20</v>
      </c>
      <c r="D162" s="108"/>
      <c r="E162" s="81"/>
      <c r="F162" s="81"/>
      <c r="G162" s="81"/>
      <c r="H162" s="155"/>
      <c r="I162" s="81"/>
      <c r="J162" s="81"/>
      <c r="K162" s="81"/>
      <c r="L162" s="81"/>
      <c r="M162" s="81"/>
      <c r="N162" s="155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155"/>
      <c r="Z162" s="81"/>
      <c r="AA162" s="81"/>
      <c r="AB162" s="81"/>
      <c r="AC162" s="216"/>
      <c r="AD162" s="81"/>
      <c r="AE162" s="155"/>
      <c r="AF162" s="74"/>
      <c r="AJ162" s="240"/>
      <c r="AK162" s="48"/>
      <c r="AL162" s="240"/>
      <c r="AM162" s="48"/>
    </row>
    <row r="163" spans="1:41" ht="16.5" thickBot="1" x14ac:dyDescent="0.3">
      <c r="A163" s="2060"/>
      <c r="B163" s="2487" t="s">
        <v>43</v>
      </c>
      <c r="C163" s="2483"/>
      <c r="D163" s="114"/>
      <c r="E163" s="180">
        <f>SQRT(E157*E157+E158*E158)/E149/1.73</f>
        <v>0</v>
      </c>
      <c r="F163" s="181">
        <f t="shared" ref="F163:AB163" si="60">SQRT(F157*F157+F158*F158)/F149/1.73</f>
        <v>0</v>
      </c>
      <c r="G163" s="79">
        <f t="shared" si="60"/>
        <v>0</v>
      </c>
      <c r="H163" s="79">
        <f t="shared" si="60"/>
        <v>0</v>
      </c>
      <c r="I163" s="79">
        <f t="shared" si="60"/>
        <v>0</v>
      </c>
      <c r="J163" s="79">
        <f t="shared" si="60"/>
        <v>0</v>
      </c>
      <c r="K163" s="79">
        <f t="shared" si="60"/>
        <v>0</v>
      </c>
      <c r="L163" s="79">
        <f t="shared" si="60"/>
        <v>0</v>
      </c>
      <c r="M163" s="79">
        <f t="shared" si="60"/>
        <v>0</v>
      </c>
      <c r="N163" s="79">
        <f t="shared" si="60"/>
        <v>0</v>
      </c>
      <c r="O163" s="79">
        <f t="shared" si="60"/>
        <v>0</v>
      </c>
      <c r="P163" s="79">
        <f t="shared" si="60"/>
        <v>0</v>
      </c>
      <c r="Q163" s="79">
        <f t="shared" si="60"/>
        <v>0</v>
      </c>
      <c r="R163" s="79">
        <f t="shared" si="60"/>
        <v>0</v>
      </c>
      <c r="S163" s="79">
        <f t="shared" si="60"/>
        <v>0</v>
      </c>
      <c r="T163" s="79">
        <f t="shared" si="60"/>
        <v>0</v>
      </c>
      <c r="U163" s="79">
        <f t="shared" si="60"/>
        <v>0</v>
      </c>
      <c r="V163" s="79">
        <f t="shared" si="60"/>
        <v>0</v>
      </c>
      <c r="W163" s="79">
        <f t="shared" si="60"/>
        <v>0</v>
      </c>
      <c r="X163" s="79">
        <f t="shared" si="60"/>
        <v>0</v>
      </c>
      <c r="Y163" s="79">
        <f>SQRT(V157*V157+V158*V158)/V149/1.73</f>
        <v>0</v>
      </c>
      <c r="Z163" s="79">
        <f t="shared" si="60"/>
        <v>0</v>
      </c>
      <c r="AA163" s="181">
        <f t="shared" si="60"/>
        <v>0</v>
      </c>
      <c r="AB163" s="182">
        <f t="shared" si="60"/>
        <v>0</v>
      </c>
      <c r="AC163" s="109">
        <f>AVERAGE(E163:AB163)</f>
        <v>0</v>
      </c>
      <c r="AD163" s="96" t="e">
        <f>(AC159-AC163)/AC159</f>
        <v>#DIV/0!</v>
      </c>
      <c r="AE163" s="79"/>
      <c r="AF163" s="80"/>
      <c r="AH163" s="15"/>
      <c r="AI163" s="64"/>
      <c r="AJ163" s="65"/>
      <c r="AK163" s="65"/>
      <c r="AL163" s="12"/>
      <c r="AM163" s="105"/>
      <c r="AN163" s="105"/>
      <c r="AO163" s="105"/>
    </row>
    <row r="164" spans="1:41" x14ac:dyDescent="0.25">
      <c r="A164" s="3556" t="s">
        <v>28</v>
      </c>
      <c r="B164" s="3519" t="s">
        <v>77</v>
      </c>
      <c r="C164" s="121" t="s">
        <v>14</v>
      </c>
      <c r="D164" s="113" t="s">
        <v>941</v>
      </c>
      <c r="E164" s="309">
        <v>102.8</v>
      </c>
      <c r="F164" s="71">
        <v>102.8</v>
      </c>
      <c r="G164" s="71">
        <v>102.8</v>
      </c>
      <c r="H164" s="71">
        <v>137.1</v>
      </c>
      <c r="I164" s="71">
        <v>120</v>
      </c>
      <c r="J164" s="71">
        <v>154.19999999999999</v>
      </c>
      <c r="K164" s="71">
        <v>188.5</v>
      </c>
      <c r="L164" s="71">
        <v>239.9</v>
      </c>
      <c r="M164" s="71">
        <v>239.9</v>
      </c>
      <c r="N164" s="71">
        <v>222.8</v>
      </c>
      <c r="O164" s="71">
        <v>257.10000000000002</v>
      </c>
      <c r="P164" s="71">
        <v>205.6</v>
      </c>
      <c r="Q164" s="71">
        <v>188.5</v>
      </c>
      <c r="R164" s="71">
        <v>171.4</v>
      </c>
      <c r="S164" s="71">
        <v>239.9</v>
      </c>
      <c r="T164" s="71">
        <v>188.5</v>
      </c>
      <c r="U164" s="71">
        <v>205.6</v>
      </c>
      <c r="V164" s="71">
        <v>205.6</v>
      </c>
      <c r="W164" s="71">
        <v>205.6</v>
      </c>
      <c r="X164" s="71">
        <v>188.5</v>
      </c>
      <c r="Y164" s="71">
        <v>188.5</v>
      </c>
      <c r="Z164" s="71">
        <v>154.19999999999999</v>
      </c>
      <c r="AA164" s="71">
        <v>137.1</v>
      </c>
      <c r="AB164" s="72">
        <v>102.8</v>
      </c>
      <c r="AC164" s="106">
        <f>SUM(E164:AB164)</f>
        <v>4249.7</v>
      </c>
      <c r="AD164" s="2493"/>
      <c r="AE164" s="205">
        <v>100</v>
      </c>
      <c r="AF164" s="95">
        <v>20</v>
      </c>
      <c r="AJ164" s="10"/>
      <c r="AK164" s="27"/>
      <c r="AL164" s="12"/>
      <c r="AM164" s="27"/>
    </row>
    <row r="165" spans="1:41" x14ac:dyDescent="0.25">
      <c r="A165" s="3557"/>
      <c r="B165" s="3505"/>
      <c r="C165" s="123" t="s">
        <v>15</v>
      </c>
      <c r="D165" s="108" t="s">
        <v>941</v>
      </c>
      <c r="E165" s="310">
        <v>49.9</v>
      </c>
      <c r="F165" s="311">
        <v>49.9</v>
      </c>
      <c r="G165" s="311">
        <v>49.9</v>
      </c>
      <c r="H165" s="311">
        <v>66.5</v>
      </c>
      <c r="I165" s="311">
        <v>58.2</v>
      </c>
      <c r="J165" s="311">
        <v>74.8</v>
      </c>
      <c r="K165" s="311">
        <v>91.5</v>
      </c>
      <c r="L165" s="311">
        <v>116.4</v>
      </c>
      <c r="M165" s="311">
        <v>116.4</v>
      </c>
      <c r="N165" s="311">
        <v>108.1</v>
      </c>
      <c r="O165" s="311">
        <v>124.7</v>
      </c>
      <c r="P165" s="311">
        <v>99.8</v>
      </c>
      <c r="Q165" s="311">
        <v>91.5</v>
      </c>
      <c r="R165" s="311">
        <v>83.2</v>
      </c>
      <c r="S165" s="311">
        <v>116.4</v>
      </c>
      <c r="T165" s="311">
        <v>91.5</v>
      </c>
      <c r="U165" s="311">
        <v>99.8</v>
      </c>
      <c r="V165" s="311">
        <v>99.8</v>
      </c>
      <c r="W165" s="311">
        <v>99.8</v>
      </c>
      <c r="X165" s="311">
        <v>91.5</v>
      </c>
      <c r="Y165" s="311">
        <v>91.5</v>
      </c>
      <c r="Z165" s="311">
        <v>74.8</v>
      </c>
      <c r="AA165" s="311">
        <v>66.5</v>
      </c>
      <c r="AB165" s="312">
        <v>49.9</v>
      </c>
      <c r="AC165" s="107">
        <f>SUM(E165:AB165)</f>
        <v>2062.2999999999997</v>
      </c>
      <c r="AD165" s="81"/>
      <c r="AE165" s="155"/>
      <c r="AF165" s="74"/>
      <c r="AJ165" s="51"/>
      <c r="AK165" s="11"/>
      <c r="AL165" s="51"/>
      <c r="AM165" s="11"/>
    </row>
    <row r="166" spans="1:41" x14ac:dyDescent="0.25">
      <c r="A166" s="3557"/>
      <c r="B166" s="3505"/>
      <c r="C166" s="123" t="s">
        <v>16</v>
      </c>
      <c r="D166" s="108" t="s">
        <v>55</v>
      </c>
      <c r="E166" s="329">
        <v>6</v>
      </c>
      <c r="F166" s="330">
        <v>6</v>
      </c>
      <c r="G166" s="330">
        <v>6</v>
      </c>
      <c r="H166" s="330">
        <v>8</v>
      </c>
      <c r="I166" s="330">
        <v>7</v>
      </c>
      <c r="J166" s="330">
        <v>9</v>
      </c>
      <c r="K166" s="330">
        <v>11</v>
      </c>
      <c r="L166" s="330">
        <v>14</v>
      </c>
      <c r="M166" s="330">
        <v>14</v>
      </c>
      <c r="N166" s="330">
        <v>13</v>
      </c>
      <c r="O166" s="330">
        <v>15</v>
      </c>
      <c r="P166" s="330">
        <v>12</v>
      </c>
      <c r="Q166" s="330">
        <v>11</v>
      </c>
      <c r="R166" s="330">
        <v>10</v>
      </c>
      <c r="S166" s="330">
        <v>14</v>
      </c>
      <c r="T166" s="330">
        <v>11</v>
      </c>
      <c r="U166" s="330">
        <v>12</v>
      </c>
      <c r="V166" s="330">
        <v>12</v>
      </c>
      <c r="W166" s="330">
        <v>12</v>
      </c>
      <c r="X166" s="330">
        <v>11</v>
      </c>
      <c r="Y166" s="330">
        <v>11</v>
      </c>
      <c r="Z166" s="330">
        <v>9</v>
      </c>
      <c r="AA166" s="330">
        <v>8</v>
      </c>
      <c r="AB166" s="1476">
        <v>6</v>
      </c>
      <c r="AC166" s="107">
        <f>AVERAGE(E166:AB166)</f>
        <v>10.333333333333334</v>
      </c>
      <c r="AD166" s="81"/>
      <c r="AE166" s="155"/>
      <c r="AF166" s="74"/>
      <c r="AJ166" s="12"/>
      <c r="AK166" s="11"/>
      <c r="AL166" s="12"/>
      <c r="AM166" s="11"/>
    </row>
    <row r="167" spans="1:41" x14ac:dyDescent="0.25">
      <c r="A167" s="3557"/>
      <c r="B167" s="3505"/>
      <c r="C167" s="123" t="s">
        <v>18</v>
      </c>
      <c r="D167" s="108"/>
      <c r="E167" s="316">
        <f t="shared" ref="E167:AB167" si="61">E165/E164</f>
        <v>0.48540856031128404</v>
      </c>
      <c r="F167" s="317">
        <f t="shared" si="61"/>
        <v>0.48540856031128404</v>
      </c>
      <c r="G167" s="317">
        <f t="shared" si="61"/>
        <v>0.48540856031128404</v>
      </c>
      <c r="H167" s="317">
        <f t="shared" si="61"/>
        <v>0.48504741064916124</v>
      </c>
      <c r="I167" s="317">
        <f t="shared" si="61"/>
        <v>0.48500000000000004</v>
      </c>
      <c r="J167" s="317">
        <f t="shared" si="61"/>
        <v>0.48508430609597925</v>
      </c>
      <c r="K167" s="317">
        <f t="shared" si="61"/>
        <v>0.48541114058355439</v>
      </c>
      <c r="L167" s="317">
        <f t="shared" si="61"/>
        <v>0.48520216756982076</v>
      </c>
      <c r="M167" s="317">
        <f t="shared" si="61"/>
        <v>0.48520216756982076</v>
      </c>
      <c r="N167" s="317">
        <f t="shared" si="61"/>
        <v>0.48518850987432671</v>
      </c>
      <c r="O167" s="317">
        <f t="shared" si="61"/>
        <v>0.48502528199144301</v>
      </c>
      <c r="P167" s="317">
        <f t="shared" si="61"/>
        <v>0.48540856031128404</v>
      </c>
      <c r="Q167" s="317">
        <f t="shared" si="61"/>
        <v>0.48541114058355439</v>
      </c>
      <c r="R167" s="317">
        <f t="shared" si="61"/>
        <v>0.48541423570595099</v>
      </c>
      <c r="S167" s="317">
        <f t="shared" si="61"/>
        <v>0.48520216756982076</v>
      </c>
      <c r="T167" s="317">
        <f t="shared" si="61"/>
        <v>0.48541114058355439</v>
      </c>
      <c r="U167" s="317">
        <f t="shared" si="61"/>
        <v>0.48540856031128404</v>
      </c>
      <c r="V167" s="317">
        <f t="shared" si="61"/>
        <v>0.48540856031128404</v>
      </c>
      <c r="W167" s="317">
        <f t="shared" si="61"/>
        <v>0.48540856031128404</v>
      </c>
      <c r="X167" s="317">
        <f t="shared" si="61"/>
        <v>0.48541114058355439</v>
      </c>
      <c r="Y167" s="317">
        <f>Y165/Y164</f>
        <v>0.48541114058355439</v>
      </c>
      <c r="Z167" s="317">
        <f t="shared" si="61"/>
        <v>0.48508430609597925</v>
      </c>
      <c r="AA167" s="317">
        <f t="shared" si="61"/>
        <v>0.48504741064916124</v>
      </c>
      <c r="AB167" s="339">
        <f t="shared" si="61"/>
        <v>0.48540856031128404</v>
      </c>
      <c r="AC167" s="216"/>
      <c r="AD167" s="81"/>
      <c r="AE167" s="155"/>
      <c r="AF167" s="74"/>
      <c r="AJ167" s="12"/>
      <c r="AK167" s="11"/>
      <c r="AL167" s="12"/>
      <c r="AM167" s="11"/>
    </row>
    <row r="168" spans="1:41" x14ac:dyDescent="0.25">
      <c r="A168" s="3557"/>
      <c r="B168" s="2491"/>
      <c r="C168" s="360" t="s">
        <v>19</v>
      </c>
      <c r="D168" s="108"/>
      <c r="E168" s="2204"/>
      <c r="F168" s="2204"/>
      <c r="G168" s="2204"/>
      <c r="H168" s="91"/>
      <c r="I168" s="2204"/>
      <c r="J168" s="2204"/>
      <c r="K168" s="2204"/>
      <c r="L168" s="2204"/>
      <c r="M168" s="2204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2"/>
      <c r="AC168" s="383"/>
      <c r="AD168" s="2204"/>
      <c r="AE168" s="91"/>
      <c r="AF168" s="92"/>
      <c r="AJ168" s="240"/>
      <c r="AK168" s="48"/>
      <c r="AL168" s="240"/>
      <c r="AM168" s="48"/>
    </row>
    <row r="169" spans="1:41" x14ac:dyDescent="0.25">
      <c r="A169" s="3558"/>
      <c r="B169" s="2476"/>
      <c r="C169" s="124" t="s">
        <v>20</v>
      </c>
      <c r="D169" s="108"/>
      <c r="E169" s="81"/>
      <c r="F169" s="81"/>
      <c r="G169" s="81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74"/>
      <c r="AC169" s="216"/>
      <c r="AD169" s="81"/>
      <c r="AE169" s="155"/>
      <c r="AF169" s="74"/>
      <c r="AJ169" s="240"/>
      <c r="AK169" s="48"/>
      <c r="AL169" s="240"/>
      <c r="AM169" s="48"/>
    </row>
    <row r="170" spans="1:41" ht="16.5" thickBot="1" x14ac:dyDescent="0.3">
      <c r="A170" s="2060"/>
      <c r="B170" s="2487" t="s">
        <v>43</v>
      </c>
      <c r="C170" s="2483"/>
      <c r="D170" s="114"/>
      <c r="E170" s="180">
        <f>SQRT(E164*E164+E165*E165)/E149/1.73</f>
        <v>6.2549784298458961</v>
      </c>
      <c r="F170" s="181">
        <f t="shared" ref="F170:AB170" si="62">SQRT(F164*F164+F165*F165)/F149/1.73</f>
        <v>6.2549784298458961</v>
      </c>
      <c r="G170" s="79">
        <f t="shared" si="62"/>
        <v>6.2787616177920791</v>
      </c>
      <c r="H170" s="79">
        <f t="shared" si="62"/>
        <v>8.3329252413724575</v>
      </c>
      <c r="I170" s="79">
        <f t="shared" si="62"/>
        <v>7.2796788303078879</v>
      </c>
      <c r="J170" s="79">
        <f t="shared" si="62"/>
        <v>9.4528855811664734</v>
      </c>
      <c r="K170" s="79">
        <f t="shared" si="62"/>
        <v>11.90933362811897</v>
      </c>
      <c r="L170" s="79">
        <f t="shared" si="62"/>
        <v>15.110940236051828</v>
      </c>
      <c r="M170" s="79">
        <f t="shared" si="62"/>
        <v>14.978774578010558</v>
      </c>
      <c r="N170" s="79">
        <f t="shared" si="62"/>
        <v>13.777128882279824</v>
      </c>
      <c r="O170" s="79">
        <f t="shared" si="62"/>
        <v>15.958533196520492</v>
      </c>
      <c r="P170" s="79">
        <f t="shared" si="62"/>
        <v>12.617492305477109</v>
      </c>
      <c r="Q170" s="79">
        <f t="shared" si="62"/>
        <v>11.557053721180338</v>
      </c>
      <c r="R170" s="79">
        <f t="shared" si="62"/>
        <v>10.579318113182335</v>
      </c>
      <c r="S170" s="79">
        <f t="shared" si="62"/>
        <v>14.834609278895922</v>
      </c>
      <c r="T170" s="79">
        <f t="shared" si="62"/>
        <v>11.535040285520948</v>
      </c>
      <c r="U170" s="79">
        <f t="shared" si="62"/>
        <v>12.653749467274455</v>
      </c>
      <c r="V170" s="79">
        <f t="shared" si="62"/>
        <v>12.665881537712878</v>
      </c>
      <c r="W170" s="79">
        <f t="shared" si="62"/>
        <v>12.593436076105368</v>
      </c>
      <c r="X170" s="79">
        <f t="shared" si="62"/>
        <v>11.469500283898668</v>
      </c>
      <c r="Y170" s="79">
        <f>SQRT(V164*V164+V165*V165)/V149/1.73</f>
        <v>12.665881537712878</v>
      </c>
      <c r="Z170" s="79">
        <f t="shared" si="62"/>
        <v>9.3546969679532239</v>
      </c>
      <c r="AA170" s="181">
        <f t="shared" si="62"/>
        <v>8.2703304977752925</v>
      </c>
      <c r="AB170" s="182">
        <f t="shared" si="62"/>
        <v>6.2609073193528584</v>
      </c>
      <c r="AC170" s="109">
        <f>AVERAGE(E170:AB170)</f>
        <v>10.943617335139775</v>
      </c>
      <c r="AD170" s="96">
        <f>(AC166-AC170)/AC166</f>
        <v>-5.9059742110300767E-2</v>
      </c>
      <c r="AE170" s="79"/>
      <c r="AF170" s="80"/>
      <c r="AH170" s="15"/>
      <c r="AI170" s="64"/>
      <c r="AJ170" s="65"/>
      <c r="AK170" s="65"/>
      <c r="AL170" s="12"/>
      <c r="AM170" s="105"/>
      <c r="AN170" s="105"/>
      <c r="AO170" s="105"/>
    </row>
    <row r="171" spans="1:41" ht="15.75" customHeight="1" x14ac:dyDescent="0.25">
      <c r="A171" s="3556" t="s">
        <v>30</v>
      </c>
      <c r="B171" s="3519" t="s">
        <v>78</v>
      </c>
      <c r="C171" s="121" t="s">
        <v>14</v>
      </c>
      <c r="D171" s="113" t="s">
        <v>941</v>
      </c>
      <c r="E171" s="309">
        <v>45.5</v>
      </c>
      <c r="F171" s="71">
        <v>45.5</v>
      </c>
      <c r="G171" s="71">
        <v>45.5</v>
      </c>
      <c r="H171" s="71">
        <v>30.3</v>
      </c>
      <c r="I171" s="71">
        <v>45.5</v>
      </c>
      <c r="J171" s="71">
        <v>60.6</v>
      </c>
      <c r="K171" s="71">
        <v>91</v>
      </c>
      <c r="L171" s="71">
        <v>106.1</v>
      </c>
      <c r="M171" s="71">
        <v>136.4</v>
      </c>
      <c r="N171" s="71">
        <v>106.1</v>
      </c>
      <c r="O171" s="71">
        <v>151.6</v>
      </c>
      <c r="P171" s="71">
        <v>75.8</v>
      </c>
      <c r="Q171" s="71">
        <v>91</v>
      </c>
      <c r="R171" s="71">
        <v>136.4</v>
      </c>
      <c r="S171" s="71">
        <v>75.8</v>
      </c>
      <c r="T171" s="71">
        <v>106.1</v>
      </c>
      <c r="U171" s="71">
        <v>60.6</v>
      </c>
      <c r="V171" s="71">
        <v>60.6</v>
      </c>
      <c r="W171" s="71">
        <v>91</v>
      </c>
      <c r="X171" s="71">
        <v>75.8</v>
      </c>
      <c r="Y171" s="71">
        <v>75.8</v>
      </c>
      <c r="Z171" s="71">
        <v>60.6</v>
      </c>
      <c r="AA171" s="71">
        <v>45.5</v>
      </c>
      <c r="AB171" s="72">
        <v>45.5</v>
      </c>
      <c r="AC171" s="106">
        <f>SUM(E171:AB171)</f>
        <v>1864.5999999999997</v>
      </c>
      <c r="AD171" s="2493"/>
      <c r="AE171" s="205">
        <v>100</v>
      </c>
      <c r="AF171" s="95">
        <v>20</v>
      </c>
      <c r="AJ171" s="10"/>
      <c r="AK171" s="27"/>
      <c r="AL171" s="12"/>
      <c r="AM171" s="27"/>
    </row>
    <row r="172" spans="1:41" x14ac:dyDescent="0.25">
      <c r="A172" s="3557"/>
      <c r="B172" s="3505"/>
      <c r="C172" s="123" t="s">
        <v>15</v>
      </c>
      <c r="D172" s="108" t="s">
        <v>941</v>
      </c>
      <c r="E172" s="310">
        <v>26.8</v>
      </c>
      <c r="F172" s="311">
        <v>26.8</v>
      </c>
      <c r="G172" s="311">
        <v>26.8</v>
      </c>
      <c r="H172" s="311">
        <v>17.899999999999999</v>
      </c>
      <c r="I172" s="311">
        <v>26.8</v>
      </c>
      <c r="J172" s="311">
        <v>35.799999999999997</v>
      </c>
      <c r="K172" s="311">
        <v>53.6</v>
      </c>
      <c r="L172" s="311">
        <v>62.6</v>
      </c>
      <c r="M172" s="311">
        <v>80.5</v>
      </c>
      <c r="N172" s="311">
        <v>62.6</v>
      </c>
      <c r="O172" s="311">
        <v>89.4</v>
      </c>
      <c r="P172" s="311">
        <v>44.7</v>
      </c>
      <c r="Q172" s="311">
        <v>53.6</v>
      </c>
      <c r="R172" s="311">
        <v>80.5</v>
      </c>
      <c r="S172" s="311">
        <v>44.7</v>
      </c>
      <c r="T172" s="311">
        <v>62.6</v>
      </c>
      <c r="U172" s="311">
        <v>35.799999999999997</v>
      </c>
      <c r="V172" s="311">
        <v>35.799999999999997</v>
      </c>
      <c r="W172" s="311">
        <v>53.6</v>
      </c>
      <c r="X172" s="311">
        <v>44.7</v>
      </c>
      <c r="Y172" s="311">
        <v>44.7</v>
      </c>
      <c r="Z172" s="311">
        <v>35.799999999999997</v>
      </c>
      <c r="AA172" s="311">
        <v>26.8</v>
      </c>
      <c r="AB172" s="312">
        <v>26.8</v>
      </c>
      <c r="AC172" s="107">
        <f>SUM(E172:AB172)</f>
        <v>1099.7</v>
      </c>
      <c r="AD172" s="81"/>
      <c r="AE172" s="155"/>
      <c r="AF172" s="74"/>
      <c r="AJ172" s="51"/>
      <c r="AK172" s="11"/>
      <c r="AL172" s="51"/>
      <c r="AM172" s="11"/>
    </row>
    <row r="173" spans="1:41" x14ac:dyDescent="0.25">
      <c r="A173" s="3557"/>
      <c r="B173" s="3505"/>
      <c r="C173" s="123" t="s">
        <v>16</v>
      </c>
      <c r="D173" s="108" t="s">
        <v>55</v>
      </c>
      <c r="E173" s="329">
        <v>3</v>
      </c>
      <c r="F173" s="330">
        <v>3</v>
      </c>
      <c r="G173" s="330">
        <v>3</v>
      </c>
      <c r="H173" s="330">
        <v>2</v>
      </c>
      <c r="I173" s="330">
        <v>3</v>
      </c>
      <c r="J173" s="330">
        <v>4</v>
      </c>
      <c r="K173" s="330">
        <v>6</v>
      </c>
      <c r="L173" s="330">
        <v>7</v>
      </c>
      <c r="M173" s="330">
        <v>9</v>
      </c>
      <c r="N173" s="330">
        <v>7</v>
      </c>
      <c r="O173" s="330">
        <v>10</v>
      </c>
      <c r="P173" s="330">
        <v>5</v>
      </c>
      <c r="Q173" s="330">
        <v>6</v>
      </c>
      <c r="R173" s="330">
        <v>9</v>
      </c>
      <c r="S173" s="330">
        <v>5</v>
      </c>
      <c r="T173" s="330">
        <v>7</v>
      </c>
      <c r="U173" s="330">
        <v>4</v>
      </c>
      <c r="V173" s="330">
        <v>4</v>
      </c>
      <c r="W173" s="330">
        <v>6</v>
      </c>
      <c r="X173" s="330">
        <v>5</v>
      </c>
      <c r="Y173" s="330">
        <v>5</v>
      </c>
      <c r="Z173" s="330">
        <v>4</v>
      </c>
      <c r="AA173" s="330">
        <v>3</v>
      </c>
      <c r="AB173" s="1476">
        <v>3</v>
      </c>
      <c r="AC173" s="107">
        <f>AVERAGE(E173:AB173)</f>
        <v>5.125</v>
      </c>
      <c r="AD173" s="81"/>
      <c r="AE173" s="155"/>
      <c r="AF173" s="74"/>
      <c r="AJ173" s="12"/>
      <c r="AK173" s="11"/>
      <c r="AL173" s="12"/>
      <c r="AM173" s="11"/>
    </row>
    <row r="174" spans="1:41" x14ac:dyDescent="0.25">
      <c r="A174" s="3557"/>
      <c r="B174" s="3505"/>
      <c r="C174" s="123" t="s">
        <v>18</v>
      </c>
      <c r="D174" s="108"/>
      <c r="E174" s="316">
        <f t="shared" ref="E174:AB174" si="63">E172/E171</f>
        <v>0.58901098901098903</v>
      </c>
      <c r="F174" s="317">
        <f t="shared" si="63"/>
        <v>0.58901098901098903</v>
      </c>
      <c r="G174" s="317">
        <f t="shared" si="63"/>
        <v>0.58901098901098903</v>
      </c>
      <c r="H174" s="317">
        <f t="shared" si="63"/>
        <v>0.59075907590759069</v>
      </c>
      <c r="I174" s="317">
        <f t="shared" si="63"/>
        <v>0.58901098901098903</v>
      </c>
      <c r="J174" s="317">
        <f t="shared" si="63"/>
        <v>0.59075907590759069</v>
      </c>
      <c r="K174" s="317">
        <f t="shared" si="63"/>
        <v>0.58901098901098903</v>
      </c>
      <c r="L174" s="317">
        <f t="shared" si="63"/>
        <v>0.5900094250706881</v>
      </c>
      <c r="M174" s="317">
        <f t="shared" si="63"/>
        <v>0.59017595307917881</v>
      </c>
      <c r="N174" s="317">
        <f t="shared" si="63"/>
        <v>0.5900094250706881</v>
      </c>
      <c r="O174" s="317">
        <f t="shared" si="63"/>
        <v>0.58970976253298157</v>
      </c>
      <c r="P174" s="317">
        <f t="shared" si="63"/>
        <v>0.58970976253298157</v>
      </c>
      <c r="Q174" s="317">
        <f t="shared" si="63"/>
        <v>0.58901098901098903</v>
      </c>
      <c r="R174" s="317">
        <f t="shared" si="63"/>
        <v>0.59017595307917881</v>
      </c>
      <c r="S174" s="317">
        <f t="shared" si="63"/>
        <v>0.58970976253298157</v>
      </c>
      <c r="T174" s="317">
        <f t="shared" si="63"/>
        <v>0.5900094250706881</v>
      </c>
      <c r="U174" s="317">
        <f t="shared" si="63"/>
        <v>0.59075907590759069</v>
      </c>
      <c r="V174" s="317">
        <f t="shared" si="63"/>
        <v>0.59075907590759069</v>
      </c>
      <c r="W174" s="317">
        <f t="shared" si="63"/>
        <v>0.58901098901098903</v>
      </c>
      <c r="X174" s="317">
        <f t="shared" si="63"/>
        <v>0.58970976253298157</v>
      </c>
      <c r="Y174" s="317">
        <f>Y172/Y171</f>
        <v>0.58970976253298157</v>
      </c>
      <c r="Z174" s="317">
        <f t="shared" si="63"/>
        <v>0.59075907590759069</v>
      </c>
      <c r="AA174" s="317">
        <f t="shared" si="63"/>
        <v>0.58901098901098903</v>
      </c>
      <c r="AB174" s="339">
        <f t="shared" si="63"/>
        <v>0.58901098901098903</v>
      </c>
      <c r="AC174" s="216"/>
      <c r="AD174" s="81"/>
      <c r="AE174" s="155"/>
      <c r="AF174" s="74"/>
      <c r="AJ174" s="12"/>
      <c r="AK174" s="11"/>
      <c r="AL174" s="12"/>
      <c r="AM174" s="11"/>
    </row>
    <row r="175" spans="1:41" x14ac:dyDescent="0.25">
      <c r="A175" s="3557"/>
      <c r="B175" s="2491"/>
      <c r="C175" s="360" t="s">
        <v>19</v>
      </c>
      <c r="D175" s="108"/>
      <c r="E175" s="2204"/>
      <c r="F175" s="2204"/>
      <c r="G175" s="2204"/>
      <c r="H175" s="91"/>
      <c r="I175" s="2204"/>
      <c r="J175" s="2204"/>
      <c r="K175" s="2204"/>
      <c r="L175" s="2204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2"/>
      <c r="AC175" s="383"/>
      <c r="AD175" s="2204"/>
      <c r="AE175" s="91"/>
      <c r="AF175" s="92"/>
      <c r="AJ175" s="240"/>
      <c r="AK175" s="48"/>
      <c r="AL175" s="240"/>
      <c r="AM175" s="48"/>
    </row>
    <row r="176" spans="1:41" x14ac:dyDescent="0.25">
      <c r="A176" s="3558"/>
      <c r="B176" s="2476"/>
      <c r="C176" s="124" t="s">
        <v>20</v>
      </c>
      <c r="D176" s="108"/>
      <c r="E176" s="81"/>
      <c r="F176" s="81"/>
      <c r="G176" s="81"/>
      <c r="H176" s="155"/>
      <c r="I176" s="81"/>
      <c r="J176" s="81"/>
      <c r="K176" s="81"/>
      <c r="L176" s="81"/>
      <c r="M176" s="81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74"/>
      <c r="AC176" s="216"/>
      <c r="AD176" s="81"/>
      <c r="AE176" s="155"/>
      <c r="AF176" s="74"/>
      <c r="AJ176" s="240"/>
      <c r="AK176" s="48"/>
      <c r="AL176" s="240"/>
      <c r="AM176" s="48"/>
    </row>
    <row r="177" spans="1:41" ht="16.5" thickBot="1" x14ac:dyDescent="0.3">
      <c r="A177" s="2060"/>
      <c r="B177" s="2487" t="s">
        <v>43</v>
      </c>
      <c r="C177" s="2483"/>
      <c r="D177" s="114"/>
      <c r="E177" s="180">
        <f>SQRT(E171*E171+E172*E172)/E149/1.73</f>
        <v>2.8905103205621914</v>
      </c>
      <c r="F177" s="181">
        <f t="shared" ref="F177:AB177" si="64">SQRT(F171*F171+F172*F172)/F149/1.73</f>
        <v>2.8905103205621914</v>
      </c>
      <c r="G177" s="79">
        <f t="shared" si="64"/>
        <v>2.9015008541004508</v>
      </c>
      <c r="H177" s="79">
        <f t="shared" si="64"/>
        <v>1.9245398805396203</v>
      </c>
      <c r="I177" s="79">
        <f t="shared" si="64"/>
        <v>2.8823219060563496</v>
      </c>
      <c r="J177" s="79">
        <f t="shared" si="64"/>
        <v>3.8821348353633183</v>
      </c>
      <c r="K177" s="79">
        <f t="shared" si="64"/>
        <v>6.0027116981586515</v>
      </c>
      <c r="L177" s="79">
        <f t="shared" si="64"/>
        <v>6.9812301367552916</v>
      </c>
      <c r="M177" s="79">
        <f t="shared" si="64"/>
        <v>8.8970778899439029</v>
      </c>
      <c r="N177" s="79">
        <f t="shared" si="64"/>
        <v>6.8535656780465803</v>
      </c>
      <c r="O177" s="79">
        <f t="shared" si="64"/>
        <v>9.829210677805019</v>
      </c>
      <c r="P177" s="79">
        <f t="shared" si="64"/>
        <v>4.8582774840153737</v>
      </c>
      <c r="Q177" s="79">
        <f t="shared" si="64"/>
        <v>5.8251505696825845</v>
      </c>
      <c r="R177" s="79">
        <f t="shared" si="64"/>
        <v>8.7945179142673151</v>
      </c>
      <c r="S177" s="79">
        <f t="shared" si="64"/>
        <v>4.8956848178672736</v>
      </c>
      <c r="T177" s="79">
        <f t="shared" si="64"/>
        <v>6.7817664185622828</v>
      </c>
      <c r="U177" s="79">
        <f t="shared" si="64"/>
        <v>3.8970089151922966</v>
      </c>
      <c r="V177" s="79">
        <f t="shared" si="64"/>
        <v>3.9007452612279554</v>
      </c>
      <c r="W177" s="79">
        <f t="shared" si="64"/>
        <v>5.8195975186152031</v>
      </c>
      <c r="X177" s="79">
        <f t="shared" si="64"/>
        <v>4.8168717100038796</v>
      </c>
      <c r="Y177" s="79">
        <f>SQRT(V171*V171+V172*V172)/V149/1.73</f>
        <v>3.9007452612279554</v>
      </c>
      <c r="Z177" s="79">
        <f t="shared" si="64"/>
        <v>3.8418104886314994</v>
      </c>
      <c r="AA177" s="181">
        <f t="shared" si="64"/>
        <v>2.8660834727827922</v>
      </c>
      <c r="AB177" s="182">
        <f t="shared" si="64"/>
        <v>2.8932501407712552</v>
      </c>
      <c r="AC177" s="109">
        <f>AVERAGE(E177:AB177)</f>
        <v>4.9594510071142182</v>
      </c>
      <c r="AD177" s="96">
        <f>(AC173-AC177)/AC173</f>
        <v>3.2302242514298897E-2</v>
      </c>
      <c r="AE177" s="79"/>
      <c r="AF177" s="80"/>
      <c r="AH177" s="15"/>
      <c r="AI177" s="64"/>
      <c r="AJ177" s="65"/>
      <c r="AK177" s="65"/>
      <c r="AL177" s="12"/>
      <c r="AM177" s="105"/>
      <c r="AN177" s="105"/>
      <c r="AO177" s="105"/>
    </row>
    <row r="178" spans="1:41" ht="15.75" customHeight="1" x14ac:dyDescent="0.25">
      <c r="A178" s="3556" t="s">
        <v>59</v>
      </c>
      <c r="B178" s="3519" t="s">
        <v>79</v>
      </c>
      <c r="C178" s="121" t="s">
        <v>14</v>
      </c>
      <c r="D178" s="113" t="s">
        <v>941</v>
      </c>
      <c r="E178" s="309">
        <v>54.4</v>
      </c>
      <c r="F178" s="71">
        <v>54.4</v>
      </c>
      <c r="G178" s="71">
        <v>54.4</v>
      </c>
      <c r="H178" s="71">
        <v>72.5</v>
      </c>
      <c r="I178" s="71">
        <v>72.5</v>
      </c>
      <c r="J178" s="71">
        <v>72.5</v>
      </c>
      <c r="K178" s="71">
        <v>90.6</v>
      </c>
      <c r="L178" s="71">
        <v>126.9</v>
      </c>
      <c r="M178" s="71">
        <v>108.8</v>
      </c>
      <c r="N178" s="71">
        <v>145</v>
      </c>
      <c r="O178" s="71">
        <v>126.9</v>
      </c>
      <c r="P178" s="71">
        <v>108.8</v>
      </c>
      <c r="Q178" s="71">
        <v>108.8</v>
      </c>
      <c r="R178" s="71">
        <v>108.8</v>
      </c>
      <c r="S178" s="71">
        <v>126.9</v>
      </c>
      <c r="T178" s="71">
        <v>126.9</v>
      </c>
      <c r="U178" s="71">
        <v>126.9</v>
      </c>
      <c r="V178" s="71">
        <v>126.9</v>
      </c>
      <c r="W178" s="71">
        <v>163.19999999999999</v>
      </c>
      <c r="X178" s="71">
        <v>126.9</v>
      </c>
      <c r="Y178" s="71">
        <v>108.8</v>
      </c>
      <c r="Z178" s="71">
        <v>90.6</v>
      </c>
      <c r="AA178" s="71">
        <v>72.5</v>
      </c>
      <c r="AB178" s="72">
        <v>72.5</v>
      </c>
      <c r="AC178" s="106">
        <f>SUM(E178:AB178)</f>
        <v>2447.4</v>
      </c>
      <c r="AD178" s="2493"/>
      <c r="AE178" s="205">
        <v>100</v>
      </c>
      <c r="AF178" s="95">
        <v>20</v>
      </c>
      <c r="AJ178" s="10"/>
      <c r="AK178" s="27"/>
      <c r="AL178" s="12"/>
      <c r="AM178" s="27"/>
    </row>
    <row r="179" spans="1:41" x14ac:dyDescent="0.25">
      <c r="A179" s="3557"/>
      <c r="B179" s="3505"/>
      <c r="C179" s="123" t="s">
        <v>15</v>
      </c>
      <c r="D179" s="108" t="s">
        <v>941</v>
      </c>
      <c r="E179" s="310">
        <v>27.9</v>
      </c>
      <c r="F179" s="311">
        <v>27.9</v>
      </c>
      <c r="G179" s="311">
        <v>27.9</v>
      </c>
      <c r="H179" s="311">
        <v>37.200000000000003</v>
      </c>
      <c r="I179" s="311">
        <v>37.200000000000003</v>
      </c>
      <c r="J179" s="311">
        <v>37.200000000000003</v>
      </c>
      <c r="K179" s="311">
        <v>46.5</v>
      </c>
      <c r="L179" s="311">
        <v>65</v>
      </c>
      <c r="M179" s="311">
        <v>55.7</v>
      </c>
      <c r="N179" s="311">
        <v>74.3</v>
      </c>
      <c r="O179" s="311">
        <v>65</v>
      </c>
      <c r="P179" s="311">
        <v>55.7</v>
      </c>
      <c r="Q179" s="311">
        <v>55.7</v>
      </c>
      <c r="R179" s="311">
        <v>55.7</v>
      </c>
      <c r="S179" s="311">
        <v>65</v>
      </c>
      <c r="T179" s="311">
        <v>65</v>
      </c>
      <c r="U179" s="311">
        <v>65</v>
      </c>
      <c r="V179" s="311">
        <v>65</v>
      </c>
      <c r="W179" s="311">
        <v>83.6</v>
      </c>
      <c r="X179" s="311">
        <v>65</v>
      </c>
      <c r="Y179" s="311">
        <v>55.7</v>
      </c>
      <c r="Z179" s="311">
        <v>46.5</v>
      </c>
      <c r="AA179" s="311">
        <v>37.200000000000003</v>
      </c>
      <c r="AB179" s="312">
        <v>37.200000000000003</v>
      </c>
      <c r="AC179" s="107">
        <f>SUM(E179:AB179)</f>
        <v>1254.1000000000001</v>
      </c>
      <c r="AD179" s="81"/>
      <c r="AE179" s="155"/>
      <c r="AF179" s="74"/>
      <c r="AJ179" s="51"/>
      <c r="AK179" s="11"/>
      <c r="AL179" s="51"/>
      <c r="AM179" s="11"/>
    </row>
    <row r="180" spans="1:41" x14ac:dyDescent="0.25">
      <c r="A180" s="3557"/>
      <c r="B180" s="3505"/>
      <c r="C180" s="123" t="s">
        <v>16</v>
      </c>
      <c r="D180" s="108" t="s">
        <v>55</v>
      </c>
      <c r="E180" s="329">
        <v>3</v>
      </c>
      <c r="F180" s="330">
        <v>3</v>
      </c>
      <c r="G180" s="330">
        <v>3</v>
      </c>
      <c r="H180" s="330">
        <v>4</v>
      </c>
      <c r="I180" s="330">
        <v>4</v>
      </c>
      <c r="J180" s="330">
        <v>4</v>
      </c>
      <c r="K180" s="330">
        <v>5</v>
      </c>
      <c r="L180" s="330">
        <v>7</v>
      </c>
      <c r="M180" s="330">
        <v>6</v>
      </c>
      <c r="N180" s="330">
        <v>8</v>
      </c>
      <c r="O180" s="330">
        <v>7</v>
      </c>
      <c r="P180" s="330">
        <v>6</v>
      </c>
      <c r="Q180" s="330">
        <v>6</v>
      </c>
      <c r="R180" s="330">
        <v>6</v>
      </c>
      <c r="S180" s="330">
        <v>7</v>
      </c>
      <c r="T180" s="330">
        <v>7</v>
      </c>
      <c r="U180" s="330">
        <v>7</v>
      </c>
      <c r="V180" s="330">
        <v>7</v>
      </c>
      <c r="W180" s="330">
        <v>9</v>
      </c>
      <c r="X180" s="330">
        <v>7</v>
      </c>
      <c r="Y180" s="330">
        <v>6</v>
      </c>
      <c r="Z180" s="330">
        <v>5</v>
      </c>
      <c r="AA180" s="330">
        <v>4</v>
      </c>
      <c r="AB180" s="1476">
        <v>4</v>
      </c>
      <c r="AC180" s="107">
        <f>AVERAGE(E180:AB180)</f>
        <v>5.625</v>
      </c>
      <c r="AD180" s="81"/>
      <c r="AE180" s="155"/>
      <c r="AF180" s="74"/>
      <c r="AJ180" s="12"/>
      <c r="AK180" s="11"/>
      <c r="AL180" s="12"/>
      <c r="AM180" s="11"/>
    </row>
    <row r="181" spans="1:41" x14ac:dyDescent="0.25">
      <c r="A181" s="3557"/>
      <c r="B181" s="3505"/>
      <c r="C181" s="123" t="s">
        <v>18</v>
      </c>
      <c r="D181" s="108"/>
      <c r="E181" s="316">
        <f t="shared" ref="E181:AB181" si="65">E179/E178</f>
        <v>0.51286764705882348</v>
      </c>
      <c r="F181" s="317">
        <f t="shared" si="65"/>
        <v>0.51286764705882348</v>
      </c>
      <c r="G181" s="317">
        <f t="shared" si="65"/>
        <v>0.51286764705882348</v>
      </c>
      <c r="H181" s="317">
        <f t="shared" si="65"/>
        <v>0.51310344827586207</v>
      </c>
      <c r="I181" s="317">
        <f t="shared" si="65"/>
        <v>0.51310344827586207</v>
      </c>
      <c r="J181" s="317">
        <f t="shared" si="65"/>
        <v>0.51310344827586207</v>
      </c>
      <c r="K181" s="317">
        <f t="shared" si="65"/>
        <v>0.51324503311258285</v>
      </c>
      <c r="L181" s="317">
        <f t="shared" si="65"/>
        <v>0.51221434200157601</v>
      </c>
      <c r="M181" s="317">
        <f t="shared" si="65"/>
        <v>0.51194852941176472</v>
      </c>
      <c r="N181" s="317">
        <f t="shared" si="65"/>
        <v>0.51241379310344826</v>
      </c>
      <c r="O181" s="317">
        <f t="shared" si="65"/>
        <v>0.51221434200157601</v>
      </c>
      <c r="P181" s="317">
        <f t="shared" si="65"/>
        <v>0.51194852941176472</v>
      </c>
      <c r="Q181" s="317">
        <f t="shared" si="65"/>
        <v>0.51194852941176472</v>
      </c>
      <c r="R181" s="317">
        <f t="shared" si="65"/>
        <v>0.51194852941176472</v>
      </c>
      <c r="S181" s="317">
        <f t="shared" si="65"/>
        <v>0.51221434200157601</v>
      </c>
      <c r="T181" s="317">
        <f t="shared" si="65"/>
        <v>0.51221434200157601</v>
      </c>
      <c r="U181" s="317">
        <f t="shared" si="65"/>
        <v>0.51221434200157601</v>
      </c>
      <c r="V181" s="317">
        <f t="shared" si="65"/>
        <v>0.51221434200157601</v>
      </c>
      <c r="W181" s="317">
        <f t="shared" si="65"/>
        <v>0.51225490196078427</v>
      </c>
      <c r="X181" s="317">
        <f t="shared" si="65"/>
        <v>0.51221434200157601</v>
      </c>
      <c r="Y181" s="317">
        <f>Y179/Y178</f>
        <v>0.51194852941176472</v>
      </c>
      <c r="Z181" s="317">
        <f t="shared" si="65"/>
        <v>0.51324503311258285</v>
      </c>
      <c r="AA181" s="317">
        <f t="shared" si="65"/>
        <v>0.51310344827586207</v>
      </c>
      <c r="AB181" s="339">
        <f t="shared" si="65"/>
        <v>0.51310344827586207</v>
      </c>
      <c r="AC181" s="216"/>
      <c r="AD181" s="81"/>
      <c r="AE181" s="155"/>
      <c r="AF181" s="74"/>
      <c r="AJ181" s="12"/>
      <c r="AK181" s="11"/>
      <c r="AL181" s="12"/>
      <c r="AM181" s="11"/>
    </row>
    <row r="182" spans="1:41" x14ac:dyDescent="0.25">
      <c r="A182" s="3557"/>
      <c r="B182" s="2491"/>
      <c r="C182" s="360" t="s">
        <v>19</v>
      </c>
      <c r="D182" s="108"/>
      <c r="E182" s="2204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2"/>
      <c r="AC182" s="383"/>
      <c r="AD182" s="2204"/>
      <c r="AE182" s="91"/>
      <c r="AF182" s="92"/>
      <c r="AJ182" s="240"/>
      <c r="AK182" s="48"/>
      <c r="AL182" s="240"/>
      <c r="AM182" s="48"/>
    </row>
    <row r="183" spans="1:41" x14ac:dyDescent="0.25">
      <c r="A183" s="3558"/>
      <c r="B183" s="2476"/>
      <c r="C183" s="124" t="s">
        <v>20</v>
      </c>
      <c r="D183" s="108"/>
      <c r="E183" s="81"/>
      <c r="F183" s="81"/>
      <c r="G183" s="81"/>
      <c r="H183" s="155"/>
      <c r="I183" s="81"/>
      <c r="J183" s="81"/>
      <c r="K183" s="81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74"/>
      <c r="AC183" s="216"/>
      <c r="AD183" s="81"/>
      <c r="AE183" s="155"/>
      <c r="AF183" s="74"/>
      <c r="AJ183" s="240"/>
      <c r="AK183" s="48"/>
      <c r="AL183" s="240"/>
      <c r="AM183" s="48"/>
    </row>
    <row r="184" spans="1:41" ht="16.5" thickBot="1" x14ac:dyDescent="0.3">
      <c r="A184" s="2060"/>
      <c r="B184" s="2487" t="s">
        <v>43</v>
      </c>
      <c r="C184" s="2483"/>
      <c r="D184" s="114"/>
      <c r="E184" s="180">
        <f t="shared" ref="E184:AB184" si="66">SQRT(E178*E178+E179*E179)/E149/1.73</f>
        <v>3.3465418904099984</v>
      </c>
      <c r="F184" s="181">
        <f t="shared" si="66"/>
        <v>3.3465418904099984</v>
      </c>
      <c r="G184" s="79">
        <f t="shared" si="66"/>
        <v>3.3592663842898847</v>
      </c>
      <c r="H184" s="79">
        <f t="shared" si="66"/>
        <v>4.4562124995905386</v>
      </c>
      <c r="I184" s="79">
        <f t="shared" si="66"/>
        <v>4.4477966119614729</v>
      </c>
      <c r="J184" s="79">
        <f t="shared" si="66"/>
        <v>4.4944815000641212</v>
      </c>
      <c r="K184" s="79">
        <f t="shared" si="66"/>
        <v>5.7880875972508585</v>
      </c>
      <c r="L184" s="79">
        <f t="shared" si="66"/>
        <v>8.0799294205178782</v>
      </c>
      <c r="M184" s="79">
        <f t="shared" si="66"/>
        <v>6.8661423559195729</v>
      </c>
      <c r="N184" s="79">
        <f t="shared" si="66"/>
        <v>9.0642885541983933</v>
      </c>
      <c r="O184" s="79">
        <f t="shared" si="66"/>
        <v>7.9628289941335622</v>
      </c>
      <c r="P184" s="79">
        <f t="shared" si="66"/>
        <v>6.7480997939266851</v>
      </c>
      <c r="Q184" s="79">
        <f t="shared" si="66"/>
        <v>6.7416607674057625</v>
      </c>
      <c r="R184" s="79">
        <f t="shared" si="66"/>
        <v>6.7869937408657446</v>
      </c>
      <c r="S184" s="79">
        <f t="shared" si="66"/>
        <v>7.9321732520964741</v>
      </c>
      <c r="T184" s="79">
        <f t="shared" si="66"/>
        <v>7.8490742942173677</v>
      </c>
      <c r="U184" s="79">
        <f t="shared" si="66"/>
        <v>7.8941839165979273</v>
      </c>
      <c r="V184" s="79">
        <f t="shared" si="66"/>
        <v>7.9017526451852698</v>
      </c>
      <c r="W184" s="79">
        <f t="shared" si="66"/>
        <v>10.104106860168949</v>
      </c>
      <c r="X184" s="79">
        <f t="shared" si="66"/>
        <v>7.8044772811820415</v>
      </c>
      <c r="Y184" s="79">
        <f>SQRT(V178*V178+V179*V179)/V149/1.73</f>
        <v>7.9017526451852698</v>
      </c>
      <c r="Z184" s="79">
        <f t="shared" si="66"/>
        <v>5.5585317152069145</v>
      </c>
      <c r="AA184" s="181">
        <f t="shared" si="66"/>
        <v>4.4227386028799991</v>
      </c>
      <c r="AB184" s="182">
        <f t="shared" si="66"/>
        <v>4.4646602957982928</v>
      </c>
      <c r="AC184" s="109">
        <f>AVERAGE(E184:AB184)</f>
        <v>6.3884301462276243</v>
      </c>
      <c r="AD184" s="96">
        <f>(AC180-AC184)/AC180</f>
        <v>-0.13572091488491098</v>
      </c>
      <c r="AE184" s="79"/>
      <c r="AF184" s="80"/>
      <c r="AH184" s="15"/>
      <c r="AI184" s="64"/>
      <c r="AJ184" s="65"/>
      <c r="AK184" s="65"/>
      <c r="AL184" s="12"/>
      <c r="AM184" s="105"/>
      <c r="AN184" s="105"/>
      <c r="AO184" s="105"/>
    </row>
    <row r="185" spans="1:41" ht="15.75" customHeight="1" x14ac:dyDescent="0.25">
      <c r="A185" s="3556" t="s">
        <v>80</v>
      </c>
      <c r="B185" s="3519" t="s">
        <v>81</v>
      </c>
      <c r="C185" s="121" t="s">
        <v>14</v>
      </c>
      <c r="D185" s="113" t="s">
        <v>941</v>
      </c>
      <c r="E185" s="309">
        <v>82.1</v>
      </c>
      <c r="F185" s="71">
        <v>82.1</v>
      </c>
      <c r="G185" s="71">
        <v>82.1</v>
      </c>
      <c r="H185" s="71">
        <v>98.5</v>
      </c>
      <c r="I185" s="71">
        <v>98.5</v>
      </c>
      <c r="J185" s="71">
        <v>114.9</v>
      </c>
      <c r="K185" s="71">
        <v>114.9</v>
      </c>
      <c r="L185" s="71">
        <v>147.69999999999999</v>
      </c>
      <c r="M185" s="71">
        <v>147.69999999999999</v>
      </c>
      <c r="N185" s="71">
        <v>180.6</v>
      </c>
      <c r="O185" s="71">
        <v>164.1</v>
      </c>
      <c r="P185" s="71">
        <v>147.69999999999999</v>
      </c>
      <c r="Q185" s="71">
        <v>131.30000000000001</v>
      </c>
      <c r="R185" s="71">
        <v>131.30000000000001</v>
      </c>
      <c r="S185" s="71">
        <v>131.30000000000001</v>
      </c>
      <c r="T185" s="71">
        <v>147.69999999999999</v>
      </c>
      <c r="U185" s="71">
        <v>147.69999999999999</v>
      </c>
      <c r="V185" s="71">
        <v>164.1</v>
      </c>
      <c r="W185" s="71">
        <v>164.1</v>
      </c>
      <c r="X185" s="71">
        <v>164.1</v>
      </c>
      <c r="Y185" s="71">
        <v>147.69999999999999</v>
      </c>
      <c r="Z185" s="71">
        <v>114.9</v>
      </c>
      <c r="AA185" s="71">
        <v>114.9</v>
      </c>
      <c r="AB185" s="72">
        <v>98.5</v>
      </c>
      <c r="AC185" s="106">
        <f>SUM(E185:AB185)</f>
        <v>3118.4999999999995</v>
      </c>
      <c r="AD185" s="2493"/>
      <c r="AE185" s="205">
        <v>100</v>
      </c>
      <c r="AF185" s="95">
        <v>10</v>
      </c>
      <c r="AJ185" s="10"/>
      <c r="AK185" s="27"/>
      <c r="AL185" s="12"/>
      <c r="AM185" s="27"/>
    </row>
    <row r="186" spans="1:41" x14ac:dyDescent="0.25">
      <c r="A186" s="3557"/>
      <c r="B186" s="3505"/>
      <c r="C186" s="123" t="s">
        <v>15</v>
      </c>
      <c r="D186" s="108" t="s">
        <v>941</v>
      </c>
      <c r="E186" s="310">
        <v>45</v>
      </c>
      <c r="F186" s="311">
        <v>45</v>
      </c>
      <c r="G186" s="311">
        <v>45</v>
      </c>
      <c r="H186" s="311">
        <v>54</v>
      </c>
      <c r="I186" s="311">
        <v>54</v>
      </c>
      <c r="J186" s="311">
        <v>63</v>
      </c>
      <c r="K186" s="311">
        <v>63</v>
      </c>
      <c r="L186" s="311">
        <v>81</v>
      </c>
      <c r="M186" s="311">
        <v>81</v>
      </c>
      <c r="N186" s="311">
        <v>99</v>
      </c>
      <c r="O186" s="311">
        <v>90</v>
      </c>
      <c r="P186" s="311">
        <v>81</v>
      </c>
      <c r="Q186" s="311">
        <v>72</v>
      </c>
      <c r="R186" s="311">
        <v>72</v>
      </c>
      <c r="S186" s="311">
        <v>72</v>
      </c>
      <c r="T186" s="311">
        <v>81</v>
      </c>
      <c r="U186" s="311">
        <v>81</v>
      </c>
      <c r="V186" s="311">
        <v>90</v>
      </c>
      <c r="W186" s="311">
        <v>90</v>
      </c>
      <c r="X186" s="311">
        <v>90</v>
      </c>
      <c r="Y186" s="311">
        <v>81</v>
      </c>
      <c r="Z186" s="311">
        <v>63</v>
      </c>
      <c r="AA186" s="311">
        <v>63</v>
      </c>
      <c r="AB186" s="312">
        <v>54</v>
      </c>
      <c r="AC186" s="107">
        <f>SUM(E186:AB186)</f>
        <v>1710</v>
      </c>
      <c r="AD186" s="81"/>
      <c r="AE186" s="155"/>
      <c r="AF186" s="74"/>
      <c r="AJ186" s="51"/>
      <c r="AK186" s="11"/>
      <c r="AL186" s="51"/>
      <c r="AM186" s="11"/>
    </row>
    <row r="187" spans="1:41" x14ac:dyDescent="0.25">
      <c r="A187" s="3557"/>
      <c r="B187" s="3505"/>
      <c r="C187" s="123" t="s">
        <v>16</v>
      </c>
      <c r="D187" s="108" t="s">
        <v>55</v>
      </c>
      <c r="E187" s="329">
        <v>5</v>
      </c>
      <c r="F187" s="330">
        <v>5</v>
      </c>
      <c r="G187" s="330">
        <v>5</v>
      </c>
      <c r="H187" s="330">
        <v>6</v>
      </c>
      <c r="I187" s="330">
        <v>6</v>
      </c>
      <c r="J187" s="330">
        <v>7</v>
      </c>
      <c r="K187" s="330">
        <v>7</v>
      </c>
      <c r="L187" s="330">
        <v>9</v>
      </c>
      <c r="M187" s="330">
        <v>9</v>
      </c>
      <c r="N187" s="330">
        <v>11</v>
      </c>
      <c r="O187" s="330">
        <v>10</v>
      </c>
      <c r="P187" s="330">
        <v>9</v>
      </c>
      <c r="Q187" s="330">
        <v>8</v>
      </c>
      <c r="R187" s="330">
        <v>8</v>
      </c>
      <c r="S187" s="330">
        <v>8</v>
      </c>
      <c r="T187" s="330">
        <v>9</v>
      </c>
      <c r="U187" s="330">
        <v>9</v>
      </c>
      <c r="V187" s="330">
        <v>10</v>
      </c>
      <c r="W187" s="330">
        <v>10</v>
      </c>
      <c r="X187" s="330">
        <v>10</v>
      </c>
      <c r="Y187" s="330">
        <v>9</v>
      </c>
      <c r="Z187" s="330">
        <v>7</v>
      </c>
      <c r="AA187" s="330">
        <v>7</v>
      </c>
      <c r="AB187" s="1476">
        <v>6</v>
      </c>
      <c r="AC187" s="107">
        <f>AVERAGE(E187:AB187)</f>
        <v>7.916666666666667</v>
      </c>
      <c r="AD187" s="81"/>
      <c r="AE187" s="155"/>
      <c r="AF187" s="74"/>
      <c r="AJ187" s="12"/>
      <c r="AK187" s="11"/>
      <c r="AL187" s="12"/>
      <c r="AM187" s="11"/>
    </row>
    <row r="188" spans="1:41" x14ac:dyDescent="0.25">
      <c r="A188" s="3557"/>
      <c r="B188" s="3505"/>
      <c r="C188" s="123" t="s">
        <v>18</v>
      </c>
      <c r="D188" s="108"/>
      <c r="E188" s="316">
        <f t="shared" ref="E188:AB188" si="67">E186/E185</f>
        <v>0.54811205846528632</v>
      </c>
      <c r="F188" s="317">
        <f t="shared" si="67"/>
        <v>0.54811205846528632</v>
      </c>
      <c r="G188" s="317">
        <f t="shared" si="67"/>
        <v>0.54811205846528632</v>
      </c>
      <c r="H188" s="317">
        <f t="shared" si="67"/>
        <v>0.54822335025380708</v>
      </c>
      <c r="I188" s="317">
        <f t="shared" si="67"/>
        <v>0.54822335025380708</v>
      </c>
      <c r="J188" s="317">
        <f t="shared" si="67"/>
        <v>0.54830287206266315</v>
      </c>
      <c r="K188" s="317">
        <f t="shared" si="67"/>
        <v>0.54830287206266315</v>
      </c>
      <c r="L188" s="317">
        <f t="shared" si="67"/>
        <v>0.54840893703452953</v>
      </c>
      <c r="M188" s="317">
        <f t="shared" si="67"/>
        <v>0.54840893703452953</v>
      </c>
      <c r="N188" s="317">
        <f t="shared" si="67"/>
        <v>0.54817275747508309</v>
      </c>
      <c r="O188" s="317">
        <f t="shared" si="67"/>
        <v>0.54844606946983554</v>
      </c>
      <c r="P188" s="317">
        <f t="shared" si="67"/>
        <v>0.54840893703452953</v>
      </c>
      <c r="Q188" s="317">
        <f t="shared" si="67"/>
        <v>0.54836252856054835</v>
      </c>
      <c r="R188" s="317">
        <f t="shared" si="67"/>
        <v>0.54836252856054835</v>
      </c>
      <c r="S188" s="317">
        <f t="shared" si="67"/>
        <v>0.54836252856054835</v>
      </c>
      <c r="T188" s="317">
        <f t="shared" si="67"/>
        <v>0.54840893703452953</v>
      </c>
      <c r="U188" s="317">
        <f t="shared" si="67"/>
        <v>0.54840893703452953</v>
      </c>
      <c r="V188" s="317">
        <f t="shared" si="67"/>
        <v>0.54844606946983554</v>
      </c>
      <c r="W188" s="317">
        <f t="shared" si="67"/>
        <v>0.54844606946983554</v>
      </c>
      <c r="X188" s="317">
        <f t="shared" si="67"/>
        <v>0.54844606946983554</v>
      </c>
      <c r="Y188" s="317">
        <f>Y186/Y185</f>
        <v>0.54840893703452953</v>
      </c>
      <c r="Z188" s="317">
        <f t="shared" si="67"/>
        <v>0.54830287206266315</v>
      </c>
      <c r="AA188" s="317">
        <f t="shared" si="67"/>
        <v>0.54830287206266315</v>
      </c>
      <c r="AB188" s="339">
        <f t="shared" si="67"/>
        <v>0.54822335025380708</v>
      </c>
      <c r="AC188" s="216"/>
      <c r="AD188" s="81"/>
      <c r="AE188" s="155"/>
      <c r="AF188" s="74"/>
      <c r="AJ188" s="12"/>
      <c r="AK188" s="11"/>
      <c r="AL188" s="12"/>
      <c r="AM188" s="11"/>
    </row>
    <row r="189" spans="1:41" x14ac:dyDescent="0.25">
      <c r="A189" s="3557"/>
      <c r="B189" s="2491"/>
      <c r="C189" s="360" t="s">
        <v>19</v>
      </c>
      <c r="D189" s="108"/>
      <c r="E189" s="2204"/>
      <c r="F189" s="2204"/>
      <c r="G189" s="2204"/>
      <c r="H189" s="91"/>
      <c r="I189" s="2204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2"/>
      <c r="AC189" s="383"/>
      <c r="AD189" s="2204"/>
      <c r="AE189" s="91"/>
      <c r="AF189" s="92"/>
      <c r="AJ189" s="240"/>
      <c r="AK189" s="48"/>
      <c r="AL189" s="240"/>
      <c r="AM189" s="48"/>
    </row>
    <row r="190" spans="1:41" x14ac:dyDescent="0.25">
      <c r="A190" s="3558"/>
      <c r="B190" s="2476"/>
      <c r="C190" s="124" t="s">
        <v>20</v>
      </c>
      <c r="D190" s="108"/>
      <c r="E190" s="81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74"/>
      <c r="AC190" s="216"/>
      <c r="AD190" s="81"/>
      <c r="AE190" s="155"/>
      <c r="AF190" s="74"/>
      <c r="AJ190" s="240"/>
      <c r="AK190" s="48"/>
      <c r="AL190" s="240"/>
      <c r="AM190" s="48"/>
    </row>
    <row r="191" spans="1:41" ht="16.5" thickBot="1" x14ac:dyDescent="0.3">
      <c r="A191" s="2060"/>
      <c r="B191" s="2487" t="s">
        <v>43</v>
      </c>
      <c r="C191" s="2483"/>
      <c r="D191" s="114"/>
      <c r="E191" s="180">
        <f t="shared" ref="E191:AB191" si="68">SQRT(E185*E185+E186*E186)/E149/1.73</f>
        <v>5.1247902626176396</v>
      </c>
      <c r="F191" s="181">
        <f t="shared" si="68"/>
        <v>5.1247902626176396</v>
      </c>
      <c r="G191" s="79">
        <f t="shared" si="68"/>
        <v>5.1442761571523086</v>
      </c>
      <c r="H191" s="79">
        <f t="shared" si="68"/>
        <v>6.1429711173799371</v>
      </c>
      <c r="I191" s="79">
        <f t="shared" si="68"/>
        <v>6.1313696610676054</v>
      </c>
      <c r="J191" s="79">
        <f t="shared" si="68"/>
        <v>7.227540514114156</v>
      </c>
      <c r="K191" s="79">
        <f t="shared" si="68"/>
        <v>7.4478490253605072</v>
      </c>
      <c r="L191" s="79">
        <f t="shared" si="68"/>
        <v>9.546222049884074</v>
      </c>
      <c r="M191" s="79">
        <f t="shared" si="68"/>
        <v>9.4627273963865459</v>
      </c>
      <c r="N191" s="79">
        <f t="shared" si="68"/>
        <v>11.45803558959256</v>
      </c>
      <c r="O191" s="79">
        <f t="shared" si="68"/>
        <v>10.452645916837232</v>
      </c>
      <c r="P191" s="79">
        <f t="shared" si="68"/>
        <v>9.300044403898525</v>
      </c>
      <c r="Q191" s="79">
        <f t="shared" si="68"/>
        <v>8.2593554081625076</v>
      </c>
      <c r="R191" s="79">
        <f t="shared" si="68"/>
        <v>8.3148938210896333</v>
      </c>
      <c r="S191" s="79">
        <f t="shared" si="68"/>
        <v>8.3308993914863407</v>
      </c>
      <c r="T191" s="79">
        <f t="shared" si="68"/>
        <v>9.2734728484588143</v>
      </c>
      <c r="U191" s="79">
        <f t="shared" si="68"/>
        <v>9.3267686694269702</v>
      </c>
      <c r="V191" s="79">
        <f t="shared" si="68"/>
        <v>10.372472218529756</v>
      </c>
      <c r="W191" s="79">
        <f t="shared" si="68"/>
        <v>10.313144446069147</v>
      </c>
      <c r="X191" s="79">
        <f t="shared" si="68"/>
        <v>10.244780799172856</v>
      </c>
      <c r="Y191" s="79">
        <f>SQRT(V185*V185+V186*V186)/V149/1.73</f>
        <v>10.372472218529756</v>
      </c>
      <c r="Z191" s="79">
        <f t="shared" si="68"/>
        <v>7.1524669110402597</v>
      </c>
      <c r="AA191" s="181">
        <f t="shared" si="68"/>
        <v>7.1121713228090471</v>
      </c>
      <c r="AB191" s="182">
        <f t="shared" si="68"/>
        <v>6.1546165602564864</v>
      </c>
      <c r="AC191" s="109">
        <f>AVERAGE(E191:AB191)</f>
        <v>8.2412823738308454</v>
      </c>
      <c r="AD191" s="96">
        <f>(AC187-AC191)/AC187</f>
        <v>-4.1004089326001483E-2</v>
      </c>
      <c r="AE191" s="79"/>
      <c r="AF191" s="80"/>
      <c r="AH191" s="15"/>
      <c r="AI191" s="64"/>
      <c r="AJ191" s="65"/>
      <c r="AK191" s="65"/>
      <c r="AL191" s="12"/>
      <c r="AM191" s="105"/>
      <c r="AN191" s="105"/>
      <c r="AO191" s="105"/>
    </row>
    <row r="192" spans="1:41" x14ac:dyDescent="0.25">
      <c r="A192" s="3556" t="s">
        <v>4</v>
      </c>
      <c r="B192" s="3559" t="s">
        <v>5</v>
      </c>
      <c r="C192" s="121" t="s">
        <v>14</v>
      </c>
      <c r="D192" s="113" t="s">
        <v>941</v>
      </c>
      <c r="E192" s="309">
        <v>173.3</v>
      </c>
      <c r="F192" s="71">
        <v>173.3</v>
      </c>
      <c r="G192" s="71">
        <v>86.6</v>
      </c>
      <c r="H192" s="71">
        <v>43.3</v>
      </c>
      <c r="I192" s="71">
        <v>57.8</v>
      </c>
      <c r="J192" s="71">
        <v>43.3</v>
      </c>
      <c r="K192" s="71">
        <v>173.3</v>
      </c>
      <c r="L192" s="71">
        <v>187.7</v>
      </c>
      <c r="M192" s="71">
        <v>231</v>
      </c>
      <c r="N192" s="71">
        <v>57.8</v>
      </c>
      <c r="O192" s="71">
        <v>231</v>
      </c>
      <c r="P192" s="71">
        <v>129.9</v>
      </c>
      <c r="Q192" s="71">
        <v>72.2</v>
      </c>
      <c r="R192" s="71">
        <v>202.1</v>
      </c>
      <c r="S192" s="71">
        <v>72.2</v>
      </c>
      <c r="T192" s="71">
        <v>216.6</v>
      </c>
      <c r="U192" s="71">
        <v>72.2</v>
      </c>
      <c r="V192" s="71">
        <v>216.6</v>
      </c>
      <c r="W192" s="71">
        <v>57.8</v>
      </c>
      <c r="X192" s="71">
        <v>202.1</v>
      </c>
      <c r="Y192" s="71">
        <v>173.3</v>
      </c>
      <c r="Z192" s="71">
        <v>101.1</v>
      </c>
      <c r="AA192" s="71">
        <v>158.80000000000001</v>
      </c>
      <c r="AB192" s="72">
        <v>101.1</v>
      </c>
      <c r="AC192" s="106">
        <f>SUM(E192:AB192)</f>
        <v>3234.4</v>
      </c>
      <c r="AD192" s="2493"/>
      <c r="AE192" s="205">
        <v>100</v>
      </c>
      <c r="AF192" s="95">
        <v>10</v>
      </c>
      <c r="AJ192" s="10"/>
      <c r="AK192" s="27"/>
      <c r="AL192" s="12"/>
      <c r="AM192" s="27"/>
    </row>
    <row r="193" spans="1:41" x14ac:dyDescent="0.25">
      <c r="A193" s="3557"/>
      <c r="B193" s="3560"/>
      <c r="C193" s="123" t="s">
        <v>15</v>
      </c>
      <c r="D193" s="108" t="s">
        <v>941</v>
      </c>
      <c r="E193" s="310">
        <v>139.5</v>
      </c>
      <c r="F193" s="311">
        <v>139.5</v>
      </c>
      <c r="G193" s="311">
        <v>69.8</v>
      </c>
      <c r="H193" s="311">
        <v>34.9</v>
      </c>
      <c r="I193" s="311">
        <v>46.5</v>
      </c>
      <c r="J193" s="311">
        <v>34.9</v>
      </c>
      <c r="K193" s="311">
        <v>139.5</v>
      </c>
      <c r="L193" s="311">
        <v>151.19999999999999</v>
      </c>
      <c r="M193" s="311">
        <v>186</v>
      </c>
      <c r="N193" s="311">
        <v>46.5</v>
      </c>
      <c r="O193" s="311">
        <v>186</v>
      </c>
      <c r="P193" s="311">
        <v>104.6</v>
      </c>
      <c r="Q193" s="311">
        <v>58.1</v>
      </c>
      <c r="R193" s="311">
        <v>162.80000000000001</v>
      </c>
      <c r="S193" s="311">
        <v>58.1</v>
      </c>
      <c r="T193" s="311">
        <v>174.4</v>
      </c>
      <c r="U193" s="311">
        <v>58.1</v>
      </c>
      <c r="V193" s="311">
        <v>174.4</v>
      </c>
      <c r="W193" s="311">
        <v>46.5</v>
      </c>
      <c r="X193" s="311">
        <v>162.80000000000001</v>
      </c>
      <c r="Y193" s="311">
        <v>139.5</v>
      </c>
      <c r="Z193" s="311">
        <v>81.400000000000006</v>
      </c>
      <c r="AA193" s="311">
        <v>127.9</v>
      </c>
      <c r="AB193" s="312">
        <v>81.400000000000006</v>
      </c>
      <c r="AC193" s="107">
        <f>SUM(E193:AB193)</f>
        <v>2604.3000000000002</v>
      </c>
      <c r="AD193" s="81"/>
      <c r="AE193" s="155"/>
      <c r="AF193" s="74"/>
      <c r="AJ193" s="51"/>
      <c r="AK193" s="11"/>
      <c r="AL193" s="51"/>
      <c r="AM193" s="11"/>
    </row>
    <row r="194" spans="1:41" x14ac:dyDescent="0.25">
      <c r="A194" s="3557"/>
      <c r="B194" s="3560"/>
      <c r="C194" s="123" t="s">
        <v>16</v>
      </c>
      <c r="D194" s="108" t="s">
        <v>55</v>
      </c>
      <c r="E194" s="329">
        <v>12</v>
      </c>
      <c r="F194" s="330">
        <v>12</v>
      </c>
      <c r="G194" s="330">
        <v>6</v>
      </c>
      <c r="H194" s="330">
        <v>3</v>
      </c>
      <c r="I194" s="330">
        <v>4</v>
      </c>
      <c r="J194" s="330">
        <v>3</v>
      </c>
      <c r="K194" s="330">
        <v>12</v>
      </c>
      <c r="L194" s="330">
        <v>13</v>
      </c>
      <c r="M194" s="330">
        <v>16</v>
      </c>
      <c r="N194" s="330">
        <v>4</v>
      </c>
      <c r="O194" s="330">
        <v>16</v>
      </c>
      <c r="P194" s="330">
        <v>9</v>
      </c>
      <c r="Q194" s="330">
        <v>5</v>
      </c>
      <c r="R194" s="330">
        <v>14</v>
      </c>
      <c r="S194" s="330">
        <v>5</v>
      </c>
      <c r="T194" s="330">
        <v>15</v>
      </c>
      <c r="U194" s="330">
        <v>5</v>
      </c>
      <c r="V194" s="330">
        <v>15</v>
      </c>
      <c r="W194" s="330">
        <v>4</v>
      </c>
      <c r="X194" s="330">
        <v>14</v>
      </c>
      <c r="Y194" s="330">
        <v>12</v>
      </c>
      <c r="Z194" s="330">
        <v>7</v>
      </c>
      <c r="AA194" s="330">
        <v>11</v>
      </c>
      <c r="AB194" s="1476">
        <v>7</v>
      </c>
      <c r="AC194" s="107">
        <f>AVERAGE(E194:AB194)</f>
        <v>9.3333333333333339</v>
      </c>
      <c r="AD194" s="81"/>
      <c r="AE194" s="155"/>
      <c r="AF194" s="74"/>
      <c r="AJ194" s="12"/>
      <c r="AK194" s="11"/>
      <c r="AL194" s="12"/>
      <c r="AM194" s="11"/>
    </row>
    <row r="195" spans="1:41" x14ac:dyDescent="0.25">
      <c r="A195" s="3557"/>
      <c r="B195" s="3504"/>
      <c r="C195" s="123" t="s">
        <v>18</v>
      </c>
      <c r="D195" s="108"/>
      <c r="E195" s="316">
        <f t="shared" ref="E195:AB195" si="69">E193/E192</f>
        <v>0.80496249278707444</v>
      </c>
      <c r="F195" s="317">
        <f t="shared" si="69"/>
        <v>0.80496249278707444</v>
      </c>
      <c r="G195" s="317">
        <f t="shared" si="69"/>
        <v>0.80600461893764441</v>
      </c>
      <c r="H195" s="317">
        <f t="shared" si="69"/>
        <v>0.80600461893764441</v>
      </c>
      <c r="I195" s="317">
        <f t="shared" si="69"/>
        <v>0.80449826989619377</v>
      </c>
      <c r="J195" s="317">
        <f t="shared" si="69"/>
        <v>0.80600461893764441</v>
      </c>
      <c r="K195" s="317">
        <f t="shared" si="69"/>
        <v>0.80496249278707444</v>
      </c>
      <c r="L195" s="317">
        <f t="shared" si="69"/>
        <v>0.8055407565263718</v>
      </c>
      <c r="M195" s="317">
        <f t="shared" si="69"/>
        <v>0.80519480519480524</v>
      </c>
      <c r="N195" s="317">
        <f t="shared" si="69"/>
        <v>0.80449826989619377</v>
      </c>
      <c r="O195" s="317">
        <f t="shared" si="69"/>
        <v>0.80519480519480524</v>
      </c>
      <c r="P195" s="317">
        <f t="shared" si="69"/>
        <v>0.8052347959969206</v>
      </c>
      <c r="Q195" s="317">
        <f t="shared" si="69"/>
        <v>0.8047091412742382</v>
      </c>
      <c r="R195" s="317">
        <f t="shared" si="69"/>
        <v>0.80554181098466116</v>
      </c>
      <c r="S195" s="317">
        <f t="shared" si="69"/>
        <v>0.8047091412742382</v>
      </c>
      <c r="T195" s="317">
        <f t="shared" si="69"/>
        <v>0.80517082179132049</v>
      </c>
      <c r="U195" s="317">
        <f t="shared" si="69"/>
        <v>0.8047091412742382</v>
      </c>
      <c r="V195" s="317">
        <f t="shared" si="69"/>
        <v>0.80517082179132049</v>
      </c>
      <c r="W195" s="317">
        <f t="shared" si="69"/>
        <v>0.80449826989619377</v>
      </c>
      <c r="X195" s="317">
        <f t="shared" si="69"/>
        <v>0.80554181098466116</v>
      </c>
      <c r="Y195" s="317">
        <f>Y193/Y192</f>
        <v>0.80496249278707444</v>
      </c>
      <c r="Z195" s="317">
        <f t="shared" si="69"/>
        <v>0.80514342235410497</v>
      </c>
      <c r="AA195" s="317">
        <f t="shared" si="69"/>
        <v>0.80541561712846343</v>
      </c>
      <c r="AB195" s="339">
        <f t="shared" si="69"/>
        <v>0.80514342235410497</v>
      </c>
      <c r="AC195" s="216"/>
      <c r="AD195" s="81"/>
      <c r="AE195" s="155"/>
      <c r="AF195" s="74"/>
      <c r="AJ195" s="12"/>
      <c r="AK195" s="11"/>
      <c r="AL195" s="12"/>
      <c r="AM195" s="11"/>
    </row>
    <row r="196" spans="1:41" x14ac:dyDescent="0.25">
      <c r="A196" s="3557"/>
      <c r="B196" s="2491"/>
      <c r="C196" s="360" t="s">
        <v>19</v>
      </c>
      <c r="D196" s="108"/>
      <c r="E196" s="2204"/>
      <c r="F196" s="2204"/>
      <c r="G196" s="2204"/>
      <c r="H196" s="91"/>
      <c r="I196" s="2204"/>
      <c r="J196" s="2204"/>
      <c r="K196" s="2204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2"/>
      <c r="AC196" s="383"/>
      <c r="AD196" s="2204"/>
      <c r="AE196" s="91"/>
      <c r="AF196" s="92"/>
      <c r="AJ196" s="12"/>
      <c r="AK196" s="11"/>
      <c r="AL196" s="12"/>
      <c r="AM196" s="11"/>
    </row>
    <row r="197" spans="1:41" x14ac:dyDescent="0.25">
      <c r="A197" s="3558"/>
      <c r="B197" s="2476"/>
      <c r="C197" s="124" t="s">
        <v>20</v>
      </c>
      <c r="D197" s="108"/>
      <c r="E197" s="81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74"/>
      <c r="AC197" s="216"/>
      <c r="AD197" s="81"/>
      <c r="AE197" s="155"/>
      <c r="AF197" s="74"/>
      <c r="AJ197" s="12"/>
      <c r="AK197" s="11"/>
      <c r="AL197" s="12"/>
      <c r="AM197" s="11"/>
    </row>
    <row r="198" spans="1:41" ht="16.5" thickBot="1" x14ac:dyDescent="0.3">
      <c r="A198" s="2060"/>
      <c r="B198" s="2487" t="s">
        <v>43</v>
      </c>
      <c r="C198" s="2483"/>
      <c r="D198" s="114"/>
      <c r="E198" s="180">
        <f t="shared" ref="E198:AB198" si="70">SQRT(E192*E192+E193*E193)/E149/1.73</f>
        <v>12.177621812881904</v>
      </c>
      <c r="F198" s="181">
        <f t="shared" si="70"/>
        <v>12.177621812881904</v>
      </c>
      <c r="G198" s="79">
        <f t="shared" si="70"/>
        <v>6.1115460995339568</v>
      </c>
      <c r="H198" s="79">
        <f t="shared" si="70"/>
        <v>3.0413181157567277</v>
      </c>
      <c r="I198" s="79">
        <f t="shared" si="70"/>
        <v>4.0491255640597998</v>
      </c>
      <c r="J198" s="79">
        <f t="shared" si="70"/>
        <v>3.0674363056821194</v>
      </c>
      <c r="K198" s="79">
        <f t="shared" si="70"/>
        <v>12.644610259983571</v>
      </c>
      <c r="L198" s="79">
        <f t="shared" si="70"/>
        <v>13.658865174599542</v>
      </c>
      <c r="M198" s="79">
        <f t="shared" si="70"/>
        <v>16.659951248632794</v>
      </c>
      <c r="N198" s="79">
        <f t="shared" si="70"/>
        <v>4.1270683083150406</v>
      </c>
      <c r="O198" s="79">
        <f t="shared" si="70"/>
        <v>16.563371821104486</v>
      </c>
      <c r="P198" s="79">
        <f t="shared" si="70"/>
        <v>9.207634563266744</v>
      </c>
      <c r="Q198" s="79">
        <f t="shared" si="70"/>
        <v>5.1115193600645785</v>
      </c>
      <c r="R198" s="79">
        <f t="shared" si="70"/>
        <v>14.410077782057815</v>
      </c>
      <c r="S198" s="79">
        <f t="shared" si="70"/>
        <v>5.1557962361382845</v>
      </c>
      <c r="T198" s="79">
        <f t="shared" si="70"/>
        <v>15.308801303869586</v>
      </c>
      <c r="U198" s="79">
        <f t="shared" si="70"/>
        <v>5.1311037254288108</v>
      </c>
      <c r="V198" s="79">
        <f t="shared" si="70"/>
        <v>15.411544936781464</v>
      </c>
      <c r="W198" s="79">
        <f t="shared" si="70"/>
        <v>4.0877254264435914</v>
      </c>
      <c r="X198" s="79">
        <f t="shared" si="70"/>
        <v>14.205389177199038</v>
      </c>
      <c r="Y198" s="79">
        <f>SQRT(V192*V192+V193*V193)/V149/1.73</f>
        <v>15.411544936781464</v>
      </c>
      <c r="Z198" s="79">
        <f t="shared" si="70"/>
        <v>7.0846992007416683</v>
      </c>
      <c r="AA198" s="181">
        <f t="shared" si="70"/>
        <v>11.066871252447742</v>
      </c>
      <c r="AB198" s="182">
        <f t="shared" si="70"/>
        <v>7.1115606195122512</v>
      </c>
      <c r="AC198" s="109">
        <f>AVERAGE(E198:AB198)</f>
        <v>9.7076168768402056</v>
      </c>
      <c r="AD198" s="96">
        <f>(AC194-AC198)/AC194</f>
        <v>-4.0101808232879101E-2</v>
      </c>
      <c r="AE198" s="79"/>
      <c r="AF198" s="80"/>
      <c r="AH198" s="15"/>
      <c r="AI198" s="64"/>
      <c r="AJ198" s="65"/>
      <c r="AK198" s="65"/>
      <c r="AL198" s="12"/>
      <c r="AM198" s="105"/>
      <c r="AN198" s="105"/>
      <c r="AO198" s="105"/>
    </row>
    <row r="199" spans="1:41" x14ac:dyDescent="0.25">
      <c r="A199" s="228"/>
      <c r="B199" s="205" t="s">
        <v>32</v>
      </c>
      <c r="C199" s="121" t="s">
        <v>14</v>
      </c>
      <c r="D199" s="113" t="s">
        <v>116</v>
      </c>
      <c r="E199" s="2493">
        <f t="shared" ref="E199:AA199" si="71">(E200-D200)*$AE199*$AF199</f>
        <v>2.3999999999995225</v>
      </c>
      <c r="F199" s="205">
        <f t="shared" si="71"/>
        <v>1.8000000000000682</v>
      </c>
      <c r="G199" s="205">
        <f t="shared" si="71"/>
        <v>1.8000000000000682</v>
      </c>
      <c r="H199" s="205">
        <f t="shared" si="71"/>
        <v>1.8000000000000682</v>
      </c>
      <c r="I199" s="205">
        <f t="shared" si="71"/>
        <v>1.8000000000000682</v>
      </c>
      <c r="J199" s="205">
        <f t="shared" si="71"/>
        <v>1.8000000000000682</v>
      </c>
      <c r="K199" s="205">
        <f t="shared" si="71"/>
        <v>2.3999999999995225</v>
      </c>
      <c r="L199" s="205">
        <f t="shared" si="71"/>
        <v>1.8000000000000682</v>
      </c>
      <c r="M199" s="205">
        <f t="shared" si="71"/>
        <v>1.8000000000000682</v>
      </c>
      <c r="N199" s="205">
        <f t="shared" si="71"/>
        <v>3.6000000000001364</v>
      </c>
      <c r="O199" s="205">
        <f t="shared" si="71"/>
        <v>1.8000000000000682</v>
      </c>
      <c r="P199" s="205">
        <f t="shared" si="71"/>
        <v>2.3999999999995225</v>
      </c>
      <c r="Q199" s="205">
        <f t="shared" si="71"/>
        <v>1.8000000000000682</v>
      </c>
      <c r="R199" s="205">
        <f t="shared" si="71"/>
        <v>2.4000000000012278</v>
      </c>
      <c r="S199" s="205">
        <f t="shared" si="71"/>
        <v>2.3999999999995225</v>
      </c>
      <c r="T199" s="205">
        <f t="shared" si="71"/>
        <v>2.3999999999995225</v>
      </c>
      <c r="U199" s="205">
        <f t="shared" si="71"/>
        <v>1.8000000000000682</v>
      </c>
      <c r="V199" s="205">
        <f t="shared" si="71"/>
        <v>2.3999999999995225</v>
      </c>
      <c r="W199" s="205">
        <f t="shared" si="71"/>
        <v>1.8000000000000682</v>
      </c>
      <c r="X199" s="205">
        <f t="shared" si="71"/>
        <v>1.8000000000000682</v>
      </c>
      <c r="Y199" s="205">
        <f>(Y200-X200)*$AE199*$AF199</f>
        <v>2.4000000000012278</v>
      </c>
      <c r="Z199" s="205">
        <f>(Z200-Y200)*$AE199*$AF199</f>
        <v>1.8000000000000682</v>
      </c>
      <c r="AA199" s="205">
        <f t="shared" si="71"/>
        <v>2.3999999999995225</v>
      </c>
      <c r="AB199" s="205">
        <f>(AB200-AA200)*$AE199*$AF199</f>
        <v>1.8000000000000682</v>
      </c>
      <c r="AC199" s="185">
        <f>SUM(E199:AB199)</f>
        <v>50.400000000000205</v>
      </c>
      <c r="AD199" s="99"/>
      <c r="AE199" s="101">
        <v>1</v>
      </c>
      <c r="AF199" s="102">
        <v>60</v>
      </c>
      <c r="AJ199" s="10"/>
      <c r="AK199" s="27"/>
      <c r="AL199" s="12"/>
      <c r="AM199" s="27"/>
    </row>
    <row r="200" spans="1:41" ht="16.5" thickBot="1" x14ac:dyDescent="0.3">
      <c r="A200" s="214"/>
      <c r="B200" s="244"/>
      <c r="C200" s="604" t="s">
        <v>19</v>
      </c>
      <c r="D200" s="108">
        <v>249.56</v>
      </c>
      <c r="E200" s="244">
        <v>249.6</v>
      </c>
      <c r="F200" s="229">
        <v>249.63</v>
      </c>
      <c r="G200" s="229">
        <v>249.66</v>
      </c>
      <c r="H200" s="229">
        <v>249.69</v>
      </c>
      <c r="I200" s="229">
        <v>249.72</v>
      </c>
      <c r="J200" s="229">
        <v>249.75</v>
      </c>
      <c r="K200" s="229">
        <v>249.79</v>
      </c>
      <c r="L200" s="229">
        <v>249.82</v>
      </c>
      <c r="M200" s="229">
        <v>249.85</v>
      </c>
      <c r="N200" s="229">
        <v>249.91</v>
      </c>
      <c r="O200" s="229">
        <v>249.94</v>
      </c>
      <c r="P200" s="229">
        <v>249.98</v>
      </c>
      <c r="Q200" s="229">
        <v>250.01</v>
      </c>
      <c r="R200" s="229">
        <v>250.05</v>
      </c>
      <c r="S200" s="229">
        <v>250.09</v>
      </c>
      <c r="T200" s="229">
        <v>250.13</v>
      </c>
      <c r="U200" s="229">
        <v>250.16</v>
      </c>
      <c r="V200" s="229">
        <v>250.2</v>
      </c>
      <c r="W200" s="229">
        <v>250.23</v>
      </c>
      <c r="X200" s="229">
        <v>250.26</v>
      </c>
      <c r="Y200" s="229">
        <v>250.3</v>
      </c>
      <c r="Z200" s="229">
        <v>250.33</v>
      </c>
      <c r="AA200" s="229">
        <v>250.37</v>
      </c>
      <c r="AB200" s="229">
        <v>250.4</v>
      </c>
      <c r="AC200" s="2174"/>
      <c r="AD200" s="100"/>
      <c r="AE200" s="103"/>
      <c r="AF200" s="104"/>
      <c r="AJ200" s="51"/>
      <c r="AK200" s="11"/>
      <c r="AL200" s="51"/>
      <c r="AM200" s="11"/>
    </row>
    <row r="201" spans="1:41" x14ac:dyDescent="0.25">
      <c r="A201" s="228"/>
      <c r="B201" s="205" t="s">
        <v>31</v>
      </c>
      <c r="C201" s="121" t="s">
        <v>14</v>
      </c>
      <c r="D201" s="113" t="s">
        <v>116</v>
      </c>
      <c r="E201" s="2493">
        <f t="shared" ref="E201:X201" si="72">(E202-D202)*$AE201*$AF201</f>
        <v>0</v>
      </c>
      <c r="F201" s="205">
        <f t="shared" si="72"/>
        <v>0</v>
      </c>
      <c r="G201" s="205">
        <f t="shared" si="72"/>
        <v>0</v>
      </c>
      <c r="H201" s="205">
        <f t="shared" si="72"/>
        <v>0</v>
      </c>
      <c r="I201" s="205">
        <f t="shared" si="72"/>
        <v>0</v>
      </c>
      <c r="J201" s="205">
        <f t="shared" si="72"/>
        <v>0</v>
      </c>
      <c r="K201" s="205">
        <f t="shared" si="72"/>
        <v>0</v>
      </c>
      <c r="L201" s="205">
        <f t="shared" si="72"/>
        <v>0</v>
      </c>
      <c r="M201" s="205">
        <f t="shared" si="72"/>
        <v>0</v>
      </c>
      <c r="N201" s="205">
        <f t="shared" si="72"/>
        <v>0</v>
      </c>
      <c r="O201" s="205">
        <f t="shared" si="72"/>
        <v>0</v>
      </c>
      <c r="P201" s="205">
        <f t="shared" si="72"/>
        <v>0</v>
      </c>
      <c r="Q201" s="205">
        <f t="shared" si="72"/>
        <v>0</v>
      </c>
      <c r="R201" s="205">
        <f t="shared" si="72"/>
        <v>0</v>
      </c>
      <c r="S201" s="205">
        <f t="shared" si="72"/>
        <v>0</v>
      </c>
      <c r="T201" s="205">
        <f t="shared" si="72"/>
        <v>0</v>
      </c>
      <c r="U201" s="205">
        <f t="shared" si="72"/>
        <v>0</v>
      </c>
      <c r="V201" s="205">
        <f t="shared" si="72"/>
        <v>0</v>
      </c>
      <c r="W201" s="205">
        <f t="shared" si="72"/>
        <v>0</v>
      </c>
      <c r="X201" s="205">
        <f t="shared" si="72"/>
        <v>0</v>
      </c>
      <c r="Y201" s="205">
        <f>(Y202-X202)*$AE201*$AF201</f>
        <v>0</v>
      </c>
      <c r="Z201" s="205">
        <f>(Z202-Y202)*$AE201*$AF201</f>
        <v>0</v>
      </c>
      <c r="AA201" s="205">
        <f>(AA202-Z202)*$AE201*$AF201</f>
        <v>0</v>
      </c>
      <c r="AB201" s="332">
        <f>(AB202-AA202)*$AE201*$AF201</f>
        <v>0</v>
      </c>
      <c r="AC201" s="185">
        <f>SUM(E201:AB201)</f>
        <v>0</v>
      </c>
      <c r="AD201" s="818"/>
      <c r="AE201" s="101">
        <v>1</v>
      </c>
      <c r="AF201" s="102">
        <v>60</v>
      </c>
      <c r="AJ201" s="10"/>
      <c r="AK201" s="27"/>
      <c r="AL201" s="12"/>
      <c r="AM201" s="27"/>
    </row>
    <row r="202" spans="1:41" ht="16.5" thickBot="1" x14ac:dyDescent="0.3">
      <c r="A202" s="214"/>
      <c r="B202" s="244"/>
      <c r="C202" s="604" t="s">
        <v>19</v>
      </c>
      <c r="D202" s="114">
        <v>0.4</v>
      </c>
      <c r="E202" s="244">
        <v>0.4</v>
      </c>
      <c r="F202" s="229">
        <v>0.4</v>
      </c>
      <c r="G202" s="229">
        <v>0.4</v>
      </c>
      <c r="H202" s="229">
        <v>0.4</v>
      </c>
      <c r="I202" s="229">
        <v>0.4</v>
      </c>
      <c r="J202" s="229">
        <v>0.4</v>
      </c>
      <c r="K202" s="229">
        <v>0.4</v>
      </c>
      <c r="L202" s="229">
        <v>0.4</v>
      </c>
      <c r="M202" s="229">
        <v>0.4</v>
      </c>
      <c r="N202" s="229">
        <v>0.4</v>
      </c>
      <c r="O202" s="229">
        <v>0.4</v>
      </c>
      <c r="P202" s="229">
        <v>0.4</v>
      </c>
      <c r="Q202" s="229">
        <v>0.4</v>
      </c>
      <c r="R202" s="229">
        <v>0.4</v>
      </c>
      <c r="S202" s="229">
        <v>0.4</v>
      </c>
      <c r="T202" s="229">
        <v>0.4</v>
      </c>
      <c r="U202" s="229">
        <v>0.4</v>
      </c>
      <c r="V202" s="229">
        <v>0.4</v>
      </c>
      <c r="W202" s="229">
        <v>0.4</v>
      </c>
      <c r="X202" s="229">
        <v>0.4</v>
      </c>
      <c r="Y202" s="229">
        <v>0.4</v>
      </c>
      <c r="Z202" s="229">
        <v>0.4</v>
      </c>
      <c r="AA202" s="229">
        <v>0.4</v>
      </c>
      <c r="AB202" s="2504">
        <v>0.4</v>
      </c>
      <c r="AC202" s="69"/>
      <c r="AD202" s="819"/>
      <c r="AE202" s="103"/>
      <c r="AF202" s="104"/>
      <c r="AJ202" s="51"/>
      <c r="AK202" s="11"/>
      <c r="AL202" s="51"/>
      <c r="AM202" s="11"/>
    </row>
    <row r="203" spans="1:41" ht="15.75" customHeight="1" x14ac:dyDescent="0.25">
      <c r="A203" s="3599" t="s">
        <v>33</v>
      </c>
      <c r="B203" s="3610"/>
      <c r="C203" s="224" t="s">
        <v>14</v>
      </c>
      <c r="D203" s="122"/>
      <c r="E203" s="322">
        <f t="shared" ref="E203:AC204" si="73">SUM(E150,E164,E171,E192,E178,E185)</f>
        <v>582.19999999999993</v>
      </c>
      <c r="F203" s="323">
        <f t="shared" si="73"/>
        <v>582.19999999999993</v>
      </c>
      <c r="G203" s="324">
        <f t="shared" si="73"/>
        <v>495.5</v>
      </c>
      <c r="H203" s="324">
        <f t="shared" si="73"/>
        <v>521.29999999999995</v>
      </c>
      <c r="I203" s="324">
        <f t="shared" si="73"/>
        <v>518.40000000000009</v>
      </c>
      <c r="J203" s="324">
        <f t="shared" si="73"/>
        <v>631.6</v>
      </c>
      <c r="K203" s="324">
        <f t="shared" si="73"/>
        <v>859.90000000000009</v>
      </c>
      <c r="L203" s="324">
        <f t="shared" si="73"/>
        <v>1009.8999999999999</v>
      </c>
      <c r="M203" s="324">
        <f t="shared" si="73"/>
        <v>1081</v>
      </c>
      <c r="N203" s="324">
        <f t="shared" si="73"/>
        <v>945</v>
      </c>
      <c r="O203" s="324">
        <f t="shared" si="73"/>
        <v>1132.3</v>
      </c>
      <c r="P203" s="324">
        <f t="shared" si="73"/>
        <v>885</v>
      </c>
      <c r="Q203" s="324">
        <f t="shared" si="73"/>
        <v>809</v>
      </c>
      <c r="R203" s="324">
        <f t="shared" si="73"/>
        <v>967.2</v>
      </c>
      <c r="S203" s="324">
        <f t="shared" si="73"/>
        <v>816.7</v>
      </c>
      <c r="T203" s="324">
        <f t="shared" si="73"/>
        <v>971.90000000000009</v>
      </c>
      <c r="U203" s="324">
        <f t="shared" si="73"/>
        <v>814.59999999999991</v>
      </c>
      <c r="V203" s="324">
        <f t="shared" si="73"/>
        <v>1006.5</v>
      </c>
      <c r="W203" s="324">
        <f t="shared" si="73"/>
        <v>914.4</v>
      </c>
      <c r="X203" s="324">
        <f t="shared" si="73"/>
        <v>974.6</v>
      </c>
      <c r="Y203" s="324">
        <f>SUM(Y150,Y164,Y171,Y192,Y178,Y185)</f>
        <v>895.7</v>
      </c>
      <c r="Z203" s="324">
        <f t="shared" si="73"/>
        <v>661</v>
      </c>
      <c r="AA203" s="323">
        <f t="shared" si="73"/>
        <v>652.9</v>
      </c>
      <c r="AB203" s="325">
        <f t="shared" si="73"/>
        <v>529</v>
      </c>
      <c r="AC203" s="217">
        <f t="shared" si="73"/>
        <v>19257.8</v>
      </c>
      <c r="AD203" s="1"/>
      <c r="AE203" s="24"/>
      <c r="AF203" s="1"/>
      <c r="AG203" s="24"/>
      <c r="AJ203" s="105"/>
      <c r="AK203" s="105"/>
      <c r="AL203" s="105"/>
      <c r="AM203" s="105"/>
    </row>
    <row r="204" spans="1:41" ht="16.5" thickBot="1" x14ac:dyDescent="0.3">
      <c r="A204" s="3565"/>
      <c r="B204" s="3566"/>
      <c r="C204" s="226" t="s">
        <v>15</v>
      </c>
      <c r="D204" s="114"/>
      <c r="E204" s="322">
        <f t="shared" si="73"/>
        <v>365.6</v>
      </c>
      <c r="F204" s="323">
        <f t="shared" si="73"/>
        <v>365.6</v>
      </c>
      <c r="G204" s="324">
        <f t="shared" si="73"/>
        <v>295.89999999999998</v>
      </c>
      <c r="H204" s="324">
        <f t="shared" si="73"/>
        <v>296.60000000000002</v>
      </c>
      <c r="I204" s="324">
        <f t="shared" si="73"/>
        <v>299.2</v>
      </c>
      <c r="J204" s="324">
        <f t="shared" si="73"/>
        <v>360.49999999999994</v>
      </c>
      <c r="K204" s="324">
        <f t="shared" si="73"/>
        <v>518.40000000000009</v>
      </c>
      <c r="L204" s="324">
        <f t="shared" si="73"/>
        <v>600.5</v>
      </c>
      <c r="M204" s="324">
        <f t="shared" si="73"/>
        <v>653.5</v>
      </c>
      <c r="N204" s="324">
        <f t="shared" si="73"/>
        <v>534</v>
      </c>
      <c r="O204" s="324">
        <f t="shared" si="73"/>
        <v>679.4</v>
      </c>
      <c r="P204" s="324">
        <f t="shared" si="73"/>
        <v>519.70000000000005</v>
      </c>
      <c r="Q204" s="324">
        <f t="shared" si="73"/>
        <v>464.8</v>
      </c>
      <c r="R204" s="324">
        <f t="shared" si="73"/>
        <v>588.1</v>
      </c>
      <c r="S204" s="324">
        <f t="shared" si="73"/>
        <v>461.40000000000003</v>
      </c>
      <c r="T204" s="324">
        <f t="shared" si="73"/>
        <v>589.30000000000007</v>
      </c>
      <c r="U204" s="324">
        <f t="shared" si="73"/>
        <v>464</v>
      </c>
      <c r="V204" s="324">
        <f t="shared" si="73"/>
        <v>608.5</v>
      </c>
      <c r="W204" s="324">
        <f t="shared" si="73"/>
        <v>517</v>
      </c>
      <c r="X204" s="324">
        <f t="shared" si="73"/>
        <v>587.90000000000009</v>
      </c>
      <c r="Y204" s="324">
        <f>SUM(Y151,Y165,Y172,Y193,Y179,Y186)</f>
        <v>536.70000000000005</v>
      </c>
      <c r="Z204" s="324">
        <f t="shared" si="73"/>
        <v>387.6</v>
      </c>
      <c r="AA204" s="323">
        <f t="shared" si="73"/>
        <v>397.90000000000003</v>
      </c>
      <c r="AB204" s="325">
        <f t="shared" si="73"/>
        <v>316.20000000000005</v>
      </c>
      <c r="AC204" s="217">
        <f t="shared" si="73"/>
        <v>11408.300000000001</v>
      </c>
      <c r="AD204" s="1"/>
      <c r="AE204" s="24"/>
      <c r="AF204" s="1"/>
      <c r="AG204" s="24"/>
      <c r="AJ204" s="105"/>
      <c r="AK204" s="105"/>
      <c r="AL204" s="105"/>
      <c r="AM204" s="105"/>
    </row>
    <row r="205" spans="1:41" ht="15.75" customHeight="1" x14ac:dyDescent="0.25">
      <c r="A205" s="3599" t="s">
        <v>34</v>
      </c>
      <c r="B205" s="3600"/>
      <c r="C205" s="221" t="s">
        <v>35</v>
      </c>
      <c r="D205" s="113"/>
      <c r="E205" s="139">
        <f t="shared" ref="E205:AB205" si="74">100-(E203/(E131))*100</f>
        <v>4.5104149581761703</v>
      </c>
      <c r="F205" s="137">
        <f t="shared" si="74"/>
        <v>1.9204851752021739</v>
      </c>
      <c r="G205" s="482">
        <f t="shared" si="74"/>
        <v>-6.4904362776703124</v>
      </c>
      <c r="H205" s="482">
        <f t="shared" si="74"/>
        <v>-4.8049859268194552</v>
      </c>
      <c r="I205" s="482">
        <f t="shared" si="74"/>
        <v>-0.97389949357229</v>
      </c>
      <c r="J205" s="482">
        <f t="shared" si="74"/>
        <v>1.5892801495792952</v>
      </c>
      <c r="K205" s="482">
        <f t="shared" si="74"/>
        <v>2.5498640072529355</v>
      </c>
      <c r="L205" s="482">
        <f t="shared" si="74"/>
        <v>-1.5280989242987744</v>
      </c>
      <c r="M205" s="482">
        <f t="shared" si="74"/>
        <v>3.7485531119223481</v>
      </c>
      <c r="N205" s="482">
        <f t="shared" si="74"/>
        <v>-1.5583019881783855</v>
      </c>
      <c r="O205" s="482">
        <f t="shared" si="74"/>
        <v>-0.81916125011130703</v>
      </c>
      <c r="P205" s="482">
        <f t="shared" si="74"/>
        <v>-2.1468144044321349</v>
      </c>
      <c r="Q205" s="482">
        <f t="shared" si="74"/>
        <v>-0.84766891049612525</v>
      </c>
      <c r="R205" s="482">
        <f t="shared" si="74"/>
        <v>2.764652659093187</v>
      </c>
      <c r="S205" s="482">
        <f t="shared" si="74"/>
        <v>-3.8926345248696066</v>
      </c>
      <c r="T205" s="482">
        <f t="shared" si="74"/>
        <v>-0.96613338873882526</v>
      </c>
      <c r="U205" s="482">
        <f t="shared" si="74"/>
        <v>-1.5457491897282267</v>
      </c>
      <c r="V205" s="482">
        <f t="shared" si="74"/>
        <v>0.42540561931143372</v>
      </c>
      <c r="W205" s="482">
        <f t="shared" si="74"/>
        <v>-1.7696160267111765</v>
      </c>
      <c r="X205" s="482">
        <f t="shared" si="74"/>
        <v>0.41892306120362832</v>
      </c>
      <c r="Y205" s="482">
        <f>100-(Y203/(Y131))*100</f>
        <v>0.31163049526988118</v>
      </c>
      <c r="Z205" s="482">
        <f t="shared" si="74"/>
        <v>1.8996734936182804</v>
      </c>
      <c r="AA205" s="137">
        <f t="shared" si="74"/>
        <v>3.1018106262986009</v>
      </c>
      <c r="AB205" s="140">
        <f t="shared" si="74"/>
        <v>-3.0385664199454681</v>
      </c>
      <c r="AC205" s="338">
        <f>100-(AC203/(AC131))*100</f>
        <v>-0.1096861727843077</v>
      </c>
      <c r="AD205" s="1"/>
      <c r="AE205" s="24"/>
      <c r="AF205" s="1"/>
      <c r="AG205" s="24"/>
      <c r="AJ205" s="105"/>
      <c r="AK205" s="105"/>
      <c r="AL205" s="105"/>
      <c r="AM205" s="105"/>
    </row>
    <row r="206" spans="1:41" ht="16.5" thickBot="1" x14ac:dyDescent="0.3">
      <c r="A206" s="3601"/>
      <c r="B206" s="3602"/>
      <c r="C206" s="251" t="s">
        <v>36</v>
      </c>
      <c r="D206" s="184"/>
      <c r="E206" s="241">
        <f t="shared" ref="E206:AC206" si="75">100-(E204/(E132))*100</f>
        <v>-0.93870789618995332</v>
      </c>
      <c r="F206" s="242">
        <f t="shared" si="75"/>
        <v>-3.6574992911823045</v>
      </c>
      <c r="G206" s="3358">
        <f t="shared" si="75"/>
        <v>-7.054992764109997</v>
      </c>
      <c r="H206" s="3358">
        <f t="shared" si="75"/>
        <v>-0.37225042301184885</v>
      </c>
      <c r="I206" s="3358">
        <f t="shared" si="75"/>
        <v>1.9016393442622928</v>
      </c>
      <c r="J206" s="3358">
        <f t="shared" si="75"/>
        <v>5.4550222921584179</v>
      </c>
      <c r="K206" s="3358">
        <f t="shared" si="75"/>
        <v>1.1253099370589013</v>
      </c>
      <c r="L206" s="3358">
        <f t="shared" si="75"/>
        <v>-1.6074450084602461</v>
      </c>
      <c r="M206" s="3358">
        <f t="shared" si="75"/>
        <v>2.0533573141486841</v>
      </c>
      <c r="N206" s="3358">
        <f t="shared" si="75"/>
        <v>3.4183396635919649</v>
      </c>
      <c r="O206" s="3358">
        <f t="shared" si="75"/>
        <v>-1.828537170263786</v>
      </c>
      <c r="P206" s="3358">
        <f t="shared" si="75"/>
        <v>-0.97143967359627936</v>
      </c>
      <c r="Q206" s="3358">
        <f t="shared" si="75"/>
        <v>2.4758707511540052</v>
      </c>
      <c r="R206" s="3358">
        <f t="shared" si="75"/>
        <v>0.49069373942469952</v>
      </c>
      <c r="S206" s="3358">
        <f t="shared" si="75"/>
        <v>1.2202954399486146</v>
      </c>
      <c r="T206" s="3358">
        <f t="shared" si="75"/>
        <v>-3.0424899457947419</v>
      </c>
      <c r="U206" s="3358">
        <f t="shared" si="75"/>
        <v>2.6437263953000496</v>
      </c>
      <c r="V206" s="3358">
        <f t="shared" si="75"/>
        <v>-1.332223147377178</v>
      </c>
      <c r="W206" s="3358">
        <f t="shared" si="75"/>
        <v>3.1472461596103329</v>
      </c>
      <c r="X206" s="3358">
        <f t="shared" si="75"/>
        <v>-1.117991056071574</v>
      </c>
      <c r="Y206" s="3358">
        <f>100-(Y204/(Y132))*100</f>
        <v>-0.54327463469465442</v>
      </c>
      <c r="Z206" s="3358">
        <f t="shared" si="75"/>
        <v>3.1726205345990479</v>
      </c>
      <c r="AA206" s="242">
        <f t="shared" si="75"/>
        <v>0.59955033724705231</v>
      </c>
      <c r="AB206" s="243">
        <f t="shared" si="75"/>
        <v>-3.6721311475409948</v>
      </c>
      <c r="AC206" s="233">
        <f t="shared" si="75"/>
        <v>0.17849799189754378</v>
      </c>
      <c r="AD206" s="1"/>
      <c r="AE206" s="24"/>
      <c r="AF206" s="1"/>
      <c r="AG206" s="24"/>
      <c r="AJ206" s="105"/>
      <c r="AK206" s="105"/>
      <c r="AL206" s="105"/>
      <c r="AM206" s="105"/>
    </row>
    <row r="207" spans="1:41" ht="15.75" customHeight="1" x14ac:dyDescent="0.25">
      <c r="A207" s="3573"/>
      <c r="B207" s="3574"/>
      <c r="C207" s="230"/>
      <c r="D207" s="410" t="s">
        <v>112</v>
      </c>
      <c r="E207" s="411">
        <f t="shared" ref="E207:AC207" si="76">(E133-E152-E166-E173-E180-E187-E194)/E133</f>
        <v>2.6315789473684209E-2</v>
      </c>
      <c r="F207" s="411">
        <f t="shared" si="76"/>
        <v>0</v>
      </c>
      <c r="G207" s="747">
        <f t="shared" si="76"/>
        <v>-6.8965517241379309E-2</v>
      </c>
      <c r="H207" s="747">
        <f t="shared" si="76"/>
        <v>-3.2258064516129031E-2</v>
      </c>
      <c r="I207" s="747">
        <f t="shared" si="76"/>
        <v>0</v>
      </c>
      <c r="J207" s="747">
        <f t="shared" si="76"/>
        <v>2.5000000000000001E-2</v>
      </c>
      <c r="K207" s="747">
        <f t="shared" si="76"/>
        <v>1.8181818181818181E-2</v>
      </c>
      <c r="L207" s="747">
        <f t="shared" si="76"/>
        <v>-1.6129032258064516E-2</v>
      </c>
      <c r="M207" s="747">
        <f t="shared" si="76"/>
        <v>2.8571428571428571E-2</v>
      </c>
      <c r="N207" s="747">
        <f t="shared" si="76"/>
        <v>0</v>
      </c>
      <c r="O207" s="747">
        <f t="shared" si="76"/>
        <v>-1.4285714285714285E-2</v>
      </c>
      <c r="P207" s="747">
        <f t="shared" si="76"/>
        <v>-1.8518518518518517E-2</v>
      </c>
      <c r="Q207" s="747">
        <f t="shared" si="76"/>
        <v>0</v>
      </c>
      <c r="R207" s="747">
        <f t="shared" si="76"/>
        <v>1.6129032258064516E-2</v>
      </c>
      <c r="S207" s="747">
        <f t="shared" si="76"/>
        <v>-2.0408163265306121E-2</v>
      </c>
      <c r="T207" s="747">
        <f t="shared" si="76"/>
        <v>-1.6666666666666666E-2</v>
      </c>
      <c r="U207" s="747">
        <f t="shared" si="76"/>
        <v>0</v>
      </c>
      <c r="V207" s="747">
        <f t="shared" si="76"/>
        <v>0</v>
      </c>
      <c r="W207" s="747">
        <f t="shared" si="76"/>
        <v>0</v>
      </c>
      <c r="X207" s="747">
        <f t="shared" si="76"/>
        <v>0</v>
      </c>
      <c r="Y207" s="747">
        <f>(Y133-Y152-Y166-Y173-Y180-Y187-Y194)/Y133</f>
        <v>0</v>
      </c>
      <c r="Z207" s="747">
        <f t="shared" si="76"/>
        <v>2.3809523809523808E-2</v>
      </c>
      <c r="AA207" s="411">
        <f t="shared" si="76"/>
        <v>2.3809523809523808E-2</v>
      </c>
      <c r="AB207" s="412">
        <f t="shared" si="76"/>
        <v>-3.125E-2</v>
      </c>
      <c r="AC207" s="413">
        <f t="shared" si="76"/>
        <v>-8.3402835696412493E-4</v>
      </c>
      <c r="AD207" s="1"/>
      <c r="AE207" s="24"/>
      <c r="AF207" s="1"/>
      <c r="AG207" s="24"/>
      <c r="AJ207" s="105"/>
      <c r="AK207" s="105"/>
      <c r="AL207" s="105"/>
      <c r="AM207" s="105"/>
    </row>
    <row r="208" spans="1:41" ht="16.5" thickBot="1" x14ac:dyDescent="0.3">
      <c r="A208" s="3575"/>
      <c r="B208" s="3576"/>
      <c r="C208" s="231"/>
      <c r="D208" s="141" t="s">
        <v>113</v>
      </c>
      <c r="E208" s="414">
        <f t="shared" ref="E208:AC208" si="77">(E137-E156-E163-E170-E177-E184-E191-E198)/E137</f>
        <v>2.6901263817487711E-2</v>
      </c>
      <c r="F208" s="414">
        <f t="shared" si="77"/>
        <v>5.5587700885933241E-4</v>
      </c>
      <c r="G208" s="748">
        <f t="shared" si="77"/>
        <v>-6.9561340818060188E-2</v>
      </c>
      <c r="H208" s="748">
        <f t="shared" si="77"/>
        <v>-3.8822541601563759E-2</v>
      </c>
      <c r="I208" s="748">
        <f t="shared" si="77"/>
        <v>-4.6822042731059126E-3</v>
      </c>
      <c r="J208" s="748">
        <f t="shared" si="77"/>
        <v>2.4051568239556381E-2</v>
      </c>
      <c r="K208" s="748">
        <f t="shared" si="77"/>
        <v>1.8589413678154292E-2</v>
      </c>
      <c r="L208" s="748">
        <f t="shared" si="77"/>
        <v>-1.876153925925678E-2</v>
      </c>
      <c r="M208" s="748">
        <f t="shared" si="77"/>
        <v>2.9770009299260568E-2</v>
      </c>
      <c r="N208" s="748">
        <f t="shared" si="77"/>
        <v>-4.5392859340854432E-3</v>
      </c>
      <c r="O208" s="748">
        <f t="shared" si="77"/>
        <v>-1.420887816246383E-2</v>
      </c>
      <c r="P208" s="748">
        <f t="shared" si="77"/>
        <v>-2.124058291051209E-2</v>
      </c>
      <c r="Q208" s="748">
        <f t="shared" si="77"/>
        <v>-1.9861396933471952E-3</v>
      </c>
      <c r="R208" s="748">
        <f t="shared" si="77"/>
        <v>1.8556189041796185E-2</v>
      </c>
      <c r="S208" s="748">
        <f t="shared" si="77"/>
        <v>-2.8070055020041715E-2</v>
      </c>
      <c r="T208" s="748">
        <f t="shared" si="77"/>
        <v>-1.8600988599303293E-2</v>
      </c>
      <c r="U208" s="748">
        <f t="shared" si="77"/>
        <v>-6.8298813662170084E-3</v>
      </c>
      <c r="V208" s="748">
        <f t="shared" si="77"/>
        <v>-3.7581035568669324E-3</v>
      </c>
      <c r="W208" s="748">
        <f t="shared" si="77"/>
        <v>-6.8386008979918391E-3</v>
      </c>
      <c r="X208" s="748">
        <f t="shared" si="77"/>
        <v>-3.1413301824202151E-3</v>
      </c>
      <c r="Y208" s="748">
        <f>(Y137-Y156-Y163-Y170-Y177-Y184-Y191-Y198)/Y137</f>
        <v>-3.7581035568669324E-3</v>
      </c>
      <c r="Z208" s="748">
        <f t="shared" si="77"/>
        <v>1.9499032265047147E-2</v>
      </c>
      <c r="AA208" s="414">
        <f t="shared" si="77"/>
        <v>2.0855347951843288E-2</v>
      </c>
      <c r="AB208" s="415">
        <f t="shared" si="77"/>
        <v>-3.5300110011441191E-2</v>
      </c>
      <c r="AC208" s="416">
        <f t="shared" si="77"/>
        <v>-3.3684813247344724E-3</v>
      </c>
      <c r="AD208" s="1"/>
      <c r="AE208" s="24"/>
      <c r="AF208" s="1"/>
      <c r="AG208" s="24"/>
      <c r="AJ208" s="105"/>
      <c r="AK208" s="105"/>
      <c r="AL208" s="105"/>
      <c r="AM208" s="105"/>
    </row>
    <row r="209" spans="1:39" s="399" customFormat="1" ht="30.75" customHeight="1" thickBot="1" x14ac:dyDescent="0.3">
      <c r="A209" s="400"/>
      <c r="B209" s="400"/>
      <c r="C209" s="302"/>
      <c r="D209" s="219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303"/>
      <c r="AD209" s="15"/>
      <c r="AE209" s="23"/>
      <c r="AF209" s="15"/>
      <c r="AG209" s="23"/>
      <c r="AJ209" s="105"/>
      <c r="AK209" s="105"/>
      <c r="AL209" s="105"/>
      <c r="AM209" s="105"/>
    </row>
    <row r="210" spans="1:39" ht="18.75" thickBot="1" x14ac:dyDescent="0.3">
      <c r="A210" s="3581" t="s">
        <v>82</v>
      </c>
      <c r="B210" s="3582"/>
      <c r="C210" s="165"/>
      <c r="D210" s="2412">
        <v>0</v>
      </c>
      <c r="E210" s="2405">
        <v>1</v>
      </c>
      <c r="F210" s="2406">
        <v>2</v>
      </c>
      <c r="G210" s="3359">
        <v>3</v>
      </c>
      <c r="H210" s="3359">
        <v>4</v>
      </c>
      <c r="I210" s="3359">
        <v>5</v>
      </c>
      <c r="J210" s="3359">
        <v>6</v>
      </c>
      <c r="K210" s="3359">
        <v>7</v>
      </c>
      <c r="L210" s="3359">
        <v>8</v>
      </c>
      <c r="M210" s="3359">
        <v>9</v>
      </c>
      <c r="N210" s="3359">
        <v>10</v>
      </c>
      <c r="O210" s="3359">
        <v>11</v>
      </c>
      <c r="P210" s="3359">
        <v>12</v>
      </c>
      <c r="Q210" s="3359">
        <v>13</v>
      </c>
      <c r="R210" s="3359">
        <v>14</v>
      </c>
      <c r="S210" s="3359">
        <v>15</v>
      </c>
      <c r="T210" s="3359">
        <v>16</v>
      </c>
      <c r="U210" s="3359">
        <v>17</v>
      </c>
      <c r="V210" s="3359">
        <v>18</v>
      </c>
      <c r="W210" s="3359">
        <v>19</v>
      </c>
      <c r="X210" s="3359">
        <v>20</v>
      </c>
      <c r="Y210" s="3359">
        <v>21</v>
      </c>
      <c r="Z210" s="3359">
        <v>22</v>
      </c>
      <c r="AA210" s="3359">
        <v>23</v>
      </c>
      <c r="AB210" s="2406">
        <v>24</v>
      </c>
      <c r="AC210" s="44"/>
      <c r="AD210" s="2"/>
      <c r="AE210" s="34"/>
      <c r="AF210" s="2"/>
      <c r="AG210" s="34"/>
      <c r="AJ210" s="105"/>
      <c r="AK210" s="105"/>
      <c r="AL210" s="105"/>
      <c r="AM210" s="105"/>
    </row>
    <row r="211" spans="1:39" ht="16.5" thickBot="1" x14ac:dyDescent="0.3">
      <c r="A211" s="211" t="s">
        <v>11</v>
      </c>
      <c r="B211" s="166"/>
      <c r="C211" s="239"/>
      <c r="D211" s="402"/>
      <c r="E211" s="750">
        <v>4</v>
      </c>
      <c r="F211" s="353">
        <v>4</v>
      </c>
      <c r="G211" s="490">
        <v>4</v>
      </c>
      <c r="H211" s="490">
        <v>4</v>
      </c>
      <c r="I211" s="490">
        <v>4</v>
      </c>
      <c r="J211" s="490">
        <v>4</v>
      </c>
      <c r="K211" s="490">
        <v>6</v>
      </c>
      <c r="L211" s="490">
        <v>7</v>
      </c>
      <c r="M211" s="490">
        <v>8</v>
      </c>
      <c r="N211" s="490">
        <v>8</v>
      </c>
      <c r="O211" s="490">
        <v>8</v>
      </c>
      <c r="P211" s="490">
        <v>7</v>
      </c>
      <c r="Q211" s="490">
        <v>7</v>
      </c>
      <c r="R211" s="490">
        <v>7</v>
      </c>
      <c r="S211" s="490">
        <v>7</v>
      </c>
      <c r="T211" s="490">
        <v>7</v>
      </c>
      <c r="U211" s="490">
        <v>7</v>
      </c>
      <c r="V211" s="490">
        <v>7</v>
      </c>
      <c r="W211" s="490">
        <v>7</v>
      </c>
      <c r="X211" s="490">
        <v>6</v>
      </c>
      <c r="Y211" s="490">
        <v>6</v>
      </c>
      <c r="Z211" s="490">
        <v>5</v>
      </c>
      <c r="AA211" s="353">
        <v>4</v>
      </c>
      <c r="AB211" s="353">
        <v>4</v>
      </c>
      <c r="AC211" s="35"/>
      <c r="AD211" s="2"/>
      <c r="AE211" s="34"/>
      <c r="AF211" s="2"/>
      <c r="AG211" s="34"/>
      <c r="AJ211" s="105"/>
      <c r="AK211" s="105"/>
      <c r="AL211" s="105"/>
      <c r="AM211" s="105"/>
    </row>
    <row r="212" spans="1:39" x14ac:dyDescent="0.25">
      <c r="A212" s="3556" t="s">
        <v>44</v>
      </c>
      <c r="B212" s="3611" t="s">
        <v>45</v>
      </c>
      <c r="C212" s="129" t="s">
        <v>14</v>
      </c>
      <c r="D212" s="113" t="s">
        <v>140</v>
      </c>
      <c r="E212" s="2493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  <c r="AA212" s="205"/>
      <c r="AB212" s="205"/>
      <c r="AC212" s="2251">
        <f>SUM(E212:AB212)</f>
        <v>0</v>
      </c>
      <c r="AJ212" s="10"/>
      <c r="AK212" s="27"/>
      <c r="AL212" s="12"/>
      <c r="AM212" s="27"/>
    </row>
    <row r="213" spans="1:39" x14ac:dyDescent="0.25">
      <c r="A213" s="3557"/>
      <c r="B213" s="3612"/>
      <c r="C213" s="130" t="s">
        <v>15</v>
      </c>
      <c r="D213" s="108"/>
      <c r="E213" s="81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2252">
        <f>SUM(E213:AB213)</f>
        <v>0</v>
      </c>
      <c r="AJ213" s="51"/>
      <c r="AK213" s="11"/>
      <c r="AL213" s="51"/>
      <c r="AM213" s="11"/>
    </row>
    <row r="214" spans="1:39" x14ac:dyDescent="0.25">
      <c r="A214" s="3557"/>
      <c r="B214" s="3612"/>
      <c r="C214" s="130" t="s">
        <v>16</v>
      </c>
      <c r="D214" s="108"/>
      <c r="E214" s="81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  <c r="AC214" s="36"/>
      <c r="AJ214" s="12"/>
      <c r="AK214" s="11"/>
      <c r="AL214" s="12"/>
      <c r="AM214" s="11"/>
    </row>
    <row r="215" spans="1:39" x14ac:dyDescent="0.25">
      <c r="A215" s="3557"/>
      <c r="B215" s="3612"/>
      <c r="C215" s="130" t="s">
        <v>18</v>
      </c>
      <c r="D215" s="128"/>
      <c r="E215" s="354" t="e">
        <f>E213/E212</f>
        <v>#DIV/0!</v>
      </c>
      <c r="F215" s="326" t="e">
        <f t="shared" ref="F215:AB215" si="78">F213/F212</f>
        <v>#DIV/0!</v>
      </c>
      <c r="G215" s="326" t="e">
        <f t="shared" si="78"/>
        <v>#DIV/0!</v>
      </c>
      <c r="H215" s="326" t="e">
        <f t="shared" si="78"/>
        <v>#DIV/0!</v>
      </c>
      <c r="I215" s="326" t="e">
        <f t="shared" si="78"/>
        <v>#DIV/0!</v>
      </c>
      <c r="J215" s="326" t="e">
        <f t="shared" si="78"/>
        <v>#DIV/0!</v>
      </c>
      <c r="K215" s="326" t="e">
        <f t="shared" si="78"/>
        <v>#DIV/0!</v>
      </c>
      <c r="L215" s="326" t="e">
        <f t="shared" si="78"/>
        <v>#DIV/0!</v>
      </c>
      <c r="M215" s="326" t="e">
        <f t="shared" si="78"/>
        <v>#DIV/0!</v>
      </c>
      <c r="N215" s="326" t="e">
        <f t="shared" si="78"/>
        <v>#DIV/0!</v>
      </c>
      <c r="O215" s="326" t="e">
        <f t="shared" si="78"/>
        <v>#DIV/0!</v>
      </c>
      <c r="P215" s="326" t="e">
        <f t="shared" si="78"/>
        <v>#DIV/0!</v>
      </c>
      <c r="Q215" s="326" t="e">
        <f t="shared" si="78"/>
        <v>#DIV/0!</v>
      </c>
      <c r="R215" s="326" t="e">
        <f t="shared" si="78"/>
        <v>#DIV/0!</v>
      </c>
      <c r="S215" s="326" t="e">
        <f t="shared" si="78"/>
        <v>#DIV/0!</v>
      </c>
      <c r="T215" s="326" t="e">
        <f t="shared" si="78"/>
        <v>#DIV/0!</v>
      </c>
      <c r="U215" s="326" t="e">
        <f t="shared" si="78"/>
        <v>#DIV/0!</v>
      </c>
      <c r="V215" s="326" t="e">
        <f>V213/V212</f>
        <v>#DIV/0!</v>
      </c>
      <c r="W215" s="326" t="e">
        <f t="shared" si="78"/>
        <v>#DIV/0!</v>
      </c>
      <c r="X215" s="326" t="e">
        <f t="shared" si="78"/>
        <v>#DIV/0!</v>
      </c>
      <c r="Y215" s="326" t="e">
        <f>Y213/Y212</f>
        <v>#DIV/0!</v>
      </c>
      <c r="Z215" s="326" t="e">
        <f t="shared" si="78"/>
        <v>#DIV/0!</v>
      </c>
      <c r="AA215" s="326" t="e">
        <f t="shared" si="78"/>
        <v>#DIV/0!</v>
      </c>
      <c r="AB215" s="326" t="e">
        <f t="shared" si="78"/>
        <v>#DIV/0!</v>
      </c>
      <c r="AC215" s="36"/>
      <c r="AJ215" s="12"/>
      <c r="AK215" s="11"/>
      <c r="AL215" s="12"/>
      <c r="AM215" s="11"/>
    </row>
    <row r="216" spans="1:39" ht="16.5" thickBot="1" x14ac:dyDescent="0.3">
      <c r="A216" s="3557"/>
      <c r="B216" s="3613"/>
      <c r="C216" s="2048" t="s">
        <v>23</v>
      </c>
      <c r="D216" s="391" t="s">
        <v>55</v>
      </c>
      <c r="E216" s="223">
        <v>116</v>
      </c>
      <c r="F216" s="212">
        <v>116</v>
      </c>
      <c r="G216" s="3353">
        <v>116</v>
      </c>
      <c r="H216" s="3353">
        <v>116</v>
      </c>
      <c r="I216" s="3353">
        <v>116</v>
      </c>
      <c r="J216" s="3353">
        <v>116</v>
      </c>
      <c r="K216" s="3353">
        <v>116</v>
      </c>
      <c r="L216" s="3353">
        <v>116</v>
      </c>
      <c r="M216" s="3353">
        <v>116</v>
      </c>
      <c r="N216" s="3353">
        <v>116</v>
      </c>
      <c r="O216" s="3353">
        <v>116</v>
      </c>
      <c r="P216" s="3353">
        <v>116</v>
      </c>
      <c r="Q216" s="3353">
        <v>116</v>
      </c>
      <c r="R216" s="3353">
        <v>116</v>
      </c>
      <c r="S216" s="3353">
        <v>116</v>
      </c>
      <c r="T216" s="3353">
        <v>116</v>
      </c>
      <c r="U216" s="3353">
        <v>116</v>
      </c>
      <c r="V216" s="3353">
        <v>116</v>
      </c>
      <c r="W216" s="3353">
        <v>116</v>
      </c>
      <c r="X216" s="3353">
        <v>116</v>
      </c>
      <c r="Y216" s="3353">
        <v>116</v>
      </c>
      <c r="Z216" s="3353">
        <v>116</v>
      </c>
      <c r="AA216" s="212">
        <v>116</v>
      </c>
      <c r="AB216" s="212">
        <v>116</v>
      </c>
      <c r="AC216" s="265"/>
      <c r="AJ216" s="12"/>
      <c r="AK216" s="11"/>
      <c r="AL216" s="12"/>
      <c r="AM216" s="11"/>
    </row>
    <row r="217" spans="1:39" x14ac:dyDescent="0.25">
      <c r="A217" s="3557"/>
      <c r="B217" s="2508"/>
      <c r="C217" s="501" t="s">
        <v>19</v>
      </c>
      <c r="D217" s="91"/>
      <c r="E217" s="327"/>
      <c r="F217" s="327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327"/>
      <c r="AB217" s="327"/>
      <c r="AC217" s="37"/>
      <c r="AJ217" s="12"/>
      <c r="AK217" s="11"/>
      <c r="AL217" s="12"/>
      <c r="AM217" s="11"/>
    </row>
    <row r="218" spans="1:39" ht="16.5" thickBot="1" x14ac:dyDescent="0.3">
      <c r="A218" s="3603"/>
      <c r="B218" s="2508"/>
      <c r="C218" s="501" t="s">
        <v>20</v>
      </c>
      <c r="D218" s="142"/>
      <c r="E218" s="327"/>
      <c r="F218" s="327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327"/>
      <c r="AB218" s="327"/>
      <c r="AC218" s="37"/>
      <c r="AJ218" s="12"/>
      <c r="AK218" s="11"/>
      <c r="AL218" s="12"/>
      <c r="AM218" s="11"/>
    </row>
    <row r="219" spans="1:39" x14ac:dyDescent="0.25">
      <c r="A219" s="3540" t="s">
        <v>60</v>
      </c>
      <c r="B219" s="3527" t="s">
        <v>13</v>
      </c>
      <c r="C219" s="129" t="s">
        <v>14</v>
      </c>
      <c r="D219" s="113" t="s">
        <v>941</v>
      </c>
      <c r="E219" s="309">
        <v>859.8</v>
      </c>
      <c r="F219" s="71">
        <v>892.9</v>
      </c>
      <c r="G219" s="71">
        <v>892.9</v>
      </c>
      <c r="H219" s="71">
        <v>876.4</v>
      </c>
      <c r="I219" s="71">
        <v>926</v>
      </c>
      <c r="J219" s="71">
        <v>1025.2</v>
      </c>
      <c r="K219" s="71">
        <v>975.6</v>
      </c>
      <c r="L219" s="71">
        <v>1587.4</v>
      </c>
      <c r="M219" s="71">
        <v>1422</v>
      </c>
      <c r="N219" s="71">
        <v>1488.2</v>
      </c>
      <c r="O219" s="71">
        <v>1719.7</v>
      </c>
      <c r="P219" s="71">
        <v>1240.2</v>
      </c>
      <c r="Q219" s="71">
        <v>1256.7</v>
      </c>
      <c r="R219" s="71">
        <v>132.30000000000001</v>
      </c>
      <c r="S219" s="71">
        <v>132.30000000000001</v>
      </c>
      <c r="T219" s="71">
        <v>859.8</v>
      </c>
      <c r="U219" s="71">
        <v>1025.2</v>
      </c>
      <c r="V219" s="71">
        <v>1025.2</v>
      </c>
      <c r="W219" s="71">
        <v>1074.8</v>
      </c>
      <c r="X219" s="71">
        <v>1058.3</v>
      </c>
      <c r="Y219" s="71">
        <v>909.4</v>
      </c>
      <c r="Z219" s="71">
        <v>826.8</v>
      </c>
      <c r="AA219" s="71">
        <v>711</v>
      </c>
      <c r="AB219" s="72">
        <v>744.1</v>
      </c>
      <c r="AC219" s="106">
        <f>SUM(E219:AB219)</f>
        <v>23662.2</v>
      </c>
      <c r="AD219" s="70">
        <v>6300</v>
      </c>
      <c r="AE219" s="71">
        <v>100</v>
      </c>
      <c r="AF219" s="72">
        <v>60</v>
      </c>
      <c r="AJ219" s="10"/>
      <c r="AK219" s="27"/>
      <c r="AL219" s="12"/>
      <c r="AM219" s="27"/>
    </row>
    <row r="220" spans="1:39" x14ac:dyDescent="0.25">
      <c r="A220" s="3541"/>
      <c r="B220" s="3525"/>
      <c r="C220" s="130" t="s">
        <v>15</v>
      </c>
      <c r="D220" s="108" t="s">
        <v>941</v>
      </c>
      <c r="E220" s="310">
        <v>553.79999999999995</v>
      </c>
      <c r="F220" s="311">
        <v>575.1</v>
      </c>
      <c r="G220" s="311">
        <v>575.1</v>
      </c>
      <c r="H220" s="311">
        <v>564.4</v>
      </c>
      <c r="I220" s="311">
        <v>596.4</v>
      </c>
      <c r="J220" s="311">
        <v>660.3</v>
      </c>
      <c r="K220" s="311">
        <v>628.29999999999995</v>
      </c>
      <c r="L220" s="311">
        <v>1022.3</v>
      </c>
      <c r="M220" s="311">
        <v>915.9</v>
      </c>
      <c r="N220" s="311">
        <v>958.5</v>
      </c>
      <c r="O220" s="311">
        <v>1107.5</v>
      </c>
      <c r="P220" s="311">
        <v>798.7</v>
      </c>
      <c r="Q220" s="311">
        <v>809.4</v>
      </c>
      <c r="R220" s="311">
        <v>85.2</v>
      </c>
      <c r="S220" s="311">
        <v>85.2</v>
      </c>
      <c r="T220" s="311">
        <v>553.79999999999995</v>
      </c>
      <c r="U220" s="311">
        <v>660.3</v>
      </c>
      <c r="V220" s="311">
        <v>660.3</v>
      </c>
      <c r="W220" s="311">
        <v>692.2</v>
      </c>
      <c r="X220" s="311">
        <v>681.6</v>
      </c>
      <c r="Y220" s="311">
        <v>585.70000000000005</v>
      </c>
      <c r="Z220" s="311">
        <v>532.5</v>
      </c>
      <c r="AA220" s="311">
        <v>457.9</v>
      </c>
      <c r="AB220" s="312">
        <v>479.2</v>
      </c>
      <c r="AC220" s="107">
        <f>SUM(E220:AB220)</f>
        <v>15239.600000000002</v>
      </c>
      <c r="AD220" s="73"/>
      <c r="AE220" s="155"/>
      <c r="AF220" s="74"/>
      <c r="AG220" s="20"/>
      <c r="AH220" s="20"/>
      <c r="AJ220" s="51"/>
      <c r="AK220" s="11"/>
      <c r="AL220" s="51"/>
      <c r="AM220" s="11"/>
    </row>
    <row r="221" spans="1:39" x14ac:dyDescent="0.25">
      <c r="A221" s="3541"/>
      <c r="B221" s="3525"/>
      <c r="C221" s="130" t="s">
        <v>16</v>
      </c>
      <c r="D221" s="108" t="s">
        <v>55</v>
      </c>
      <c r="E221" s="329">
        <v>52</v>
      </c>
      <c r="F221" s="392">
        <v>54</v>
      </c>
      <c r="G221" s="392">
        <v>54</v>
      </c>
      <c r="H221" s="392">
        <v>53</v>
      </c>
      <c r="I221" s="392">
        <v>56</v>
      </c>
      <c r="J221" s="392">
        <v>62</v>
      </c>
      <c r="K221" s="392">
        <v>59</v>
      </c>
      <c r="L221" s="392">
        <v>96</v>
      </c>
      <c r="M221" s="392">
        <v>86</v>
      </c>
      <c r="N221" s="392">
        <v>90</v>
      </c>
      <c r="O221" s="392">
        <v>104</v>
      </c>
      <c r="P221" s="392">
        <v>75</v>
      </c>
      <c r="Q221" s="392">
        <v>76</v>
      </c>
      <c r="R221" s="392">
        <v>8</v>
      </c>
      <c r="S221" s="392">
        <v>8</v>
      </c>
      <c r="T221" s="392">
        <v>52</v>
      </c>
      <c r="U221" s="392">
        <v>62</v>
      </c>
      <c r="V221" s="392">
        <v>62</v>
      </c>
      <c r="W221" s="392">
        <v>65</v>
      </c>
      <c r="X221" s="392">
        <v>64</v>
      </c>
      <c r="Y221" s="392">
        <v>55</v>
      </c>
      <c r="Z221" s="392">
        <v>50</v>
      </c>
      <c r="AA221" s="392">
        <v>43</v>
      </c>
      <c r="AB221" s="392">
        <v>45</v>
      </c>
      <c r="AC221" s="107">
        <f>AVERAGE(E221:AB221)</f>
        <v>59.625</v>
      </c>
      <c r="AD221" s="75">
        <f>SQRT(MIN((E219*E219+E220*E220),(F219*F219+F220*F220),(G219*G219+G220*G220),(H219*H219+H220*H220),(I219*I219+I220*I220),(J219*J219+J220*J220),(K219*K219+K220*K220),(L219*L219+L220*L220),(M219*M219+M220*M220),(N219*N219+N220*N220),(E219*E219+E220*E220),(O219*O219+O220*O220),(P219*P219+P220*P220),(R219*R219+R220*R220),(S219*S219+S220*S220),(T219*T219+T220*T220),(U219*U219+U220*U220),(V219*V219+V220*V220),(W219*W219+W220*W220),(X219*X219+X220*X220),(V219*V219+V220*V220),(Z219*Z219+Z220*Z220),(AA219*AA219+AA220*AA220),(AB219*AB219+AB220*AB220)))/AD219</f>
        <v>2.4977858675961022E-2</v>
      </c>
      <c r="AE221" s="76"/>
      <c r="AF221" s="77"/>
      <c r="AG221" s="20"/>
      <c r="AH221" s="20"/>
      <c r="AJ221" s="12"/>
      <c r="AK221" s="11"/>
      <c r="AL221" s="12"/>
      <c r="AM221" s="11"/>
    </row>
    <row r="222" spans="1:39" x14ac:dyDescent="0.25">
      <c r="A222" s="3541"/>
      <c r="B222" s="3525"/>
      <c r="C222" s="130" t="s">
        <v>18</v>
      </c>
      <c r="D222" s="108"/>
      <c r="E222" s="316">
        <f t="shared" ref="E222:AB222" si="79">E220/E219</f>
        <v>0.64410327983251914</v>
      </c>
      <c r="F222" s="317">
        <f t="shared" si="79"/>
        <v>0.64408108410796283</v>
      </c>
      <c r="G222" s="317">
        <f t="shared" si="79"/>
        <v>0.64408108410796283</v>
      </c>
      <c r="H222" s="317">
        <f t="shared" si="79"/>
        <v>0.64399817434961204</v>
      </c>
      <c r="I222" s="317">
        <f t="shared" si="79"/>
        <v>0.64406047516198706</v>
      </c>
      <c r="J222" s="317">
        <f t="shared" si="79"/>
        <v>0.64406944986344117</v>
      </c>
      <c r="K222" s="317">
        <f t="shared" si="79"/>
        <v>0.64401394013940139</v>
      </c>
      <c r="L222" s="317">
        <f t="shared" si="79"/>
        <v>0.6440090714375708</v>
      </c>
      <c r="M222" s="317">
        <f t="shared" si="79"/>
        <v>0.64409282700421944</v>
      </c>
      <c r="N222" s="317">
        <f t="shared" si="79"/>
        <v>0.64406665770729743</v>
      </c>
      <c r="O222" s="317">
        <f t="shared" si="79"/>
        <v>0.64400767575739948</v>
      </c>
      <c r="P222" s="317">
        <f t="shared" si="79"/>
        <v>0.64400903080148364</v>
      </c>
      <c r="Q222" s="317">
        <f t="shared" si="79"/>
        <v>0.64406779661016944</v>
      </c>
      <c r="R222" s="317">
        <f t="shared" si="79"/>
        <v>0.64399092970521543</v>
      </c>
      <c r="S222" s="317">
        <f t="shared" si="79"/>
        <v>0.64399092970521543</v>
      </c>
      <c r="T222" s="317">
        <f t="shared" si="79"/>
        <v>0.64410327983251914</v>
      </c>
      <c r="U222" s="317">
        <f t="shared" si="79"/>
        <v>0.64406944986344117</v>
      </c>
      <c r="V222" s="317">
        <f t="shared" si="79"/>
        <v>0.64406944986344117</v>
      </c>
      <c r="W222" s="317">
        <f t="shared" si="79"/>
        <v>0.64402679568291787</v>
      </c>
      <c r="X222" s="317">
        <f t="shared" si="79"/>
        <v>0.64405178115846173</v>
      </c>
      <c r="Y222" s="317">
        <f>Y220/Y219</f>
        <v>0.6440510226522983</v>
      </c>
      <c r="Z222" s="317">
        <f t="shared" si="79"/>
        <v>0.64404934687953563</v>
      </c>
      <c r="AA222" s="317">
        <f t="shared" si="79"/>
        <v>0.6440225035161744</v>
      </c>
      <c r="AB222" s="318">
        <f t="shared" si="79"/>
        <v>0.64399946243784434</v>
      </c>
      <c r="AC222" s="108"/>
      <c r="AD222" s="73"/>
      <c r="AE222" s="155"/>
      <c r="AF222" s="74"/>
      <c r="AG222" s="20"/>
      <c r="AH222" s="20"/>
      <c r="AJ222" s="12"/>
      <c r="AK222" s="11"/>
      <c r="AL222" s="12"/>
      <c r="AM222" s="11"/>
    </row>
    <row r="223" spans="1:39" x14ac:dyDescent="0.25">
      <c r="A223" s="3541"/>
      <c r="B223" s="2053"/>
      <c r="C223" s="360" t="s">
        <v>19</v>
      </c>
      <c r="D223" s="108"/>
      <c r="E223" s="359"/>
      <c r="F223" s="358"/>
      <c r="G223" s="358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  <c r="W223" s="358"/>
      <c r="X223" s="358"/>
      <c r="Y223" s="358"/>
      <c r="Z223" s="358"/>
      <c r="AA223" s="358"/>
      <c r="AB223" s="358"/>
      <c r="AC223" s="122"/>
      <c r="AD223" s="361"/>
      <c r="AE223" s="91"/>
      <c r="AF223" s="92"/>
      <c r="AG223" s="47"/>
      <c r="AH223" s="20"/>
      <c r="AJ223" s="105"/>
      <c r="AK223" s="105"/>
      <c r="AL223" s="105"/>
      <c r="AM223" s="105"/>
    </row>
    <row r="224" spans="1:39" x14ac:dyDescent="0.25">
      <c r="A224" s="3622"/>
      <c r="B224" s="2054"/>
      <c r="C224" s="124" t="s">
        <v>20</v>
      </c>
      <c r="D224" s="108"/>
      <c r="E224" s="359"/>
      <c r="F224" s="358"/>
      <c r="G224" s="358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  <c r="W224" s="358"/>
      <c r="X224" s="358"/>
      <c r="Y224" s="358"/>
      <c r="Z224" s="358"/>
      <c r="AA224" s="358"/>
      <c r="AB224" s="358"/>
      <c r="AC224" s="108"/>
      <c r="AD224" s="73"/>
      <c r="AE224" s="155"/>
      <c r="AF224" s="74"/>
      <c r="AG224" s="47"/>
      <c r="AH224" s="20"/>
      <c r="AJ224" s="105"/>
      <c r="AK224" s="105"/>
      <c r="AL224" s="105"/>
      <c r="AM224" s="105"/>
    </row>
    <row r="225" spans="1:41" ht="16.5" thickBot="1" x14ac:dyDescent="0.3">
      <c r="A225" s="1534"/>
      <c r="B225" s="2487" t="s">
        <v>43</v>
      </c>
      <c r="C225" s="2483"/>
      <c r="D225" s="114"/>
      <c r="E225" s="180">
        <f>SQRT(E219*E219+E220*E220)/E229/1.73</f>
        <v>56.24795566644903</v>
      </c>
      <c r="F225" s="181">
        <f t="shared" ref="F225:AB225" si="80">SQRT(F219*F219+F220*F220)/F229/1.73</f>
        <v>58.412761271984721</v>
      </c>
      <c r="G225" s="79">
        <f t="shared" si="80"/>
        <v>58.579973374862533</v>
      </c>
      <c r="H225" s="79">
        <f t="shared" si="80"/>
        <v>57.440487761716845</v>
      </c>
      <c r="I225" s="79">
        <f t="shared" si="80"/>
        <v>60.577566890868461</v>
      </c>
      <c r="J225" s="79">
        <f t="shared" si="80"/>
        <v>68.038412449834752</v>
      </c>
      <c r="K225" s="79">
        <f t="shared" si="80"/>
        <v>64.496003975202754</v>
      </c>
      <c r="L225" s="79">
        <f t="shared" si="80"/>
        <v>105.75479589248837</v>
      </c>
      <c r="M225" s="79">
        <f t="shared" si="80"/>
        <v>92.938103896770556</v>
      </c>
      <c r="N225" s="79">
        <f t="shared" si="80"/>
        <v>97.356143386050405</v>
      </c>
      <c r="O225" s="79">
        <f t="shared" si="80"/>
        <v>113.03530839160148</v>
      </c>
      <c r="P225" s="79">
        <f t="shared" si="80"/>
        <v>81.207438635078987</v>
      </c>
      <c r="Q225" s="79">
        <f t="shared" si="80"/>
        <v>82.525836674635372</v>
      </c>
      <c r="R225" s="79">
        <f t="shared" si="80"/>
        <v>8.779906580364365</v>
      </c>
      <c r="S225" s="79">
        <f t="shared" si="80"/>
        <v>8.7377360396325479</v>
      </c>
      <c r="T225" s="79">
        <f t="shared" si="80"/>
        <v>56.141121942486166</v>
      </c>
      <c r="U225" s="79">
        <f t="shared" si="80"/>
        <v>67.195229073430696</v>
      </c>
      <c r="V225" s="79">
        <f t="shared" si="80"/>
        <v>67.387949615706304</v>
      </c>
      <c r="W225" s="79">
        <f t="shared" si="80"/>
        <v>70.177223754200341</v>
      </c>
      <c r="X225" s="79">
        <f t="shared" si="80"/>
        <v>69.430349246130078</v>
      </c>
      <c r="Y225" s="79">
        <f>SQRT(V219*V219+V220*V220)/V229/1.73</f>
        <v>67.387949615706304</v>
      </c>
      <c r="Z225" s="79">
        <f t="shared" si="80"/>
        <v>54.03635961003166</v>
      </c>
      <c r="AA225" s="181">
        <f t="shared" si="80"/>
        <v>46.778830337796812</v>
      </c>
      <c r="AB225" s="182">
        <f t="shared" si="80"/>
        <v>48.676582725902925</v>
      </c>
      <c r="AC225" s="109">
        <f>AVERAGE(E225:AB225)</f>
        <v>65.055834450372188</v>
      </c>
      <c r="AD225" s="96">
        <f>(AC221-AC225)/AC221</f>
        <v>-9.1083177364732718E-2</v>
      </c>
      <c r="AE225" s="79"/>
      <c r="AF225" s="80"/>
      <c r="AH225" s="15"/>
      <c r="AI225" s="64"/>
      <c r="AJ225" s="65"/>
      <c r="AK225" s="65"/>
      <c r="AL225" s="12"/>
      <c r="AM225" s="105"/>
      <c r="AN225" s="105"/>
      <c r="AO225" s="105"/>
    </row>
    <row r="226" spans="1:41" x14ac:dyDescent="0.25">
      <c r="A226" s="149" t="s">
        <v>52</v>
      </c>
      <c r="B226" s="150"/>
      <c r="C226" s="196"/>
      <c r="D226" s="162"/>
      <c r="E226" s="83">
        <f>E219</f>
        <v>859.8</v>
      </c>
      <c r="F226" s="83">
        <f t="shared" ref="F226:AB227" si="81">F219</f>
        <v>892.9</v>
      </c>
      <c r="G226" s="439">
        <f t="shared" si="81"/>
        <v>892.9</v>
      </c>
      <c r="H226" s="439">
        <f t="shared" si="81"/>
        <v>876.4</v>
      </c>
      <c r="I226" s="439">
        <f t="shared" si="81"/>
        <v>926</v>
      </c>
      <c r="J226" s="439">
        <f t="shared" si="81"/>
        <v>1025.2</v>
      </c>
      <c r="K226" s="439">
        <f t="shared" si="81"/>
        <v>975.6</v>
      </c>
      <c r="L226" s="439">
        <f t="shared" si="81"/>
        <v>1587.4</v>
      </c>
      <c r="M226" s="439">
        <f t="shared" si="81"/>
        <v>1422</v>
      </c>
      <c r="N226" s="439">
        <f t="shared" si="81"/>
        <v>1488.2</v>
      </c>
      <c r="O226" s="439">
        <f t="shared" si="81"/>
        <v>1719.7</v>
      </c>
      <c r="P226" s="439">
        <f t="shared" si="81"/>
        <v>1240.2</v>
      </c>
      <c r="Q226" s="439">
        <f t="shared" si="81"/>
        <v>1256.7</v>
      </c>
      <c r="R226" s="439">
        <f t="shared" si="81"/>
        <v>132.30000000000001</v>
      </c>
      <c r="S226" s="439">
        <f t="shared" si="81"/>
        <v>132.30000000000001</v>
      </c>
      <c r="T226" s="439">
        <f t="shared" si="81"/>
        <v>859.8</v>
      </c>
      <c r="U226" s="439">
        <f t="shared" si="81"/>
        <v>1025.2</v>
      </c>
      <c r="V226" s="439">
        <f t="shared" si="81"/>
        <v>1025.2</v>
      </c>
      <c r="W226" s="439">
        <f t="shared" si="81"/>
        <v>1074.8</v>
      </c>
      <c r="X226" s="439">
        <f t="shared" si="81"/>
        <v>1058.3</v>
      </c>
      <c r="Y226" s="504">
        <f>Y219</f>
        <v>909.4</v>
      </c>
      <c r="Z226" s="439">
        <f t="shared" si="81"/>
        <v>826.8</v>
      </c>
      <c r="AA226" s="83">
        <f t="shared" si="81"/>
        <v>711</v>
      </c>
      <c r="AB226" s="83">
        <f t="shared" si="81"/>
        <v>744.1</v>
      </c>
      <c r="AC226" s="66"/>
      <c r="AD226" s="82">
        <f>MIN(E226:AB226)</f>
        <v>132.30000000000001</v>
      </c>
      <c r="AE226" s="4"/>
      <c r="AF226" s="5"/>
      <c r="AG226" s="1"/>
      <c r="AJ226" s="105"/>
      <c r="AK226" s="105"/>
      <c r="AL226" s="105"/>
      <c r="AM226" s="105"/>
    </row>
    <row r="227" spans="1:41" x14ac:dyDescent="0.25">
      <c r="A227" s="151" t="s">
        <v>54</v>
      </c>
      <c r="B227" s="152"/>
      <c r="C227" s="187"/>
      <c r="D227" s="164"/>
      <c r="E227" s="86">
        <f>E220</f>
        <v>553.79999999999995</v>
      </c>
      <c r="F227" s="86">
        <f t="shared" si="81"/>
        <v>575.1</v>
      </c>
      <c r="G227" s="441">
        <f t="shared" si="81"/>
        <v>575.1</v>
      </c>
      <c r="H227" s="441">
        <f t="shared" si="81"/>
        <v>564.4</v>
      </c>
      <c r="I227" s="441">
        <f t="shared" si="81"/>
        <v>596.4</v>
      </c>
      <c r="J227" s="441">
        <f t="shared" si="81"/>
        <v>660.3</v>
      </c>
      <c r="K227" s="441">
        <f t="shared" si="81"/>
        <v>628.29999999999995</v>
      </c>
      <c r="L227" s="441">
        <f t="shared" si="81"/>
        <v>1022.3</v>
      </c>
      <c r="M227" s="441">
        <f t="shared" si="81"/>
        <v>915.9</v>
      </c>
      <c r="N227" s="441">
        <f t="shared" si="81"/>
        <v>958.5</v>
      </c>
      <c r="O227" s="441">
        <f t="shared" si="81"/>
        <v>1107.5</v>
      </c>
      <c r="P227" s="441">
        <f t="shared" si="81"/>
        <v>798.7</v>
      </c>
      <c r="Q227" s="441">
        <f t="shared" si="81"/>
        <v>809.4</v>
      </c>
      <c r="R227" s="441">
        <f t="shared" si="81"/>
        <v>85.2</v>
      </c>
      <c r="S227" s="441">
        <f t="shared" si="81"/>
        <v>85.2</v>
      </c>
      <c r="T227" s="441">
        <f t="shared" si="81"/>
        <v>553.79999999999995</v>
      </c>
      <c r="U227" s="441">
        <f t="shared" si="81"/>
        <v>660.3</v>
      </c>
      <c r="V227" s="441">
        <f t="shared" si="81"/>
        <v>660.3</v>
      </c>
      <c r="W227" s="441">
        <f t="shared" si="81"/>
        <v>692.2</v>
      </c>
      <c r="X227" s="441">
        <f t="shared" si="81"/>
        <v>681.6</v>
      </c>
      <c r="Y227" s="506">
        <f>Y220</f>
        <v>585.70000000000005</v>
      </c>
      <c r="Z227" s="441">
        <f t="shared" si="81"/>
        <v>532.5</v>
      </c>
      <c r="AA227" s="86">
        <f t="shared" si="81"/>
        <v>457.9</v>
      </c>
      <c r="AB227" s="86">
        <f t="shared" si="81"/>
        <v>479.2</v>
      </c>
      <c r="AC227" s="67"/>
      <c r="AD227" s="85">
        <f>MIN(E227:AB227)</f>
        <v>85.2</v>
      </c>
      <c r="AE227" s="6"/>
      <c r="AF227" s="7"/>
      <c r="AG227" s="1"/>
      <c r="AJ227" s="105"/>
      <c r="AK227" s="105"/>
      <c r="AL227" s="105"/>
      <c r="AM227" s="105"/>
    </row>
    <row r="228" spans="1:41" ht="16.5" thickBot="1" x14ac:dyDescent="0.3">
      <c r="A228" s="153" t="s">
        <v>53</v>
      </c>
      <c r="B228" s="154"/>
      <c r="C228" s="197"/>
      <c r="D228" s="192"/>
      <c r="E228" s="627">
        <f>SQRT(E227*E227+E226*E226)</f>
        <v>1022.7172043140762</v>
      </c>
      <c r="F228" s="627">
        <f t="shared" ref="F228:AB228" si="82">SQRT(F227*F227+F226*F226)</f>
        <v>1062.0783492756077</v>
      </c>
      <c r="G228" s="628">
        <f t="shared" si="82"/>
        <v>1062.0783492756077</v>
      </c>
      <c r="H228" s="628">
        <f t="shared" si="82"/>
        <v>1042.4127397533089</v>
      </c>
      <c r="I228" s="628">
        <f t="shared" si="82"/>
        <v>1101.4394944798375</v>
      </c>
      <c r="J228" s="628">
        <f t="shared" si="82"/>
        <v>1219.4388586558982</v>
      </c>
      <c r="K228" s="628">
        <f t="shared" si="82"/>
        <v>1160.4121035218479</v>
      </c>
      <c r="L228" s="628">
        <f t="shared" si="82"/>
        <v>1888.1038239461304</v>
      </c>
      <c r="M228" s="628">
        <f t="shared" si="82"/>
        <v>1691.4363156796653</v>
      </c>
      <c r="N228" s="628">
        <f t="shared" si="82"/>
        <v>1770.1586058881844</v>
      </c>
      <c r="O228" s="628">
        <f t="shared" si="82"/>
        <v>2045.4643335927422</v>
      </c>
      <c r="P228" s="628">
        <f t="shared" si="82"/>
        <v>1475.1331228062097</v>
      </c>
      <c r="Q228" s="628">
        <f t="shared" si="82"/>
        <v>1494.7987322713382</v>
      </c>
      <c r="R228" s="628">
        <f t="shared" si="82"/>
        <v>157.36050965855443</v>
      </c>
      <c r="S228" s="628">
        <f t="shared" si="82"/>
        <v>157.36050965855443</v>
      </c>
      <c r="T228" s="628">
        <f t="shared" si="82"/>
        <v>1022.7172043140762</v>
      </c>
      <c r="U228" s="628">
        <f t="shared" si="82"/>
        <v>1219.4388586558982</v>
      </c>
      <c r="V228" s="628">
        <f t="shared" si="82"/>
        <v>1219.4388586558982</v>
      </c>
      <c r="W228" s="628">
        <f t="shared" si="82"/>
        <v>1278.4114674078921</v>
      </c>
      <c r="X228" s="628">
        <f t="shared" si="82"/>
        <v>1258.8000039720368</v>
      </c>
      <c r="Y228" s="628">
        <f>SQRT(Y227*Y227+Y226*Y226)</f>
        <v>1081.6898122844646</v>
      </c>
      <c r="Z228" s="628">
        <f t="shared" si="82"/>
        <v>983.44013035873206</v>
      </c>
      <c r="AA228" s="627">
        <f t="shared" si="82"/>
        <v>845.69108426185971</v>
      </c>
      <c r="AB228" s="627">
        <f t="shared" si="82"/>
        <v>885.05223009718475</v>
      </c>
      <c r="AC228" s="68"/>
      <c r="AD228" s="88">
        <f>MIN(E228:AB228)</f>
        <v>157.36050965855443</v>
      </c>
      <c r="AE228" s="8"/>
      <c r="AF228" s="9"/>
      <c r="AG228" s="1"/>
      <c r="AJ228" s="105"/>
      <c r="AK228" s="105"/>
      <c r="AL228" s="105"/>
      <c r="AM228" s="105"/>
    </row>
    <row r="229" spans="1:41" ht="16.5" thickBot="1" x14ac:dyDescent="0.3">
      <c r="A229" s="259" t="s">
        <v>1150</v>
      </c>
      <c r="B229" s="160"/>
      <c r="C229" s="261" t="s">
        <v>23</v>
      </c>
      <c r="D229" s="447"/>
      <c r="E229" s="355">
        <v>10.51</v>
      </c>
      <c r="F229" s="356">
        <v>10.51</v>
      </c>
      <c r="G229" s="3357">
        <v>10.48</v>
      </c>
      <c r="H229" s="3357">
        <v>10.49</v>
      </c>
      <c r="I229" s="3357">
        <v>10.51</v>
      </c>
      <c r="J229" s="3357">
        <v>10.36</v>
      </c>
      <c r="K229" s="3357">
        <v>10.4</v>
      </c>
      <c r="L229" s="3357">
        <v>10.32</v>
      </c>
      <c r="M229" s="3357">
        <v>10.52</v>
      </c>
      <c r="N229" s="3357">
        <v>10.51</v>
      </c>
      <c r="O229" s="3357">
        <v>10.46</v>
      </c>
      <c r="P229" s="3357">
        <v>10.5</v>
      </c>
      <c r="Q229" s="3357">
        <v>10.47</v>
      </c>
      <c r="R229" s="3357" t="s">
        <v>1403</v>
      </c>
      <c r="S229" s="3357" t="s">
        <v>1404</v>
      </c>
      <c r="T229" s="3357">
        <v>10.53</v>
      </c>
      <c r="U229" s="3357">
        <v>10.49</v>
      </c>
      <c r="V229" s="3357">
        <v>10.46</v>
      </c>
      <c r="W229" s="3357">
        <v>10.53</v>
      </c>
      <c r="X229" s="3357">
        <v>10.48</v>
      </c>
      <c r="Y229" s="3357">
        <v>10.51</v>
      </c>
      <c r="Z229" s="3357">
        <v>10.52</v>
      </c>
      <c r="AA229" s="356">
        <v>10.45</v>
      </c>
      <c r="AB229" s="357">
        <v>10.51</v>
      </c>
      <c r="AC229" s="246"/>
      <c r="AD229" s="262"/>
      <c r="AE229" s="263"/>
      <c r="AF229" s="264"/>
      <c r="AJ229" s="10"/>
      <c r="AK229" s="27"/>
      <c r="AL229" s="10"/>
      <c r="AM229" s="27"/>
    </row>
    <row r="230" spans="1:41" x14ac:dyDescent="0.25">
      <c r="A230" s="3556" t="s">
        <v>28</v>
      </c>
      <c r="B230" s="3534" t="s">
        <v>83</v>
      </c>
      <c r="C230" s="121" t="s">
        <v>14</v>
      </c>
      <c r="D230" s="113" t="s">
        <v>941</v>
      </c>
      <c r="E230" s="3334">
        <v>128.80000000000001</v>
      </c>
      <c r="F230" s="3335">
        <v>128.80000000000001</v>
      </c>
      <c r="G230" s="3354">
        <v>128.80000000000001</v>
      </c>
      <c r="H230" s="3354">
        <v>112.7</v>
      </c>
      <c r="I230" s="3354">
        <v>144.9</v>
      </c>
      <c r="J230" s="3354">
        <v>128.80000000000001</v>
      </c>
      <c r="K230" s="3354">
        <v>193.3</v>
      </c>
      <c r="L230" s="3354">
        <v>354.3</v>
      </c>
      <c r="M230" s="3354">
        <v>209.4</v>
      </c>
      <c r="N230" s="3354">
        <v>306</v>
      </c>
      <c r="O230" s="3354">
        <v>402.6</v>
      </c>
      <c r="P230" s="3354">
        <v>225.5</v>
      </c>
      <c r="Q230" s="3354">
        <v>273.8</v>
      </c>
      <c r="R230" s="3354">
        <v>32.200000000000003</v>
      </c>
      <c r="S230" s="3354">
        <v>32.200000000000003</v>
      </c>
      <c r="T230" s="3354">
        <v>193.3</v>
      </c>
      <c r="U230" s="3354">
        <v>225.5</v>
      </c>
      <c r="V230" s="3354">
        <v>225.5</v>
      </c>
      <c r="W230" s="3354">
        <v>241.6</v>
      </c>
      <c r="X230" s="3354">
        <v>209.4</v>
      </c>
      <c r="Y230" s="3354">
        <v>193.3</v>
      </c>
      <c r="Z230" s="3354">
        <v>193.3</v>
      </c>
      <c r="AA230" s="3335">
        <v>161</v>
      </c>
      <c r="AB230" s="3341">
        <v>161</v>
      </c>
      <c r="AC230" s="106">
        <f>SUM(E230:AB230)</f>
        <v>4606</v>
      </c>
      <c r="AD230" s="2493"/>
      <c r="AE230" s="205">
        <v>100</v>
      </c>
      <c r="AF230" s="95">
        <v>20</v>
      </c>
      <c r="AJ230" s="10"/>
      <c r="AK230" s="27"/>
      <c r="AL230" s="12"/>
      <c r="AM230" s="27"/>
    </row>
    <row r="231" spans="1:41" x14ac:dyDescent="0.25">
      <c r="A231" s="3557"/>
      <c r="B231" s="3535"/>
      <c r="C231" s="123" t="s">
        <v>15</v>
      </c>
      <c r="D231" s="108" t="s">
        <v>941</v>
      </c>
      <c r="E231" s="2458">
        <v>82.6</v>
      </c>
      <c r="F231" s="2459">
        <v>82.6</v>
      </c>
      <c r="G231" s="3355">
        <v>82.6</v>
      </c>
      <c r="H231" s="3355">
        <v>72.3</v>
      </c>
      <c r="I231" s="3355">
        <v>92.9</v>
      </c>
      <c r="J231" s="3355">
        <v>82.6</v>
      </c>
      <c r="K231" s="3355">
        <v>123.9</v>
      </c>
      <c r="L231" s="3355">
        <v>227.1</v>
      </c>
      <c r="M231" s="3355">
        <v>134.19999999999999</v>
      </c>
      <c r="N231" s="3355">
        <v>196.2</v>
      </c>
      <c r="O231" s="3355">
        <v>258.10000000000002</v>
      </c>
      <c r="P231" s="3355">
        <v>144.5</v>
      </c>
      <c r="Q231" s="3355">
        <v>175.5</v>
      </c>
      <c r="R231" s="3355">
        <v>20.6</v>
      </c>
      <c r="S231" s="3355">
        <v>20.6</v>
      </c>
      <c r="T231" s="3355">
        <v>123.9</v>
      </c>
      <c r="U231" s="3355">
        <v>144.5</v>
      </c>
      <c r="V231" s="3355">
        <v>144.5</v>
      </c>
      <c r="W231" s="3355">
        <v>154.9</v>
      </c>
      <c r="X231" s="3355">
        <v>134.19999999999999</v>
      </c>
      <c r="Y231" s="3355">
        <v>123.9</v>
      </c>
      <c r="Z231" s="3355">
        <v>123.9</v>
      </c>
      <c r="AA231" s="2459">
        <v>103.2</v>
      </c>
      <c r="AB231" s="3340">
        <v>103.2</v>
      </c>
      <c r="AC231" s="107">
        <f>SUM(E231:AB231)</f>
        <v>2952.4999999999995</v>
      </c>
      <c r="AD231" s="81"/>
      <c r="AE231" s="155"/>
      <c r="AF231" s="74"/>
      <c r="AJ231" s="51"/>
      <c r="AK231" s="11"/>
      <c r="AL231" s="51"/>
      <c r="AM231" s="11"/>
    </row>
    <row r="232" spans="1:41" x14ac:dyDescent="0.25">
      <c r="A232" s="3557"/>
      <c r="B232" s="3535"/>
      <c r="C232" s="123" t="s">
        <v>16</v>
      </c>
      <c r="D232" s="108" t="s">
        <v>55</v>
      </c>
      <c r="E232" s="329">
        <v>8</v>
      </c>
      <c r="F232" s="330">
        <v>8</v>
      </c>
      <c r="G232" s="330">
        <v>8</v>
      </c>
      <c r="H232" s="330">
        <v>7</v>
      </c>
      <c r="I232" s="330">
        <v>9</v>
      </c>
      <c r="J232" s="330">
        <v>8</v>
      </c>
      <c r="K232" s="330">
        <v>12</v>
      </c>
      <c r="L232" s="330">
        <v>22</v>
      </c>
      <c r="M232" s="330">
        <v>13</v>
      </c>
      <c r="N232" s="330">
        <v>19</v>
      </c>
      <c r="O232" s="330">
        <v>25</v>
      </c>
      <c r="P232" s="330">
        <v>14</v>
      </c>
      <c r="Q232" s="330">
        <v>17</v>
      </c>
      <c r="R232" s="330">
        <v>2</v>
      </c>
      <c r="S232" s="330">
        <v>2</v>
      </c>
      <c r="T232" s="330">
        <v>12</v>
      </c>
      <c r="U232" s="330">
        <v>14</v>
      </c>
      <c r="V232" s="330">
        <v>14</v>
      </c>
      <c r="W232" s="330">
        <v>15</v>
      </c>
      <c r="X232" s="330">
        <v>13</v>
      </c>
      <c r="Y232" s="330">
        <v>12</v>
      </c>
      <c r="Z232" s="330">
        <v>12</v>
      </c>
      <c r="AA232" s="330">
        <v>10</v>
      </c>
      <c r="AB232" s="330">
        <v>10</v>
      </c>
      <c r="AC232" s="107">
        <f>AVERAGE(E232:AB232)</f>
        <v>11.916666666666666</v>
      </c>
      <c r="AD232" s="81"/>
      <c r="AE232" s="155"/>
      <c r="AF232" s="74"/>
      <c r="AJ232" s="12"/>
      <c r="AK232" s="11"/>
      <c r="AL232" s="12"/>
      <c r="AM232" s="11"/>
    </row>
    <row r="233" spans="1:41" x14ac:dyDescent="0.25">
      <c r="A233" s="3557"/>
      <c r="B233" s="3535"/>
      <c r="C233" s="123" t="s">
        <v>18</v>
      </c>
      <c r="D233" s="108"/>
      <c r="E233" s="316">
        <f t="shared" ref="E233:AB233" si="83">E231/E230</f>
        <v>0.64130434782608681</v>
      </c>
      <c r="F233" s="317">
        <f t="shared" si="83"/>
        <v>0.64130434782608681</v>
      </c>
      <c r="G233" s="317">
        <f t="shared" si="83"/>
        <v>0.64130434782608681</v>
      </c>
      <c r="H233" s="317">
        <f t="shared" si="83"/>
        <v>0.64152617568766634</v>
      </c>
      <c r="I233" s="317">
        <f t="shared" si="83"/>
        <v>0.6411318150448585</v>
      </c>
      <c r="J233" s="317">
        <f t="shared" si="83"/>
        <v>0.64130434782608681</v>
      </c>
      <c r="K233" s="317">
        <f t="shared" si="83"/>
        <v>0.64097258147956548</v>
      </c>
      <c r="L233" s="317">
        <f t="shared" si="83"/>
        <v>0.64098221845893311</v>
      </c>
      <c r="M233" s="317">
        <f t="shared" si="83"/>
        <v>0.64087870105062072</v>
      </c>
      <c r="N233" s="317">
        <f t="shared" si="83"/>
        <v>0.64117647058823524</v>
      </c>
      <c r="O233" s="317">
        <f t="shared" si="83"/>
        <v>0.64108296075509197</v>
      </c>
      <c r="P233" s="317">
        <f t="shared" si="83"/>
        <v>0.64079822616407978</v>
      </c>
      <c r="Q233" s="317">
        <f t="shared" si="83"/>
        <v>0.6409788166544923</v>
      </c>
      <c r="R233" s="317">
        <f t="shared" si="83"/>
        <v>0.63975155279503104</v>
      </c>
      <c r="S233" s="317">
        <f t="shared" si="83"/>
        <v>0.63975155279503104</v>
      </c>
      <c r="T233" s="317">
        <f t="shared" si="83"/>
        <v>0.64097258147956548</v>
      </c>
      <c r="U233" s="317">
        <f t="shared" si="83"/>
        <v>0.64079822616407978</v>
      </c>
      <c r="V233" s="317">
        <f t="shared" si="83"/>
        <v>0.64079822616407978</v>
      </c>
      <c r="W233" s="317">
        <f t="shared" si="83"/>
        <v>0.64114238410596025</v>
      </c>
      <c r="X233" s="317">
        <f t="shared" si="83"/>
        <v>0.64087870105062072</v>
      </c>
      <c r="Y233" s="317">
        <f>Y231/Y230</f>
        <v>0.64097258147956548</v>
      </c>
      <c r="Z233" s="317">
        <f t="shared" si="83"/>
        <v>0.64097258147956548</v>
      </c>
      <c r="AA233" s="317">
        <f t="shared" si="83"/>
        <v>0.64099378881987579</v>
      </c>
      <c r="AB233" s="339">
        <f t="shared" si="83"/>
        <v>0.64099378881987579</v>
      </c>
      <c r="AC233" s="216"/>
      <c r="AD233" s="81"/>
      <c r="AE233" s="155"/>
      <c r="AF233" s="74"/>
      <c r="AJ233" s="12"/>
      <c r="AK233" s="11"/>
      <c r="AL233" s="12"/>
      <c r="AM233" s="11"/>
    </row>
    <row r="234" spans="1:41" x14ac:dyDescent="0.25">
      <c r="A234" s="3557"/>
      <c r="B234" s="2053"/>
      <c r="C234" s="360" t="s">
        <v>19</v>
      </c>
      <c r="D234" s="393"/>
      <c r="E234" s="359"/>
      <c r="F234" s="358"/>
      <c r="G234" s="358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  <c r="W234" s="358"/>
      <c r="X234" s="358"/>
      <c r="Y234" s="358"/>
      <c r="Z234" s="358"/>
      <c r="AA234" s="358"/>
      <c r="AB234" s="358"/>
      <c r="AC234" s="383"/>
      <c r="AD234" s="2204"/>
      <c r="AE234" s="91"/>
      <c r="AF234" s="92"/>
      <c r="AJ234" s="240"/>
      <c r="AK234" s="48"/>
      <c r="AL234" s="240"/>
      <c r="AM234" s="48"/>
    </row>
    <row r="235" spans="1:41" x14ac:dyDescent="0.25">
      <c r="A235" s="3558"/>
      <c r="B235" s="2054"/>
      <c r="C235" s="124" t="s">
        <v>20</v>
      </c>
      <c r="D235" s="108"/>
      <c r="E235" s="81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  <c r="AB235" s="74"/>
      <c r="AC235" s="216"/>
      <c r="AD235" s="81"/>
      <c r="AE235" s="155"/>
      <c r="AF235" s="74"/>
      <c r="AJ235" s="240"/>
      <c r="AK235" s="48"/>
      <c r="AL235" s="240"/>
      <c r="AM235" s="48"/>
    </row>
    <row r="236" spans="1:41" ht="16.5" thickBot="1" x14ac:dyDescent="0.3">
      <c r="A236" s="1534"/>
      <c r="B236" s="2487" t="s">
        <v>43</v>
      </c>
      <c r="C236" s="2483"/>
      <c r="D236" s="114"/>
      <c r="E236" s="180">
        <f>SQRT(E230*E230+E231*E231)/E229/1.73</f>
        <v>8.4153521369122632</v>
      </c>
      <c r="F236" s="181">
        <f t="shared" ref="F236:AB236" si="84">SQRT(F230*F230+F231*F231)/F229/1.73</f>
        <v>8.4153521369122632</v>
      </c>
      <c r="G236" s="79">
        <f t="shared" si="84"/>
        <v>8.4394418853957891</v>
      </c>
      <c r="H236" s="79">
        <f t="shared" si="84"/>
        <v>7.3782158332718142</v>
      </c>
      <c r="I236" s="79">
        <f t="shared" si="84"/>
        <v>9.4665289749207258</v>
      </c>
      <c r="J236" s="79">
        <f t="shared" si="84"/>
        <v>8.5371960385084833</v>
      </c>
      <c r="K236" s="79">
        <f t="shared" si="84"/>
        <v>12.761219949863378</v>
      </c>
      <c r="L236" s="79">
        <f t="shared" si="84"/>
        <v>23.571489995699523</v>
      </c>
      <c r="M236" s="79">
        <f t="shared" si="84"/>
        <v>13.665832526181623</v>
      </c>
      <c r="N236" s="79">
        <f t="shared" si="84"/>
        <v>19.991833283349322</v>
      </c>
      <c r="O236" s="79">
        <f t="shared" si="84"/>
        <v>26.42758905109633</v>
      </c>
      <c r="P236" s="79">
        <f t="shared" si="84"/>
        <v>14.744040896956149</v>
      </c>
      <c r="Q236" s="79">
        <f t="shared" si="84"/>
        <v>17.954845474316858</v>
      </c>
      <c r="R236" s="79">
        <f t="shared" si="84"/>
        <v>2.1327943090087933</v>
      </c>
      <c r="S236" s="79">
        <f t="shared" si="84"/>
        <v>2.1225503401855041</v>
      </c>
      <c r="T236" s="79">
        <f t="shared" si="84"/>
        <v>12.603674024556424</v>
      </c>
      <c r="U236" s="79">
        <f t="shared" si="84"/>
        <v>14.758096226695857</v>
      </c>
      <c r="V236" s="79">
        <f t="shared" si="84"/>
        <v>14.80042346252768</v>
      </c>
      <c r="W236" s="79">
        <f t="shared" si="84"/>
        <v>15.754177830816023</v>
      </c>
      <c r="X236" s="79">
        <f t="shared" si="84"/>
        <v>13.717992192312085</v>
      </c>
      <c r="Y236" s="79">
        <f>SQRT(V230*V230+V231*V231)/V229/1.73</f>
        <v>14.80042346252768</v>
      </c>
      <c r="Z236" s="79">
        <f t="shared" si="84"/>
        <v>12.615654703286992</v>
      </c>
      <c r="AA236" s="181">
        <f t="shared" si="84"/>
        <v>10.578094668311314</v>
      </c>
      <c r="AB236" s="182">
        <f t="shared" si="84"/>
        <v>10.517705926151592</v>
      </c>
      <c r="AC236" s="109">
        <f>AVERAGE(E236:AB236)</f>
        <v>12.673771888740191</v>
      </c>
      <c r="AD236" s="96">
        <f>(AC232-AC236)/AC232</f>
        <v>-6.3533305348827285E-2</v>
      </c>
      <c r="AE236" s="79"/>
      <c r="AF236" s="80"/>
      <c r="AH236" s="15"/>
      <c r="AI236" s="64"/>
      <c r="AJ236" s="65"/>
      <c r="AK236" s="65"/>
      <c r="AL236" s="12"/>
      <c r="AM236" s="105"/>
      <c r="AN236" s="105"/>
      <c r="AO236" s="105"/>
    </row>
    <row r="237" spans="1:41" x14ac:dyDescent="0.25">
      <c r="A237" s="3556" t="s">
        <v>30</v>
      </c>
      <c r="B237" s="3534" t="s">
        <v>84</v>
      </c>
      <c r="C237" s="121" t="s">
        <v>14</v>
      </c>
      <c r="D237" s="113" t="s">
        <v>941</v>
      </c>
      <c r="E237" s="3334">
        <v>18.8</v>
      </c>
      <c r="F237" s="3335">
        <v>37.6</v>
      </c>
      <c r="G237" s="3354">
        <v>18.8</v>
      </c>
      <c r="H237" s="3354">
        <v>18.8</v>
      </c>
      <c r="I237" s="3354">
        <v>18.8</v>
      </c>
      <c r="J237" s="3354">
        <v>37.6</v>
      </c>
      <c r="K237" s="3354">
        <v>56.3</v>
      </c>
      <c r="L237" s="3354">
        <v>56.3</v>
      </c>
      <c r="M237" s="3354">
        <v>56.3</v>
      </c>
      <c r="N237" s="3354">
        <v>56.3</v>
      </c>
      <c r="O237" s="3354">
        <v>56.3</v>
      </c>
      <c r="P237" s="3354">
        <v>56.3</v>
      </c>
      <c r="Q237" s="3354">
        <v>37.6</v>
      </c>
      <c r="R237" s="3354">
        <v>0</v>
      </c>
      <c r="S237" s="3354">
        <v>0</v>
      </c>
      <c r="T237" s="3354">
        <v>18.8</v>
      </c>
      <c r="U237" s="3354">
        <v>37.6</v>
      </c>
      <c r="V237" s="3354">
        <v>37.6</v>
      </c>
      <c r="W237" s="3354">
        <v>37.6</v>
      </c>
      <c r="X237" s="3354">
        <v>37.6</v>
      </c>
      <c r="Y237" s="3354">
        <v>37.6</v>
      </c>
      <c r="Z237" s="3354">
        <v>37.6</v>
      </c>
      <c r="AA237" s="3335">
        <v>37.6</v>
      </c>
      <c r="AB237" s="3341">
        <v>18.8</v>
      </c>
      <c r="AC237" s="106">
        <f>SUM(E237:AB237)</f>
        <v>826.60000000000014</v>
      </c>
      <c r="AD237" s="2493"/>
      <c r="AE237" s="205">
        <v>100</v>
      </c>
      <c r="AF237" s="95">
        <v>20</v>
      </c>
      <c r="AJ237" s="10"/>
      <c r="AK237" s="27"/>
      <c r="AL237" s="12"/>
      <c r="AM237" s="27"/>
    </row>
    <row r="238" spans="1:41" x14ac:dyDescent="0.25">
      <c r="A238" s="3557"/>
      <c r="B238" s="3535"/>
      <c r="C238" s="123" t="s">
        <v>15</v>
      </c>
      <c r="D238" s="108" t="s">
        <v>941</v>
      </c>
      <c r="E238" s="2458">
        <v>8.8000000000000007</v>
      </c>
      <c r="F238" s="2459">
        <v>17.600000000000001</v>
      </c>
      <c r="G238" s="3355">
        <v>8.8000000000000007</v>
      </c>
      <c r="H238" s="3355">
        <v>8.8000000000000007</v>
      </c>
      <c r="I238" s="3355">
        <v>8.8000000000000007</v>
      </c>
      <c r="J238" s="3355">
        <v>17.600000000000001</v>
      </c>
      <c r="K238" s="3355">
        <v>26.4</v>
      </c>
      <c r="L238" s="3355">
        <v>26.4</v>
      </c>
      <c r="M238" s="3355">
        <v>26.4</v>
      </c>
      <c r="N238" s="3355">
        <v>26.4</v>
      </c>
      <c r="O238" s="3355">
        <v>26.4</v>
      </c>
      <c r="P238" s="3355">
        <v>26.4</v>
      </c>
      <c r="Q238" s="3355">
        <v>17.600000000000001</v>
      </c>
      <c r="R238" s="3355">
        <v>0</v>
      </c>
      <c r="S238" s="3355">
        <v>0</v>
      </c>
      <c r="T238" s="3355">
        <v>8.8000000000000007</v>
      </c>
      <c r="U238" s="3355">
        <v>17.600000000000001</v>
      </c>
      <c r="V238" s="3355">
        <v>17.600000000000001</v>
      </c>
      <c r="W238" s="3355">
        <v>17.600000000000001</v>
      </c>
      <c r="X238" s="3355">
        <v>17.600000000000001</v>
      </c>
      <c r="Y238" s="3355">
        <v>17.600000000000001</v>
      </c>
      <c r="Z238" s="3355">
        <v>17.600000000000001</v>
      </c>
      <c r="AA238" s="2459">
        <v>17.600000000000001</v>
      </c>
      <c r="AB238" s="3340">
        <v>8.8000000000000007</v>
      </c>
      <c r="AC238" s="107">
        <f>SUM(E238:AB238)</f>
        <v>387.20000000000022</v>
      </c>
      <c r="AD238" s="81"/>
      <c r="AE238" s="155"/>
      <c r="AF238" s="74"/>
      <c r="AJ238" s="51"/>
      <c r="AK238" s="11"/>
      <c r="AL238" s="51"/>
      <c r="AM238" s="11"/>
    </row>
    <row r="239" spans="1:41" x14ac:dyDescent="0.25">
      <c r="A239" s="3557"/>
      <c r="B239" s="3535"/>
      <c r="C239" s="123" t="s">
        <v>16</v>
      </c>
      <c r="D239" s="108" t="s">
        <v>55</v>
      </c>
      <c r="E239" s="329">
        <v>1</v>
      </c>
      <c r="F239" s="352">
        <v>2</v>
      </c>
      <c r="G239" s="3343">
        <v>1</v>
      </c>
      <c r="H239" s="3343">
        <v>1</v>
      </c>
      <c r="I239" s="3343">
        <v>1</v>
      </c>
      <c r="J239" s="3343">
        <v>2</v>
      </c>
      <c r="K239" s="3343">
        <v>3</v>
      </c>
      <c r="L239" s="3343">
        <v>3</v>
      </c>
      <c r="M239" s="3343">
        <v>3</v>
      </c>
      <c r="N239" s="3343">
        <v>3</v>
      </c>
      <c r="O239" s="3343">
        <v>3</v>
      </c>
      <c r="P239" s="3343">
        <v>3</v>
      </c>
      <c r="Q239" s="3343">
        <v>2</v>
      </c>
      <c r="R239" s="3343">
        <v>0</v>
      </c>
      <c r="S239" s="3343">
        <v>0</v>
      </c>
      <c r="T239" s="3343">
        <v>1</v>
      </c>
      <c r="U239" s="3343">
        <v>2</v>
      </c>
      <c r="V239" s="3343">
        <v>2</v>
      </c>
      <c r="W239" s="3343">
        <v>2</v>
      </c>
      <c r="X239" s="3343">
        <v>2</v>
      </c>
      <c r="Y239" s="3343">
        <v>2</v>
      </c>
      <c r="Z239" s="3343">
        <v>2</v>
      </c>
      <c r="AA239" s="352">
        <v>2</v>
      </c>
      <c r="AB239" s="352">
        <v>1</v>
      </c>
      <c r="AC239" s="107">
        <f>AVERAGE(E239:AB239)</f>
        <v>1.8333333333333333</v>
      </c>
      <c r="AD239" s="81"/>
      <c r="AE239" s="155"/>
      <c r="AF239" s="74"/>
      <c r="AJ239" s="12"/>
      <c r="AK239" s="11"/>
      <c r="AL239" s="12"/>
      <c r="AM239" s="11"/>
    </row>
    <row r="240" spans="1:41" x14ac:dyDescent="0.25">
      <c r="A240" s="3557"/>
      <c r="B240" s="3535"/>
      <c r="C240" s="123" t="s">
        <v>18</v>
      </c>
      <c r="D240" s="108"/>
      <c r="E240" s="316">
        <f t="shared" ref="E240:AB240" si="85">E238/E237</f>
        <v>0.46808510638297873</v>
      </c>
      <c r="F240" s="317">
        <f t="shared" si="85"/>
        <v>0.46808510638297873</v>
      </c>
      <c r="G240" s="317">
        <f t="shared" si="85"/>
        <v>0.46808510638297873</v>
      </c>
      <c r="H240" s="317">
        <f t="shared" si="85"/>
        <v>0.46808510638297873</v>
      </c>
      <c r="I240" s="317">
        <f t="shared" si="85"/>
        <v>0.46808510638297873</v>
      </c>
      <c r="J240" s="317">
        <f t="shared" si="85"/>
        <v>0.46808510638297873</v>
      </c>
      <c r="K240" s="317">
        <f t="shared" si="85"/>
        <v>0.46891651865008882</v>
      </c>
      <c r="L240" s="317">
        <f t="shared" si="85"/>
        <v>0.46891651865008882</v>
      </c>
      <c r="M240" s="317">
        <f t="shared" si="85"/>
        <v>0.46891651865008882</v>
      </c>
      <c r="N240" s="317">
        <f t="shared" si="85"/>
        <v>0.46891651865008882</v>
      </c>
      <c r="O240" s="317">
        <f t="shared" si="85"/>
        <v>0.46891651865008882</v>
      </c>
      <c r="P240" s="317">
        <f t="shared" si="85"/>
        <v>0.46891651865008882</v>
      </c>
      <c r="Q240" s="317">
        <f t="shared" si="85"/>
        <v>0.46808510638297873</v>
      </c>
      <c r="R240" s="317" t="e">
        <f t="shared" si="85"/>
        <v>#DIV/0!</v>
      </c>
      <c r="S240" s="317" t="e">
        <f t="shared" si="85"/>
        <v>#DIV/0!</v>
      </c>
      <c r="T240" s="317">
        <f t="shared" si="85"/>
        <v>0.46808510638297873</v>
      </c>
      <c r="U240" s="317">
        <f t="shared" si="85"/>
        <v>0.46808510638297873</v>
      </c>
      <c r="V240" s="317">
        <f t="shared" si="85"/>
        <v>0.46808510638297873</v>
      </c>
      <c r="W240" s="317">
        <f t="shared" si="85"/>
        <v>0.46808510638297873</v>
      </c>
      <c r="X240" s="317">
        <f t="shared" si="85"/>
        <v>0.46808510638297873</v>
      </c>
      <c r="Y240" s="317">
        <f>Y238/Y237</f>
        <v>0.46808510638297873</v>
      </c>
      <c r="Z240" s="317">
        <f t="shared" si="85"/>
        <v>0.46808510638297873</v>
      </c>
      <c r="AA240" s="317">
        <f t="shared" si="85"/>
        <v>0.46808510638297873</v>
      </c>
      <c r="AB240" s="339">
        <f t="shared" si="85"/>
        <v>0.46808510638297873</v>
      </c>
      <c r="AC240" s="216"/>
      <c r="AD240" s="81"/>
      <c r="AE240" s="155"/>
      <c r="AF240" s="74"/>
      <c r="AJ240" s="12"/>
      <c r="AK240" s="11"/>
      <c r="AL240" s="12"/>
      <c r="AM240" s="11"/>
    </row>
    <row r="241" spans="1:41" x14ac:dyDescent="0.25">
      <c r="A241" s="3557"/>
      <c r="B241" s="2053"/>
      <c r="C241" s="360" t="s">
        <v>19</v>
      </c>
      <c r="D241" s="393"/>
      <c r="E241" s="384"/>
      <c r="F241" s="2509"/>
      <c r="G241" s="3344"/>
      <c r="H241" s="3344"/>
      <c r="I241" s="3344"/>
      <c r="J241" s="3344"/>
      <c r="K241" s="3344"/>
      <c r="L241" s="3344"/>
      <c r="M241" s="3344"/>
      <c r="N241" s="3344"/>
      <c r="O241" s="3344"/>
      <c r="P241" s="3344"/>
      <c r="Q241" s="3344"/>
      <c r="R241" s="3344"/>
      <c r="S241" s="3344"/>
      <c r="T241" s="3344"/>
      <c r="U241" s="3344"/>
      <c r="V241" s="3344"/>
      <c r="W241" s="3344"/>
      <c r="X241" s="3344"/>
      <c r="Y241" s="3344"/>
      <c r="Z241" s="3344"/>
      <c r="AA241" s="2509"/>
      <c r="AB241" s="2509"/>
      <c r="AC241" s="383"/>
      <c r="AD241" s="2204"/>
      <c r="AE241" s="91"/>
      <c r="AF241" s="92"/>
      <c r="AJ241" s="240"/>
      <c r="AK241" s="48"/>
      <c r="AL241" s="240"/>
      <c r="AM241" s="48"/>
    </row>
    <row r="242" spans="1:41" x14ac:dyDescent="0.25">
      <c r="A242" s="3558"/>
      <c r="B242" s="2054"/>
      <c r="C242" s="124" t="s">
        <v>20</v>
      </c>
      <c r="D242" s="108"/>
      <c r="E242" s="81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74"/>
      <c r="AC242" s="216"/>
      <c r="AD242" s="81"/>
      <c r="AE242" s="155"/>
      <c r="AF242" s="74"/>
      <c r="AJ242" s="240"/>
      <c r="AK242" s="48"/>
      <c r="AL242" s="240"/>
      <c r="AM242" s="48"/>
    </row>
    <row r="243" spans="1:41" ht="16.5" thickBot="1" x14ac:dyDescent="0.3">
      <c r="A243" s="1534"/>
      <c r="B243" s="2487" t="s">
        <v>43</v>
      </c>
      <c r="C243" s="2483"/>
      <c r="D243" s="114"/>
      <c r="E243" s="180">
        <f>SQRT(E237*E237+E238*E238)/E229/1.73</f>
        <v>1.1416404521169818</v>
      </c>
      <c r="F243" s="181">
        <f t="shared" ref="F243:AB243" si="86">SQRT(F237*F237+F238*F238)/F229/1.73</f>
        <v>2.2832809042339637</v>
      </c>
      <c r="G243" s="79">
        <f t="shared" si="86"/>
        <v>1.1449085068463241</v>
      </c>
      <c r="H243" s="79">
        <f t="shared" si="86"/>
        <v>1.1438170783364612</v>
      </c>
      <c r="I243" s="79">
        <f t="shared" si="86"/>
        <v>1.1416404521169818</v>
      </c>
      <c r="J243" s="79">
        <f t="shared" si="86"/>
        <v>2.3163399906852273</v>
      </c>
      <c r="K243" s="79">
        <f t="shared" si="86"/>
        <v>3.456113439661006</v>
      </c>
      <c r="L243" s="79">
        <f t="shared" si="86"/>
        <v>3.4829050167126421</v>
      </c>
      <c r="M243" s="79">
        <f t="shared" si="86"/>
        <v>3.4166900924405388</v>
      </c>
      <c r="N243" s="79">
        <f t="shared" si="86"/>
        <v>3.4199409869147925</v>
      </c>
      <c r="O243" s="79">
        <f t="shared" si="86"/>
        <v>3.4362886971772912</v>
      </c>
      <c r="P243" s="79">
        <f t="shared" si="86"/>
        <v>3.4231980735689969</v>
      </c>
      <c r="Q243" s="79">
        <f t="shared" si="86"/>
        <v>2.2920040404488016</v>
      </c>
      <c r="R243" s="79">
        <f t="shared" si="86"/>
        <v>0</v>
      </c>
      <c r="S243" s="79">
        <f t="shared" si="86"/>
        <v>0</v>
      </c>
      <c r="T243" s="79">
        <f t="shared" si="86"/>
        <v>1.1394720941832364</v>
      </c>
      <c r="U243" s="79">
        <f t="shared" si="86"/>
        <v>2.2876341566729224</v>
      </c>
      <c r="V243" s="79">
        <f t="shared" si="86"/>
        <v>2.2941952489004738</v>
      </c>
      <c r="W243" s="79">
        <f t="shared" si="86"/>
        <v>2.2789441883664727</v>
      </c>
      <c r="X243" s="79">
        <f t="shared" si="86"/>
        <v>2.2898170136926481</v>
      </c>
      <c r="Y243" s="79">
        <f>SQRT(V237*V237+V238*V238)/V229/1.73</f>
        <v>2.2941952489004738</v>
      </c>
      <c r="Z243" s="79">
        <f t="shared" si="86"/>
        <v>2.2811104851234747</v>
      </c>
      <c r="AA243" s="181">
        <f t="shared" si="86"/>
        <v>2.2963906510525316</v>
      </c>
      <c r="AB243" s="182">
        <f t="shared" si="86"/>
        <v>1.1416404521169818</v>
      </c>
      <c r="AC243" s="109">
        <f>AVERAGE(E243:AB243)</f>
        <v>2.1000903029278843</v>
      </c>
      <c r="AD243" s="96">
        <f>(AC239-AC243)/AC239</f>
        <v>-0.14550380159702786</v>
      </c>
      <c r="AE243" s="79"/>
      <c r="AF243" s="80"/>
      <c r="AH243" s="15"/>
      <c r="AI243" s="64"/>
      <c r="AJ243" s="65"/>
      <c r="AK243" s="65"/>
      <c r="AL243" s="12"/>
      <c r="AM243" s="105"/>
      <c r="AN243" s="105"/>
      <c r="AO243" s="105"/>
    </row>
    <row r="244" spans="1:41" ht="15.75" customHeight="1" x14ac:dyDescent="0.25">
      <c r="A244" s="3556" t="s">
        <v>38</v>
      </c>
      <c r="B244" s="3534" t="s">
        <v>85</v>
      </c>
      <c r="C244" s="121" t="s">
        <v>14</v>
      </c>
      <c r="D244" s="113" t="s">
        <v>941</v>
      </c>
      <c r="E244" s="3334">
        <v>532.5</v>
      </c>
      <c r="F244" s="3335">
        <v>563.9</v>
      </c>
      <c r="G244" s="3354">
        <v>563.9</v>
      </c>
      <c r="H244" s="3354">
        <v>579.5</v>
      </c>
      <c r="I244" s="3354">
        <v>548.20000000000005</v>
      </c>
      <c r="J244" s="3354">
        <v>610.79999999999995</v>
      </c>
      <c r="K244" s="3354">
        <v>469.9</v>
      </c>
      <c r="L244" s="3354">
        <v>830.1</v>
      </c>
      <c r="M244" s="3354">
        <v>798.8</v>
      </c>
      <c r="N244" s="3354">
        <v>720.5</v>
      </c>
      <c r="O244" s="3354">
        <v>892.8</v>
      </c>
      <c r="P244" s="3354">
        <v>642.20000000000005</v>
      </c>
      <c r="Q244" s="3354">
        <v>610.79999999999995</v>
      </c>
      <c r="R244" s="3354">
        <v>62.7</v>
      </c>
      <c r="S244" s="3354">
        <v>62.7</v>
      </c>
      <c r="T244" s="3354">
        <v>360.2</v>
      </c>
      <c r="U244" s="3354">
        <v>485.5</v>
      </c>
      <c r="V244" s="3354">
        <v>469.9</v>
      </c>
      <c r="W244" s="3354">
        <v>454.2</v>
      </c>
      <c r="X244" s="3354">
        <v>485.5</v>
      </c>
      <c r="Y244" s="3354">
        <v>422.9</v>
      </c>
      <c r="Z244" s="3354">
        <v>391.6</v>
      </c>
      <c r="AA244" s="3335">
        <v>328.9</v>
      </c>
      <c r="AB244" s="3341">
        <v>391.6</v>
      </c>
      <c r="AC244" s="106">
        <f>SUM(E244:AB244)</f>
        <v>12279.600000000002</v>
      </c>
      <c r="AD244" s="2493"/>
      <c r="AE244" s="205">
        <v>100</v>
      </c>
      <c r="AF244" s="95">
        <v>20</v>
      </c>
      <c r="AJ244" s="10"/>
      <c r="AK244" s="27"/>
      <c r="AL244" s="12"/>
      <c r="AM244" s="27"/>
    </row>
    <row r="245" spans="1:41" x14ac:dyDescent="0.25">
      <c r="A245" s="3557"/>
      <c r="B245" s="3535"/>
      <c r="C245" s="123" t="s">
        <v>15</v>
      </c>
      <c r="D245" s="108" t="s">
        <v>941</v>
      </c>
      <c r="E245" s="2458">
        <v>386</v>
      </c>
      <c r="F245" s="2459">
        <v>408.7</v>
      </c>
      <c r="G245" s="3355">
        <v>408.7</v>
      </c>
      <c r="H245" s="3355">
        <v>420</v>
      </c>
      <c r="I245" s="3355">
        <v>397.3</v>
      </c>
      <c r="J245" s="3355">
        <v>442.7</v>
      </c>
      <c r="K245" s="3355">
        <v>340.6</v>
      </c>
      <c r="L245" s="3355">
        <v>601.70000000000005</v>
      </c>
      <c r="M245" s="3355">
        <v>579</v>
      </c>
      <c r="N245" s="3355">
        <v>522.20000000000005</v>
      </c>
      <c r="O245" s="3355">
        <v>647.1</v>
      </c>
      <c r="P245" s="3355">
        <v>465.5</v>
      </c>
      <c r="Q245" s="3355">
        <v>442.7</v>
      </c>
      <c r="R245" s="3355">
        <v>45.4</v>
      </c>
      <c r="S245" s="3355">
        <v>45.4</v>
      </c>
      <c r="T245" s="3355">
        <v>261.10000000000002</v>
      </c>
      <c r="U245" s="3355">
        <v>351.9</v>
      </c>
      <c r="V245" s="3355">
        <v>340.6</v>
      </c>
      <c r="W245" s="3355">
        <v>329.2</v>
      </c>
      <c r="X245" s="3355">
        <v>351.9</v>
      </c>
      <c r="Y245" s="3355">
        <v>306.5</v>
      </c>
      <c r="Z245" s="3355">
        <v>283.8</v>
      </c>
      <c r="AA245" s="2459">
        <v>238.4</v>
      </c>
      <c r="AB245" s="3340">
        <v>283.8</v>
      </c>
      <c r="AC245" s="107">
        <f>SUM(E245:AB245)</f>
        <v>8900.1999999999971</v>
      </c>
      <c r="AD245" s="81"/>
      <c r="AE245" s="155"/>
      <c r="AF245" s="74"/>
      <c r="AJ245" s="51"/>
      <c r="AK245" s="11"/>
      <c r="AL245" s="51"/>
      <c r="AM245" s="11"/>
    </row>
    <row r="246" spans="1:41" x14ac:dyDescent="0.25">
      <c r="A246" s="3557"/>
      <c r="B246" s="3535"/>
      <c r="C246" s="123" t="s">
        <v>16</v>
      </c>
      <c r="D246" s="108" t="s">
        <v>55</v>
      </c>
      <c r="E246" s="329">
        <v>34</v>
      </c>
      <c r="F246" s="330">
        <v>36</v>
      </c>
      <c r="G246" s="330">
        <v>36</v>
      </c>
      <c r="H246" s="330">
        <v>37</v>
      </c>
      <c r="I246" s="330">
        <v>35</v>
      </c>
      <c r="J246" s="330">
        <v>39</v>
      </c>
      <c r="K246" s="330">
        <v>30</v>
      </c>
      <c r="L246" s="330">
        <v>53</v>
      </c>
      <c r="M246" s="330">
        <v>51</v>
      </c>
      <c r="N246" s="330">
        <v>46</v>
      </c>
      <c r="O246" s="330">
        <v>57</v>
      </c>
      <c r="P246" s="330">
        <v>41</v>
      </c>
      <c r="Q246" s="330">
        <v>39</v>
      </c>
      <c r="R246" s="330">
        <v>4</v>
      </c>
      <c r="S246" s="330">
        <v>4</v>
      </c>
      <c r="T246" s="330">
        <v>23</v>
      </c>
      <c r="U246" s="330">
        <v>31</v>
      </c>
      <c r="V246" s="330">
        <v>30</v>
      </c>
      <c r="W246" s="330">
        <v>29</v>
      </c>
      <c r="X246" s="330">
        <v>31</v>
      </c>
      <c r="Y246" s="330">
        <v>27</v>
      </c>
      <c r="Z246" s="330">
        <v>25</v>
      </c>
      <c r="AA246" s="330">
        <v>21</v>
      </c>
      <c r="AB246" s="330">
        <v>25</v>
      </c>
      <c r="AC246" s="107">
        <f>AVERAGE(E246:AB246)</f>
        <v>32.666666666666664</v>
      </c>
      <c r="AD246" s="81"/>
      <c r="AE246" s="155"/>
      <c r="AF246" s="74"/>
      <c r="AJ246" s="12"/>
      <c r="AK246" s="11"/>
      <c r="AL246" s="12"/>
      <c r="AM246" s="11"/>
    </row>
    <row r="247" spans="1:41" x14ac:dyDescent="0.25">
      <c r="A247" s="3557"/>
      <c r="B247" s="3535"/>
      <c r="C247" s="123" t="s">
        <v>18</v>
      </c>
      <c r="D247" s="108"/>
      <c r="E247" s="316">
        <f t="shared" ref="E247:AB247" si="87">E245/E244</f>
        <v>0.72488262910798118</v>
      </c>
      <c r="F247" s="317">
        <f t="shared" si="87"/>
        <v>0.7247738960808654</v>
      </c>
      <c r="G247" s="317">
        <f t="shared" si="87"/>
        <v>0.7247738960808654</v>
      </c>
      <c r="H247" s="317">
        <f>H245/H244</f>
        <v>0.72476272648835205</v>
      </c>
      <c r="I247" s="317">
        <f t="shared" si="87"/>
        <v>0.72473549799343306</v>
      </c>
      <c r="J247" s="317">
        <f t="shared" si="87"/>
        <v>0.72478716437459079</v>
      </c>
      <c r="K247" s="317">
        <f t="shared" si="87"/>
        <v>0.72483507129176428</v>
      </c>
      <c r="L247" s="317">
        <f t="shared" si="87"/>
        <v>0.7248524274183834</v>
      </c>
      <c r="M247" s="317">
        <f t="shared" si="87"/>
        <v>0.72483725588382575</v>
      </c>
      <c r="N247" s="317">
        <f t="shared" si="87"/>
        <v>0.7247744621790424</v>
      </c>
      <c r="O247" s="317">
        <f t="shared" si="87"/>
        <v>0.72479838709677424</v>
      </c>
      <c r="P247" s="317">
        <f t="shared" si="87"/>
        <v>0.72485207100591709</v>
      </c>
      <c r="Q247" s="317">
        <f t="shared" si="87"/>
        <v>0.72478716437459079</v>
      </c>
      <c r="R247" s="317">
        <f t="shared" si="87"/>
        <v>0.72408293460925033</v>
      </c>
      <c r="S247" s="317">
        <f t="shared" si="87"/>
        <v>0.72408293460925033</v>
      </c>
      <c r="T247" s="317">
        <f t="shared" si="87"/>
        <v>0.72487506940588575</v>
      </c>
      <c r="U247" s="317">
        <f t="shared" si="87"/>
        <v>0.72481977342945414</v>
      </c>
      <c r="V247" s="317">
        <f t="shared" si="87"/>
        <v>0.72483507129176428</v>
      </c>
      <c r="W247" s="317">
        <f t="shared" si="87"/>
        <v>0.72479084103918978</v>
      </c>
      <c r="X247" s="317">
        <f t="shared" si="87"/>
        <v>0.72481977342945414</v>
      </c>
      <c r="Y247" s="317">
        <f>Y245/Y244</f>
        <v>0.72475762591629234</v>
      </c>
      <c r="Z247" s="317">
        <f t="shared" si="87"/>
        <v>0.7247191011235955</v>
      </c>
      <c r="AA247" s="317">
        <f t="shared" si="87"/>
        <v>0.72484037701429016</v>
      </c>
      <c r="AB247" s="339">
        <f t="shared" si="87"/>
        <v>0.7247191011235955</v>
      </c>
      <c r="AC247" s="216"/>
      <c r="AD247" s="81"/>
      <c r="AE247" s="155"/>
      <c r="AF247" s="74"/>
      <c r="AJ247" s="12"/>
      <c r="AK247" s="11"/>
      <c r="AL247" s="12"/>
      <c r="AM247" s="11"/>
    </row>
    <row r="248" spans="1:41" ht="15" customHeight="1" x14ac:dyDescent="0.25">
      <c r="A248" s="3557"/>
      <c r="B248" s="2053"/>
      <c r="C248" s="360" t="s">
        <v>19</v>
      </c>
      <c r="D248" s="393"/>
      <c r="E248" s="359"/>
      <c r="F248" s="358"/>
      <c r="G248" s="358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  <c r="W248" s="358"/>
      <c r="X248" s="358"/>
      <c r="Y248" s="358"/>
      <c r="Z248" s="358"/>
      <c r="AA248" s="358"/>
      <c r="AB248" s="358"/>
      <c r="AC248" s="383"/>
      <c r="AD248" s="2204"/>
      <c r="AE248" s="91"/>
      <c r="AF248" s="92"/>
      <c r="AJ248" s="240"/>
      <c r="AK248" s="48"/>
      <c r="AL248" s="240"/>
      <c r="AM248" s="48"/>
    </row>
    <row r="249" spans="1:41" x14ac:dyDescent="0.25">
      <c r="A249" s="3558"/>
      <c r="B249" s="2054"/>
      <c r="C249" s="124" t="s">
        <v>20</v>
      </c>
      <c r="D249" s="108"/>
      <c r="E249" s="81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  <c r="AA249" s="155"/>
      <c r="AB249" s="74"/>
      <c r="AC249" s="216"/>
      <c r="AD249" s="81"/>
      <c r="AE249" s="155"/>
      <c r="AF249" s="74"/>
      <c r="AJ249" s="240"/>
      <c r="AK249" s="48"/>
      <c r="AL249" s="240"/>
      <c r="AM249" s="48"/>
    </row>
    <row r="250" spans="1:41" ht="16.5" thickBot="1" x14ac:dyDescent="0.3">
      <c r="A250" s="1534"/>
      <c r="B250" s="2487" t="s">
        <v>43</v>
      </c>
      <c r="C250" s="2483"/>
      <c r="D250" s="114"/>
      <c r="E250" s="180">
        <f>SQRT(E244*E244+E245*E245)/E229/1.73</f>
        <v>36.171828956620949</v>
      </c>
      <c r="F250" s="181">
        <f t="shared" ref="F250:AB250" si="88">SQRT(F244*F244+F245*F245)/F229/1.73</f>
        <v>38.30279904831675</v>
      </c>
      <c r="G250" s="79">
        <f t="shared" si="88"/>
        <v>38.412444465439791</v>
      </c>
      <c r="H250" s="79">
        <f t="shared" si="88"/>
        <v>39.437264260389625</v>
      </c>
      <c r="I250" s="79">
        <f t="shared" si="88"/>
        <v>37.235700180281725</v>
      </c>
      <c r="J250" s="79">
        <f t="shared" si="88"/>
        <v>42.089439711055675</v>
      </c>
      <c r="K250" s="79">
        <f t="shared" si="88"/>
        <v>32.256397597955555</v>
      </c>
      <c r="L250" s="79">
        <f t="shared" si="88"/>
        <v>57.424610252651135</v>
      </c>
      <c r="M250" s="79">
        <f t="shared" si="88"/>
        <v>54.208392034628297</v>
      </c>
      <c r="N250" s="79">
        <f t="shared" si="88"/>
        <v>48.939837094766965</v>
      </c>
      <c r="O250" s="79">
        <f t="shared" si="88"/>
        <v>60.93385918196357</v>
      </c>
      <c r="P250" s="79">
        <f t="shared" si="88"/>
        <v>43.664477566311803</v>
      </c>
      <c r="Q250" s="79">
        <f t="shared" si="88"/>
        <v>41.64723929384305</v>
      </c>
      <c r="R250" s="79">
        <f t="shared" si="88"/>
        <v>4.3191307464695026</v>
      </c>
      <c r="S250" s="79">
        <f t="shared" si="88"/>
        <v>4.2983856420196007</v>
      </c>
      <c r="T250" s="79">
        <f t="shared" si="88"/>
        <v>24.42121964279815</v>
      </c>
      <c r="U250" s="79">
        <f t="shared" si="88"/>
        <v>33.041088559418434</v>
      </c>
      <c r="V250" s="79">
        <f t="shared" si="88"/>
        <v>32.071370460682388</v>
      </c>
      <c r="W250" s="79">
        <f t="shared" si="88"/>
        <v>30.793098342059981</v>
      </c>
      <c r="X250" s="79">
        <f t="shared" si="88"/>
        <v>33.072616315677422</v>
      </c>
      <c r="Y250" s="79">
        <f>SQRT(V244*V244+V245*V245)/V229/1.73</f>
        <v>32.071370460682388</v>
      </c>
      <c r="Z250" s="79">
        <f t="shared" si="88"/>
        <v>26.573378239827989</v>
      </c>
      <c r="AA250" s="181">
        <f t="shared" si="88"/>
        <v>22.469449682907886</v>
      </c>
      <c r="AB250" s="182">
        <f t="shared" si="88"/>
        <v>26.598662139199853</v>
      </c>
      <c r="AC250" s="109">
        <f>AVERAGE(E250:AB250)</f>
        <v>35.018919161498694</v>
      </c>
      <c r="AD250" s="96">
        <f>(AC246-AC250)/AC246</f>
        <v>-7.2007729433633566E-2</v>
      </c>
      <c r="AE250" s="79"/>
      <c r="AF250" s="80"/>
      <c r="AH250" s="15"/>
      <c r="AI250" s="64"/>
      <c r="AJ250" s="65"/>
      <c r="AK250" s="65"/>
      <c r="AL250" s="12"/>
      <c r="AM250" s="105"/>
      <c r="AN250" s="105"/>
      <c r="AO250" s="105"/>
    </row>
    <row r="251" spans="1:41" ht="15.75" customHeight="1" x14ac:dyDescent="0.25">
      <c r="A251" s="3556" t="s">
        <v>25</v>
      </c>
      <c r="B251" s="3543" t="s">
        <v>965</v>
      </c>
      <c r="C251" s="121" t="s">
        <v>14</v>
      </c>
      <c r="D251" s="113" t="s">
        <v>941</v>
      </c>
      <c r="E251" s="3334">
        <v>49.4</v>
      </c>
      <c r="F251" s="3335">
        <v>33</v>
      </c>
      <c r="G251" s="3354">
        <v>33</v>
      </c>
      <c r="H251" s="3354">
        <v>49.4</v>
      </c>
      <c r="I251" s="3354">
        <v>49.4</v>
      </c>
      <c r="J251" s="3354">
        <v>65.900000000000006</v>
      </c>
      <c r="K251" s="3354">
        <v>65.900000000000006</v>
      </c>
      <c r="L251" s="3354">
        <v>65.900000000000006</v>
      </c>
      <c r="M251" s="3354">
        <v>65.900000000000006</v>
      </c>
      <c r="N251" s="3354">
        <v>65.900000000000006</v>
      </c>
      <c r="O251" s="3354">
        <v>65.900000000000006</v>
      </c>
      <c r="P251" s="3354">
        <v>65.900000000000006</v>
      </c>
      <c r="Q251" s="3354">
        <v>49.4</v>
      </c>
      <c r="R251" s="3354">
        <v>0</v>
      </c>
      <c r="S251" s="3354">
        <v>0</v>
      </c>
      <c r="T251" s="3354">
        <v>49.4</v>
      </c>
      <c r="U251" s="3354">
        <v>82.4</v>
      </c>
      <c r="V251" s="3354">
        <v>65.900000000000006</v>
      </c>
      <c r="W251" s="3354">
        <v>65.900000000000006</v>
      </c>
      <c r="X251" s="3354">
        <v>65.900000000000006</v>
      </c>
      <c r="Y251" s="3354">
        <v>49.4</v>
      </c>
      <c r="Z251" s="3354">
        <v>49.4</v>
      </c>
      <c r="AA251" s="3335">
        <v>49.4</v>
      </c>
      <c r="AB251" s="3341">
        <v>49.4</v>
      </c>
      <c r="AC251" s="106">
        <f>SUM(E251:AB251)</f>
        <v>1252.0000000000002</v>
      </c>
      <c r="AD251" s="254"/>
      <c r="AE251" s="255">
        <v>100</v>
      </c>
      <c r="AF251" s="256">
        <v>20</v>
      </c>
      <c r="AH251" s="15"/>
      <c r="AI251" s="64"/>
      <c r="AJ251" s="65"/>
      <c r="AK251" s="65"/>
      <c r="AL251" s="12"/>
      <c r="AM251" s="105"/>
      <c r="AN251" s="105"/>
      <c r="AO251" s="105"/>
    </row>
    <row r="252" spans="1:41" x14ac:dyDescent="0.25">
      <c r="A252" s="3557"/>
      <c r="B252" s="3544"/>
      <c r="C252" s="123" t="s">
        <v>15</v>
      </c>
      <c r="D252" s="108" t="s">
        <v>941</v>
      </c>
      <c r="E252" s="2458">
        <v>29.2</v>
      </c>
      <c r="F252" s="2459">
        <v>19.5</v>
      </c>
      <c r="G252" s="3355">
        <v>19.5</v>
      </c>
      <c r="H252" s="3355">
        <v>29.2</v>
      </c>
      <c r="I252" s="3355">
        <v>29.2</v>
      </c>
      <c r="J252" s="3355">
        <v>38.9</v>
      </c>
      <c r="K252" s="3355">
        <v>38.9</v>
      </c>
      <c r="L252" s="3355">
        <v>38.9</v>
      </c>
      <c r="M252" s="3355">
        <v>38.9</v>
      </c>
      <c r="N252" s="3355">
        <v>38.9</v>
      </c>
      <c r="O252" s="3355">
        <v>38.9</v>
      </c>
      <c r="P252" s="3355">
        <v>38.9</v>
      </c>
      <c r="Q252" s="3355">
        <v>29.2</v>
      </c>
      <c r="R252" s="3355">
        <v>0</v>
      </c>
      <c r="S252" s="3355">
        <v>0</v>
      </c>
      <c r="T252" s="3355">
        <v>29.2</v>
      </c>
      <c r="U252" s="3355">
        <v>48.6</v>
      </c>
      <c r="V252" s="3355">
        <v>38.9</v>
      </c>
      <c r="W252" s="3355">
        <v>38.9</v>
      </c>
      <c r="X252" s="3355">
        <v>38.9</v>
      </c>
      <c r="Y252" s="3355">
        <v>29.2</v>
      </c>
      <c r="Z252" s="3355">
        <v>29.2</v>
      </c>
      <c r="AA252" s="2459">
        <v>29.2</v>
      </c>
      <c r="AB252" s="3340">
        <v>29.2</v>
      </c>
      <c r="AC252" s="107">
        <f>SUM(E252:AB252)</f>
        <v>739.40000000000009</v>
      </c>
      <c r="AD252" s="254"/>
      <c r="AE252" s="255"/>
      <c r="AF252" s="256"/>
      <c r="AH252" s="15"/>
      <c r="AI252" s="64"/>
      <c r="AJ252" s="65"/>
      <c r="AK252" s="65"/>
      <c r="AL252" s="12"/>
      <c r="AM252" s="105"/>
      <c r="AN252" s="105"/>
      <c r="AO252" s="105"/>
    </row>
    <row r="253" spans="1:41" x14ac:dyDescent="0.25">
      <c r="A253" s="3557"/>
      <c r="B253" s="3544"/>
      <c r="C253" s="123" t="s">
        <v>16</v>
      </c>
      <c r="D253" s="108" t="s">
        <v>55</v>
      </c>
      <c r="E253" s="329">
        <v>3</v>
      </c>
      <c r="F253" s="352">
        <v>2</v>
      </c>
      <c r="G253" s="3343">
        <v>2</v>
      </c>
      <c r="H253" s="3343">
        <v>3</v>
      </c>
      <c r="I253" s="3343">
        <v>3</v>
      </c>
      <c r="J253" s="3343">
        <v>4</v>
      </c>
      <c r="K253" s="3343">
        <v>4</v>
      </c>
      <c r="L253" s="3343">
        <v>4</v>
      </c>
      <c r="M253" s="3343">
        <v>4</v>
      </c>
      <c r="N253" s="3343">
        <v>4</v>
      </c>
      <c r="O253" s="3343">
        <v>4</v>
      </c>
      <c r="P253" s="3343">
        <v>4</v>
      </c>
      <c r="Q253" s="3343">
        <v>3</v>
      </c>
      <c r="R253" s="3343">
        <v>0</v>
      </c>
      <c r="S253" s="3343">
        <v>0</v>
      </c>
      <c r="T253" s="3343">
        <v>3</v>
      </c>
      <c r="U253" s="3343">
        <v>5</v>
      </c>
      <c r="V253" s="3343">
        <v>4</v>
      </c>
      <c r="W253" s="3343">
        <v>4</v>
      </c>
      <c r="X253" s="3343">
        <v>4</v>
      </c>
      <c r="Y253" s="3343">
        <v>3</v>
      </c>
      <c r="Z253" s="3343">
        <v>3</v>
      </c>
      <c r="AA253" s="352">
        <v>3</v>
      </c>
      <c r="AB253" s="352">
        <v>3</v>
      </c>
      <c r="AC253" s="107">
        <f>AVERAGE(E253:AB253)</f>
        <v>3.1666666666666665</v>
      </c>
      <c r="AD253" s="254"/>
      <c r="AE253" s="255"/>
      <c r="AF253" s="256"/>
      <c r="AH253" s="15"/>
      <c r="AI253" s="64"/>
      <c r="AJ253" s="65"/>
      <c r="AK253" s="65"/>
      <c r="AL253" s="12"/>
      <c r="AM253" s="105"/>
      <c r="AN253" s="105"/>
      <c r="AO253" s="105"/>
    </row>
    <row r="254" spans="1:41" x14ac:dyDescent="0.25">
      <c r="A254" s="3557"/>
      <c r="B254" s="3591"/>
      <c r="C254" s="123" t="s">
        <v>18</v>
      </c>
      <c r="D254" s="108"/>
      <c r="E254" s="316">
        <f t="shared" ref="E254:AB254" si="89">E252/E251</f>
        <v>0.59109311740890691</v>
      </c>
      <c r="F254" s="317">
        <f t="shared" si="89"/>
        <v>0.59090909090909094</v>
      </c>
      <c r="G254" s="317">
        <f t="shared" si="89"/>
        <v>0.59090909090909094</v>
      </c>
      <c r="H254" s="317">
        <f t="shared" si="89"/>
        <v>0.59109311740890691</v>
      </c>
      <c r="I254" s="317">
        <f t="shared" si="89"/>
        <v>0.59109311740890691</v>
      </c>
      <c r="J254" s="317">
        <f t="shared" si="89"/>
        <v>0.59028831562974193</v>
      </c>
      <c r="K254" s="317">
        <f t="shared" si="89"/>
        <v>0.59028831562974193</v>
      </c>
      <c r="L254" s="317">
        <f t="shared" si="89"/>
        <v>0.59028831562974193</v>
      </c>
      <c r="M254" s="317">
        <f t="shared" si="89"/>
        <v>0.59028831562974193</v>
      </c>
      <c r="N254" s="317">
        <f t="shared" si="89"/>
        <v>0.59028831562974193</v>
      </c>
      <c r="O254" s="317">
        <f t="shared" si="89"/>
        <v>0.59028831562974193</v>
      </c>
      <c r="P254" s="317">
        <f t="shared" si="89"/>
        <v>0.59028831562974193</v>
      </c>
      <c r="Q254" s="317">
        <f t="shared" si="89"/>
        <v>0.59109311740890691</v>
      </c>
      <c r="R254" s="317" t="e">
        <f t="shared" si="89"/>
        <v>#DIV/0!</v>
      </c>
      <c r="S254" s="317" t="e">
        <f t="shared" si="89"/>
        <v>#DIV/0!</v>
      </c>
      <c r="T254" s="317">
        <f t="shared" si="89"/>
        <v>0.59109311740890691</v>
      </c>
      <c r="U254" s="317">
        <f t="shared" si="89"/>
        <v>0.58980582524271841</v>
      </c>
      <c r="V254" s="317">
        <f t="shared" si="89"/>
        <v>0.59028831562974193</v>
      </c>
      <c r="W254" s="317">
        <f t="shared" si="89"/>
        <v>0.59028831562974193</v>
      </c>
      <c r="X254" s="317">
        <f t="shared" si="89"/>
        <v>0.59028831562974193</v>
      </c>
      <c r="Y254" s="317">
        <f>Y252/Y251</f>
        <v>0.59109311740890691</v>
      </c>
      <c r="Z254" s="317">
        <f t="shared" si="89"/>
        <v>0.59109311740890691</v>
      </c>
      <c r="AA254" s="317">
        <f t="shared" si="89"/>
        <v>0.59109311740890691</v>
      </c>
      <c r="AB254" s="339">
        <f t="shared" si="89"/>
        <v>0.59109311740890691</v>
      </c>
      <c r="AC254" s="216"/>
      <c r="AD254" s="254"/>
      <c r="AE254" s="255"/>
      <c r="AF254" s="256"/>
      <c r="AH254" s="15"/>
      <c r="AI254" s="64"/>
      <c r="AJ254" s="65"/>
      <c r="AK254" s="65"/>
      <c r="AL254" s="12"/>
      <c r="AM254" s="105"/>
      <c r="AN254" s="105"/>
      <c r="AO254" s="105"/>
    </row>
    <row r="255" spans="1:41" x14ac:dyDescent="0.25">
      <c r="A255" s="3557"/>
      <c r="B255" s="2053"/>
      <c r="C255" s="360" t="s">
        <v>19</v>
      </c>
      <c r="D255" s="393"/>
      <c r="E255" s="384"/>
      <c r="F255" s="2509"/>
      <c r="G255" s="3344"/>
      <c r="H255" s="3344"/>
      <c r="I255" s="3344"/>
      <c r="J255" s="3344"/>
      <c r="K255" s="3344"/>
      <c r="L255" s="3344"/>
      <c r="M255" s="3344"/>
      <c r="N255" s="3344"/>
      <c r="O255" s="3344"/>
      <c r="P255" s="3344"/>
      <c r="Q255" s="3344"/>
      <c r="R255" s="3344"/>
      <c r="S255" s="3344"/>
      <c r="T255" s="3344"/>
      <c r="U255" s="3344"/>
      <c r="V255" s="3344"/>
      <c r="W255" s="3344"/>
      <c r="X255" s="3344"/>
      <c r="Y255" s="3344"/>
      <c r="Z255" s="3344"/>
      <c r="AA255" s="2509"/>
      <c r="AB255" s="2509"/>
      <c r="AC255" s="383"/>
      <c r="AD255" s="254"/>
      <c r="AE255" s="255"/>
      <c r="AF255" s="256"/>
      <c r="AH255" s="15"/>
      <c r="AI255" s="64"/>
      <c r="AJ255" s="65"/>
      <c r="AK255" s="65"/>
      <c r="AL255" s="12"/>
      <c r="AM255" s="105"/>
      <c r="AN255" s="105"/>
      <c r="AO255" s="105"/>
    </row>
    <row r="256" spans="1:41" x14ac:dyDescent="0.25">
      <c r="A256" s="3558"/>
      <c r="B256" s="2054"/>
      <c r="C256" s="124" t="s">
        <v>20</v>
      </c>
      <c r="D256" s="108"/>
      <c r="E256" s="81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  <c r="AA256" s="155"/>
      <c r="AB256" s="74"/>
      <c r="AC256" s="216"/>
      <c r="AD256" s="254"/>
      <c r="AE256" s="255"/>
      <c r="AF256" s="256"/>
      <c r="AH256" s="15"/>
      <c r="AI256" s="64"/>
      <c r="AJ256" s="65"/>
      <c r="AK256" s="65"/>
      <c r="AL256" s="12"/>
      <c r="AM256" s="105"/>
      <c r="AN256" s="105"/>
      <c r="AO256" s="105"/>
    </row>
    <row r="257" spans="1:41" ht="16.5" thickBot="1" x14ac:dyDescent="0.3">
      <c r="A257" s="1534"/>
      <c r="B257" s="2487" t="s">
        <v>43</v>
      </c>
      <c r="C257" s="2483"/>
      <c r="D257" s="114"/>
      <c r="E257" s="180">
        <f>SQRT(E251*E251+E252*E252)/E236/1.73</f>
        <v>3.9416446480499308</v>
      </c>
      <c r="F257" s="181">
        <f t="shared" ref="F257:AB257" si="90">SQRT(F251*F251+F252*F252)/F236/1.73</f>
        <v>2.6328702242605035</v>
      </c>
      <c r="G257" s="79">
        <f t="shared" si="90"/>
        <v>2.6253548953615686</v>
      </c>
      <c r="H257" s="79">
        <f t="shared" si="90"/>
        <v>4.4957112209072694</v>
      </c>
      <c r="I257" s="79">
        <f t="shared" si="90"/>
        <v>3.5039588216327773</v>
      </c>
      <c r="J257" s="79">
        <f t="shared" si="90"/>
        <v>5.1813140711980727</v>
      </c>
      <c r="K257" s="79">
        <f t="shared" si="90"/>
        <v>3.4662747085848959</v>
      </c>
      <c r="L257" s="79">
        <f t="shared" si="90"/>
        <v>1.8765845506996228</v>
      </c>
      <c r="M257" s="79">
        <f t="shared" si="90"/>
        <v>3.2368239460095194</v>
      </c>
      <c r="N257" s="79">
        <f t="shared" si="90"/>
        <v>2.2125981812654323</v>
      </c>
      <c r="O257" s="79">
        <f t="shared" si="90"/>
        <v>1.6737771227400493</v>
      </c>
      <c r="P257" s="79">
        <f t="shared" si="90"/>
        <v>3.0001201347747455</v>
      </c>
      <c r="Q257" s="79">
        <f t="shared" si="90"/>
        <v>1.8474304197918934</v>
      </c>
      <c r="R257" s="79">
        <f t="shared" si="90"/>
        <v>0</v>
      </c>
      <c r="S257" s="79">
        <f t="shared" si="90"/>
        <v>0</v>
      </c>
      <c r="T257" s="79">
        <f t="shared" si="90"/>
        <v>2.6317982873317907</v>
      </c>
      <c r="U257" s="79">
        <f t="shared" si="90"/>
        <v>3.7469243193434525</v>
      </c>
      <c r="V257" s="79">
        <f t="shared" si="90"/>
        <v>2.9886911056898899</v>
      </c>
      <c r="W257" s="79">
        <f t="shared" si="90"/>
        <v>2.8077564210540116</v>
      </c>
      <c r="X257" s="79">
        <f t="shared" si="90"/>
        <v>3.2245166306254531</v>
      </c>
      <c r="Y257" s="79">
        <f>SQRT(V251*V251+V252*V252)/V236/1.73</f>
        <v>2.9886911056898899</v>
      </c>
      <c r="Z257" s="79">
        <f t="shared" si="90"/>
        <v>2.6292989537255873</v>
      </c>
      <c r="AA257" s="181">
        <f t="shared" si="90"/>
        <v>3.1357563674754934</v>
      </c>
      <c r="AB257" s="182">
        <f t="shared" si="90"/>
        <v>3.1537607102552569</v>
      </c>
      <c r="AC257" s="109">
        <f>AVERAGE(E257:AB257)</f>
        <v>2.7917357019361293</v>
      </c>
      <c r="AD257" s="96">
        <f>(AC253-AC257)/AC253</f>
        <v>0.11839925202016965</v>
      </c>
      <c r="AE257" s="255"/>
      <c r="AF257" s="256"/>
      <c r="AH257" s="15"/>
      <c r="AI257" s="64"/>
      <c r="AJ257" s="65"/>
      <c r="AK257" s="65"/>
      <c r="AL257" s="12"/>
      <c r="AM257" s="105"/>
      <c r="AN257" s="105"/>
      <c r="AO257" s="105"/>
    </row>
    <row r="258" spans="1:41" x14ac:dyDescent="0.25">
      <c r="A258" s="3556" t="s">
        <v>57</v>
      </c>
      <c r="B258" s="3534" t="s">
        <v>964</v>
      </c>
      <c r="C258" s="121" t="s">
        <v>14</v>
      </c>
      <c r="D258" s="113" t="s">
        <v>941</v>
      </c>
      <c r="E258" s="3334">
        <v>112</v>
      </c>
      <c r="F258" s="3335">
        <v>112</v>
      </c>
      <c r="G258" s="3354">
        <v>130.6</v>
      </c>
      <c r="H258" s="3354">
        <v>130.6</v>
      </c>
      <c r="I258" s="3354">
        <v>149.30000000000001</v>
      </c>
      <c r="J258" s="3354">
        <v>168</v>
      </c>
      <c r="K258" s="3354">
        <v>205.3</v>
      </c>
      <c r="L258" s="3354">
        <v>354.6</v>
      </c>
      <c r="M258" s="3354">
        <v>279.89999999999998</v>
      </c>
      <c r="N258" s="3354">
        <v>354.6</v>
      </c>
      <c r="O258" s="3354">
        <v>317.3</v>
      </c>
      <c r="P258" s="3354">
        <v>261.3</v>
      </c>
      <c r="Q258" s="3354">
        <v>261.3</v>
      </c>
      <c r="R258" s="3354">
        <v>37.299999999999997</v>
      </c>
      <c r="S258" s="3354">
        <v>18.7</v>
      </c>
      <c r="T258" s="3354">
        <v>224</v>
      </c>
      <c r="U258" s="3354">
        <v>205.3</v>
      </c>
      <c r="V258" s="3354">
        <v>224</v>
      </c>
      <c r="W258" s="3354">
        <v>279.89999999999998</v>
      </c>
      <c r="X258" s="3354">
        <v>261.3</v>
      </c>
      <c r="Y258" s="3354">
        <v>205.3</v>
      </c>
      <c r="Z258" s="3354">
        <v>168</v>
      </c>
      <c r="AA258" s="3335">
        <v>149.30000000000001</v>
      </c>
      <c r="AB258" s="3341">
        <v>130.6</v>
      </c>
      <c r="AC258" s="106">
        <f>SUM(E258:AB258)</f>
        <v>4740.5000000000018</v>
      </c>
      <c r="AD258" s="2493"/>
      <c r="AE258" s="205">
        <v>100</v>
      </c>
      <c r="AF258" s="95">
        <v>10</v>
      </c>
      <c r="AJ258" s="10"/>
      <c r="AK258" s="27"/>
      <c r="AL258" s="12"/>
      <c r="AM258" s="27"/>
    </row>
    <row r="259" spans="1:41" x14ac:dyDescent="0.25">
      <c r="A259" s="3557"/>
      <c r="B259" s="3535"/>
      <c r="C259" s="123" t="s">
        <v>15</v>
      </c>
      <c r="D259" s="108" t="s">
        <v>941</v>
      </c>
      <c r="E259" s="2458">
        <v>54.7</v>
      </c>
      <c r="F259" s="2459">
        <v>54.7</v>
      </c>
      <c r="G259" s="3355">
        <v>63.8</v>
      </c>
      <c r="H259" s="3355">
        <v>63.8</v>
      </c>
      <c r="I259" s="3355">
        <v>73</v>
      </c>
      <c r="J259" s="3355">
        <v>82.1</v>
      </c>
      <c r="K259" s="3355">
        <v>100.3</v>
      </c>
      <c r="L259" s="3355">
        <v>173.3</v>
      </c>
      <c r="M259" s="3355">
        <v>136.80000000000001</v>
      </c>
      <c r="N259" s="3355">
        <v>173.3</v>
      </c>
      <c r="O259" s="3355">
        <v>155</v>
      </c>
      <c r="P259" s="3355">
        <v>127.7</v>
      </c>
      <c r="Q259" s="3355">
        <v>127.7</v>
      </c>
      <c r="R259" s="3355">
        <v>18.2</v>
      </c>
      <c r="S259" s="3355">
        <v>9.1</v>
      </c>
      <c r="T259" s="3355">
        <v>109.4</v>
      </c>
      <c r="U259" s="3355">
        <v>100.3</v>
      </c>
      <c r="V259" s="3355">
        <v>109.4</v>
      </c>
      <c r="W259" s="3355">
        <v>136.80000000000001</v>
      </c>
      <c r="X259" s="3355">
        <v>127.7</v>
      </c>
      <c r="Y259" s="3355">
        <v>100.3</v>
      </c>
      <c r="Z259" s="3355">
        <v>82.1</v>
      </c>
      <c r="AA259" s="2459">
        <v>73</v>
      </c>
      <c r="AB259" s="3340">
        <v>63.8</v>
      </c>
      <c r="AC259" s="107">
        <f>SUM(E259:AB259)</f>
        <v>2316.3000000000002</v>
      </c>
      <c r="AD259" s="81"/>
      <c r="AE259" s="155"/>
      <c r="AF259" s="74"/>
      <c r="AJ259" s="51"/>
      <c r="AK259" s="11"/>
      <c r="AL259" s="51"/>
      <c r="AM259" s="11"/>
    </row>
    <row r="260" spans="1:41" x14ac:dyDescent="0.25">
      <c r="A260" s="3557"/>
      <c r="B260" s="3535"/>
      <c r="C260" s="123" t="s">
        <v>16</v>
      </c>
      <c r="D260" s="108" t="s">
        <v>55</v>
      </c>
      <c r="E260" s="329">
        <v>6</v>
      </c>
      <c r="F260" s="352">
        <v>6</v>
      </c>
      <c r="G260" s="3343">
        <v>7</v>
      </c>
      <c r="H260" s="3343">
        <v>7</v>
      </c>
      <c r="I260" s="3343">
        <v>8</v>
      </c>
      <c r="J260" s="3343">
        <v>9</v>
      </c>
      <c r="K260" s="3343">
        <v>11</v>
      </c>
      <c r="L260" s="3343">
        <v>19</v>
      </c>
      <c r="M260" s="3343">
        <v>15</v>
      </c>
      <c r="N260" s="3343">
        <v>19</v>
      </c>
      <c r="O260" s="3343">
        <v>17</v>
      </c>
      <c r="P260" s="3343">
        <v>14</v>
      </c>
      <c r="Q260" s="3343">
        <v>14</v>
      </c>
      <c r="R260" s="3343">
        <v>2</v>
      </c>
      <c r="S260" s="3343">
        <v>1</v>
      </c>
      <c r="T260" s="3343">
        <v>12</v>
      </c>
      <c r="U260" s="3343">
        <v>11</v>
      </c>
      <c r="V260" s="3343">
        <v>12</v>
      </c>
      <c r="W260" s="3343">
        <v>15</v>
      </c>
      <c r="X260" s="3343">
        <v>14</v>
      </c>
      <c r="Y260" s="3343">
        <v>11</v>
      </c>
      <c r="Z260" s="3343">
        <v>9</v>
      </c>
      <c r="AA260" s="352">
        <v>8</v>
      </c>
      <c r="AB260" s="352">
        <v>7</v>
      </c>
      <c r="AC260" s="107">
        <f>AVERAGE(E260:AB260)</f>
        <v>10.583333333333334</v>
      </c>
      <c r="AD260" s="81"/>
      <c r="AE260" s="155"/>
      <c r="AF260" s="74"/>
      <c r="AJ260" s="12"/>
      <c r="AK260" s="11"/>
      <c r="AL260" s="12"/>
      <c r="AM260" s="11"/>
    </row>
    <row r="261" spans="1:41" x14ac:dyDescent="0.25">
      <c r="A261" s="3557"/>
      <c r="B261" s="3535"/>
      <c r="C261" s="123" t="s">
        <v>18</v>
      </c>
      <c r="D261" s="108"/>
      <c r="E261" s="316">
        <f t="shared" ref="E261:AB261" si="91">E259/E258</f>
        <v>0.48839285714285718</v>
      </c>
      <c r="F261" s="317">
        <f t="shared" si="91"/>
        <v>0.48839285714285718</v>
      </c>
      <c r="G261" s="317">
        <f t="shared" si="91"/>
        <v>0.48851454823889739</v>
      </c>
      <c r="H261" s="317">
        <f t="shared" si="91"/>
        <v>0.48851454823889739</v>
      </c>
      <c r="I261" s="317">
        <f t="shared" si="91"/>
        <v>0.48894842598794369</v>
      </c>
      <c r="J261" s="317">
        <f t="shared" si="91"/>
        <v>0.48869047619047618</v>
      </c>
      <c r="K261" s="317">
        <f t="shared" si="91"/>
        <v>0.48855333658061367</v>
      </c>
      <c r="L261" s="317">
        <f t="shared" si="91"/>
        <v>0.48871968415115624</v>
      </c>
      <c r="M261" s="317">
        <f t="shared" si="91"/>
        <v>0.48874598070739556</v>
      </c>
      <c r="N261" s="317">
        <f t="shared" si="91"/>
        <v>0.48871968415115624</v>
      </c>
      <c r="O261" s="317">
        <f t="shared" si="91"/>
        <v>0.48849669082886854</v>
      </c>
      <c r="P261" s="317">
        <f t="shared" si="91"/>
        <v>0.48871029468044391</v>
      </c>
      <c r="Q261" s="317">
        <f t="shared" si="91"/>
        <v>0.48871029468044391</v>
      </c>
      <c r="R261" s="317">
        <f t="shared" si="91"/>
        <v>0.48793565683646112</v>
      </c>
      <c r="S261" s="317">
        <f t="shared" si="91"/>
        <v>0.48663101604278075</v>
      </c>
      <c r="T261" s="317">
        <f t="shared" si="91"/>
        <v>0.48839285714285718</v>
      </c>
      <c r="U261" s="317">
        <f t="shared" si="91"/>
        <v>0.48855333658061367</v>
      </c>
      <c r="V261" s="317">
        <f t="shared" si="91"/>
        <v>0.48839285714285718</v>
      </c>
      <c r="W261" s="317">
        <f t="shared" si="91"/>
        <v>0.48874598070739556</v>
      </c>
      <c r="X261" s="317">
        <f t="shared" si="91"/>
        <v>0.48871029468044391</v>
      </c>
      <c r="Y261" s="317">
        <f>Y259/Y258</f>
        <v>0.48855333658061367</v>
      </c>
      <c r="Z261" s="317">
        <f t="shared" si="91"/>
        <v>0.48869047619047618</v>
      </c>
      <c r="AA261" s="317">
        <f t="shared" si="91"/>
        <v>0.48894842598794369</v>
      </c>
      <c r="AB261" s="339">
        <f t="shared" si="91"/>
        <v>0.48851454823889739</v>
      </c>
      <c r="AC261" s="216"/>
      <c r="AD261" s="81"/>
      <c r="AE261" s="155"/>
      <c r="AF261" s="74"/>
      <c r="AJ261" s="12"/>
      <c r="AK261" s="11"/>
      <c r="AL261" s="12"/>
      <c r="AM261" s="11"/>
    </row>
    <row r="262" spans="1:41" x14ac:dyDescent="0.25">
      <c r="A262" s="3557"/>
      <c r="B262" s="2053"/>
      <c r="C262" s="360" t="s">
        <v>19</v>
      </c>
      <c r="D262" s="393"/>
      <c r="E262" s="384"/>
      <c r="F262" s="2509"/>
      <c r="G262" s="3344"/>
      <c r="H262" s="3344"/>
      <c r="I262" s="3344"/>
      <c r="J262" s="3344"/>
      <c r="K262" s="3344"/>
      <c r="L262" s="3344"/>
      <c r="M262" s="3344"/>
      <c r="N262" s="3344"/>
      <c r="O262" s="3344"/>
      <c r="P262" s="3344"/>
      <c r="Q262" s="3344"/>
      <c r="R262" s="3344"/>
      <c r="S262" s="3344"/>
      <c r="T262" s="3344"/>
      <c r="U262" s="3344"/>
      <c r="V262" s="3344"/>
      <c r="W262" s="3344"/>
      <c r="X262" s="3344"/>
      <c r="Y262" s="3344"/>
      <c r="Z262" s="3344"/>
      <c r="AA262" s="2509"/>
      <c r="AB262" s="2509"/>
      <c r="AC262" s="383"/>
      <c r="AD262" s="2204"/>
      <c r="AE262" s="91"/>
      <c r="AF262" s="92"/>
      <c r="AJ262" s="240"/>
      <c r="AK262" s="48"/>
      <c r="AL262" s="240"/>
      <c r="AM262" s="48"/>
    </row>
    <row r="263" spans="1:41" x14ac:dyDescent="0.25">
      <c r="A263" s="3558"/>
      <c r="B263" s="2054"/>
      <c r="C263" s="124" t="s">
        <v>20</v>
      </c>
      <c r="D263" s="393"/>
      <c r="E263" s="329"/>
      <c r="F263" s="330"/>
      <c r="G263" s="330"/>
      <c r="H263" s="330"/>
      <c r="I263" s="330"/>
      <c r="J263" s="330"/>
      <c r="K263" s="330"/>
      <c r="L263" s="330"/>
      <c r="M263" s="330"/>
      <c r="N263" s="330"/>
      <c r="O263" s="330"/>
      <c r="P263" s="330"/>
      <c r="Q263" s="330"/>
      <c r="R263" s="330"/>
      <c r="S263" s="330"/>
      <c r="T263" s="330"/>
      <c r="U263" s="330"/>
      <c r="V263" s="330"/>
      <c r="W263" s="330"/>
      <c r="X263" s="330"/>
      <c r="Y263" s="330"/>
      <c r="Z263" s="330"/>
      <c r="AA263" s="330"/>
      <c r="AB263" s="299"/>
      <c r="AC263" s="216"/>
      <c r="AD263" s="81"/>
      <c r="AE263" s="155"/>
      <c r="AF263" s="74"/>
      <c r="AJ263" s="240"/>
      <c r="AK263" s="48"/>
      <c r="AL263" s="240"/>
      <c r="AM263" s="48"/>
    </row>
    <row r="264" spans="1:41" ht="16.5" thickBot="1" x14ac:dyDescent="0.3">
      <c r="A264" s="1534"/>
      <c r="B264" s="2487" t="s">
        <v>43</v>
      </c>
      <c r="C264" s="2483"/>
      <c r="D264" s="114"/>
      <c r="E264" s="181">
        <f t="shared" ref="E264:AB264" si="92">SQRT(E258*E258+E259*E259)/E229/1.73</f>
        <v>6.8552302313910296</v>
      </c>
      <c r="F264" s="181">
        <f t="shared" si="92"/>
        <v>6.8552302313910296</v>
      </c>
      <c r="G264" s="79">
        <f t="shared" si="92"/>
        <v>8.016955532907863</v>
      </c>
      <c r="H264" s="79">
        <f t="shared" si="92"/>
        <v>8.009313058615291</v>
      </c>
      <c r="I264" s="79">
        <f t="shared" si="92"/>
        <v>9.1402696530942844</v>
      </c>
      <c r="J264" s="79">
        <f t="shared" si="92"/>
        <v>10.432952823776086</v>
      </c>
      <c r="K264" s="79">
        <f t="shared" si="92"/>
        <v>12.699593926097196</v>
      </c>
      <c r="L264" s="79">
        <f>SQRT(L258*L258+L259*L259)/L229/1.73</f>
        <v>22.106589928040581</v>
      </c>
      <c r="M264" s="79">
        <f t="shared" si="92"/>
        <v>17.118053734811621</v>
      </c>
      <c r="N264" s="79">
        <f t="shared" si="92"/>
        <v>21.706946532576481</v>
      </c>
      <c r="O264" s="79">
        <f t="shared" si="92"/>
        <v>19.514746287958239</v>
      </c>
      <c r="P264" s="79">
        <f t="shared" si="92"/>
        <v>16.010733299586445</v>
      </c>
      <c r="Q264" s="79">
        <f t="shared" si="92"/>
        <v>16.05660932623282</v>
      </c>
      <c r="R264" s="79">
        <f t="shared" si="92"/>
        <v>2.3156746354851387</v>
      </c>
      <c r="S264" s="79">
        <f t="shared" si="92"/>
        <v>1.1547719424455933</v>
      </c>
      <c r="T264" s="79">
        <f t="shared" si="92"/>
        <v>13.684419702168988</v>
      </c>
      <c r="U264" s="79">
        <f t="shared" si="92"/>
        <v>12.590636494891404</v>
      </c>
      <c r="V264" s="79">
        <f t="shared" si="92"/>
        <v>13.775998036695928</v>
      </c>
      <c r="W264" s="79">
        <f t="shared" si="92"/>
        <v>17.101797273525001</v>
      </c>
      <c r="X264" s="79">
        <f t="shared" si="92"/>
        <v>16.041288134127637</v>
      </c>
      <c r="Y264" s="79">
        <f>SQRT(V258*V258+V259*V259)/V229/1.73</f>
        <v>13.775998036695928</v>
      </c>
      <c r="Z264" s="79">
        <f t="shared" si="92"/>
        <v>10.274276735201544</v>
      </c>
      <c r="AA264" s="181">
        <f t="shared" si="92"/>
        <v>9.1927496702412377</v>
      </c>
      <c r="AB264" s="182">
        <f t="shared" si="92"/>
        <v>7.994071739759697</v>
      </c>
      <c r="AC264" s="109">
        <f>AVERAGE(E264:AB264)</f>
        <v>12.184371123654879</v>
      </c>
      <c r="AD264" s="96">
        <f>(AC260-AC264)/AC260</f>
        <v>-0.1512791612902247</v>
      </c>
      <c r="AE264" s="79"/>
      <c r="AF264" s="80"/>
      <c r="AH264" s="15"/>
      <c r="AI264" s="64"/>
      <c r="AJ264" s="65"/>
      <c r="AK264" s="65"/>
      <c r="AL264" s="12"/>
      <c r="AM264" s="105"/>
      <c r="AN264" s="105"/>
      <c r="AO264" s="105"/>
    </row>
    <row r="265" spans="1:41" ht="16.5" thickBot="1" x14ac:dyDescent="0.3">
      <c r="A265" s="3073"/>
      <c r="B265" s="3074" t="s">
        <v>32</v>
      </c>
      <c r="C265" s="3075" t="s">
        <v>14</v>
      </c>
      <c r="D265" s="597" t="s">
        <v>116</v>
      </c>
      <c r="E265" s="2269">
        <f t="shared" ref="E265:AB265" si="93">(E266-D266)*$AE265*$AF265</f>
        <v>0.59999999999490683</v>
      </c>
      <c r="F265" s="2269">
        <f t="shared" si="93"/>
        <v>0.40000000000873115</v>
      </c>
      <c r="G265" s="2269">
        <f t="shared" si="93"/>
        <v>0.39999999999054126</v>
      </c>
      <c r="H265" s="2269">
        <f t="shared" si="93"/>
        <v>0.40000000000873115</v>
      </c>
      <c r="I265" s="2269">
        <f t="shared" si="93"/>
        <v>0.59999999999490683</v>
      </c>
      <c r="J265" s="2269">
        <f t="shared" si="93"/>
        <v>0.40000000000873115</v>
      </c>
      <c r="K265" s="2269">
        <f t="shared" si="93"/>
        <v>0.39999999999054126</v>
      </c>
      <c r="L265" s="2269">
        <f t="shared" si="93"/>
        <v>0.40000000000873115</v>
      </c>
      <c r="M265" s="2269">
        <f t="shared" si="93"/>
        <v>0.39999999999054126</v>
      </c>
      <c r="N265" s="2269">
        <f t="shared" si="93"/>
        <v>0.40000000000873115</v>
      </c>
      <c r="O265" s="2269">
        <f t="shared" si="93"/>
        <v>0.59999999999490683</v>
      </c>
      <c r="P265" s="2269">
        <f t="shared" si="93"/>
        <v>0.40000000000873115</v>
      </c>
      <c r="Q265" s="2269">
        <f t="shared" si="93"/>
        <v>0.39999999999054126</v>
      </c>
      <c r="R265" s="2269">
        <f t="shared" si="93"/>
        <v>0.40000000000873115</v>
      </c>
      <c r="S265" s="2269">
        <f t="shared" si="93"/>
        <v>0.39999999999054126</v>
      </c>
      <c r="T265" s="2269">
        <f t="shared" si="93"/>
        <v>0.59999999999490683</v>
      </c>
      <c r="U265" s="2269">
        <f t="shared" si="93"/>
        <v>0.40000000000873115</v>
      </c>
      <c r="V265" s="2269">
        <f t="shared" si="93"/>
        <v>0.59999999999490683</v>
      </c>
      <c r="W265" s="2269">
        <f t="shared" si="93"/>
        <v>0.40000000000873115</v>
      </c>
      <c r="X265" s="2269">
        <f t="shared" si="93"/>
        <v>1.000000000003638</v>
      </c>
      <c r="Y265" s="2269">
        <f t="shared" si="93"/>
        <v>-0.20000000000436557</v>
      </c>
      <c r="Z265" s="2269">
        <f t="shared" si="93"/>
        <v>0.39999999999054126</v>
      </c>
      <c r="AA265" s="2269">
        <f t="shared" si="93"/>
        <v>0.60000000001309672</v>
      </c>
      <c r="AB265" s="2269">
        <f t="shared" si="93"/>
        <v>0.39999999999054126</v>
      </c>
      <c r="AC265" s="2822">
        <f>SUM(E265:AB265)</f>
        <v>10.799999999999272</v>
      </c>
      <c r="AD265" s="99"/>
      <c r="AE265" s="101">
        <v>1</v>
      </c>
      <c r="AF265" s="102">
        <v>20</v>
      </c>
      <c r="AJ265" s="10"/>
      <c r="AK265" s="27"/>
      <c r="AL265" s="12"/>
      <c r="AM265" s="27"/>
    </row>
    <row r="266" spans="1:41" ht="16.5" thickBot="1" x14ac:dyDescent="0.3">
      <c r="A266" s="214"/>
      <c r="B266" s="260"/>
      <c r="C266" s="237" t="s">
        <v>19</v>
      </c>
      <c r="D266" s="184">
        <v>5269.37</v>
      </c>
      <c r="E266" s="3483">
        <v>5269.4</v>
      </c>
      <c r="F266" s="3484">
        <v>5269.42</v>
      </c>
      <c r="G266" s="3484">
        <v>5269.44</v>
      </c>
      <c r="H266" s="3484">
        <v>5269.46</v>
      </c>
      <c r="I266" s="3484">
        <v>5269.49</v>
      </c>
      <c r="J266" s="3484">
        <v>5269.51</v>
      </c>
      <c r="K266" s="3484">
        <v>5269.53</v>
      </c>
      <c r="L266" s="3484">
        <v>5269.55</v>
      </c>
      <c r="M266" s="3484">
        <v>5269.57</v>
      </c>
      <c r="N266" s="3484">
        <v>5269.59</v>
      </c>
      <c r="O266" s="3484">
        <v>5269.62</v>
      </c>
      <c r="P266" s="3484">
        <v>5269.64</v>
      </c>
      <c r="Q266" s="3484">
        <v>5269.66</v>
      </c>
      <c r="R266" s="3484">
        <v>5269.68</v>
      </c>
      <c r="S266" s="3484">
        <v>5269.7</v>
      </c>
      <c r="T266" s="3484">
        <v>5269.73</v>
      </c>
      <c r="U266" s="3484">
        <v>5269.75</v>
      </c>
      <c r="V266" s="3484">
        <v>5269.78</v>
      </c>
      <c r="W266" s="3484">
        <v>5269.8</v>
      </c>
      <c r="X266" s="3484">
        <v>5269.85</v>
      </c>
      <c r="Y266" s="3484">
        <v>5269.84</v>
      </c>
      <c r="Z266" s="3484">
        <v>5269.86</v>
      </c>
      <c r="AA266" s="3484">
        <v>5269.89</v>
      </c>
      <c r="AB266" s="3485">
        <v>5269.91</v>
      </c>
      <c r="AC266" s="3072"/>
      <c r="AD266" s="100"/>
      <c r="AE266" s="103"/>
      <c r="AF266" s="104"/>
      <c r="AJ266" s="51"/>
      <c r="AK266" s="11"/>
      <c r="AL266" s="51"/>
      <c r="AM266" s="11"/>
    </row>
    <row r="267" spans="1:41" ht="15.75" customHeight="1" x14ac:dyDescent="0.25">
      <c r="A267" s="3599" t="s">
        <v>33</v>
      </c>
      <c r="B267" s="3610"/>
      <c r="C267" s="224" t="s">
        <v>14</v>
      </c>
      <c r="D267" s="122"/>
      <c r="E267" s="328">
        <f>SUM(E230,E237,E244,E251,E258)</f>
        <v>841.5</v>
      </c>
      <c r="F267" s="91">
        <f t="shared" ref="F267:AC268" si="94">SUM(F230,F237,F244,F251,F258)</f>
        <v>875.3</v>
      </c>
      <c r="G267" s="91">
        <f t="shared" si="94"/>
        <v>875.1</v>
      </c>
      <c r="H267" s="91">
        <f t="shared" si="94"/>
        <v>891</v>
      </c>
      <c r="I267" s="91">
        <f t="shared" si="94"/>
        <v>910.60000000000014</v>
      </c>
      <c r="J267" s="91">
        <f t="shared" si="94"/>
        <v>1011.0999999999999</v>
      </c>
      <c r="K267" s="91">
        <f t="shared" si="94"/>
        <v>990.7</v>
      </c>
      <c r="L267" s="91">
        <f t="shared" si="94"/>
        <v>1661.2000000000003</v>
      </c>
      <c r="M267" s="91">
        <f t="shared" si="94"/>
        <v>1410.3000000000002</v>
      </c>
      <c r="N267" s="91">
        <f t="shared" si="94"/>
        <v>1503.3000000000002</v>
      </c>
      <c r="O267" s="91">
        <f t="shared" si="94"/>
        <v>1734.9</v>
      </c>
      <c r="P267" s="91">
        <f t="shared" si="94"/>
        <v>1251.2</v>
      </c>
      <c r="Q267" s="91">
        <f t="shared" si="94"/>
        <v>1232.9000000000001</v>
      </c>
      <c r="R267" s="91">
        <f t="shared" si="94"/>
        <v>132.19999999999999</v>
      </c>
      <c r="S267" s="91">
        <f t="shared" si="94"/>
        <v>113.60000000000001</v>
      </c>
      <c r="T267" s="91">
        <f t="shared" si="94"/>
        <v>845.69999999999993</v>
      </c>
      <c r="U267" s="91">
        <f t="shared" si="94"/>
        <v>1036.3</v>
      </c>
      <c r="V267" s="91">
        <f t="shared" si="94"/>
        <v>1022.9</v>
      </c>
      <c r="W267" s="91">
        <f t="shared" si="94"/>
        <v>1079.1999999999998</v>
      </c>
      <c r="X267" s="91">
        <f t="shared" si="94"/>
        <v>1059.7</v>
      </c>
      <c r="Y267" s="324">
        <f>SUM(Y230,Y237,Y244,Y251,Y258)</f>
        <v>908.5</v>
      </c>
      <c r="Z267" s="91">
        <f t="shared" si="94"/>
        <v>839.9</v>
      </c>
      <c r="AA267" s="91">
        <f t="shared" si="94"/>
        <v>726.2</v>
      </c>
      <c r="AB267" s="385">
        <f t="shared" si="94"/>
        <v>751.40000000000009</v>
      </c>
      <c r="AC267" s="232">
        <f t="shared" si="94"/>
        <v>23704.700000000004</v>
      </c>
      <c r="AD267" s="1"/>
      <c r="AE267" s="24"/>
      <c r="AF267" s="1"/>
      <c r="AG267" s="24"/>
      <c r="AJ267" s="105"/>
      <c r="AK267" s="105"/>
      <c r="AL267" s="105"/>
      <c r="AM267" s="105"/>
    </row>
    <row r="268" spans="1:41" ht="16.5" thickBot="1" x14ac:dyDescent="0.3">
      <c r="A268" s="3565"/>
      <c r="B268" s="3566"/>
      <c r="C268" s="226" t="s">
        <v>15</v>
      </c>
      <c r="D268" s="114"/>
      <c r="E268" s="328">
        <f>SUM(E231,E238,E245,E252,E259)</f>
        <v>561.29999999999995</v>
      </c>
      <c r="F268" s="91">
        <f t="shared" si="94"/>
        <v>583.1</v>
      </c>
      <c r="G268" s="91">
        <f t="shared" si="94"/>
        <v>583.39999999999986</v>
      </c>
      <c r="H268" s="91">
        <f t="shared" si="94"/>
        <v>594.1</v>
      </c>
      <c r="I268" s="91">
        <f t="shared" si="94"/>
        <v>601.20000000000005</v>
      </c>
      <c r="J268" s="91">
        <f t="shared" si="94"/>
        <v>663.9</v>
      </c>
      <c r="K268" s="91">
        <f t="shared" si="94"/>
        <v>630.1</v>
      </c>
      <c r="L268" s="91">
        <f t="shared" si="94"/>
        <v>1067.4000000000001</v>
      </c>
      <c r="M268" s="91">
        <f t="shared" si="94"/>
        <v>915.3</v>
      </c>
      <c r="N268" s="91">
        <f t="shared" si="94"/>
        <v>957</v>
      </c>
      <c r="O268" s="91">
        <f t="shared" si="94"/>
        <v>1125.5</v>
      </c>
      <c r="P268" s="91">
        <f t="shared" si="94"/>
        <v>803</v>
      </c>
      <c r="Q268" s="91">
        <f t="shared" si="94"/>
        <v>792.7</v>
      </c>
      <c r="R268" s="91">
        <f t="shared" si="94"/>
        <v>84.2</v>
      </c>
      <c r="S268" s="91">
        <f t="shared" si="94"/>
        <v>75.099999999999994</v>
      </c>
      <c r="T268" s="91">
        <f t="shared" si="94"/>
        <v>532.40000000000009</v>
      </c>
      <c r="U268" s="91">
        <f t="shared" si="94"/>
        <v>662.9</v>
      </c>
      <c r="V268" s="91">
        <f t="shared" si="94"/>
        <v>651</v>
      </c>
      <c r="W268" s="91">
        <f t="shared" si="94"/>
        <v>677.40000000000009</v>
      </c>
      <c r="X268" s="91">
        <f t="shared" si="94"/>
        <v>670.3</v>
      </c>
      <c r="Y268" s="324">
        <f>SUM(Y231,Y238,Y245,Y252,Y259)</f>
        <v>577.5</v>
      </c>
      <c r="Z268" s="91">
        <f t="shared" si="94"/>
        <v>536.6</v>
      </c>
      <c r="AA268" s="91">
        <f t="shared" si="94"/>
        <v>461.40000000000003</v>
      </c>
      <c r="AB268" s="385">
        <f t="shared" si="94"/>
        <v>488.8</v>
      </c>
      <c r="AC268" s="217">
        <f t="shared" si="94"/>
        <v>15295.599999999999</v>
      </c>
      <c r="AD268" s="1"/>
      <c r="AE268" s="24"/>
      <c r="AF268" s="1"/>
      <c r="AG268" s="24"/>
    </row>
    <row r="269" spans="1:41" ht="15.75" customHeight="1" x14ac:dyDescent="0.25">
      <c r="A269" s="3599" t="s">
        <v>34</v>
      </c>
      <c r="B269" s="3600"/>
      <c r="C269" s="221" t="s">
        <v>35</v>
      </c>
      <c r="D269" s="113"/>
      <c r="E269" s="139">
        <f t="shared" ref="E269:AC270" si="95">100-(E267/(E219))*100</f>
        <v>2.1284019539427703</v>
      </c>
      <c r="F269" s="137">
        <f t="shared" si="95"/>
        <v>1.9711053869414314</v>
      </c>
      <c r="G269" s="482">
        <f t="shared" si="95"/>
        <v>1.993504311793032</v>
      </c>
      <c r="H269" s="482">
        <f t="shared" si="95"/>
        <v>-1.6659059790050179</v>
      </c>
      <c r="I269" s="482">
        <f t="shared" si="95"/>
        <v>1.663066954643611</v>
      </c>
      <c r="J269" s="482">
        <f t="shared" si="95"/>
        <v>1.3753413968006356</v>
      </c>
      <c r="K269" s="482">
        <f t="shared" si="95"/>
        <v>-1.547765477654778</v>
      </c>
      <c r="L269" s="482">
        <f t="shared" si="95"/>
        <v>-4.6491117550711891</v>
      </c>
      <c r="M269" s="482">
        <f t="shared" si="95"/>
        <v>0.82278481012656357</v>
      </c>
      <c r="N269" s="482">
        <f t="shared" si="95"/>
        <v>-1.0146485687407676</v>
      </c>
      <c r="O269" s="482">
        <f t="shared" si="95"/>
        <v>-0.88387509449323431</v>
      </c>
      <c r="P269" s="482">
        <f t="shared" si="95"/>
        <v>-0.88695371714240423</v>
      </c>
      <c r="Q269" s="482">
        <f t="shared" si="95"/>
        <v>1.8938489695233471</v>
      </c>
      <c r="R269" s="482">
        <f t="shared" si="95"/>
        <v>7.5585789871524867E-2</v>
      </c>
      <c r="S269" s="482">
        <f t="shared" si="95"/>
        <v>14.13454270597127</v>
      </c>
      <c r="T269" s="482">
        <f t="shared" si="95"/>
        <v>1.6399162595952532</v>
      </c>
      <c r="U269" s="482">
        <f t="shared" si="95"/>
        <v>-1.0827155676941089</v>
      </c>
      <c r="V269" s="482">
        <f t="shared" si="95"/>
        <v>0.22434646898167898</v>
      </c>
      <c r="W269" s="482">
        <f t="shared" si="95"/>
        <v>-0.40937848902120777</v>
      </c>
      <c r="X269" s="482">
        <f t="shared" si="95"/>
        <v>-0.13228763110650732</v>
      </c>
      <c r="Y269" s="482">
        <f>100-(Y267/(Y219))*100</f>
        <v>9.896635144050947E-2</v>
      </c>
      <c r="Z269" s="482">
        <f t="shared" si="95"/>
        <v>-1.5844218674407387</v>
      </c>
      <c r="AA269" s="137">
        <f t="shared" si="95"/>
        <v>-2.137834036568222</v>
      </c>
      <c r="AB269" s="140">
        <f t="shared" si="95"/>
        <v>-0.98105093401426302</v>
      </c>
      <c r="AC269" s="338">
        <f t="shared" si="95"/>
        <v>-0.17961136327140537</v>
      </c>
      <c r="AD269" s="1"/>
      <c r="AE269" s="24"/>
      <c r="AF269" s="1"/>
      <c r="AG269" s="24"/>
    </row>
    <row r="270" spans="1:41" ht="16.5" thickBot="1" x14ac:dyDescent="0.3">
      <c r="A270" s="3601"/>
      <c r="B270" s="3602"/>
      <c r="C270" s="226" t="s">
        <v>36</v>
      </c>
      <c r="D270" s="114"/>
      <c r="E270" s="241">
        <f t="shared" si="95"/>
        <v>-1.3542795232936129</v>
      </c>
      <c r="F270" s="242">
        <f t="shared" si="95"/>
        <v>-1.3910624239262859</v>
      </c>
      <c r="G270" s="3358">
        <f t="shared" si="95"/>
        <v>-1.4432272648234914</v>
      </c>
      <c r="H270" s="3358">
        <f t="shared" si="95"/>
        <v>-5.2622253720765428</v>
      </c>
      <c r="I270" s="3358">
        <f t="shared" si="95"/>
        <v>-0.80482897384305829</v>
      </c>
      <c r="J270" s="3358">
        <f t="shared" si="95"/>
        <v>-0.54520672421627125</v>
      </c>
      <c r="K270" s="3358">
        <f t="shared" si="95"/>
        <v>-0.28648734680885468</v>
      </c>
      <c r="L270" s="3358">
        <f t="shared" si="95"/>
        <v>-4.4116208549349665</v>
      </c>
      <c r="M270" s="3358">
        <f t="shared" si="95"/>
        <v>6.5509335080250253E-2</v>
      </c>
      <c r="N270" s="3358">
        <f t="shared" si="95"/>
        <v>0.15649452269170183</v>
      </c>
      <c r="O270" s="3358">
        <f t="shared" si="95"/>
        <v>-1.6252821670428972</v>
      </c>
      <c r="P270" s="3358">
        <f t="shared" si="95"/>
        <v>-0.53837485914610284</v>
      </c>
      <c r="Q270" s="3358">
        <f t="shared" si="95"/>
        <v>2.0632567333827438</v>
      </c>
      <c r="R270" s="3358">
        <f t="shared" si="95"/>
        <v>1.1737089201877922</v>
      </c>
      <c r="S270" s="3358">
        <f t="shared" si="95"/>
        <v>11.854460093896719</v>
      </c>
      <c r="T270" s="3358">
        <f t="shared" si="95"/>
        <v>3.8642109064644075</v>
      </c>
      <c r="U270" s="3358">
        <f t="shared" si="95"/>
        <v>-0.39376041193396816</v>
      </c>
      <c r="V270" s="3358">
        <f t="shared" si="95"/>
        <v>1.4084507042253449</v>
      </c>
      <c r="W270" s="3358">
        <f t="shared" si="95"/>
        <v>2.1381103727246398</v>
      </c>
      <c r="X270" s="3358">
        <f t="shared" si="95"/>
        <v>1.6578638497652776</v>
      </c>
      <c r="Y270" s="3358">
        <f>100-(Y268/(Y220))*100</f>
        <v>1.4000341471743383</v>
      </c>
      <c r="Z270" s="3358">
        <f t="shared" si="95"/>
        <v>-0.76995305164319916</v>
      </c>
      <c r="AA270" s="242">
        <f t="shared" si="95"/>
        <v>-0.7643590303559904</v>
      </c>
      <c r="AB270" s="243">
        <f t="shared" si="95"/>
        <v>-2.0033388981636193</v>
      </c>
      <c r="AC270" s="233">
        <f t="shared" si="95"/>
        <v>-0.36746371295832603</v>
      </c>
      <c r="AD270" s="1"/>
      <c r="AE270" s="24"/>
      <c r="AF270" s="1"/>
      <c r="AG270" s="24"/>
    </row>
    <row r="271" spans="1:41" ht="15.75" customHeight="1" x14ac:dyDescent="0.25">
      <c r="A271" s="3573"/>
      <c r="B271" s="3574"/>
      <c r="C271" s="230"/>
      <c r="D271" s="410" t="s">
        <v>112</v>
      </c>
      <c r="E271" s="411">
        <f>(E221-E232-E239-E246-E260)/E221</f>
        <v>5.7692307692307696E-2</v>
      </c>
      <c r="F271" s="411">
        <f t="shared" ref="F271:AC271" si="96">(F221-F232-F239-F246-F260)/F221</f>
        <v>3.7037037037037035E-2</v>
      </c>
      <c r="G271" s="747">
        <f t="shared" si="96"/>
        <v>3.7037037037037035E-2</v>
      </c>
      <c r="H271" s="747">
        <f t="shared" si="96"/>
        <v>1.8867924528301886E-2</v>
      </c>
      <c r="I271" s="747">
        <f t="shared" si="96"/>
        <v>5.3571428571428568E-2</v>
      </c>
      <c r="J271" s="747">
        <f t="shared" si="96"/>
        <v>6.4516129032258063E-2</v>
      </c>
      <c r="K271" s="747">
        <f t="shared" si="96"/>
        <v>5.0847457627118647E-2</v>
      </c>
      <c r="L271" s="747">
        <f t="shared" si="96"/>
        <v>-1.0416666666666666E-2</v>
      </c>
      <c r="M271" s="747">
        <f t="shared" si="96"/>
        <v>4.6511627906976744E-2</v>
      </c>
      <c r="N271" s="747">
        <f t="shared" si="96"/>
        <v>3.3333333333333333E-2</v>
      </c>
      <c r="O271" s="747">
        <f t="shared" si="96"/>
        <v>1.9230769230769232E-2</v>
      </c>
      <c r="P271" s="747">
        <f t="shared" si="96"/>
        <v>0.04</v>
      </c>
      <c r="Q271" s="747">
        <f t="shared" si="96"/>
        <v>5.2631578947368418E-2</v>
      </c>
      <c r="R271" s="747">
        <f t="shared" si="96"/>
        <v>0</v>
      </c>
      <c r="S271" s="747">
        <f t="shared" si="96"/>
        <v>0.125</v>
      </c>
      <c r="T271" s="747">
        <f t="shared" si="96"/>
        <v>7.6923076923076927E-2</v>
      </c>
      <c r="U271" s="747">
        <f t="shared" si="96"/>
        <v>6.4516129032258063E-2</v>
      </c>
      <c r="V271" s="747">
        <f t="shared" si="96"/>
        <v>6.4516129032258063E-2</v>
      </c>
      <c r="W271" s="747">
        <f t="shared" si="96"/>
        <v>6.1538461538461542E-2</v>
      </c>
      <c r="X271" s="747">
        <f t="shared" si="96"/>
        <v>6.25E-2</v>
      </c>
      <c r="Y271" s="747">
        <f>(Y221-Y232-Y239-Y246-Y260)/Y221</f>
        <v>5.4545454545454543E-2</v>
      </c>
      <c r="Z271" s="747">
        <f t="shared" si="96"/>
        <v>0.04</v>
      </c>
      <c r="AA271" s="411">
        <f t="shared" si="96"/>
        <v>4.6511627906976744E-2</v>
      </c>
      <c r="AB271" s="412">
        <f t="shared" si="96"/>
        <v>4.4444444444444446E-2</v>
      </c>
      <c r="AC271" s="413">
        <f t="shared" si="96"/>
        <v>4.4025157232704434E-2</v>
      </c>
      <c r="AD271" s="1"/>
      <c r="AE271" s="24"/>
      <c r="AF271" s="1"/>
      <c r="AG271" s="24"/>
    </row>
    <row r="272" spans="1:41" ht="16.5" thickBot="1" x14ac:dyDescent="0.3">
      <c r="A272" s="3575"/>
      <c r="B272" s="3576"/>
      <c r="C272" s="231"/>
      <c r="D272" s="141" t="s">
        <v>113</v>
      </c>
      <c r="E272" s="414">
        <f>(E225-E236-E243-E250-E264-E257)/E225</f>
        <v>-4.9377929446738885E-3</v>
      </c>
      <c r="F272" s="414">
        <f t="shared" ref="F272:AB272" si="97">(F225-F236-F243-F250-F264-F257)/F225</f>
        <v>-1.3142894028296177E-3</v>
      </c>
      <c r="G272" s="748">
        <f t="shared" si="97"/>
        <v>-1.0094219522840981E-3</v>
      </c>
      <c r="H272" s="748">
        <f t="shared" si="97"/>
        <v>-5.2642897155531373E-2</v>
      </c>
      <c r="I272" s="748">
        <f t="shared" si="97"/>
        <v>1.4769297186059836E-3</v>
      </c>
      <c r="J272" s="748">
        <f t="shared" si="97"/>
        <v>-7.6255480794960046E-3</v>
      </c>
      <c r="K272" s="748">
        <f t="shared" si="97"/>
        <v>-2.2264270359211541E-3</v>
      </c>
      <c r="L272" s="748">
        <f t="shared" si="97"/>
        <v>-2.5600577529055819E-2</v>
      </c>
      <c r="M272" s="748">
        <f t="shared" si="97"/>
        <v>1.3905077772346021E-2</v>
      </c>
      <c r="N272" s="748">
        <f t="shared" si="97"/>
        <v>1.1144518152029333E-2</v>
      </c>
      <c r="O272" s="748">
        <f t="shared" si="97"/>
        <v>9.2807111830195046E-3</v>
      </c>
      <c r="P272" s="748">
        <f t="shared" si="97"/>
        <v>4.4930448492588558E-3</v>
      </c>
      <c r="Q272" s="748">
        <f t="shared" si="97"/>
        <v>3.3052777529007739E-2</v>
      </c>
      <c r="R272" s="748">
        <f t="shared" si="97"/>
        <v>1.4017107458129301E-3</v>
      </c>
      <c r="S272" s="748">
        <f t="shared" si="97"/>
        <v>0.13298961077688001</v>
      </c>
      <c r="T272" s="748">
        <f t="shared" si="97"/>
        <v>2.9577930294102748E-2</v>
      </c>
      <c r="U272" s="748">
        <f t="shared" si="97"/>
        <v>1.1471786420524686E-2</v>
      </c>
      <c r="V272" s="748">
        <f t="shared" si="97"/>
        <v>2.1625102255230125E-2</v>
      </c>
      <c r="W272" s="748">
        <f t="shared" si="97"/>
        <v>2.0540135691711217E-2</v>
      </c>
      <c r="X272" s="748">
        <f t="shared" si="97"/>
        <v>1.5614482304440706E-2</v>
      </c>
      <c r="Y272" s="748">
        <f>(Y225-Y236-Y243-Y250-Y264-Y257)/Y225</f>
        <v>2.1625102255230125E-2</v>
      </c>
      <c r="Z272" s="748">
        <f>(Z225-Z236-Z243-Z250-Z264-Z257)/Z225</f>
        <v>-6.2431945743306617E-3</v>
      </c>
      <c r="AA272" s="414">
        <f t="shared" si="97"/>
        <v>-1.910288683446678E-2</v>
      </c>
      <c r="AB272" s="414">
        <f t="shared" si="97"/>
        <v>-1.4981705796540736E-2</v>
      </c>
      <c r="AC272" s="416">
        <f>(AC225-AC236-AC243-AC250-AC264)/AC225</f>
        <v>4.7323687407301092E-2</v>
      </c>
      <c r="AD272" s="1"/>
      <c r="AE272" s="24"/>
      <c r="AF272" s="1"/>
      <c r="AG272" s="24"/>
    </row>
    <row r="273" spans="1:40" ht="30.75" customHeight="1" thickBot="1" x14ac:dyDescent="0.3">
      <c r="A273" s="303"/>
      <c r="B273" s="303"/>
      <c r="C273" s="306"/>
      <c r="D273" s="219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47"/>
      <c r="AD273" s="17"/>
      <c r="AE273" s="18"/>
      <c r="AF273" s="17"/>
      <c r="AG273" s="18"/>
    </row>
    <row r="274" spans="1:40" ht="18.75" thickBot="1" x14ac:dyDescent="0.3">
      <c r="A274" s="3597" t="s">
        <v>86</v>
      </c>
      <c r="B274" s="3598"/>
      <c r="C274" s="423"/>
      <c r="D274" s="2668">
        <v>0</v>
      </c>
      <c r="E274" s="2669">
        <v>1</v>
      </c>
      <c r="F274" s="2670">
        <v>2</v>
      </c>
      <c r="G274" s="3363">
        <v>3</v>
      </c>
      <c r="H274" s="3363">
        <v>4</v>
      </c>
      <c r="I274" s="3363">
        <v>5</v>
      </c>
      <c r="J274" s="3363">
        <v>6</v>
      </c>
      <c r="K274" s="3363">
        <v>7</v>
      </c>
      <c r="L274" s="3363">
        <v>8</v>
      </c>
      <c r="M274" s="3363">
        <v>9</v>
      </c>
      <c r="N274" s="3363">
        <v>10</v>
      </c>
      <c r="O274" s="3363">
        <v>11</v>
      </c>
      <c r="P274" s="3363">
        <v>12</v>
      </c>
      <c r="Q274" s="3363">
        <v>13</v>
      </c>
      <c r="R274" s="3363">
        <v>14</v>
      </c>
      <c r="S274" s="3363">
        <v>15</v>
      </c>
      <c r="T274" s="3363">
        <v>16</v>
      </c>
      <c r="U274" s="3363">
        <v>17</v>
      </c>
      <c r="V274" s="3363">
        <v>18</v>
      </c>
      <c r="W274" s="3363">
        <v>19</v>
      </c>
      <c r="X274" s="3363">
        <v>20</v>
      </c>
      <c r="Y274" s="3363">
        <v>21</v>
      </c>
      <c r="Z274" s="3363">
        <v>22</v>
      </c>
      <c r="AA274" s="2670">
        <v>23</v>
      </c>
      <c r="AB274" s="2675">
        <v>24</v>
      </c>
      <c r="AC274" s="2678"/>
      <c r="AD274" s="2"/>
      <c r="AE274" s="34"/>
      <c r="AF274" s="2"/>
      <c r="AG274" s="34"/>
    </row>
    <row r="275" spans="1:40" x14ac:dyDescent="0.25">
      <c r="A275" s="844" t="s">
        <v>11</v>
      </c>
      <c r="B275" s="353"/>
      <c r="C275" s="2672"/>
      <c r="D275" s="238"/>
      <c r="E275" s="844">
        <v>3</v>
      </c>
      <c r="F275" s="353">
        <v>3</v>
      </c>
      <c r="G275" s="490">
        <v>3</v>
      </c>
      <c r="H275" s="490">
        <v>3</v>
      </c>
      <c r="I275" s="490">
        <v>3</v>
      </c>
      <c r="J275" s="490">
        <v>3</v>
      </c>
      <c r="K275" s="490">
        <v>5</v>
      </c>
      <c r="L275" s="490">
        <v>6</v>
      </c>
      <c r="M275" s="490">
        <v>7</v>
      </c>
      <c r="N275" s="490">
        <v>7</v>
      </c>
      <c r="O275" s="490">
        <v>7</v>
      </c>
      <c r="P275" s="490">
        <v>7</v>
      </c>
      <c r="Q275" s="490">
        <v>6</v>
      </c>
      <c r="R275" s="490">
        <v>7</v>
      </c>
      <c r="S275" s="490">
        <v>7</v>
      </c>
      <c r="T275" s="490">
        <v>7</v>
      </c>
      <c r="U275" s="490">
        <v>7</v>
      </c>
      <c r="V275" s="490">
        <v>7</v>
      </c>
      <c r="W275" s="490">
        <v>7</v>
      </c>
      <c r="X275" s="490">
        <v>6</v>
      </c>
      <c r="Y275" s="490">
        <v>5</v>
      </c>
      <c r="Z275" s="490">
        <v>4</v>
      </c>
      <c r="AA275" s="353">
        <v>4</v>
      </c>
      <c r="AB275" s="1031">
        <v>3</v>
      </c>
      <c r="AC275" s="2679"/>
      <c r="AD275" s="2"/>
      <c r="AE275" s="34"/>
      <c r="AF275" s="2"/>
      <c r="AG275" s="34"/>
      <c r="AJ275" s="105"/>
      <c r="AK275" s="105"/>
      <c r="AL275" s="105"/>
      <c r="AM275" s="105"/>
      <c r="AN275" s="105"/>
    </row>
    <row r="276" spans="1:40" x14ac:dyDescent="0.25">
      <c r="A276" s="767" t="s">
        <v>12</v>
      </c>
      <c r="B276" s="768"/>
      <c r="C276" s="2673"/>
      <c r="D276" s="1430"/>
      <c r="E276" s="767">
        <v>3</v>
      </c>
      <c r="F276" s="768">
        <v>3</v>
      </c>
      <c r="G276" s="2270">
        <v>3</v>
      </c>
      <c r="H276" s="2270">
        <v>3</v>
      </c>
      <c r="I276" s="2270">
        <v>3</v>
      </c>
      <c r="J276" s="2270">
        <v>3</v>
      </c>
      <c r="K276" s="2270">
        <v>5</v>
      </c>
      <c r="L276" s="2270">
        <v>6</v>
      </c>
      <c r="M276" s="2270">
        <v>7</v>
      </c>
      <c r="N276" s="2270">
        <v>7</v>
      </c>
      <c r="O276" s="2270">
        <v>7</v>
      </c>
      <c r="P276" s="2270">
        <v>7</v>
      </c>
      <c r="Q276" s="2270">
        <v>6</v>
      </c>
      <c r="R276" s="2270">
        <v>7</v>
      </c>
      <c r="S276" s="2270">
        <v>6</v>
      </c>
      <c r="T276" s="2270">
        <v>7</v>
      </c>
      <c r="U276" s="2270">
        <v>6</v>
      </c>
      <c r="V276" s="2270">
        <v>6</v>
      </c>
      <c r="W276" s="2270">
        <v>6</v>
      </c>
      <c r="X276" s="2270">
        <v>6</v>
      </c>
      <c r="Y276" s="2270">
        <v>5</v>
      </c>
      <c r="Z276" s="2270">
        <v>4</v>
      </c>
      <c r="AA276" s="768">
        <v>4</v>
      </c>
      <c r="AB276" s="2676">
        <v>3</v>
      </c>
      <c r="AC276" s="2680"/>
      <c r="AD276" s="2"/>
      <c r="AE276" s="34"/>
      <c r="AF276" s="2"/>
      <c r="AG276" s="34"/>
      <c r="AJ276" s="105"/>
      <c r="AK276" s="105"/>
      <c r="AL276" s="105"/>
      <c r="AM276" s="105"/>
      <c r="AN276" s="105"/>
    </row>
    <row r="277" spans="1:40" ht="16.5" thickBot="1" x14ac:dyDescent="0.3">
      <c r="A277" s="772" t="s">
        <v>516</v>
      </c>
      <c r="B277" s="1701"/>
      <c r="C277" s="2674"/>
      <c r="D277" s="141" t="s">
        <v>55</v>
      </c>
      <c r="E277" s="772">
        <v>10</v>
      </c>
      <c r="F277" s="1701">
        <v>10</v>
      </c>
      <c r="G277" s="493">
        <v>10</v>
      </c>
      <c r="H277" s="493">
        <v>10</v>
      </c>
      <c r="I277" s="493">
        <v>10</v>
      </c>
      <c r="J277" s="493">
        <v>10</v>
      </c>
      <c r="K277" s="493">
        <v>11</v>
      </c>
      <c r="L277" s="493">
        <v>12</v>
      </c>
      <c r="M277" s="493">
        <v>12</v>
      </c>
      <c r="N277" s="493">
        <v>12</v>
      </c>
      <c r="O277" s="493">
        <v>12</v>
      </c>
      <c r="P277" s="493">
        <v>12</v>
      </c>
      <c r="Q277" s="493">
        <v>12</v>
      </c>
      <c r="R277" s="493">
        <v>12</v>
      </c>
      <c r="S277" s="493">
        <v>12</v>
      </c>
      <c r="T277" s="493">
        <v>12</v>
      </c>
      <c r="U277" s="493">
        <v>12</v>
      </c>
      <c r="V277" s="493">
        <v>12</v>
      </c>
      <c r="W277" s="493">
        <v>12</v>
      </c>
      <c r="X277" s="493">
        <v>12</v>
      </c>
      <c r="Y277" s="493">
        <v>12</v>
      </c>
      <c r="Z277" s="493">
        <v>11</v>
      </c>
      <c r="AA277" s="1701">
        <v>11</v>
      </c>
      <c r="AB277" s="834">
        <v>10</v>
      </c>
      <c r="AC277" s="2681"/>
      <c r="AD277" s="2"/>
      <c r="AE277" s="34"/>
      <c r="AF277" s="2"/>
      <c r="AG277" s="34"/>
      <c r="AJ277" s="105"/>
      <c r="AK277" s="105"/>
      <c r="AL277" s="105"/>
      <c r="AM277" s="105"/>
      <c r="AN277" s="105"/>
    </row>
    <row r="278" spans="1:40" x14ac:dyDescent="0.25">
      <c r="A278" s="3557" t="s">
        <v>44</v>
      </c>
      <c r="B278" s="3607" t="s">
        <v>45</v>
      </c>
      <c r="C278" s="125" t="s">
        <v>14</v>
      </c>
      <c r="D278" s="122" t="s">
        <v>55</v>
      </c>
      <c r="E278" s="361">
        <v>800</v>
      </c>
      <c r="F278" s="91">
        <v>800</v>
      </c>
      <c r="G278" s="91">
        <v>700</v>
      </c>
      <c r="H278" s="91">
        <v>800</v>
      </c>
      <c r="I278" s="91">
        <v>900</v>
      </c>
      <c r="J278" s="91">
        <v>1000</v>
      </c>
      <c r="K278" s="91">
        <v>1300</v>
      </c>
      <c r="L278" s="91">
        <v>1300</v>
      </c>
      <c r="M278" s="91">
        <v>1800</v>
      </c>
      <c r="N278" s="91">
        <v>1600</v>
      </c>
      <c r="O278" s="91">
        <v>1700</v>
      </c>
      <c r="P278" s="91">
        <v>1400</v>
      </c>
      <c r="Q278" s="91">
        <v>1400</v>
      </c>
      <c r="R278" s="91">
        <v>1800</v>
      </c>
      <c r="S278" s="91">
        <v>1500</v>
      </c>
      <c r="T278" s="91">
        <v>1400</v>
      </c>
      <c r="U278" s="91">
        <v>1700</v>
      </c>
      <c r="V278" s="91">
        <v>1500</v>
      </c>
      <c r="W278" s="91">
        <v>1400</v>
      </c>
      <c r="X278" s="91">
        <v>1500</v>
      </c>
      <c r="Y278" s="91">
        <v>1400</v>
      </c>
      <c r="Z278" s="91">
        <v>1200</v>
      </c>
      <c r="AA278" s="91">
        <v>1000</v>
      </c>
      <c r="AB278" s="385">
        <v>900</v>
      </c>
      <c r="AC278" s="2682">
        <f>SUM(E278:AB278)</f>
        <v>30800</v>
      </c>
      <c r="AJ278" s="10"/>
      <c r="AK278" s="10"/>
      <c r="AL278" s="12"/>
      <c r="AM278" s="10"/>
      <c r="AN278" s="105"/>
    </row>
    <row r="279" spans="1:40" x14ac:dyDescent="0.25">
      <c r="A279" s="3557"/>
      <c r="B279" s="3607"/>
      <c r="C279" s="123" t="s">
        <v>15</v>
      </c>
      <c r="D279" s="108" t="s">
        <v>55</v>
      </c>
      <c r="E279" s="73">
        <v>500</v>
      </c>
      <c r="F279" s="155">
        <v>500</v>
      </c>
      <c r="G279" s="155">
        <v>500</v>
      </c>
      <c r="H279" s="155">
        <v>500</v>
      </c>
      <c r="I279" s="155">
        <v>500</v>
      </c>
      <c r="J279" s="155">
        <v>500</v>
      </c>
      <c r="K279" s="155">
        <v>500</v>
      </c>
      <c r="L279" s="155">
        <v>500</v>
      </c>
      <c r="M279" s="155">
        <v>1100</v>
      </c>
      <c r="N279" s="155">
        <v>1000</v>
      </c>
      <c r="O279" s="155">
        <v>1100</v>
      </c>
      <c r="P279" s="155">
        <v>700</v>
      </c>
      <c r="Q279" s="155">
        <v>700</v>
      </c>
      <c r="R279" s="155">
        <v>1200</v>
      </c>
      <c r="S279" s="155">
        <v>1100</v>
      </c>
      <c r="T279" s="155">
        <v>800</v>
      </c>
      <c r="U279" s="155">
        <v>1000</v>
      </c>
      <c r="V279" s="155">
        <v>900</v>
      </c>
      <c r="W279" s="155">
        <v>500</v>
      </c>
      <c r="X279" s="155">
        <v>600</v>
      </c>
      <c r="Y279" s="155">
        <v>500</v>
      </c>
      <c r="Z279" s="155">
        <v>500</v>
      </c>
      <c r="AA279" s="155">
        <v>500</v>
      </c>
      <c r="AB279" s="319">
        <v>500</v>
      </c>
      <c r="AC279" s="2254">
        <f>SUM(E279:AB279)</f>
        <v>16700</v>
      </c>
      <c r="AJ279" s="51"/>
      <c r="AK279" s="26"/>
      <c r="AL279" s="51"/>
      <c r="AM279" s="12"/>
      <c r="AN279" s="105"/>
    </row>
    <row r="280" spans="1:40" x14ac:dyDescent="0.25">
      <c r="A280" s="3557"/>
      <c r="B280" s="3607"/>
      <c r="C280" s="123" t="s">
        <v>16</v>
      </c>
      <c r="D280" s="108" t="s">
        <v>55</v>
      </c>
      <c r="E280" s="73">
        <v>4</v>
      </c>
      <c r="F280" s="155">
        <v>4</v>
      </c>
      <c r="G280" s="155">
        <v>4</v>
      </c>
      <c r="H280" s="155">
        <v>5</v>
      </c>
      <c r="I280" s="155">
        <v>5</v>
      </c>
      <c r="J280" s="155">
        <v>5</v>
      </c>
      <c r="K280" s="155">
        <v>7</v>
      </c>
      <c r="L280" s="155">
        <v>7</v>
      </c>
      <c r="M280" s="155">
        <v>10</v>
      </c>
      <c r="N280" s="155">
        <v>10</v>
      </c>
      <c r="O280" s="155">
        <v>10</v>
      </c>
      <c r="P280" s="155">
        <v>8</v>
      </c>
      <c r="Q280" s="155">
        <v>8</v>
      </c>
      <c r="R280" s="155">
        <v>10</v>
      </c>
      <c r="S280" s="155">
        <v>10</v>
      </c>
      <c r="T280" s="155">
        <v>8</v>
      </c>
      <c r="U280" s="155">
        <v>9</v>
      </c>
      <c r="V280" s="155">
        <v>8</v>
      </c>
      <c r="W280" s="155">
        <v>7</v>
      </c>
      <c r="X280" s="155">
        <v>7</v>
      </c>
      <c r="Y280" s="155">
        <v>7</v>
      </c>
      <c r="Z280" s="155">
        <v>6</v>
      </c>
      <c r="AA280" s="155">
        <v>5</v>
      </c>
      <c r="AB280" s="319">
        <v>5</v>
      </c>
      <c r="AC280" s="2254"/>
      <c r="AJ280" s="12"/>
      <c r="AK280" s="12"/>
      <c r="AL280" s="12"/>
      <c r="AM280" s="12"/>
      <c r="AN280" s="105"/>
    </row>
    <row r="281" spans="1:40" ht="16.5" thickBot="1" x14ac:dyDescent="0.3">
      <c r="A281" s="3557"/>
      <c r="B281" s="3607"/>
      <c r="C281" s="123" t="s">
        <v>18</v>
      </c>
      <c r="D281" s="108"/>
      <c r="E281" s="576">
        <f t="shared" ref="E281:AB281" si="98">E279/E278</f>
        <v>0.625</v>
      </c>
      <c r="F281" s="321">
        <f t="shared" si="98"/>
        <v>0.625</v>
      </c>
      <c r="G281" s="321">
        <f t="shared" si="98"/>
        <v>0.7142857142857143</v>
      </c>
      <c r="H281" s="321">
        <f t="shared" si="98"/>
        <v>0.625</v>
      </c>
      <c r="I281" s="321">
        <f t="shared" si="98"/>
        <v>0.55555555555555558</v>
      </c>
      <c r="J281" s="321">
        <f t="shared" si="98"/>
        <v>0.5</v>
      </c>
      <c r="K281" s="321">
        <f t="shared" si="98"/>
        <v>0.38461538461538464</v>
      </c>
      <c r="L281" s="321">
        <f t="shared" si="98"/>
        <v>0.38461538461538464</v>
      </c>
      <c r="M281" s="321">
        <f t="shared" si="98"/>
        <v>0.61111111111111116</v>
      </c>
      <c r="N281" s="321">
        <f t="shared" si="98"/>
        <v>0.625</v>
      </c>
      <c r="O281" s="321">
        <f t="shared" si="98"/>
        <v>0.6470588235294118</v>
      </c>
      <c r="P281" s="321">
        <f t="shared" si="98"/>
        <v>0.5</v>
      </c>
      <c r="Q281" s="321">
        <f t="shared" si="98"/>
        <v>0.5</v>
      </c>
      <c r="R281" s="321">
        <f t="shared" si="98"/>
        <v>0.66666666666666663</v>
      </c>
      <c r="S281" s="321">
        <f t="shared" si="98"/>
        <v>0.73333333333333328</v>
      </c>
      <c r="T281" s="321">
        <f t="shared" si="98"/>
        <v>0.5714285714285714</v>
      </c>
      <c r="U281" s="321">
        <f t="shared" si="98"/>
        <v>0.58823529411764708</v>
      </c>
      <c r="V281" s="321">
        <f t="shared" si="98"/>
        <v>0.6</v>
      </c>
      <c r="W281" s="321">
        <f t="shared" si="98"/>
        <v>0.35714285714285715</v>
      </c>
      <c r="X281" s="321">
        <f t="shared" si="98"/>
        <v>0.4</v>
      </c>
      <c r="Y281" s="321">
        <f>Y279/Y278</f>
        <v>0.35714285714285715</v>
      </c>
      <c r="Z281" s="321">
        <f t="shared" si="98"/>
        <v>0.41666666666666669</v>
      </c>
      <c r="AA281" s="321">
        <f t="shared" si="98"/>
        <v>0.5</v>
      </c>
      <c r="AB281" s="809">
        <f t="shared" si="98"/>
        <v>0.55555555555555558</v>
      </c>
      <c r="AC281" s="2683"/>
      <c r="AJ281" s="12"/>
      <c r="AK281" s="12"/>
      <c r="AL281" s="12"/>
      <c r="AM281" s="12"/>
      <c r="AN281" s="105"/>
    </row>
    <row r="282" spans="1:40" x14ac:dyDescent="0.25">
      <c r="A282" s="3557"/>
      <c r="B282" s="3608"/>
      <c r="C282" s="123" t="s">
        <v>23</v>
      </c>
      <c r="D282" s="108"/>
      <c r="E282" s="2204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385"/>
      <c r="AC282" s="217"/>
      <c r="AJ282" s="12"/>
      <c r="AK282" s="12"/>
      <c r="AL282" s="12"/>
      <c r="AM282" s="12"/>
      <c r="AN282" s="105"/>
    </row>
    <row r="283" spans="1:40" x14ac:dyDescent="0.25">
      <c r="A283" s="3557"/>
      <c r="B283" s="2055"/>
      <c r="C283" s="124" t="s">
        <v>19</v>
      </c>
      <c r="D283" s="108"/>
      <c r="E283" s="81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319"/>
      <c r="AC283" s="2684"/>
      <c r="AJ283" s="12"/>
      <c r="AK283" s="12"/>
      <c r="AL283" s="12"/>
      <c r="AM283" s="12"/>
      <c r="AN283" s="105"/>
    </row>
    <row r="284" spans="1:40" ht="16.5" thickBot="1" x14ac:dyDescent="0.3">
      <c r="A284" s="3603"/>
      <c r="B284" s="2056"/>
      <c r="C284" s="472" t="s">
        <v>20</v>
      </c>
      <c r="D284" s="114"/>
      <c r="E284" s="143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2579"/>
      <c r="AC284" s="2685"/>
      <c r="AJ284" s="12"/>
      <c r="AK284" s="12"/>
      <c r="AL284" s="12"/>
      <c r="AM284" s="12"/>
      <c r="AN284" s="105"/>
    </row>
    <row r="285" spans="1:40" x14ac:dyDescent="0.25">
      <c r="A285" s="3556" t="s">
        <v>49</v>
      </c>
      <c r="B285" s="3609" t="s">
        <v>50</v>
      </c>
      <c r="C285" s="121" t="s">
        <v>14</v>
      </c>
      <c r="D285" s="113" t="s">
        <v>55</v>
      </c>
      <c r="E285" s="147">
        <v>700</v>
      </c>
      <c r="F285" s="205">
        <v>600</v>
      </c>
      <c r="G285" s="205">
        <v>600</v>
      </c>
      <c r="H285" s="205">
        <v>600</v>
      </c>
      <c r="I285" s="205">
        <v>700</v>
      </c>
      <c r="J285" s="205">
        <v>900</v>
      </c>
      <c r="K285" s="205">
        <v>1200</v>
      </c>
      <c r="L285" s="205">
        <v>1300</v>
      </c>
      <c r="M285" s="205">
        <v>1400</v>
      </c>
      <c r="N285" s="205">
        <v>1300</v>
      </c>
      <c r="O285" s="205">
        <v>1400</v>
      </c>
      <c r="P285" s="205">
        <v>1200</v>
      </c>
      <c r="Q285" s="205">
        <v>1200</v>
      </c>
      <c r="R285" s="205">
        <v>1300</v>
      </c>
      <c r="S285" s="205">
        <v>1300</v>
      </c>
      <c r="T285" s="205">
        <v>1200</v>
      </c>
      <c r="U285" s="205">
        <v>1300</v>
      </c>
      <c r="V285" s="205">
        <v>1300</v>
      </c>
      <c r="W285" s="205">
        <v>1300</v>
      </c>
      <c r="X285" s="205">
        <v>1300</v>
      </c>
      <c r="Y285" s="205">
        <v>1200</v>
      </c>
      <c r="Z285" s="205">
        <v>1100</v>
      </c>
      <c r="AA285" s="205">
        <v>1000</v>
      </c>
      <c r="AB285" s="332">
        <v>800</v>
      </c>
      <c r="AC285" s="2253">
        <f>SUM(E285:AB285)</f>
        <v>26200</v>
      </c>
      <c r="AJ285" s="10"/>
      <c r="AK285" s="10"/>
      <c r="AL285" s="12"/>
      <c r="AM285" s="10"/>
      <c r="AN285" s="105"/>
    </row>
    <row r="286" spans="1:40" x14ac:dyDescent="0.25">
      <c r="A286" s="3557"/>
      <c r="B286" s="3607"/>
      <c r="C286" s="123" t="s">
        <v>15</v>
      </c>
      <c r="D286" s="108" t="s">
        <v>55</v>
      </c>
      <c r="E286" s="73">
        <v>400</v>
      </c>
      <c r="F286" s="155">
        <v>500</v>
      </c>
      <c r="G286" s="155">
        <v>400</v>
      </c>
      <c r="H286" s="155">
        <v>400</v>
      </c>
      <c r="I286" s="155">
        <v>400</v>
      </c>
      <c r="J286" s="155">
        <v>400</v>
      </c>
      <c r="K286" s="155">
        <v>500</v>
      </c>
      <c r="L286" s="155">
        <v>500</v>
      </c>
      <c r="M286" s="155">
        <v>700</v>
      </c>
      <c r="N286" s="155">
        <v>600</v>
      </c>
      <c r="O286" s="155">
        <v>700</v>
      </c>
      <c r="P286" s="155">
        <v>600</v>
      </c>
      <c r="Q286" s="155">
        <v>600</v>
      </c>
      <c r="R286" s="155">
        <v>700</v>
      </c>
      <c r="S286" s="155">
        <v>600</v>
      </c>
      <c r="T286" s="155">
        <v>600</v>
      </c>
      <c r="U286" s="155">
        <v>500</v>
      </c>
      <c r="V286" s="155">
        <v>500</v>
      </c>
      <c r="W286" s="155">
        <v>600</v>
      </c>
      <c r="X286" s="155">
        <v>500</v>
      </c>
      <c r="Y286" s="155">
        <v>500</v>
      </c>
      <c r="Z286" s="155">
        <v>500</v>
      </c>
      <c r="AA286" s="155">
        <v>500</v>
      </c>
      <c r="AB286" s="319">
        <v>500</v>
      </c>
      <c r="AC286" s="2254">
        <f>SUM(E286:AB286)</f>
        <v>12700</v>
      </c>
      <c r="AJ286" s="51"/>
      <c r="AK286" s="26"/>
      <c r="AL286" s="51"/>
      <c r="AM286" s="12"/>
      <c r="AN286" s="105"/>
    </row>
    <row r="287" spans="1:40" x14ac:dyDescent="0.25">
      <c r="A287" s="3557"/>
      <c r="B287" s="3607"/>
      <c r="C287" s="123" t="s">
        <v>16</v>
      </c>
      <c r="D287" s="108" t="s">
        <v>55</v>
      </c>
      <c r="E287" s="73">
        <v>4</v>
      </c>
      <c r="F287" s="155">
        <v>4</v>
      </c>
      <c r="G287" s="155">
        <v>4</v>
      </c>
      <c r="H287" s="155">
        <v>4</v>
      </c>
      <c r="I287" s="155">
        <v>4</v>
      </c>
      <c r="J287" s="155">
        <v>5</v>
      </c>
      <c r="K287" s="155">
        <v>6</v>
      </c>
      <c r="L287" s="155">
        <v>7</v>
      </c>
      <c r="M287" s="155">
        <v>8</v>
      </c>
      <c r="N287" s="155">
        <v>7</v>
      </c>
      <c r="O287" s="155">
        <v>8</v>
      </c>
      <c r="P287" s="155">
        <v>7</v>
      </c>
      <c r="Q287" s="155">
        <v>7</v>
      </c>
      <c r="R287" s="155">
        <v>7</v>
      </c>
      <c r="S287" s="155">
        <v>8</v>
      </c>
      <c r="T287" s="155">
        <v>7</v>
      </c>
      <c r="U287" s="155">
        <v>7</v>
      </c>
      <c r="V287" s="155">
        <v>7</v>
      </c>
      <c r="W287" s="155">
        <v>7</v>
      </c>
      <c r="X287" s="155">
        <v>7</v>
      </c>
      <c r="Y287" s="155">
        <v>6</v>
      </c>
      <c r="Z287" s="155">
        <v>6</v>
      </c>
      <c r="AA287" s="155">
        <v>5</v>
      </c>
      <c r="AB287" s="319">
        <v>4</v>
      </c>
      <c r="AC287" s="220"/>
      <c r="AJ287" s="12"/>
      <c r="AK287" s="12"/>
      <c r="AL287" s="12"/>
      <c r="AM287" s="12"/>
      <c r="AN287" s="105"/>
    </row>
    <row r="288" spans="1:40" x14ac:dyDescent="0.25">
      <c r="A288" s="3557"/>
      <c r="B288" s="3607"/>
      <c r="C288" s="123" t="s">
        <v>18</v>
      </c>
      <c r="D288" s="108"/>
      <c r="E288" s="503">
        <f t="shared" ref="E288:AB288" si="99">E286/E285</f>
        <v>0.5714285714285714</v>
      </c>
      <c r="F288" s="317">
        <f t="shared" si="99"/>
        <v>0.83333333333333337</v>
      </c>
      <c r="G288" s="317">
        <f t="shared" si="99"/>
        <v>0.66666666666666663</v>
      </c>
      <c r="H288" s="317">
        <f t="shared" si="99"/>
        <v>0.66666666666666663</v>
      </c>
      <c r="I288" s="317">
        <f t="shared" si="99"/>
        <v>0.5714285714285714</v>
      </c>
      <c r="J288" s="317">
        <f t="shared" si="99"/>
        <v>0.44444444444444442</v>
      </c>
      <c r="K288" s="317">
        <f t="shared" si="99"/>
        <v>0.41666666666666669</v>
      </c>
      <c r="L288" s="317">
        <f t="shared" si="99"/>
        <v>0.38461538461538464</v>
      </c>
      <c r="M288" s="317">
        <f t="shared" si="99"/>
        <v>0.5</v>
      </c>
      <c r="N288" s="317">
        <f t="shared" si="99"/>
        <v>0.46153846153846156</v>
      </c>
      <c r="O288" s="317">
        <f t="shared" si="99"/>
        <v>0.5</v>
      </c>
      <c r="P288" s="317">
        <f t="shared" si="99"/>
        <v>0.5</v>
      </c>
      <c r="Q288" s="317">
        <f t="shared" si="99"/>
        <v>0.5</v>
      </c>
      <c r="R288" s="317">
        <f t="shared" si="99"/>
        <v>0.53846153846153844</v>
      </c>
      <c r="S288" s="317">
        <f t="shared" si="99"/>
        <v>0.46153846153846156</v>
      </c>
      <c r="T288" s="317">
        <f t="shared" si="99"/>
        <v>0.5</v>
      </c>
      <c r="U288" s="317">
        <f t="shared" si="99"/>
        <v>0.38461538461538464</v>
      </c>
      <c r="V288" s="317">
        <f t="shared" si="99"/>
        <v>0.38461538461538464</v>
      </c>
      <c r="W288" s="317">
        <f t="shared" si="99"/>
        <v>0.46153846153846156</v>
      </c>
      <c r="X288" s="317">
        <f t="shared" si="99"/>
        <v>0.38461538461538464</v>
      </c>
      <c r="Y288" s="317">
        <f>Y286/Y285</f>
        <v>0.41666666666666669</v>
      </c>
      <c r="Z288" s="317">
        <f t="shared" si="99"/>
        <v>0.45454545454545453</v>
      </c>
      <c r="AA288" s="317">
        <f t="shared" si="99"/>
        <v>0.5</v>
      </c>
      <c r="AB288" s="339">
        <f t="shared" si="99"/>
        <v>0.625</v>
      </c>
      <c r="AC288" s="220"/>
      <c r="AJ288" s="12"/>
      <c r="AK288" s="12"/>
      <c r="AL288" s="12"/>
      <c r="AM288" s="12"/>
      <c r="AN288" s="105"/>
    </row>
    <row r="289" spans="1:40" ht="16.5" thickBot="1" x14ac:dyDescent="0.3">
      <c r="A289" s="3557"/>
      <c r="B289" s="3608"/>
      <c r="C289" s="123" t="s">
        <v>23</v>
      </c>
      <c r="D289" s="108"/>
      <c r="E289" s="148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  <c r="AA289" s="127"/>
      <c r="AB289" s="2579"/>
      <c r="AC289" s="236"/>
      <c r="AJ289" s="12"/>
      <c r="AK289" s="12"/>
      <c r="AL289" s="12"/>
      <c r="AM289" s="12"/>
      <c r="AN289" s="105"/>
    </row>
    <row r="290" spans="1:40" x14ac:dyDescent="0.25">
      <c r="A290" s="3557"/>
      <c r="B290" s="2055"/>
      <c r="C290" s="124" t="s">
        <v>19</v>
      </c>
      <c r="D290" s="108"/>
      <c r="E290" s="2204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385"/>
      <c r="AC290" s="2686"/>
      <c r="AJ290" s="12"/>
      <c r="AK290" s="12"/>
      <c r="AL290" s="12"/>
      <c r="AM290" s="12"/>
      <c r="AN290" s="105"/>
    </row>
    <row r="291" spans="1:40" ht="16.5" thickBot="1" x14ac:dyDescent="0.3">
      <c r="A291" s="3603"/>
      <c r="B291" s="2057"/>
      <c r="C291" s="682" t="s">
        <v>20</v>
      </c>
      <c r="D291" s="114"/>
      <c r="E291" s="93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454"/>
      <c r="AC291" s="2687"/>
      <c r="AJ291" s="12"/>
      <c r="AK291" s="12"/>
      <c r="AL291" s="12"/>
      <c r="AM291" s="12"/>
      <c r="AN291" s="105"/>
    </row>
    <row r="292" spans="1:40" x14ac:dyDescent="0.25">
      <c r="A292" s="3556" t="s">
        <v>517</v>
      </c>
      <c r="B292" s="3609" t="s">
        <v>518</v>
      </c>
      <c r="C292" s="121" t="s">
        <v>14</v>
      </c>
      <c r="D292" s="113" t="s">
        <v>55</v>
      </c>
      <c r="E292" s="147">
        <v>200</v>
      </c>
      <c r="F292" s="205">
        <v>200</v>
      </c>
      <c r="G292" s="205">
        <v>100</v>
      </c>
      <c r="H292" s="205">
        <v>200</v>
      </c>
      <c r="I292" s="205">
        <v>100</v>
      </c>
      <c r="J292" s="205">
        <v>100</v>
      </c>
      <c r="K292" s="205">
        <v>200</v>
      </c>
      <c r="L292" s="205">
        <v>100</v>
      </c>
      <c r="M292" s="205">
        <v>100</v>
      </c>
      <c r="N292" s="205">
        <v>100</v>
      </c>
      <c r="O292" s="205">
        <v>100</v>
      </c>
      <c r="P292" s="205">
        <v>200</v>
      </c>
      <c r="Q292" s="205">
        <v>200</v>
      </c>
      <c r="R292" s="205">
        <v>200</v>
      </c>
      <c r="S292" s="205">
        <v>100</v>
      </c>
      <c r="T292" s="205">
        <v>200</v>
      </c>
      <c r="U292" s="205">
        <v>200</v>
      </c>
      <c r="V292" s="205">
        <v>200</v>
      </c>
      <c r="W292" s="205">
        <v>200</v>
      </c>
      <c r="X292" s="205">
        <v>200</v>
      </c>
      <c r="Y292" s="205">
        <v>100</v>
      </c>
      <c r="Z292" s="205">
        <v>200</v>
      </c>
      <c r="AA292" s="205">
        <v>200</v>
      </c>
      <c r="AB292" s="332">
        <v>200</v>
      </c>
      <c r="AC292" s="2253">
        <f>SUM(E292:AB292)</f>
        <v>3900</v>
      </c>
      <c r="AJ292" s="12"/>
      <c r="AK292" s="12"/>
      <c r="AL292" s="12"/>
      <c r="AM292" s="12"/>
      <c r="AN292" s="105"/>
    </row>
    <row r="293" spans="1:40" x14ac:dyDescent="0.25">
      <c r="A293" s="3557"/>
      <c r="B293" s="3607"/>
      <c r="C293" s="123" t="s">
        <v>15</v>
      </c>
      <c r="D293" s="108" t="s">
        <v>55</v>
      </c>
      <c r="E293" s="73">
        <v>9700</v>
      </c>
      <c r="F293" s="155">
        <v>9600</v>
      </c>
      <c r="G293" s="155">
        <v>9800</v>
      </c>
      <c r="H293" s="155">
        <v>9600</v>
      </c>
      <c r="I293" s="155">
        <v>9600</v>
      </c>
      <c r="J293" s="155">
        <v>9700</v>
      </c>
      <c r="K293" s="155">
        <v>9300</v>
      </c>
      <c r="L293" s="155">
        <v>8800</v>
      </c>
      <c r="M293" s="155">
        <v>6400</v>
      </c>
      <c r="N293" s="155">
        <v>8500</v>
      </c>
      <c r="O293" s="155">
        <v>8400</v>
      </c>
      <c r="P293" s="155">
        <v>9500</v>
      </c>
      <c r="Q293" s="155">
        <v>9400</v>
      </c>
      <c r="R293" s="155">
        <v>9500</v>
      </c>
      <c r="S293" s="155">
        <v>9000</v>
      </c>
      <c r="T293" s="155">
        <v>9700</v>
      </c>
      <c r="U293" s="155">
        <v>9600</v>
      </c>
      <c r="V293" s="155">
        <v>9400</v>
      </c>
      <c r="W293" s="155">
        <v>9700</v>
      </c>
      <c r="X293" s="155">
        <v>9600</v>
      </c>
      <c r="Y293" s="155">
        <v>9600</v>
      </c>
      <c r="Z293" s="155">
        <v>9700</v>
      </c>
      <c r="AA293" s="155">
        <v>9800</v>
      </c>
      <c r="AB293" s="319">
        <v>9500</v>
      </c>
      <c r="AC293" s="2254">
        <f>SUM(E293:AB293)</f>
        <v>223400</v>
      </c>
      <c r="AJ293" s="12"/>
      <c r="AK293" s="12"/>
      <c r="AL293" s="12"/>
      <c r="AM293" s="12"/>
      <c r="AN293" s="105"/>
    </row>
    <row r="294" spans="1:40" x14ac:dyDescent="0.25">
      <c r="A294" s="3557"/>
      <c r="B294" s="3607"/>
      <c r="C294" s="123" t="s">
        <v>16</v>
      </c>
      <c r="D294" s="108" t="s">
        <v>55</v>
      </c>
      <c r="E294" s="2355">
        <v>47</v>
      </c>
      <c r="F294" s="1750">
        <v>46</v>
      </c>
      <c r="G294" s="1750">
        <v>47</v>
      </c>
      <c r="H294" s="1750">
        <v>46</v>
      </c>
      <c r="I294" s="1750">
        <v>46</v>
      </c>
      <c r="J294" s="1750">
        <v>47</v>
      </c>
      <c r="K294" s="1750">
        <v>46</v>
      </c>
      <c r="L294" s="1750">
        <v>45</v>
      </c>
      <c r="M294" s="1750">
        <v>33</v>
      </c>
      <c r="N294" s="1750">
        <v>44</v>
      </c>
      <c r="O294" s="1750">
        <v>43</v>
      </c>
      <c r="P294" s="1750">
        <v>48</v>
      </c>
      <c r="Q294" s="1750">
        <v>47</v>
      </c>
      <c r="R294" s="1750">
        <v>48</v>
      </c>
      <c r="S294" s="1750">
        <v>46</v>
      </c>
      <c r="T294" s="1750">
        <v>49</v>
      </c>
      <c r="U294" s="1750">
        <v>48</v>
      </c>
      <c r="V294" s="1750">
        <v>47</v>
      </c>
      <c r="W294" s="1750">
        <v>48</v>
      </c>
      <c r="X294" s="1750">
        <v>48</v>
      </c>
      <c r="Y294" s="1750">
        <v>48</v>
      </c>
      <c r="Z294" s="1750">
        <v>47</v>
      </c>
      <c r="AA294" s="1750">
        <v>47</v>
      </c>
      <c r="AB294" s="2677">
        <v>46</v>
      </c>
      <c r="AC294" s="2254"/>
      <c r="AJ294" s="12"/>
      <c r="AK294" s="12"/>
      <c r="AL294" s="12"/>
      <c r="AM294" s="12"/>
      <c r="AN294" s="105"/>
    </row>
    <row r="295" spans="1:40" ht="16.5" thickBot="1" x14ac:dyDescent="0.3">
      <c r="A295" s="3557"/>
      <c r="B295" s="3607"/>
      <c r="C295" s="123" t="s">
        <v>18</v>
      </c>
      <c r="D295" s="108"/>
      <c r="E295" s="148">
        <f t="shared" ref="E295:AB295" si="100">E293/E292</f>
        <v>48.5</v>
      </c>
      <c r="F295" s="127">
        <f t="shared" si="100"/>
        <v>48</v>
      </c>
      <c r="G295" s="127">
        <f t="shared" si="100"/>
        <v>98</v>
      </c>
      <c r="H295" s="127">
        <f t="shared" si="100"/>
        <v>48</v>
      </c>
      <c r="I295" s="127">
        <f t="shared" si="100"/>
        <v>96</v>
      </c>
      <c r="J295" s="127">
        <f t="shared" si="100"/>
        <v>97</v>
      </c>
      <c r="K295" s="127">
        <f t="shared" si="100"/>
        <v>46.5</v>
      </c>
      <c r="L295" s="127">
        <f t="shared" si="100"/>
        <v>88</v>
      </c>
      <c r="M295" s="127">
        <f t="shared" si="100"/>
        <v>64</v>
      </c>
      <c r="N295" s="127">
        <f t="shared" si="100"/>
        <v>85</v>
      </c>
      <c r="O295" s="127">
        <f t="shared" si="100"/>
        <v>84</v>
      </c>
      <c r="P295" s="127">
        <f t="shared" si="100"/>
        <v>47.5</v>
      </c>
      <c r="Q295" s="127">
        <f t="shared" si="100"/>
        <v>47</v>
      </c>
      <c r="R295" s="127">
        <f t="shared" si="100"/>
        <v>47.5</v>
      </c>
      <c r="S295" s="127">
        <f t="shared" si="100"/>
        <v>90</v>
      </c>
      <c r="T295" s="127">
        <f t="shared" si="100"/>
        <v>48.5</v>
      </c>
      <c r="U295" s="127">
        <f t="shared" si="100"/>
        <v>48</v>
      </c>
      <c r="V295" s="127">
        <f t="shared" si="100"/>
        <v>47</v>
      </c>
      <c r="W295" s="127">
        <f t="shared" si="100"/>
        <v>48.5</v>
      </c>
      <c r="X295" s="127">
        <f t="shared" si="100"/>
        <v>48</v>
      </c>
      <c r="Y295" s="127">
        <f>Y293/Y292</f>
        <v>96</v>
      </c>
      <c r="Z295" s="127">
        <f t="shared" si="100"/>
        <v>48.5</v>
      </c>
      <c r="AA295" s="127">
        <f t="shared" si="100"/>
        <v>49</v>
      </c>
      <c r="AB295" s="2579">
        <f t="shared" si="100"/>
        <v>47.5</v>
      </c>
      <c r="AC295" s="2683"/>
      <c r="AJ295" s="12"/>
      <c r="AK295" s="12"/>
      <c r="AL295" s="12"/>
      <c r="AM295" s="12"/>
      <c r="AN295" s="105"/>
    </row>
    <row r="296" spans="1:40" ht="16.5" thickBot="1" x14ac:dyDescent="0.3">
      <c r="A296" s="3557"/>
      <c r="B296" s="3608"/>
      <c r="C296" s="123" t="s">
        <v>23</v>
      </c>
      <c r="D296" s="114"/>
      <c r="E296" s="2204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385"/>
      <c r="AC296" s="217"/>
      <c r="AJ296" s="12"/>
      <c r="AK296" s="12"/>
      <c r="AL296" s="12"/>
      <c r="AM296" s="12"/>
      <c r="AN296" s="105"/>
    </row>
    <row r="297" spans="1:40" x14ac:dyDescent="0.25">
      <c r="A297" s="3557"/>
      <c r="B297" s="2055"/>
      <c r="C297" s="124" t="s">
        <v>19</v>
      </c>
      <c r="D297" s="122"/>
      <c r="E297" s="81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319"/>
      <c r="AC297" s="2684"/>
      <c r="AJ297" s="12"/>
      <c r="AK297" s="12"/>
      <c r="AL297" s="12"/>
      <c r="AM297" s="12"/>
      <c r="AN297" s="105"/>
    </row>
    <row r="298" spans="1:40" ht="16.5" thickBot="1" x14ac:dyDescent="0.3">
      <c r="A298" s="3603"/>
      <c r="B298" s="2056"/>
      <c r="C298" s="472" t="s">
        <v>20</v>
      </c>
      <c r="D298" s="114"/>
      <c r="E298" s="143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2579"/>
      <c r="AC298" s="2685"/>
      <c r="AJ298" s="12"/>
      <c r="AK298" s="12"/>
      <c r="AL298" s="12"/>
      <c r="AM298" s="12"/>
      <c r="AN298" s="105"/>
    </row>
    <row r="299" spans="1:40" x14ac:dyDescent="0.25">
      <c r="A299" s="3556"/>
      <c r="B299" s="3604" t="s">
        <v>1370</v>
      </c>
      <c r="C299" s="121" t="s">
        <v>14</v>
      </c>
      <c r="D299" s="113" t="s">
        <v>55</v>
      </c>
      <c r="E299" s="3319">
        <v>0</v>
      </c>
      <c r="F299" s="561">
        <v>0</v>
      </c>
      <c r="G299" s="561">
        <v>0</v>
      </c>
      <c r="H299" s="561">
        <v>0</v>
      </c>
      <c r="I299" s="561">
        <v>0</v>
      </c>
      <c r="J299" s="561">
        <v>0</v>
      </c>
      <c r="K299" s="561">
        <v>0</v>
      </c>
      <c r="L299" s="561">
        <v>0</v>
      </c>
      <c r="M299" s="561">
        <v>0</v>
      </c>
      <c r="N299" s="561">
        <v>0</v>
      </c>
      <c r="O299" s="561">
        <v>0</v>
      </c>
      <c r="P299" s="561">
        <v>0</v>
      </c>
      <c r="Q299" s="561">
        <v>0</v>
      </c>
      <c r="R299" s="561">
        <v>0</v>
      </c>
      <c r="S299" s="561">
        <v>0</v>
      </c>
      <c r="T299" s="561">
        <v>0</v>
      </c>
      <c r="U299" s="561">
        <v>0</v>
      </c>
      <c r="V299" s="561">
        <v>0</v>
      </c>
      <c r="W299" s="561">
        <v>0</v>
      </c>
      <c r="X299" s="561">
        <v>0</v>
      </c>
      <c r="Y299" s="561">
        <v>0</v>
      </c>
      <c r="Z299" s="561">
        <v>0</v>
      </c>
      <c r="AA299" s="561">
        <v>0</v>
      </c>
      <c r="AB299" s="3320">
        <v>0</v>
      </c>
      <c r="AC299" s="2253">
        <f>SUM(E299:AB299)</f>
        <v>0</v>
      </c>
      <c r="AJ299" s="12"/>
      <c r="AK299" s="12"/>
      <c r="AL299" s="12"/>
      <c r="AM299" s="12"/>
      <c r="AN299" s="105"/>
    </row>
    <row r="300" spans="1:40" x14ac:dyDescent="0.25">
      <c r="A300" s="3557"/>
      <c r="B300" s="3605"/>
      <c r="C300" s="123" t="s">
        <v>15</v>
      </c>
      <c r="D300" s="108" t="s">
        <v>55</v>
      </c>
      <c r="E300" s="73">
        <v>0</v>
      </c>
      <c r="F300" s="155">
        <v>0</v>
      </c>
      <c r="G300" s="155">
        <v>0</v>
      </c>
      <c r="H300" s="155">
        <v>0</v>
      </c>
      <c r="I300" s="155">
        <v>0</v>
      </c>
      <c r="J300" s="155">
        <v>0</v>
      </c>
      <c r="K300" s="155">
        <v>0</v>
      </c>
      <c r="L300" s="155">
        <v>0</v>
      </c>
      <c r="M300" s="155">
        <v>0</v>
      </c>
      <c r="N300" s="155">
        <v>0</v>
      </c>
      <c r="O300" s="155">
        <v>0</v>
      </c>
      <c r="P300" s="155">
        <v>0</v>
      </c>
      <c r="Q300" s="155">
        <v>0</v>
      </c>
      <c r="R300" s="155">
        <v>0</v>
      </c>
      <c r="S300" s="155">
        <v>0</v>
      </c>
      <c r="T300" s="155">
        <v>0</v>
      </c>
      <c r="U300" s="155">
        <v>0</v>
      </c>
      <c r="V300" s="155">
        <v>0</v>
      </c>
      <c r="W300" s="155">
        <v>0</v>
      </c>
      <c r="X300" s="155">
        <v>0</v>
      </c>
      <c r="Y300" s="155">
        <v>0</v>
      </c>
      <c r="Z300" s="155">
        <v>0</v>
      </c>
      <c r="AA300" s="155">
        <v>0</v>
      </c>
      <c r="AB300" s="74">
        <v>0</v>
      </c>
      <c r="AC300" s="2254">
        <f>SUM(E300:AB300)</f>
        <v>0</v>
      </c>
      <c r="AJ300" s="12"/>
      <c r="AK300" s="12"/>
      <c r="AL300" s="12"/>
      <c r="AM300" s="12"/>
      <c r="AN300" s="105"/>
    </row>
    <row r="301" spans="1:40" x14ac:dyDescent="0.25">
      <c r="A301" s="3557"/>
      <c r="B301" s="3605"/>
      <c r="C301" s="123" t="s">
        <v>16</v>
      </c>
      <c r="D301" s="108" t="s">
        <v>55</v>
      </c>
      <c r="E301" s="36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0</v>
      </c>
      <c r="R301" s="91">
        <v>0</v>
      </c>
      <c r="S301" s="91">
        <v>0</v>
      </c>
      <c r="T301" s="91">
        <v>0</v>
      </c>
      <c r="U301" s="91">
        <v>0</v>
      </c>
      <c r="V301" s="91">
        <v>0</v>
      </c>
      <c r="W301" s="91">
        <v>0</v>
      </c>
      <c r="X301" s="91">
        <v>0</v>
      </c>
      <c r="Y301" s="91">
        <v>0</v>
      </c>
      <c r="Z301" s="91">
        <v>0</v>
      </c>
      <c r="AA301" s="91">
        <v>0</v>
      </c>
      <c r="AB301" s="385">
        <v>0</v>
      </c>
      <c r="AC301" s="2254"/>
      <c r="AJ301" s="12"/>
      <c r="AK301" s="12"/>
      <c r="AL301" s="12"/>
      <c r="AM301" s="12"/>
      <c r="AN301" s="105"/>
    </row>
    <row r="302" spans="1:40" ht="16.5" thickBot="1" x14ac:dyDescent="0.3">
      <c r="A302" s="3603"/>
      <c r="B302" s="3606"/>
      <c r="C302" s="123" t="s">
        <v>18</v>
      </c>
      <c r="D302" s="108"/>
      <c r="E302" s="148" t="e">
        <f t="shared" ref="E302:X302" si="101">E300/E299</f>
        <v>#DIV/0!</v>
      </c>
      <c r="F302" s="127" t="e">
        <f t="shared" si="101"/>
        <v>#DIV/0!</v>
      </c>
      <c r="G302" s="127" t="e">
        <f t="shared" si="101"/>
        <v>#DIV/0!</v>
      </c>
      <c r="H302" s="127" t="e">
        <f t="shared" si="101"/>
        <v>#DIV/0!</v>
      </c>
      <c r="I302" s="127" t="e">
        <f t="shared" si="101"/>
        <v>#DIV/0!</v>
      </c>
      <c r="J302" s="127" t="e">
        <f t="shared" si="101"/>
        <v>#DIV/0!</v>
      </c>
      <c r="K302" s="127" t="e">
        <f t="shared" si="101"/>
        <v>#DIV/0!</v>
      </c>
      <c r="L302" s="127" t="e">
        <f t="shared" si="101"/>
        <v>#DIV/0!</v>
      </c>
      <c r="M302" s="127" t="e">
        <f t="shared" si="101"/>
        <v>#DIV/0!</v>
      </c>
      <c r="N302" s="127" t="e">
        <f t="shared" si="101"/>
        <v>#DIV/0!</v>
      </c>
      <c r="O302" s="127" t="e">
        <f t="shared" si="101"/>
        <v>#DIV/0!</v>
      </c>
      <c r="P302" s="127" t="e">
        <f t="shared" si="101"/>
        <v>#DIV/0!</v>
      </c>
      <c r="Q302" s="127" t="e">
        <f t="shared" si="101"/>
        <v>#DIV/0!</v>
      </c>
      <c r="R302" s="127" t="e">
        <f t="shared" si="101"/>
        <v>#DIV/0!</v>
      </c>
      <c r="S302" s="127" t="e">
        <f t="shared" si="101"/>
        <v>#DIV/0!</v>
      </c>
      <c r="T302" s="127" t="e">
        <f t="shared" si="101"/>
        <v>#DIV/0!</v>
      </c>
      <c r="U302" s="127" t="e">
        <f t="shared" si="101"/>
        <v>#DIV/0!</v>
      </c>
      <c r="V302" s="127" t="e">
        <f t="shared" si="101"/>
        <v>#DIV/0!</v>
      </c>
      <c r="W302" s="127" t="e">
        <f t="shared" si="101"/>
        <v>#DIV/0!</v>
      </c>
      <c r="X302" s="127" t="e">
        <f t="shared" si="101"/>
        <v>#DIV/0!</v>
      </c>
      <c r="Y302" s="127" t="e">
        <f>Y300/Y299</f>
        <v>#DIV/0!</v>
      </c>
      <c r="Z302" s="127" t="e">
        <f t="shared" ref="Z302:AB302" si="102">Z300/Z299</f>
        <v>#DIV/0!</v>
      </c>
      <c r="AA302" s="127" t="e">
        <f t="shared" si="102"/>
        <v>#DIV/0!</v>
      </c>
      <c r="AB302" s="3183" t="e">
        <f t="shared" si="102"/>
        <v>#DIV/0!</v>
      </c>
      <c r="AC302" s="2683"/>
      <c r="AJ302" s="12"/>
      <c r="AK302" s="12"/>
      <c r="AL302" s="12"/>
      <c r="AM302" s="12"/>
      <c r="AN302" s="105"/>
    </row>
    <row r="303" spans="1:40" x14ac:dyDescent="0.25">
      <c r="A303" s="3556" t="s">
        <v>87</v>
      </c>
      <c r="B303" s="3527" t="s">
        <v>13</v>
      </c>
      <c r="C303" s="129" t="s">
        <v>14</v>
      </c>
      <c r="D303" s="287" t="s">
        <v>116</v>
      </c>
      <c r="E303" s="309">
        <f t="shared" ref="E303:AA303" si="103">(E307-D307)*$AE303*$AF303</f>
        <v>828.00000001589069</v>
      </c>
      <c r="F303" s="71">
        <f t="shared" si="103"/>
        <v>815.9999999916181</v>
      </c>
      <c r="G303" s="71">
        <f t="shared" si="103"/>
        <v>707.99999999144347</v>
      </c>
      <c r="H303" s="71">
        <f t="shared" si="103"/>
        <v>828.00000001589069</v>
      </c>
      <c r="I303" s="71">
        <f t="shared" si="103"/>
        <v>815.9999999916181</v>
      </c>
      <c r="J303" s="71">
        <f t="shared" si="103"/>
        <v>959.99999999912689</v>
      </c>
      <c r="K303" s="71">
        <f t="shared" si="103"/>
        <v>1163.9999999970314</v>
      </c>
      <c r="L303" s="71">
        <f t="shared" si="103"/>
        <v>1224.000000009255</v>
      </c>
      <c r="M303" s="71">
        <f t="shared" si="103"/>
        <v>1824.0000000005239</v>
      </c>
      <c r="N303" s="71">
        <f t="shared" si="103"/>
        <v>1655.9999999881256</v>
      </c>
      <c r="O303" s="71">
        <f t="shared" si="103"/>
        <v>1716.0000000003492</v>
      </c>
      <c r="P303" s="71">
        <f t="shared" si="103"/>
        <v>1332.0000000094296</v>
      </c>
      <c r="Q303" s="71">
        <f t="shared" si="103"/>
        <v>1404.0000000022701</v>
      </c>
      <c r="R303" s="71">
        <f t="shared" si="103"/>
        <v>1836.0000000029686</v>
      </c>
      <c r="S303" s="71">
        <f t="shared" si="103"/>
        <v>1608.0000000001746</v>
      </c>
      <c r="T303" s="71">
        <f t="shared" si="103"/>
        <v>1331.9999999876018</v>
      </c>
      <c r="U303" s="71">
        <f t="shared" si="103"/>
        <v>1691.9999999954598</v>
      </c>
      <c r="V303" s="71">
        <f t="shared" si="103"/>
        <v>1500</v>
      </c>
      <c r="W303" s="71">
        <f t="shared" si="103"/>
        <v>1344.0000000118744</v>
      </c>
      <c r="X303" s="71">
        <f t="shared" si="103"/>
        <v>1320.0000000069849</v>
      </c>
      <c r="Y303" s="71">
        <f>(Y307-X307)*$AE303*$AF303</f>
        <v>1271.999999997206</v>
      </c>
      <c r="Z303" s="71">
        <f>(Z307-Y307)*$AE303*$AF303</f>
        <v>1115.9999999872525</v>
      </c>
      <c r="AA303" s="71">
        <f t="shared" si="103"/>
        <v>947.99999999668216</v>
      </c>
      <c r="AB303" s="72">
        <f>(AB307-AA307)*$AE303*$AF303</f>
        <v>876.00000000384171</v>
      </c>
      <c r="AC303" s="131">
        <f>SUM(E303:AB303)</f>
        <v>30120.000000002619</v>
      </c>
      <c r="AD303" s="70">
        <v>6300</v>
      </c>
      <c r="AE303" s="71">
        <v>100</v>
      </c>
      <c r="AF303" s="72">
        <v>120</v>
      </c>
      <c r="AJ303" s="10"/>
      <c r="AK303" s="27"/>
      <c r="AL303" s="12"/>
      <c r="AM303" s="27"/>
      <c r="AN303" s="105"/>
    </row>
    <row r="304" spans="1:40" x14ac:dyDescent="0.25">
      <c r="A304" s="3557"/>
      <c r="B304" s="3525"/>
      <c r="C304" s="130" t="s">
        <v>15</v>
      </c>
      <c r="D304" s="132" t="s">
        <v>116</v>
      </c>
      <c r="E304" s="310">
        <f t="shared" ref="E304:AB304" si="104">(E308-D308)*$AE303*$AF303</f>
        <v>408.00000000672298</v>
      </c>
      <c r="F304" s="311">
        <f t="shared" si="104"/>
        <v>395.99999999336433</v>
      </c>
      <c r="G304" s="311">
        <f t="shared" si="104"/>
        <v>348.00000000541331</v>
      </c>
      <c r="H304" s="311">
        <f t="shared" si="104"/>
        <v>407.99999999580905</v>
      </c>
      <c r="I304" s="311">
        <f t="shared" si="104"/>
        <v>396.00000000427826</v>
      </c>
      <c r="J304" s="311">
        <f t="shared" si="104"/>
        <v>467.99999999711872</v>
      </c>
      <c r="K304" s="311">
        <f t="shared" si="104"/>
        <v>575.99999999729334</v>
      </c>
      <c r="L304" s="311">
        <f t="shared" si="104"/>
        <v>600.00000000218279</v>
      </c>
      <c r="M304" s="311">
        <f t="shared" si="104"/>
        <v>888.00000000628643</v>
      </c>
      <c r="N304" s="311">
        <f t="shared" si="104"/>
        <v>815.9999999916181</v>
      </c>
      <c r="O304" s="311">
        <f t="shared" si="104"/>
        <v>840.00000000742148</v>
      </c>
      <c r="P304" s="311">
        <f t="shared" si="104"/>
        <v>659.99999999257852</v>
      </c>
      <c r="Q304" s="311">
        <f t="shared" si="104"/>
        <v>684.0000000083819</v>
      </c>
      <c r="R304" s="311">
        <f t="shared" si="104"/>
        <v>899.99999999781721</v>
      </c>
      <c r="S304" s="311">
        <f t="shared" si="104"/>
        <v>779.99999999519787</v>
      </c>
      <c r="T304" s="311">
        <f t="shared" si="104"/>
        <v>660.00000000349246</v>
      </c>
      <c r="U304" s="311">
        <f t="shared" si="104"/>
        <v>827.99999999406282</v>
      </c>
      <c r="V304" s="311">
        <f t="shared" si="104"/>
        <v>732.00000000724685</v>
      </c>
      <c r="W304" s="311">
        <f t="shared" si="104"/>
        <v>660.00000000349246</v>
      </c>
      <c r="X304" s="311">
        <f t="shared" si="104"/>
        <v>647.9999999901338</v>
      </c>
      <c r="Y304" s="311">
        <f>(Y308-X308)*$AE303*$AF303</f>
        <v>624.00000000707223</v>
      </c>
      <c r="Z304" s="311">
        <f>(Z308-Y308)*$AE303*$AF303</f>
        <v>551.9999999924039</v>
      </c>
      <c r="AA304" s="311">
        <f t="shared" si="104"/>
        <v>456.00000000558794</v>
      </c>
      <c r="AB304" s="312">
        <f t="shared" si="104"/>
        <v>432.00000000069849</v>
      </c>
      <c r="AC304" s="133">
        <f>SUM(E304:AB304)</f>
        <v>14760.000000005675</v>
      </c>
      <c r="AD304" s="73"/>
      <c r="AE304" s="155"/>
      <c r="AF304" s="74"/>
      <c r="AJ304" s="51"/>
      <c r="AK304" s="11"/>
      <c r="AL304" s="51"/>
      <c r="AM304" s="11"/>
      <c r="AN304" s="105"/>
    </row>
    <row r="305" spans="1:41" x14ac:dyDescent="0.25">
      <c r="A305" s="3557"/>
      <c r="B305" s="3525"/>
      <c r="C305" s="130" t="s">
        <v>16</v>
      </c>
      <c r="D305" s="132" t="s">
        <v>55</v>
      </c>
      <c r="E305" s="329">
        <v>51</v>
      </c>
      <c r="F305" s="330">
        <v>51</v>
      </c>
      <c r="G305" s="330">
        <v>44</v>
      </c>
      <c r="H305" s="330">
        <v>51</v>
      </c>
      <c r="I305" s="330">
        <v>51</v>
      </c>
      <c r="J305" s="330">
        <v>59</v>
      </c>
      <c r="K305" s="330">
        <v>72</v>
      </c>
      <c r="L305" s="330">
        <v>76</v>
      </c>
      <c r="M305" s="330">
        <v>113</v>
      </c>
      <c r="N305" s="330">
        <v>103</v>
      </c>
      <c r="O305" s="330">
        <v>106</v>
      </c>
      <c r="P305" s="330">
        <v>83</v>
      </c>
      <c r="Q305" s="330">
        <v>87</v>
      </c>
      <c r="R305" s="330">
        <v>114</v>
      </c>
      <c r="S305" s="330">
        <v>99</v>
      </c>
      <c r="T305" s="330">
        <v>83</v>
      </c>
      <c r="U305" s="330">
        <v>105</v>
      </c>
      <c r="V305" s="330">
        <v>93</v>
      </c>
      <c r="W305" s="330">
        <v>83</v>
      </c>
      <c r="X305" s="330">
        <v>82</v>
      </c>
      <c r="Y305" s="330">
        <v>79</v>
      </c>
      <c r="Z305" s="330">
        <v>69</v>
      </c>
      <c r="AA305" s="330">
        <v>59</v>
      </c>
      <c r="AB305" s="299">
        <v>54</v>
      </c>
      <c r="AC305" s="133">
        <f>AVERAGE(E305:AB305)</f>
        <v>77.791666666666671</v>
      </c>
      <c r="AD305" s="75">
        <f>SQRT(MIN((E303*E303+E304*E304),(F303*F303+F304*F304),(G303*G303+G304*G304),(H303*H303+H304*H304),(I303*I303+I304*I304),(J303*J303+J304*J304),(K303*K303+K304*K304),(L303*L303+L304*L304),(M303*M303+M304*M304),(N303*N303+N304*N304),(E303*E303+E304*E304),(O303*O303+O304*O304),(P303*P303+P304*P304),(R303*R303+R304*R304),(S303*S303+S304*S304),(T303*T303+T304*T304),(U303*U303+U304*U304),(V303*V303+V304*V304),(W303*W303+W304*W304),(X303*X303+X304*X304),(V303*V303+V304*V304),(Z303*Z303+Z304*Z304),(AA303*AA303+AA304*AA304),(AB303*AB303+AB304*AB304)))/AD303</f>
        <v>0.12522270410501612</v>
      </c>
      <c r="AE305" s="76"/>
      <c r="AF305" s="77"/>
      <c r="AJ305" s="12"/>
      <c r="AK305" s="11"/>
      <c r="AL305" s="12"/>
      <c r="AM305" s="11"/>
      <c r="AN305" s="105"/>
    </row>
    <row r="306" spans="1:41" x14ac:dyDescent="0.25">
      <c r="A306" s="3557"/>
      <c r="B306" s="3525"/>
      <c r="C306" s="130" t="s">
        <v>18</v>
      </c>
      <c r="D306" s="132"/>
      <c r="E306" s="316">
        <f t="shared" ref="E306:AB306" si="105">E304/E303</f>
        <v>0.49275362318706861</v>
      </c>
      <c r="F306" s="317">
        <f t="shared" si="105"/>
        <v>0.48529411764391178</v>
      </c>
      <c r="G306" s="317">
        <f t="shared" si="105"/>
        <v>0.49152542374239983</v>
      </c>
      <c r="H306" s="317">
        <f t="shared" si="105"/>
        <v>0.49275362317388749</v>
      </c>
      <c r="I306" s="317">
        <f t="shared" si="105"/>
        <v>0.48529411765728669</v>
      </c>
      <c r="J306" s="317">
        <f t="shared" si="105"/>
        <v>0.48749999999744204</v>
      </c>
      <c r="K306" s="317">
        <f t="shared" si="105"/>
        <v>0.49484536082367897</v>
      </c>
      <c r="L306" s="317">
        <f t="shared" si="105"/>
        <v>0.49019607842944934</v>
      </c>
      <c r="M306" s="317">
        <f t="shared" si="105"/>
        <v>0.4868421052664646</v>
      </c>
      <c r="N306" s="317">
        <f t="shared" si="105"/>
        <v>0.49275362318687754</v>
      </c>
      <c r="O306" s="317">
        <f t="shared" si="105"/>
        <v>0.48951048951471476</v>
      </c>
      <c r="P306" s="317">
        <f t="shared" si="105"/>
        <v>0.49549549548641603</v>
      </c>
      <c r="Q306" s="317">
        <f t="shared" si="105"/>
        <v>0.48717948718466947</v>
      </c>
      <c r="R306" s="317">
        <f t="shared" si="105"/>
        <v>0.49019607842939106</v>
      </c>
      <c r="S306" s="317">
        <f t="shared" si="105"/>
        <v>0.48507462686263259</v>
      </c>
      <c r="T306" s="317">
        <f t="shared" si="105"/>
        <v>0.49549549550272953</v>
      </c>
      <c r="U306" s="317">
        <f t="shared" si="105"/>
        <v>0.4893617021254637</v>
      </c>
      <c r="V306" s="317">
        <f>V304/V303</f>
        <v>0.48800000000483124</v>
      </c>
      <c r="W306" s="317">
        <f t="shared" si="105"/>
        <v>0.49107142856968844</v>
      </c>
      <c r="X306" s="317">
        <f t="shared" si="105"/>
        <v>0.4909090908990188</v>
      </c>
      <c r="Y306" s="317">
        <f>Y304/Y303</f>
        <v>0.49056603774248653</v>
      </c>
      <c r="Z306" s="317">
        <f t="shared" si="105"/>
        <v>0.49462365591282176</v>
      </c>
      <c r="AA306" s="317">
        <f t="shared" si="105"/>
        <v>0.48101265823542599</v>
      </c>
      <c r="AB306" s="318">
        <f t="shared" si="105"/>
        <v>0.49315068493014153</v>
      </c>
      <c r="AC306" s="132"/>
      <c r="AD306" s="73"/>
      <c r="AE306" s="155"/>
      <c r="AF306" s="74"/>
      <c r="AJ306" s="12"/>
      <c r="AK306" s="11"/>
      <c r="AL306" s="12"/>
      <c r="AM306" s="11"/>
      <c r="AN306" s="105"/>
    </row>
    <row r="307" spans="1:41" x14ac:dyDescent="0.25">
      <c r="A307" s="3557"/>
      <c r="B307" s="2255"/>
      <c r="C307" s="991" t="s">
        <v>19</v>
      </c>
      <c r="D307" s="290">
        <v>12309.38</v>
      </c>
      <c r="E307" s="329">
        <v>12309.449000000001</v>
      </c>
      <c r="F307" s="329">
        <v>12309.517</v>
      </c>
      <c r="G307" s="329">
        <v>12309.575999999999</v>
      </c>
      <c r="H307" s="330">
        <v>12309.645</v>
      </c>
      <c r="I307" s="329">
        <v>12309.713</v>
      </c>
      <c r="J307" s="329">
        <v>12309.793</v>
      </c>
      <c r="K307" s="329">
        <v>12309.89</v>
      </c>
      <c r="L307" s="329">
        <v>12309.992</v>
      </c>
      <c r="M307" s="329">
        <v>12310.144</v>
      </c>
      <c r="N307" s="330">
        <v>12310.281999999999</v>
      </c>
      <c r="O307" s="329">
        <v>12310.424999999999</v>
      </c>
      <c r="P307" s="329">
        <v>12310.536</v>
      </c>
      <c r="Q307" s="329">
        <v>12310.653</v>
      </c>
      <c r="R307" s="329">
        <v>12310.806</v>
      </c>
      <c r="S307" s="329">
        <v>12310.94</v>
      </c>
      <c r="T307" s="329">
        <v>12311.050999999999</v>
      </c>
      <c r="U307" s="329">
        <v>12311.191999999999</v>
      </c>
      <c r="V307" s="329">
        <v>12311.316999999999</v>
      </c>
      <c r="W307" s="329">
        <v>12311.429</v>
      </c>
      <c r="X307" s="329">
        <v>12311.539000000001</v>
      </c>
      <c r="Y307" s="330">
        <v>12311.645</v>
      </c>
      <c r="Z307" s="329">
        <v>12311.737999999999</v>
      </c>
      <c r="AA307" s="329">
        <v>12311.816999999999</v>
      </c>
      <c r="AB307" s="299">
        <v>12311.89</v>
      </c>
      <c r="AC307" s="132"/>
      <c r="AD307" s="73"/>
      <c r="AE307" s="155"/>
      <c r="AF307" s="74"/>
      <c r="AJ307" s="240"/>
      <c r="AK307" s="48"/>
      <c r="AL307" s="240"/>
      <c r="AM307" s="48"/>
      <c r="AN307" s="105"/>
    </row>
    <row r="308" spans="1:41" x14ac:dyDescent="0.25">
      <c r="A308" s="3558"/>
      <c r="B308" s="2481"/>
      <c r="C308" s="991" t="s">
        <v>20</v>
      </c>
      <c r="D308" s="290">
        <v>4189.1499999999996</v>
      </c>
      <c r="E308" s="329">
        <v>4189.1840000000002</v>
      </c>
      <c r="F308" s="329">
        <v>4189.2169999999996</v>
      </c>
      <c r="G308" s="329">
        <v>4189.2460000000001</v>
      </c>
      <c r="H308" s="330">
        <v>4189.28</v>
      </c>
      <c r="I308" s="329">
        <v>4189.3130000000001</v>
      </c>
      <c r="J308" s="329">
        <v>4189.3519999999999</v>
      </c>
      <c r="K308" s="329">
        <v>4189.3999999999996</v>
      </c>
      <c r="L308" s="329">
        <v>4189.45</v>
      </c>
      <c r="M308" s="329">
        <v>4189.5240000000003</v>
      </c>
      <c r="N308" s="330">
        <v>4189.5919999999996</v>
      </c>
      <c r="O308" s="329">
        <v>4189.6620000000003</v>
      </c>
      <c r="P308" s="329">
        <v>4189.7169999999996</v>
      </c>
      <c r="Q308" s="329">
        <v>4189.7740000000003</v>
      </c>
      <c r="R308" s="329">
        <v>4189.8490000000002</v>
      </c>
      <c r="S308" s="329">
        <v>4189.9139999999998</v>
      </c>
      <c r="T308" s="329">
        <v>4189.9690000000001</v>
      </c>
      <c r="U308" s="329">
        <v>4190.0379999999996</v>
      </c>
      <c r="V308" s="329">
        <v>4190.0990000000002</v>
      </c>
      <c r="W308" s="329">
        <v>4190.1540000000005</v>
      </c>
      <c r="X308" s="329">
        <v>4190.2079999999996</v>
      </c>
      <c r="Y308" s="330">
        <v>4190.26</v>
      </c>
      <c r="Z308" s="329">
        <v>4190.3059999999996</v>
      </c>
      <c r="AA308" s="329">
        <v>4190.3440000000001</v>
      </c>
      <c r="AB308" s="299">
        <v>4190.38</v>
      </c>
      <c r="AC308" s="132"/>
      <c r="AD308" s="73"/>
      <c r="AE308" s="155"/>
      <c r="AF308" s="74"/>
      <c r="AJ308" s="240"/>
      <c r="AK308" s="48"/>
      <c r="AL308" s="240"/>
      <c r="AM308" s="48"/>
      <c r="AN308" s="105"/>
    </row>
    <row r="309" spans="1:41" ht="16.5" thickBot="1" x14ac:dyDescent="0.3">
      <c r="A309" s="2060"/>
      <c r="B309" s="2487" t="s">
        <v>43</v>
      </c>
      <c r="C309" s="2496"/>
      <c r="D309" s="2503"/>
      <c r="E309" s="180">
        <f t="shared" ref="E309:AB309" si="106">SQRT(E303*E303+E304*E304)/E383/1.73</f>
        <v>51.058686366212399</v>
      </c>
      <c r="F309" s="181">
        <f t="shared" si="106"/>
        <v>50.027174197095135</v>
      </c>
      <c r="G309" s="79">
        <f t="shared" si="106"/>
        <v>43.847434185282438</v>
      </c>
      <c r="H309" s="79">
        <f t="shared" si="106"/>
        <v>51.254877283778193</v>
      </c>
      <c r="I309" s="79">
        <f t="shared" si="106"/>
        <v>50.218849194282697</v>
      </c>
      <c r="J309" s="79">
        <f t="shared" si="106"/>
        <v>59.704162520429811</v>
      </c>
      <c r="K309" s="79">
        <f t="shared" si="106"/>
        <v>72.742716831399207</v>
      </c>
      <c r="L309" s="79">
        <f t="shared" si="106"/>
        <v>76.351508650407311</v>
      </c>
      <c r="M309" s="79">
        <f t="shared" si="106"/>
        <v>113.62831272503148</v>
      </c>
      <c r="N309" s="79">
        <f t="shared" si="106"/>
        <v>103.00449276309136</v>
      </c>
      <c r="O309" s="79">
        <f t="shared" si="106"/>
        <v>106.70265083606854</v>
      </c>
      <c r="P309" s="79">
        <f t="shared" si="106"/>
        <v>81.293861367516271</v>
      </c>
      <c r="Q309" s="79">
        <f t="shared" si="106"/>
        <v>87.137772076715137</v>
      </c>
      <c r="R309" s="79">
        <f t="shared" si="106"/>
        <v>113.64628402896656</v>
      </c>
      <c r="S309" s="79">
        <f t="shared" si="106"/>
        <v>99.428332567860707</v>
      </c>
      <c r="T309" s="79">
        <f t="shared" si="106"/>
        <v>81.140331883488415</v>
      </c>
      <c r="U309" s="79">
        <f t="shared" si="106"/>
        <v>103.99834733282954</v>
      </c>
      <c r="V309" s="79">
        <f t="shared" si="106"/>
        <v>92.500999664038957</v>
      </c>
      <c r="W309" s="79">
        <f t="shared" si="106"/>
        <v>82.664457615679652</v>
      </c>
      <c r="X309" s="79">
        <f t="shared" si="106"/>
        <v>80.720510815660191</v>
      </c>
      <c r="Y309" s="79">
        <f>SQRT(V303*V303+V304*V304)/V383/1.73</f>
        <v>92.500999664038957</v>
      </c>
      <c r="Z309" s="79">
        <f t="shared" si="106"/>
        <v>69.200434397077473</v>
      </c>
      <c r="AA309" s="181">
        <f t="shared" si="106"/>
        <v>57.801796814693837</v>
      </c>
      <c r="AB309" s="182">
        <f t="shared" si="106"/>
        <v>54.130716517478866</v>
      </c>
      <c r="AC309" s="201">
        <f>AVERAGE(E309:AB309)</f>
        <v>78.112737929130134</v>
      </c>
      <c r="AD309" s="96">
        <f>(AC305-AC309)/AC305</f>
        <v>-4.1273220670182634E-3</v>
      </c>
      <c r="AE309" s="79"/>
      <c r="AF309" s="80"/>
      <c r="AH309" s="15"/>
      <c r="AI309" s="64"/>
      <c r="AJ309" s="65"/>
      <c r="AK309" s="65"/>
      <c r="AL309" s="12"/>
      <c r="AM309" s="105"/>
      <c r="AN309" s="105"/>
      <c r="AO309" s="105"/>
    </row>
    <row r="310" spans="1:41" x14ac:dyDescent="0.25">
      <c r="A310" s="3592" t="s">
        <v>66</v>
      </c>
      <c r="B310" s="3595" t="s">
        <v>21</v>
      </c>
      <c r="C310" s="129" t="s">
        <v>14</v>
      </c>
      <c r="D310" s="287" t="s">
        <v>116</v>
      </c>
      <c r="E310" s="309">
        <f t="shared" ref="E310:AB310" si="107">(E314-D314)*$AE310*$AF310</f>
        <v>635.99999999860302</v>
      </c>
      <c r="F310" s="71">
        <f t="shared" si="107"/>
        <v>648.00000000104774</v>
      </c>
      <c r="G310" s="71">
        <f t="shared" si="107"/>
        <v>588.000000010652</v>
      </c>
      <c r="H310" s="71">
        <f t="shared" si="107"/>
        <v>611.99999999371357</v>
      </c>
      <c r="I310" s="71">
        <f t="shared" si="107"/>
        <v>635.99999999860302</v>
      </c>
      <c r="J310" s="71">
        <f t="shared" si="107"/>
        <v>876.00000000384171</v>
      </c>
      <c r="K310" s="71">
        <f t="shared" si="107"/>
        <v>1127.9999999896972</v>
      </c>
      <c r="L310" s="71">
        <f t="shared" si="107"/>
        <v>1296.0000000020955</v>
      </c>
      <c r="M310" s="71">
        <f t="shared" si="107"/>
        <v>1344.0000000118744</v>
      </c>
      <c r="N310" s="71">
        <f t="shared" si="107"/>
        <v>1247.9999999923166</v>
      </c>
      <c r="O310" s="71">
        <f t="shared" si="107"/>
        <v>1332.0000000094296</v>
      </c>
      <c r="P310" s="71">
        <f t="shared" si="107"/>
        <v>1235.9999999898719</v>
      </c>
      <c r="Q310" s="71">
        <f t="shared" si="107"/>
        <v>1247.9999999923166</v>
      </c>
      <c r="R310" s="71">
        <f t="shared" si="107"/>
        <v>1248.0000000141445</v>
      </c>
      <c r="S310" s="71">
        <f t="shared" si="107"/>
        <v>1259.9999999947613</v>
      </c>
      <c r="T310" s="71">
        <f t="shared" si="107"/>
        <v>1188.0000000019209</v>
      </c>
      <c r="U310" s="71">
        <f t="shared" si="107"/>
        <v>1224.000000009255</v>
      </c>
      <c r="V310" s="71">
        <f t="shared" si="107"/>
        <v>1295.9999999802676</v>
      </c>
      <c r="W310" s="71">
        <f t="shared" si="107"/>
        <v>1200.0000000043656</v>
      </c>
      <c r="X310" s="71">
        <f t="shared" si="107"/>
        <v>1188.0000000019209</v>
      </c>
      <c r="Y310" s="71">
        <f>(Y314-X314)*$AE310*$AF310</f>
        <v>1200.0000000043656</v>
      </c>
      <c r="Z310" s="71">
        <f>(Z314-Y314)*$AE310*$AF310</f>
        <v>996.00000000646105</v>
      </c>
      <c r="AA310" s="71">
        <f t="shared" si="107"/>
        <v>899.99999998690328</v>
      </c>
      <c r="AB310" s="72">
        <f t="shared" si="107"/>
        <v>792.00000000855653</v>
      </c>
      <c r="AC310" s="131">
        <f>SUM(E310:AB310)</f>
        <v>25320.000000006985</v>
      </c>
      <c r="AD310" s="70">
        <v>6300</v>
      </c>
      <c r="AE310" s="71">
        <v>100</v>
      </c>
      <c r="AF310" s="72">
        <v>120</v>
      </c>
      <c r="AJ310" s="10"/>
      <c r="AK310" s="27"/>
      <c r="AL310" s="12"/>
      <c r="AM310" s="27"/>
      <c r="AN310" s="105"/>
    </row>
    <row r="311" spans="1:41" x14ac:dyDescent="0.25">
      <c r="A311" s="3593"/>
      <c r="B311" s="3596"/>
      <c r="C311" s="130" t="s">
        <v>15</v>
      </c>
      <c r="D311" s="132" t="s">
        <v>116</v>
      </c>
      <c r="E311" s="2244">
        <f t="shared" ref="E311:AB311" si="108">(E315-D315)*$AE310*$AF310</f>
        <v>288.00000000410364</v>
      </c>
      <c r="F311" s="405">
        <f t="shared" si="108"/>
        <v>287.99999999864667</v>
      </c>
      <c r="G311" s="311">
        <f t="shared" si="108"/>
        <v>263.9999999992142</v>
      </c>
      <c r="H311" s="311">
        <f t="shared" si="108"/>
        <v>276.00000000165892</v>
      </c>
      <c r="I311" s="311">
        <f t="shared" si="108"/>
        <v>287.99999999864667</v>
      </c>
      <c r="J311" s="311">
        <f t="shared" si="108"/>
        <v>395.99999999882129</v>
      </c>
      <c r="K311" s="311">
        <f t="shared" si="108"/>
        <v>503.99999999899592</v>
      </c>
      <c r="L311" s="311">
        <f t="shared" si="108"/>
        <v>587.99999999973807</v>
      </c>
      <c r="M311" s="311">
        <f t="shared" si="108"/>
        <v>600.00000000218279</v>
      </c>
      <c r="N311" s="311">
        <f t="shared" si="108"/>
        <v>564.00000000030559</v>
      </c>
      <c r="O311" s="311">
        <f t="shared" si="108"/>
        <v>599.99999999672582</v>
      </c>
      <c r="P311" s="311">
        <f t="shared" si="108"/>
        <v>552.00000000331784</v>
      </c>
      <c r="Q311" s="311">
        <f t="shared" si="108"/>
        <v>564.00000000030559</v>
      </c>
      <c r="R311" s="311">
        <f t="shared" si="108"/>
        <v>564.00000000030559</v>
      </c>
      <c r="S311" s="311">
        <f t="shared" si="108"/>
        <v>564.00000000030559</v>
      </c>
      <c r="T311" s="311">
        <f t="shared" si="108"/>
        <v>540.00000000087311</v>
      </c>
      <c r="U311" s="311">
        <f t="shared" si="108"/>
        <v>551.99999999786087</v>
      </c>
      <c r="V311" s="311">
        <f t="shared" si="108"/>
        <v>587.99999999973807</v>
      </c>
      <c r="W311" s="311">
        <f t="shared" si="108"/>
        <v>540.00000000087311</v>
      </c>
      <c r="X311" s="311">
        <f t="shared" si="108"/>
        <v>527.99999999842839</v>
      </c>
      <c r="Y311" s="311">
        <f>(Y315-X315)*$AE310*$AF310</f>
        <v>540.00000000087311</v>
      </c>
      <c r="Z311" s="311">
        <f>(Z315-Y315)*$AE310*$AF310</f>
        <v>456.00000000013097</v>
      </c>
      <c r="AA311" s="405">
        <f t="shared" si="108"/>
        <v>395.99999999882129</v>
      </c>
      <c r="AB311" s="2258">
        <f t="shared" si="108"/>
        <v>360.00000000240107</v>
      </c>
      <c r="AC311" s="133">
        <f>SUM(E311:AB311)</f>
        <v>11400.000000003274</v>
      </c>
      <c r="AD311" s="73"/>
      <c r="AE311" s="155"/>
      <c r="AF311" s="74"/>
      <c r="AJ311" s="51"/>
      <c r="AK311" s="11"/>
      <c r="AL311" s="51"/>
      <c r="AM311" s="11"/>
      <c r="AN311" s="105"/>
    </row>
    <row r="312" spans="1:41" x14ac:dyDescent="0.25">
      <c r="A312" s="3593"/>
      <c r="B312" s="3596"/>
      <c r="C312" s="130" t="s">
        <v>16</v>
      </c>
      <c r="D312" s="132" t="s">
        <v>55</v>
      </c>
      <c r="E312" s="329">
        <v>39</v>
      </c>
      <c r="F312" s="330">
        <v>39</v>
      </c>
      <c r="G312" s="330">
        <v>36</v>
      </c>
      <c r="H312" s="330">
        <v>37</v>
      </c>
      <c r="I312" s="330">
        <v>39</v>
      </c>
      <c r="J312" s="330">
        <v>53</v>
      </c>
      <c r="K312" s="330">
        <v>69</v>
      </c>
      <c r="L312" s="330">
        <v>79</v>
      </c>
      <c r="M312" s="330">
        <v>82</v>
      </c>
      <c r="N312" s="330">
        <v>76</v>
      </c>
      <c r="O312" s="330">
        <v>81</v>
      </c>
      <c r="P312" s="330">
        <v>75</v>
      </c>
      <c r="Q312" s="330">
        <v>76</v>
      </c>
      <c r="R312" s="330">
        <v>76</v>
      </c>
      <c r="S312" s="330">
        <v>77</v>
      </c>
      <c r="T312" s="330">
        <v>72</v>
      </c>
      <c r="U312" s="330">
        <v>75</v>
      </c>
      <c r="V312" s="330">
        <v>79</v>
      </c>
      <c r="W312" s="330">
        <v>73</v>
      </c>
      <c r="X312" s="330">
        <v>72</v>
      </c>
      <c r="Y312" s="330">
        <v>73</v>
      </c>
      <c r="Z312" s="330">
        <v>61</v>
      </c>
      <c r="AA312" s="330">
        <v>55</v>
      </c>
      <c r="AB312" s="299">
        <v>48</v>
      </c>
      <c r="AC312" s="133">
        <f>AVERAGE(E312:AB312)</f>
        <v>64.25</v>
      </c>
      <c r="AD312" s="75">
        <f>SQRT(MIN((E310*E310+E311*E311),(F310*F310+F311*F311),(G310*G310+G311*G311),(H310*H310+H311*H311),(I310*I310+I311*I311),(J310*J310+J311*J311),(K310*K310+K311*K311),(L310*L310+L311*L311),(M310*M310+M311*M311),(N310*N310+N311*N311),(E310*E310+E311*E311),(O310*O310+O311*O311),(P310*P310+P311*P311),(R310*R310+R311*R311),(S310*S310+S311*S311),(T310*T310+T311*T311),(U310*U310+U311*U311),(V310*V310+V311*V311),(W310*W310+W311*W311),(X310*X310+X311*X311),(V310*V310+V311*V311),(Z310*Z310+Z311*Z311),(AA310*AA310+AA311*AA311),(AB310*AB310+AB311*AB311)))/AD310</f>
        <v>0.10230894477860213</v>
      </c>
      <c r="AE312" s="76"/>
      <c r="AF312" s="77"/>
      <c r="AG312" s="20"/>
      <c r="AH312" s="20"/>
      <c r="AJ312" s="12"/>
      <c r="AK312" s="11"/>
      <c r="AL312" s="12"/>
      <c r="AM312" s="11"/>
      <c r="AN312" s="105"/>
    </row>
    <row r="313" spans="1:41" x14ac:dyDescent="0.25">
      <c r="A313" s="3593"/>
      <c r="B313" s="3596"/>
      <c r="C313" s="130" t="s">
        <v>18</v>
      </c>
      <c r="D313" s="132"/>
      <c r="E313" s="316">
        <f t="shared" ref="E313:AB313" si="109">E311/E310</f>
        <v>0.45283018868669217</v>
      </c>
      <c r="F313" s="317">
        <f t="shared" si="109"/>
        <v>0.44444444444163739</v>
      </c>
      <c r="G313" s="317">
        <f t="shared" si="109"/>
        <v>0.44897959182726471</v>
      </c>
      <c r="H313" s="317">
        <f t="shared" si="109"/>
        <v>0.45098039216420582</v>
      </c>
      <c r="I313" s="317">
        <f t="shared" si="109"/>
        <v>0.45283018867811203</v>
      </c>
      <c r="J313" s="317">
        <f t="shared" si="109"/>
        <v>0.45205479451721992</v>
      </c>
      <c r="K313" s="317">
        <f t="shared" si="109"/>
        <v>0.44680851064148874</v>
      </c>
      <c r="L313" s="317">
        <f t="shared" si="109"/>
        <v>0.45370370370276802</v>
      </c>
      <c r="M313" s="317">
        <f t="shared" si="109"/>
        <v>0.44642857142625131</v>
      </c>
      <c r="N313" s="317">
        <f t="shared" si="109"/>
        <v>0.45192307692610406</v>
      </c>
      <c r="O313" s="317">
        <f t="shared" si="109"/>
        <v>0.45045045044480347</v>
      </c>
      <c r="P313" s="317">
        <f t="shared" si="109"/>
        <v>0.44660194175391671</v>
      </c>
      <c r="Q313" s="317">
        <f t="shared" si="109"/>
        <v>0.45192307692610406</v>
      </c>
      <c r="R313" s="317">
        <f t="shared" si="109"/>
        <v>0.45192307691819983</v>
      </c>
      <c r="S313" s="317">
        <f t="shared" si="109"/>
        <v>0.44761904762115123</v>
      </c>
      <c r="T313" s="317">
        <f t="shared" si="109"/>
        <v>0.45454545454545453</v>
      </c>
      <c r="U313" s="317">
        <f t="shared" si="109"/>
        <v>0.4509803921517051</v>
      </c>
      <c r="V313" s="317">
        <f t="shared" si="109"/>
        <v>0.45370370371040952</v>
      </c>
      <c r="W313" s="317">
        <f t="shared" si="109"/>
        <v>0.44999999999909052</v>
      </c>
      <c r="X313" s="317">
        <f t="shared" si="109"/>
        <v>0.44444444444240294</v>
      </c>
      <c r="Y313" s="317">
        <f>Y311/Y310</f>
        <v>0.44999999999909052</v>
      </c>
      <c r="Z313" s="317">
        <f t="shared" si="109"/>
        <v>0.45783132529836634</v>
      </c>
      <c r="AA313" s="317">
        <f t="shared" si="109"/>
        <v>0.44000000000509315</v>
      </c>
      <c r="AB313" s="318">
        <f t="shared" si="109"/>
        <v>0.45454545454357542</v>
      </c>
      <c r="AC313" s="132"/>
      <c r="AD313" s="73"/>
      <c r="AE313" s="155"/>
      <c r="AF313" s="74"/>
      <c r="AG313" s="20"/>
      <c r="AH313" s="20"/>
      <c r="AJ313" s="12"/>
      <c r="AK313" s="11"/>
      <c r="AL313" s="12"/>
      <c r="AM313" s="11"/>
      <c r="AN313" s="105"/>
    </row>
    <row r="314" spans="1:41" x14ac:dyDescent="0.25">
      <c r="A314" s="3593"/>
      <c r="B314" s="2354"/>
      <c r="C314" s="289" t="s">
        <v>19</v>
      </c>
      <c r="D314" s="290">
        <v>10164.07</v>
      </c>
      <c r="E314" s="329">
        <v>10164.123</v>
      </c>
      <c r="F314" s="330">
        <v>10164.177</v>
      </c>
      <c r="G314" s="330">
        <v>10164.226000000001</v>
      </c>
      <c r="H314" s="330">
        <v>10164.277</v>
      </c>
      <c r="I314" s="330">
        <v>10164.33</v>
      </c>
      <c r="J314" s="330">
        <v>10164.403</v>
      </c>
      <c r="K314" s="330">
        <v>10164.496999999999</v>
      </c>
      <c r="L314" s="330">
        <v>10164.605</v>
      </c>
      <c r="M314" s="330">
        <v>10164.717000000001</v>
      </c>
      <c r="N314" s="330">
        <v>10164.821</v>
      </c>
      <c r="O314" s="330">
        <v>10164.932000000001</v>
      </c>
      <c r="P314" s="330">
        <v>10165.035</v>
      </c>
      <c r="Q314" s="330">
        <v>10165.138999999999</v>
      </c>
      <c r="R314" s="330">
        <v>10165.243</v>
      </c>
      <c r="S314" s="330">
        <v>10165.348</v>
      </c>
      <c r="T314" s="330">
        <v>10165.447</v>
      </c>
      <c r="U314" s="330">
        <v>10165.549000000001</v>
      </c>
      <c r="V314" s="330">
        <v>10165.656999999999</v>
      </c>
      <c r="W314" s="330">
        <v>10165.757</v>
      </c>
      <c r="X314" s="330">
        <v>10165.856</v>
      </c>
      <c r="Y314" s="330">
        <v>10165.956</v>
      </c>
      <c r="Z314" s="330">
        <v>10166.039000000001</v>
      </c>
      <c r="AA314" s="330">
        <v>10166.114</v>
      </c>
      <c r="AB314" s="299">
        <v>10166.18</v>
      </c>
      <c r="AC314" s="132"/>
      <c r="AD314" s="73"/>
      <c r="AE314" s="155"/>
      <c r="AF314" s="74"/>
      <c r="AG314" s="18"/>
      <c r="AH314" s="20"/>
      <c r="AJ314" s="105"/>
      <c r="AK314" s="105"/>
      <c r="AL314" s="105"/>
      <c r="AM314" s="105"/>
      <c r="AN314" s="105"/>
    </row>
    <row r="315" spans="1:41" x14ac:dyDescent="0.25">
      <c r="A315" s="3594"/>
      <c r="B315" s="2507"/>
      <c r="C315" s="289" t="s">
        <v>20</v>
      </c>
      <c r="D315" s="290">
        <v>3675.14</v>
      </c>
      <c r="E315" s="329">
        <v>3675.1640000000002</v>
      </c>
      <c r="F315" s="330">
        <v>3675.1880000000001</v>
      </c>
      <c r="G315" s="330">
        <v>3675.21</v>
      </c>
      <c r="H315" s="330">
        <v>3675.2330000000002</v>
      </c>
      <c r="I315" s="330">
        <v>3675.2570000000001</v>
      </c>
      <c r="J315" s="330">
        <v>3675.29</v>
      </c>
      <c r="K315" s="330">
        <v>3675.3319999999999</v>
      </c>
      <c r="L315" s="330">
        <v>3675.3809999999999</v>
      </c>
      <c r="M315" s="330">
        <v>3675.431</v>
      </c>
      <c r="N315" s="330">
        <v>3675.4780000000001</v>
      </c>
      <c r="O315" s="330">
        <v>3675.5279999999998</v>
      </c>
      <c r="P315" s="330">
        <v>3675.5740000000001</v>
      </c>
      <c r="Q315" s="330">
        <v>3675.6210000000001</v>
      </c>
      <c r="R315" s="330">
        <v>3675.6680000000001</v>
      </c>
      <c r="S315" s="330">
        <v>3675.7150000000001</v>
      </c>
      <c r="T315" s="330">
        <v>3675.76</v>
      </c>
      <c r="U315" s="330">
        <v>3675.806</v>
      </c>
      <c r="V315" s="330">
        <v>3675.855</v>
      </c>
      <c r="W315" s="330">
        <v>3675.9</v>
      </c>
      <c r="X315" s="330">
        <v>3675.944</v>
      </c>
      <c r="Y315" s="330">
        <v>3675.989</v>
      </c>
      <c r="Z315" s="330">
        <v>3676.027</v>
      </c>
      <c r="AA315" s="330">
        <v>3676.06</v>
      </c>
      <c r="AB315" s="299">
        <v>3676.09</v>
      </c>
      <c r="AC315" s="132"/>
      <c r="AD315" s="73"/>
      <c r="AE315" s="155"/>
      <c r="AF315" s="74"/>
      <c r="AG315" s="18"/>
      <c r="AH315" s="20"/>
      <c r="AJ315" s="105"/>
      <c r="AK315" s="105"/>
      <c r="AL315" s="105"/>
      <c r="AM315" s="105"/>
      <c r="AN315" s="105"/>
    </row>
    <row r="316" spans="1:41" ht="16.5" thickBot="1" x14ac:dyDescent="0.3">
      <c r="A316" s="2060"/>
      <c r="B316" s="2487" t="s">
        <v>43</v>
      </c>
      <c r="C316" s="2496"/>
      <c r="D316" s="2503"/>
      <c r="E316" s="180">
        <f t="shared" ref="E316:AB316" si="110">SQRT(E310*E310+E311*E311)/E384/1.73</f>
        <v>38.58182749446199</v>
      </c>
      <c r="F316" s="181">
        <f t="shared" si="110"/>
        <v>39.074800758758812</v>
      </c>
      <c r="G316" s="79">
        <f t="shared" si="110"/>
        <v>35.824052473610124</v>
      </c>
      <c r="H316" s="79">
        <f t="shared" si="110"/>
        <v>37.206858554332541</v>
      </c>
      <c r="I316" s="79">
        <f t="shared" si="110"/>
        <v>38.618747903423092</v>
      </c>
      <c r="J316" s="79">
        <f t="shared" si="110"/>
        <v>53.742078695271871</v>
      </c>
      <c r="K316" s="79">
        <f t="shared" si="110"/>
        <v>69.133374195402808</v>
      </c>
      <c r="L316" s="79">
        <f t="shared" si="110"/>
        <v>79.867076298481962</v>
      </c>
      <c r="M316" s="79">
        <f t="shared" si="110"/>
        <v>81.570382136460594</v>
      </c>
      <c r="N316" s="79">
        <f t="shared" si="110"/>
        <v>75.681951903465077</v>
      </c>
      <c r="O316" s="79">
        <f t="shared" si="110"/>
        <v>80.963558530077222</v>
      </c>
      <c r="P316" s="79">
        <f t="shared" si="110"/>
        <v>75.164592777816054</v>
      </c>
      <c r="Q316" s="79">
        <f t="shared" si="110"/>
        <v>76.265242476902188</v>
      </c>
      <c r="R316" s="79">
        <f t="shared" si="110"/>
        <v>75.250305791040162</v>
      </c>
      <c r="S316" s="79">
        <f t="shared" si="110"/>
        <v>77.471770882298884</v>
      </c>
      <c r="T316" s="79">
        <f t="shared" si="110"/>
        <v>72.183475683841237</v>
      </c>
      <c r="U316" s="79">
        <f t="shared" si="110"/>
        <v>74.772164687242935</v>
      </c>
      <c r="V316" s="79">
        <f t="shared" si="110"/>
        <v>79.635129318768065</v>
      </c>
      <c r="W316" s="79">
        <f t="shared" si="110"/>
        <v>72.927844422326544</v>
      </c>
      <c r="X316" s="79">
        <f t="shared" si="110"/>
        <v>71.432846317402735</v>
      </c>
      <c r="Y316" s="79">
        <f>SQRT(V310*V310+V311*V311)/V384/1.73</f>
        <v>79.635129318768065</v>
      </c>
      <c r="Z316" s="79">
        <f t="shared" si="110"/>
        <v>60.883904284952635</v>
      </c>
      <c r="AA316" s="181">
        <f t="shared" si="110"/>
        <v>54.078308047792056</v>
      </c>
      <c r="AB316" s="182">
        <f t="shared" si="110"/>
        <v>48.214593857624592</v>
      </c>
      <c r="AC316" s="201">
        <f>AVERAGE(E316:AB316)</f>
        <v>64.507500700438442</v>
      </c>
      <c r="AD316" s="96">
        <f>(AC312-AC316)/AC312</f>
        <v>-4.0077930029329455E-3</v>
      </c>
      <c r="AE316" s="79"/>
      <c r="AF316" s="80"/>
      <c r="AG316" s="20"/>
      <c r="AH316" s="12"/>
      <c r="AI316" s="64"/>
      <c r="AJ316" s="65"/>
      <c r="AK316" s="65"/>
      <c r="AL316" s="12"/>
      <c r="AM316" s="105"/>
      <c r="AN316" s="105"/>
      <c r="AO316" s="105"/>
    </row>
    <row r="317" spans="1:41" x14ac:dyDescent="0.25">
      <c r="A317" s="3556" t="s">
        <v>989</v>
      </c>
      <c r="B317" s="3527" t="s">
        <v>329</v>
      </c>
      <c r="C317" s="129" t="s">
        <v>14</v>
      </c>
      <c r="D317" s="287" t="s">
        <v>55</v>
      </c>
      <c r="E317" s="309">
        <v>100</v>
      </c>
      <c r="F317" s="71">
        <v>100</v>
      </c>
      <c r="G317" s="71">
        <v>100</v>
      </c>
      <c r="H317" s="71">
        <v>100</v>
      </c>
      <c r="I317" s="71">
        <v>100</v>
      </c>
      <c r="J317" s="71">
        <v>100</v>
      </c>
      <c r="K317" s="71">
        <v>100</v>
      </c>
      <c r="L317" s="71">
        <v>100</v>
      </c>
      <c r="M317" s="71">
        <v>100</v>
      </c>
      <c r="N317" s="71">
        <v>100</v>
      </c>
      <c r="O317" s="71">
        <v>100</v>
      </c>
      <c r="P317" s="71">
        <v>100</v>
      </c>
      <c r="Q317" s="71">
        <v>100</v>
      </c>
      <c r="R317" s="71">
        <v>100</v>
      </c>
      <c r="S317" s="71">
        <v>100</v>
      </c>
      <c r="T317" s="71">
        <v>100</v>
      </c>
      <c r="U317" s="71">
        <v>100</v>
      </c>
      <c r="V317" s="71">
        <v>100</v>
      </c>
      <c r="W317" s="71">
        <v>100</v>
      </c>
      <c r="X317" s="71">
        <v>100</v>
      </c>
      <c r="Y317" s="71">
        <v>100</v>
      </c>
      <c r="Z317" s="71">
        <v>100</v>
      </c>
      <c r="AA317" s="71">
        <v>100</v>
      </c>
      <c r="AB317" s="396">
        <v>100</v>
      </c>
      <c r="AC317" s="106">
        <f>SUM(E317:AB317)</f>
        <v>2400</v>
      </c>
      <c r="AD317" s="70">
        <v>6300</v>
      </c>
      <c r="AE317" s="71">
        <v>100</v>
      </c>
      <c r="AF317" s="72">
        <v>200</v>
      </c>
      <c r="AG317" s="20"/>
      <c r="AH317" s="12"/>
      <c r="AI317" s="64"/>
      <c r="AJ317" s="65"/>
      <c r="AK317" s="65"/>
      <c r="AL317" s="12"/>
      <c r="AM317" s="105"/>
      <c r="AN317" s="105"/>
      <c r="AO317" s="105"/>
    </row>
    <row r="318" spans="1:41" x14ac:dyDescent="0.25">
      <c r="A318" s="3557"/>
      <c r="B318" s="3525"/>
      <c r="C318" s="130" t="s">
        <v>15</v>
      </c>
      <c r="D318" s="132" t="s">
        <v>55</v>
      </c>
      <c r="E318" s="310">
        <v>8800</v>
      </c>
      <c r="F318" s="311">
        <v>8700</v>
      </c>
      <c r="G318" s="311">
        <v>8900</v>
      </c>
      <c r="H318" s="311">
        <v>8700</v>
      </c>
      <c r="I318" s="311">
        <v>8800</v>
      </c>
      <c r="J318" s="311">
        <v>8800</v>
      </c>
      <c r="K318" s="311">
        <v>8400</v>
      </c>
      <c r="L318" s="311">
        <v>8100</v>
      </c>
      <c r="M318" s="311">
        <v>6300</v>
      </c>
      <c r="N318" s="311">
        <v>8000</v>
      </c>
      <c r="O318" s="311">
        <v>7500</v>
      </c>
      <c r="P318" s="311">
        <v>8800</v>
      </c>
      <c r="Q318" s="311">
        <v>8800</v>
      </c>
      <c r="R318" s="311">
        <v>8800</v>
      </c>
      <c r="S318" s="311">
        <v>8300</v>
      </c>
      <c r="T318" s="311">
        <v>8700</v>
      </c>
      <c r="U318" s="311">
        <v>8700</v>
      </c>
      <c r="V318" s="311">
        <v>8700</v>
      </c>
      <c r="W318" s="311">
        <v>8800</v>
      </c>
      <c r="X318" s="311">
        <v>8900</v>
      </c>
      <c r="Y318" s="311">
        <v>8900</v>
      </c>
      <c r="Z318" s="311">
        <v>8700</v>
      </c>
      <c r="AA318" s="311">
        <v>9000</v>
      </c>
      <c r="AB318" s="397">
        <v>8800</v>
      </c>
      <c r="AC318" s="107">
        <f>SUM(E318:AB318)</f>
        <v>204900</v>
      </c>
      <c r="AD318" s="73"/>
      <c r="AE318" s="155"/>
      <c r="AF318" s="74"/>
      <c r="AG318" s="20"/>
      <c r="AH318" s="12"/>
      <c r="AI318" s="64"/>
      <c r="AJ318" s="65"/>
      <c r="AK318" s="65"/>
      <c r="AL318" s="12"/>
      <c r="AM318" s="105"/>
      <c r="AN318" s="105"/>
      <c r="AO318" s="105"/>
    </row>
    <row r="319" spans="1:41" x14ac:dyDescent="0.25">
      <c r="A319" s="3557"/>
      <c r="B319" s="3525"/>
      <c r="C319" s="130" t="s">
        <v>16</v>
      </c>
      <c r="D319" s="132" t="s">
        <v>55</v>
      </c>
      <c r="E319" s="329">
        <v>474</v>
      </c>
      <c r="F319" s="330">
        <v>466</v>
      </c>
      <c r="G319" s="330">
        <v>484</v>
      </c>
      <c r="H319" s="330">
        <v>465</v>
      </c>
      <c r="I319" s="330">
        <v>474</v>
      </c>
      <c r="J319" s="330">
        <v>475</v>
      </c>
      <c r="K319" s="330">
        <v>468</v>
      </c>
      <c r="L319" s="330">
        <v>452</v>
      </c>
      <c r="M319" s="330">
        <v>342</v>
      </c>
      <c r="N319" s="330">
        <v>437</v>
      </c>
      <c r="O319" s="330">
        <v>424</v>
      </c>
      <c r="P319" s="330">
        <v>481</v>
      </c>
      <c r="Q319" s="330">
        <v>474</v>
      </c>
      <c r="R319" s="330">
        <v>479</v>
      </c>
      <c r="S319" s="330">
        <v>445</v>
      </c>
      <c r="T319" s="330">
        <v>483</v>
      </c>
      <c r="U319" s="330">
        <v>470</v>
      </c>
      <c r="V319" s="330">
        <v>476</v>
      </c>
      <c r="W319" s="330">
        <v>469</v>
      </c>
      <c r="X319" s="330">
        <v>482</v>
      </c>
      <c r="Y319" s="330">
        <v>480</v>
      </c>
      <c r="Z319" s="330">
        <v>469</v>
      </c>
      <c r="AA319" s="330">
        <v>470</v>
      </c>
      <c r="AB319" s="1476">
        <v>480</v>
      </c>
      <c r="AC319" s="107">
        <f>AVERAGE(E319:AB319)</f>
        <v>463.29166666666669</v>
      </c>
      <c r="AD319" s="75">
        <f>SQRT(MIN((E317*E317+E318*E318),(F317*F317+F318*F318),(G317*G317+G318*G318),(H317*H317+H318*H318),(I317*I317+I318*I318),(J317*J317+J318*J318),(K317*K317+K318*K318),(L317*L317+L318*L318),(M317*M317+M318*M318),(N317*N317+N318*N318),(E317*E317+E318*E318),(O317*O317+O318*O318),(P317*P317+P318*P318),(R317*R317+R318*R318),(S317*S317+S318*S318),(T317*T317+T318*T318),(U317*U317+U318*U318),(V317*V317+V318*V318),(W317*W317+W318*W318),(X317*X317+X318*X318),(V317*V317+V318*V318),(Z317*Z317+Z318*Z318),(AA317*AA317+AA318*AA318),(AB317*AB317+AB318*AB318)))/AD317</f>
        <v>1.0001259683824357</v>
      </c>
      <c r="AE319" s="76"/>
      <c r="AF319" s="77"/>
      <c r="AG319" s="20"/>
      <c r="AH319" s="12"/>
      <c r="AI319" s="64"/>
      <c r="AJ319" s="65"/>
      <c r="AK319" s="65"/>
      <c r="AL319" s="12"/>
      <c r="AM319" s="105"/>
      <c r="AN319" s="105"/>
      <c r="AO319" s="105"/>
    </row>
    <row r="320" spans="1:41" x14ac:dyDescent="0.25">
      <c r="A320" s="3557"/>
      <c r="B320" s="3525"/>
      <c r="C320" s="130" t="s">
        <v>18</v>
      </c>
      <c r="D320" s="132"/>
      <c r="E320" s="316">
        <f t="shared" ref="E320:U320" si="111">E318/E317</f>
        <v>88</v>
      </c>
      <c r="F320" s="317">
        <f t="shared" si="111"/>
        <v>87</v>
      </c>
      <c r="G320" s="317">
        <f t="shared" si="111"/>
        <v>89</v>
      </c>
      <c r="H320" s="317">
        <f t="shared" si="111"/>
        <v>87</v>
      </c>
      <c r="I320" s="317">
        <f t="shared" si="111"/>
        <v>88</v>
      </c>
      <c r="J320" s="317">
        <f t="shared" si="111"/>
        <v>88</v>
      </c>
      <c r="K320" s="317">
        <f t="shared" si="111"/>
        <v>84</v>
      </c>
      <c r="L320" s="317">
        <f t="shared" si="111"/>
        <v>81</v>
      </c>
      <c r="M320" s="317">
        <f t="shared" si="111"/>
        <v>63</v>
      </c>
      <c r="N320" s="317">
        <f t="shared" si="111"/>
        <v>80</v>
      </c>
      <c r="O320" s="317">
        <f t="shared" si="111"/>
        <v>75</v>
      </c>
      <c r="P320" s="317">
        <f t="shared" si="111"/>
        <v>88</v>
      </c>
      <c r="Q320" s="317">
        <f t="shared" si="111"/>
        <v>88</v>
      </c>
      <c r="R320" s="317">
        <f t="shared" si="111"/>
        <v>88</v>
      </c>
      <c r="S320" s="317">
        <f t="shared" si="111"/>
        <v>83</v>
      </c>
      <c r="T320" s="317">
        <f t="shared" si="111"/>
        <v>87</v>
      </c>
      <c r="U320" s="317">
        <f t="shared" si="111"/>
        <v>87</v>
      </c>
      <c r="V320" s="317">
        <f>V318/V317</f>
        <v>87</v>
      </c>
      <c r="W320" s="317">
        <f t="shared" ref="W320:AB320" si="112">W318/W317</f>
        <v>88</v>
      </c>
      <c r="X320" s="317">
        <f t="shared" si="112"/>
        <v>89</v>
      </c>
      <c r="Y320" s="317">
        <f>Y318/Y317</f>
        <v>89</v>
      </c>
      <c r="Z320" s="317">
        <f t="shared" si="112"/>
        <v>87</v>
      </c>
      <c r="AA320" s="317">
        <f t="shared" si="112"/>
        <v>90</v>
      </c>
      <c r="AB320" s="339">
        <f t="shared" si="112"/>
        <v>88</v>
      </c>
      <c r="AC320" s="108"/>
      <c r="AD320" s="73"/>
      <c r="AE320" s="155"/>
      <c r="AF320" s="74"/>
      <c r="AG320" s="20"/>
      <c r="AH320" s="12"/>
      <c r="AI320" s="64"/>
      <c r="AJ320" s="65"/>
      <c r="AK320" s="65"/>
      <c r="AL320" s="12"/>
      <c r="AM320" s="105"/>
      <c r="AN320" s="105"/>
      <c r="AO320" s="105"/>
    </row>
    <row r="321" spans="1:41" x14ac:dyDescent="0.25">
      <c r="A321" s="3557"/>
      <c r="B321" s="2255"/>
      <c r="C321" s="991" t="s">
        <v>19</v>
      </c>
      <c r="D321" s="290"/>
      <c r="E321" s="329"/>
      <c r="F321" s="329"/>
      <c r="G321" s="329"/>
      <c r="H321" s="330"/>
      <c r="I321" s="329"/>
      <c r="J321" s="329"/>
      <c r="K321" s="329"/>
      <c r="L321" s="329"/>
      <c r="M321" s="329"/>
      <c r="N321" s="330"/>
      <c r="O321" s="329"/>
      <c r="P321" s="329"/>
      <c r="Q321" s="329"/>
      <c r="R321" s="329"/>
      <c r="S321" s="329"/>
      <c r="T321" s="329"/>
      <c r="U321" s="329"/>
      <c r="V321" s="329"/>
      <c r="W321" s="329"/>
      <c r="X321" s="329"/>
      <c r="Y321" s="330"/>
      <c r="Z321" s="329"/>
      <c r="AA321" s="329"/>
      <c r="AB321" s="1476"/>
      <c r="AC321" s="108"/>
      <c r="AD321" s="73"/>
      <c r="AE321" s="155"/>
      <c r="AF321" s="74"/>
      <c r="AG321" s="20"/>
      <c r="AH321" s="12"/>
      <c r="AI321" s="64"/>
      <c r="AJ321" s="65"/>
      <c r="AK321" s="65"/>
      <c r="AL321" s="12"/>
      <c r="AM321" s="105"/>
      <c r="AN321" s="105"/>
      <c r="AO321" s="105"/>
    </row>
    <row r="322" spans="1:41" x14ac:dyDescent="0.25">
      <c r="A322" s="3558"/>
      <c r="B322" s="2481"/>
      <c r="C322" s="991" t="s">
        <v>20</v>
      </c>
      <c r="D322" s="290"/>
      <c r="E322" s="329"/>
      <c r="F322" s="329"/>
      <c r="G322" s="329"/>
      <c r="H322" s="330"/>
      <c r="I322" s="329"/>
      <c r="J322" s="329"/>
      <c r="K322" s="329"/>
      <c r="L322" s="329"/>
      <c r="M322" s="329"/>
      <c r="N322" s="330"/>
      <c r="O322" s="329"/>
      <c r="P322" s="329"/>
      <c r="Q322" s="329"/>
      <c r="R322" s="329"/>
      <c r="S322" s="329"/>
      <c r="T322" s="329"/>
      <c r="U322" s="329"/>
      <c r="V322" s="329"/>
      <c r="W322" s="329"/>
      <c r="X322" s="329"/>
      <c r="Y322" s="330"/>
      <c r="Z322" s="329"/>
      <c r="AA322" s="329"/>
      <c r="AB322" s="1476"/>
      <c r="AC322" s="108"/>
      <c r="AD322" s="73"/>
      <c r="AE322" s="155"/>
      <c r="AF322" s="74"/>
      <c r="AG322" s="20"/>
      <c r="AH322" s="12"/>
      <c r="AI322" s="64"/>
      <c r="AJ322" s="65"/>
      <c r="AK322" s="65"/>
      <c r="AL322" s="12"/>
      <c r="AM322" s="105"/>
      <c r="AN322" s="105"/>
      <c r="AO322" s="105"/>
    </row>
    <row r="323" spans="1:41" ht="16.5" thickBot="1" x14ac:dyDescent="0.3">
      <c r="A323" s="2060"/>
      <c r="B323" s="2487" t="s">
        <v>43</v>
      </c>
      <c r="C323" s="2496"/>
      <c r="D323" s="2503"/>
      <c r="E323" s="180">
        <f>SQRT(E317*E317+E318*E318)/E385/1.73</f>
        <v>472.33366949923624</v>
      </c>
      <c r="F323" s="180">
        <f t="shared" ref="F323:AB323" si="113">SQRT(F317*F317+F318*F318)/F385/1.73</f>
        <v>462.67101444089548</v>
      </c>
      <c r="G323" s="646">
        <f t="shared" si="113"/>
        <v>480.37660120046905</v>
      </c>
      <c r="H323" s="646">
        <f t="shared" si="113"/>
        <v>466.53375945941866</v>
      </c>
      <c r="I323" s="646">
        <f t="shared" si="113"/>
        <v>471.02163152840495</v>
      </c>
      <c r="J323" s="646">
        <f t="shared" si="113"/>
        <v>478.10466358146368</v>
      </c>
      <c r="K323" s="646">
        <f t="shared" si="113"/>
        <v>462.46051290982365</v>
      </c>
      <c r="L323" s="646">
        <f t="shared" si="113"/>
        <v>441.32306529620621</v>
      </c>
      <c r="M323" s="646">
        <f t="shared" si="113"/>
        <v>335.9849839392395</v>
      </c>
      <c r="N323" s="646">
        <f t="shared" si="113"/>
        <v>434.23837692137334</v>
      </c>
      <c r="O323" s="646">
        <f t="shared" si="113"/>
        <v>405.95931225994622</v>
      </c>
      <c r="P323" s="646">
        <f t="shared" si="113"/>
        <v>478.10466358146368</v>
      </c>
      <c r="Q323" s="646">
        <f t="shared" si="113"/>
        <v>475.86843971064303</v>
      </c>
      <c r="R323" s="646">
        <f t="shared" si="113"/>
        <v>481.27091963167209</v>
      </c>
      <c r="S323" s="646">
        <f t="shared" si="113"/>
        <v>452.64491153772792</v>
      </c>
      <c r="T323" s="646">
        <f t="shared" si="113"/>
        <v>468.27131536057101</v>
      </c>
      <c r="U323" s="646">
        <f t="shared" si="113"/>
        <v>473.1170204113389</v>
      </c>
      <c r="V323" s="646">
        <f t="shared" si="113"/>
        <v>474.00885268355643</v>
      </c>
      <c r="W323" s="646">
        <f t="shared" si="113"/>
        <v>475.42370285110042</v>
      </c>
      <c r="X323" s="646">
        <f t="shared" si="113"/>
        <v>478.14436792351529</v>
      </c>
      <c r="Y323" s="646">
        <f>SQRT(V317*V317+V318*V318)/V385/1.73</f>
        <v>474.00885268355643</v>
      </c>
      <c r="Z323" s="646">
        <f t="shared" si="113"/>
        <v>467.40092258109041</v>
      </c>
      <c r="AA323" s="180">
        <f t="shared" si="113"/>
        <v>476.86830973386225</v>
      </c>
      <c r="AB323" s="2688">
        <f t="shared" si="113"/>
        <v>471.89551210637984</v>
      </c>
      <c r="AC323" s="109">
        <f>AVERAGE(E323:AB323)</f>
        <v>460.75147424303964</v>
      </c>
      <c r="AD323" s="96">
        <f>(AC319-AC323)/AC319</f>
        <v>5.4829227598749107E-3</v>
      </c>
      <c r="AE323" s="79"/>
      <c r="AF323" s="80"/>
      <c r="AG323" s="20"/>
      <c r="AH323" s="12"/>
      <c r="AI323" s="64"/>
      <c r="AJ323" s="65"/>
      <c r="AK323" s="65"/>
      <c r="AL323" s="12"/>
      <c r="AM323" s="105"/>
      <c r="AN323" s="105"/>
      <c r="AO323" s="105"/>
    </row>
    <row r="324" spans="1:41" x14ac:dyDescent="0.25">
      <c r="A324" s="3240" t="s">
        <v>159</v>
      </c>
      <c r="B324" s="3226" t="s">
        <v>1145</v>
      </c>
      <c r="C324" s="3241"/>
      <c r="D324" s="3228" t="s">
        <v>55</v>
      </c>
      <c r="E324" s="3229">
        <v>0</v>
      </c>
      <c r="F324" s="3229">
        <v>0</v>
      </c>
      <c r="G324" s="3229">
        <v>0</v>
      </c>
      <c r="H324" s="3229">
        <v>0</v>
      </c>
      <c r="I324" s="3229">
        <v>0</v>
      </c>
      <c r="J324" s="3229">
        <v>0</v>
      </c>
      <c r="K324" s="3229">
        <v>0</v>
      </c>
      <c r="L324" s="3229">
        <v>0</v>
      </c>
      <c r="M324" s="3229">
        <v>0</v>
      </c>
      <c r="N324" s="3229">
        <v>0</v>
      </c>
      <c r="O324" s="3229">
        <v>0</v>
      </c>
      <c r="P324" s="3229">
        <v>0</v>
      </c>
      <c r="Q324" s="3229">
        <v>0</v>
      </c>
      <c r="R324" s="3229">
        <v>0</v>
      </c>
      <c r="S324" s="3229">
        <v>0</v>
      </c>
      <c r="T324" s="3229">
        <v>0</v>
      </c>
      <c r="U324" s="3229">
        <v>0</v>
      </c>
      <c r="V324" s="3229">
        <v>0</v>
      </c>
      <c r="W324" s="3229">
        <v>0</v>
      </c>
      <c r="X324" s="3229">
        <v>0</v>
      </c>
      <c r="Y324" s="3229">
        <v>0</v>
      </c>
      <c r="Z324" s="3229">
        <v>0</v>
      </c>
      <c r="AA324" s="3229">
        <v>0</v>
      </c>
      <c r="AB324" s="3258">
        <v>0</v>
      </c>
      <c r="AC324" s="3232"/>
      <c r="AD324" s="254"/>
      <c r="AE324" s="255"/>
      <c r="AF324" s="256"/>
      <c r="AG324" s="20"/>
      <c r="AH324" s="12"/>
      <c r="AI324" s="64"/>
      <c r="AJ324" s="65"/>
      <c r="AK324" s="65"/>
      <c r="AL324" s="12"/>
      <c r="AM324" s="105"/>
      <c r="AN324" s="105"/>
      <c r="AO324" s="105"/>
    </row>
    <row r="325" spans="1:41" x14ac:dyDescent="0.25">
      <c r="A325" s="3300" t="s">
        <v>1377</v>
      </c>
      <c r="B325" s="3234" t="s">
        <v>1378</v>
      </c>
      <c r="C325" s="3301"/>
      <c r="D325" s="3262" t="s">
        <v>55</v>
      </c>
      <c r="E325" s="3236">
        <v>0</v>
      </c>
      <c r="F325" s="3236">
        <v>0</v>
      </c>
      <c r="G325" s="3236">
        <v>0</v>
      </c>
      <c r="H325" s="3236">
        <v>0</v>
      </c>
      <c r="I325" s="3236">
        <v>0</v>
      </c>
      <c r="J325" s="3236">
        <v>0</v>
      </c>
      <c r="K325" s="3236">
        <v>0</v>
      </c>
      <c r="L325" s="3236">
        <v>0</v>
      </c>
      <c r="M325" s="3236">
        <v>0</v>
      </c>
      <c r="N325" s="3236">
        <v>0</v>
      </c>
      <c r="O325" s="3236">
        <v>0</v>
      </c>
      <c r="P325" s="3236">
        <v>0</v>
      </c>
      <c r="Q325" s="3236">
        <v>0</v>
      </c>
      <c r="R325" s="3236">
        <v>0</v>
      </c>
      <c r="S325" s="3236">
        <v>0</v>
      </c>
      <c r="T325" s="3236">
        <v>0</v>
      </c>
      <c r="U325" s="3236">
        <v>0</v>
      </c>
      <c r="V325" s="3236">
        <v>0</v>
      </c>
      <c r="W325" s="3236">
        <v>0</v>
      </c>
      <c r="X325" s="3236">
        <v>0</v>
      </c>
      <c r="Y325" s="3236">
        <v>0</v>
      </c>
      <c r="Z325" s="3236">
        <v>0</v>
      </c>
      <c r="AA325" s="3236">
        <v>0</v>
      </c>
      <c r="AB325" s="3302">
        <v>0</v>
      </c>
      <c r="AC325" s="3239"/>
      <c r="AD325" s="254"/>
      <c r="AE325" s="255"/>
      <c r="AF325" s="256"/>
      <c r="AG325" s="20"/>
      <c r="AH325" s="12"/>
      <c r="AI325" s="64"/>
      <c r="AJ325" s="65"/>
      <c r="AK325" s="65"/>
      <c r="AL325" s="12"/>
      <c r="AM325" s="105"/>
      <c r="AN325" s="105"/>
      <c r="AO325" s="105"/>
    </row>
    <row r="326" spans="1:41" ht="16.5" thickBot="1" x14ac:dyDescent="0.3">
      <c r="A326" s="3242" t="s">
        <v>1376</v>
      </c>
      <c r="B326" s="3243" t="s">
        <v>1341</v>
      </c>
      <c r="C326" s="3244"/>
      <c r="D326" s="3245" t="s">
        <v>55</v>
      </c>
      <c r="E326" s="3246">
        <v>0</v>
      </c>
      <c r="F326" s="3246">
        <v>0</v>
      </c>
      <c r="G326" s="3246">
        <v>0</v>
      </c>
      <c r="H326" s="3246">
        <v>0</v>
      </c>
      <c r="I326" s="3246">
        <v>0</v>
      </c>
      <c r="J326" s="3246">
        <v>0</v>
      </c>
      <c r="K326" s="3246">
        <v>0</v>
      </c>
      <c r="L326" s="3246">
        <v>0</v>
      </c>
      <c r="M326" s="3246">
        <v>0</v>
      </c>
      <c r="N326" s="3246">
        <v>0</v>
      </c>
      <c r="O326" s="3246">
        <v>0</v>
      </c>
      <c r="P326" s="3246">
        <v>0</v>
      </c>
      <c r="Q326" s="3246">
        <v>0</v>
      </c>
      <c r="R326" s="3246">
        <v>0</v>
      </c>
      <c r="S326" s="3246">
        <v>0</v>
      </c>
      <c r="T326" s="3246">
        <v>0</v>
      </c>
      <c r="U326" s="3246">
        <v>0</v>
      </c>
      <c r="V326" s="3246">
        <v>0</v>
      </c>
      <c r="W326" s="3246">
        <v>0</v>
      </c>
      <c r="X326" s="3246">
        <v>0</v>
      </c>
      <c r="Y326" s="3246">
        <v>0</v>
      </c>
      <c r="Z326" s="3246">
        <v>0</v>
      </c>
      <c r="AA326" s="3246">
        <v>0</v>
      </c>
      <c r="AB326" s="3261">
        <v>0</v>
      </c>
      <c r="AC326" s="3249"/>
      <c r="AD326" s="254"/>
      <c r="AE326" s="255"/>
      <c r="AF326" s="256"/>
      <c r="AG326" s="20"/>
      <c r="AH326" s="12"/>
      <c r="AI326" s="64"/>
      <c r="AJ326" s="65"/>
      <c r="AK326" s="65"/>
      <c r="AL326" s="12"/>
      <c r="AM326" s="105"/>
      <c r="AN326" s="105"/>
      <c r="AO326" s="105"/>
    </row>
    <row r="327" spans="1:41" x14ac:dyDescent="0.25">
      <c r="A327" s="149" t="s">
        <v>52</v>
      </c>
      <c r="B327" s="2558"/>
      <c r="C327" s="291"/>
      <c r="D327" s="162"/>
      <c r="E327" s="115">
        <f>E310+E303</f>
        <v>1464.0000000144937</v>
      </c>
      <c r="F327" s="115">
        <f t="shared" ref="F327:AB327" si="114">F310+F303</f>
        <v>1463.9999999926658</v>
      </c>
      <c r="G327" s="694">
        <f t="shared" si="114"/>
        <v>1296.0000000020955</v>
      </c>
      <c r="H327" s="694">
        <f t="shared" si="114"/>
        <v>1440.0000000096043</v>
      </c>
      <c r="I327" s="694">
        <f t="shared" si="114"/>
        <v>1451.9999999902211</v>
      </c>
      <c r="J327" s="694">
        <f t="shared" si="114"/>
        <v>1836.0000000029686</v>
      </c>
      <c r="K327" s="694">
        <f t="shared" si="114"/>
        <v>2291.9999999867287</v>
      </c>
      <c r="L327" s="694">
        <f t="shared" si="114"/>
        <v>2520.0000000113505</v>
      </c>
      <c r="M327" s="694">
        <f t="shared" si="114"/>
        <v>3168.0000000123982</v>
      </c>
      <c r="N327" s="694">
        <f t="shared" si="114"/>
        <v>2903.9999999804422</v>
      </c>
      <c r="O327" s="694">
        <f t="shared" si="114"/>
        <v>3048.0000000097789</v>
      </c>
      <c r="P327" s="694">
        <f t="shared" si="114"/>
        <v>2567.9999999993015</v>
      </c>
      <c r="Q327" s="694">
        <f t="shared" si="114"/>
        <v>2651.9999999945867</v>
      </c>
      <c r="R327" s="694">
        <f t="shared" si="114"/>
        <v>3084.0000000171131</v>
      </c>
      <c r="S327" s="694">
        <f t="shared" si="114"/>
        <v>2867.9999999949359</v>
      </c>
      <c r="T327" s="694">
        <f t="shared" si="114"/>
        <v>2519.9999999895226</v>
      </c>
      <c r="U327" s="694">
        <f t="shared" si="114"/>
        <v>2916.0000000047148</v>
      </c>
      <c r="V327" s="694">
        <f t="shared" si="114"/>
        <v>2795.9999999802676</v>
      </c>
      <c r="W327" s="694">
        <f t="shared" si="114"/>
        <v>2544.0000000162399</v>
      </c>
      <c r="X327" s="694">
        <f t="shared" si="114"/>
        <v>2508.0000000089058</v>
      </c>
      <c r="Y327" s="694">
        <f t="shared" si="114"/>
        <v>2472.0000000015716</v>
      </c>
      <c r="Z327" s="694">
        <f t="shared" si="114"/>
        <v>2111.9999999937136</v>
      </c>
      <c r="AA327" s="115">
        <f t="shared" si="114"/>
        <v>1847.9999999835854</v>
      </c>
      <c r="AB327" s="115">
        <f t="shared" si="114"/>
        <v>1668.0000000123982</v>
      </c>
      <c r="AC327" s="66"/>
      <c r="AD327" s="82">
        <f>MIN(E327:AB327)</f>
        <v>1296.0000000020955</v>
      </c>
      <c r="AE327" s="4"/>
      <c r="AF327" s="5"/>
      <c r="AG327" s="24"/>
      <c r="AJ327" s="105"/>
      <c r="AK327" s="105"/>
      <c r="AL327" s="105"/>
      <c r="AM327" s="105"/>
      <c r="AN327" s="105"/>
    </row>
    <row r="328" spans="1:41" x14ac:dyDescent="0.25">
      <c r="A328" s="151" t="s">
        <v>54</v>
      </c>
      <c r="B328" s="2559"/>
      <c r="C328" s="266"/>
      <c r="D328" s="164"/>
      <c r="E328" s="117">
        <f>E304+E311</f>
        <v>696.00000001082662</v>
      </c>
      <c r="F328" s="117">
        <f t="shared" ref="F328:AB328" si="115">F304+F311</f>
        <v>683.999999992011</v>
      </c>
      <c r="G328" s="700">
        <f t="shared" si="115"/>
        <v>612.00000000462751</v>
      </c>
      <c r="H328" s="700">
        <f t="shared" si="115"/>
        <v>683.99999999746797</v>
      </c>
      <c r="I328" s="700">
        <f t="shared" si="115"/>
        <v>684.00000000292493</v>
      </c>
      <c r="J328" s="700">
        <f t="shared" si="115"/>
        <v>863.99999999594002</v>
      </c>
      <c r="K328" s="700">
        <f t="shared" si="115"/>
        <v>1079.9999999962893</v>
      </c>
      <c r="L328" s="700">
        <f t="shared" si="115"/>
        <v>1188.0000000019209</v>
      </c>
      <c r="M328" s="700">
        <f t="shared" si="115"/>
        <v>1488.0000000084692</v>
      </c>
      <c r="N328" s="700">
        <f t="shared" si="115"/>
        <v>1379.9999999919237</v>
      </c>
      <c r="O328" s="700">
        <f t="shared" si="115"/>
        <v>1440.0000000041473</v>
      </c>
      <c r="P328" s="700">
        <f t="shared" si="115"/>
        <v>1211.9999999958964</v>
      </c>
      <c r="Q328" s="700">
        <f t="shared" si="115"/>
        <v>1248.0000000086875</v>
      </c>
      <c r="R328" s="700">
        <f t="shared" si="115"/>
        <v>1463.9999999981228</v>
      </c>
      <c r="S328" s="700">
        <f t="shared" si="115"/>
        <v>1343.9999999955035</v>
      </c>
      <c r="T328" s="700">
        <f t="shared" si="115"/>
        <v>1200.0000000043656</v>
      </c>
      <c r="U328" s="700">
        <f t="shared" si="115"/>
        <v>1379.9999999919237</v>
      </c>
      <c r="V328" s="700">
        <f t="shared" si="115"/>
        <v>1320.0000000069849</v>
      </c>
      <c r="W328" s="700">
        <f t="shared" si="115"/>
        <v>1200.0000000043656</v>
      </c>
      <c r="X328" s="700">
        <f t="shared" si="115"/>
        <v>1175.9999999885622</v>
      </c>
      <c r="Y328" s="700">
        <f t="shared" si="115"/>
        <v>1164.0000000079453</v>
      </c>
      <c r="Z328" s="700">
        <f t="shared" si="115"/>
        <v>1007.9999999925349</v>
      </c>
      <c r="AA328" s="117">
        <f t="shared" si="115"/>
        <v>852.00000000440923</v>
      </c>
      <c r="AB328" s="117">
        <f t="shared" si="115"/>
        <v>792.00000000309956</v>
      </c>
      <c r="AC328" s="67"/>
      <c r="AD328" s="85">
        <f>MIN(E328:AB328)</f>
        <v>612.00000000462751</v>
      </c>
      <c r="AE328" s="6"/>
      <c r="AF328" s="7"/>
      <c r="AG328" s="24"/>
      <c r="AJ328" s="105"/>
      <c r="AK328" s="105"/>
      <c r="AL328" s="105"/>
      <c r="AM328" s="105"/>
      <c r="AN328" s="105"/>
    </row>
    <row r="329" spans="1:41" ht="16.5" thickBot="1" x14ac:dyDescent="0.3">
      <c r="A329" s="153" t="s">
        <v>53</v>
      </c>
      <c r="B329" s="1046"/>
      <c r="C329" s="267"/>
      <c r="D329" s="192"/>
      <c r="E329" s="119">
        <f>SQRT(E328*E328+E327*E327)</f>
        <v>1621.0218999314932</v>
      </c>
      <c r="F329" s="120">
        <f t="shared" ref="F329:AB329" si="116">SQRT(F328*F328+F327*F327)</f>
        <v>1615.905937846506</v>
      </c>
      <c r="G329" s="508">
        <f t="shared" si="116"/>
        <v>1433.2341050962664</v>
      </c>
      <c r="H329" s="508">
        <f t="shared" si="116"/>
        <v>1594.1944674424751</v>
      </c>
      <c r="I329" s="508">
        <f t="shared" si="116"/>
        <v>1605.0420555161797</v>
      </c>
      <c r="J329" s="508">
        <f t="shared" si="116"/>
        <v>2029.1357766309984</v>
      </c>
      <c r="K329" s="508">
        <f t="shared" si="116"/>
        <v>2533.7055866716537</v>
      </c>
      <c r="L329" s="508">
        <f t="shared" si="116"/>
        <v>2785.9906676192891</v>
      </c>
      <c r="M329" s="508">
        <f t="shared" si="116"/>
        <v>3500.0525710485781</v>
      </c>
      <c r="N329" s="508">
        <f t="shared" si="116"/>
        <v>3215.2163224057131</v>
      </c>
      <c r="O329" s="508">
        <f t="shared" si="116"/>
        <v>3371.039008980993</v>
      </c>
      <c r="P329" s="508">
        <f t="shared" si="116"/>
        <v>2839.6422309837667</v>
      </c>
      <c r="Q329" s="508">
        <f t="shared" si="116"/>
        <v>2930.973899575527</v>
      </c>
      <c r="R329" s="508">
        <f t="shared" si="116"/>
        <v>3413.8470967663529</v>
      </c>
      <c r="S329" s="508">
        <f t="shared" si="116"/>
        <v>3167.2953761780518</v>
      </c>
      <c r="T329" s="508">
        <f t="shared" si="116"/>
        <v>2791.128803899539</v>
      </c>
      <c r="U329" s="508">
        <f t="shared" si="116"/>
        <v>3226.0588959293977</v>
      </c>
      <c r="V329" s="508">
        <f t="shared" si="116"/>
        <v>3091.9275541170264</v>
      </c>
      <c r="W329" s="508">
        <f t="shared" si="116"/>
        <v>2812.8163822214037</v>
      </c>
      <c r="X329" s="508">
        <f t="shared" si="116"/>
        <v>2770.0252706460583</v>
      </c>
      <c r="Y329" s="508">
        <f>SQRT(Y328*Y328+Y327*Y327)</f>
        <v>2732.3396567824921</v>
      </c>
      <c r="Z329" s="508">
        <f t="shared" si="116"/>
        <v>2340.2153746949011</v>
      </c>
      <c r="AA329" s="120">
        <f t="shared" si="116"/>
        <v>2034.9466823351529</v>
      </c>
      <c r="AB329" s="120">
        <f t="shared" si="116"/>
        <v>1846.4798942978691</v>
      </c>
      <c r="AC329" s="68"/>
      <c r="AD329" s="88">
        <f>MIN(E329:AB329)</f>
        <v>1433.2341050962664</v>
      </c>
      <c r="AE329" s="8"/>
      <c r="AF329" s="9"/>
      <c r="AG329" s="24"/>
      <c r="AJ329" s="105"/>
      <c r="AK329" s="105"/>
      <c r="AL329" s="105"/>
      <c r="AM329" s="105"/>
      <c r="AN329" s="105"/>
    </row>
    <row r="330" spans="1:41" ht="17.25" customHeight="1" thickBot="1" x14ac:dyDescent="0.3">
      <c r="A330" s="247" t="s">
        <v>63</v>
      </c>
      <c r="B330" s="248"/>
      <c r="C330" s="249"/>
      <c r="D330" s="362">
        <v>0</v>
      </c>
      <c r="E330" s="363">
        <v>1</v>
      </c>
      <c r="F330" s="364">
        <v>2</v>
      </c>
      <c r="G330" s="364">
        <v>3</v>
      </c>
      <c r="H330" s="2164">
        <v>4</v>
      </c>
      <c r="I330" s="364">
        <v>5</v>
      </c>
      <c r="J330" s="364">
        <v>6</v>
      </c>
      <c r="K330" s="364">
        <v>7</v>
      </c>
      <c r="L330" s="364">
        <v>8</v>
      </c>
      <c r="M330" s="364">
        <v>9</v>
      </c>
      <c r="N330" s="2164">
        <v>10</v>
      </c>
      <c r="O330" s="364">
        <v>11</v>
      </c>
      <c r="P330" s="364">
        <v>12</v>
      </c>
      <c r="Q330" s="364">
        <v>13</v>
      </c>
      <c r="R330" s="364">
        <v>14</v>
      </c>
      <c r="S330" s="364">
        <v>15</v>
      </c>
      <c r="T330" s="364">
        <v>16</v>
      </c>
      <c r="U330" s="364">
        <v>17</v>
      </c>
      <c r="V330" s="364">
        <v>18</v>
      </c>
      <c r="W330" s="364">
        <v>19</v>
      </c>
      <c r="X330" s="364">
        <v>20</v>
      </c>
      <c r="Y330" s="2164">
        <v>21</v>
      </c>
      <c r="Z330" s="364">
        <v>22</v>
      </c>
      <c r="AA330" s="364">
        <v>23</v>
      </c>
      <c r="AB330" s="365">
        <v>24</v>
      </c>
      <c r="AC330" s="245"/>
      <c r="AD330" s="2"/>
      <c r="AE330" s="34"/>
      <c r="AF330" s="2"/>
      <c r="AG330" s="34"/>
      <c r="AJ330" s="105"/>
      <c r="AK330" s="105"/>
      <c r="AL330" s="105"/>
      <c r="AM330" s="105"/>
      <c r="AN330" s="105"/>
    </row>
    <row r="331" spans="1:41" ht="16.5" thickBot="1" x14ac:dyDescent="0.3">
      <c r="A331" s="250" t="s">
        <v>1154</v>
      </c>
      <c r="B331" s="144"/>
      <c r="C331" s="257" t="s">
        <v>23</v>
      </c>
      <c r="D331" s="277"/>
      <c r="E331" s="200">
        <v>123</v>
      </c>
      <c r="F331" s="144">
        <v>124</v>
      </c>
      <c r="G331" s="756">
        <v>123</v>
      </c>
      <c r="H331" s="756">
        <v>123</v>
      </c>
      <c r="I331" s="756">
        <v>123</v>
      </c>
      <c r="J331" s="756">
        <v>122</v>
      </c>
      <c r="K331" s="756">
        <v>118</v>
      </c>
      <c r="L331" s="756">
        <v>116</v>
      </c>
      <c r="M331" s="756">
        <v>116</v>
      </c>
      <c r="N331" s="756">
        <v>116</v>
      </c>
      <c r="O331" s="756">
        <v>116</v>
      </c>
      <c r="P331" s="756">
        <v>117</v>
      </c>
      <c r="Q331" s="756">
        <v>117</v>
      </c>
      <c r="R331" s="756">
        <v>116</v>
      </c>
      <c r="S331" s="756">
        <v>116</v>
      </c>
      <c r="T331" s="756">
        <v>118</v>
      </c>
      <c r="U331" s="756">
        <v>117</v>
      </c>
      <c r="V331" s="756">
        <v>116</v>
      </c>
      <c r="W331" s="756">
        <v>118</v>
      </c>
      <c r="X331" s="756">
        <v>118</v>
      </c>
      <c r="Y331" s="756">
        <v>119</v>
      </c>
      <c r="Z331" s="756">
        <v>121</v>
      </c>
      <c r="AA331" s="144">
        <v>122</v>
      </c>
      <c r="AB331" s="282">
        <v>123</v>
      </c>
      <c r="AC331" s="283"/>
      <c r="AD331" s="52"/>
      <c r="AE331" s="27"/>
      <c r="AF331" s="10"/>
      <c r="AG331" s="27"/>
      <c r="AJ331" s="105"/>
      <c r="AK331" s="105"/>
      <c r="AL331" s="105"/>
      <c r="AM331" s="105"/>
      <c r="AN331" s="105"/>
    </row>
    <row r="332" spans="1:41" ht="16.5" thickBot="1" x14ac:dyDescent="0.3">
      <c r="A332" s="259" t="s">
        <v>64</v>
      </c>
      <c r="B332" s="160"/>
      <c r="C332" s="261" t="s">
        <v>23</v>
      </c>
      <c r="D332" s="174" t="s">
        <v>88</v>
      </c>
      <c r="E332" s="175">
        <v>0</v>
      </c>
      <c r="F332" s="160">
        <v>0</v>
      </c>
      <c r="G332" s="629">
        <v>0</v>
      </c>
      <c r="H332" s="629">
        <v>0</v>
      </c>
      <c r="I332" s="629">
        <v>0</v>
      </c>
      <c r="J332" s="629">
        <v>0</v>
      </c>
      <c r="K332" s="629">
        <v>0</v>
      </c>
      <c r="L332" s="629">
        <v>0</v>
      </c>
      <c r="M332" s="629">
        <v>0</v>
      </c>
      <c r="N332" s="629">
        <v>0</v>
      </c>
      <c r="O332" s="629">
        <v>0</v>
      </c>
      <c r="P332" s="629">
        <v>0</v>
      </c>
      <c r="Q332" s="629">
        <v>0</v>
      </c>
      <c r="R332" s="629">
        <v>0</v>
      </c>
      <c r="S332" s="629">
        <v>0</v>
      </c>
      <c r="T332" s="629">
        <v>0</v>
      </c>
      <c r="U332" s="629">
        <v>0</v>
      </c>
      <c r="V332" s="629">
        <v>0</v>
      </c>
      <c r="W332" s="629">
        <v>0</v>
      </c>
      <c r="X332" s="629">
        <v>0</v>
      </c>
      <c r="Y332" s="629">
        <v>0</v>
      </c>
      <c r="Z332" s="629">
        <v>0</v>
      </c>
      <c r="AA332" s="160">
        <v>0</v>
      </c>
      <c r="AB332" s="176">
        <v>0</v>
      </c>
      <c r="AC332" s="284"/>
      <c r="AD332" s="53"/>
      <c r="AE332" s="54"/>
      <c r="AF332" s="55"/>
      <c r="AG332" s="54"/>
      <c r="AJ332" s="105"/>
      <c r="AK332" s="105"/>
      <c r="AL332" s="105"/>
      <c r="AM332" s="105"/>
      <c r="AN332" s="105"/>
    </row>
    <row r="333" spans="1:41" ht="15.75" customHeight="1" x14ac:dyDescent="0.25">
      <c r="A333" s="3556" t="s">
        <v>89</v>
      </c>
      <c r="B333" s="3543" t="s">
        <v>3</v>
      </c>
      <c r="C333" s="121" t="s">
        <v>14</v>
      </c>
      <c r="D333" s="113" t="s">
        <v>55</v>
      </c>
      <c r="E333" s="309">
        <v>1600</v>
      </c>
      <c r="F333" s="71">
        <v>1600</v>
      </c>
      <c r="G333" s="71">
        <v>1600</v>
      </c>
      <c r="H333" s="71">
        <v>1700</v>
      </c>
      <c r="I333" s="71">
        <v>1800</v>
      </c>
      <c r="J333" s="71">
        <v>2300</v>
      </c>
      <c r="K333" s="71">
        <v>2700</v>
      </c>
      <c r="L333" s="71">
        <v>3100</v>
      </c>
      <c r="M333" s="71">
        <v>3300</v>
      </c>
      <c r="N333" s="71">
        <v>3300</v>
      </c>
      <c r="O333" s="71">
        <v>3000</v>
      </c>
      <c r="P333" s="71">
        <v>2900</v>
      </c>
      <c r="Q333" s="71">
        <v>2800</v>
      </c>
      <c r="R333" s="71">
        <v>2600</v>
      </c>
      <c r="S333" s="71">
        <v>2700</v>
      </c>
      <c r="T333" s="71">
        <v>2900</v>
      </c>
      <c r="U333" s="71">
        <v>3100</v>
      </c>
      <c r="V333" s="71">
        <v>3300</v>
      </c>
      <c r="W333" s="71">
        <v>3300</v>
      </c>
      <c r="X333" s="71">
        <v>3200</v>
      </c>
      <c r="Y333" s="71">
        <v>3000</v>
      </c>
      <c r="Z333" s="71">
        <v>2700</v>
      </c>
      <c r="AA333" s="71">
        <v>2300</v>
      </c>
      <c r="AB333" s="72">
        <v>2000</v>
      </c>
      <c r="AC333" s="106">
        <f>SUM(E333:AB333)</f>
        <v>62800</v>
      </c>
      <c r="AD333" s="2493"/>
      <c r="AE333" s="205">
        <v>1100</v>
      </c>
      <c r="AF333" s="95">
        <v>60</v>
      </c>
      <c r="AJ333" s="12"/>
      <c r="AK333" s="12"/>
      <c r="AL333" s="12"/>
      <c r="AM333" s="12"/>
      <c r="AN333" s="105"/>
    </row>
    <row r="334" spans="1:41" x14ac:dyDescent="0.25">
      <c r="A334" s="3557"/>
      <c r="B334" s="3544"/>
      <c r="C334" s="123" t="s">
        <v>15</v>
      </c>
      <c r="D334" s="108" t="s">
        <v>55</v>
      </c>
      <c r="E334" s="310"/>
      <c r="F334" s="311"/>
      <c r="G334" s="311"/>
      <c r="H334" s="311"/>
      <c r="I334" s="311"/>
      <c r="J334" s="311"/>
      <c r="K334" s="311"/>
      <c r="L334" s="311"/>
      <c r="M334" s="311"/>
      <c r="N334" s="311"/>
      <c r="O334" s="311"/>
      <c r="P334" s="311"/>
      <c r="Q334" s="311"/>
      <c r="R334" s="311"/>
      <c r="S334" s="311"/>
      <c r="T334" s="311"/>
      <c r="U334" s="311"/>
      <c r="V334" s="311"/>
      <c r="W334" s="311"/>
      <c r="X334" s="311"/>
      <c r="Y334" s="311"/>
      <c r="Z334" s="311"/>
      <c r="AA334" s="311"/>
      <c r="AB334" s="312"/>
      <c r="AC334" s="107">
        <f>SUM(E334:AB334)</f>
        <v>0</v>
      </c>
      <c r="AD334" s="81"/>
      <c r="AE334" s="155"/>
      <c r="AF334" s="74"/>
      <c r="AJ334" s="12"/>
      <c r="AK334" s="12"/>
      <c r="AL334" s="12"/>
      <c r="AM334" s="12"/>
      <c r="AN334" s="105"/>
    </row>
    <row r="335" spans="1:41" x14ac:dyDescent="0.25">
      <c r="A335" s="3557"/>
      <c r="B335" s="3544"/>
      <c r="C335" s="123" t="s">
        <v>16</v>
      </c>
      <c r="D335" s="108" t="s">
        <v>55</v>
      </c>
      <c r="E335" s="329">
        <v>25</v>
      </c>
      <c r="F335" s="330">
        <v>25</v>
      </c>
      <c r="G335" s="330">
        <v>25</v>
      </c>
      <c r="H335" s="330">
        <v>25</v>
      </c>
      <c r="I335" s="330">
        <v>25</v>
      </c>
      <c r="J335" s="330">
        <v>26</v>
      </c>
      <c r="K335" s="330">
        <v>26</v>
      </c>
      <c r="L335" s="330">
        <v>27</v>
      </c>
      <c r="M335" s="330">
        <v>26</v>
      </c>
      <c r="N335" s="330">
        <v>26</v>
      </c>
      <c r="O335" s="330">
        <v>25</v>
      </c>
      <c r="P335" s="330">
        <v>26</v>
      </c>
      <c r="Q335" s="330">
        <v>26</v>
      </c>
      <c r="R335" s="330">
        <v>25</v>
      </c>
      <c r="S335" s="330">
        <v>26</v>
      </c>
      <c r="T335" s="330">
        <v>26</v>
      </c>
      <c r="U335" s="330">
        <v>27</v>
      </c>
      <c r="V335" s="330">
        <v>27</v>
      </c>
      <c r="W335" s="330">
        <v>27</v>
      </c>
      <c r="X335" s="330">
        <v>27</v>
      </c>
      <c r="Y335" s="330">
        <v>27</v>
      </c>
      <c r="Z335" s="330">
        <v>26</v>
      </c>
      <c r="AA335" s="330">
        <v>26</v>
      </c>
      <c r="AB335" s="1476">
        <v>25</v>
      </c>
      <c r="AC335" s="107">
        <f>AVERAGE(E335:AB335)</f>
        <v>25.916666666666668</v>
      </c>
      <c r="AD335" s="81"/>
      <c r="AE335" s="155"/>
      <c r="AF335" s="74"/>
      <c r="AJ335" s="12"/>
      <c r="AK335" s="11"/>
      <c r="AL335" s="12"/>
      <c r="AM335" s="11"/>
      <c r="AN335" s="105"/>
    </row>
    <row r="336" spans="1:41" x14ac:dyDescent="0.25">
      <c r="A336" s="3557"/>
      <c r="B336" s="3591"/>
      <c r="C336" s="123" t="s">
        <v>18</v>
      </c>
      <c r="D336" s="108"/>
      <c r="E336" s="316">
        <f>E334/E333</f>
        <v>0</v>
      </c>
      <c r="F336" s="317">
        <f t="shared" ref="F336:AB336" si="117">F334/F333</f>
        <v>0</v>
      </c>
      <c r="G336" s="317">
        <f t="shared" si="117"/>
        <v>0</v>
      </c>
      <c r="H336" s="317">
        <f t="shared" si="117"/>
        <v>0</v>
      </c>
      <c r="I336" s="317">
        <f t="shared" si="117"/>
        <v>0</v>
      </c>
      <c r="J336" s="317">
        <f t="shared" si="117"/>
        <v>0</v>
      </c>
      <c r="K336" s="317">
        <f t="shared" si="117"/>
        <v>0</v>
      </c>
      <c r="L336" s="317">
        <f t="shared" si="117"/>
        <v>0</v>
      </c>
      <c r="M336" s="317">
        <f t="shared" si="117"/>
        <v>0</v>
      </c>
      <c r="N336" s="317">
        <f t="shared" si="117"/>
        <v>0</v>
      </c>
      <c r="O336" s="317">
        <f t="shared" si="117"/>
        <v>0</v>
      </c>
      <c r="P336" s="317">
        <f t="shared" si="117"/>
        <v>0</v>
      </c>
      <c r="Q336" s="317">
        <f t="shared" si="117"/>
        <v>0</v>
      </c>
      <c r="R336" s="317">
        <f t="shared" si="117"/>
        <v>0</v>
      </c>
      <c r="S336" s="317">
        <f t="shared" si="117"/>
        <v>0</v>
      </c>
      <c r="T336" s="317">
        <f t="shared" si="117"/>
        <v>0</v>
      </c>
      <c r="U336" s="317">
        <f t="shared" si="117"/>
        <v>0</v>
      </c>
      <c r="V336" s="317">
        <f t="shared" si="117"/>
        <v>0</v>
      </c>
      <c r="W336" s="317">
        <f t="shared" si="117"/>
        <v>0</v>
      </c>
      <c r="X336" s="317">
        <f t="shared" si="117"/>
        <v>0</v>
      </c>
      <c r="Y336" s="317">
        <f>Y334/Y333</f>
        <v>0</v>
      </c>
      <c r="Z336" s="317">
        <f t="shared" si="117"/>
        <v>0</v>
      </c>
      <c r="AA336" s="317">
        <f t="shared" si="117"/>
        <v>0</v>
      </c>
      <c r="AB336" s="339">
        <f t="shared" si="117"/>
        <v>0</v>
      </c>
      <c r="AC336" s="216"/>
      <c r="AD336" s="81"/>
      <c r="AE336" s="155"/>
      <c r="AF336" s="74"/>
      <c r="AJ336" s="12"/>
      <c r="AK336" s="11"/>
      <c r="AL336" s="12"/>
      <c r="AM336" s="11"/>
      <c r="AN336" s="105"/>
    </row>
    <row r="337" spans="1:41" x14ac:dyDescent="0.25">
      <c r="A337" s="3557"/>
      <c r="B337" s="2491"/>
      <c r="C337" s="360" t="s">
        <v>19</v>
      </c>
      <c r="D337" s="122"/>
      <c r="E337" s="328"/>
      <c r="F337" s="324"/>
      <c r="G337" s="324"/>
      <c r="H337" s="324"/>
      <c r="I337" s="324"/>
      <c r="J337" s="324"/>
      <c r="K337" s="324"/>
      <c r="L337" s="324"/>
      <c r="M337" s="324"/>
      <c r="N337" s="324"/>
      <c r="O337" s="324"/>
      <c r="P337" s="324"/>
      <c r="Q337" s="324"/>
      <c r="R337" s="91"/>
      <c r="S337" s="91"/>
      <c r="T337" s="91"/>
      <c r="U337" s="91"/>
      <c r="V337" s="91"/>
      <c r="W337" s="91"/>
      <c r="X337" s="91"/>
      <c r="Y337" s="324"/>
      <c r="Z337" s="91"/>
      <c r="AA337" s="91"/>
      <c r="AB337" s="92"/>
      <c r="AC337" s="383"/>
      <c r="AD337" s="2204"/>
      <c r="AE337" s="91"/>
      <c r="AF337" s="92"/>
      <c r="AJ337" s="12"/>
      <c r="AK337" s="11"/>
      <c r="AL337" s="12"/>
      <c r="AM337" s="11"/>
      <c r="AN337" s="105"/>
    </row>
    <row r="338" spans="1:41" x14ac:dyDescent="0.25">
      <c r="A338" s="3558"/>
      <c r="B338" s="2476"/>
      <c r="C338" s="124" t="s">
        <v>20</v>
      </c>
      <c r="D338" s="108"/>
      <c r="E338" s="310"/>
      <c r="F338" s="311"/>
      <c r="G338" s="311"/>
      <c r="H338" s="311"/>
      <c r="I338" s="311"/>
      <c r="J338" s="311"/>
      <c r="K338" s="311"/>
      <c r="L338" s="311"/>
      <c r="M338" s="311"/>
      <c r="N338" s="311"/>
      <c r="O338" s="311"/>
      <c r="P338" s="311"/>
      <c r="Q338" s="311"/>
      <c r="R338" s="155"/>
      <c r="S338" s="155"/>
      <c r="T338" s="155"/>
      <c r="U338" s="155"/>
      <c r="V338" s="155"/>
      <c r="W338" s="155"/>
      <c r="X338" s="155"/>
      <c r="Y338" s="311"/>
      <c r="Z338" s="155"/>
      <c r="AA338" s="155"/>
      <c r="AB338" s="74"/>
      <c r="AC338" s="216"/>
      <c r="AD338" s="81"/>
      <c r="AE338" s="155"/>
      <c r="AF338" s="74"/>
      <c r="AJ338" s="10"/>
      <c r="AK338" s="27"/>
      <c r="AL338" s="12"/>
      <c r="AM338" s="27"/>
      <c r="AN338" s="105"/>
    </row>
    <row r="339" spans="1:41" ht="16.5" thickBot="1" x14ac:dyDescent="0.3">
      <c r="A339" s="2060"/>
      <c r="B339" s="2487" t="s">
        <v>43</v>
      </c>
      <c r="C339" s="2483"/>
      <c r="D339" s="114"/>
      <c r="E339" s="180">
        <f>SQRT(E333*E333+E334*E334)/E331/1.73</f>
        <v>7.5191503360120304</v>
      </c>
      <c r="F339" s="181">
        <f t="shared" ref="F339:AB339" si="118">SQRT(F333*F333+F334*F334)/F331/1.73</f>
        <v>7.4585120268506433</v>
      </c>
      <c r="G339" s="79">
        <f t="shared" si="118"/>
        <v>7.5191503360120304</v>
      </c>
      <c r="H339" s="79">
        <f t="shared" si="118"/>
        <v>7.9890972320127824</v>
      </c>
      <c r="I339" s="79">
        <f t="shared" si="118"/>
        <v>8.4590441280135344</v>
      </c>
      <c r="J339" s="79">
        <f t="shared" si="118"/>
        <v>10.897375153984649</v>
      </c>
      <c r="K339" s="79">
        <f t="shared" si="118"/>
        <v>13.226217301851671</v>
      </c>
      <c r="L339" s="79">
        <f t="shared" si="118"/>
        <v>15.447478572852303</v>
      </c>
      <c r="M339" s="79">
        <f t="shared" si="118"/>
        <v>16.444090093681481</v>
      </c>
      <c r="N339" s="79">
        <f t="shared" si="118"/>
        <v>16.444090093681481</v>
      </c>
      <c r="O339" s="79">
        <f t="shared" si="118"/>
        <v>14.949172812437713</v>
      </c>
      <c r="P339" s="79">
        <f t="shared" si="118"/>
        <v>14.327355367817797</v>
      </c>
      <c r="Q339" s="79">
        <f t="shared" si="118"/>
        <v>13.833308630996493</v>
      </c>
      <c r="R339" s="79">
        <f t="shared" si="118"/>
        <v>12.955949770779352</v>
      </c>
      <c r="S339" s="79">
        <f t="shared" si="118"/>
        <v>13.45425553119394</v>
      </c>
      <c r="T339" s="79">
        <f t="shared" si="118"/>
        <v>14.205937101988832</v>
      </c>
      <c r="U339" s="79">
        <f t="shared" si="118"/>
        <v>15.315448841460402</v>
      </c>
      <c r="V339" s="79">
        <f t="shared" si="118"/>
        <v>16.444090093681481</v>
      </c>
      <c r="W339" s="79">
        <f t="shared" si="118"/>
        <v>16.165376702263153</v>
      </c>
      <c r="X339" s="79">
        <f t="shared" si="118"/>
        <v>15.675516802194572</v>
      </c>
      <c r="Y339" s="79">
        <f>SQRT(V333*V333+V334*V334)/V331/1.73</f>
        <v>16.444090093681481</v>
      </c>
      <c r="Z339" s="79">
        <f t="shared" si="118"/>
        <v>12.898294558830555</v>
      </c>
      <c r="AA339" s="181">
        <f t="shared" si="118"/>
        <v>10.897375153984649</v>
      </c>
      <c r="AB339" s="182">
        <f t="shared" si="118"/>
        <v>9.3989379200150385</v>
      </c>
      <c r="AC339" s="109">
        <f>AVERAGE(E339:AB339)</f>
        <v>12.848721444011586</v>
      </c>
      <c r="AD339" s="96">
        <f>(AC335-AC339)/AC335</f>
        <v>0.50422939765871699</v>
      </c>
      <c r="AE339" s="79"/>
      <c r="AF339" s="80"/>
      <c r="AH339" s="15"/>
      <c r="AI339" s="64"/>
      <c r="AJ339" s="65"/>
      <c r="AK339" s="65"/>
      <c r="AL339" s="12"/>
      <c r="AM339" s="105"/>
      <c r="AN339" s="105"/>
      <c r="AO339" s="105"/>
    </row>
    <row r="340" spans="1:41" ht="15.75" customHeight="1" x14ac:dyDescent="0.25">
      <c r="A340" s="3556" t="s">
        <v>90</v>
      </c>
      <c r="B340" s="3543" t="s">
        <v>3</v>
      </c>
      <c r="C340" s="121" t="s">
        <v>14</v>
      </c>
      <c r="D340" s="113" t="s">
        <v>55</v>
      </c>
      <c r="E340" s="309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72"/>
      <c r="AC340" s="106">
        <f>SUM(E340:AB340)</f>
        <v>0</v>
      </c>
      <c r="AD340" s="2493"/>
      <c r="AE340" s="205">
        <v>1100</v>
      </c>
      <c r="AF340" s="95">
        <v>60</v>
      </c>
      <c r="AJ340" s="51"/>
      <c r="AK340" s="11"/>
      <c r="AL340" s="51"/>
      <c r="AM340" s="11"/>
      <c r="AN340" s="105"/>
    </row>
    <row r="341" spans="1:41" x14ac:dyDescent="0.25">
      <c r="A341" s="3557"/>
      <c r="B341" s="3544"/>
      <c r="C341" s="123" t="s">
        <v>15</v>
      </c>
      <c r="D341" s="108" t="s">
        <v>55</v>
      </c>
      <c r="E341" s="310">
        <v>5500</v>
      </c>
      <c r="F341" s="311">
        <v>5500</v>
      </c>
      <c r="G341" s="311">
        <v>5400</v>
      </c>
      <c r="H341" s="311">
        <v>5400</v>
      </c>
      <c r="I341" s="311">
        <v>5400</v>
      </c>
      <c r="J341" s="311">
        <v>5300</v>
      </c>
      <c r="K341" s="311">
        <v>4900</v>
      </c>
      <c r="L341" s="311">
        <v>4700</v>
      </c>
      <c r="M341" s="311">
        <v>4600</v>
      </c>
      <c r="N341" s="311">
        <v>4500</v>
      </c>
      <c r="O341" s="311">
        <v>4500</v>
      </c>
      <c r="P341" s="311">
        <v>4700</v>
      </c>
      <c r="Q341" s="311">
        <v>4800</v>
      </c>
      <c r="R341" s="311">
        <v>4700</v>
      </c>
      <c r="S341" s="311">
        <v>4700</v>
      </c>
      <c r="T341" s="311">
        <v>4800</v>
      </c>
      <c r="U341" s="311">
        <v>4700</v>
      </c>
      <c r="V341" s="311">
        <v>4600</v>
      </c>
      <c r="W341" s="311">
        <v>4800</v>
      </c>
      <c r="X341" s="311">
        <v>4900</v>
      </c>
      <c r="Y341" s="311">
        <v>5000</v>
      </c>
      <c r="Z341" s="311">
        <v>5100</v>
      </c>
      <c r="AA341" s="311">
        <v>5300</v>
      </c>
      <c r="AB341" s="312">
        <v>5300</v>
      </c>
      <c r="AC341" s="107">
        <f>SUM(E341:AB341)</f>
        <v>119100</v>
      </c>
      <c r="AD341" s="81"/>
      <c r="AE341" s="155"/>
      <c r="AF341" s="74"/>
      <c r="AJ341" s="51"/>
      <c r="AK341" s="11"/>
      <c r="AL341" s="51"/>
      <c r="AM341" s="11"/>
      <c r="AN341" s="105"/>
    </row>
    <row r="342" spans="1:41" x14ac:dyDescent="0.25">
      <c r="A342" s="3557"/>
      <c r="B342" s="3544"/>
      <c r="C342" s="123" t="s">
        <v>16</v>
      </c>
      <c r="D342" s="108" t="s">
        <v>55</v>
      </c>
      <c r="E342" s="329"/>
      <c r="F342" s="330"/>
      <c r="G342" s="330"/>
      <c r="H342" s="330"/>
      <c r="I342" s="330"/>
      <c r="J342" s="330"/>
      <c r="K342" s="330"/>
      <c r="L342" s="330"/>
      <c r="M342" s="330"/>
      <c r="N342" s="330"/>
      <c r="O342" s="330"/>
      <c r="P342" s="330"/>
      <c r="Q342" s="330"/>
      <c r="R342" s="330"/>
      <c r="S342" s="330"/>
      <c r="T342" s="330"/>
      <c r="U342" s="330"/>
      <c r="V342" s="330"/>
      <c r="W342" s="330"/>
      <c r="X342" s="330"/>
      <c r="Y342" s="330"/>
      <c r="Z342" s="330"/>
      <c r="AA342" s="330"/>
      <c r="AB342" s="1476"/>
      <c r="AC342" s="107" t="e">
        <f>AVERAGE(E342:AB342)</f>
        <v>#DIV/0!</v>
      </c>
      <c r="AD342" s="81"/>
      <c r="AE342" s="155"/>
      <c r="AF342" s="74"/>
      <c r="AJ342" s="12"/>
      <c r="AK342" s="11"/>
      <c r="AL342" s="12"/>
      <c r="AM342" s="11"/>
      <c r="AN342" s="105"/>
    </row>
    <row r="343" spans="1:41" x14ac:dyDescent="0.25">
      <c r="A343" s="3557"/>
      <c r="B343" s="3591"/>
      <c r="C343" s="123" t="s">
        <v>18</v>
      </c>
      <c r="D343" s="108"/>
      <c r="E343" s="316" t="e">
        <f t="shared" ref="E343:AB343" si="119">E341/E340</f>
        <v>#DIV/0!</v>
      </c>
      <c r="F343" s="317" t="e">
        <f t="shared" si="119"/>
        <v>#DIV/0!</v>
      </c>
      <c r="G343" s="317" t="e">
        <f t="shared" si="119"/>
        <v>#DIV/0!</v>
      </c>
      <c r="H343" s="317" t="e">
        <f t="shared" si="119"/>
        <v>#DIV/0!</v>
      </c>
      <c r="I343" s="317" t="e">
        <f t="shared" si="119"/>
        <v>#DIV/0!</v>
      </c>
      <c r="J343" s="317" t="e">
        <f t="shared" si="119"/>
        <v>#DIV/0!</v>
      </c>
      <c r="K343" s="317" t="e">
        <f t="shared" si="119"/>
        <v>#DIV/0!</v>
      </c>
      <c r="L343" s="317" t="e">
        <f t="shared" si="119"/>
        <v>#DIV/0!</v>
      </c>
      <c r="M343" s="317" t="e">
        <f t="shared" si="119"/>
        <v>#DIV/0!</v>
      </c>
      <c r="N343" s="317" t="e">
        <f t="shared" si="119"/>
        <v>#DIV/0!</v>
      </c>
      <c r="O343" s="317" t="e">
        <f t="shared" si="119"/>
        <v>#DIV/0!</v>
      </c>
      <c r="P343" s="317" t="e">
        <f t="shared" si="119"/>
        <v>#DIV/0!</v>
      </c>
      <c r="Q343" s="317" t="e">
        <f t="shared" si="119"/>
        <v>#DIV/0!</v>
      </c>
      <c r="R343" s="317" t="e">
        <f t="shared" si="119"/>
        <v>#DIV/0!</v>
      </c>
      <c r="S343" s="317" t="e">
        <f t="shared" si="119"/>
        <v>#DIV/0!</v>
      </c>
      <c r="T343" s="317" t="e">
        <f t="shared" si="119"/>
        <v>#DIV/0!</v>
      </c>
      <c r="U343" s="317" t="e">
        <f t="shared" si="119"/>
        <v>#DIV/0!</v>
      </c>
      <c r="V343" s="317" t="e">
        <f t="shared" si="119"/>
        <v>#DIV/0!</v>
      </c>
      <c r="W343" s="317" t="e">
        <f t="shared" si="119"/>
        <v>#DIV/0!</v>
      </c>
      <c r="X343" s="317" t="e">
        <f t="shared" si="119"/>
        <v>#DIV/0!</v>
      </c>
      <c r="Y343" s="317" t="e">
        <f>Y341/Y340</f>
        <v>#DIV/0!</v>
      </c>
      <c r="Z343" s="317" t="e">
        <f t="shared" si="119"/>
        <v>#DIV/0!</v>
      </c>
      <c r="AA343" s="317" t="e">
        <f t="shared" si="119"/>
        <v>#DIV/0!</v>
      </c>
      <c r="AB343" s="339" t="e">
        <f t="shared" si="119"/>
        <v>#DIV/0!</v>
      </c>
      <c r="AC343" s="216"/>
      <c r="AD343" s="81"/>
      <c r="AE343" s="155"/>
      <c r="AF343" s="74"/>
      <c r="AJ343" s="12"/>
      <c r="AK343" s="11"/>
      <c r="AL343" s="12"/>
      <c r="AM343" s="11"/>
      <c r="AN343" s="105"/>
    </row>
    <row r="344" spans="1:41" x14ac:dyDescent="0.25">
      <c r="A344" s="3557"/>
      <c r="B344" s="2491"/>
      <c r="C344" s="360" t="s">
        <v>19</v>
      </c>
      <c r="D344" s="122"/>
      <c r="E344" s="328"/>
      <c r="F344" s="324"/>
      <c r="G344" s="324"/>
      <c r="H344" s="324"/>
      <c r="I344" s="324"/>
      <c r="J344" s="324"/>
      <c r="K344" s="324"/>
      <c r="L344" s="324"/>
      <c r="M344" s="324"/>
      <c r="N344" s="324"/>
      <c r="O344" s="324"/>
      <c r="P344" s="324"/>
      <c r="Q344" s="91"/>
      <c r="R344" s="91"/>
      <c r="S344" s="91"/>
      <c r="T344" s="91"/>
      <c r="U344" s="91"/>
      <c r="V344" s="91"/>
      <c r="W344" s="91"/>
      <c r="X344" s="91"/>
      <c r="Y344" s="324"/>
      <c r="Z344" s="91"/>
      <c r="AA344" s="385"/>
      <c r="AB344" s="74"/>
      <c r="AC344" s="134">
        <f>SUM(E344:AB344)</f>
        <v>0</v>
      </c>
      <c r="AD344" s="2204"/>
      <c r="AE344" s="91"/>
      <c r="AF344" s="92"/>
      <c r="AJ344" s="240"/>
      <c r="AK344" s="48"/>
      <c r="AL344" s="240"/>
      <c r="AM344" s="48"/>
      <c r="AN344" s="105"/>
    </row>
    <row r="345" spans="1:41" x14ac:dyDescent="0.25">
      <c r="A345" s="3558"/>
      <c r="B345" s="2476"/>
      <c r="C345" s="124" t="s">
        <v>20</v>
      </c>
      <c r="D345" s="108"/>
      <c r="E345" s="310"/>
      <c r="F345" s="311"/>
      <c r="G345" s="311"/>
      <c r="H345" s="311"/>
      <c r="I345" s="311"/>
      <c r="J345" s="311"/>
      <c r="K345" s="311"/>
      <c r="L345" s="311"/>
      <c r="M345" s="311"/>
      <c r="N345" s="311"/>
      <c r="O345" s="311"/>
      <c r="P345" s="311"/>
      <c r="Q345" s="311"/>
      <c r="R345" s="155"/>
      <c r="S345" s="155"/>
      <c r="T345" s="155"/>
      <c r="U345" s="155"/>
      <c r="V345" s="155"/>
      <c r="W345" s="155"/>
      <c r="X345" s="155"/>
      <c r="Y345" s="311"/>
      <c r="Z345" s="155"/>
      <c r="AA345" s="319"/>
      <c r="AB345" s="74"/>
      <c r="AC345" s="216"/>
      <c r="AD345" s="81"/>
      <c r="AE345" s="155"/>
      <c r="AF345" s="74"/>
      <c r="AJ345" s="240"/>
      <c r="AK345" s="48"/>
      <c r="AL345" s="240"/>
      <c r="AM345" s="48"/>
      <c r="AN345" s="105"/>
    </row>
    <row r="346" spans="1:41" ht="16.5" thickBot="1" x14ac:dyDescent="0.3">
      <c r="A346" s="2060"/>
      <c r="B346" s="2487" t="s">
        <v>43</v>
      </c>
      <c r="C346" s="2483"/>
      <c r="D346" s="114"/>
      <c r="E346" s="180">
        <f>SQRT(E340*E340+E341*E341)/E331/1.73</f>
        <v>25.847079280041356</v>
      </c>
      <c r="F346" s="181">
        <f t="shared" ref="F346:AB346" si="120">SQRT(F340*F340+F341*F341)/F331/1.73</f>
        <v>25.638635092299086</v>
      </c>
      <c r="G346" s="79">
        <f t="shared" si="120"/>
        <v>25.377132384040607</v>
      </c>
      <c r="H346" s="79">
        <f t="shared" si="120"/>
        <v>25.377132384040607</v>
      </c>
      <c r="I346" s="79">
        <f t="shared" si="120"/>
        <v>25.377132384040607</v>
      </c>
      <c r="J346" s="79">
        <f t="shared" si="120"/>
        <v>25.11134274613854</v>
      </c>
      <c r="K346" s="79">
        <f t="shared" si="120"/>
        <v>24.003135103360439</v>
      </c>
      <c r="L346" s="79">
        <f t="shared" si="120"/>
        <v>23.420370739485747</v>
      </c>
      <c r="M346" s="79">
        <f t="shared" si="120"/>
        <v>22.922064979071159</v>
      </c>
      <c r="N346" s="79">
        <f t="shared" si="120"/>
        <v>22.423759218656571</v>
      </c>
      <c r="O346" s="79">
        <f t="shared" si="120"/>
        <v>22.423759218656571</v>
      </c>
      <c r="P346" s="79">
        <f t="shared" si="120"/>
        <v>23.220196630601254</v>
      </c>
      <c r="Q346" s="79">
        <f t="shared" si="120"/>
        <v>23.714243367422561</v>
      </c>
      <c r="R346" s="79">
        <f t="shared" si="120"/>
        <v>23.420370739485747</v>
      </c>
      <c r="S346" s="79">
        <f t="shared" si="120"/>
        <v>23.420370739485747</v>
      </c>
      <c r="T346" s="79">
        <f t="shared" si="120"/>
        <v>23.513275203291858</v>
      </c>
      <c r="U346" s="79">
        <f t="shared" si="120"/>
        <v>23.220196630601254</v>
      </c>
      <c r="V346" s="79">
        <f t="shared" si="120"/>
        <v>22.922064979071159</v>
      </c>
      <c r="W346" s="79">
        <f t="shared" si="120"/>
        <v>23.513275203291858</v>
      </c>
      <c r="X346" s="79">
        <f t="shared" si="120"/>
        <v>24.003135103360439</v>
      </c>
      <c r="Y346" s="79">
        <f>SQRT(V340*V340+V341*V341)/V331/1.73</f>
        <v>22.922064979071159</v>
      </c>
      <c r="Z346" s="79">
        <f t="shared" si="120"/>
        <v>24.363445277791048</v>
      </c>
      <c r="AA346" s="181">
        <f t="shared" si="120"/>
        <v>25.11134274613854</v>
      </c>
      <c r="AB346" s="182">
        <f t="shared" si="120"/>
        <v>24.90718548803985</v>
      </c>
      <c r="AC346" s="109">
        <f>AVERAGE(E346:AB346)</f>
        <v>24.007196275728493</v>
      </c>
      <c r="AD346" s="96" t="e">
        <f>(AC342-AC346)/AC342</f>
        <v>#DIV/0!</v>
      </c>
      <c r="AE346" s="79"/>
      <c r="AF346" s="80"/>
      <c r="AH346" s="15"/>
      <c r="AI346" s="64"/>
      <c r="AJ346" s="65"/>
      <c r="AK346" s="65"/>
      <c r="AL346" s="12"/>
      <c r="AM346" s="105"/>
      <c r="AN346" s="105"/>
      <c r="AO346" s="105"/>
    </row>
    <row r="347" spans="1:41" x14ac:dyDescent="0.25">
      <c r="A347" s="3556" t="s">
        <v>91</v>
      </c>
      <c r="B347" s="3543" t="s">
        <v>92</v>
      </c>
      <c r="C347" s="121" t="s">
        <v>14</v>
      </c>
      <c r="D347" s="113" t="s">
        <v>941</v>
      </c>
      <c r="E347" s="309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2"/>
      <c r="AC347" s="106">
        <f>SUM(E347:AB347)</f>
        <v>0</v>
      </c>
      <c r="AD347" s="2493"/>
      <c r="AE347" s="205">
        <v>1100</v>
      </c>
      <c r="AF347" s="95">
        <v>60</v>
      </c>
      <c r="AJ347" s="12"/>
      <c r="AK347" s="12"/>
      <c r="AL347" s="12"/>
      <c r="AM347" s="12"/>
      <c r="AN347" s="105"/>
    </row>
    <row r="348" spans="1:41" x14ac:dyDescent="0.25">
      <c r="A348" s="3557"/>
      <c r="B348" s="3544"/>
      <c r="C348" s="123" t="s">
        <v>15</v>
      </c>
      <c r="D348" s="108" t="s">
        <v>941</v>
      </c>
      <c r="E348" s="310"/>
      <c r="F348" s="311"/>
      <c r="G348" s="311"/>
      <c r="H348" s="311"/>
      <c r="I348" s="311"/>
      <c r="J348" s="311"/>
      <c r="K348" s="311"/>
      <c r="L348" s="311"/>
      <c r="M348" s="311"/>
      <c r="N348" s="311"/>
      <c r="O348" s="311"/>
      <c r="P348" s="311"/>
      <c r="Q348" s="311"/>
      <c r="R348" s="311"/>
      <c r="S348" s="311"/>
      <c r="T348" s="311"/>
      <c r="U348" s="311"/>
      <c r="V348" s="311"/>
      <c r="W348" s="311"/>
      <c r="X348" s="311"/>
      <c r="Y348" s="311"/>
      <c r="Z348" s="311"/>
      <c r="AA348" s="311"/>
      <c r="AB348" s="312"/>
      <c r="AC348" s="107">
        <f>SUM(E348:AB348)</f>
        <v>0</v>
      </c>
      <c r="AD348" s="81"/>
      <c r="AE348" s="155"/>
      <c r="AF348" s="74"/>
      <c r="AJ348" s="12"/>
      <c r="AK348" s="12"/>
      <c r="AL348" s="12"/>
      <c r="AM348" s="12"/>
      <c r="AN348" s="105"/>
    </row>
    <row r="349" spans="1:41" x14ac:dyDescent="0.25">
      <c r="A349" s="3557"/>
      <c r="B349" s="3544"/>
      <c r="C349" s="123" t="s">
        <v>16</v>
      </c>
      <c r="D349" s="108" t="s">
        <v>55</v>
      </c>
      <c r="E349" s="329"/>
      <c r="F349" s="330"/>
      <c r="G349" s="330"/>
      <c r="H349" s="330"/>
      <c r="I349" s="330"/>
      <c r="J349" s="330"/>
      <c r="K349" s="330"/>
      <c r="L349" s="330"/>
      <c r="M349" s="330"/>
      <c r="N349" s="330"/>
      <c r="O349" s="330"/>
      <c r="P349" s="330"/>
      <c r="Q349" s="330"/>
      <c r="R349" s="330"/>
      <c r="S349" s="330"/>
      <c r="T349" s="330"/>
      <c r="U349" s="330"/>
      <c r="V349" s="330"/>
      <c r="W349" s="330"/>
      <c r="X349" s="330"/>
      <c r="Y349" s="330"/>
      <c r="Z349" s="330"/>
      <c r="AA349" s="330"/>
      <c r="AB349" s="1476"/>
      <c r="AC349" s="107" t="e">
        <f>AVERAGE(E349:AB349)</f>
        <v>#DIV/0!</v>
      </c>
      <c r="AD349" s="81"/>
      <c r="AE349" s="155"/>
      <c r="AF349" s="74"/>
      <c r="AJ349" s="12"/>
      <c r="AK349" s="11"/>
      <c r="AL349" s="12"/>
      <c r="AM349" s="11"/>
      <c r="AN349" s="105"/>
    </row>
    <row r="350" spans="1:41" x14ac:dyDescent="0.25">
      <c r="A350" s="3557"/>
      <c r="B350" s="3591"/>
      <c r="C350" s="123" t="s">
        <v>18</v>
      </c>
      <c r="D350" s="108"/>
      <c r="E350" s="316" t="e">
        <f t="shared" ref="E350:AB350" si="121">E348/E347</f>
        <v>#DIV/0!</v>
      </c>
      <c r="F350" s="317" t="e">
        <f t="shared" si="121"/>
        <v>#DIV/0!</v>
      </c>
      <c r="G350" s="317" t="e">
        <f t="shared" si="121"/>
        <v>#DIV/0!</v>
      </c>
      <c r="H350" s="317" t="e">
        <f t="shared" si="121"/>
        <v>#DIV/0!</v>
      </c>
      <c r="I350" s="317" t="e">
        <f t="shared" si="121"/>
        <v>#DIV/0!</v>
      </c>
      <c r="J350" s="317" t="e">
        <f t="shared" si="121"/>
        <v>#DIV/0!</v>
      </c>
      <c r="K350" s="317" t="e">
        <f t="shared" si="121"/>
        <v>#DIV/0!</v>
      </c>
      <c r="L350" s="317" t="e">
        <f t="shared" si="121"/>
        <v>#DIV/0!</v>
      </c>
      <c r="M350" s="317" t="e">
        <f t="shared" si="121"/>
        <v>#DIV/0!</v>
      </c>
      <c r="N350" s="317" t="e">
        <f t="shared" si="121"/>
        <v>#DIV/0!</v>
      </c>
      <c r="O350" s="317" t="e">
        <f t="shared" si="121"/>
        <v>#DIV/0!</v>
      </c>
      <c r="P350" s="317" t="e">
        <f t="shared" si="121"/>
        <v>#DIV/0!</v>
      </c>
      <c r="Q350" s="317" t="e">
        <f t="shared" si="121"/>
        <v>#DIV/0!</v>
      </c>
      <c r="R350" s="317" t="e">
        <f t="shared" si="121"/>
        <v>#DIV/0!</v>
      </c>
      <c r="S350" s="317" t="e">
        <f t="shared" si="121"/>
        <v>#DIV/0!</v>
      </c>
      <c r="T350" s="317" t="e">
        <f t="shared" si="121"/>
        <v>#DIV/0!</v>
      </c>
      <c r="U350" s="317" t="e">
        <f t="shared" si="121"/>
        <v>#DIV/0!</v>
      </c>
      <c r="V350" s="317" t="e">
        <f t="shared" si="121"/>
        <v>#DIV/0!</v>
      </c>
      <c r="W350" s="317" t="e">
        <f t="shared" si="121"/>
        <v>#DIV/0!</v>
      </c>
      <c r="X350" s="317" t="e">
        <f t="shared" si="121"/>
        <v>#DIV/0!</v>
      </c>
      <c r="Y350" s="317" t="e">
        <f>Y348/Y347</f>
        <v>#DIV/0!</v>
      </c>
      <c r="Z350" s="317" t="e">
        <f t="shared" si="121"/>
        <v>#DIV/0!</v>
      </c>
      <c r="AA350" s="317" t="e">
        <f t="shared" si="121"/>
        <v>#DIV/0!</v>
      </c>
      <c r="AB350" s="339" t="e">
        <f t="shared" si="121"/>
        <v>#DIV/0!</v>
      </c>
      <c r="AC350" s="216"/>
      <c r="AD350" s="81"/>
      <c r="AE350" s="155"/>
      <c r="AF350" s="74"/>
      <c r="AJ350" s="12"/>
      <c r="AK350" s="11"/>
      <c r="AL350" s="12"/>
      <c r="AM350" s="11"/>
      <c r="AN350" s="105"/>
    </row>
    <row r="351" spans="1:41" x14ac:dyDescent="0.25">
      <c r="A351" s="3557"/>
      <c r="B351" s="2491"/>
      <c r="C351" s="360" t="s">
        <v>19</v>
      </c>
      <c r="D351" s="122"/>
      <c r="E351" s="2204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2"/>
      <c r="AC351" s="383"/>
      <c r="AD351" s="2204"/>
      <c r="AE351" s="91"/>
      <c r="AF351" s="92"/>
      <c r="AJ351" s="12"/>
      <c r="AK351" s="11"/>
      <c r="AL351" s="12"/>
      <c r="AM351" s="11"/>
      <c r="AN351" s="105"/>
    </row>
    <row r="352" spans="1:41" x14ac:dyDescent="0.25">
      <c r="A352" s="3558"/>
      <c r="B352" s="2476"/>
      <c r="C352" s="124" t="s">
        <v>20</v>
      </c>
      <c r="D352" s="108"/>
      <c r="E352" s="81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74"/>
      <c r="AC352" s="216"/>
      <c r="AD352" s="81"/>
      <c r="AE352" s="155"/>
      <c r="AF352" s="74"/>
      <c r="AJ352" s="10"/>
      <c r="AK352" s="27"/>
      <c r="AL352" s="12"/>
      <c r="AM352" s="27"/>
      <c r="AN352" s="105"/>
    </row>
    <row r="353" spans="1:41" ht="16.5" thickBot="1" x14ac:dyDescent="0.3">
      <c r="A353" s="2060"/>
      <c r="B353" s="2487" t="s">
        <v>43</v>
      </c>
      <c r="C353" s="2483"/>
      <c r="D353" s="114"/>
      <c r="E353" s="180">
        <f>SQRT(E347*E347+E348*E348)/E331/1.73</f>
        <v>0</v>
      </c>
      <c r="F353" s="181">
        <f t="shared" ref="F353:AB353" si="122">SQRT(F347*F347+F348*F348)/F331/1.73</f>
        <v>0</v>
      </c>
      <c r="G353" s="79">
        <f t="shared" si="122"/>
        <v>0</v>
      </c>
      <c r="H353" s="79">
        <f t="shared" si="122"/>
        <v>0</v>
      </c>
      <c r="I353" s="79">
        <f t="shared" si="122"/>
        <v>0</v>
      </c>
      <c r="J353" s="79">
        <f t="shared" si="122"/>
        <v>0</v>
      </c>
      <c r="K353" s="79">
        <f t="shared" si="122"/>
        <v>0</v>
      </c>
      <c r="L353" s="79">
        <f t="shared" si="122"/>
        <v>0</v>
      </c>
      <c r="M353" s="79">
        <f t="shared" si="122"/>
        <v>0</v>
      </c>
      <c r="N353" s="79">
        <f t="shared" si="122"/>
        <v>0</v>
      </c>
      <c r="O353" s="79">
        <f t="shared" si="122"/>
        <v>0</v>
      </c>
      <c r="P353" s="79">
        <f t="shared" si="122"/>
        <v>0</v>
      </c>
      <c r="Q353" s="79">
        <f t="shared" si="122"/>
        <v>0</v>
      </c>
      <c r="R353" s="79">
        <f t="shared" si="122"/>
        <v>0</v>
      </c>
      <c r="S353" s="79">
        <f t="shared" si="122"/>
        <v>0</v>
      </c>
      <c r="T353" s="79">
        <f t="shared" si="122"/>
        <v>0</v>
      </c>
      <c r="U353" s="79">
        <f t="shared" si="122"/>
        <v>0</v>
      </c>
      <c r="V353" s="79">
        <f t="shared" si="122"/>
        <v>0</v>
      </c>
      <c r="W353" s="79">
        <f t="shared" si="122"/>
        <v>0</v>
      </c>
      <c r="X353" s="79">
        <f t="shared" si="122"/>
        <v>0</v>
      </c>
      <c r="Y353" s="79">
        <f>SQRT(V347*V347+V348*V348)/V331/1.73</f>
        <v>0</v>
      </c>
      <c r="Z353" s="79">
        <f t="shared" si="122"/>
        <v>0</v>
      </c>
      <c r="AA353" s="181">
        <f t="shared" si="122"/>
        <v>0</v>
      </c>
      <c r="AB353" s="182">
        <f t="shared" si="122"/>
        <v>0</v>
      </c>
      <c r="AC353" s="109">
        <f>AVERAGE(E353:AB353)</f>
        <v>0</v>
      </c>
      <c r="AD353" s="96" t="e">
        <f>(AC349-AC353)/AC349</f>
        <v>#DIV/0!</v>
      </c>
      <c r="AE353" s="79"/>
      <c r="AF353" s="80"/>
      <c r="AH353" s="15"/>
      <c r="AI353" s="64"/>
      <c r="AJ353" s="65"/>
      <c r="AK353" s="65"/>
      <c r="AL353" s="12"/>
      <c r="AM353" s="105"/>
      <c r="AN353" s="105"/>
      <c r="AO353" s="105"/>
    </row>
    <row r="354" spans="1:41" x14ac:dyDescent="0.25">
      <c r="A354" s="3556" t="s">
        <v>93</v>
      </c>
      <c r="B354" s="3543" t="s">
        <v>92</v>
      </c>
      <c r="C354" s="121" t="s">
        <v>94</v>
      </c>
      <c r="D354" s="113" t="s">
        <v>55</v>
      </c>
      <c r="E354" s="309">
        <v>4200</v>
      </c>
      <c r="F354" s="71">
        <v>4200</v>
      </c>
      <c r="G354" s="71">
        <v>4100</v>
      </c>
      <c r="H354" s="71">
        <v>4300</v>
      </c>
      <c r="I354" s="71">
        <v>4600</v>
      </c>
      <c r="J354" s="71">
        <v>5700</v>
      </c>
      <c r="K354" s="71">
        <v>6700</v>
      </c>
      <c r="L354" s="71">
        <v>8000</v>
      </c>
      <c r="M354" s="71">
        <v>8500</v>
      </c>
      <c r="N354" s="71">
        <v>8400</v>
      </c>
      <c r="O354" s="71">
        <v>8300</v>
      </c>
      <c r="P354" s="71">
        <v>7500</v>
      </c>
      <c r="Q354" s="71">
        <v>7200</v>
      </c>
      <c r="R354" s="71">
        <v>7600</v>
      </c>
      <c r="S354" s="71">
        <v>7500</v>
      </c>
      <c r="T354" s="71">
        <v>7200</v>
      </c>
      <c r="U354" s="71">
        <v>7600</v>
      </c>
      <c r="V354" s="71">
        <v>7800</v>
      </c>
      <c r="W354" s="71">
        <v>7700</v>
      </c>
      <c r="X354" s="71">
        <v>7600</v>
      </c>
      <c r="Y354" s="71">
        <v>7200</v>
      </c>
      <c r="Z354" s="71">
        <v>6300</v>
      </c>
      <c r="AA354" s="71">
        <v>5500</v>
      </c>
      <c r="AB354" s="72">
        <v>4900</v>
      </c>
      <c r="AC354" s="106">
        <f>SUM(E354:AB354)</f>
        <v>158600</v>
      </c>
      <c r="AD354" s="2493"/>
      <c r="AE354" s="205">
        <v>1100</v>
      </c>
      <c r="AF354" s="95">
        <v>60</v>
      </c>
      <c r="AJ354" s="51"/>
      <c r="AK354" s="11"/>
      <c r="AL354" s="51"/>
      <c r="AM354" s="11"/>
      <c r="AN354" s="105"/>
    </row>
    <row r="355" spans="1:41" x14ac:dyDescent="0.25">
      <c r="A355" s="3557"/>
      <c r="B355" s="3544"/>
      <c r="C355" s="123" t="s">
        <v>15</v>
      </c>
      <c r="D355" s="108" t="s">
        <v>55</v>
      </c>
      <c r="E355" s="310">
        <v>400</v>
      </c>
      <c r="F355" s="311">
        <v>500</v>
      </c>
      <c r="G355" s="311">
        <v>500</v>
      </c>
      <c r="H355" s="311">
        <v>500</v>
      </c>
      <c r="I355" s="311">
        <v>400</v>
      </c>
      <c r="J355" s="311">
        <v>600</v>
      </c>
      <c r="K355" s="311">
        <v>1100</v>
      </c>
      <c r="L355" s="311">
        <v>1700</v>
      </c>
      <c r="M355" s="311">
        <v>-100</v>
      </c>
      <c r="N355" s="311">
        <v>1600</v>
      </c>
      <c r="O355" s="311">
        <v>1800</v>
      </c>
      <c r="P355" s="311">
        <v>2100</v>
      </c>
      <c r="Q355" s="311">
        <v>2100</v>
      </c>
      <c r="R355" s="311">
        <v>2700</v>
      </c>
      <c r="S355" s="311">
        <v>1800</v>
      </c>
      <c r="T355" s="311">
        <v>1800</v>
      </c>
      <c r="U355" s="311">
        <v>2100</v>
      </c>
      <c r="V355" s="311">
        <v>2100</v>
      </c>
      <c r="W355" s="311">
        <v>1500</v>
      </c>
      <c r="X355" s="311">
        <v>1500</v>
      </c>
      <c r="Y355" s="311">
        <v>1300</v>
      </c>
      <c r="Z355" s="311">
        <v>800</v>
      </c>
      <c r="AA355" s="311">
        <v>700</v>
      </c>
      <c r="AB355" s="312">
        <v>600</v>
      </c>
      <c r="AC355" s="107">
        <f>SUM(E355:AB355)</f>
        <v>30100</v>
      </c>
      <c r="AD355" s="81"/>
      <c r="AE355" s="155"/>
      <c r="AF355" s="74"/>
      <c r="AJ355" s="51"/>
      <c r="AK355" s="11"/>
      <c r="AL355" s="51"/>
      <c r="AM355" s="11"/>
      <c r="AN355" s="105"/>
    </row>
    <row r="356" spans="1:41" x14ac:dyDescent="0.25">
      <c r="A356" s="3557"/>
      <c r="B356" s="3544"/>
      <c r="C356" s="123" t="s">
        <v>16</v>
      </c>
      <c r="D356" s="108" t="s">
        <v>55</v>
      </c>
      <c r="E356" s="329">
        <v>19</v>
      </c>
      <c r="F356" s="330">
        <v>19</v>
      </c>
      <c r="G356" s="330">
        <v>19</v>
      </c>
      <c r="H356" s="330">
        <v>20</v>
      </c>
      <c r="I356" s="330">
        <v>21</v>
      </c>
      <c r="J356" s="330">
        <v>26</v>
      </c>
      <c r="K356" s="330">
        <v>33</v>
      </c>
      <c r="L356" s="330">
        <v>40</v>
      </c>
      <c r="M356" s="330">
        <v>42</v>
      </c>
      <c r="N356" s="330">
        <v>42</v>
      </c>
      <c r="O356" s="330">
        <v>42</v>
      </c>
      <c r="P356" s="330">
        <v>37</v>
      </c>
      <c r="Q356" s="330">
        <v>37</v>
      </c>
      <c r="R356" s="330">
        <v>40</v>
      </c>
      <c r="S356" s="330">
        <v>38</v>
      </c>
      <c r="T356" s="330">
        <v>36</v>
      </c>
      <c r="U356" s="330">
        <v>39</v>
      </c>
      <c r="V356" s="330">
        <v>39</v>
      </c>
      <c r="W356" s="330">
        <v>38</v>
      </c>
      <c r="X356" s="330">
        <v>38</v>
      </c>
      <c r="Y356" s="330">
        <v>35</v>
      </c>
      <c r="Z356" s="330">
        <v>30</v>
      </c>
      <c r="AA356" s="330">
        <v>26</v>
      </c>
      <c r="AB356" s="1476">
        <v>22</v>
      </c>
      <c r="AC356" s="107">
        <f>AVERAGE(E356:AB356)</f>
        <v>32.416666666666664</v>
      </c>
      <c r="AD356" s="81"/>
      <c r="AE356" s="155"/>
      <c r="AF356" s="74"/>
      <c r="AJ356" s="51"/>
      <c r="AK356" s="11"/>
      <c r="AL356" s="51"/>
      <c r="AM356" s="11"/>
      <c r="AN356" s="105"/>
    </row>
    <row r="357" spans="1:41" x14ac:dyDescent="0.25">
      <c r="A357" s="3557"/>
      <c r="B357" s="3591"/>
      <c r="C357" s="123" t="s">
        <v>18</v>
      </c>
      <c r="D357" s="108"/>
      <c r="E357" s="316">
        <f t="shared" ref="E357:AB357" si="123">E355/E354</f>
        <v>9.5238095238095233E-2</v>
      </c>
      <c r="F357" s="317">
        <f t="shared" si="123"/>
        <v>0.11904761904761904</v>
      </c>
      <c r="G357" s="317">
        <f t="shared" si="123"/>
        <v>0.12195121951219512</v>
      </c>
      <c r="H357" s="317">
        <f t="shared" si="123"/>
        <v>0.11627906976744186</v>
      </c>
      <c r="I357" s="317">
        <f t="shared" si="123"/>
        <v>8.6956521739130432E-2</v>
      </c>
      <c r="J357" s="317">
        <f t="shared" si="123"/>
        <v>0.10526315789473684</v>
      </c>
      <c r="K357" s="317">
        <f t="shared" si="123"/>
        <v>0.16417910447761194</v>
      </c>
      <c r="L357" s="317">
        <f t="shared" si="123"/>
        <v>0.21249999999999999</v>
      </c>
      <c r="M357" s="317">
        <f t="shared" si="123"/>
        <v>-1.1764705882352941E-2</v>
      </c>
      <c r="N357" s="317">
        <f t="shared" si="123"/>
        <v>0.19047619047619047</v>
      </c>
      <c r="O357" s="317">
        <f t="shared" si="123"/>
        <v>0.21686746987951808</v>
      </c>
      <c r="P357" s="317">
        <f t="shared" si="123"/>
        <v>0.28000000000000003</v>
      </c>
      <c r="Q357" s="317">
        <f t="shared" si="123"/>
        <v>0.29166666666666669</v>
      </c>
      <c r="R357" s="317">
        <f t="shared" si="123"/>
        <v>0.35526315789473684</v>
      </c>
      <c r="S357" s="317">
        <f t="shared" si="123"/>
        <v>0.24</v>
      </c>
      <c r="T357" s="317">
        <f t="shared" si="123"/>
        <v>0.25</v>
      </c>
      <c r="U357" s="317">
        <f t="shared" si="123"/>
        <v>0.27631578947368424</v>
      </c>
      <c r="V357" s="317">
        <f t="shared" si="123"/>
        <v>0.26923076923076922</v>
      </c>
      <c r="W357" s="317">
        <f t="shared" si="123"/>
        <v>0.19480519480519481</v>
      </c>
      <c r="X357" s="317">
        <f t="shared" si="123"/>
        <v>0.19736842105263158</v>
      </c>
      <c r="Y357" s="317">
        <f>Y355/Y354</f>
        <v>0.18055555555555555</v>
      </c>
      <c r="Z357" s="317">
        <f t="shared" si="123"/>
        <v>0.12698412698412698</v>
      </c>
      <c r="AA357" s="317">
        <f t="shared" si="123"/>
        <v>0.12727272727272726</v>
      </c>
      <c r="AB357" s="339">
        <f t="shared" si="123"/>
        <v>0.12244897959183673</v>
      </c>
      <c r="AC357" s="216"/>
      <c r="AD357" s="81"/>
      <c r="AE357" s="155"/>
      <c r="AF357" s="74"/>
      <c r="AJ357" s="12"/>
      <c r="AK357" s="11"/>
      <c r="AL357" s="12"/>
      <c r="AM357" s="11"/>
      <c r="AN357" s="105"/>
    </row>
    <row r="358" spans="1:41" x14ac:dyDescent="0.25">
      <c r="A358" s="3557"/>
      <c r="B358" s="2491"/>
      <c r="C358" s="360" t="s">
        <v>19</v>
      </c>
      <c r="D358" s="122"/>
      <c r="E358" s="328"/>
      <c r="F358" s="324"/>
      <c r="G358" s="324"/>
      <c r="H358" s="324"/>
      <c r="I358" s="324"/>
      <c r="J358" s="324"/>
      <c r="K358" s="324"/>
      <c r="L358" s="324"/>
      <c r="M358" s="324"/>
      <c r="N358" s="324"/>
      <c r="O358" s="324"/>
      <c r="P358" s="324"/>
      <c r="Q358" s="324"/>
      <c r="R358" s="91"/>
      <c r="S358" s="91"/>
      <c r="T358" s="91"/>
      <c r="U358" s="91"/>
      <c r="V358" s="91"/>
      <c r="W358" s="91"/>
      <c r="X358" s="91"/>
      <c r="Y358" s="324"/>
      <c r="Z358" s="91"/>
      <c r="AA358" s="91"/>
      <c r="AB358" s="92"/>
      <c r="AC358" s="383"/>
      <c r="AD358" s="2204"/>
      <c r="AE358" s="91"/>
      <c r="AF358" s="92"/>
      <c r="AJ358" s="240"/>
      <c r="AK358" s="48"/>
      <c r="AL358" s="240"/>
      <c r="AM358" s="48"/>
      <c r="AN358" s="105"/>
    </row>
    <row r="359" spans="1:41" x14ac:dyDescent="0.25">
      <c r="A359" s="3558"/>
      <c r="B359" s="2476"/>
      <c r="C359" s="124" t="s">
        <v>20</v>
      </c>
      <c r="D359" s="108"/>
      <c r="E359" s="310"/>
      <c r="F359" s="311"/>
      <c r="G359" s="311"/>
      <c r="H359" s="311"/>
      <c r="I359" s="311"/>
      <c r="J359" s="311"/>
      <c r="K359" s="311"/>
      <c r="L359" s="311"/>
      <c r="M359" s="311"/>
      <c r="N359" s="311"/>
      <c r="O359" s="311"/>
      <c r="P359" s="311"/>
      <c r="Q359" s="311"/>
      <c r="R359" s="155"/>
      <c r="S359" s="155"/>
      <c r="T359" s="155"/>
      <c r="U359" s="155"/>
      <c r="V359" s="155"/>
      <c r="W359" s="155"/>
      <c r="X359" s="155"/>
      <c r="Y359" s="311"/>
      <c r="Z359" s="155"/>
      <c r="AA359" s="155"/>
      <c r="AB359" s="74"/>
      <c r="AC359" s="216"/>
      <c r="AD359" s="81"/>
      <c r="AE359" s="155"/>
      <c r="AF359" s="74"/>
      <c r="AJ359" s="240"/>
      <c r="AK359" s="48"/>
      <c r="AL359" s="240"/>
      <c r="AM359" s="48"/>
      <c r="AN359" s="105"/>
    </row>
    <row r="360" spans="1:41" ht="16.5" thickBot="1" x14ac:dyDescent="0.3">
      <c r="A360" s="2060"/>
      <c r="B360" s="2487" t="s">
        <v>43</v>
      </c>
      <c r="C360" s="2483"/>
      <c r="D360" s="114"/>
      <c r="E360" s="181">
        <f t="shared" ref="E360:AB360" si="124">SQRT(E354*E354+E355*E355)/E331/1.73</f>
        <v>19.82708126296253</v>
      </c>
      <c r="F360" s="181">
        <f t="shared" si="124"/>
        <v>19.716843168521908</v>
      </c>
      <c r="G360" s="79">
        <f t="shared" si="124"/>
        <v>19.410570447918968</v>
      </c>
      <c r="H360" s="79">
        <f t="shared" si="124"/>
        <v>20.343870315252939</v>
      </c>
      <c r="I360" s="79">
        <f t="shared" si="124"/>
        <v>21.699133193505698</v>
      </c>
      <c r="J360" s="79">
        <f t="shared" si="124"/>
        <v>27.155746955192079</v>
      </c>
      <c r="K360" s="79">
        <f t="shared" si="124"/>
        <v>33.260008223313328</v>
      </c>
      <c r="L360" s="79">
        <f t="shared" si="124"/>
        <v>40.75458786245234</v>
      </c>
      <c r="M360" s="79">
        <f t="shared" si="124"/>
        <v>42.358920744176608</v>
      </c>
      <c r="N360" s="79">
        <f t="shared" si="124"/>
        <v>42.610241830639723</v>
      </c>
      <c r="O360" s="79">
        <f t="shared" si="124"/>
        <v>42.320800493495227</v>
      </c>
      <c r="P360" s="79">
        <f t="shared" si="124"/>
        <v>38.478597853111516</v>
      </c>
      <c r="Q360" s="79">
        <f t="shared" si="124"/>
        <v>37.053505261597749</v>
      </c>
      <c r="R360" s="79">
        <f t="shared" si="124"/>
        <v>40.190143614568889</v>
      </c>
      <c r="S360" s="79">
        <f t="shared" si="124"/>
        <v>38.434204102598493</v>
      </c>
      <c r="T360" s="79">
        <f t="shared" si="124"/>
        <v>36.355393975270836</v>
      </c>
      <c r="U360" s="79">
        <f t="shared" si="124"/>
        <v>38.954574848715886</v>
      </c>
      <c r="V360" s="79">
        <f t="shared" si="124"/>
        <v>40.251879662655753</v>
      </c>
      <c r="W360" s="79">
        <f t="shared" si="124"/>
        <v>38.428252488400489</v>
      </c>
      <c r="X360" s="79">
        <f t="shared" si="124"/>
        <v>37.947546599126703</v>
      </c>
      <c r="Y360" s="79">
        <f>SQRT(V354*V354+V355*V355)/V331/1.73</f>
        <v>40.251879662655753</v>
      </c>
      <c r="Z360" s="79">
        <f t="shared" si="124"/>
        <v>30.33769896203588</v>
      </c>
      <c r="AA360" s="181">
        <f t="shared" si="124"/>
        <v>26.269148631913414</v>
      </c>
      <c r="AB360" s="182">
        <f t="shared" si="124"/>
        <v>23.199389157756443</v>
      </c>
      <c r="AC360" s="109">
        <f>AVERAGE(E360:AB360)</f>
        <v>33.150417471576624</v>
      </c>
      <c r="AD360" s="96">
        <f>(AC356-AC360)/AC356</f>
        <v>-2.2634986269715981E-2</v>
      </c>
      <c r="AE360" s="79"/>
      <c r="AF360" s="80"/>
      <c r="AH360" s="15"/>
      <c r="AI360" s="64"/>
      <c r="AJ360" s="65"/>
      <c r="AK360" s="65"/>
      <c r="AL360" s="12"/>
      <c r="AM360" s="105"/>
      <c r="AN360" s="105"/>
      <c r="AO360" s="105"/>
    </row>
    <row r="361" spans="1:41" x14ac:dyDescent="0.25">
      <c r="A361" s="3556" t="s">
        <v>367</v>
      </c>
      <c r="B361" s="3543" t="s">
        <v>84</v>
      </c>
      <c r="C361" s="121" t="s">
        <v>966</v>
      </c>
      <c r="D361" s="113" t="s">
        <v>365</v>
      </c>
      <c r="E361" s="309">
        <v>600</v>
      </c>
      <c r="F361" s="71">
        <v>700</v>
      </c>
      <c r="G361" s="71">
        <v>700</v>
      </c>
      <c r="H361" s="71">
        <v>700</v>
      </c>
      <c r="I361" s="71">
        <v>800</v>
      </c>
      <c r="J361" s="71">
        <v>900</v>
      </c>
      <c r="K361" s="71">
        <v>900</v>
      </c>
      <c r="L361" s="71">
        <v>1400</v>
      </c>
      <c r="M361" s="71">
        <v>1400</v>
      </c>
      <c r="N361" s="71">
        <v>1400</v>
      </c>
      <c r="O361" s="71">
        <v>1600</v>
      </c>
      <c r="P361" s="71">
        <v>1200</v>
      </c>
      <c r="Q361" s="71">
        <v>1100</v>
      </c>
      <c r="R361" s="71">
        <v>1300</v>
      </c>
      <c r="S361" s="71">
        <v>1200</v>
      </c>
      <c r="T361" s="71">
        <v>800</v>
      </c>
      <c r="U361" s="71">
        <v>1000</v>
      </c>
      <c r="V361" s="71">
        <v>1000</v>
      </c>
      <c r="W361" s="71">
        <v>1000</v>
      </c>
      <c r="X361" s="71">
        <v>1000</v>
      </c>
      <c r="Y361" s="71">
        <v>900</v>
      </c>
      <c r="Z361" s="71">
        <v>800</v>
      </c>
      <c r="AA361" s="71">
        <v>600</v>
      </c>
      <c r="AB361" s="72">
        <v>600</v>
      </c>
      <c r="AC361" s="106">
        <f>SUM(E361:AB361)</f>
        <v>23600</v>
      </c>
      <c r="AD361" s="2493"/>
      <c r="AE361" s="205">
        <v>100</v>
      </c>
      <c r="AF361" s="95">
        <v>60</v>
      </c>
      <c r="AJ361" s="10"/>
      <c r="AK361" s="27"/>
      <c r="AL361" s="12"/>
      <c r="AM361" s="27"/>
      <c r="AN361" s="105"/>
    </row>
    <row r="362" spans="1:41" x14ac:dyDescent="0.25">
      <c r="A362" s="3557"/>
      <c r="B362" s="3544"/>
      <c r="C362" s="123" t="s">
        <v>967</v>
      </c>
      <c r="D362" s="108" t="s">
        <v>364</v>
      </c>
      <c r="E362" s="310">
        <v>2400</v>
      </c>
      <c r="F362" s="311">
        <v>2400</v>
      </c>
      <c r="G362" s="311">
        <v>2400</v>
      </c>
      <c r="H362" s="311">
        <v>2400</v>
      </c>
      <c r="I362" s="311">
        <v>2400</v>
      </c>
      <c r="J362" s="311">
        <v>2300</v>
      </c>
      <c r="K362" s="311">
        <v>2200</v>
      </c>
      <c r="L362" s="311">
        <v>1800</v>
      </c>
      <c r="M362" s="311">
        <v>1900</v>
      </c>
      <c r="N362" s="311">
        <v>1700</v>
      </c>
      <c r="O362" s="311">
        <v>1600</v>
      </c>
      <c r="P362" s="311">
        <v>2100</v>
      </c>
      <c r="Q362" s="311">
        <v>2000</v>
      </c>
      <c r="R362" s="311">
        <v>1900</v>
      </c>
      <c r="S362" s="311">
        <v>1900</v>
      </c>
      <c r="T362" s="311">
        <v>2300</v>
      </c>
      <c r="U362" s="311">
        <v>2200</v>
      </c>
      <c r="V362" s="311">
        <v>2200</v>
      </c>
      <c r="W362" s="311">
        <v>2200</v>
      </c>
      <c r="X362" s="311">
        <v>2300</v>
      </c>
      <c r="Y362" s="311">
        <v>2400</v>
      </c>
      <c r="Z362" s="311">
        <v>2400</v>
      </c>
      <c r="AA362" s="311">
        <v>2500</v>
      </c>
      <c r="AB362" s="312">
        <v>2500</v>
      </c>
      <c r="AC362" s="107">
        <f>SUM(E362:AB362)</f>
        <v>52400</v>
      </c>
      <c r="AD362" s="81"/>
      <c r="AE362" s="155"/>
      <c r="AF362" s="74"/>
      <c r="AJ362" s="51"/>
      <c r="AK362" s="11"/>
      <c r="AL362" s="51"/>
      <c r="AM362" s="11"/>
      <c r="AN362" s="105"/>
    </row>
    <row r="363" spans="1:41" x14ac:dyDescent="0.25">
      <c r="A363" s="3557"/>
      <c r="B363" s="3544"/>
      <c r="C363" s="123" t="s">
        <v>16</v>
      </c>
      <c r="D363" s="108" t="s">
        <v>55</v>
      </c>
      <c r="E363" s="329">
        <v>12</v>
      </c>
      <c r="F363" s="330">
        <v>11</v>
      </c>
      <c r="G363" s="330">
        <v>12</v>
      </c>
      <c r="H363" s="330">
        <v>11</v>
      </c>
      <c r="I363" s="330">
        <v>12</v>
      </c>
      <c r="J363" s="330">
        <v>12</v>
      </c>
      <c r="K363" s="330">
        <v>12</v>
      </c>
      <c r="L363" s="330">
        <v>11</v>
      </c>
      <c r="M363" s="330">
        <v>11</v>
      </c>
      <c r="N363" s="330">
        <v>11</v>
      </c>
      <c r="O363" s="330">
        <v>11</v>
      </c>
      <c r="P363" s="330">
        <v>11</v>
      </c>
      <c r="Q363" s="330">
        <v>11</v>
      </c>
      <c r="R363" s="330">
        <v>11</v>
      </c>
      <c r="S363" s="330">
        <v>11</v>
      </c>
      <c r="T363" s="330">
        <v>12</v>
      </c>
      <c r="U363" s="330">
        <v>12</v>
      </c>
      <c r="V363" s="330">
        <v>12</v>
      </c>
      <c r="W363" s="330">
        <v>12</v>
      </c>
      <c r="X363" s="330">
        <v>12</v>
      </c>
      <c r="Y363" s="330">
        <v>12</v>
      </c>
      <c r="Z363" s="330">
        <v>12</v>
      </c>
      <c r="AA363" s="330">
        <v>12</v>
      </c>
      <c r="AB363" s="1476">
        <v>12</v>
      </c>
      <c r="AC363" s="107">
        <f>AVERAGE(E363:AB363)</f>
        <v>11.583333333333334</v>
      </c>
      <c r="AD363" s="81"/>
      <c r="AE363" s="155"/>
      <c r="AF363" s="74"/>
      <c r="AJ363" s="12"/>
      <c r="AK363" s="11"/>
      <c r="AL363" s="12"/>
      <c r="AM363" s="11"/>
      <c r="AN363" s="105"/>
    </row>
    <row r="364" spans="1:41" x14ac:dyDescent="0.25">
      <c r="A364" s="3557"/>
      <c r="B364" s="3591"/>
      <c r="C364" s="123" t="s">
        <v>18</v>
      </c>
      <c r="D364" s="108"/>
      <c r="E364" s="316">
        <f t="shared" ref="E364:AB364" si="125">E362/E361</f>
        <v>4</v>
      </c>
      <c r="F364" s="317">
        <f t="shared" si="125"/>
        <v>3.4285714285714284</v>
      </c>
      <c r="G364" s="317">
        <f t="shared" si="125"/>
        <v>3.4285714285714284</v>
      </c>
      <c r="H364" s="317">
        <f t="shared" si="125"/>
        <v>3.4285714285714284</v>
      </c>
      <c r="I364" s="317">
        <f t="shared" si="125"/>
        <v>3</v>
      </c>
      <c r="J364" s="317">
        <f t="shared" si="125"/>
        <v>2.5555555555555554</v>
      </c>
      <c r="K364" s="317">
        <f t="shared" si="125"/>
        <v>2.4444444444444446</v>
      </c>
      <c r="L364" s="317">
        <f t="shared" si="125"/>
        <v>1.2857142857142858</v>
      </c>
      <c r="M364" s="317">
        <f t="shared" si="125"/>
        <v>1.3571428571428572</v>
      </c>
      <c r="N364" s="317">
        <f t="shared" si="125"/>
        <v>1.2142857142857142</v>
      </c>
      <c r="O364" s="317">
        <f t="shared" si="125"/>
        <v>1</v>
      </c>
      <c r="P364" s="317">
        <f t="shared" si="125"/>
        <v>1.75</v>
      </c>
      <c r="Q364" s="317">
        <f t="shared" si="125"/>
        <v>1.8181818181818181</v>
      </c>
      <c r="R364" s="317">
        <f t="shared" si="125"/>
        <v>1.4615384615384615</v>
      </c>
      <c r="S364" s="317">
        <f t="shared" si="125"/>
        <v>1.5833333333333333</v>
      </c>
      <c r="T364" s="317">
        <f t="shared" si="125"/>
        <v>2.875</v>
      </c>
      <c r="U364" s="317">
        <f t="shared" si="125"/>
        <v>2.2000000000000002</v>
      </c>
      <c r="V364" s="317">
        <f t="shared" si="125"/>
        <v>2.2000000000000002</v>
      </c>
      <c r="W364" s="317">
        <f t="shared" si="125"/>
        <v>2.2000000000000002</v>
      </c>
      <c r="X364" s="317">
        <f t="shared" si="125"/>
        <v>2.2999999999999998</v>
      </c>
      <c r="Y364" s="317">
        <f>Y362/Y361</f>
        <v>2.6666666666666665</v>
      </c>
      <c r="Z364" s="317">
        <f t="shared" si="125"/>
        <v>3</v>
      </c>
      <c r="AA364" s="317">
        <f t="shared" si="125"/>
        <v>4.166666666666667</v>
      </c>
      <c r="AB364" s="339">
        <f t="shared" si="125"/>
        <v>4.166666666666667</v>
      </c>
      <c r="AC364" s="216"/>
      <c r="AD364" s="81"/>
      <c r="AE364" s="155"/>
      <c r="AF364" s="74"/>
      <c r="AJ364" s="12"/>
      <c r="AK364" s="11"/>
      <c r="AL364" s="12"/>
      <c r="AM364" s="11"/>
      <c r="AN364" s="105"/>
    </row>
    <row r="365" spans="1:41" x14ac:dyDescent="0.25">
      <c r="A365" s="3557"/>
      <c r="B365" s="2491"/>
      <c r="C365" s="360" t="s">
        <v>19</v>
      </c>
      <c r="D365" s="122"/>
      <c r="E365" s="328"/>
      <c r="F365" s="324"/>
      <c r="G365" s="324"/>
      <c r="H365" s="324"/>
      <c r="I365" s="324"/>
      <c r="J365" s="324"/>
      <c r="K365" s="324"/>
      <c r="L365" s="324"/>
      <c r="M365" s="324"/>
      <c r="N365" s="324"/>
      <c r="O365" s="324"/>
      <c r="P365" s="324"/>
      <c r="Q365" s="324"/>
      <c r="R365" s="91"/>
      <c r="S365" s="91"/>
      <c r="T365" s="91"/>
      <c r="U365" s="91"/>
      <c r="V365" s="91"/>
      <c r="W365" s="91"/>
      <c r="X365" s="91"/>
      <c r="Y365" s="324"/>
      <c r="Z365" s="91"/>
      <c r="AA365" s="91"/>
      <c r="AB365" s="92"/>
      <c r="AC365" s="383"/>
      <c r="AD365" s="2204"/>
      <c r="AE365" s="91"/>
      <c r="AF365" s="92"/>
      <c r="AJ365" s="12"/>
      <c r="AK365" s="11"/>
      <c r="AL365" s="12"/>
      <c r="AM365" s="11"/>
      <c r="AN365" s="105"/>
    </row>
    <row r="366" spans="1:41" x14ac:dyDescent="0.25">
      <c r="A366" s="3558"/>
      <c r="B366" s="2476"/>
      <c r="C366" s="124" t="s">
        <v>20</v>
      </c>
      <c r="D366" s="108"/>
      <c r="E366" s="310"/>
      <c r="F366" s="311"/>
      <c r="G366" s="311"/>
      <c r="H366" s="311"/>
      <c r="I366" s="311"/>
      <c r="J366" s="311"/>
      <c r="K366" s="311"/>
      <c r="L366" s="311"/>
      <c r="M366" s="311"/>
      <c r="N366" s="311"/>
      <c r="O366" s="311"/>
      <c r="P366" s="311"/>
      <c r="Q366" s="311"/>
      <c r="R366" s="155"/>
      <c r="S366" s="155"/>
      <c r="T366" s="155"/>
      <c r="U366" s="155"/>
      <c r="V366" s="155"/>
      <c r="W366" s="155"/>
      <c r="X366" s="155"/>
      <c r="Y366" s="311"/>
      <c r="Z366" s="155"/>
      <c r="AA366" s="155"/>
      <c r="AB366" s="74"/>
      <c r="AC366" s="216"/>
      <c r="AD366" s="81"/>
      <c r="AE366" s="155"/>
      <c r="AF366" s="74"/>
      <c r="AJ366" s="12"/>
      <c r="AK366" s="12"/>
      <c r="AL366" s="12"/>
      <c r="AM366" s="12"/>
      <c r="AN366" s="105"/>
    </row>
    <row r="367" spans="1:41" ht="16.5" thickBot="1" x14ac:dyDescent="0.3">
      <c r="A367" s="2060"/>
      <c r="B367" s="2487" t="s">
        <v>43</v>
      </c>
      <c r="C367" s="2483"/>
      <c r="D367" s="114"/>
      <c r="E367" s="180">
        <f>SQRT(E361*E361+E362*E362)/E331/1.73</f>
        <v>11.625844143853547</v>
      </c>
      <c r="F367" s="181">
        <f t="shared" ref="F367:AB367" si="126">SQRT(F361*F361+F362*F362)/F331/1.73</f>
        <v>11.65392504195413</v>
      </c>
      <c r="G367" s="79">
        <f t="shared" si="126"/>
        <v>11.748672400018798</v>
      </c>
      <c r="H367" s="79">
        <f t="shared" si="126"/>
        <v>11.748672400018798</v>
      </c>
      <c r="I367" s="79">
        <f t="shared" si="126"/>
        <v>11.888820565509205</v>
      </c>
      <c r="J367" s="79">
        <f t="shared" si="126"/>
        <v>11.701970089290695</v>
      </c>
      <c r="K367" s="79">
        <f t="shared" si="126"/>
        <v>11.643836900171172</v>
      </c>
      <c r="L367" s="79">
        <f t="shared" si="126"/>
        <v>11.363119644201095</v>
      </c>
      <c r="M367" s="79">
        <f t="shared" si="126"/>
        <v>11.760438231219798</v>
      </c>
      <c r="N367" s="79">
        <f t="shared" si="126"/>
        <v>10.974046016317141</v>
      </c>
      <c r="O367" s="79">
        <f t="shared" si="126"/>
        <v>11.275372233391231</v>
      </c>
      <c r="P367" s="79">
        <f t="shared" si="126"/>
        <v>11.9493963958775</v>
      </c>
      <c r="Q367" s="79">
        <f t="shared" si="126"/>
        <v>11.276826451769505</v>
      </c>
      <c r="R367" s="79">
        <f t="shared" si="126"/>
        <v>11.471860108851244</v>
      </c>
      <c r="S367" s="79">
        <f t="shared" si="126"/>
        <v>11.198029227747773</v>
      </c>
      <c r="T367" s="79">
        <f t="shared" si="126"/>
        <v>11.928868092373785</v>
      </c>
      <c r="U367" s="79">
        <f t="shared" si="126"/>
        <v>11.939178868232371</v>
      </c>
      <c r="V367" s="79">
        <f t="shared" si="126"/>
        <v>12.042102823992995</v>
      </c>
      <c r="W367" s="79">
        <f t="shared" si="126"/>
        <v>11.837999386298199</v>
      </c>
      <c r="X367" s="79">
        <f t="shared" si="126"/>
        <v>12.285623791500395</v>
      </c>
      <c r="Y367" s="79">
        <f>SQRT(V361*V361+V362*V362)/V331/1.73</f>
        <v>12.042102823992995</v>
      </c>
      <c r="Z367" s="79">
        <f t="shared" si="126"/>
        <v>12.085329996344068</v>
      </c>
      <c r="AA367" s="181">
        <f t="shared" si="126"/>
        <v>12.1813324478181</v>
      </c>
      <c r="AB367" s="182">
        <f t="shared" si="126"/>
        <v>12.082297224665107</v>
      </c>
      <c r="AC367" s="109">
        <f>AVERAGE(E367:AB367)</f>
        <v>11.737736054392068</v>
      </c>
      <c r="AD367" s="96">
        <f>(AC363-AC367)/AC363</f>
        <v>-1.3329731314423058E-2</v>
      </c>
      <c r="AE367" s="79"/>
      <c r="AF367" s="80"/>
      <c r="AH367" s="15"/>
      <c r="AI367" s="64"/>
      <c r="AJ367" s="65"/>
      <c r="AK367" s="65"/>
      <c r="AL367" s="12"/>
      <c r="AM367" s="105"/>
      <c r="AN367" s="105"/>
      <c r="AO367" s="105"/>
    </row>
    <row r="368" spans="1:41" x14ac:dyDescent="0.25">
      <c r="A368" s="3556" t="s">
        <v>368</v>
      </c>
      <c r="B368" s="3543" t="s">
        <v>95</v>
      </c>
      <c r="C368" s="121" t="s">
        <v>966</v>
      </c>
      <c r="D368" s="113" t="s">
        <v>365</v>
      </c>
      <c r="E368" s="309">
        <v>300</v>
      </c>
      <c r="F368" s="71">
        <v>300</v>
      </c>
      <c r="G368" s="71">
        <v>300</v>
      </c>
      <c r="H368" s="71">
        <v>300</v>
      </c>
      <c r="I368" s="71">
        <v>400</v>
      </c>
      <c r="J368" s="71">
        <v>500</v>
      </c>
      <c r="K368" s="71">
        <v>600</v>
      </c>
      <c r="L368" s="71">
        <v>600</v>
      </c>
      <c r="M368" s="71">
        <v>600</v>
      </c>
      <c r="N368" s="71">
        <v>600</v>
      </c>
      <c r="O368" s="71">
        <v>600</v>
      </c>
      <c r="P368" s="71">
        <v>500</v>
      </c>
      <c r="Q368" s="71">
        <v>500</v>
      </c>
      <c r="R368" s="71">
        <v>500</v>
      </c>
      <c r="S368" s="71">
        <v>500</v>
      </c>
      <c r="T368" s="71">
        <v>600</v>
      </c>
      <c r="U368" s="71">
        <v>600</v>
      </c>
      <c r="V368" s="71">
        <v>500</v>
      </c>
      <c r="W368" s="71">
        <v>500</v>
      </c>
      <c r="X368" s="71">
        <v>600</v>
      </c>
      <c r="Y368" s="71">
        <v>500</v>
      </c>
      <c r="Z368" s="71">
        <v>500</v>
      </c>
      <c r="AA368" s="71">
        <v>400</v>
      </c>
      <c r="AB368" s="72">
        <v>400</v>
      </c>
      <c r="AC368" s="106">
        <f>SUM(E368:AB368)</f>
        <v>11700</v>
      </c>
      <c r="AD368" s="2493"/>
      <c r="AE368" s="205">
        <v>100</v>
      </c>
      <c r="AF368" s="95">
        <v>60</v>
      </c>
      <c r="AJ368" s="10"/>
      <c r="AK368" s="27"/>
      <c r="AL368" s="12"/>
      <c r="AM368" s="27"/>
      <c r="AN368" s="105"/>
    </row>
    <row r="369" spans="1:41" x14ac:dyDescent="0.25">
      <c r="A369" s="3557"/>
      <c r="B369" s="3544"/>
      <c r="C369" s="123" t="s">
        <v>967</v>
      </c>
      <c r="D369" s="108" t="s">
        <v>364</v>
      </c>
      <c r="E369" s="310">
        <v>2200</v>
      </c>
      <c r="F369" s="311">
        <v>2300</v>
      </c>
      <c r="G369" s="311">
        <v>2200</v>
      </c>
      <c r="H369" s="311">
        <v>2200</v>
      </c>
      <c r="I369" s="311">
        <v>2200</v>
      </c>
      <c r="J369" s="311">
        <v>2200</v>
      </c>
      <c r="K369" s="311">
        <v>2100</v>
      </c>
      <c r="L369" s="311">
        <v>2000</v>
      </c>
      <c r="M369" s="311">
        <v>1900</v>
      </c>
      <c r="N369" s="311">
        <v>2000</v>
      </c>
      <c r="O369" s="311">
        <v>1900</v>
      </c>
      <c r="P369" s="311">
        <v>2000</v>
      </c>
      <c r="Q369" s="311">
        <v>2000</v>
      </c>
      <c r="R369" s="311">
        <v>2000</v>
      </c>
      <c r="S369" s="311">
        <v>2000</v>
      </c>
      <c r="T369" s="311">
        <v>2000</v>
      </c>
      <c r="U369" s="311">
        <v>2000</v>
      </c>
      <c r="V369" s="311">
        <v>2000</v>
      </c>
      <c r="W369" s="311">
        <v>2000</v>
      </c>
      <c r="X369" s="311">
        <v>2100</v>
      </c>
      <c r="Y369" s="311">
        <v>2000</v>
      </c>
      <c r="Z369" s="311">
        <v>2100</v>
      </c>
      <c r="AA369" s="311">
        <v>2200</v>
      </c>
      <c r="AB369" s="312">
        <v>2200</v>
      </c>
      <c r="AC369" s="107">
        <f>SUM(E369:AB369)</f>
        <v>49800</v>
      </c>
      <c r="AD369" s="81"/>
      <c r="AE369" s="155"/>
      <c r="AF369" s="74"/>
      <c r="AJ369" s="51"/>
      <c r="AK369" s="11"/>
      <c r="AL369" s="51"/>
      <c r="AM369" s="11"/>
      <c r="AN369" s="105"/>
    </row>
    <row r="370" spans="1:41" x14ac:dyDescent="0.25">
      <c r="A370" s="3557"/>
      <c r="B370" s="3544"/>
      <c r="C370" s="123" t="s">
        <v>16</v>
      </c>
      <c r="D370" s="108" t="s">
        <v>55</v>
      </c>
      <c r="E370" s="329">
        <v>11</v>
      </c>
      <c r="F370" s="330">
        <v>11</v>
      </c>
      <c r="G370" s="330">
        <v>10</v>
      </c>
      <c r="H370" s="330">
        <v>10</v>
      </c>
      <c r="I370" s="330">
        <v>11</v>
      </c>
      <c r="J370" s="330">
        <v>11</v>
      </c>
      <c r="K370" s="330">
        <v>10</v>
      </c>
      <c r="L370" s="330">
        <v>10</v>
      </c>
      <c r="M370" s="330">
        <v>10</v>
      </c>
      <c r="N370" s="330">
        <v>10</v>
      </c>
      <c r="O370" s="330">
        <v>10</v>
      </c>
      <c r="P370" s="330">
        <v>10</v>
      </c>
      <c r="Q370" s="330">
        <v>10</v>
      </c>
      <c r="R370" s="330">
        <v>10</v>
      </c>
      <c r="S370" s="330">
        <v>10</v>
      </c>
      <c r="T370" s="330">
        <v>10</v>
      </c>
      <c r="U370" s="330">
        <v>10</v>
      </c>
      <c r="V370" s="330">
        <v>10</v>
      </c>
      <c r="W370" s="330">
        <v>10</v>
      </c>
      <c r="X370" s="330">
        <v>10</v>
      </c>
      <c r="Y370" s="330">
        <v>10</v>
      </c>
      <c r="Z370" s="330">
        <v>10</v>
      </c>
      <c r="AA370" s="330">
        <v>10</v>
      </c>
      <c r="AB370" s="330">
        <v>10</v>
      </c>
      <c r="AC370" s="107">
        <f>AVERAGE(E370:AB370)</f>
        <v>10.166666666666666</v>
      </c>
      <c r="AD370" s="81"/>
      <c r="AE370" s="155"/>
      <c r="AF370" s="74"/>
      <c r="AJ370" s="12"/>
      <c r="AK370" s="11"/>
      <c r="AL370" s="12"/>
      <c r="AM370" s="11"/>
      <c r="AN370" s="105"/>
    </row>
    <row r="371" spans="1:41" x14ac:dyDescent="0.25">
      <c r="A371" s="3557"/>
      <c r="B371" s="3591"/>
      <c r="C371" s="123" t="s">
        <v>18</v>
      </c>
      <c r="D371" s="108"/>
      <c r="E371" s="316">
        <f t="shared" ref="E371:AB371" si="127">E369/E368</f>
        <v>7.333333333333333</v>
      </c>
      <c r="F371" s="317">
        <f t="shared" si="127"/>
        <v>7.666666666666667</v>
      </c>
      <c r="G371" s="317">
        <f t="shared" si="127"/>
        <v>7.333333333333333</v>
      </c>
      <c r="H371" s="317">
        <f t="shared" si="127"/>
        <v>7.333333333333333</v>
      </c>
      <c r="I371" s="317">
        <f t="shared" si="127"/>
        <v>5.5</v>
      </c>
      <c r="J371" s="317">
        <f t="shared" si="127"/>
        <v>4.4000000000000004</v>
      </c>
      <c r="K371" s="317">
        <f t="shared" si="127"/>
        <v>3.5</v>
      </c>
      <c r="L371" s="317">
        <f t="shared" si="127"/>
        <v>3.3333333333333335</v>
      </c>
      <c r="M371" s="317">
        <f t="shared" si="127"/>
        <v>3.1666666666666665</v>
      </c>
      <c r="N371" s="317">
        <f t="shared" si="127"/>
        <v>3.3333333333333335</v>
      </c>
      <c r="O371" s="317">
        <f t="shared" si="127"/>
        <v>3.1666666666666665</v>
      </c>
      <c r="P371" s="317">
        <f t="shared" si="127"/>
        <v>4</v>
      </c>
      <c r="Q371" s="317">
        <f t="shared" si="127"/>
        <v>4</v>
      </c>
      <c r="R371" s="317">
        <f t="shared" si="127"/>
        <v>4</v>
      </c>
      <c r="S371" s="317">
        <f t="shared" si="127"/>
        <v>4</v>
      </c>
      <c r="T371" s="317">
        <f t="shared" si="127"/>
        <v>3.3333333333333335</v>
      </c>
      <c r="U371" s="317">
        <f t="shared" si="127"/>
        <v>3.3333333333333335</v>
      </c>
      <c r="V371" s="317">
        <f t="shared" si="127"/>
        <v>4</v>
      </c>
      <c r="W371" s="317">
        <f t="shared" si="127"/>
        <v>4</v>
      </c>
      <c r="X371" s="317">
        <f t="shared" si="127"/>
        <v>3.5</v>
      </c>
      <c r="Y371" s="317">
        <f>Y369/Y368</f>
        <v>4</v>
      </c>
      <c r="Z371" s="317">
        <f t="shared" si="127"/>
        <v>4.2</v>
      </c>
      <c r="AA371" s="317">
        <f t="shared" si="127"/>
        <v>5.5</v>
      </c>
      <c r="AB371" s="339">
        <f t="shared" si="127"/>
        <v>5.5</v>
      </c>
      <c r="AC371" s="216"/>
      <c r="AD371" s="81"/>
      <c r="AE371" s="155"/>
      <c r="AF371" s="74"/>
      <c r="AJ371" s="12"/>
      <c r="AK371" s="11"/>
      <c r="AL371" s="12"/>
      <c r="AM371" s="11"/>
      <c r="AN371" s="105"/>
    </row>
    <row r="372" spans="1:41" x14ac:dyDescent="0.25">
      <c r="A372" s="3557"/>
      <c r="B372" s="2491"/>
      <c r="C372" s="360" t="s">
        <v>19</v>
      </c>
      <c r="D372" s="122"/>
      <c r="E372" s="328"/>
      <c r="F372" s="324"/>
      <c r="G372" s="324"/>
      <c r="H372" s="324"/>
      <c r="I372" s="324"/>
      <c r="J372" s="324"/>
      <c r="K372" s="324"/>
      <c r="L372" s="324"/>
      <c r="M372" s="324"/>
      <c r="N372" s="324"/>
      <c r="O372" s="324"/>
      <c r="P372" s="324"/>
      <c r="Q372" s="324"/>
      <c r="R372" s="91"/>
      <c r="S372" s="91"/>
      <c r="T372" s="91"/>
      <c r="U372" s="91"/>
      <c r="V372" s="91"/>
      <c r="W372" s="91"/>
      <c r="X372" s="91"/>
      <c r="Y372" s="324"/>
      <c r="Z372" s="91"/>
      <c r="AA372" s="91"/>
      <c r="AB372" s="92"/>
      <c r="AC372" s="383"/>
      <c r="AD372" s="2204"/>
      <c r="AE372" s="91"/>
      <c r="AF372" s="92"/>
      <c r="AJ372" s="12"/>
      <c r="AK372" s="11"/>
      <c r="AL372" s="12"/>
      <c r="AM372" s="11"/>
      <c r="AN372" s="105"/>
    </row>
    <row r="373" spans="1:41" x14ac:dyDescent="0.25">
      <c r="A373" s="3558"/>
      <c r="B373" s="2476"/>
      <c r="C373" s="124" t="s">
        <v>20</v>
      </c>
      <c r="D373" s="108"/>
      <c r="E373" s="310"/>
      <c r="F373" s="311"/>
      <c r="G373" s="311"/>
      <c r="H373" s="311"/>
      <c r="I373" s="311"/>
      <c r="J373" s="311"/>
      <c r="K373" s="311"/>
      <c r="L373" s="311"/>
      <c r="M373" s="311"/>
      <c r="N373" s="311"/>
      <c r="O373" s="311"/>
      <c r="P373" s="311"/>
      <c r="Q373" s="311"/>
      <c r="R373" s="155"/>
      <c r="S373" s="155"/>
      <c r="T373" s="155"/>
      <c r="U373" s="155"/>
      <c r="V373" s="155"/>
      <c r="W373" s="155"/>
      <c r="X373" s="155"/>
      <c r="Y373" s="311"/>
      <c r="Z373" s="155"/>
      <c r="AA373" s="155"/>
      <c r="AB373" s="74"/>
      <c r="AC373" s="216"/>
      <c r="AD373" s="81"/>
      <c r="AE373" s="155"/>
      <c r="AF373" s="74"/>
      <c r="AJ373" s="12"/>
      <c r="AK373" s="12"/>
      <c r="AL373" s="12"/>
      <c r="AM373" s="12"/>
      <c r="AN373" s="105"/>
    </row>
    <row r="374" spans="1:41" ht="16.5" thickBot="1" x14ac:dyDescent="0.3">
      <c r="A374" s="2060"/>
      <c r="B374" s="2487" t="s">
        <v>43</v>
      </c>
      <c r="C374" s="2483"/>
      <c r="D374" s="114"/>
      <c r="E374" s="535">
        <f t="shared" ref="E374:AB374" si="128">SQRT(E368*E368+E369*E369)/E331/1.73</f>
        <v>10.43451445611848</v>
      </c>
      <c r="F374" s="536">
        <f t="shared" si="128"/>
        <v>10.812431013185906</v>
      </c>
      <c r="G374" s="464">
        <f t="shared" si="128"/>
        <v>10.43451445611848</v>
      </c>
      <c r="H374" s="464">
        <f t="shared" si="128"/>
        <v>10.43451445611848</v>
      </c>
      <c r="I374" s="464">
        <f t="shared" si="128"/>
        <v>10.508332052727054</v>
      </c>
      <c r="J374" s="464">
        <f t="shared" si="128"/>
        <v>10.689390858218969</v>
      </c>
      <c r="K374" s="464">
        <f t="shared" si="128"/>
        <v>10.698701708553715</v>
      </c>
      <c r="L374" s="464">
        <f t="shared" si="128"/>
        <v>10.404929747768138</v>
      </c>
      <c r="M374" s="464">
        <f t="shared" si="128"/>
        <v>9.9286719379964481</v>
      </c>
      <c r="N374" s="464">
        <f t="shared" si="128"/>
        <v>10.404929747768138</v>
      </c>
      <c r="O374" s="464">
        <f t="shared" si="128"/>
        <v>9.9286719379964481</v>
      </c>
      <c r="P374" s="464">
        <f t="shared" si="128"/>
        <v>10.185034399529817</v>
      </c>
      <c r="Q374" s="464">
        <f t="shared" si="128"/>
        <v>10.185034399529817</v>
      </c>
      <c r="R374" s="464">
        <f t="shared" si="128"/>
        <v>10.27283642021542</v>
      </c>
      <c r="S374" s="464">
        <f t="shared" si="128"/>
        <v>10.27283642021542</v>
      </c>
      <c r="T374" s="464">
        <f t="shared" si="128"/>
        <v>10.228575006280543</v>
      </c>
      <c r="U374" s="464">
        <f t="shared" si="128"/>
        <v>10.31599872428294</v>
      </c>
      <c r="V374" s="464">
        <f t="shared" si="128"/>
        <v>10.27283642021542</v>
      </c>
      <c r="W374" s="464">
        <f t="shared" si="128"/>
        <v>10.098720548686345</v>
      </c>
      <c r="X374" s="464">
        <f t="shared" si="128"/>
        <v>10.698701708553715</v>
      </c>
      <c r="Y374" s="464">
        <f>SQRT(V368*V368+V369*V369)/V331/1.73</f>
        <v>10.27283642021542</v>
      </c>
      <c r="Z374" s="464">
        <f t="shared" si="128"/>
        <v>10.312441190905702</v>
      </c>
      <c r="AA374" s="536">
        <f t="shared" si="128"/>
        <v>10.594465922011702</v>
      </c>
      <c r="AB374" s="788">
        <f t="shared" si="128"/>
        <v>10.508332052727054</v>
      </c>
      <c r="AC374" s="109">
        <f>AVERAGE(E374:AB374)</f>
        <v>10.37076050024748</v>
      </c>
      <c r="AD374" s="96">
        <f>(AC370-AC374)/AC370</f>
        <v>-2.0074803303030842E-2</v>
      </c>
      <c r="AE374" s="79"/>
      <c r="AF374" s="80"/>
      <c r="AH374" s="15"/>
      <c r="AI374" s="64"/>
      <c r="AJ374" s="65"/>
      <c r="AK374" s="65"/>
      <c r="AL374" s="12"/>
      <c r="AM374" s="105"/>
      <c r="AN374" s="105"/>
      <c r="AO374" s="105"/>
    </row>
    <row r="375" spans="1:41" x14ac:dyDescent="0.25">
      <c r="A375" s="3556" t="s">
        <v>424</v>
      </c>
      <c r="B375" s="3543" t="s">
        <v>424</v>
      </c>
      <c r="C375" s="121" t="s">
        <v>966</v>
      </c>
      <c r="D375" s="2549" t="s">
        <v>55</v>
      </c>
      <c r="E375" s="70">
        <v>0</v>
      </c>
      <c r="F375" s="71">
        <v>0</v>
      </c>
      <c r="G375" s="71">
        <v>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>
        <v>0</v>
      </c>
      <c r="S375" s="71">
        <v>0</v>
      </c>
      <c r="T375" s="71">
        <v>0</v>
      </c>
      <c r="U375" s="71">
        <v>0</v>
      </c>
      <c r="V375" s="71">
        <v>0</v>
      </c>
      <c r="W375" s="71">
        <v>0</v>
      </c>
      <c r="X375" s="71">
        <v>0</v>
      </c>
      <c r="Y375" s="71">
        <v>0</v>
      </c>
      <c r="Z375" s="71">
        <v>0</v>
      </c>
      <c r="AA375" s="71">
        <v>0</v>
      </c>
      <c r="AB375" s="72">
        <v>0</v>
      </c>
      <c r="AC375" s="131">
        <f>SUM(E375:AB375)</f>
        <v>0</v>
      </c>
      <c r="AD375" s="2493"/>
      <c r="AE375" s="205">
        <v>100</v>
      </c>
      <c r="AF375" s="95">
        <v>60</v>
      </c>
      <c r="AH375" s="15"/>
      <c r="AI375" s="64"/>
      <c r="AJ375" s="65"/>
      <c r="AK375" s="65"/>
      <c r="AL375" s="12"/>
      <c r="AM375" s="105"/>
      <c r="AN375" s="105"/>
      <c r="AO375" s="105"/>
    </row>
    <row r="376" spans="1:41" x14ac:dyDescent="0.25">
      <c r="A376" s="3557"/>
      <c r="B376" s="3544"/>
      <c r="C376" s="123" t="s">
        <v>967</v>
      </c>
      <c r="D376" s="350" t="s">
        <v>55</v>
      </c>
      <c r="E376" s="395">
        <v>0</v>
      </c>
      <c r="F376" s="311">
        <v>0</v>
      </c>
      <c r="G376" s="311">
        <v>0</v>
      </c>
      <c r="H376" s="311">
        <v>0</v>
      </c>
      <c r="I376" s="311">
        <v>0</v>
      </c>
      <c r="J376" s="311">
        <v>0</v>
      </c>
      <c r="K376" s="311">
        <v>0</v>
      </c>
      <c r="L376" s="311">
        <v>0</v>
      </c>
      <c r="M376" s="311">
        <v>0</v>
      </c>
      <c r="N376" s="311">
        <v>0</v>
      </c>
      <c r="O376" s="311">
        <v>0</v>
      </c>
      <c r="P376" s="311">
        <v>0</v>
      </c>
      <c r="Q376" s="311">
        <v>0</v>
      </c>
      <c r="R376" s="311">
        <v>0</v>
      </c>
      <c r="S376" s="311">
        <v>0</v>
      </c>
      <c r="T376" s="311">
        <v>0</v>
      </c>
      <c r="U376" s="311">
        <v>0</v>
      </c>
      <c r="V376" s="311">
        <v>0</v>
      </c>
      <c r="W376" s="311">
        <v>0</v>
      </c>
      <c r="X376" s="311">
        <v>0</v>
      </c>
      <c r="Y376" s="311">
        <v>0</v>
      </c>
      <c r="Z376" s="311">
        <v>0</v>
      </c>
      <c r="AA376" s="311">
        <v>0</v>
      </c>
      <c r="AB376" s="312">
        <v>0</v>
      </c>
      <c r="AC376" s="133">
        <f>SUM(E376:AB376)</f>
        <v>0</v>
      </c>
      <c r="AD376" s="81"/>
      <c r="AE376" s="155"/>
      <c r="AF376" s="74"/>
      <c r="AH376" s="15"/>
      <c r="AI376" s="64"/>
      <c r="AJ376" s="65"/>
      <c r="AK376" s="65"/>
      <c r="AL376" s="12"/>
      <c r="AM376" s="105"/>
      <c r="AN376" s="105"/>
      <c r="AO376" s="105"/>
    </row>
    <row r="377" spans="1:41" x14ac:dyDescent="0.25">
      <c r="A377" s="3557"/>
      <c r="B377" s="3544"/>
      <c r="C377" s="123" t="s">
        <v>16</v>
      </c>
      <c r="D377" s="350" t="s">
        <v>55</v>
      </c>
      <c r="E377" s="2551">
        <v>0</v>
      </c>
      <c r="F377" s="1727">
        <v>0</v>
      </c>
      <c r="G377" s="1727">
        <v>0</v>
      </c>
      <c r="H377" s="1727">
        <v>0</v>
      </c>
      <c r="I377" s="1727">
        <v>0</v>
      </c>
      <c r="J377" s="1727">
        <v>0</v>
      </c>
      <c r="K377" s="1727">
        <v>0</v>
      </c>
      <c r="L377" s="1727">
        <v>0</v>
      </c>
      <c r="M377" s="1727">
        <v>0</v>
      </c>
      <c r="N377" s="1727">
        <v>0</v>
      </c>
      <c r="O377" s="1727">
        <v>0</v>
      </c>
      <c r="P377" s="1727">
        <v>0</v>
      </c>
      <c r="Q377" s="1727">
        <v>0</v>
      </c>
      <c r="R377" s="1727">
        <v>0</v>
      </c>
      <c r="S377" s="1727">
        <v>0</v>
      </c>
      <c r="T377" s="1727">
        <v>0</v>
      </c>
      <c r="U377" s="1727">
        <v>0</v>
      </c>
      <c r="V377" s="1727">
        <v>0</v>
      </c>
      <c r="W377" s="1727">
        <v>0</v>
      </c>
      <c r="X377" s="1727">
        <v>0</v>
      </c>
      <c r="Y377" s="1727">
        <v>0</v>
      </c>
      <c r="Z377" s="1727">
        <v>0</v>
      </c>
      <c r="AA377" s="1727">
        <v>0</v>
      </c>
      <c r="AB377" s="2252">
        <v>0</v>
      </c>
      <c r="AC377" s="133">
        <f>AVERAGE(E377:AB377)</f>
        <v>0</v>
      </c>
      <c r="AD377" s="81"/>
      <c r="AE377" s="155"/>
      <c r="AF377" s="74"/>
      <c r="AH377" s="15"/>
      <c r="AI377" s="64"/>
      <c r="AJ377" s="65"/>
      <c r="AK377" s="65"/>
      <c r="AL377" s="12"/>
      <c r="AM377" s="105"/>
      <c r="AN377" s="105"/>
      <c r="AO377" s="105"/>
    </row>
    <row r="378" spans="1:41" ht="16.5" thickBot="1" x14ac:dyDescent="0.3">
      <c r="A378" s="3557"/>
      <c r="B378" s="3591"/>
      <c r="C378" s="123" t="s">
        <v>18</v>
      </c>
      <c r="D378" s="350"/>
      <c r="E378" s="576" t="e">
        <f t="shared" ref="E378:AB378" si="129">E376/E375</f>
        <v>#DIV/0!</v>
      </c>
      <c r="F378" s="321" t="e">
        <f t="shared" si="129"/>
        <v>#DIV/0!</v>
      </c>
      <c r="G378" s="321" t="e">
        <f t="shared" si="129"/>
        <v>#DIV/0!</v>
      </c>
      <c r="H378" s="321" t="e">
        <f t="shared" si="129"/>
        <v>#DIV/0!</v>
      </c>
      <c r="I378" s="321" t="e">
        <f t="shared" si="129"/>
        <v>#DIV/0!</v>
      </c>
      <c r="J378" s="321" t="e">
        <f t="shared" si="129"/>
        <v>#DIV/0!</v>
      </c>
      <c r="K378" s="321" t="e">
        <f t="shared" si="129"/>
        <v>#DIV/0!</v>
      </c>
      <c r="L378" s="321" t="e">
        <f t="shared" si="129"/>
        <v>#DIV/0!</v>
      </c>
      <c r="M378" s="321" t="e">
        <f t="shared" si="129"/>
        <v>#DIV/0!</v>
      </c>
      <c r="N378" s="321" t="e">
        <f t="shared" si="129"/>
        <v>#DIV/0!</v>
      </c>
      <c r="O378" s="321" t="e">
        <f t="shared" si="129"/>
        <v>#DIV/0!</v>
      </c>
      <c r="P378" s="321" t="e">
        <f t="shared" si="129"/>
        <v>#DIV/0!</v>
      </c>
      <c r="Q378" s="321" t="e">
        <f t="shared" si="129"/>
        <v>#DIV/0!</v>
      </c>
      <c r="R378" s="321" t="e">
        <f t="shared" si="129"/>
        <v>#DIV/0!</v>
      </c>
      <c r="S378" s="321" t="e">
        <f t="shared" si="129"/>
        <v>#DIV/0!</v>
      </c>
      <c r="T378" s="321" t="e">
        <f t="shared" si="129"/>
        <v>#DIV/0!</v>
      </c>
      <c r="U378" s="321" t="e">
        <f t="shared" si="129"/>
        <v>#DIV/0!</v>
      </c>
      <c r="V378" s="321" t="e">
        <f t="shared" si="129"/>
        <v>#DIV/0!</v>
      </c>
      <c r="W378" s="321" t="e">
        <f t="shared" si="129"/>
        <v>#DIV/0!</v>
      </c>
      <c r="X378" s="321" t="e">
        <f t="shared" si="129"/>
        <v>#DIV/0!</v>
      </c>
      <c r="Y378" s="321" t="e">
        <f>Y376/Y375</f>
        <v>#DIV/0!</v>
      </c>
      <c r="Z378" s="321" t="e">
        <f t="shared" si="129"/>
        <v>#DIV/0!</v>
      </c>
      <c r="AA378" s="321" t="e">
        <f t="shared" si="129"/>
        <v>#DIV/0!</v>
      </c>
      <c r="AB378" s="373" t="e">
        <f t="shared" si="129"/>
        <v>#DIV/0!</v>
      </c>
      <c r="AC378" s="1461"/>
      <c r="AD378" s="81"/>
      <c r="AE378" s="155"/>
      <c r="AF378" s="74"/>
      <c r="AH378" s="15"/>
      <c r="AI378" s="64"/>
      <c r="AJ378" s="65"/>
      <c r="AK378" s="65"/>
      <c r="AL378" s="12"/>
      <c r="AM378" s="105"/>
      <c r="AN378" s="105"/>
      <c r="AO378" s="105"/>
    </row>
    <row r="379" spans="1:41" x14ac:dyDescent="0.25">
      <c r="A379" s="3557"/>
      <c r="B379" s="2491"/>
      <c r="C379" s="360" t="s">
        <v>19</v>
      </c>
      <c r="D379" s="122"/>
      <c r="E379" s="328"/>
      <c r="F379" s="324"/>
      <c r="G379" s="324"/>
      <c r="H379" s="324"/>
      <c r="I379" s="324"/>
      <c r="J379" s="324"/>
      <c r="K379" s="324"/>
      <c r="L379" s="324"/>
      <c r="M379" s="324"/>
      <c r="N379" s="324"/>
      <c r="O379" s="324"/>
      <c r="P379" s="324"/>
      <c r="Q379" s="324"/>
      <c r="R379" s="91"/>
      <c r="S379" s="91"/>
      <c r="T379" s="91"/>
      <c r="U379" s="91"/>
      <c r="V379" s="91"/>
      <c r="W379" s="91"/>
      <c r="X379" s="91"/>
      <c r="Y379" s="324"/>
      <c r="Z379" s="91"/>
      <c r="AA379" s="91"/>
      <c r="AB379" s="92"/>
      <c r="AC379" s="383"/>
      <c r="AD379" s="2204"/>
      <c r="AE379" s="91"/>
      <c r="AF379" s="92"/>
      <c r="AH379" s="15"/>
      <c r="AI379" s="64"/>
      <c r="AJ379" s="65"/>
      <c r="AK379" s="65"/>
      <c r="AL379" s="12"/>
      <c r="AM379" s="105"/>
      <c r="AN379" s="105"/>
      <c r="AO379" s="105"/>
    </row>
    <row r="380" spans="1:41" x14ac:dyDescent="0.25">
      <c r="A380" s="3558"/>
      <c r="B380" s="2476"/>
      <c r="C380" s="124" t="s">
        <v>20</v>
      </c>
      <c r="D380" s="108"/>
      <c r="E380" s="310"/>
      <c r="F380" s="311"/>
      <c r="G380" s="311"/>
      <c r="H380" s="311"/>
      <c r="I380" s="311"/>
      <c r="J380" s="311"/>
      <c r="K380" s="311"/>
      <c r="L380" s="311"/>
      <c r="M380" s="311"/>
      <c r="N380" s="311"/>
      <c r="O380" s="311"/>
      <c r="P380" s="311"/>
      <c r="Q380" s="311"/>
      <c r="R380" s="155"/>
      <c r="S380" s="155"/>
      <c r="T380" s="155"/>
      <c r="U380" s="155"/>
      <c r="V380" s="155"/>
      <c r="W380" s="155"/>
      <c r="X380" s="155"/>
      <c r="Y380" s="311"/>
      <c r="Z380" s="155"/>
      <c r="AA380" s="155"/>
      <c r="AB380" s="74"/>
      <c r="AC380" s="216"/>
      <c r="AD380" s="81"/>
      <c r="AE380" s="155"/>
      <c r="AF380" s="74"/>
      <c r="AH380" s="15"/>
      <c r="AI380" s="64"/>
      <c r="AJ380" s="65"/>
      <c r="AK380" s="65"/>
      <c r="AL380" s="12"/>
      <c r="AM380" s="105"/>
      <c r="AN380" s="105"/>
      <c r="AO380" s="105"/>
    </row>
    <row r="381" spans="1:41" ht="16.5" thickBot="1" x14ac:dyDescent="0.3">
      <c r="A381" s="2060"/>
      <c r="B381" s="2487" t="s">
        <v>43</v>
      </c>
      <c r="C381" s="2483"/>
      <c r="D381" s="114"/>
      <c r="E381" s="180" t="e">
        <f t="shared" ref="E381:AB381" si="130">SQRT(E375*E375+E376*E376)/E338/1.73</f>
        <v>#DIV/0!</v>
      </c>
      <c r="F381" s="181" t="e">
        <f t="shared" si="130"/>
        <v>#DIV/0!</v>
      </c>
      <c r="G381" s="79" t="e">
        <f t="shared" si="130"/>
        <v>#DIV/0!</v>
      </c>
      <c r="H381" s="79" t="e">
        <f t="shared" si="130"/>
        <v>#DIV/0!</v>
      </c>
      <c r="I381" s="79" t="e">
        <f t="shared" si="130"/>
        <v>#DIV/0!</v>
      </c>
      <c r="J381" s="79" t="e">
        <f t="shared" si="130"/>
        <v>#DIV/0!</v>
      </c>
      <c r="K381" s="79" t="e">
        <f t="shared" si="130"/>
        <v>#DIV/0!</v>
      </c>
      <c r="L381" s="79" t="e">
        <f t="shared" si="130"/>
        <v>#DIV/0!</v>
      </c>
      <c r="M381" s="79" t="e">
        <f t="shared" si="130"/>
        <v>#DIV/0!</v>
      </c>
      <c r="N381" s="79" t="e">
        <f t="shared" si="130"/>
        <v>#DIV/0!</v>
      </c>
      <c r="O381" s="79" t="e">
        <f t="shared" si="130"/>
        <v>#DIV/0!</v>
      </c>
      <c r="P381" s="79" t="e">
        <f t="shared" si="130"/>
        <v>#DIV/0!</v>
      </c>
      <c r="Q381" s="79" t="e">
        <f t="shared" si="130"/>
        <v>#DIV/0!</v>
      </c>
      <c r="R381" s="79" t="e">
        <f t="shared" si="130"/>
        <v>#DIV/0!</v>
      </c>
      <c r="S381" s="79" t="e">
        <f t="shared" si="130"/>
        <v>#DIV/0!</v>
      </c>
      <c r="T381" s="79" t="e">
        <f t="shared" si="130"/>
        <v>#DIV/0!</v>
      </c>
      <c r="U381" s="79" t="e">
        <f t="shared" si="130"/>
        <v>#DIV/0!</v>
      </c>
      <c r="V381" s="79" t="e">
        <f t="shared" si="130"/>
        <v>#DIV/0!</v>
      </c>
      <c r="W381" s="79" t="e">
        <f t="shared" si="130"/>
        <v>#DIV/0!</v>
      </c>
      <c r="X381" s="79" t="e">
        <f t="shared" si="130"/>
        <v>#DIV/0!</v>
      </c>
      <c r="Y381" s="79" t="e">
        <f>SQRT(V375*V375+V376*V376)/V338/1.73</f>
        <v>#DIV/0!</v>
      </c>
      <c r="Z381" s="79" t="e">
        <f t="shared" si="130"/>
        <v>#DIV/0!</v>
      </c>
      <c r="AA381" s="181" t="e">
        <f t="shared" si="130"/>
        <v>#DIV/0!</v>
      </c>
      <c r="AB381" s="182" t="e">
        <f t="shared" si="130"/>
        <v>#DIV/0!</v>
      </c>
      <c r="AC381" s="109" t="e">
        <f>AVERAGE(E381:AB381)</f>
        <v>#DIV/0!</v>
      </c>
      <c r="AD381" s="96" t="e">
        <f>(AC377-AC381)/AC377</f>
        <v>#DIV/0!</v>
      </c>
      <c r="AE381" s="79"/>
      <c r="AF381" s="80"/>
      <c r="AH381" s="15"/>
      <c r="AI381" s="64"/>
      <c r="AJ381" s="65"/>
      <c r="AK381" s="65"/>
      <c r="AL381" s="12"/>
      <c r="AM381" s="105"/>
      <c r="AN381" s="105"/>
      <c r="AO381" s="105"/>
    </row>
    <row r="382" spans="1:41" ht="18.75" thickBot="1" x14ac:dyDescent="0.3">
      <c r="A382" s="278" t="s">
        <v>22</v>
      </c>
      <c r="B382" s="279"/>
      <c r="C382" s="280"/>
      <c r="D382" s="3364">
        <v>0</v>
      </c>
      <c r="E382" s="3365">
        <v>1</v>
      </c>
      <c r="F382" s="3366">
        <v>2</v>
      </c>
      <c r="G382" s="3366">
        <v>3</v>
      </c>
      <c r="H382" s="2671">
        <v>4</v>
      </c>
      <c r="I382" s="3366">
        <v>5</v>
      </c>
      <c r="J382" s="3366">
        <v>6</v>
      </c>
      <c r="K382" s="3366">
        <v>7</v>
      </c>
      <c r="L382" s="3366">
        <v>8</v>
      </c>
      <c r="M382" s="3366">
        <v>9</v>
      </c>
      <c r="N382" s="2671">
        <v>10</v>
      </c>
      <c r="O382" s="3366">
        <v>11</v>
      </c>
      <c r="P382" s="3366">
        <v>12</v>
      </c>
      <c r="Q382" s="3366">
        <v>13</v>
      </c>
      <c r="R382" s="3366">
        <v>14</v>
      </c>
      <c r="S382" s="3366">
        <v>15</v>
      </c>
      <c r="T382" s="3366">
        <v>16</v>
      </c>
      <c r="U382" s="3366">
        <v>17</v>
      </c>
      <c r="V382" s="3366">
        <v>18</v>
      </c>
      <c r="W382" s="3366">
        <v>19</v>
      </c>
      <c r="X382" s="3366">
        <v>20</v>
      </c>
      <c r="Y382" s="2671">
        <v>21</v>
      </c>
      <c r="Z382" s="3366">
        <v>22</v>
      </c>
      <c r="AA382" s="3366">
        <v>23</v>
      </c>
      <c r="AB382" s="3367">
        <v>24</v>
      </c>
      <c r="AC382" s="281"/>
      <c r="AJ382" s="10"/>
      <c r="AK382" s="27"/>
      <c r="AL382" s="10"/>
      <c r="AM382" s="27"/>
      <c r="AN382" s="105"/>
    </row>
    <row r="383" spans="1:41" x14ac:dyDescent="0.25">
      <c r="A383" s="811" t="s">
        <v>1150</v>
      </c>
      <c r="B383" s="145"/>
      <c r="C383" s="1522" t="s">
        <v>23</v>
      </c>
      <c r="D383" s="199" t="s">
        <v>55</v>
      </c>
      <c r="E383" s="189">
        <v>10.45</v>
      </c>
      <c r="F383" s="145">
        <v>10.48</v>
      </c>
      <c r="G383" s="448">
        <v>10.4</v>
      </c>
      <c r="H383" s="448">
        <v>10.41</v>
      </c>
      <c r="I383" s="448">
        <v>10.44</v>
      </c>
      <c r="J383" s="448">
        <v>10.34</v>
      </c>
      <c r="K383" s="448">
        <v>10.32</v>
      </c>
      <c r="L383" s="448">
        <v>10.32</v>
      </c>
      <c r="M383" s="448">
        <v>10.32</v>
      </c>
      <c r="N383" s="448">
        <v>10.36</v>
      </c>
      <c r="O383" s="448">
        <v>10.35</v>
      </c>
      <c r="P383" s="448">
        <v>10.57</v>
      </c>
      <c r="Q383" s="448">
        <v>10.36</v>
      </c>
      <c r="R383" s="448">
        <v>10.4</v>
      </c>
      <c r="S383" s="448">
        <v>10.39</v>
      </c>
      <c r="T383" s="448">
        <v>10.59</v>
      </c>
      <c r="U383" s="448">
        <v>10.47</v>
      </c>
      <c r="V383" s="448">
        <v>10.43</v>
      </c>
      <c r="W383" s="448">
        <v>10.47</v>
      </c>
      <c r="X383" s="448">
        <v>10.53</v>
      </c>
      <c r="Y383" s="448">
        <v>10.38</v>
      </c>
      <c r="Z383" s="448">
        <v>10.4</v>
      </c>
      <c r="AA383" s="448">
        <v>10.52</v>
      </c>
      <c r="AB383" s="2689">
        <v>10.43</v>
      </c>
      <c r="AC383" s="2692"/>
      <c r="AD383" s="10"/>
      <c r="AE383" s="27"/>
      <c r="AF383" s="10"/>
      <c r="AG383" s="27"/>
      <c r="AJ383" s="105"/>
      <c r="AK383" s="105"/>
      <c r="AL383" s="105"/>
      <c r="AM383" s="105"/>
      <c r="AN383" s="105"/>
    </row>
    <row r="384" spans="1:41" x14ac:dyDescent="0.25">
      <c r="A384" s="2256" t="s">
        <v>1152</v>
      </c>
      <c r="B384" s="711"/>
      <c r="C384" s="1729" t="s">
        <v>23</v>
      </c>
      <c r="D384" s="1246" t="s">
        <v>55</v>
      </c>
      <c r="E384" s="742">
        <v>10.46</v>
      </c>
      <c r="F384" s="711">
        <v>10.49</v>
      </c>
      <c r="G384" s="720">
        <v>10.4</v>
      </c>
      <c r="H384" s="720">
        <v>10.43</v>
      </c>
      <c r="I384" s="720">
        <v>10.45</v>
      </c>
      <c r="J384" s="720">
        <v>10.34</v>
      </c>
      <c r="K384" s="720">
        <v>10.33</v>
      </c>
      <c r="L384" s="720">
        <v>10.3</v>
      </c>
      <c r="M384" s="720">
        <v>10.43</v>
      </c>
      <c r="N384" s="720">
        <v>10.46</v>
      </c>
      <c r="O384" s="720">
        <v>10.43</v>
      </c>
      <c r="P384" s="720">
        <v>10.41</v>
      </c>
      <c r="Q384" s="720">
        <v>10.38</v>
      </c>
      <c r="R384" s="720">
        <v>10.52</v>
      </c>
      <c r="S384" s="720">
        <v>10.3</v>
      </c>
      <c r="T384" s="720">
        <v>10.45</v>
      </c>
      <c r="U384" s="720">
        <v>10.38</v>
      </c>
      <c r="V384" s="720">
        <v>10.33</v>
      </c>
      <c r="W384" s="720">
        <v>10.43</v>
      </c>
      <c r="X384" s="720">
        <v>10.52</v>
      </c>
      <c r="Y384" s="720">
        <v>10.37</v>
      </c>
      <c r="Z384" s="720">
        <v>10.4</v>
      </c>
      <c r="AA384" s="720">
        <v>10.51</v>
      </c>
      <c r="AB384" s="2690">
        <v>10.43</v>
      </c>
      <c r="AC384" s="2693"/>
      <c r="AD384" s="27"/>
      <c r="AE384" s="27"/>
      <c r="AF384" s="27"/>
      <c r="AG384" s="27"/>
      <c r="AJ384" s="105"/>
      <c r="AK384" s="105"/>
      <c r="AL384" s="105"/>
      <c r="AM384" s="105"/>
      <c r="AN384" s="105"/>
    </row>
    <row r="385" spans="1:41" ht="16.5" thickBot="1" x14ac:dyDescent="0.3">
      <c r="A385" s="815" t="s">
        <v>1163</v>
      </c>
      <c r="B385" s="146"/>
      <c r="C385" s="2257" t="s">
        <v>23</v>
      </c>
      <c r="D385" s="529" t="s">
        <v>55</v>
      </c>
      <c r="E385" s="190">
        <v>10.77</v>
      </c>
      <c r="F385" s="146">
        <v>10.87</v>
      </c>
      <c r="G385" s="531">
        <v>10.71</v>
      </c>
      <c r="H385" s="531">
        <v>10.78</v>
      </c>
      <c r="I385" s="531">
        <v>10.8</v>
      </c>
      <c r="J385" s="531">
        <v>10.64</v>
      </c>
      <c r="K385" s="531">
        <v>10.5</v>
      </c>
      <c r="L385" s="531">
        <v>10.61</v>
      </c>
      <c r="M385" s="531">
        <v>10.84</v>
      </c>
      <c r="N385" s="531">
        <v>10.65</v>
      </c>
      <c r="O385" s="531">
        <v>10.68</v>
      </c>
      <c r="P385" s="531">
        <v>10.64</v>
      </c>
      <c r="Q385" s="531">
        <v>10.69</v>
      </c>
      <c r="R385" s="531">
        <v>10.57</v>
      </c>
      <c r="S385" s="531">
        <v>10.6</v>
      </c>
      <c r="T385" s="531">
        <v>10.74</v>
      </c>
      <c r="U385" s="531">
        <v>10.63</v>
      </c>
      <c r="V385" s="531">
        <v>10.61</v>
      </c>
      <c r="W385" s="531">
        <v>10.7</v>
      </c>
      <c r="X385" s="531">
        <v>10.76</v>
      </c>
      <c r="Y385" s="531">
        <v>10.82</v>
      </c>
      <c r="Z385" s="531">
        <v>10.76</v>
      </c>
      <c r="AA385" s="531">
        <v>10.91</v>
      </c>
      <c r="AB385" s="2691">
        <v>10.78</v>
      </c>
      <c r="AC385" s="2694"/>
      <c r="AD385" s="27"/>
      <c r="AE385" s="27"/>
      <c r="AF385" s="27"/>
      <c r="AG385" s="27"/>
      <c r="AJ385" s="105"/>
      <c r="AK385" s="105"/>
      <c r="AL385" s="105"/>
      <c r="AM385" s="105"/>
      <c r="AN385" s="105"/>
    </row>
    <row r="386" spans="1:41" x14ac:dyDescent="0.25">
      <c r="A386" s="3557" t="s">
        <v>47</v>
      </c>
      <c r="B386" s="3560" t="s">
        <v>96</v>
      </c>
      <c r="C386" s="125" t="s">
        <v>14</v>
      </c>
      <c r="D386" s="122" t="s">
        <v>116</v>
      </c>
      <c r="E386" s="328">
        <f t="shared" ref="E386:AA386" si="131">(E390-D390)*$AE386*$AF386</f>
        <v>305.99999999685679</v>
      </c>
      <c r="F386" s="324">
        <f t="shared" si="131"/>
        <v>273.00000000104774</v>
      </c>
      <c r="G386" s="324">
        <f t="shared" si="131"/>
        <v>273.00000000104774</v>
      </c>
      <c r="H386" s="324">
        <f t="shared" si="131"/>
        <v>291.00000000471482</v>
      </c>
      <c r="I386" s="324">
        <f t="shared" si="131"/>
        <v>287.9999999931897</v>
      </c>
      <c r="J386" s="324">
        <f t="shared" si="131"/>
        <v>462.0000000068103</v>
      </c>
      <c r="K386" s="324">
        <f t="shared" si="131"/>
        <v>611.99999999371357</v>
      </c>
      <c r="L386" s="324">
        <f t="shared" si="131"/>
        <v>717.00000000419095</v>
      </c>
      <c r="M386" s="324">
        <f t="shared" si="131"/>
        <v>731.99999999633292</v>
      </c>
      <c r="N386" s="324">
        <f t="shared" si="131"/>
        <v>699.00000000052387</v>
      </c>
      <c r="O386" s="324">
        <f t="shared" si="131"/>
        <v>734.9999999969441</v>
      </c>
      <c r="P386" s="324">
        <f t="shared" si="131"/>
        <v>681.00000000777072</v>
      </c>
      <c r="Q386" s="324">
        <f t="shared" si="131"/>
        <v>699.00000000052387</v>
      </c>
      <c r="R386" s="324">
        <f t="shared" si="131"/>
        <v>680.99999999685679</v>
      </c>
      <c r="S386" s="324">
        <f t="shared" si="131"/>
        <v>648.00000000104774</v>
      </c>
      <c r="T386" s="324">
        <f t="shared" si="131"/>
        <v>614.99999999432475</v>
      </c>
      <c r="U386" s="324">
        <f t="shared" si="131"/>
        <v>597.00000000157161</v>
      </c>
      <c r="V386" s="324">
        <f t="shared" si="131"/>
        <v>663.00000000410364</v>
      </c>
      <c r="W386" s="324">
        <f t="shared" si="131"/>
        <v>563.99999999484862</v>
      </c>
      <c r="X386" s="324">
        <f t="shared" si="131"/>
        <v>561.00000000515138</v>
      </c>
      <c r="Y386" s="324">
        <f>(Y390-X390)*$AE386*$AF386</f>
        <v>578.99999999790452</v>
      </c>
      <c r="Z386" s="324">
        <f>(Z390-Y390)*$AE386*$AF386</f>
        <v>495.00000000261934</v>
      </c>
      <c r="AA386" s="324">
        <f t="shared" si="131"/>
        <v>425.99999999947613</v>
      </c>
      <c r="AB386" s="431">
        <f>(AB390-AA390)*$AE386*$AF386</f>
        <v>392.99999999275315</v>
      </c>
      <c r="AC386" s="134">
        <f>SUM(E386:AB386)</f>
        <v>12989.999999994325</v>
      </c>
      <c r="AD386" s="147"/>
      <c r="AE386" s="205">
        <v>100</v>
      </c>
      <c r="AF386" s="95">
        <v>30</v>
      </c>
      <c r="AJ386" s="10"/>
      <c r="AK386" s="27"/>
      <c r="AL386" s="12"/>
      <c r="AM386" s="27"/>
      <c r="AN386" s="105"/>
    </row>
    <row r="387" spans="1:41" x14ac:dyDescent="0.25">
      <c r="A387" s="3557"/>
      <c r="B387" s="3560"/>
      <c r="C387" s="123" t="s">
        <v>15</v>
      </c>
      <c r="D387" s="108" t="s">
        <v>116</v>
      </c>
      <c r="E387" s="310">
        <f t="shared" ref="E387:AB387" si="132">(E391-D391)*$AE386*$AF386</f>
        <v>114.00000000139698</v>
      </c>
      <c r="F387" s="311">
        <f t="shared" si="132"/>
        <v>98.999999998341082</v>
      </c>
      <c r="G387" s="311">
        <f t="shared" si="132"/>
        <v>102.00000000440923</v>
      </c>
      <c r="H387" s="311">
        <f t="shared" si="132"/>
        <v>108.00000000017462</v>
      </c>
      <c r="I387" s="311">
        <f t="shared" si="132"/>
        <v>104.99999999956344</v>
      </c>
      <c r="J387" s="311">
        <f t="shared" si="132"/>
        <v>170.99999999663851</v>
      </c>
      <c r="K387" s="311">
        <f t="shared" si="132"/>
        <v>228.00000000279397</v>
      </c>
      <c r="L387" s="311">
        <f t="shared" si="132"/>
        <v>263.9999999992142</v>
      </c>
      <c r="M387" s="311">
        <f t="shared" si="132"/>
        <v>270.00000000043656</v>
      </c>
      <c r="N387" s="311">
        <f t="shared" si="132"/>
        <v>257.99999999799184</v>
      </c>
      <c r="O387" s="311">
        <f t="shared" si="132"/>
        <v>273.00000000104774</v>
      </c>
      <c r="P387" s="311">
        <f t="shared" si="132"/>
        <v>252.00000000222644</v>
      </c>
      <c r="Q387" s="311">
        <f t="shared" si="132"/>
        <v>257.99999999799184</v>
      </c>
      <c r="R387" s="311">
        <f t="shared" si="132"/>
        <v>252.00000000222644</v>
      </c>
      <c r="S387" s="311">
        <f t="shared" si="132"/>
        <v>236.99999999917054</v>
      </c>
      <c r="T387" s="311">
        <f t="shared" si="132"/>
        <v>227.999999997337</v>
      </c>
      <c r="U387" s="311">
        <f t="shared" si="132"/>
        <v>219.00000000096043</v>
      </c>
      <c r="V387" s="311">
        <f t="shared" si="132"/>
        <v>246.00000000100408</v>
      </c>
      <c r="W387" s="311">
        <f t="shared" si="132"/>
        <v>209.99999999912689</v>
      </c>
      <c r="X387" s="311">
        <f t="shared" si="132"/>
        <v>206.9999999985157</v>
      </c>
      <c r="Y387" s="311">
        <f>(Y391-X391)*$AE386*$AF386</f>
        <v>212.99999999973807</v>
      </c>
      <c r="Z387" s="311">
        <f>(Z391-Y391)*$AE386*$AF386</f>
        <v>183.0000000045402</v>
      </c>
      <c r="AA387" s="311">
        <f t="shared" si="132"/>
        <v>158.99999999965075</v>
      </c>
      <c r="AB387" s="312">
        <f t="shared" si="132"/>
        <v>143.99999999659485</v>
      </c>
      <c r="AC387" s="107">
        <f>SUM(E387:AB387)</f>
        <v>4800.0000000010914</v>
      </c>
      <c r="AD387" s="73"/>
      <c r="AE387" s="155"/>
      <c r="AF387" s="74"/>
      <c r="AJ387" s="51"/>
      <c r="AK387" s="11"/>
      <c r="AL387" s="51"/>
      <c r="AM387" s="11"/>
      <c r="AN387" s="105"/>
    </row>
    <row r="388" spans="1:41" x14ac:dyDescent="0.25">
      <c r="A388" s="3557"/>
      <c r="B388" s="3560"/>
      <c r="C388" s="123" t="s">
        <v>16</v>
      </c>
      <c r="D388" s="108" t="s">
        <v>55</v>
      </c>
      <c r="E388" s="329">
        <v>18</v>
      </c>
      <c r="F388" s="330">
        <v>16</v>
      </c>
      <c r="G388" s="330">
        <v>16</v>
      </c>
      <c r="H388" s="330">
        <v>17</v>
      </c>
      <c r="I388" s="330">
        <v>17</v>
      </c>
      <c r="J388" s="330">
        <v>27</v>
      </c>
      <c r="K388" s="330">
        <v>36</v>
      </c>
      <c r="L388" s="330">
        <v>42</v>
      </c>
      <c r="M388" s="330">
        <v>43</v>
      </c>
      <c r="N388" s="330">
        <v>41</v>
      </c>
      <c r="O388" s="330">
        <v>43</v>
      </c>
      <c r="P388" s="330">
        <v>40</v>
      </c>
      <c r="Q388" s="330">
        <v>41</v>
      </c>
      <c r="R388" s="330">
        <v>40</v>
      </c>
      <c r="S388" s="330">
        <v>38</v>
      </c>
      <c r="T388" s="330">
        <v>36</v>
      </c>
      <c r="U388" s="330">
        <v>35</v>
      </c>
      <c r="V388" s="330">
        <v>39</v>
      </c>
      <c r="W388" s="330">
        <v>33</v>
      </c>
      <c r="X388" s="330">
        <v>33</v>
      </c>
      <c r="Y388" s="330">
        <v>34</v>
      </c>
      <c r="Z388" s="330">
        <v>29</v>
      </c>
      <c r="AA388" s="330">
        <v>25</v>
      </c>
      <c r="AB388" s="1476">
        <v>23</v>
      </c>
      <c r="AC388" s="107">
        <f>AVERAGE(E388:AB388)</f>
        <v>31.75</v>
      </c>
      <c r="AD388" s="73"/>
      <c r="AE388" s="155"/>
      <c r="AF388" s="74"/>
      <c r="AJ388" s="12"/>
      <c r="AK388" s="11"/>
      <c r="AL388" s="12"/>
      <c r="AM388" s="11"/>
      <c r="AN388" s="105"/>
    </row>
    <row r="389" spans="1:41" x14ac:dyDescent="0.25">
      <c r="A389" s="3557"/>
      <c r="B389" s="3504"/>
      <c r="C389" s="123" t="s">
        <v>18</v>
      </c>
      <c r="D389" s="108"/>
      <c r="E389" s="316">
        <f t="shared" ref="E389:AB389" si="133">E387/E386</f>
        <v>0.37254901961623527</v>
      </c>
      <c r="F389" s="317">
        <f t="shared" si="133"/>
        <v>0.36263736262989427</v>
      </c>
      <c r="G389" s="317">
        <f t="shared" si="133"/>
        <v>0.37362637364109075</v>
      </c>
      <c r="H389" s="317">
        <f t="shared" si="133"/>
        <v>0.3711340206131436</v>
      </c>
      <c r="I389" s="317">
        <f t="shared" si="133"/>
        <v>0.36458333334043874</v>
      </c>
      <c r="J389" s="317">
        <f t="shared" si="133"/>
        <v>0.3701298701171381</v>
      </c>
      <c r="K389" s="317">
        <f t="shared" si="133"/>
        <v>0.37254901961623527</v>
      </c>
      <c r="L389" s="317">
        <f t="shared" si="133"/>
        <v>0.36820083681683552</v>
      </c>
      <c r="M389" s="317">
        <f t="shared" si="133"/>
        <v>0.36885245901883768</v>
      </c>
      <c r="N389" s="317">
        <f t="shared" si="133"/>
        <v>0.36909871244320241</v>
      </c>
      <c r="O389" s="317">
        <f t="shared" si="133"/>
        <v>0.37142857143154123</v>
      </c>
      <c r="P389" s="317">
        <f t="shared" si="133"/>
        <v>0.37004405286248304</v>
      </c>
      <c r="Q389" s="317">
        <f t="shared" si="133"/>
        <v>0.36909871244320241</v>
      </c>
      <c r="R389" s="317">
        <f t="shared" si="133"/>
        <v>0.37004405286841346</v>
      </c>
      <c r="S389" s="317">
        <f t="shared" si="133"/>
        <v>0.36574074073886936</v>
      </c>
      <c r="T389" s="317">
        <f t="shared" si="133"/>
        <v>0.37073170731616423</v>
      </c>
      <c r="U389" s="317">
        <f t="shared" si="133"/>
        <v>0.36683417085491443</v>
      </c>
      <c r="V389" s="317">
        <f t="shared" si="133"/>
        <v>0.37104072398111837</v>
      </c>
      <c r="W389" s="317">
        <f t="shared" si="133"/>
        <v>0.37234042553376767</v>
      </c>
      <c r="X389" s="317">
        <f t="shared" si="133"/>
        <v>0.36898395721321736</v>
      </c>
      <c r="Y389" s="317">
        <f>Y387/Y386</f>
        <v>0.36787564766927278</v>
      </c>
      <c r="Z389" s="317">
        <f t="shared" si="133"/>
        <v>0.36969696970418553</v>
      </c>
      <c r="AA389" s="317">
        <f t="shared" si="133"/>
        <v>0.37323943661935749</v>
      </c>
      <c r="AB389" s="339">
        <f t="shared" si="133"/>
        <v>0.3664122137385501</v>
      </c>
      <c r="AC389" s="216"/>
      <c r="AD389" s="73"/>
      <c r="AE389" s="155"/>
      <c r="AF389" s="74"/>
      <c r="AJ389" s="12"/>
      <c r="AK389" s="11"/>
      <c r="AL389" s="12"/>
      <c r="AM389" s="11"/>
      <c r="AN389" s="105"/>
    </row>
    <row r="390" spans="1:41" x14ac:dyDescent="0.25">
      <c r="A390" s="3557"/>
      <c r="B390" s="2491"/>
      <c r="C390" s="360" t="s">
        <v>19</v>
      </c>
      <c r="D390" s="3167">
        <v>24696.43</v>
      </c>
      <c r="E390" s="3346">
        <v>24696.531999999999</v>
      </c>
      <c r="F390" s="3347">
        <v>24696.623</v>
      </c>
      <c r="G390" s="3347">
        <v>24696.714</v>
      </c>
      <c r="H390" s="3347">
        <v>24696.811000000002</v>
      </c>
      <c r="I390" s="3347">
        <v>24696.906999999999</v>
      </c>
      <c r="J390" s="3347">
        <v>24697.061000000002</v>
      </c>
      <c r="K390" s="3347">
        <v>24697.264999999999</v>
      </c>
      <c r="L390" s="3347">
        <v>24697.504000000001</v>
      </c>
      <c r="M390" s="3347">
        <v>24697.748</v>
      </c>
      <c r="N390" s="3347">
        <v>24697.981</v>
      </c>
      <c r="O390" s="3347">
        <v>24698.225999999999</v>
      </c>
      <c r="P390" s="3347">
        <v>24698.453000000001</v>
      </c>
      <c r="Q390" s="3347">
        <v>24698.686000000002</v>
      </c>
      <c r="R390" s="3347">
        <v>24698.913</v>
      </c>
      <c r="S390" s="3347">
        <v>24699.129000000001</v>
      </c>
      <c r="T390" s="3347">
        <v>24699.333999999999</v>
      </c>
      <c r="U390" s="3347">
        <v>24699.532999999999</v>
      </c>
      <c r="V390" s="3347">
        <v>24699.754000000001</v>
      </c>
      <c r="W390" s="3347">
        <v>24699.941999999999</v>
      </c>
      <c r="X390" s="3347">
        <v>24700.129000000001</v>
      </c>
      <c r="Y390" s="3347">
        <v>24700.322</v>
      </c>
      <c r="Z390" s="3347">
        <v>24700.487000000001</v>
      </c>
      <c r="AA390" s="3347">
        <v>24700.629000000001</v>
      </c>
      <c r="AB390" s="3348">
        <v>24700.76</v>
      </c>
      <c r="AC390" s="383"/>
      <c r="AD390" s="2204"/>
      <c r="AE390" s="91"/>
      <c r="AF390" s="92"/>
      <c r="AJ390" s="240"/>
      <c r="AK390" s="48"/>
      <c r="AL390" s="240"/>
      <c r="AM390" s="48"/>
      <c r="AN390" s="105"/>
    </row>
    <row r="391" spans="1:41" x14ac:dyDescent="0.25">
      <c r="A391" s="3558"/>
      <c r="B391" s="2476"/>
      <c r="C391" s="124" t="s">
        <v>20</v>
      </c>
      <c r="D391" s="1277">
        <v>8711.0499999999993</v>
      </c>
      <c r="E391" s="3349">
        <v>8711.0879999999997</v>
      </c>
      <c r="F391" s="3172">
        <v>8711.1209999999992</v>
      </c>
      <c r="G391" s="3172">
        <v>8711.1550000000007</v>
      </c>
      <c r="H391" s="3172">
        <v>8711.1910000000007</v>
      </c>
      <c r="I391" s="3172">
        <v>8711.2260000000006</v>
      </c>
      <c r="J391" s="3172">
        <v>8711.2829999999994</v>
      </c>
      <c r="K391" s="3172">
        <v>8711.3590000000004</v>
      </c>
      <c r="L391" s="3172">
        <v>8711.4470000000001</v>
      </c>
      <c r="M391" s="3172">
        <v>8711.5370000000003</v>
      </c>
      <c r="N391" s="3172">
        <v>8711.6229999999996</v>
      </c>
      <c r="O391" s="3172">
        <v>8711.7139999999999</v>
      </c>
      <c r="P391" s="3172">
        <v>8711.7980000000007</v>
      </c>
      <c r="Q391" s="3172">
        <v>8711.884</v>
      </c>
      <c r="R391" s="3172">
        <v>8711.9680000000008</v>
      </c>
      <c r="S391" s="3172">
        <v>8712.0470000000005</v>
      </c>
      <c r="T391" s="3172">
        <v>8712.1229999999996</v>
      </c>
      <c r="U391" s="3172">
        <v>8712.1959999999999</v>
      </c>
      <c r="V391" s="3172">
        <v>8712.2780000000002</v>
      </c>
      <c r="W391" s="3172">
        <v>8712.348</v>
      </c>
      <c r="X391" s="3172">
        <v>8712.4169999999995</v>
      </c>
      <c r="Y391" s="3172">
        <v>8712.4879999999994</v>
      </c>
      <c r="Z391" s="3172">
        <v>8712.5490000000009</v>
      </c>
      <c r="AA391" s="3172">
        <v>8712.6020000000008</v>
      </c>
      <c r="AB391" s="3350">
        <v>8712.65</v>
      </c>
      <c r="AC391" s="216"/>
      <c r="AD391" s="81"/>
      <c r="AE391" s="155"/>
      <c r="AF391" s="74"/>
      <c r="AJ391" s="240"/>
      <c r="AK391" s="48"/>
      <c r="AL391" s="240"/>
      <c r="AM391" s="48"/>
      <c r="AN391" s="105"/>
    </row>
    <row r="392" spans="1:41" ht="16.5" thickBot="1" x14ac:dyDescent="0.3">
      <c r="A392" s="2060"/>
      <c r="B392" s="2063" t="s">
        <v>43</v>
      </c>
      <c r="C392" s="2483"/>
      <c r="D392" s="114"/>
      <c r="E392" s="646">
        <f>SQRT(E386*E386+E387*E387)/E384/1.73</f>
        <v>18.045378252304342</v>
      </c>
      <c r="F392" s="79">
        <f t="shared" ref="F392:AB392" si="134">SQRT(F386*F386+F387*F387)/F384/1.73</f>
        <v>16.00182287388159</v>
      </c>
      <c r="G392" s="79">
        <f t="shared" si="134"/>
        <v>16.197902847985691</v>
      </c>
      <c r="H392" s="79">
        <f t="shared" si="134"/>
        <v>17.202207380696965</v>
      </c>
      <c r="I392" s="79">
        <f t="shared" si="134"/>
        <v>16.956253822722427</v>
      </c>
      <c r="J392" s="79">
        <f t="shared" si="134"/>
        <v>27.539422262958933</v>
      </c>
      <c r="K392" s="79">
        <f t="shared" si="134"/>
        <v>36.544948019187501</v>
      </c>
      <c r="L392" s="79">
        <f t="shared" si="134"/>
        <v>42.878850881465723</v>
      </c>
      <c r="M392" s="79">
        <f t="shared" si="134"/>
        <v>43.239414132223111</v>
      </c>
      <c r="N392" s="79">
        <f t="shared" si="134"/>
        <v>41.174966224591628</v>
      </c>
      <c r="O392" s="79">
        <f t="shared" si="134"/>
        <v>43.453050477250912</v>
      </c>
      <c r="P392" s="79">
        <f t="shared" si="134"/>
        <v>40.319732228941362</v>
      </c>
      <c r="Q392" s="79">
        <f t="shared" si="134"/>
        <v>41.492307004742621</v>
      </c>
      <c r="R392" s="79">
        <f t="shared" si="134"/>
        <v>39.898138070091548</v>
      </c>
      <c r="S392" s="79">
        <f t="shared" si="134"/>
        <v>38.721613699192446</v>
      </c>
      <c r="T392" s="79">
        <f t="shared" si="134"/>
        <v>36.280841556016263</v>
      </c>
      <c r="U392" s="79">
        <f t="shared" si="134"/>
        <v>35.41163730177135</v>
      </c>
      <c r="V392" s="79">
        <f t="shared" si="134"/>
        <v>39.570860041348723</v>
      </c>
      <c r="W392" s="79">
        <f t="shared" si="134"/>
        <v>33.353499948699671</v>
      </c>
      <c r="X392" s="79">
        <f t="shared" si="134"/>
        <v>32.856302953632238</v>
      </c>
      <c r="Y392" s="79">
        <f>SQRT(V386*V386+V387*V387)/V384/1.73</f>
        <v>39.570860041348723</v>
      </c>
      <c r="Z392" s="79">
        <f t="shared" si="134"/>
        <v>29.33216186357388</v>
      </c>
      <c r="AA392" s="79">
        <f t="shared" si="134"/>
        <v>25.008134236681631</v>
      </c>
      <c r="AB392" s="182">
        <f t="shared" si="134"/>
        <v>23.196264230267033</v>
      </c>
      <c r="AC392" s="109">
        <f>AVERAGE(E392:AB392)</f>
        <v>32.260273764649014</v>
      </c>
      <c r="AD392" s="96">
        <f>(AC388-AC392)/AC388</f>
        <v>-1.6071614634614616E-2</v>
      </c>
      <c r="AE392" s="79"/>
      <c r="AF392" s="80"/>
      <c r="AH392" s="15"/>
      <c r="AI392" s="64"/>
      <c r="AJ392" s="65"/>
      <c r="AK392" s="65"/>
      <c r="AL392" s="12"/>
      <c r="AM392" s="105"/>
      <c r="AN392" s="105"/>
      <c r="AO392" s="105"/>
    </row>
    <row r="393" spans="1:41" x14ac:dyDescent="0.25">
      <c r="A393" s="3556" t="s">
        <v>24</v>
      </c>
      <c r="B393" s="3559" t="s">
        <v>97</v>
      </c>
      <c r="C393" s="121" t="s">
        <v>14</v>
      </c>
      <c r="D393" s="113" t="s">
        <v>116</v>
      </c>
      <c r="E393" s="309">
        <f t="shared" ref="E393:AA393" si="135">(E397-D397)*$AE393*$AF393</f>
        <v>108.00000000017462</v>
      </c>
      <c r="F393" s="71">
        <f t="shared" si="135"/>
        <v>108.00000000017462</v>
      </c>
      <c r="G393" s="71">
        <f t="shared" si="135"/>
        <v>108.00000000017462</v>
      </c>
      <c r="H393" s="71">
        <f t="shared" si="135"/>
        <v>123.99999999979627</v>
      </c>
      <c r="I393" s="71">
        <f t="shared" si="135"/>
        <v>121.99999999938882</v>
      </c>
      <c r="J393" s="71">
        <f t="shared" si="135"/>
        <v>153.99999999863212</v>
      </c>
      <c r="K393" s="71">
        <f t="shared" si="135"/>
        <v>186.0000000015134</v>
      </c>
      <c r="L393" s="71">
        <f t="shared" si="135"/>
        <v>216.00000000034925</v>
      </c>
      <c r="M393" s="71">
        <f t="shared" si="135"/>
        <v>216.00000000034925</v>
      </c>
      <c r="N393" s="71">
        <f t="shared" si="135"/>
        <v>200.0000000007276</v>
      </c>
      <c r="O393" s="71">
        <f t="shared" si="135"/>
        <v>185.99999999787542</v>
      </c>
      <c r="P393" s="71">
        <f t="shared" si="135"/>
        <v>200.0000000007276</v>
      </c>
      <c r="Q393" s="71">
        <f t="shared" si="135"/>
        <v>186.0000000015134</v>
      </c>
      <c r="R393" s="71">
        <f t="shared" si="135"/>
        <v>216.00000000034925</v>
      </c>
      <c r="S393" s="71">
        <f t="shared" si="135"/>
        <v>199.99999999708962</v>
      </c>
      <c r="T393" s="71">
        <f t="shared" si="135"/>
        <v>216.00000000034925</v>
      </c>
      <c r="U393" s="71">
        <f t="shared" si="135"/>
        <v>229.99999999956344</v>
      </c>
      <c r="V393" s="71">
        <f t="shared" si="135"/>
        <v>216.00000000034925</v>
      </c>
      <c r="W393" s="71">
        <f t="shared" si="135"/>
        <v>202.00000000113505</v>
      </c>
      <c r="X393" s="71">
        <f t="shared" si="135"/>
        <v>184.00000000110595</v>
      </c>
      <c r="Y393" s="71">
        <f>(Y397-X397)*$AE393*$AF393</f>
        <v>185.99999999787542</v>
      </c>
      <c r="Z393" s="71">
        <f>(Z397-Y397)*$AE393*$AF393</f>
        <v>170.00000000189175</v>
      </c>
      <c r="AA393" s="71">
        <f t="shared" si="135"/>
        <v>121.99999999938882</v>
      </c>
      <c r="AB393" s="72">
        <f>(AB397-AA397)*$AE393*$AF393</f>
        <v>123.99999999979627</v>
      </c>
      <c r="AC393" s="106">
        <f>SUM(E393:AB393)</f>
        <v>4180.000000000291</v>
      </c>
      <c r="AD393" s="2493"/>
      <c r="AE393" s="205">
        <v>100</v>
      </c>
      <c r="AF393" s="95">
        <v>20</v>
      </c>
      <c r="AJ393" s="10"/>
      <c r="AK393" s="27"/>
      <c r="AL393" s="12"/>
      <c r="AM393" s="27"/>
      <c r="AN393" s="105"/>
    </row>
    <row r="394" spans="1:41" x14ac:dyDescent="0.25">
      <c r="A394" s="3557"/>
      <c r="B394" s="3560"/>
      <c r="C394" s="123" t="s">
        <v>15</v>
      </c>
      <c r="D394" s="108" t="s">
        <v>116</v>
      </c>
      <c r="E394" s="310">
        <f t="shared" ref="E394:AB394" si="136">(E398-D398)*$AE393*$AF393</f>
        <v>64.00000000030559</v>
      </c>
      <c r="F394" s="311">
        <f t="shared" si="136"/>
        <v>61.999999999898137</v>
      </c>
      <c r="G394" s="311">
        <f t="shared" si="136"/>
        <v>64.00000000030559</v>
      </c>
      <c r="H394" s="311">
        <f t="shared" si="136"/>
        <v>72.000000000116415</v>
      </c>
      <c r="I394" s="311">
        <f t="shared" si="136"/>
        <v>72.000000000116415</v>
      </c>
      <c r="J394" s="311">
        <f t="shared" si="136"/>
        <v>90.000000000145519</v>
      </c>
      <c r="K394" s="311">
        <f t="shared" si="136"/>
        <v>108.00000000017462</v>
      </c>
      <c r="L394" s="311">
        <f t="shared" si="136"/>
        <v>125.99999999838474</v>
      </c>
      <c r="M394" s="311">
        <f t="shared" si="136"/>
        <v>126.00000000020373</v>
      </c>
      <c r="N394" s="311">
        <f t="shared" si="136"/>
        <v>115.99999999998545</v>
      </c>
      <c r="O394" s="311">
        <f t="shared" si="136"/>
        <v>108.00000000017462</v>
      </c>
      <c r="P394" s="311">
        <f t="shared" si="136"/>
        <v>118.0000000003929</v>
      </c>
      <c r="Q394" s="311">
        <f t="shared" si="136"/>
        <v>108.00000000017462</v>
      </c>
      <c r="R394" s="311">
        <f t="shared" si="136"/>
        <v>126.00000000020373</v>
      </c>
      <c r="S394" s="311">
        <f t="shared" si="136"/>
        <v>115.99999999998545</v>
      </c>
      <c r="T394" s="311">
        <f t="shared" si="136"/>
        <v>126.00000000020373</v>
      </c>
      <c r="U394" s="311">
        <f t="shared" si="136"/>
        <v>136.00000000042201</v>
      </c>
      <c r="V394" s="311">
        <f t="shared" si="136"/>
        <v>125.99999999838474</v>
      </c>
      <c r="W394" s="311">
        <f t="shared" si="136"/>
        <v>115.99999999998545</v>
      </c>
      <c r="X394" s="311">
        <f t="shared" si="136"/>
        <v>108.00000000017462</v>
      </c>
      <c r="Y394" s="311">
        <f>(Y398-X398)*$AE393*$AF393</f>
        <v>108.00000000017462</v>
      </c>
      <c r="Z394" s="311">
        <f>(Z398-Y398)*$AE393*$AF393</f>
        <v>100.0000000003638</v>
      </c>
      <c r="AA394" s="311">
        <f t="shared" si="136"/>
        <v>72.000000000116415</v>
      </c>
      <c r="AB394" s="312">
        <f t="shared" si="136"/>
        <v>72.000000000116415</v>
      </c>
      <c r="AC394" s="107">
        <f>SUM(E394:AB394)</f>
        <v>2440.0000000005093</v>
      </c>
      <c r="AD394" s="81"/>
      <c r="AE394" s="155"/>
      <c r="AF394" s="74"/>
      <c r="AJ394" s="51"/>
      <c r="AK394" s="11"/>
      <c r="AL394" s="51"/>
      <c r="AM394" s="11"/>
      <c r="AN394" s="105"/>
    </row>
    <row r="395" spans="1:41" x14ac:dyDescent="0.25">
      <c r="A395" s="3557"/>
      <c r="B395" s="3560"/>
      <c r="C395" s="123" t="s">
        <v>16</v>
      </c>
      <c r="D395" s="108" t="s">
        <v>55</v>
      </c>
      <c r="E395" s="329">
        <v>7</v>
      </c>
      <c r="F395" s="330">
        <v>7</v>
      </c>
      <c r="G395" s="330">
        <v>7</v>
      </c>
      <c r="H395" s="330">
        <v>8</v>
      </c>
      <c r="I395" s="330">
        <v>8</v>
      </c>
      <c r="J395" s="330">
        <v>10</v>
      </c>
      <c r="K395" s="330">
        <v>12</v>
      </c>
      <c r="L395" s="330">
        <v>14</v>
      </c>
      <c r="M395" s="330">
        <v>14</v>
      </c>
      <c r="N395" s="330">
        <v>13</v>
      </c>
      <c r="O395" s="330">
        <v>12</v>
      </c>
      <c r="P395" s="330">
        <v>13</v>
      </c>
      <c r="Q395" s="330">
        <v>12</v>
      </c>
      <c r="R395" s="330">
        <v>14</v>
      </c>
      <c r="S395" s="330">
        <v>13</v>
      </c>
      <c r="T395" s="330">
        <v>14</v>
      </c>
      <c r="U395" s="330">
        <v>15</v>
      </c>
      <c r="V395" s="330">
        <v>14</v>
      </c>
      <c r="W395" s="330">
        <v>13</v>
      </c>
      <c r="X395" s="330">
        <v>12</v>
      </c>
      <c r="Y395" s="330">
        <v>12</v>
      </c>
      <c r="Z395" s="330">
        <v>11</v>
      </c>
      <c r="AA395" s="330">
        <v>8</v>
      </c>
      <c r="AB395" s="1476">
        <v>8</v>
      </c>
      <c r="AC395" s="107">
        <f>AVERAGE(E395:AB395)</f>
        <v>11.291666666666666</v>
      </c>
      <c r="AD395" s="81"/>
      <c r="AE395" s="155"/>
      <c r="AF395" s="74"/>
      <c r="AJ395" s="12"/>
      <c r="AK395" s="11"/>
      <c r="AL395" s="12"/>
      <c r="AM395" s="11"/>
      <c r="AN395" s="105"/>
    </row>
    <row r="396" spans="1:41" x14ac:dyDescent="0.25">
      <c r="A396" s="3557"/>
      <c r="B396" s="3504"/>
      <c r="C396" s="123" t="s">
        <v>18</v>
      </c>
      <c r="D396" s="108"/>
      <c r="E396" s="316">
        <f t="shared" ref="E396:AB396" si="137">E394/E393</f>
        <v>0.59259259259446395</v>
      </c>
      <c r="F396" s="317">
        <f t="shared" si="137"/>
        <v>0.57407407407220268</v>
      </c>
      <c r="G396" s="317">
        <f t="shared" si="137"/>
        <v>0.59259259259446395</v>
      </c>
      <c r="H396" s="317">
        <f t="shared" si="137"/>
        <v>0.58064516129221544</v>
      </c>
      <c r="I396" s="317">
        <f t="shared" si="137"/>
        <v>0.59016393443014026</v>
      </c>
      <c r="J396" s="317">
        <f t="shared" si="137"/>
        <v>0.58441558442172037</v>
      </c>
      <c r="K396" s="317">
        <f t="shared" si="137"/>
        <v>0.58064516128653698</v>
      </c>
      <c r="L396" s="317">
        <f t="shared" si="137"/>
        <v>0.58333333332491211</v>
      </c>
      <c r="M396" s="317">
        <f t="shared" si="137"/>
        <v>0.58333333333333337</v>
      </c>
      <c r="N396" s="317">
        <f t="shared" si="137"/>
        <v>0.57999999999781726</v>
      </c>
      <c r="O396" s="317">
        <f t="shared" si="137"/>
        <v>0.58064516129789379</v>
      </c>
      <c r="P396" s="317">
        <f t="shared" si="137"/>
        <v>0.58999999999981811</v>
      </c>
      <c r="Q396" s="317">
        <f t="shared" si="137"/>
        <v>0.58064516128653698</v>
      </c>
      <c r="R396" s="317">
        <f t="shared" si="137"/>
        <v>0.58333333333333337</v>
      </c>
      <c r="S396" s="317">
        <f t="shared" si="137"/>
        <v>0.58000000000836738</v>
      </c>
      <c r="T396" s="317">
        <f t="shared" si="137"/>
        <v>0.58333333333333337</v>
      </c>
      <c r="U396" s="317">
        <f t="shared" si="137"/>
        <v>0.59130434782904406</v>
      </c>
      <c r="V396" s="317">
        <f t="shared" si="137"/>
        <v>0.58333333332491211</v>
      </c>
      <c r="W396" s="317">
        <f t="shared" si="137"/>
        <v>0.57425742573927541</v>
      </c>
      <c r="X396" s="317">
        <f t="shared" si="137"/>
        <v>0.58695652173655155</v>
      </c>
      <c r="Y396" s="317">
        <f>Y394/Y393</f>
        <v>0.58064516129789379</v>
      </c>
      <c r="Z396" s="317">
        <f t="shared" si="137"/>
        <v>0.58823529411324116</v>
      </c>
      <c r="AA396" s="317">
        <f t="shared" si="137"/>
        <v>0.59016393443014026</v>
      </c>
      <c r="AB396" s="339">
        <f t="shared" si="137"/>
        <v>0.58064516129221544</v>
      </c>
      <c r="AC396" s="216"/>
      <c r="AD396" s="81"/>
      <c r="AE396" s="155"/>
      <c r="AF396" s="74"/>
      <c r="AJ396" s="12"/>
      <c r="AK396" s="11"/>
      <c r="AL396" s="12"/>
      <c r="AM396" s="11"/>
      <c r="AN396" s="105"/>
    </row>
    <row r="397" spans="1:41" x14ac:dyDescent="0.25">
      <c r="A397" s="3557"/>
      <c r="B397" s="2491"/>
      <c r="C397" s="360" t="s">
        <v>19</v>
      </c>
      <c r="D397" s="122">
        <v>10660.75</v>
      </c>
      <c r="E397" s="2204">
        <v>10660.804</v>
      </c>
      <c r="F397" s="91">
        <v>10660.858</v>
      </c>
      <c r="G397" s="91">
        <v>10660.912</v>
      </c>
      <c r="H397" s="91">
        <v>10660.974</v>
      </c>
      <c r="I397" s="91">
        <v>10661.035</v>
      </c>
      <c r="J397" s="91">
        <v>10661.111999999999</v>
      </c>
      <c r="K397" s="91">
        <v>10661.205</v>
      </c>
      <c r="L397" s="91">
        <v>10661.313</v>
      </c>
      <c r="M397" s="91">
        <v>10661.421</v>
      </c>
      <c r="N397" s="91">
        <v>10661.521000000001</v>
      </c>
      <c r="O397" s="91">
        <v>10661.614</v>
      </c>
      <c r="P397" s="91">
        <v>10661.714</v>
      </c>
      <c r="Q397" s="91">
        <v>10661.807000000001</v>
      </c>
      <c r="R397" s="91">
        <v>10661.915000000001</v>
      </c>
      <c r="S397" s="91">
        <v>10662.014999999999</v>
      </c>
      <c r="T397" s="91">
        <v>10662.123</v>
      </c>
      <c r="U397" s="91">
        <v>10662.237999999999</v>
      </c>
      <c r="V397" s="91">
        <v>10662.346</v>
      </c>
      <c r="W397" s="91">
        <v>10662.447</v>
      </c>
      <c r="X397" s="91">
        <v>10662.539000000001</v>
      </c>
      <c r="Y397" s="91">
        <v>10662.632</v>
      </c>
      <c r="Z397" s="91">
        <v>10662.717000000001</v>
      </c>
      <c r="AA397" s="91">
        <v>10662.778</v>
      </c>
      <c r="AB397" s="92">
        <v>10662.84</v>
      </c>
      <c r="AC397" s="383"/>
      <c r="AD397" s="2204"/>
      <c r="AE397" s="91"/>
      <c r="AF397" s="92"/>
      <c r="AJ397" s="240"/>
      <c r="AK397" s="48"/>
      <c r="AL397" s="240"/>
      <c r="AM397" s="48"/>
      <c r="AN397" s="105"/>
    </row>
    <row r="398" spans="1:41" x14ac:dyDescent="0.25">
      <c r="A398" s="3558"/>
      <c r="B398" s="2476"/>
      <c r="C398" s="124" t="s">
        <v>20</v>
      </c>
      <c r="D398" s="108">
        <v>4700.16</v>
      </c>
      <c r="E398" s="81">
        <v>4700.192</v>
      </c>
      <c r="F398" s="155">
        <v>4700.223</v>
      </c>
      <c r="G398" s="155">
        <v>4700.2550000000001</v>
      </c>
      <c r="H398" s="155">
        <v>4700.2910000000002</v>
      </c>
      <c r="I398" s="155">
        <v>4700.3270000000002</v>
      </c>
      <c r="J398" s="155">
        <v>4700.3720000000003</v>
      </c>
      <c r="K398" s="155">
        <v>4700.4260000000004</v>
      </c>
      <c r="L398" s="155">
        <v>4700.4889999999996</v>
      </c>
      <c r="M398" s="155">
        <v>4700.5519999999997</v>
      </c>
      <c r="N398" s="155">
        <v>4700.6099999999997</v>
      </c>
      <c r="O398" s="155">
        <v>4700.6639999999998</v>
      </c>
      <c r="P398" s="155">
        <v>4700.723</v>
      </c>
      <c r="Q398" s="155">
        <v>4700.777</v>
      </c>
      <c r="R398" s="155">
        <v>4700.84</v>
      </c>
      <c r="S398" s="155">
        <v>4700.8980000000001</v>
      </c>
      <c r="T398" s="155">
        <v>4700.9610000000002</v>
      </c>
      <c r="U398" s="155">
        <v>4701.0290000000005</v>
      </c>
      <c r="V398" s="155">
        <v>4701.0919999999996</v>
      </c>
      <c r="W398" s="155">
        <v>4701.1499999999996</v>
      </c>
      <c r="X398" s="155">
        <v>4701.2039999999997</v>
      </c>
      <c r="Y398" s="155">
        <v>4701.2579999999998</v>
      </c>
      <c r="Z398" s="155">
        <v>4701.308</v>
      </c>
      <c r="AA398" s="155">
        <v>4701.3440000000001</v>
      </c>
      <c r="AB398" s="74">
        <v>4701.38</v>
      </c>
      <c r="AC398" s="216"/>
      <c r="AD398" s="81"/>
      <c r="AE398" s="155"/>
      <c r="AF398" s="74"/>
      <c r="AJ398" s="240"/>
      <c r="AK398" s="48"/>
      <c r="AL398" s="240"/>
      <c r="AM398" s="48"/>
      <c r="AN398" s="105"/>
    </row>
    <row r="399" spans="1:41" ht="16.5" thickBot="1" x14ac:dyDescent="0.3">
      <c r="A399" s="2060"/>
      <c r="B399" s="2063" t="s">
        <v>43</v>
      </c>
      <c r="C399" s="2483"/>
      <c r="D399" s="114"/>
      <c r="E399" s="646">
        <f>SQRT(E393*E393+E394*E394)/E384/1.73</f>
        <v>6.9374572338392184</v>
      </c>
      <c r="F399" s="79">
        <f t="shared" ref="F399:AB399" si="138">SQRT(F393*F393+F394*F394)/F384/1.73</f>
        <v>6.8620883422453254</v>
      </c>
      <c r="G399" s="79">
        <f t="shared" si="138"/>
        <v>6.9774810255729065</v>
      </c>
      <c r="H399" s="79">
        <f t="shared" si="138"/>
        <v>7.9465961699722145</v>
      </c>
      <c r="I399" s="79">
        <f t="shared" si="138"/>
        <v>7.8359138498908134</v>
      </c>
      <c r="J399" s="79">
        <f t="shared" si="138"/>
        <v>9.9714002040964882</v>
      </c>
      <c r="K399" s="79">
        <f t="shared" si="138"/>
        <v>12.035285293332485</v>
      </c>
      <c r="L399" s="79">
        <f t="shared" si="138"/>
        <v>14.033559223838838</v>
      </c>
      <c r="M399" s="79">
        <f t="shared" si="138"/>
        <v>13.858644295883972</v>
      </c>
      <c r="N399" s="79">
        <f t="shared" si="138"/>
        <v>12.776751305082776</v>
      </c>
      <c r="O399" s="79">
        <f t="shared" si="138"/>
        <v>11.919894254871144</v>
      </c>
      <c r="P399" s="79">
        <f t="shared" si="138"/>
        <v>12.894194512408982</v>
      </c>
      <c r="Q399" s="79">
        <f t="shared" si="138"/>
        <v>11.977311857430111</v>
      </c>
      <c r="R399" s="79">
        <f t="shared" si="138"/>
        <v>13.740081749626411</v>
      </c>
      <c r="S399" s="79">
        <f t="shared" si="138"/>
        <v>12.975225111587067</v>
      </c>
      <c r="T399" s="79">
        <f t="shared" si="138"/>
        <v>13.832120574743524</v>
      </c>
      <c r="U399" s="79">
        <f t="shared" si="138"/>
        <v>14.879676311763887</v>
      </c>
      <c r="V399" s="79">
        <f t="shared" si="138"/>
        <v>13.992803485531466</v>
      </c>
      <c r="W399" s="79">
        <f t="shared" si="138"/>
        <v>12.909501822133114</v>
      </c>
      <c r="X399" s="79">
        <f t="shared" si="138"/>
        <v>11.723014003085538</v>
      </c>
      <c r="Y399" s="79">
        <f>SQRT(V393*V393+V394*V394)/V384/1.73</f>
        <v>13.992803485531466</v>
      </c>
      <c r="Z399" s="79">
        <f t="shared" si="138"/>
        <v>10.962140353211161</v>
      </c>
      <c r="AA399" s="79">
        <f t="shared" si="138"/>
        <v>7.7911798031740247</v>
      </c>
      <c r="AB399" s="182">
        <f t="shared" si="138"/>
        <v>7.9465961699722145</v>
      </c>
      <c r="AC399" s="109">
        <f>AVERAGE(E399:AB399)</f>
        <v>11.28215501828438</v>
      </c>
      <c r="AD399" s="96">
        <f>(AC395-AC399)/AC395</f>
        <v>8.423600043353228E-4</v>
      </c>
      <c r="AE399" s="79"/>
      <c r="AF399" s="80"/>
      <c r="AH399" s="15"/>
      <c r="AI399" s="64"/>
      <c r="AJ399" s="65"/>
      <c r="AK399" s="65"/>
      <c r="AL399" s="12"/>
      <c r="AM399" s="105"/>
      <c r="AN399" s="105"/>
      <c r="AO399" s="105"/>
    </row>
    <row r="400" spans="1:41" x14ac:dyDescent="0.25">
      <c r="A400" s="3556" t="s">
        <v>26</v>
      </c>
      <c r="B400" s="3519" t="s">
        <v>2</v>
      </c>
      <c r="C400" s="121" t="s">
        <v>14</v>
      </c>
      <c r="D400" s="113" t="s">
        <v>116</v>
      </c>
      <c r="E400" s="309">
        <f t="shared" ref="E400:AA400" si="139">(E404-D404)*$AE400*$AF400</f>
        <v>122.0000000030268</v>
      </c>
      <c r="F400" s="71">
        <f t="shared" si="139"/>
        <v>137.99999999901047</v>
      </c>
      <c r="G400" s="71">
        <f t="shared" si="139"/>
        <v>103.99999999935972</v>
      </c>
      <c r="H400" s="71">
        <f t="shared" si="139"/>
        <v>121.99999999938882</v>
      </c>
      <c r="I400" s="71">
        <f t="shared" si="139"/>
        <v>103.99999999935972</v>
      </c>
      <c r="J400" s="71">
        <f t="shared" si="139"/>
        <v>140.0000000030559</v>
      </c>
      <c r="K400" s="71">
        <f t="shared" si="139"/>
        <v>189.99999999869033</v>
      </c>
      <c r="L400" s="71">
        <f t="shared" si="139"/>
        <v>173.99999999906868</v>
      </c>
      <c r="M400" s="71">
        <f t="shared" si="139"/>
        <v>278.00000000206637</v>
      </c>
      <c r="N400" s="71">
        <f t="shared" si="139"/>
        <v>189.99999999869033</v>
      </c>
      <c r="O400" s="71">
        <f t="shared" si="139"/>
        <v>295.9999999984575</v>
      </c>
      <c r="P400" s="71">
        <f t="shared" si="139"/>
        <v>156.00000000267755</v>
      </c>
      <c r="Q400" s="71">
        <f t="shared" si="139"/>
        <v>173.99999999906868</v>
      </c>
      <c r="R400" s="71">
        <f t="shared" si="139"/>
        <v>189.99999999869033</v>
      </c>
      <c r="S400" s="71">
        <f t="shared" si="139"/>
        <v>226.00000000238651</v>
      </c>
      <c r="T400" s="71">
        <f t="shared" si="139"/>
        <v>173.99999999906868</v>
      </c>
      <c r="U400" s="71">
        <f t="shared" si="139"/>
        <v>189.99999999869033</v>
      </c>
      <c r="V400" s="71">
        <f t="shared" si="139"/>
        <v>208.00000000235741</v>
      </c>
      <c r="W400" s="71">
        <f t="shared" si="139"/>
        <v>225.99999999874854</v>
      </c>
      <c r="X400" s="71">
        <f t="shared" si="139"/>
        <v>243.99999999877764</v>
      </c>
      <c r="Y400" s="71">
        <f>(Y404-X404)*$AE400*$AF400</f>
        <v>208.00000000235741</v>
      </c>
      <c r="Z400" s="71">
        <f>(Z404-Y404)*$AE400*$AF400</f>
        <v>189.99999999869033</v>
      </c>
      <c r="AA400" s="71">
        <f t="shared" si="139"/>
        <v>173.99999999906868</v>
      </c>
      <c r="AB400" s="72">
        <f>(AB404-AA404)*$AE400*$AF400</f>
        <v>121.99999999938882</v>
      </c>
      <c r="AC400" s="106">
        <f>SUM(E400:AB400)</f>
        <v>4340.0000000001455</v>
      </c>
      <c r="AD400" s="2493"/>
      <c r="AE400" s="205">
        <v>100</v>
      </c>
      <c r="AF400" s="95">
        <v>20</v>
      </c>
      <c r="AJ400" s="10"/>
      <c r="AK400" s="27"/>
      <c r="AL400" s="12"/>
      <c r="AM400" s="27"/>
      <c r="AN400" s="105"/>
    </row>
    <row r="401" spans="1:41" x14ac:dyDescent="0.25">
      <c r="A401" s="3557"/>
      <c r="B401" s="3505"/>
      <c r="C401" s="123" t="s">
        <v>15</v>
      </c>
      <c r="D401" s="108" t="s">
        <v>116</v>
      </c>
      <c r="E401" s="310">
        <f t="shared" ref="E401:AB401" si="140">(E405-D405)*$AE400*$AF400</f>
        <v>61.999999999898137</v>
      </c>
      <c r="F401" s="311">
        <f t="shared" si="140"/>
        <v>72.000000000116415</v>
      </c>
      <c r="G401" s="311">
        <f t="shared" si="140"/>
        <v>52.000000001498847</v>
      </c>
      <c r="H401" s="311">
        <f t="shared" si="140"/>
        <v>61.999999999898137</v>
      </c>
      <c r="I401" s="311">
        <f t="shared" si="140"/>
        <v>54.000000000087311</v>
      </c>
      <c r="J401" s="311">
        <f t="shared" si="140"/>
        <v>69.999999999708962</v>
      </c>
      <c r="K401" s="311">
        <f t="shared" si="140"/>
        <v>97.999999999956344</v>
      </c>
      <c r="L401" s="311">
        <f t="shared" si="140"/>
        <v>90.000000000145519</v>
      </c>
      <c r="M401" s="311">
        <f t="shared" si="140"/>
        <v>141.99999999982538</v>
      </c>
      <c r="N401" s="311">
        <f t="shared" si="140"/>
        <v>97.999999999956344</v>
      </c>
      <c r="O401" s="311">
        <f t="shared" si="140"/>
        <v>149.9999999996362</v>
      </c>
      <c r="P401" s="311">
        <f t="shared" si="140"/>
        <v>79.99999999992724</v>
      </c>
      <c r="Q401" s="311">
        <f t="shared" si="140"/>
        <v>87.999999999738066</v>
      </c>
      <c r="R401" s="311">
        <f t="shared" si="140"/>
        <v>97.999999999956344</v>
      </c>
      <c r="S401" s="311">
        <f t="shared" si="140"/>
        <v>115.99999999998545</v>
      </c>
      <c r="T401" s="311">
        <f t="shared" si="140"/>
        <v>87.999999999738066</v>
      </c>
      <c r="U401" s="311">
        <f t="shared" si="140"/>
        <v>97.999999999956344</v>
      </c>
      <c r="V401" s="311">
        <f t="shared" si="140"/>
        <v>108.00000000017462</v>
      </c>
      <c r="W401" s="311">
        <f t="shared" si="140"/>
        <v>114.00000000139698</v>
      </c>
      <c r="X401" s="311">
        <f t="shared" si="140"/>
        <v>123.99999999979627</v>
      </c>
      <c r="Y401" s="311">
        <f>(Y405-X405)*$AE400*$AF400</f>
        <v>108.00000000017462</v>
      </c>
      <c r="Z401" s="311">
        <f>(Z405-Y405)*$AE400*$AF400</f>
        <v>97.999999999956344</v>
      </c>
      <c r="AA401" s="311">
        <f t="shared" si="140"/>
        <v>87.999999999738066</v>
      </c>
      <c r="AB401" s="312">
        <f t="shared" si="140"/>
        <v>61.999999999898137</v>
      </c>
      <c r="AC401" s="107">
        <f>SUM(E401:AB401)</f>
        <v>2220.0000000011642</v>
      </c>
      <c r="AD401" s="81"/>
      <c r="AE401" s="155"/>
      <c r="AF401" s="74"/>
      <c r="AJ401" s="51"/>
      <c r="AK401" s="11"/>
      <c r="AL401" s="51"/>
      <c r="AM401" s="11"/>
      <c r="AN401" s="105"/>
    </row>
    <row r="402" spans="1:41" x14ac:dyDescent="0.25">
      <c r="A402" s="3557"/>
      <c r="B402" s="3505"/>
      <c r="C402" s="123" t="s">
        <v>16</v>
      </c>
      <c r="D402" s="108" t="s">
        <v>55</v>
      </c>
      <c r="E402" s="329">
        <v>7</v>
      </c>
      <c r="F402" s="330">
        <v>8</v>
      </c>
      <c r="G402" s="330">
        <v>6</v>
      </c>
      <c r="H402" s="330">
        <v>7</v>
      </c>
      <c r="I402" s="330">
        <v>6</v>
      </c>
      <c r="J402" s="330">
        <v>8</v>
      </c>
      <c r="K402" s="330">
        <v>11</v>
      </c>
      <c r="L402" s="330">
        <v>10</v>
      </c>
      <c r="M402" s="330">
        <v>16</v>
      </c>
      <c r="N402" s="330">
        <v>11</v>
      </c>
      <c r="O402" s="330">
        <v>17</v>
      </c>
      <c r="P402" s="330">
        <v>9</v>
      </c>
      <c r="Q402" s="330">
        <v>10</v>
      </c>
      <c r="R402" s="330">
        <v>11</v>
      </c>
      <c r="S402" s="330">
        <v>13</v>
      </c>
      <c r="T402" s="330">
        <v>10</v>
      </c>
      <c r="U402" s="330">
        <v>11</v>
      </c>
      <c r="V402" s="330">
        <v>12</v>
      </c>
      <c r="W402" s="330">
        <v>13</v>
      </c>
      <c r="X402" s="330">
        <v>14</v>
      </c>
      <c r="Y402" s="330">
        <v>12</v>
      </c>
      <c r="Z402" s="330">
        <v>11</v>
      </c>
      <c r="AA402" s="330">
        <v>10</v>
      </c>
      <c r="AB402" s="1476">
        <v>7</v>
      </c>
      <c r="AC402" s="107">
        <f>AVERAGE(E402:AB402)</f>
        <v>10.416666666666666</v>
      </c>
      <c r="AD402" s="81"/>
      <c r="AE402" s="155"/>
      <c r="AF402" s="74"/>
      <c r="AJ402" s="12"/>
      <c r="AK402" s="11"/>
      <c r="AL402" s="12"/>
      <c r="AM402" s="11"/>
      <c r="AN402" s="105"/>
    </row>
    <row r="403" spans="1:41" x14ac:dyDescent="0.25">
      <c r="A403" s="3557"/>
      <c r="B403" s="3505"/>
      <c r="C403" s="123" t="s">
        <v>18</v>
      </c>
      <c r="D403" s="108"/>
      <c r="E403" s="316">
        <f t="shared" ref="E403:AB403" si="141">E401/E400</f>
        <v>0.50819672129803217</v>
      </c>
      <c r="F403" s="317">
        <f t="shared" si="141"/>
        <v>0.52173913043936737</v>
      </c>
      <c r="G403" s="317">
        <f t="shared" si="141"/>
        <v>0.50000000001749023</v>
      </c>
      <c r="H403" s="317">
        <f t="shared" si="141"/>
        <v>0.50819672131318638</v>
      </c>
      <c r="I403" s="317">
        <f t="shared" si="141"/>
        <v>0.51923076923480549</v>
      </c>
      <c r="J403" s="317">
        <f t="shared" si="141"/>
        <v>0.49999999998700723</v>
      </c>
      <c r="K403" s="317">
        <f t="shared" si="141"/>
        <v>0.51578947368753614</v>
      </c>
      <c r="L403" s="317">
        <f t="shared" si="141"/>
        <v>0.51724137931394965</v>
      </c>
      <c r="M403" s="317">
        <f t="shared" si="141"/>
        <v>0.51079136690204996</v>
      </c>
      <c r="N403" s="317">
        <f t="shared" si="141"/>
        <v>0.51578947368753614</v>
      </c>
      <c r="O403" s="317">
        <f t="shared" si="141"/>
        <v>0.50675675675816845</v>
      </c>
      <c r="P403" s="317">
        <f t="shared" si="141"/>
        <v>0.51282051281124441</v>
      </c>
      <c r="Q403" s="317">
        <f t="shared" si="141"/>
        <v>0.50574712643798325</v>
      </c>
      <c r="R403" s="317">
        <f t="shared" si="141"/>
        <v>0.51578947368753614</v>
      </c>
      <c r="S403" s="317">
        <f t="shared" si="141"/>
        <v>0.51327433627770136</v>
      </c>
      <c r="T403" s="317">
        <f t="shared" si="141"/>
        <v>0.50574712643798325</v>
      </c>
      <c r="U403" s="317">
        <f t="shared" si="141"/>
        <v>0.51578947368753614</v>
      </c>
      <c r="V403" s="317">
        <f t="shared" si="141"/>
        <v>0.51923076922572398</v>
      </c>
      <c r="W403" s="317">
        <f t="shared" si="141"/>
        <v>0.50442477877003655</v>
      </c>
      <c r="X403" s="317">
        <f t="shared" si="141"/>
        <v>0.50819672131318638</v>
      </c>
      <c r="Y403" s="317">
        <f>Y401/Y400</f>
        <v>0.51923076922572398</v>
      </c>
      <c r="Z403" s="317">
        <f t="shared" si="141"/>
        <v>0.51578947368753614</v>
      </c>
      <c r="AA403" s="317">
        <f t="shared" si="141"/>
        <v>0.50574712643798325</v>
      </c>
      <c r="AB403" s="339">
        <f t="shared" si="141"/>
        <v>0.50819672131318638</v>
      </c>
      <c r="AC403" s="216"/>
      <c r="AD403" s="81"/>
      <c r="AE403" s="155"/>
      <c r="AF403" s="74"/>
      <c r="AJ403" s="12"/>
      <c r="AK403" s="11"/>
      <c r="AL403" s="12"/>
      <c r="AM403" s="11"/>
      <c r="AN403" s="105"/>
    </row>
    <row r="404" spans="1:41" x14ac:dyDescent="0.25">
      <c r="A404" s="3557"/>
      <c r="B404" s="2491"/>
      <c r="C404" s="360" t="s">
        <v>19</v>
      </c>
      <c r="D404" s="122">
        <v>11344.21</v>
      </c>
      <c r="E404" s="2204">
        <v>11344.271000000001</v>
      </c>
      <c r="F404" s="91">
        <v>11344.34</v>
      </c>
      <c r="G404" s="91">
        <v>11344.392</v>
      </c>
      <c r="H404" s="91">
        <v>11344.453</v>
      </c>
      <c r="I404" s="91">
        <v>11344.504999999999</v>
      </c>
      <c r="J404" s="91">
        <v>11344.575000000001</v>
      </c>
      <c r="K404" s="91">
        <v>11344.67</v>
      </c>
      <c r="L404" s="91">
        <v>11344.757</v>
      </c>
      <c r="M404" s="91">
        <v>11344.896000000001</v>
      </c>
      <c r="N404" s="91">
        <v>11344.991</v>
      </c>
      <c r="O404" s="91">
        <v>11345.138999999999</v>
      </c>
      <c r="P404" s="91">
        <v>11345.217000000001</v>
      </c>
      <c r="Q404" s="91">
        <v>11345.304</v>
      </c>
      <c r="R404" s="91">
        <v>11345.398999999999</v>
      </c>
      <c r="S404" s="91">
        <v>11345.512000000001</v>
      </c>
      <c r="T404" s="91">
        <v>11345.599</v>
      </c>
      <c r="U404" s="91">
        <v>11345.694</v>
      </c>
      <c r="V404" s="91">
        <v>11345.798000000001</v>
      </c>
      <c r="W404" s="91">
        <v>11345.911</v>
      </c>
      <c r="X404" s="91">
        <v>11346.032999999999</v>
      </c>
      <c r="Y404" s="91">
        <v>11346.137000000001</v>
      </c>
      <c r="Z404" s="91">
        <v>11346.232</v>
      </c>
      <c r="AA404" s="91">
        <v>11346.319</v>
      </c>
      <c r="AB404" s="92">
        <v>11346.38</v>
      </c>
      <c r="AC404" s="383"/>
      <c r="AD404" s="2204"/>
      <c r="AE404" s="91"/>
      <c r="AF404" s="92"/>
      <c r="AJ404" s="240"/>
      <c r="AK404" s="48"/>
      <c r="AL404" s="240"/>
      <c r="AM404" s="48"/>
      <c r="AN404" s="105"/>
    </row>
    <row r="405" spans="1:41" x14ac:dyDescent="0.25">
      <c r="A405" s="3558"/>
      <c r="B405" s="2476"/>
      <c r="C405" s="124" t="s">
        <v>20</v>
      </c>
      <c r="D405" s="108">
        <v>4862.6899999999996</v>
      </c>
      <c r="E405" s="81">
        <v>4862.7209999999995</v>
      </c>
      <c r="F405" s="155">
        <v>4862.7569999999996</v>
      </c>
      <c r="G405" s="155">
        <v>4862.7830000000004</v>
      </c>
      <c r="H405" s="155">
        <v>4862.8140000000003</v>
      </c>
      <c r="I405" s="155">
        <v>4862.8410000000003</v>
      </c>
      <c r="J405" s="155">
        <v>4862.8760000000002</v>
      </c>
      <c r="K405" s="155">
        <v>4862.9250000000002</v>
      </c>
      <c r="L405" s="155">
        <v>4862.97</v>
      </c>
      <c r="M405" s="155">
        <v>4863.0410000000002</v>
      </c>
      <c r="N405" s="155">
        <v>4863.09</v>
      </c>
      <c r="O405" s="155">
        <v>4863.165</v>
      </c>
      <c r="P405" s="155">
        <v>4863.2049999999999</v>
      </c>
      <c r="Q405" s="155">
        <v>4863.2489999999998</v>
      </c>
      <c r="R405" s="155">
        <v>4863.2979999999998</v>
      </c>
      <c r="S405" s="155">
        <v>4863.3559999999998</v>
      </c>
      <c r="T405" s="155">
        <v>4863.3999999999996</v>
      </c>
      <c r="U405" s="155">
        <v>4863.4489999999996</v>
      </c>
      <c r="V405" s="155">
        <v>4863.5029999999997</v>
      </c>
      <c r="W405" s="155">
        <v>4863.5600000000004</v>
      </c>
      <c r="X405" s="155">
        <v>4863.6220000000003</v>
      </c>
      <c r="Y405" s="155">
        <v>4863.6760000000004</v>
      </c>
      <c r="Z405" s="155">
        <v>4863.7250000000004</v>
      </c>
      <c r="AA405" s="155">
        <v>4863.7690000000002</v>
      </c>
      <c r="AB405" s="74">
        <v>4863.8</v>
      </c>
      <c r="AC405" s="216"/>
      <c r="AD405" s="81"/>
      <c r="AE405" s="155"/>
      <c r="AF405" s="74"/>
      <c r="AJ405" s="240"/>
      <c r="AK405" s="48"/>
      <c r="AL405" s="240"/>
      <c r="AM405" s="48"/>
      <c r="AN405" s="105"/>
    </row>
    <row r="406" spans="1:41" ht="16.5" thickBot="1" x14ac:dyDescent="0.3">
      <c r="A406" s="2060"/>
      <c r="B406" s="2063" t="s">
        <v>43</v>
      </c>
      <c r="C406" s="2483"/>
      <c r="D406" s="114"/>
      <c r="E406" s="646">
        <f>SQRT(E400*E400+E401*E401)/E384/1.73</f>
        <v>7.5625439692691225</v>
      </c>
      <c r="F406" s="79">
        <f t="shared" ref="F406:AB406" si="142">SQRT(F400*F400+F401*F401)/F384/1.73</f>
        <v>8.5770351753693692</v>
      </c>
      <c r="G406" s="79">
        <f t="shared" si="142"/>
        <v>6.4626242124325639</v>
      </c>
      <c r="H406" s="79">
        <f t="shared" si="142"/>
        <v>7.5842962527977322</v>
      </c>
      <c r="I406" s="79">
        <f t="shared" si="142"/>
        <v>6.4819324944986585</v>
      </c>
      <c r="J406" s="79">
        <f t="shared" si="142"/>
        <v>8.7501681794472557</v>
      </c>
      <c r="K406" s="79">
        <f t="shared" si="142"/>
        <v>11.962740469915962</v>
      </c>
      <c r="L406" s="79">
        <f t="shared" si="142"/>
        <v>10.993766912117049</v>
      </c>
      <c r="M406" s="79">
        <f t="shared" si="142"/>
        <v>17.30039637642205</v>
      </c>
      <c r="N406" s="79">
        <f t="shared" si="142"/>
        <v>11.814063963119683</v>
      </c>
      <c r="O406" s="79">
        <f t="shared" si="142"/>
        <v>18.390553568481447</v>
      </c>
      <c r="P406" s="79">
        <f t="shared" si="142"/>
        <v>9.7347956893848373</v>
      </c>
      <c r="Q406" s="79">
        <f t="shared" si="142"/>
        <v>10.858319080977889</v>
      </c>
      <c r="R406" s="79">
        <f t="shared" si="142"/>
        <v>11.746683370174134</v>
      </c>
      <c r="S406" s="79">
        <f t="shared" si="142"/>
        <v>14.256214945428527</v>
      </c>
      <c r="T406" s="79">
        <f t="shared" si="142"/>
        <v>10.785583929239282</v>
      </c>
      <c r="U406" s="79">
        <f t="shared" si="142"/>
        <v>11.90511647921309</v>
      </c>
      <c r="V406" s="79">
        <f t="shared" si="142"/>
        <v>13.114461678304769</v>
      </c>
      <c r="W406" s="79">
        <f t="shared" si="142"/>
        <v>14.028257489102133</v>
      </c>
      <c r="X406" s="79">
        <f t="shared" si="142"/>
        <v>15.038823178076113</v>
      </c>
      <c r="Y406" s="79">
        <f>SQRT(V400*V400+V401*V401)/V384/1.73</f>
        <v>13.114461678304769</v>
      </c>
      <c r="Z406" s="79">
        <f t="shared" si="142"/>
        <v>11.882222024445372</v>
      </c>
      <c r="AA406" s="79">
        <f t="shared" si="142"/>
        <v>10.724010662278829</v>
      </c>
      <c r="AB406" s="182">
        <f t="shared" si="142"/>
        <v>7.5842962527977322</v>
      </c>
      <c r="AC406" s="109">
        <f>AVERAGE(E406:AB406)</f>
        <v>11.277223667983266</v>
      </c>
      <c r="AD406" s="96">
        <f>(AC402-AC406)/AC402</f>
        <v>-8.2613472126393625E-2</v>
      </c>
      <c r="AE406" s="79"/>
      <c r="AF406" s="80"/>
      <c r="AH406" s="15"/>
      <c r="AI406" s="64"/>
      <c r="AJ406" s="65"/>
      <c r="AK406" s="65"/>
      <c r="AL406" s="12"/>
      <c r="AM406" s="105"/>
      <c r="AN406" s="105"/>
      <c r="AO406" s="105"/>
    </row>
    <row r="407" spans="1:41" ht="15.75" customHeight="1" x14ac:dyDescent="0.25">
      <c r="A407" s="3556" t="s">
        <v>58</v>
      </c>
      <c r="B407" s="3559" t="s">
        <v>0</v>
      </c>
      <c r="C407" s="121" t="s">
        <v>14</v>
      </c>
      <c r="D407" s="113" t="s">
        <v>116</v>
      </c>
      <c r="E407" s="309">
        <f t="shared" ref="E407:AA407" si="143">(E411-D411)*$AE407*$AF407</f>
        <v>105.99999999976717</v>
      </c>
      <c r="F407" s="71">
        <f t="shared" si="143"/>
        <v>104.00000000117871</v>
      </c>
      <c r="G407" s="71">
        <f t="shared" si="143"/>
        <v>105.99999999976717</v>
      </c>
      <c r="H407" s="71">
        <f t="shared" si="143"/>
        <v>103.99999999935972</v>
      </c>
      <c r="I407" s="71">
        <f t="shared" si="143"/>
        <v>105.99999999976717</v>
      </c>
      <c r="J407" s="71">
        <f t="shared" si="143"/>
        <v>120.00000000080036</v>
      </c>
      <c r="K407" s="71">
        <f t="shared" si="143"/>
        <v>164.00000000066939</v>
      </c>
      <c r="L407" s="71">
        <f t="shared" si="143"/>
        <v>179.99999999847205</v>
      </c>
      <c r="M407" s="71">
        <f t="shared" si="143"/>
        <v>180.00000000029104</v>
      </c>
      <c r="N407" s="71">
        <f t="shared" si="143"/>
        <v>166.00000000107684</v>
      </c>
      <c r="O407" s="71">
        <f t="shared" si="143"/>
        <v>179.99999999847205</v>
      </c>
      <c r="P407" s="71">
        <f t="shared" si="143"/>
        <v>180.00000000029104</v>
      </c>
      <c r="Q407" s="71">
        <f t="shared" si="143"/>
        <v>180.00000000029104</v>
      </c>
      <c r="R407" s="71">
        <f t="shared" si="143"/>
        <v>164.00000000066939</v>
      </c>
      <c r="S407" s="71">
        <f t="shared" si="143"/>
        <v>180.00000000029104</v>
      </c>
      <c r="T407" s="71">
        <f t="shared" si="143"/>
        <v>195.99999999991269</v>
      </c>
      <c r="U407" s="71">
        <f t="shared" si="143"/>
        <v>180.00000000029104</v>
      </c>
      <c r="V407" s="71">
        <f t="shared" si="143"/>
        <v>193.99999999950523</v>
      </c>
      <c r="W407" s="71">
        <f t="shared" si="143"/>
        <v>225.99999999874854</v>
      </c>
      <c r="X407" s="71">
        <f t="shared" si="143"/>
        <v>180.00000000029104</v>
      </c>
      <c r="Y407" s="71">
        <f>(Y411-X411)*$AE407*$AF407</f>
        <v>194.00000000132422</v>
      </c>
      <c r="Z407" s="71">
        <f>(Z411-Y411)*$AE407*$AF407</f>
        <v>149.9999999996362</v>
      </c>
      <c r="AA407" s="71">
        <f t="shared" si="143"/>
        <v>165.99999999925785</v>
      </c>
      <c r="AB407" s="72">
        <f>(AB411-AA411)*$AE407*$AF407</f>
        <v>134.00000000001455</v>
      </c>
      <c r="AC407" s="106">
        <f>SUM(E407:AB407)</f>
        <v>3840.0000000001455</v>
      </c>
      <c r="AD407" s="2493"/>
      <c r="AE407" s="205">
        <v>100</v>
      </c>
      <c r="AF407" s="95">
        <v>20</v>
      </c>
      <c r="AJ407" s="10"/>
      <c r="AK407" s="27"/>
      <c r="AL407" s="12"/>
      <c r="AM407" s="27"/>
      <c r="AN407" s="105"/>
    </row>
    <row r="408" spans="1:41" x14ac:dyDescent="0.25">
      <c r="A408" s="3557"/>
      <c r="B408" s="3560"/>
      <c r="C408" s="123" t="s">
        <v>15</v>
      </c>
      <c r="D408" s="108" t="s">
        <v>116</v>
      </c>
      <c r="E408" s="310">
        <f t="shared" ref="E408:AB408" si="144">(E412-D412)*$AE407*$AF407</f>
        <v>57.999999999992724</v>
      </c>
      <c r="F408" s="311">
        <f t="shared" si="144"/>
        <v>59.99999999994543</v>
      </c>
      <c r="G408" s="311">
        <f t="shared" si="144"/>
        <v>57.999999999992724</v>
      </c>
      <c r="H408" s="311">
        <f t="shared" si="144"/>
        <v>57.999999999992724</v>
      </c>
      <c r="I408" s="311">
        <f t="shared" si="144"/>
        <v>57.999999999992724</v>
      </c>
      <c r="J408" s="311">
        <f t="shared" si="144"/>
        <v>68.000000000211003</v>
      </c>
      <c r="K408" s="311">
        <f t="shared" si="144"/>
        <v>92.000000000098225</v>
      </c>
      <c r="L408" s="311">
        <f t="shared" si="144"/>
        <v>99.999999999909051</v>
      </c>
      <c r="M408" s="311">
        <f t="shared" si="144"/>
        <v>99.999999999909051</v>
      </c>
      <c r="N408" s="311">
        <f t="shared" si="144"/>
        <v>92.000000000098225</v>
      </c>
      <c r="O408" s="311">
        <f t="shared" si="144"/>
        <v>99.999999999909051</v>
      </c>
      <c r="P408" s="311">
        <f t="shared" si="144"/>
        <v>99.999999999909051</v>
      </c>
      <c r="Q408" s="311">
        <f t="shared" si="144"/>
        <v>99.999999999909051</v>
      </c>
      <c r="R408" s="311">
        <f t="shared" si="144"/>
        <v>92.000000000098225</v>
      </c>
      <c r="S408" s="311">
        <f t="shared" si="144"/>
        <v>101.99999999986176</v>
      </c>
      <c r="T408" s="311">
        <f t="shared" si="144"/>
        <v>108.00000000017462</v>
      </c>
      <c r="U408" s="311">
        <f t="shared" si="144"/>
        <v>99.999999999909051</v>
      </c>
      <c r="V408" s="311">
        <f t="shared" si="144"/>
        <v>108.00000000017462</v>
      </c>
      <c r="W408" s="311">
        <f t="shared" si="144"/>
        <v>125.99999999974898</v>
      </c>
      <c r="X408" s="311">
        <f t="shared" si="144"/>
        <v>100.0000000003638</v>
      </c>
      <c r="Y408" s="311">
        <f>(Y412-X412)*$AE407*$AF407</f>
        <v>109.99999999967258</v>
      </c>
      <c r="Z408" s="311">
        <f>(Z412-Y412)*$AE407*$AF407</f>
        <v>82.000000000334694</v>
      </c>
      <c r="AA408" s="311">
        <f t="shared" si="144"/>
        <v>91.999999999643478</v>
      </c>
      <c r="AB408" s="312">
        <f t="shared" si="144"/>
        <v>76.000000000021828</v>
      </c>
      <c r="AC408" s="107">
        <f>SUM(E408:AB408)</f>
        <v>2139.9999999998727</v>
      </c>
      <c r="AD408" s="81"/>
      <c r="AE408" s="155"/>
      <c r="AF408" s="74"/>
      <c r="AJ408" s="51"/>
      <c r="AK408" s="11"/>
      <c r="AL408" s="51"/>
      <c r="AM408" s="11"/>
      <c r="AN408" s="105"/>
    </row>
    <row r="409" spans="1:41" ht="15.75" customHeight="1" x14ac:dyDescent="0.25">
      <c r="A409" s="3557"/>
      <c r="B409" s="3560"/>
      <c r="C409" s="123" t="s">
        <v>16</v>
      </c>
      <c r="D409" s="108" t="s">
        <v>55</v>
      </c>
      <c r="E409" s="329">
        <v>7</v>
      </c>
      <c r="F409" s="330">
        <v>7</v>
      </c>
      <c r="G409" s="330">
        <v>7</v>
      </c>
      <c r="H409" s="330">
        <v>7</v>
      </c>
      <c r="I409" s="330">
        <v>7</v>
      </c>
      <c r="J409" s="330">
        <v>8</v>
      </c>
      <c r="K409" s="330">
        <v>11</v>
      </c>
      <c r="L409" s="330">
        <v>12</v>
      </c>
      <c r="M409" s="330">
        <v>12</v>
      </c>
      <c r="N409" s="330">
        <v>11</v>
      </c>
      <c r="O409" s="330">
        <v>12</v>
      </c>
      <c r="P409" s="330">
        <v>12</v>
      </c>
      <c r="Q409" s="330">
        <v>12</v>
      </c>
      <c r="R409" s="330">
        <v>11</v>
      </c>
      <c r="S409" s="330">
        <v>12</v>
      </c>
      <c r="T409" s="330">
        <v>13</v>
      </c>
      <c r="U409" s="330">
        <v>12</v>
      </c>
      <c r="V409" s="330">
        <v>13</v>
      </c>
      <c r="W409" s="330">
        <v>15</v>
      </c>
      <c r="X409" s="330">
        <v>12</v>
      </c>
      <c r="Y409" s="330">
        <v>13</v>
      </c>
      <c r="Z409" s="330">
        <v>10</v>
      </c>
      <c r="AA409" s="330">
        <v>11</v>
      </c>
      <c r="AB409" s="1476">
        <v>9</v>
      </c>
      <c r="AC409" s="107">
        <f>AVERAGE(E409:AB409)</f>
        <v>10.666666666666666</v>
      </c>
      <c r="AD409" s="81"/>
      <c r="AE409" s="155"/>
      <c r="AF409" s="74"/>
      <c r="AJ409" s="12"/>
      <c r="AK409" s="11"/>
      <c r="AL409" s="12"/>
      <c r="AM409" s="11"/>
      <c r="AN409" s="105"/>
    </row>
    <row r="410" spans="1:41" x14ac:dyDescent="0.25">
      <c r="A410" s="3557"/>
      <c r="B410" s="3504"/>
      <c r="C410" s="123" t="s">
        <v>18</v>
      </c>
      <c r="D410" s="108"/>
      <c r="E410" s="316">
        <f t="shared" ref="E410:AB410" si="145">E408/E407</f>
        <v>0.54716981132188791</v>
      </c>
      <c r="F410" s="317">
        <f t="shared" si="145"/>
        <v>0.57692307691601352</v>
      </c>
      <c r="G410" s="317">
        <f t="shared" si="145"/>
        <v>0.54716981132188791</v>
      </c>
      <c r="H410" s="317">
        <f t="shared" si="145"/>
        <v>0.55769230769567124</v>
      </c>
      <c r="I410" s="317">
        <f t="shared" si="145"/>
        <v>0.54716981132188791</v>
      </c>
      <c r="J410" s="317">
        <f t="shared" si="145"/>
        <v>0.5666666666646456</v>
      </c>
      <c r="K410" s="317">
        <f t="shared" si="145"/>
        <v>0.56097560975440675</v>
      </c>
      <c r="L410" s="317">
        <f t="shared" si="145"/>
        <v>0.55555555555976621</v>
      </c>
      <c r="M410" s="317">
        <f t="shared" si="145"/>
        <v>0.55555555555415204</v>
      </c>
      <c r="N410" s="317">
        <f>N408/N407</f>
        <v>0.55421686746687604</v>
      </c>
      <c r="O410" s="317">
        <f t="shared" si="145"/>
        <v>0.55555555555976621</v>
      </c>
      <c r="P410" s="317">
        <f t="shared" si="145"/>
        <v>0.55555555555415204</v>
      </c>
      <c r="Q410" s="317">
        <f t="shared" si="145"/>
        <v>0.55555555555415204</v>
      </c>
      <c r="R410" s="317">
        <f t="shared" si="145"/>
        <v>0.56097560975440675</v>
      </c>
      <c r="S410" s="317">
        <f t="shared" si="145"/>
        <v>0.56666666666498244</v>
      </c>
      <c r="T410" s="317">
        <f t="shared" si="145"/>
        <v>0.55102040816440168</v>
      </c>
      <c r="U410" s="317">
        <f t="shared" si="145"/>
        <v>0.55555555555415204</v>
      </c>
      <c r="V410" s="317">
        <f t="shared" si="145"/>
        <v>0.55670103093015499</v>
      </c>
      <c r="W410" s="317">
        <f t="shared" si="145"/>
        <v>0.55752212389578182</v>
      </c>
      <c r="X410" s="317">
        <f t="shared" si="145"/>
        <v>0.55555555555667835</v>
      </c>
      <c r="Y410" s="317">
        <f>Y408/Y407</f>
        <v>0.56701030927279239</v>
      </c>
      <c r="Z410" s="317">
        <f t="shared" si="145"/>
        <v>0.54666666667022379</v>
      </c>
      <c r="AA410" s="317">
        <f t="shared" si="145"/>
        <v>0.5542168674702096</v>
      </c>
      <c r="AB410" s="339">
        <f t="shared" si="145"/>
        <v>0.56716417910457895</v>
      </c>
      <c r="AC410" s="216"/>
      <c r="AD410" s="81"/>
      <c r="AE410" s="155"/>
      <c r="AF410" s="74"/>
      <c r="AJ410" s="12"/>
      <c r="AK410" s="11"/>
      <c r="AL410" s="12"/>
      <c r="AM410" s="11"/>
      <c r="AN410" s="105"/>
    </row>
    <row r="411" spans="1:41" x14ac:dyDescent="0.25">
      <c r="A411" s="3557"/>
      <c r="B411" s="2491"/>
      <c r="C411" s="360" t="s">
        <v>19</v>
      </c>
      <c r="D411" s="122">
        <v>4850.28</v>
      </c>
      <c r="E411" s="2204">
        <v>4850.3329999999996</v>
      </c>
      <c r="F411" s="2204">
        <v>4850.3850000000002</v>
      </c>
      <c r="G411" s="2204">
        <v>4850.4380000000001</v>
      </c>
      <c r="H411" s="2204">
        <v>4850.49</v>
      </c>
      <c r="I411" s="2204">
        <v>4850.5429999999997</v>
      </c>
      <c r="J411" s="2204">
        <v>4850.6030000000001</v>
      </c>
      <c r="K411" s="2204">
        <v>4850.6850000000004</v>
      </c>
      <c r="L411" s="2204">
        <v>4850.7749999999996</v>
      </c>
      <c r="M411" s="2204">
        <v>4850.8649999999998</v>
      </c>
      <c r="N411" s="2204">
        <v>4850.9480000000003</v>
      </c>
      <c r="O411" s="2204">
        <v>4851.0379999999996</v>
      </c>
      <c r="P411" s="91">
        <v>4851.1279999999997</v>
      </c>
      <c r="Q411" s="91">
        <v>4851.2179999999998</v>
      </c>
      <c r="R411" s="91">
        <v>4851.3</v>
      </c>
      <c r="S411" s="91">
        <v>4851.3900000000003</v>
      </c>
      <c r="T411" s="91">
        <v>4851.4880000000003</v>
      </c>
      <c r="U411" s="91">
        <v>4851.5780000000004</v>
      </c>
      <c r="V411" s="91">
        <v>4851.6750000000002</v>
      </c>
      <c r="W411" s="91">
        <v>4851.7879999999996</v>
      </c>
      <c r="X411" s="91">
        <v>4851.8779999999997</v>
      </c>
      <c r="Y411" s="2204">
        <v>4851.9750000000004</v>
      </c>
      <c r="Z411" s="91">
        <v>4852.05</v>
      </c>
      <c r="AA411" s="91">
        <v>4852.1329999999998</v>
      </c>
      <c r="AB411" s="92">
        <v>4852.2</v>
      </c>
      <c r="AC411" s="383"/>
      <c r="AD411" s="2204"/>
      <c r="AE411" s="91"/>
      <c r="AF411" s="92"/>
      <c r="AJ411" s="240"/>
      <c r="AK411" s="48"/>
      <c r="AL411" s="240"/>
      <c r="AM411" s="48"/>
      <c r="AN411" s="105"/>
    </row>
    <row r="412" spans="1:41" x14ac:dyDescent="0.25">
      <c r="A412" s="3558"/>
      <c r="B412" s="2476"/>
      <c r="C412" s="124" t="s">
        <v>20</v>
      </c>
      <c r="D412" s="108">
        <v>1862</v>
      </c>
      <c r="E412" s="81">
        <v>1862.029</v>
      </c>
      <c r="F412" s="81">
        <v>1862.059</v>
      </c>
      <c r="G412" s="81">
        <v>1862.088</v>
      </c>
      <c r="H412" s="81">
        <v>1862.117</v>
      </c>
      <c r="I412" s="81">
        <v>1862.146</v>
      </c>
      <c r="J412" s="81">
        <v>1862.18</v>
      </c>
      <c r="K412" s="81">
        <v>1862.2260000000001</v>
      </c>
      <c r="L412" s="81">
        <v>1862.2760000000001</v>
      </c>
      <c r="M412" s="81">
        <v>1862.326</v>
      </c>
      <c r="N412" s="81">
        <v>1862.3720000000001</v>
      </c>
      <c r="O412" s="81">
        <v>1862.422</v>
      </c>
      <c r="P412" s="155">
        <v>1862.472</v>
      </c>
      <c r="Q412" s="155">
        <v>1862.5219999999999</v>
      </c>
      <c r="R412" s="155">
        <v>1862.568</v>
      </c>
      <c r="S412" s="155">
        <v>1862.6189999999999</v>
      </c>
      <c r="T412" s="155">
        <v>1862.673</v>
      </c>
      <c r="U412" s="155">
        <v>1862.723</v>
      </c>
      <c r="V412" s="155">
        <v>1862.777</v>
      </c>
      <c r="W412" s="155">
        <v>1862.84</v>
      </c>
      <c r="X412" s="155">
        <v>1862.89</v>
      </c>
      <c r="Y412" s="81">
        <v>1862.9449999999999</v>
      </c>
      <c r="Z412" s="155">
        <v>1862.9860000000001</v>
      </c>
      <c r="AA412" s="155">
        <v>1863.0319999999999</v>
      </c>
      <c r="AB412" s="155">
        <v>1863.07</v>
      </c>
      <c r="AC412" s="216"/>
      <c r="AD412" s="81"/>
      <c r="AE412" s="155"/>
      <c r="AF412" s="74"/>
      <c r="AJ412" s="240"/>
      <c r="AK412" s="48"/>
      <c r="AL412" s="240"/>
      <c r="AM412" s="48"/>
      <c r="AN412" s="105"/>
    </row>
    <row r="413" spans="1:41" ht="16.5" thickBot="1" x14ac:dyDescent="0.3">
      <c r="A413" s="2060"/>
      <c r="B413" s="2063" t="s">
        <v>43</v>
      </c>
      <c r="C413" s="2483"/>
      <c r="D413" s="114"/>
      <c r="E413" s="646">
        <f>SQRT(E407*E407+E408*E408)/E384/1.73</f>
        <v>6.6772654282064323</v>
      </c>
      <c r="F413" s="79">
        <f t="shared" ref="F413:AB413" si="146">SQRT(F407*F407+F408*F408)/F384/1.73</f>
        <v>6.6160807242473032</v>
      </c>
      <c r="G413" s="79">
        <f t="shared" si="146"/>
        <v>6.7157881133691619</v>
      </c>
      <c r="H413" s="79">
        <f t="shared" si="146"/>
        <v>6.5994494079589687</v>
      </c>
      <c r="I413" s="79">
        <f t="shared" si="146"/>
        <v>6.6836551558889283</v>
      </c>
      <c r="J413" s="79">
        <f t="shared" si="146"/>
        <v>7.7105308078696391</v>
      </c>
      <c r="K413" s="79">
        <f t="shared" si="146"/>
        <v>10.522276347431992</v>
      </c>
      <c r="L413" s="79">
        <f t="shared" si="146"/>
        <v>11.555788922967627</v>
      </c>
      <c r="M413" s="79">
        <f t="shared" si="146"/>
        <v>11.411757038109846</v>
      </c>
      <c r="N413" s="79">
        <f t="shared" si="146"/>
        <v>10.488033517208809</v>
      </c>
      <c r="O413" s="79">
        <f t="shared" si="146"/>
        <v>11.411757038021724</v>
      </c>
      <c r="P413" s="79">
        <f t="shared" si="146"/>
        <v>11.433681643370383</v>
      </c>
      <c r="Q413" s="79">
        <f t="shared" si="146"/>
        <v>11.466726966039085</v>
      </c>
      <c r="R413" s="79">
        <f t="shared" si="146"/>
        <v>10.332235234693202</v>
      </c>
      <c r="S413" s="79">
        <f t="shared" si="146"/>
        <v>11.610711925191373</v>
      </c>
      <c r="T413" s="79">
        <f t="shared" si="146"/>
        <v>12.378549751981506</v>
      </c>
      <c r="U413" s="79">
        <f t="shared" si="146"/>
        <v>11.466726966039085</v>
      </c>
      <c r="V413" s="79">
        <f t="shared" si="146"/>
        <v>12.424446060992889</v>
      </c>
      <c r="W413" s="79">
        <f t="shared" si="146"/>
        <v>14.340073122109503</v>
      </c>
      <c r="X413" s="79">
        <f t="shared" si="146"/>
        <v>11.31412793798606</v>
      </c>
      <c r="Y413" s="79">
        <f>SQRT(V407*V407+V408*V408)/V384/1.73</f>
        <v>12.424446060992889</v>
      </c>
      <c r="Z413" s="79">
        <f t="shared" si="146"/>
        <v>9.501460936566593</v>
      </c>
      <c r="AA413" s="79">
        <f t="shared" si="146"/>
        <v>10.438138019881739</v>
      </c>
      <c r="AB413" s="182">
        <f t="shared" si="146"/>
        <v>8.5376187682949443</v>
      </c>
      <c r="AC413" s="109">
        <f>AVERAGE(E413:AB413)</f>
        <v>10.169221912309153</v>
      </c>
      <c r="AD413" s="96">
        <f>(AC409-AC413)/AC409</f>
        <v>4.6635445721016855E-2</v>
      </c>
      <c r="AE413" s="79"/>
      <c r="AF413" s="80"/>
      <c r="AH413" s="15"/>
      <c r="AI413" s="64"/>
      <c r="AJ413" s="65"/>
      <c r="AK413" s="65"/>
      <c r="AL413" s="12"/>
      <c r="AM413" s="105"/>
      <c r="AN413" s="105"/>
      <c r="AO413" s="105"/>
    </row>
    <row r="414" spans="1:41" x14ac:dyDescent="0.25">
      <c r="A414" s="3556" t="s">
        <v>59</v>
      </c>
      <c r="B414" s="3559" t="s">
        <v>98</v>
      </c>
      <c r="C414" s="121" t="s">
        <v>14</v>
      </c>
      <c r="D414" s="113" t="s">
        <v>116</v>
      </c>
      <c r="E414" s="309">
        <f t="shared" ref="E414:AA414" si="147">(E418-D418)*$AE414*$AF414</f>
        <v>14.999999999417923</v>
      </c>
      <c r="F414" s="71">
        <f t="shared" si="147"/>
        <v>16.000000000531145</v>
      </c>
      <c r="G414" s="71">
        <f t="shared" si="147"/>
        <v>14.999999999417923</v>
      </c>
      <c r="H414" s="71">
        <f t="shared" si="147"/>
        <v>16.000000000531145</v>
      </c>
      <c r="I414" s="71">
        <f t="shared" si="147"/>
        <v>14.999999999417923</v>
      </c>
      <c r="J414" s="71">
        <f t="shared" si="147"/>
        <v>16.000000000531145</v>
      </c>
      <c r="K414" s="71">
        <f t="shared" si="147"/>
        <v>14.999999999417923</v>
      </c>
      <c r="L414" s="71">
        <f t="shared" si="147"/>
        <v>15.000000000327418</v>
      </c>
      <c r="M414" s="71">
        <f t="shared" si="147"/>
        <v>16.000000000531145</v>
      </c>
      <c r="N414" s="71">
        <f t="shared" si="147"/>
        <v>14.999999999417923</v>
      </c>
      <c r="O414" s="71">
        <f t="shared" si="147"/>
        <v>16.000000000531145</v>
      </c>
      <c r="P414" s="71">
        <f t="shared" si="147"/>
        <v>14.999999999417923</v>
      </c>
      <c r="Q414" s="71">
        <f t="shared" si="147"/>
        <v>15.000000000327418</v>
      </c>
      <c r="R414" s="71">
        <f t="shared" si="147"/>
        <v>15.99999999962165</v>
      </c>
      <c r="S414" s="71">
        <f t="shared" si="147"/>
        <v>15.000000000327418</v>
      </c>
      <c r="T414" s="71">
        <f t="shared" si="147"/>
        <v>15.99999999962165</v>
      </c>
      <c r="U414" s="71">
        <f t="shared" si="147"/>
        <v>15.000000000327418</v>
      </c>
      <c r="V414" s="71">
        <f t="shared" si="147"/>
        <v>15.99999999962165</v>
      </c>
      <c r="W414" s="71">
        <f t="shared" si="147"/>
        <v>15.000000000327418</v>
      </c>
      <c r="X414" s="71">
        <f t="shared" si="147"/>
        <v>15.000000000327418</v>
      </c>
      <c r="Y414" s="71">
        <f>(Y418-X418)*$AE414*$AF414</f>
        <v>15.99999999962165</v>
      </c>
      <c r="Z414" s="71">
        <f>(Z418-Y418)*$AE414*$AF414</f>
        <v>15.000000000327418</v>
      </c>
      <c r="AA414" s="71">
        <f t="shared" si="147"/>
        <v>15.99999999962165</v>
      </c>
      <c r="AB414" s="72">
        <f>(AB418-AA418)*$AE414*$AF414</f>
        <v>15.000000000327418</v>
      </c>
      <c r="AC414" s="106">
        <f>SUM(E414:AB414)</f>
        <v>369.99999999989086</v>
      </c>
      <c r="AD414" s="2493"/>
      <c r="AE414" s="205">
        <v>100</v>
      </c>
      <c r="AF414" s="95">
        <v>10</v>
      </c>
      <c r="AJ414" s="10"/>
      <c r="AK414" s="27"/>
      <c r="AL414" s="12"/>
      <c r="AM414" s="27"/>
      <c r="AN414" s="105"/>
    </row>
    <row r="415" spans="1:41" x14ac:dyDescent="0.25">
      <c r="A415" s="3557"/>
      <c r="B415" s="3560"/>
      <c r="C415" s="123" t="s">
        <v>15</v>
      </c>
      <c r="D415" s="108" t="s">
        <v>116</v>
      </c>
      <c r="E415" s="310">
        <f t="shared" ref="E415:AB415" si="148">(E419-D419)*$AE414*$AF414</f>
        <v>2.9999999999859028</v>
      </c>
      <c r="F415" s="311">
        <f t="shared" si="148"/>
        <v>4.0000000000190994</v>
      </c>
      <c r="G415" s="311">
        <f t="shared" si="148"/>
        <v>2.9999999999859028</v>
      </c>
      <c r="H415" s="311">
        <f t="shared" si="148"/>
        <v>2.9999999999859028</v>
      </c>
      <c r="I415" s="311">
        <f t="shared" si="148"/>
        <v>4.0000000000190994</v>
      </c>
      <c r="J415" s="311">
        <f t="shared" si="148"/>
        <v>2.9999999999859028</v>
      </c>
      <c r="K415" s="311">
        <f t="shared" si="148"/>
        <v>2.9999999999859028</v>
      </c>
      <c r="L415" s="311">
        <f t="shared" si="148"/>
        <v>4.0000000000190994</v>
      </c>
      <c r="M415" s="311">
        <f t="shared" si="148"/>
        <v>2.9999999999859028</v>
      </c>
      <c r="N415" s="311">
        <f t="shared" si="148"/>
        <v>2.9999999999859028</v>
      </c>
      <c r="O415" s="311">
        <f t="shared" si="148"/>
        <v>4.0000000000190994</v>
      </c>
      <c r="P415" s="311">
        <f t="shared" si="148"/>
        <v>2.9999999999859028</v>
      </c>
      <c r="Q415" s="311">
        <f t="shared" si="148"/>
        <v>3.0000000000427463</v>
      </c>
      <c r="R415" s="311">
        <f t="shared" si="148"/>
        <v>3.999999999962256</v>
      </c>
      <c r="S415" s="311">
        <f t="shared" si="148"/>
        <v>2.9999999999859028</v>
      </c>
      <c r="T415" s="311">
        <f t="shared" si="148"/>
        <v>3.0000000000427463</v>
      </c>
      <c r="U415" s="311">
        <f t="shared" si="148"/>
        <v>3.999999999962256</v>
      </c>
      <c r="V415" s="311">
        <f t="shared" si="148"/>
        <v>3.0000000000427463</v>
      </c>
      <c r="W415" s="311">
        <f t="shared" si="148"/>
        <v>2.9999999999859028</v>
      </c>
      <c r="X415" s="311">
        <f t="shared" si="148"/>
        <v>4.0000000000190994</v>
      </c>
      <c r="Y415" s="311">
        <f>(Y419-X419)*$AE414*$AF414</f>
        <v>2.9999999999859028</v>
      </c>
      <c r="Z415" s="311">
        <f>(Z419-Y419)*$AE414*$AF414</f>
        <v>2.9999999999859028</v>
      </c>
      <c r="AA415" s="311">
        <f t="shared" si="148"/>
        <v>4.0000000000190994</v>
      </c>
      <c r="AB415" s="312">
        <f t="shared" si="148"/>
        <v>2.9999999999859028</v>
      </c>
      <c r="AC415" s="107">
        <f>SUM(E415:AB415)</f>
        <v>79.999999999984084</v>
      </c>
      <c r="AD415" s="81"/>
      <c r="AE415" s="155"/>
      <c r="AF415" s="74"/>
      <c r="AJ415" s="51"/>
      <c r="AK415" s="11"/>
      <c r="AL415" s="51"/>
      <c r="AM415" s="11"/>
      <c r="AN415" s="105"/>
    </row>
    <row r="416" spans="1:41" x14ac:dyDescent="0.25">
      <c r="A416" s="3557"/>
      <c r="B416" s="3560"/>
      <c r="C416" s="123" t="s">
        <v>16</v>
      </c>
      <c r="D416" s="108" t="s">
        <v>55</v>
      </c>
      <c r="E416" s="329">
        <v>1</v>
      </c>
      <c r="F416" s="330">
        <v>1</v>
      </c>
      <c r="G416" s="330">
        <v>1</v>
      </c>
      <c r="H416" s="330">
        <v>1</v>
      </c>
      <c r="I416" s="330">
        <v>1</v>
      </c>
      <c r="J416" s="330">
        <v>1</v>
      </c>
      <c r="K416" s="330">
        <v>1</v>
      </c>
      <c r="L416" s="330">
        <v>1</v>
      </c>
      <c r="M416" s="330">
        <v>1</v>
      </c>
      <c r="N416" s="330">
        <v>1</v>
      </c>
      <c r="O416" s="330">
        <v>1</v>
      </c>
      <c r="P416" s="330">
        <v>1</v>
      </c>
      <c r="Q416" s="330">
        <v>1</v>
      </c>
      <c r="R416" s="330">
        <v>1</v>
      </c>
      <c r="S416" s="330">
        <v>1</v>
      </c>
      <c r="T416" s="330">
        <v>1</v>
      </c>
      <c r="U416" s="330">
        <v>1</v>
      </c>
      <c r="V416" s="330">
        <v>1</v>
      </c>
      <c r="W416" s="330">
        <v>1</v>
      </c>
      <c r="X416" s="330">
        <v>1</v>
      </c>
      <c r="Y416" s="330">
        <v>1</v>
      </c>
      <c r="Z416" s="330">
        <v>1</v>
      </c>
      <c r="AA416" s="330">
        <v>1</v>
      </c>
      <c r="AB416" s="330">
        <v>1</v>
      </c>
      <c r="AC416" s="107">
        <f>AVERAGE(E416:AB416)</f>
        <v>1</v>
      </c>
      <c r="AD416" s="81"/>
      <c r="AE416" s="155"/>
      <c r="AF416" s="74"/>
      <c r="AJ416" s="12"/>
      <c r="AK416" s="11"/>
      <c r="AL416" s="12"/>
      <c r="AM416" s="11"/>
      <c r="AN416" s="105"/>
    </row>
    <row r="417" spans="1:41" x14ac:dyDescent="0.25">
      <c r="A417" s="3557"/>
      <c r="B417" s="3504"/>
      <c r="C417" s="123" t="s">
        <v>18</v>
      </c>
      <c r="D417" s="108"/>
      <c r="E417" s="316">
        <f t="shared" ref="E417:AB417" si="149">E415/E414</f>
        <v>0.20000000000682122</v>
      </c>
      <c r="F417" s="317">
        <f t="shared" si="149"/>
        <v>0.24999999999289457</v>
      </c>
      <c r="G417" s="317">
        <f>G415/G414</f>
        <v>0.20000000000682122</v>
      </c>
      <c r="H417" s="317">
        <f t="shared" si="149"/>
        <v>0.18749999999289457</v>
      </c>
      <c r="I417" s="317">
        <f t="shared" si="149"/>
        <v>0.26666666667828798</v>
      </c>
      <c r="J417" s="317">
        <f t="shared" si="149"/>
        <v>0.18749999999289457</v>
      </c>
      <c r="K417" s="317">
        <f t="shared" si="149"/>
        <v>0.20000000000682122</v>
      </c>
      <c r="L417" s="317">
        <f t="shared" si="149"/>
        <v>0.26666666666211919</v>
      </c>
      <c r="M417" s="317">
        <f t="shared" si="149"/>
        <v>0.18749999999289457</v>
      </c>
      <c r="N417" s="317">
        <f t="shared" si="149"/>
        <v>0.20000000000682122</v>
      </c>
      <c r="O417" s="317">
        <f t="shared" si="149"/>
        <v>0.24999999999289457</v>
      </c>
      <c r="P417" s="317">
        <f t="shared" si="149"/>
        <v>0.20000000000682122</v>
      </c>
      <c r="Q417" s="317">
        <f t="shared" si="149"/>
        <v>0.19999999999848417</v>
      </c>
      <c r="R417" s="317">
        <f t="shared" si="149"/>
        <v>0.25000000000355271</v>
      </c>
      <c r="S417" s="317">
        <f t="shared" si="149"/>
        <v>0.19999999999469462</v>
      </c>
      <c r="T417" s="317">
        <f t="shared" si="149"/>
        <v>0.18750000000710543</v>
      </c>
      <c r="U417" s="317">
        <f t="shared" si="149"/>
        <v>0.26666666665832961</v>
      </c>
      <c r="V417" s="317">
        <f t="shared" si="149"/>
        <v>0.18750000000710543</v>
      </c>
      <c r="W417" s="317">
        <f t="shared" si="149"/>
        <v>0.19999999999469462</v>
      </c>
      <c r="X417" s="317">
        <f t="shared" si="149"/>
        <v>0.26666666666211919</v>
      </c>
      <c r="Y417" s="317">
        <f>Y415/Y414</f>
        <v>0.18750000000355271</v>
      </c>
      <c r="Z417" s="317">
        <f t="shared" si="149"/>
        <v>0.19999999999469462</v>
      </c>
      <c r="AA417" s="317">
        <f t="shared" si="149"/>
        <v>0.25000000000710543</v>
      </c>
      <c r="AB417" s="339">
        <f t="shared" si="149"/>
        <v>0.19999999999469462</v>
      </c>
      <c r="AC417" s="216"/>
      <c r="AD417" s="81"/>
      <c r="AE417" s="155"/>
      <c r="AF417" s="74"/>
      <c r="AJ417" s="12"/>
      <c r="AK417" s="11"/>
      <c r="AL417" s="12"/>
      <c r="AM417" s="11"/>
      <c r="AN417" s="105"/>
    </row>
    <row r="418" spans="1:41" x14ac:dyDescent="0.25">
      <c r="A418" s="3557"/>
      <c r="B418" s="2491"/>
      <c r="C418" s="360" t="s">
        <v>19</v>
      </c>
      <c r="D418" s="122">
        <v>4359.8900000000003</v>
      </c>
      <c r="E418" s="2204">
        <v>4359.9049999999997</v>
      </c>
      <c r="F418" s="91">
        <v>4359.9210000000003</v>
      </c>
      <c r="G418" s="91">
        <v>4359.9359999999997</v>
      </c>
      <c r="H418" s="91">
        <v>4359.9520000000002</v>
      </c>
      <c r="I418" s="91">
        <v>4359.9669999999996</v>
      </c>
      <c r="J418" s="91">
        <v>4359.9830000000002</v>
      </c>
      <c r="K418" s="91">
        <v>4359.9979999999996</v>
      </c>
      <c r="L418" s="91">
        <v>4360.0129999999999</v>
      </c>
      <c r="M418" s="91">
        <v>4360.0290000000005</v>
      </c>
      <c r="N418" s="91">
        <v>4360.0439999999999</v>
      </c>
      <c r="O418" s="91">
        <v>4360.0600000000004</v>
      </c>
      <c r="P418" s="91">
        <v>4360.0749999999998</v>
      </c>
      <c r="Q418" s="91">
        <v>4360.09</v>
      </c>
      <c r="R418" s="91">
        <v>4360.1059999999998</v>
      </c>
      <c r="S418" s="91">
        <v>4360.1210000000001</v>
      </c>
      <c r="T418" s="91">
        <v>4360.1369999999997</v>
      </c>
      <c r="U418" s="91">
        <v>4360.152</v>
      </c>
      <c r="V418" s="91">
        <v>4360.1679999999997</v>
      </c>
      <c r="W418" s="91">
        <v>4360.183</v>
      </c>
      <c r="X418" s="91">
        <v>4360.1980000000003</v>
      </c>
      <c r="Y418" s="91">
        <v>4360.2139999999999</v>
      </c>
      <c r="Z418" s="91">
        <v>4360.2290000000003</v>
      </c>
      <c r="AA418" s="91">
        <v>4360.2449999999999</v>
      </c>
      <c r="AB418" s="92">
        <v>4360.26</v>
      </c>
      <c r="AC418" s="383"/>
      <c r="AD418" s="2204"/>
      <c r="AE418" s="91"/>
      <c r="AF418" s="92"/>
      <c r="AJ418" s="12"/>
      <c r="AK418" s="11"/>
      <c r="AL418" s="12"/>
      <c r="AM418" s="11"/>
      <c r="AN418" s="105"/>
    </row>
    <row r="419" spans="1:41" x14ac:dyDescent="0.25">
      <c r="A419" s="3558"/>
      <c r="B419" s="2476"/>
      <c r="C419" s="124" t="s">
        <v>20</v>
      </c>
      <c r="D419" s="108">
        <v>393.98</v>
      </c>
      <c r="E419" s="350">
        <v>393.983</v>
      </c>
      <c r="F419" s="155">
        <v>393.98700000000002</v>
      </c>
      <c r="G419" s="351">
        <v>393.99</v>
      </c>
      <c r="H419" s="155">
        <v>393.99299999999999</v>
      </c>
      <c r="I419" s="81">
        <v>393.99700000000001</v>
      </c>
      <c r="J419" s="155">
        <v>394</v>
      </c>
      <c r="K419" s="155">
        <v>394.00299999999999</v>
      </c>
      <c r="L419" s="155">
        <v>394.00700000000001</v>
      </c>
      <c r="M419" s="155">
        <v>394.01</v>
      </c>
      <c r="N419" s="155">
        <v>394.01299999999998</v>
      </c>
      <c r="O419" s="155">
        <v>394.017</v>
      </c>
      <c r="P419" s="155">
        <v>394.02</v>
      </c>
      <c r="Q419" s="155">
        <v>394.02300000000002</v>
      </c>
      <c r="R419" s="155">
        <v>394.02699999999999</v>
      </c>
      <c r="S419" s="155">
        <v>394.03</v>
      </c>
      <c r="T419" s="155">
        <v>394.03300000000002</v>
      </c>
      <c r="U419" s="155">
        <v>394.03699999999998</v>
      </c>
      <c r="V419" s="155">
        <v>394.04</v>
      </c>
      <c r="W419" s="155">
        <v>394.04300000000001</v>
      </c>
      <c r="X419" s="155">
        <v>394.04700000000003</v>
      </c>
      <c r="Y419" s="155">
        <v>394.05</v>
      </c>
      <c r="Z419" s="155">
        <v>394.053</v>
      </c>
      <c r="AA419" s="155">
        <v>394.05700000000002</v>
      </c>
      <c r="AB419" s="155">
        <v>394.06</v>
      </c>
      <c r="AC419" s="216"/>
      <c r="AD419" s="81"/>
      <c r="AE419" s="155"/>
      <c r="AF419" s="74"/>
      <c r="AJ419" s="12"/>
      <c r="AK419" s="12"/>
      <c r="AL419" s="12"/>
      <c r="AM419" s="12"/>
      <c r="AN419" s="105"/>
    </row>
    <row r="420" spans="1:41" ht="16.5" thickBot="1" x14ac:dyDescent="0.3">
      <c r="A420" s="2060"/>
      <c r="B420" s="2063" t="s">
        <v>43</v>
      </c>
      <c r="C420" s="2483"/>
      <c r="D420" s="114"/>
      <c r="E420" s="646">
        <f>SQRT(E414*E414+E415*E415)/E383/1.73</f>
        <v>0.84614644689575014</v>
      </c>
      <c r="F420" s="79">
        <f t="shared" ref="F420:AB420" si="150">SQRT(F414*F414+F415*F415)/F383/1.73</f>
        <v>0.90965574410882055</v>
      </c>
      <c r="G420" s="79">
        <f t="shared" si="150"/>
        <v>0.85021445865967193</v>
      </c>
      <c r="H420" s="79">
        <f t="shared" si="150"/>
        <v>0.90391190088560658</v>
      </c>
      <c r="I420" s="79">
        <f t="shared" si="150"/>
        <v>0.85953174183899872</v>
      </c>
      <c r="J420" s="79">
        <f t="shared" si="150"/>
        <v>0.91003122710049955</v>
      </c>
      <c r="K420" s="79">
        <f t="shared" si="150"/>
        <v>0.85680526841672355</v>
      </c>
      <c r="L420" s="79">
        <f t="shared" si="150"/>
        <v>0.86952629702588324</v>
      </c>
      <c r="M420" s="79">
        <f t="shared" si="150"/>
        <v>0.91179485350960898</v>
      </c>
      <c r="N420" s="79">
        <f t="shared" si="150"/>
        <v>0.85349713996723819</v>
      </c>
      <c r="O420" s="79">
        <f t="shared" si="150"/>
        <v>0.92108137181260297</v>
      </c>
      <c r="P420" s="79">
        <f t="shared" si="150"/>
        <v>0.83654024314669706</v>
      </c>
      <c r="Q420" s="79">
        <f t="shared" si="150"/>
        <v>0.85349714001762</v>
      </c>
      <c r="R420" s="79">
        <f t="shared" si="150"/>
        <v>0.9166530959367738</v>
      </c>
      <c r="S420" s="79">
        <f t="shared" si="150"/>
        <v>0.85103275943947043</v>
      </c>
      <c r="T420" s="79">
        <f t="shared" si="150"/>
        <v>0.88854795917927332</v>
      </c>
      <c r="U420" s="79">
        <f t="shared" si="150"/>
        <v>0.85706890021954607</v>
      </c>
      <c r="V420" s="79">
        <f t="shared" si="150"/>
        <v>0.90217860860100718</v>
      </c>
      <c r="W420" s="79">
        <f t="shared" si="150"/>
        <v>0.8445301213539731</v>
      </c>
      <c r="X420" s="79">
        <f t="shared" si="150"/>
        <v>0.85218531674331577</v>
      </c>
      <c r="Y420" s="79">
        <f>SQRT(V414*V414+V415*V415)/V383/1.73</f>
        <v>0.90217860860100718</v>
      </c>
      <c r="Z420" s="79">
        <f t="shared" si="150"/>
        <v>0.85021445870924017</v>
      </c>
      <c r="AA420" s="79">
        <f t="shared" si="150"/>
        <v>0.90619697697247326</v>
      </c>
      <c r="AB420" s="182">
        <f t="shared" si="150"/>
        <v>0.84776897129205164</v>
      </c>
      <c r="AC420" s="109">
        <f>AVERAGE(E420:AB420)</f>
        <v>0.87503290043474402</v>
      </c>
      <c r="AD420" s="96">
        <f>(AC416-AC420)/AC416</f>
        <v>0.12496709956525598</v>
      </c>
      <c r="AE420" s="79"/>
      <c r="AF420" s="80"/>
      <c r="AH420" s="15"/>
      <c r="AI420" s="64"/>
      <c r="AJ420" s="65"/>
      <c r="AK420" s="65"/>
      <c r="AL420" s="12"/>
      <c r="AM420" s="105"/>
      <c r="AN420" s="105"/>
      <c r="AO420" s="105"/>
    </row>
    <row r="421" spans="1:41" x14ac:dyDescent="0.25">
      <c r="A421" s="3556" t="s">
        <v>57</v>
      </c>
      <c r="B421" s="3559" t="s">
        <v>99</v>
      </c>
      <c r="C421" s="121" t="s">
        <v>14</v>
      </c>
      <c r="D421" s="113" t="s">
        <v>116</v>
      </c>
      <c r="E421" s="309">
        <f t="shared" ref="E421:AA421" si="151">(E425-D425)*$AE421*$AF421</f>
        <v>52.000000000589353</v>
      </c>
      <c r="F421" s="71">
        <f t="shared" si="151"/>
        <v>51.999999999679858</v>
      </c>
      <c r="G421" s="71">
        <f t="shared" si="151"/>
        <v>51.999999999679858</v>
      </c>
      <c r="H421" s="71">
        <f t="shared" si="151"/>
        <v>54.000000000087311</v>
      </c>
      <c r="I421" s="71">
        <f t="shared" si="151"/>
        <v>52.000000000589353</v>
      </c>
      <c r="J421" s="71">
        <f t="shared" si="151"/>
        <v>51.999999999679858</v>
      </c>
      <c r="K421" s="71">
        <f t="shared" si="151"/>
        <v>51.999999999679858</v>
      </c>
      <c r="L421" s="71">
        <f t="shared" si="151"/>
        <v>52.000000000589353</v>
      </c>
      <c r="M421" s="71">
        <f t="shared" si="151"/>
        <v>51.999999999679858</v>
      </c>
      <c r="N421" s="71">
        <f t="shared" si="151"/>
        <v>54.000000000087311</v>
      </c>
      <c r="O421" s="71">
        <f t="shared" si="151"/>
        <v>68.000000000211003</v>
      </c>
      <c r="P421" s="71">
        <f t="shared" si="151"/>
        <v>69.999999999708962</v>
      </c>
      <c r="Q421" s="71">
        <f t="shared" si="151"/>
        <v>69.999999999708962</v>
      </c>
      <c r="R421" s="71">
        <f t="shared" si="151"/>
        <v>70.000000000618456</v>
      </c>
      <c r="S421" s="71">
        <f t="shared" si="151"/>
        <v>69.999999999708962</v>
      </c>
      <c r="T421" s="71">
        <f t="shared" si="151"/>
        <v>69.999999999708962</v>
      </c>
      <c r="U421" s="71">
        <f t="shared" si="151"/>
        <v>52.000000000589353</v>
      </c>
      <c r="V421" s="71">
        <f t="shared" si="151"/>
        <v>69.999999999708962</v>
      </c>
      <c r="W421" s="71">
        <f t="shared" si="151"/>
        <v>51.999999999679858</v>
      </c>
      <c r="X421" s="71">
        <f t="shared" si="151"/>
        <v>34.000000000560249</v>
      </c>
      <c r="Y421" s="71">
        <f>(Y425-X425)*$AE421*$AF421</f>
        <v>54.000000000087311</v>
      </c>
      <c r="Z421" s="71">
        <f>(Z425-Y425)*$AE421*$AF421</f>
        <v>51.999999999679858</v>
      </c>
      <c r="AA421" s="71">
        <f t="shared" si="151"/>
        <v>51.999999999679858</v>
      </c>
      <c r="AB421" s="72">
        <f>(AB425-AA425)*$AE421*$AF421</f>
        <v>52.000000000589353</v>
      </c>
      <c r="AC421" s="106">
        <f>SUM(E421:AB421)</f>
        <v>1360.0000000005821</v>
      </c>
      <c r="AD421" s="2493"/>
      <c r="AE421" s="205">
        <v>100</v>
      </c>
      <c r="AF421" s="95">
        <v>20</v>
      </c>
      <c r="AJ421" s="10"/>
      <c r="AK421" s="27"/>
      <c r="AL421" s="12"/>
      <c r="AM421" s="27"/>
      <c r="AN421" s="105"/>
    </row>
    <row r="422" spans="1:41" x14ac:dyDescent="0.25">
      <c r="A422" s="3557"/>
      <c r="B422" s="3560"/>
      <c r="C422" s="123" t="s">
        <v>15</v>
      </c>
      <c r="D422" s="108" t="s">
        <v>116</v>
      </c>
      <c r="E422" s="310">
        <f t="shared" ref="E422:AB422" si="152">(E426-D426)*$AE421*$AF421</f>
        <v>13.999999999896318</v>
      </c>
      <c r="F422" s="311">
        <f t="shared" si="152"/>
        <v>16.000000000076398</v>
      </c>
      <c r="G422" s="311">
        <f t="shared" si="152"/>
        <v>13.999999999896318</v>
      </c>
      <c r="H422" s="311">
        <f t="shared" si="152"/>
        <v>14.000000000123691</v>
      </c>
      <c r="I422" s="311">
        <f t="shared" si="152"/>
        <v>15.999999999849024</v>
      </c>
      <c r="J422" s="311">
        <f t="shared" si="152"/>
        <v>14.000000000123691</v>
      </c>
      <c r="K422" s="311">
        <f t="shared" si="152"/>
        <v>13.999999999896318</v>
      </c>
      <c r="L422" s="311">
        <f t="shared" si="152"/>
        <v>14.000000000123691</v>
      </c>
      <c r="M422" s="311">
        <f t="shared" si="152"/>
        <v>15.999999999849024</v>
      </c>
      <c r="N422" s="311">
        <f t="shared" si="152"/>
        <v>14.000000000123691</v>
      </c>
      <c r="O422" s="311">
        <f t="shared" si="152"/>
        <v>19.99999999998181</v>
      </c>
      <c r="P422" s="311">
        <f t="shared" si="152"/>
        <v>19.99999999998181</v>
      </c>
      <c r="Q422" s="311">
        <f t="shared" si="152"/>
        <v>18.000000000029104</v>
      </c>
      <c r="R422" s="311">
        <f t="shared" si="152"/>
        <v>19.99999999998181</v>
      </c>
      <c r="S422" s="311">
        <f t="shared" si="152"/>
        <v>19.99999999998181</v>
      </c>
      <c r="T422" s="311">
        <f t="shared" si="152"/>
        <v>19.99999999998181</v>
      </c>
      <c r="U422" s="311">
        <f t="shared" si="152"/>
        <v>14.000000000123691</v>
      </c>
      <c r="V422" s="311">
        <f t="shared" si="152"/>
        <v>19.99999999998181</v>
      </c>
      <c r="W422" s="311">
        <f t="shared" si="152"/>
        <v>13.999999999896318</v>
      </c>
      <c r="X422" s="311">
        <f t="shared" si="152"/>
        <v>9.9999999999909051</v>
      </c>
      <c r="Y422" s="311">
        <f>(Y426-X426)*$AE421*$AF421</f>
        <v>14.000000000123691</v>
      </c>
      <c r="Z422" s="311">
        <f>(Z426-Y426)*$AE421*$AF421</f>
        <v>13.999999999896318</v>
      </c>
      <c r="AA422" s="311">
        <f t="shared" si="152"/>
        <v>16.000000000076398</v>
      </c>
      <c r="AB422" s="312">
        <f t="shared" si="152"/>
        <v>13.999999999896318</v>
      </c>
      <c r="AC422" s="107">
        <f>SUM(E422:AB422)</f>
        <v>379.99999999988177</v>
      </c>
      <c r="AD422" s="81"/>
      <c r="AE422" s="155"/>
      <c r="AF422" s="74"/>
      <c r="AJ422" s="51"/>
      <c r="AK422" s="11"/>
      <c r="AL422" s="51"/>
      <c r="AM422" s="11"/>
      <c r="AN422" s="105"/>
    </row>
    <row r="423" spans="1:41" x14ac:dyDescent="0.25">
      <c r="A423" s="3557"/>
      <c r="B423" s="3560"/>
      <c r="C423" s="123" t="s">
        <v>16</v>
      </c>
      <c r="D423" s="108" t="s">
        <v>55</v>
      </c>
      <c r="E423" s="329">
        <v>3</v>
      </c>
      <c r="F423" s="330">
        <v>3</v>
      </c>
      <c r="G423" s="330">
        <v>3</v>
      </c>
      <c r="H423" s="330">
        <v>3</v>
      </c>
      <c r="I423" s="330">
        <v>3</v>
      </c>
      <c r="J423" s="330">
        <v>3</v>
      </c>
      <c r="K423" s="330">
        <v>3</v>
      </c>
      <c r="L423" s="330">
        <v>3</v>
      </c>
      <c r="M423" s="330">
        <v>3</v>
      </c>
      <c r="N423" s="330">
        <v>3</v>
      </c>
      <c r="O423" s="330">
        <v>4</v>
      </c>
      <c r="P423" s="330">
        <v>4</v>
      </c>
      <c r="Q423" s="330">
        <v>4</v>
      </c>
      <c r="R423" s="330">
        <v>4</v>
      </c>
      <c r="S423" s="330">
        <v>4</v>
      </c>
      <c r="T423" s="330">
        <v>4</v>
      </c>
      <c r="U423" s="330">
        <v>3</v>
      </c>
      <c r="V423" s="330">
        <v>4</v>
      </c>
      <c r="W423" s="330">
        <v>3</v>
      </c>
      <c r="X423" s="330">
        <v>2</v>
      </c>
      <c r="Y423" s="330">
        <v>3</v>
      </c>
      <c r="Z423" s="330">
        <v>3</v>
      </c>
      <c r="AA423" s="330">
        <v>3</v>
      </c>
      <c r="AB423" s="330">
        <v>3</v>
      </c>
      <c r="AC423" s="107">
        <f>AVERAGE(E423:AB423)</f>
        <v>3.25</v>
      </c>
      <c r="AD423" s="81"/>
      <c r="AE423" s="155"/>
      <c r="AF423" s="74"/>
      <c r="AJ423" s="12"/>
      <c r="AK423" s="11"/>
      <c r="AL423" s="12"/>
      <c r="AM423" s="11"/>
      <c r="AN423" s="105"/>
    </row>
    <row r="424" spans="1:41" x14ac:dyDescent="0.25">
      <c r="A424" s="3557"/>
      <c r="B424" s="3504"/>
      <c r="C424" s="123" t="s">
        <v>18</v>
      </c>
      <c r="D424" s="108"/>
      <c r="E424" s="316">
        <f t="shared" ref="E424:AB424" si="153">E422/E421</f>
        <v>0.26923076922572398</v>
      </c>
      <c r="F424" s="317">
        <f t="shared" si="153"/>
        <v>0.30769230769567119</v>
      </c>
      <c r="G424" s="317">
        <f t="shared" si="153"/>
        <v>0.26923076923043288</v>
      </c>
      <c r="H424" s="317">
        <f t="shared" si="153"/>
        <v>0.25925925926113064</v>
      </c>
      <c r="I424" s="317">
        <f t="shared" si="153"/>
        <v>0.30769230768591699</v>
      </c>
      <c r="J424" s="317">
        <f t="shared" si="153"/>
        <v>0.26923076923480543</v>
      </c>
      <c r="K424" s="317">
        <f t="shared" si="153"/>
        <v>0.26923076923043288</v>
      </c>
      <c r="L424" s="317">
        <f t="shared" si="153"/>
        <v>0.26923076923009653</v>
      </c>
      <c r="M424" s="317">
        <f t="shared" si="153"/>
        <v>0.30769230769129863</v>
      </c>
      <c r="N424" s="317">
        <f t="shared" si="153"/>
        <v>0.25925925926113064</v>
      </c>
      <c r="O424" s="317">
        <f t="shared" si="153"/>
        <v>0.29411764705764337</v>
      </c>
      <c r="P424" s="317">
        <f t="shared" si="153"/>
        <v>0.28571428571521379</v>
      </c>
      <c r="Q424" s="317">
        <f t="shared" si="153"/>
        <v>0.25714285714434204</v>
      </c>
      <c r="R424" s="317">
        <f t="shared" si="153"/>
        <v>0.28571428571150154</v>
      </c>
      <c r="S424" s="317">
        <f t="shared" si="153"/>
        <v>0.28571428571521379</v>
      </c>
      <c r="T424" s="317">
        <f t="shared" si="153"/>
        <v>0.28571428571521379</v>
      </c>
      <c r="U424" s="317">
        <f t="shared" si="153"/>
        <v>0.26923076923009653</v>
      </c>
      <c r="V424" s="317">
        <f t="shared" si="153"/>
        <v>0.28571428571521379</v>
      </c>
      <c r="W424" s="317">
        <f t="shared" si="153"/>
        <v>0.26923076923043288</v>
      </c>
      <c r="X424" s="317">
        <f t="shared" si="153"/>
        <v>0.29411764705370957</v>
      </c>
      <c r="Y424" s="317">
        <f>Y422/Y421</f>
        <v>0.25925925926113064</v>
      </c>
      <c r="Z424" s="317">
        <f t="shared" si="153"/>
        <v>0.26923076923043288</v>
      </c>
      <c r="AA424" s="317">
        <f t="shared" si="153"/>
        <v>0.30769230769567119</v>
      </c>
      <c r="AB424" s="339">
        <f t="shared" si="153"/>
        <v>0.26923076922572398</v>
      </c>
      <c r="AC424" s="216"/>
      <c r="AD424" s="81"/>
      <c r="AE424" s="155"/>
      <c r="AF424" s="74"/>
      <c r="AJ424" s="12"/>
      <c r="AK424" s="11"/>
      <c r="AL424" s="12"/>
      <c r="AM424" s="11"/>
      <c r="AN424" s="105"/>
    </row>
    <row r="425" spans="1:41" x14ac:dyDescent="0.25">
      <c r="A425" s="3557"/>
      <c r="B425" s="2491"/>
      <c r="C425" s="360" t="s">
        <v>19</v>
      </c>
      <c r="D425" s="122">
        <v>3316.22</v>
      </c>
      <c r="E425" s="2204">
        <v>3316.2460000000001</v>
      </c>
      <c r="F425" s="2204">
        <v>3316.2719999999999</v>
      </c>
      <c r="G425" s="2204">
        <v>3316.2979999999998</v>
      </c>
      <c r="H425" s="91">
        <v>3316.3249999999998</v>
      </c>
      <c r="I425" s="2204">
        <v>3316.3510000000001</v>
      </c>
      <c r="J425" s="2204">
        <v>3316.377</v>
      </c>
      <c r="K425" s="2204">
        <v>3316.4029999999998</v>
      </c>
      <c r="L425" s="2204">
        <v>3316.4290000000001</v>
      </c>
      <c r="M425" s="2204">
        <v>3316.4549999999999</v>
      </c>
      <c r="N425" s="91">
        <v>3316.482</v>
      </c>
      <c r="O425" s="2204">
        <v>3316.5160000000001</v>
      </c>
      <c r="P425" s="2204">
        <v>3316.5509999999999</v>
      </c>
      <c r="Q425" s="2204">
        <v>3316.5859999999998</v>
      </c>
      <c r="R425" s="2204">
        <v>3316.6210000000001</v>
      </c>
      <c r="S425" s="2204">
        <v>3316.6559999999999</v>
      </c>
      <c r="T425" s="2204">
        <v>3316.6909999999998</v>
      </c>
      <c r="U425" s="2204">
        <v>3316.7170000000001</v>
      </c>
      <c r="V425" s="2204">
        <v>3316.752</v>
      </c>
      <c r="W425" s="2204">
        <v>3316.7779999999998</v>
      </c>
      <c r="X425" s="2204">
        <v>3316.7950000000001</v>
      </c>
      <c r="Y425" s="91">
        <v>3316.8220000000001</v>
      </c>
      <c r="Z425" s="2204">
        <v>3316.848</v>
      </c>
      <c r="AA425" s="2204">
        <v>3316.8739999999998</v>
      </c>
      <c r="AB425" s="2204">
        <v>3316.9</v>
      </c>
      <c r="AC425" s="383"/>
      <c r="AD425" s="2204"/>
      <c r="AE425" s="91"/>
      <c r="AF425" s="92"/>
      <c r="AJ425" s="240"/>
      <c r="AK425" s="48"/>
      <c r="AL425" s="240"/>
      <c r="AM425" s="48"/>
      <c r="AN425" s="105"/>
    </row>
    <row r="426" spans="1:41" x14ac:dyDescent="0.25">
      <c r="A426" s="3558"/>
      <c r="B426" s="2476"/>
      <c r="C426" s="124" t="s">
        <v>20</v>
      </c>
      <c r="D426" s="108">
        <v>533.72</v>
      </c>
      <c r="E426" s="81">
        <v>533.72699999999998</v>
      </c>
      <c r="F426" s="81">
        <v>533.73500000000001</v>
      </c>
      <c r="G426" s="81">
        <v>533.74199999999996</v>
      </c>
      <c r="H426" s="81">
        <v>533.74900000000002</v>
      </c>
      <c r="I426" s="81">
        <v>533.75699999999995</v>
      </c>
      <c r="J426" s="81">
        <v>533.76400000000001</v>
      </c>
      <c r="K426" s="81">
        <v>533.77099999999996</v>
      </c>
      <c r="L426" s="81">
        <v>533.77800000000002</v>
      </c>
      <c r="M426" s="81">
        <v>533.78599999999994</v>
      </c>
      <c r="N426" s="81">
        <v>533.79300000000001</v>
      </c>
      <c r="O426" s="81">
        <v>533.803</v>
      </c>
      <c r="P426" s="81">
        <v>533.81299999999999</v>
      </c>
      <c r="Q426" s="81">
        <v>533.822</v>
      </c>
      <c r="R426" s="155">
        <v>533.83199999999999</v>
      </c>
      <c r="S426" s="155">
        <v>533.84199999999998</v>
      </c>
      <c r="T426" s="155">
        <v>533.85199999999998</v>
      </c>
      <c r="U426" s="155">
        <v>533.85900000000004</v>
      </c>
      <c r="V426" s="155">
        <v>533.86900000000003</v>
      </c>
      <c r="W426" s="155">
        <v>533.87599999999998</v>
      </c>
      <c r="X426" s="155">
        <v>533.88099999999997</v>
      </c>
      <c r="Y426" s="81">
        <v>533.88800000000003</v>
      </c>
      <c r="Z426" s="155">
        <v>533.89499999999998</v>
      </c>
      <c r="AA426" s="155">
        <v>533.90300000000002</v>
      </c>
      <c r="AB426" s="74">
        <v>533.91</v>
      </c>
      <c r="AC426" s="216"/>
      <c r="AD426" s="81"/>
      <c r="AE426" s="155"/>
      <c r="AF426" s="74"/>
      <c r="AJ426" s="240"/>
      <c r="AK426" s="240"/>
      <c r="AL426" s="240"/>
      <c r="AM426" s="240"/>
      <c r="AN426" s="105"/>
    </row>
    <row r="427" spans="1:41" ht="16.5" thickBot="1" x14ac:dyDescent="0.3">
      <c r="A427" s="2060"/>
      <c r="B427" s="2063" t="s">
        <v>43</v>
      </c>
      <c r="C427" s="2483"/>
      <c r="D427" s="114"/>
      <c r="E427" s="646">
        <f>SQRT(E421*E421+E422*E422)/E383/1.73</f>
        <v>2.9787674902169528</v>
      </c>
      <c r="F427" s="79">
        <f t="shared" ref="F427:AB427" si="154">SQRT(F421*F421+F422*F422)/F383/1.73</f>
        <v>3.0008098020263341</v>
      </c>
      <c r="G427" s="79">
        <f t="shared" si="154"/>
        <v>2.9930884877172601</v>
      </c>
      <c r="H427" s="79">
        <f t="shared" si="154"/>
        <v>3.0975830667511217</v>
      </c>
      <c r="I427" s="79">
        <f t="shared" si="154"/>
        <v>3.0123071576340812</v>
      </c>
      <c r="J427" s="79">
        <f t="shared" si="154"/>
        <v>3.0104565060245334</v>
      </c>
      <c r="K427" s="79">
        <f t="shared" si="154"/>
        <v>3.0162907240561543</v>
      </c>
      <c r="L427" s="79">
        <f t="shared" si="154"/>
        <v>3.0162907241086554</v>
      </c>
      <c r="M427" s="79">
        <f t="shared" si="154"/>
        <v>3.0473339849997414</v>
      </c>
      <c r="N427" s="79">
        <f t="shared" si="154"/>
        <v>3.1125327919767547</v>
      </c>
      <c r="O427" s="79">
        <f t="shared" si="154"/>
        <v>3.9585703044804506</v>
      </c>
      <c r="P427" s="79">
        <f t="shared" si="154"/>
        <v>3.9812261166963068</v>
      </c>
      <c r="Q427" s="79">
        <f t="shared" si="154"/>
        <v>4.03269823900819</v>
      </c>
      <c r="R427" s="79">
        <f t="shared" si="154"/>
        <v>4.0463038513447565</v>
      </c>
      <c r="S427" s="79">
        <f t="shared" si="154"/>
        <v>4.0501982727122199</v>
      </c>
      <c r="T427" s="79">
        <f t="shared" si="154"/>
        <v>3.9737072760604311</v>
      </c>
      <c r="U427" s="79">
        <f t="shared" si="154"/>
        <v>2.9730773899523704</v>
      </c>
      <c r="V427" s="79">
        <f t="shared" si="154"/>
        <v>4.0346653934304859</v>
      </c>
      <c r="W427" s="79">
        <f t="shared" si="154"/>
        <v>2.9730773899006215</v>
      </c>
      <c r="X427" s="79">
        <f t="shared" si="154"/>
        <v>1.9454512180378452</v>
      </c>
      <c r="Y427" s="79">
        <f>SQRT(V421*V421+V422*V422)/V383/1.73</f>
        <v>4.0346653934304859</v>
      </c>
      <c r="Z427" s="79">
        <f t="shared" si="154"/>
        <v>2.9930884877172601</v>
      </c>
      <c r="AA427" s="79">
        <f t="shared" si="154"/>
        <v>2.9893998788247136</v>
      </c>
      <c r="AB427" s="182">
        <f t="shared" si="154"/>
        <v>2.9844794125375986</v>
      </c>
      <c r="AC427" s="109">
        <f>AVERAGE(E427:AB427)</f>
        <v>3.3023362233185551</v>
      </c>
      <c r="AD427" s="96">
        <f>(AC423-AC427)/AC423</f>
        <v>-1.6103453328786196E-2</v>
      </c>
      <c r="AE427" s="79"/>
      <c r="AF427" s="80"/>
      <c r="AH427" s="15"/>
      <c r="AI427" s="64"/>
      <c r="AJ427" s="65"/>
      <c r="AK427" s="65"/>
      <c r="AL427" s="12"/>
      <c r="AM427" s="105"/>
      <c r="AN427" s="105"/>
      <c r="AO427" s="105"/>
    </row>
    <row r="428" spans="1:41" x14ac:dyDescent="0.25">
      <c r="A428" s="3556" t="s">
        <v>25</v>
      </c>
      <c r="B428" s="3559" t="s">
        <v>96</v>
      </c>
      <c r="C428" s="121" t="s">
        <v>14</v>
      </c>
      <c r="D428" s="113" t="s">
        <v>116</v>
      </c>
      <c r="E428" s="309">
        <f t="shared" ref="E428:AA428" si="155">(E432-D432)*$AE428*$AF428</f>
        <v>350.00000000582077</v>
      </c>
      <c r="F428" s="71">
        <f t="shared" si="155"/>
        <v>331.99999999487773</v>
      </c>
      <c r="G428" s="71">
        <f t="shared" si="155"/>
        <v>297.99999999522697</v>
      </c>
      <c r="H428" s="71">
        <f t="shared" si="155"/>
        <v>350.00000000582077</v>
      </c>
      <c r="I428" s="71">
        <f t="shared" si="155"/>
        <v>365.99999999452848</v>
      </c>
      <c r="J428" s="71">
        <f t="shared" si="155"/>
        <v>498.0000000068685</v>
      </c>
      <c r="K428" s="71">
        <f t="shared" si="155"/>
        <v>663.99999998975545</v>
      </c>
      <c r="L428" s="71">
        <f t="shared" si="155"/>
        <v>716.00000000034925</v>
      </c>
      <c r="M428" s="71">
        <f t="shared" si="155"/>
        <v>813.9999999984866</v>
      </c>
      <c r="N428" s="71">
        <f t="shared" si="155"/>
        <v>814.00000001303852</v>
      </c>
      <c r="O428" s="71">
        <f t="shared" si="155"/>
        <v>763.99999999557622</v>
      </c>
      <c r="P428" s="71">
        <f t="shared" si="155"/>
        <v>732.00000000360887</v>
      </c>
      <c r="Q428" s="71">
        <f t="shared" si="155"/>
        <v>747.99999999231659</v>
      </c>
      <c r="R428" s="71">
        <f t="shared" si="155"/>
        <v>714.00000000721775</v>
      </c>
      <c r="S428" s="71">
        <f t="shared" si="155"/>
        <v>697.99999998940621</v>
      </c>
      <c r="T428" s="71">
        <f t="shared" si="155"/>
        <v>682.00000000069849</v>
      </c>
      <c r="U428" s="71">
        <f t="shared" si="155"/>
        <v>698.00000000395812</v>
      </c>
      <c r="V428" s="71">
        <f t="shared" si="155"/>
        <v>665.99999999743886</v>
      </c>
      <c r="W428" s="71">
        <f t="shared" si="155"/>
        <v>748.0000000068685</v>
      </c>
      <c r="X428" s="71">
        <f t="shared" si="155"/>
        <v>698.00000000395812</v>
      </c>
      <c r="Y428" s="71">
        <f>(Y432-X432)*$AE428*$AF428</f>
        <v>663.99999998975545</v>
      </c>
      <c r="Z428" s="71">
        <f>(Z432-Y432)*$AE428*$AF428</f>
        <v>582.00000000942964</v>
      </c>
      <c r="AA428" s="71">
        <f t="shared" si="155"/>
        <v>447.99999998940621</v>
      </c>
      <c r="AB428" s="72">
        <f>(AB432-AA432)*$AE428*$AF428</f>
        <v>415.99999999743886</v>
      </c>
      <c r="AC428" s="106">
        <f>SUM(E428:AB428)</f>
        <v>14459.999999991851</v>
      </c>
      <c r="AD428" s="2493"/>
      <c r="AE428" s="205">
        <v>100</v>
      </c>
      <c r="AF428" s="95">
        <v>20</v>
      </c>
      <c r="AJ428" s="10"/>
      <c r="AK428" s="27"/>
      <c r="AL428" s="12"/>
      <c r="AM428" s="27"/>
      <c r="AN428" s="105"/>
    </row>
    <row r="429" spans="1:41" x14ac:dyDescent="0.25">
      <c r="A429" s="3557"/>
      <c r="B429" s="3560"/>
      <c r="C429" s="123" t="s">
        <v>15</v>
      </c>
      <c r="D429" s="108" t="s">
        <v>116</v>
      </c>
      <c r="E429" s="310">
        <f t="shared" ref="E429:AB429" si="156">(E433-D433)*$AE428*$AF428</f>
        <v>122.0000000030268</v>
      </c>
      <c r="F429" s="311">
        <f t="shared" si="156"/>
        <v>115.99999999816646</v>
      </c>
      <c r="G429" s="311">
        <f t="shared" si="156"/>
        <v>105.99999999976717</v>
      </c>
      <c r="H429" s="311">
        <f t="shared" si="156"/>
        <v>121.99999999938882</v>
      </c>
      <c r="I429" s="311">
        <f t="shared" si="156"/>
        <v>128.00000000061118</v>
      </c>
      <c r="J429" s="311">
        <f t="shared" si="156"/>
        <v>173.99999999906868</v>
      </c>
      <c r="K429" s="311">
        <f t="shared" si="156"/>
        <v>231.9999999999709</v>
      </c>
      <c r="L429" s="311">
        <f t="shared" si="156"/>
        <v>250</v>
      </c>
      <c r="M429" s="311">
        <f t="shared" si="156"/>
        <v>286.00000000005821</v>
      </c>
      <c r="N429" s="311">
        <f t="shared" si="156"/>
        <v>283.99999999965075</v>
      </c>
      <c r="O429" s="311">
        <f t="shared" si="156"/>
        <v>268.0000000000291</v>
      </c>
      <c r="P429" s="311">
        <f t="shared" si="156"/>
        <v>256.00000000122236</v>
      </c>
      <c r="Q429" s="311">
        <f t="shared" si="156"/>
        <v>261.99999999880674</v>
      </c>
      <c r="R429" s="311">
        <f t="shared" si="156"/>
        <v>250</v>
      </c>
      <c r="S429" s="311">
        <f t="shared" si="156"/>
        <v>244.00000000241562</v>
      </c>
      <c r="T429" s="311">
        <f t="shared" si="156"/>
        <v>237.99999999755528</v>
      </c>
      <c r="U429" s="311">
        <f t="shared" si="156"/>
        <v>244.00000000241562</v>
      </c>
      <c r="V429" s="311">
        <f t="shared" si="156"/>
        <v>234.00000000037835</v>
      </c>
      <c r="W429" s="311">
        <f t="shared" si="156"/>
        <v>261.99999999880674</v>
      </c>
      <c r="X429" s="311">
        <f t="shared" si="156"/>
        <v>243.99999999877764</v>
      </c>
      <c r="Y429" s="311">
        <f>(Y433-X433)*$AE428*$AF428</f>
        <v>231.9999999999709</v>
      </c>
      <c r="Z429" s="311">
        <f>(Z433-Y433)*$AE428*$AF428</f>
        <v>204.0000000015425</v>
      </c>
      <c r="AA429" s="311">
        <f t="shared" si="156"/>
        <v>155.99999999903957</v>
      </c>
      <c r="AB429" s="312">
        <f t="shared" si="156"/>
        <v>146.00000000064028</v>
      </c>
      <c r="AC429" s="107">
        <f>SUM(E429:AB429)</f>
        <v>5060.0000000013097</v>
      </c>
      <c r="AD429" s="81"/>
      <c r="AE429" s="155"/>
      <c r="AF429" s="74"/>
      <c r="AJ429" s="51"/>
      <c r="AK429" s="11"/>
      <c r="AL429" s="51"/>
      <c r="AM429" s="11"/>
      <c r="AN429" s="105"/>
    </row>
    <row r="430" spans="1:41" x14ac:dyDescent="0.25">
      <c r="A430" s="3557"/>
      <c r="B430" s="3560"/>
      <c r="C430" s="123" t="s">
        <v>16</v>
      </c>
      <c r="D430" s="108" t="s">
        <v>55</v>
      </c>
      <c r="E430" s="329">
        <v>21</v>
      </c>
      <c r="F430" s="330">
        <v>20</v>
      </c>
      <c r="G430" s="330">
        <v>18</v>
      </c>
      <c r="H430" s="330">
        <v>21</v>
      </c>
      <c r="I430" s="330">
        <v>22</v>
      </c>
      <c r="J430" s="330">
        <v>30</v>
      </c>
      <c r="K430" s="330">
        <v>40</v>
      </c>
      <c r="L430" s="330">
        <v>43</v>
      </c>
      <c r="M430" s="330">
        <v>49</v>
      </c>
      <c r="N430" s="330">
        <v>49</v>
      </c>
      <c r="O430" s="330">
        <v>46</v>
      </c>
      <c r="P430" s="330">
        <v>44</v>
      </c>
      <c r="Q430" s="330">
        <v>45</v>
      </c>
      <c r="R430" s="330">
        <v>43</v>
      </c>
      <c r="S430" s="330">
        <v>42</v>
      </c>
      <c r="T430" s="330">
        <v>41</v>
      </c>
      <c r="U430" s="330">
        <v>42</v>
      </c>
      <c r="V430" s="330">
        <v>40</v>
      </c>
      <c r="W430" s="330">
        <v>45</v>
      </c>
      <c r="X430" s="330">
        <v>42</v>
      </c>
      <c r="Y430" s="330">
        <v>40</v>
      </c>
      <c r="Z430" s="330">
        <v>35</v>
      </c>
      <c r="AA430" s="330">
        <v>27</v>
      </c>
      <c r="AB430" s="1476">
        <v>25</v>
      </c>
      <c r="AC430" s="107">
        <f>AVERAGE(E430:AB430)</f>
        <v>36.25</v>
      </c>
      <c r="AD430" s="81"/>
      <c r="AE430" s="155"/>
      <c r="AF430" s="74"/>
      <c r="AJ430" s="12"/>
      <c r="AK430" s="11"/>
      <c r="AL430" s="12"/>
      <c r="AM430" s="11"/>
      <c r="AN430" s="105"/>
    </row>
    <row r="431" spans="1:41" ht="14.25" customHeight="1" x14ac:dyDescent="0.25">
      <c r="A431" s="3557"/>
      <c r="B431" s="3504"/>
      <c r="C431" s="123" t="s">
        <v>18</v>
      </c>
      <c r="D431" s="108"/>
      <c r="E431" s="316">
        <f t="shared" ref="E431:AB431" si="157">E429/E428</f>
        <v>0.34857142857427958</v>
      </c>
      <c r="F431" s="317">
        <f t="shared" si="157"/>
        <v>0.34939759036131374</v>
      </c>
      <c r="G431" s="317">
        <f t="shared" si="157"/>
        <v>0.35570469799149312</v>
      </c>
      <c r="H431" s="317">
        <f t="shared" si="157"/>
        <v>0.34857142856388534</v>
      </c>
      <c r="I431" s="317">
        <f t="shared" si="157"/>
        <v>0.3497267759631823</v>
      </c>
      <c r="J431" s="317">
        <f t="shared" si="157"/>
        <v>0.3493975903547567</v>
      </c>
      <c r="K431" s="317">
        <f t="shared" si="157"/>
        <v>0.34939759036679263</v>
      </c>
      <c r="L431" s="317">
        <f t="shared" si="157"/>
        <v>0.34916201117301404</v>
      </c>
      <c r="M431" s="317">
        <f t="shared" si="157"/>
        <v>0.35135135135207607</v>
      </c>
      <c r="N431" s="317">
        <f t="shared" si="157"/>
        <v>0.34889434888833132</v>
      </c>
      <c r="O431" s="317">
        <f t="shared" si="157"/>
        <v>0.3507853403162054</v>
      </c>
      <c r="P431" s="317">
        <f t="shared" si="157"/>
        <v>0.34972677595622986</v>
      </c>
      <c r="Q431" s="317">
        <f t="shared" si="157"/>
        <v>0.35026737968114707</v>
      </c>
      <c r="R431" s="317">
        <f t="shared" si="157"/>
        <v>0.35014005601886944</v>
      </c>
      <c r="S431" s="317">
        <f t="shared" si="157"/>
        <v>0.34957020058183225</v>
      </c>
      <c r="T431" s="317">
        <f t="shared" si="157"/>
        <v>0.34897360703418112</v>
      </c>
      <c r="U431" s="317">
        <f t="shared" si="157"/>
        <v>0.34957020057454435</v>
      </c>
      <c r="V431" s="317">
        <f t="shared" si="157"/>
        <v>0.35135135135327056</v>
      </c>
      <c r="W431" s="317">
        <f t="shared" si="157"/>
        <v>0.3502673796743328</v>
      </c>
      <c r="X431" s="317">
        <f t="shared" si="157"/>
        <v>0.34957020056933236</v>
      </c>
      <c r="Y431" s="317">
        <f>Y429/Y428</f>
        <v>0.34939759036679263</v>
      </c>
      <c r="Z431" s="317">
        <f t="shared" si="157"/>
        <v>0.35051546391449701</v>
      </c>
      <c r="AA431" s="317">
        <f t="shared" si="157"/>
        <v>0.3482142857203761</v>
      </c>
      <c r="AB431" s="339">
        <f t="shared" si="157"/>
        <v>0.35096153846523831</v>
      </c>
      <c r="AC431" s="216"/>
      <c r="AD431" s="81"/>
      <c r="AE431" s="155"/>
      <c r="AF431" s="74"/>
      <c r="AJ431" s="12"/>
      <c r="AK431" s="11"/>
      <c r="AL431" s="12"/>
      <c r="AM431" s="11"/>
      <c r="AN431" s="105"/>
    </row>
    <row r="432" spans="1:41" x14ac:dyDescent="0.25">
      <c r="A432" s="3557"/>
      <c r="B432" s="2491"/>
      <c r="C432" s="360" t="s">
        <v>19</v>
      </c>
      <c r="D432" s="122">
        <v>38277.86</v>
      </c>
      <c r="E432" s="2204">
        <v>38278.035000000003</v>
      </c>
      <c r="F432" s="91">
        <v>38278.201000000001</v>
      </c>
      <c r="G432" s="91">
        <v>38278.35</v>
      </c>
      <c r="H432" s="91">
        <v>38278.525000000001</v>
      </c>
      <c r="I432" s="91">
        <v>38278.707999999999</v>
      </c>
      <c r="J432" s="91">
        <v>38278.957000000002</v>
      </c>
      <c r="K432" s="91">
        <v>38279.288999999997</v>
      </c>
      <c r="L432" s="91">
        <v>38279.646999999997</v>
      </c>
      <c r="M432" s="91">
        <v>38280.053999999996</v>
      </c>
      <c r="N432" s="91">
        <v>38280.461000000003</v>
      </c>
      <c r="O432" s="91">
        <v>38280.843000000001</v>
      </c>
      <c r="P432" s="91">
        <v>38281.209000000003</v>
      </c>
      <c r="Q432" s="91">
        <v>38281.582999999999</v>
      </c>
      <c r="R432" s="91">
        <v>38281.94</v>
      </c>
      <c r="S432" s="91">
        <v>38282.288999999997</v>
      </c>
      <c r="T432" s="91">
        <v>38282.629999999997</v>
      </c>
      <c r="U432" s="91">
        <v>38282.978999999999</v>
      </c>
      <c r="V432" s="91">
        <v>38283.311999999998</v>
      </c>
      <c r="W432" s="91">
        <v>38283.686000000002</v>
      </c>
      <c r="X432" s="91">
        <v>38284.035000000003</v>
      </c>
      <c r="Y432" s="91">
        <v>38284.366999999998</v>
      </c>
      <c r="Z432" s="91">
        <v>38284.658000000003</v>
      </c>
      <c r="AA432" s="91">
        <v>38284.881999999998</v>
      </c>
      <c r="AB432" s="92">
        <v>38285.089999999997</v>
      </c>
      <c r="AC432" s="383"/>
      <c r="AD432" s="2204"/>
      <c r="AE432" s="91"/>
      <c r="AF432" s="92"/>
      <c r="AJ432" s="12"/>
      <c r="AK432" s="11"/>
      <c r="AL432" s="12"/>
      <c r="AM432" s="11"/>
      <c r="AN432" s="105"/>
    </row>
    <row r="433" spans="1:41" x14ac:dyDescent="0.25">
      <c r="A433" s="3558"/>
      <c r="B433" s="2476"/>
      <c r="C433" s="124" t="s">
        <v>20</v>
      </c>
      <c r="D433" s="108">
        <v>10898.3</v>
      </c>
      <c r="E433" s="81">
        <v>10898.361000000001</v>
      </c>
      <c r="F433" s="155">
        <v>10898.419</v>
      </c>
      <c r="G433" s="155">
        <v>10898.472</v>
      </c>
      <c r="H433" s="155">
        <v>10898.532999999999</v>
      </c>
      <c r="I433" s="155">
        <v>10898.597</v>
      </c>
      <c r="J433" s="155">
        <v>10898.683999999999</v>
      </c>
      <c r="K433" s="155">
        <v>10898.8</v>
      </c>
      <c r="L433" s="155">
        <v>10898.924999999999</v>
      </c>
      <c r="M433" s="155">
        <v>10899.067999999999</v>
      </c>
      <c r="N433" s="155">
        <v>10899.21</v>
      </c>
      <c r="O433" s="155">
        <v>10899.343999999999</v>
      </c>
      <c r="P433" s="155">
        <v>10899.472</v>
      </c>
      <c r="Q433" s="155">
        <v>10899.602999999999</v>
      </c>
      <c r="R433" s="155">
        <v>10899.727999999999</v>
      </c>
      <c r="S433" s="155">
        <v>10899.85</v>
      </c>
      <c r="T433" s="155">
        <v>10899.968999999999</v>
      </c>
      <c r="U433" s="155">
        <v>10900.091</v>
      </c>
      <c r="V433" s="155">
        <v>10900.208000000001</v>
      </c>
      <c r="W433" s="155">
        <v>10900.339</v>
      </c>
      <c r="X433" s="155">
        <v>10900.460999999999</v>
      </c>
      <c r="Y433" s="155">
        <v>10900.576999999999</v>
      </c>
      <c r="Z433" s="155">
        <v>10900.679</v>
      </c>
      <c r="AA433" s="155">
        <v>10900.757</v>
      </c>
      <c r="AB433" s="74">
        <v>10900.83</v>
      </c>
      <c r="AC433" s="216"/>
      <c r="AD433" s="81"/>
      <c r="AE433" s="155"/>
      <c r="AF433" s="74"/>
      <c r="AJ433" s="12"/>
      <c r="AK433" s="11"/>
      <c r="AL433" s="12"/>
      <c r="AM433" s="11"/>
      <c r="AN433" s="105"/>
    </row>
    <row r="434" spans="1:41" ht="16.5" thickBot="1" x14ac:dyDescent="0.3">
      <c r="A434" s="2060"/>
      <c r="B434" s="2063" t="s">
        <v>43</v>
      </c>
      <c r="C434" s="2483"/>
      <c r="D434" s="114"/>
      <c r="E434" s="646">
        <f>SQRT(E428*E428+E429*E429)/E383/1.73</f>
        <v>20.502446386041399</v>
      </c>
      <c r="F434" s="79">
        <f t="shared" ref="F434:AB434" si="158">SQRT(F428*F428+F429*F429)/F383/1.73</f>
        <v>19.397347782723596</v>
      </c>
      <c r="G434" s="79">
        <f t="shared" si="158"/>
        <v>17.579535640405489</v>
      </c>
      <c r="H434" s="79">
        <f t="shared" si="158"/>
        <v>20.581226199177756</v>
      </c>
      <c r="I434" s="79">
        <f t="shared" si="158"/>
        <v>21.467954747095924</v>
      </c>
      <c r="J434" s="79">
        <f t="shared" si="158"/>
        <v>29.489971678211077</v>
      </c>
      <c r="K434" s="79">
        <f t="shared" si="158"/>
        <v>39.396163713815909</v>
      </c>
      <c r="L434" s="79">
        <f t="shared" si="158"/>
        <v>42.478290136636986</v>
      </c>
      <c r="M434" s="79">
        <f t="shared" si="158"/>
        <v>48.325354452222797</v>
      </c>
      <c r="N434" s="79">
        <f t="shared" si="158"/>
        <v>48.101894861405455</v>
      </c>
      <c r="O434" s="79">
        <f t="shared" si="158"/>
        <v>45.217497201697292</v>
      </c>
      <c r="P434" s="79">
        <f t="shared" si="158"/>
        <v>42.407842490757126</v>
      </c>
      <c r="Q434" s="79">
        <f t="shared" si="158"/>
        <v>44.220651031855823</v>
      </c>
      <c r="R434" s="79">
        <f t="shared" si="158"/>
        <v>42.046602852503874</v>
      </c>
      <c r="S434" s="79">
        <f t="shared" si="158"/>
        <v>41.136635970835052</v>
      </c>
      <c r="T434" s="79">
        <f t="shared" si="158"/>
        <v>39.427265458723909</v>
      </c>
      <c r="U434" s="79">
        <f t="shared" si="158"/>
        <v>40.822315925971019</v>
      </c>
      <c r="V434" s="79">
        <f t="shared" si="158"/>
        <v>39.121929064021742</v>
      </c>
      <c r="W434" s="79">
        <f t="shared" si="158"/>
        <v>43.756059665517185</v>
      </c>
      <c r="X434" s="79">
        <f t="shared" si="158"/>
        <v>40.589710137153148</v>
      </c>
      <c r="Y434" s="79">
        <f>SQRT(V428*V428+V429*V429)/V383/1.73</f>
        <v>39.121929064021742</v>
      </c>
      <c r="Z434" s="79">
        <f t="shared" si="158"/>
        <v>34.277296301855287</v>
      </c>
      <c r="AA434" s="79">
        <f t="shared" si="158"/>
        <v>26.065617422542051</v>
      </c>
      <c r="AB434" s="182">
        <f t="shared" si="158"/>
        <v>24.433542632718794</v>
      </c>
      <c r="AC434" s="109">
        <f>AVERAGE(E434:AB434)</f>
        <v>35.415211700746262</v>
      </c>
      <c r="AD434" s="96">
        <f>(AC430-AC434)/AC430</f>
        <v>2.302864273803415E-2</v>
      </c>
      <c r="AE434" s="79"/>
      <c r="AF434" s="80"/>
      <c r="AH434" s="15"/>
      <c r="AI434" s="64"/>
      <c r="AJ434" s="65"/>
      <c r="AK434" s="65"/>
      <c r="AL434" s="12"/>
      <c r="AM434" s="105"/>
      <c r="AN434" s="105"/>
      <c r="AO434" s="105"/>
    </row>
    <row r="435" spans="1:41" x14ac:dyDescent="0.25">
      <c r="A435" s="3556" t="s">
        <v>38</v>
      </c>
      <c r="B435" s="3559" t="s">
        <v>100</v>
      </c>
      <c r="C435" s="121" t="s">
        <v>14</v>
      </c>
      <c r="D435" s="113" t="s">
        <v>116</v>
      </c>
      <c r="E435" s="309">
        <f t="shared" ref="E435:AA435" si="159">(E439-D439)*$AE435*$AF435</f>
        <v>169.99999999825377</v>
      </c>
      <c r="F435" s="71">
        <f t="shared" si="159"/>
        <v>236.0000000007858</v>
      </c>
      <c r="G435" s="71">
        <f t="shared" si="159"/>
        <v>184.00000000110595</v>
      </c>
      <c r="H435" s="71">
        <f t="shared" si="159"/>
        <v>235.99999999714782</v>
      </c>
      <c r="I435" s="71">
        <f t="shared" si="159"/>
        <v>210.00000000276486</v>
      </c>
      <c r="J435" s="71">
        <f t="shared" si="159"/>
        <v>183.99999999746797</v>
      </c>
      <c r="K435" s="71">
        <f t="shared" si="159"/>
        <v>170.00000000189175</v>
      </c>
      <c r="L435" s="71">
        <f t="shared" si="159"/>
        <v>155.99999999903957</v>
      </c>
      <c r="M435" s="71">
        <f t="shared" si="159"/>
        <v>603.99999999935972</v>
      </c>
      <c r="N435" s="71">
        <f t="shared" si="159"/>
        <v>512.00000000244472</v>
      </c>
      <c r="O435" s="71">
        <f t="shared" si="159"/>
        <v>549.9999999992724</v>
      </c>
      <c r="P435" s="71">
        <f t="shared" si="159"/>
        <v>288.00000000046566</v>
      </c>
      <c r="Q435" s="71">
        <f t="shared" si="159"/>
        <v>235.99999999714782</v>
      </c>
      <c r="R435" s="71">
        <f t="shared" si="159"/>
        <v>641.99999999982538</v>
      </c>
      <c r="S435" s="71">
        <f t="shared" si="159"/>
        <v>538.00000000046566</v>
      </c>
      <c r="T435" s="71">
        <f t="shared" si="159"/>
        <v>262.00000000244472</v>
      </c>
      <c r="U435" s="71">
        <f t="shared" si="159"/>
        <v>629.99999999738066</v>
      </c>
      <c r="V435" s="71">
        <f t="shared" si="159"/>
        <v>445.99999999991269</v>
      </c>
      <c r="W435" s="71">
        <f t="shared" si="159"/>
        <v>170.00000000189175</v>
      </c>
      <c r="X435" s="71">
        <f t="shared" si="159"/>
        <v>221.99999999793363</v>
      </c>
      <c r="Y435" s="71">
        <f>(Y439-X439)*$AE435*$AF435</f>
        <v>198.00000000032014</v>
      </c>
      <c r="Z435" s="71">
        <f>(Z439-Y439)*$AE435*$AF435</f>
        <v>195.99999999991269</v>
      </c>
      <c r="AA435" s="71">
        <f t="shared" si="159"/>
        <v>195.99999999991269</v>
      </c>
      <c r="AB435" s="72">
        <f>(AB439-AA439)*$AE435*$AF435</f>
        <v>184.00000000110595</v>
      </c>
      <c r="AC435" s="106">
        <f>SUM(E435:AB435)</f>
        <v>7419.9999999982538</v>
      </c>
      <c r="AD435" s="2493"/>
      <c r="AE435" s="205">
        <v>100</v>
      </c>
      <c r="AF435" s="95">
        <v>20</v>
      </c>
      <c r="AJ435" s="10"/>
      <c r="AK435" s="27"/>
      <c r="AL435" s="12"/>
      <c r="AM435" s="27"/>
      <c r="AN435" s="105"/>
    </row>
    <row r="436" spans="1:41" x14ac:dyDescent="0.25">
      <c r="A436" s="3557"/>
      <c r="B436" s="3560"/>
      <c r="C436" s="123" t="s">
        <v>15</v>
      </c>
      <c r="D436" s="108" t="s">
        <v>116</v>
      </c>
      <c r="E436" s="310">
        <f t="shared" ref="E436:AB436" si="160">(E440-D440)*$AE435*$AF435</f>
        <v>167.99999999966531</v>
      </c>
      <c r="F436" s="311">
        <f t="shared" si="160"/>
        <v>234.00000000037835</v>
      </c>
      <c r="G436" s="311">
        <f t="shared" si="160"/>
        <v>182.00000000069849</v>
      </c>
      <c r="H436" s="311">
        <f t="shared" si="160"/>
        <v>231.9999999999709</v>
      </c>
      <c r="I436" s="311">
        <f t="shared" si="160"/>
        <v>207.99999999871943</v>
      </c>
      <c r="J436" s="311">
        <f t="shared" si="160"/>
        <v>182.00000000069849</v>
      </c>
      <c r="K436" s="311">
        <f t="shared" si="160"/>
        <v>167.99999999966531</v>
      </c>
      <c r="L436" s="311">
        <f t="shared" si="160"/>
        <v>156.00000000085856</v>
      </c>
      <c r="M436" s="311">
        <f t="shared" si="160"/>
        <v>595.99999999954889</v>
      </c>
      <c r="N436" s="311">
        <f t="shared" si="160"/>
        <v>505.99999999940337</v>
      </c>
      <c r="O436" s="311">
        <f t="shared" si="160"/>
        <v>546.00000000027649</v>
      </c>
      <c r="P436" s="311">
        <f t="shared" si="160"/>
        <v>283.99999999965075</v>
      </c>
      <c r="Q436" s="311">
        <f t="shared" si="160"/>
        <v>234.00000000037835</v>
      </c>
      <c r="R436" s="311">
        <f t="shared" si="160"/>
        <v>636.00000000042201</v>
      </c>
      <c r="S436" s="311">
        <f t="shared" si="160"/>
        <v>531.9999999992433</v>
      </c>
      <c r="T436" s="311">
        <f t="shared" si="160"/>
        <v>257.99999999981083</v>
      </c>
      <c r="U436" s="311">
        <f t="shared" si="160"/>
        <v>622.00000000120781</v>
      </c>
      <c r="V436" s="311">
        <f t="shared" si="160"/>
        <v>441.99999999909778</v>
      </c>
      <c r="W436" s="311">
        <f t="shared" si="160"/>
        <v>167.99999999966531</v>
      </c>
      <c r="X436" s="311">
        <f t="shared" si="160"/>
        <v>220.00000000116415</v>
      </c>
      <c r="Y436" s="311">
        <f>(Y440-X440)*$AE435*$AF435</f>
        <v>195.99999999991269</v>
      </c>
      <c r="Z436" s="311">
        <f>(Z440-Y440)*$AE435*$AF435</f>
        <v>193.99999999950523</v>
      </c>
      <c r="AA436" s="311">
        <f t="shared" si="160"/>
        <v>193.99999999950523</v>
      </c>
      <c r="AB436" s="312">
        <f t="shared" si="160"/>
        <v>182.00000000069849</v>
      </c>
      <c r="AC436" s="107">
        <f>SUM(E436:AB436)</f>
        <v>7340.0000000001455</v>
      </c>
      <c r="AD436" s="81"/>
      <c r="AE436" s="155"/>
      <c r="AF436" s="74"/>
      <c r="AJ436" s="51"/>
      <c r="AK436" s="11"/>
      <c r="AL436" s="51"/>
      <c r="AM436" s="11"/>
      <c r="AN436" s="105"/>
    </row>
    <row r="437" spans="1:41" x14ac:dyDescent="0.25">
      <c r="A437" s="3557"/>
      <c r="B437" s="3560"/>
      <c r="C437" s="123" t="s">
        <v>16</v>
      </c>
      <c r="D437" s="108" t="s">
        <v>55</v>
      </c>
      <c r="E437" s="329">
        <v>13</v>
      </c>
      <c r="F437" s="330">
        <v>18</v>
      </c>
      <c r="G437" s="330">
        <v>14</v>
      </c>
      <c r="H437" s="330">
        <v>18</v>
      </c>
      <c r="I437" s="330">
        <v>16</v>
      </c>
      <c r="J437" s="330">
        <v>14</v>
      </c>
      <c r="K437" s="330">
        <v>13</v>
      </c>
      <c r="L437" s="330">
        <v>12</v>
      </c>
      <c r="M437" s="330">
        <v>46</v>
      </c>
      <c r="N437" s="330">
        <v>39</v>
      </c>
      <c r="O437" s="330">
        <v>42</v>
      </c>
      <c r="P437" s="330">
        <v>22</v>
      </c>
      <c r="Q437" s="330">
        <v>18</v>
      </c>
      <c r="R437" s="330">
        <v>49</v>
      </c>
      <c r="S437" s="330">
        <v>41</v>
      </c>
      <c r="T437" s="330">
        <v>20</v>
      </c>
      <c r="U437" s="330">
        <v>48</v>
      </c>
      <c r="V437" s="330">
        <v>34</v>
      </c>
      <c r="W437" s="330">
        <v>13</v>
      </c>
      <c r="X437" s="330">
        <v>17</v>
      </c>
      <c r="Y437" s="330">
        <v>15</v>
      </c>
      <c r="Z437" s="330">
        <v>15</v>
      </c>
      <c r="AA437" s="330">
        <v>15</v>
      </c>
      <c r="AB437" s="1476">
        <v>14</v>
      </c>
      <c r="AC437" s="107">
        <f>AVERAGE(E437:AB437)</f>
        <v>23.583333333333332</v>
      </c>
      <c r="AD437" s="81"/>
      <c r="AE437" s="155"/>
      <c r="AF437" s="74"/>
      <c r="AJ437" s="12"/>
      <c r="AK437" s="11"/>
      <c r="AL437" s="12"/>
      <c r="AM437" s="11"/>
      <c r="AN437" s="105"/>
    </row>
    <row r="438" spans="1:41" x14ac:dyDescent="0.25">
      <c r="A438" s="3557"/>
      <c r="B438" s="3504"/>
      <c r="C438" s="123" t="s">
        <v>18</v>
      </c>
      <c r="D438" s="108"/>
      <c r="E438" s="316">
        <f t="shared" ref="E438:AB438" si="161">E436/E435</f>
        <v>0.98823529412582933</v>
      </c>
      <c r="F438" s="317">
        <f t="shared" si="161"/>
        <v>0.99152542372711527</v>
      </c>
      <c r="G438" s="317">
        <f t="shared" si="161"/>
        <v>0.98913043478045959</v>
      </c>
      <c r="H438" s="317">
        <f t="shared" si="161"/>
        <v>0.98305084746938443</v>
      </c>
      <c r="I438" s="317">
        <f t="shared" si="161"/>
        <v>0.99047619045705193</v>
      </c>
      <c r="J438" s="317">
        <f t="shared" si="161"/>
        <v>0.98913043480001628</v>
      </c>
      <c r="K438" s="317">
        <f t="shared" si="161"/>
        <v>0.98823529410468125</v>
      </c>
      <c r="L438" s="317">
        <f t="shared" si="161"/>
        <v>1.0000000000116602</v>
      </c>
      <c r="M438" s="317">
        <f t="shared" si="161"/>
        <v>0.98675496688771636</v>
      </c>
      <c r="N438" s="317">
        <f t="shared" si="161"/>
        <v>0.98828124999411582</v>
      </c>
      <c r="O438" s="317">
        <f t="shared" si="161"/>
        <v>0.99272727272908867</v>
      </c>
      <c r="P438" s="317">
        <f t="shared" si="161"/>
        <v>0.98611111110830407</v>
      </c>
      <c r="Q438" s="317">
        <f t="shared" si="161"/>
        <v>0.99152542374239983</v>
      </c>
      <c r="R438" s="317">
        <f t="shared" si="161"/>
        <v>0.99065420560840345</v>
      </c>
      <c r="S438" s="317">
        <f t="shared" si="161"/>
        <v>0.98884758364086023</v>
      </c>
      <c r="T438" s="317">
        <f t="shared" si="161"/>
        <v>0.98473282441757037</v>
      </c>
      <c r="U438" s="317">
        <f t="shared" si="161"/>
        <v>0.98730158730760931</v>
      </c>
      <c r="V438" s="317">
        <f t="shared" si="161"/>
        <v>0.99103139013270025</v>
      </c>
      <c r="W438" s="317">
        <f t="shared" si="161"/>
        <v>0.98823529410468125</v>
      </c>
      <c r="X438" s="317">
        <f t="shared" si="161"/>
        <v>0.99099099100545907</v>
      </c>
      <c r="Y438" s="317">
        <f>Y436/Y435</f>
        <v>0.98989898989694836</v>
      </c>
      <c r="Z438" s="317">
        <f t="shared" si="161"/>
        <v>0.98979591836526359</v>
      </c>
      <c r="AA438" s="317">
        <f t="shared" si="161"/>
        <v>0.98979591836526359</v>
      </c>
      <c r="AB438" s="339">
        <f t="shared" si="161"/>
        <v>0.98913043478045959</v>
      </c>
      <c r="AC438" s="216"/>
      <c r="AD438" s="81"/>
      <c r="AE438" s="155"/>
      <c r="AF438" s="74"/>
      <c r="AJ438" s="12"/>
      <c r="AK438" s="11"/>
      <c r="AL438" s="12"/>
      <c r="AM438" s="11"/>
      <c r="AN438" s="105"/>
    </row>
    <row r="439" spans="1:41" ht="15.75" customHeight="1" x14ac:dyDescent="0.25">
      <c r="A439" s="3557"/>
      <c r="B439" s="2491"/>
      <c r="C439" s="360" t="s">
        <v>19</v>
      </c>
      <c r="D439" s="122">
        <v>11329.53</v>
      </c>
      <c r="E439" s="2204">
        <v>11329.615</v>
      </c>
      <c r="F439" s="91">
        <v>11329.733</v>
      </c>
      <c r="G439" s="91">
        <v>11329.825000000001</v>
      </c>
      <c r="H439" s="91">
        <v>11329.942999999999</v>
      </c>
      <c r="I439" s="91">
        <v>11330.048000000001</v>
      </c>
      <c r="J439" s="91">
        <v>11330.14</v>
      </c>
      <c r="K439" s="91">
        <v>11330.225</v>
      </c>
      <c r="L439" s="91">
        <v>11330.303</v>
      </c>
      <c r="M439" s="91">
        <v>11330.605</v>
      </c>
      <c r="N439" s="91">
        <v>11330.861000000001</v>
      </c>
      <c r="O439" s="91">
        <v>11331.136</v>
      </c>
      <c r="P439" s="91">
        <v>11331.28</v>
      </c>
      <c r="Q439" s="91">
        <v>11331.397999999999</v>
      </c>
      <c r="R439" s="91">
        <v>11331.718999999999</v>
      </c>
      <c r="S439" s="91">
        <v>11331.987999999999</v>
      </c>
      <c r="T439" s="91">
        <v>11332.119000000001</v>
      </c>
      <c r="U439" s="91">
        <v>11332.433999999999</v>
      </c>
      <c r="V439" s="91">
        <v>11332.656999999999</v>
      </c>
      <c r="W439" s="91">
        <v>11332.742</v>
      </c>
      <c r="X439" s="91">
        <v>11332.852999999999</v>
      </c>
      <c r="Y439" s="91">
        <v>11332.951999999999</v>
      </c>
      <c r="Z439" s="91">
        <v>11333.05</v>
      </c>
      <c r="AA439" s="91">
        <v>11333.147999999999</v>
      </c>
      <c r="AB439" s="92">
        <v>11333.24</v>
      </c>
      <c r="AC439" s="383"/>
      <c r="AD439" s="2204"/>
      <c r="AE439" s="91"/>
      <c r="AF439" s="92"/>
      <c r="AJ439" s="240"/>
      <c r="AK439" s="48"/>
      <c r="AL439" s="240"/>
      <c r="AM439" s="48"/>
      <c r="AN439" s="105"/>
    </row>
    <row r="440" spans="1:41" x14ac:dyDescent="0.25">
      <c r="A440" s="3558"/>
      <c r="B440" s="2476"/>
      <c r="C440" s="124" t="s">
        <v>20</v>
      </c>
      <c r="D440" s="108">
        <v>7223.37</v>
      </c>
      <c r="E440" s="81">
        <v>7223.4539999999997</v>
      </c>
      <c r="F440" s="155">
        <v>7223.5709999999999</v>
      </c>
      <c r="G440" s="155">
        <v>7223.6620000000003</v>
      </c>
      <c r="H440" s="155">
        <v>7223.7780000000002</v>
      </c>
      <c r="I440" s="155">
        <v>7223.8819999999996</v>
      </c>
      <c r="J440" s="155">
        <v>7223.973</v>
      </c>
      <c r="K440" s="155">
        <v>7224.0569999999998</v>
      </c>
      <c r="L440" s="155">
        <v>7224.1350000000002</v>
      </c>
      <c r="M440" s="155">
        <v>7224.433</v>
      </c>
      <c r="N440" s="155">
        <v>7224.6859999999997</v>
      </c>
      <c r="O440" s="155">
        <v>7224.9589999999998</v>
      </c>
      <c r="P440" s="155">
        <v>7225.1009999999997</v>
      </c>
      <c r="Q440" s="155">
        <v>7225.2179999999998</v>
      </c>
      <c r="R440" s="155">
        <v>7225.5360000000001</v>
      </c>
      <c r="S440" s="155">
        <v>7225.8019999999997</v>
      </c>
      <c r="T440" s="155">
        <v>7225.9309999999996</v>
      </c>
      <c r="U440" s="155">
        <v>7226.2420000000002</v>
      </c>
      <c r="V440" s="155">
        <v>7226.4629999999997</v>
      </c>
      <c r="W440" s="155">
        <v>7226.5469999999996</v>
      </c>
      <c r="X440" s="155">
        <v>7226.6570000000002</v>
      </c>
      <c r="Y440" s="155">
        <v>7226.7550000000001</v>
      </c>
      <c r="Z440" s="155">
        <v>7226.8519999999999</v>
      </c>
      <c r="AA440" s="155">
        <v>7226.9489999999996</v>
      </c>
      <c r="AB440" s="74">
        <v>7227.04</v>
      </c>
      <c r="AC440" s="216"/>
      <c r="AD440" s="81"/>
      <c r="AE440" s="155"/>
      <c r="AF440" s="74"/>
      <c r="AJ440" s="240"/>
      <c r="AK440" s="48"/>
      <c r="AL440" s="240"/>
      <c r="AM440" s="48"/>
      <c r="AN440" s="105"/>
    </row>
    <row r="441" spans="1:41" ht="16.5" thickBot="1" x14ac:dyDescent="0.3">
      <c r="A441" s="2060"/>
      <c r="B441" s="2063" t="s">
        <v>43</v>
      </c>
      <c r="C441" s="2483"/>
      <c r="D441" s="114"/>
      <c r="E441" s="646">
        <f>SQRT(E435*E435+E436*E436)/E383/1.73</f>
        <v>13.220470507328955</v>
      </c>
      <c r="F441" s="79">
        <f t="shared" ref="F441:AB441" si="162">SQRT(F435*F435+F436*F436)/F383/1.73</f>
        <v>18.330715048201185</v>
      </c>
      <c r="G441" s="79">
        <f t="shared" si="162"/>
        <v>14.384445634626006</v>
      </c>
      <c r="H441" s="79">
        <f t="shared" si="162"/>
        <v>18.375953572205166</v>
      </c>
      <c r="I441" s="79">
        <f t="shared" si="162"/>
        <v>16.365137300052663</v>
      </c>
      <c r="J441" s="79">
        <f t="shared" si="162"/>
        <v>14.467914371239402</v>
      </c>
      <c r="K441" s="79">
        <f t="shared" si="162"/>
        <v>13.387007442159232</v>
      </c>
      <c r="L441" s="79">
        <f t="shared" si="162"/>
        <v>12.357021313916006</v>
      </c>
      <c r="M441" s="79">
        <f t="shared" si="162"/>
        <v>47.528061197428393</v>
      </c>
      <c r="N441" s="79">
        <f t="shared" si="162"/>
        <v>40.16376938932752</v>
      </c>
      <c r="O441" s="79">
        <f t="shared" si="162"/>
        <v>43.282465919762856</v>
      </c>
      <c r="P441" s="79">
        <f t="shared" si="162"/>
        <v>22.119258252072338</v>
      </c>
      <c r="Q441" s="79">
        <f t="shared" si="162"/>
        <v>18.543039932785245</v>
      </c>
      <c r="R441" s="79">
        <f t="shared" si="162"/>
        <v>50.227458067593446</v>
      </c>
      <c r="S441" s="79">
        <f t="shared" si="162"/>
        <v>42.093395218288002</v>
      </c>
      <c r="T441" s="79">
        <f t="shared" si="162"/>
        <v>20.070543408470069</v>
      </c>
      <c r="U441" s="79">
        <f t="shared" si="162"/>
        <v>48.877097949927979</v>
      </c>
      <c r="V441" s="79">
        <f t="shared" si="162"/>
        <v>34.799416533676485</v>
      </c>
      <c r="W441" s="79">
        <f t="shared" si="162"/>
        <v>13.195216504592482</v>
      </c>
      <c r="X441" s="79">
        <f t="shared" si="162"/>
        <v>17.156837708151432</v>
      </c>
      <c r="Y441" s="79">
        <f>SQRT(V435*V435+V436*V436)/V383/1.73</f>
        <v>34.799416533676485</v>
      </c>
      <c r="Z441" s="79">
        <f t="shared" si="162"/>
        <v>15.327660672917096</v>
      </c>
      <c r="AA441" s="79">
        <f t="shared" si="162"/>
        <v>15.152820437104355</v>
      </c>
      <c r="AB441" s="182">
        <f t="shared" si="162"/>
        <v>14.34307139023111</v>
      </c>
      <c r="AC441" s="109">
        <f>AVERAGE(E441:AB441)</f>
        <v>24.940341429405574</v>
      </c>
      <c r="AD441" s="96">
        <f>(AC437-AC441)/AC437</f>
        <v>-5.7540979338752317E-2</v>
      </c>
      <c r="AE441" s="79"/>
      <c r="AF441" s="80"/>
      <c r="AH441" s="15"/>
      <c r="AI441" s="64"/>
      <c r="AJ441" s="65"/>
      <c r="AK441" s="65"/>
      <c r="AL441" s="12"/>
      <c r="AM441" s="105"/>
      <c r="AN441" s="105"/>
      <c r="AO441" s="105"/>
    </row>
    <row r="442" spans="1:41" ht="15.75" customHeight="1" x14ac:dyDescent="0.25">
      <c r="A442" s="3556" t="s">
        <v>30</v>
      </c>
      <c r="B442" s="3559" t="s">
        <v>1</v>
      </c>
      <c r="C442" s="121" t="s">
        <v>14</v>
      </c>
      <c r="D442" s="113" t="s">
        <v>116</v>
      </c>
      <c r="E442" s="309">
        <f t="shared" ref="E442:AA442" si="163">(E446-D446)*$AE442*$AF442</f>
        <v>168.0000000014843</v>
      </c>
      <c r="F442" s="71">
        <f t="shared" si="163"/>
        <v>165.99999999743886</v>
      </c>
      <c r="G442" s="71">
        <f t="shared" si="163"/>
        <v>152.00000000186265</v>
      </c>
      <c r="H442" s="71">
        <f t="shared" si="163"/>
        <v>149.99999999781721</v>
      </c>
      <c r="I442" s="71">
        <f t="shared" si="163"/>
        <v>184.00000000110595</v>
      </c>
      <c r="J442" s="71">
        <f t="shared" si="163"/>
        <v>202.00000000113505</v>
      </c>
      <c r="K442" s="71">
        <f t="shared" si="163"/>
        <v>299.9999999992724</v>
      </c>
      <c r="L442" s="71">
        <f t="shared" si="163"/>
        <v>317.99999999930151</v>
      </c>
      <c r="M442" s="71">
        <f t="shared" si="163"/>
        <v>317.99999999930151</v>
      </c>
      <c r="N442" s="71">
        <f t="shared" si="163"/>
        <v>286.00000000005821</v>
      </c>
      <c r="O442" s="71">
        <f t="shared" si="163"/>
        <v>318.00000000293949</v>
      </c>
      <c r="P442" s="71">
        <f t="shared" si="163"/>
        <v>250</v>
      </c>
      <c r="Q442" s="71">
        <f t="shared" si="163"/>
        <v>301.99999999967986</v>
      </c>
      <c r="R442" s="71">
        <f t="shared" si="163"/>
        <v>351.99999999895226</v>
      </c>
      <c r="S442" s="71">
        <f t="shared" si="163"/>
        <v>299.9999999992724</v>
      </c>
      <c r="T442" s="71">
        <f t="shared" si="163"/>
        <v>335.99999999933061</v>
      </c>
      <c r="U442" s="71">
        <f t="shared" si="163"/>
        <v>352.00000000259024</v>
      </c>
      <c r="V442" s="71">
        <f t="shared" si="163"/>
        <v>367.99999999857391</v>
      </c>
      <c r="W442" s="71">
        <f t="shared" si="163"/>
        <v>418.0000000014843</v>
      </c>
      <c r="X442" s="71">
        <f t="shared" si="163"/>
        <v>351.99999999895226</v>
      </c>
      <c r="Y442" s="71">
        <f>(Y446-X446)*$AE442*$AF442</f>
        <v>367.99999999857391</v>
      </c>
      <c r="Z442" s="71">
        <f>(Z446-Y446)*$AE442*$AF442</f>
        <v>283.99999999965075</v>
      </c>
      <c r="AA442" s="71">
        <f t="shared" si="163"/>
        <v>236.0000000007858</v>
      </c>
      <c r="AB442" s="72">
        <f>(AB446-AA446)*$AE442*$AF442</f>
        <v>200.0000000007276</v>
      </c>
      <c r="AC442" s="106">
        <f>SUM(E442:AB442)</f>
        <v>6680.000000000291</v>
      </c>
      <c r="AD442" s="2493"/>
      <c r="AE442" s="205">
        <v>100</v>
      </c>
      <c r="AF442" s="95">
        <v>20</v>
      </c>
      <c r="AJ442" s="10"/>
      <c r="AK442" s="27"/>
      <c r="AL442" s="12"/>
      <c r="AM442" s="27"/>
      <c r="AN442" s="105"/>
    </row>
    <row r="443" spans="1:41" x14ac:dyDescent="0.25">
      <c r="A443" s="3557"/>
      <c r="B443" s="3560"/>
      <c r="C443" s="123" t="s">
        <v>15</v>
      </c>
      <c r="D443" s="108" t="s">
        <v>116</v>
      </c>
      <c r="E443" s="310">
        <f t="shared" ref="E443:AB443" si="164">(E447-D447)*$AE442*$AF442</f>
        <v>60.000000000400178</v>
      </c>
      <c r="F443" s="311">
        <f t="shared" si="164"/>
        <v>57.999999999992724</v>
      </c>
      <c r="G443" s="311">
        <f t="shared" si="164"/>
        <v>54.000000000087311</v>
      </c>
      <c r="H443" s="311">
        <f t="shared" si="164"/>
        <v>51.999999999679858</v>
      </c>
      <c r="I443" s="311">
        <f t="shared" si="164"/>
        <v>65.999999999803549</v>
      </c>
      <c r="J443" s="311">
        <f t="shared" si="164"/>
        <v>70.000000000618456</v>
      </c>
      <c r="K443" s="311">
        <f t="shared" si="164"/>
        <v>107.99999999926513</v>
      </c>
      <c r="L443" s="311">
        <f t="shared" si="164"/>
        <v>112.00000000008004</v>
      </c>
      <c r="M443" s="311">
        <f t="shared" si="164"/>
        <v>112.00000000008004</v>
      </c>
      <c r="N443" s="311">
        <f t="shared" si="164"/>
        <v>100.0000000003638</v>
      </c>
      <c r="O443" s="311">
        <f t="shared" si="164"/>
        <v>112.00000000008004</v>
      </c>
      <c r="P443" s="311">
        <f t="shared" si="164"/>
        <v>90.000000000145519</v>
      </c>
      <c r="Q443" s="311">
        <f t="shared" si="164"/>
        <v>105.99999999976717</v>
      </c>
      <c r="R443" s="311">
        <f t="shared" si="164"/>
        <v>123.99999999979627</v>
      </c>
      <c r="S443" s="311">
        <f t="shared" si="164"/>
        <v>105.99999999976717</v>
      </c>
      <c r="T443" s="311">
        <f t="shared" si="164"/>
        <v>119.99999999989086</v>
      </c>
      <c r="U443" s="311">
        <f t="shared" si="164"/>
        <v>124.00000000070577</v>
      </c>
      <c r="V443" s="311">
        <f t="shared" si="164"/>
        <v>130.00000000010914</v>
      </c>
      <c r="W443" s="311">
        <f t="shared" si="164"/>
        <v>147.99999999922875</v>
      </c>
      <c r="X443" s="311">
        <f t="shared" si="164"/>
        <v>124.00000000070577</v>
      </c>
      <c r="Y443" s="311">
        <f>(Y447-X447)*$AE442*$AF442</f>
        <v>129.99999999919964</v>
      </c>
      <c r="Z443" s="311">
        <f>(Z447-Y447)*$AE442*$AF442</f>
        <v>100.0000000003638</v>
      </c>
      <c r="AA443" s="311">
        <f t="shared" si="164"/>
        <v>83.999999999832653</v>
      </c>
      <c r="AB443" s="312">
        <f t="shared" si="164"/>
        <v>70.000000000618456</v>
      </c>
      <c r="AC443" s="107">
        <f>SUM(E443:AB443)</f>
        <v>2360.0000000005821</v>
      </c>
      <c r="AD443" s="81"/>
      <c r="AE443" s="155"/>
      <c r="AF443" s="74"/>
      <c r="AI443" s="105"/>
      <c r="AJ443" s="51"/>
      <c r="AK443" s="11"/>
      <c r="AL443" s="51"/>
      <c r="AM443" s="11"/>
      <c r="AN443" s="105"/>
    </row>
    <row r="444" spans="1:41" x14ac:dyDescent="0.25">
      <c r="A444" s="3557"/>
      <c r="B444" s="3560"/>
      <c r="C444" s="123" t="s">
        <v>16</v>
      </c>
      <c r="D444" s="108" t="s">
        <v>55</v>
      </c>
      <c r="E444" s="329">
        <v>10</v>
      </c>
      <c r="F444" s="330">
        <v>10</v>
      </c>
      <c r="G444" s="330">
        <v>9</v>
      </c>
      <c r="H444" s="330">
        <v>9</v>
      </c>
      <c r="I444" s="330">
        <v>11</v>
      </c>
      <c r="J444" s="330">
        <v>12</v>
      </c>
      <c r="K444" s="330">
        <v>18</v>
      </c>
      <c r="L444" s="330">
        <v>19</v>
      </c>
      <c r="M444" s="330">
        <v>19</v>
      </c>
      <c r="N444" s="330">
        <v>17</v>
      </c>
      <c r="O444" s="330">
        <v>19</v>
      </c>
      <c r="P444" s="330">
        <v>15</v>
      </c>
      <c r="Q444" s="330">
        <v>18</v>
      </c>
      <c r="R444" s="330">
        <v>21</v>
      </c>
      <c r="S444" s="330">
        <v>18</v>
      </c>
      <c r="T444" s="330">
        <v>20</v>
      </c>
      <c r="U444" s="330">
        <v>21</v>
      </c>
      <c r="V444" s="330">
        <v>22</v>
      </c>
      <c r="W444" s="330">
        <v>25</v>
      </c>
      <c r="X444" s="330">
        <v>21</v>
      </c>
      <c r="Y444" s="330">
        <v>22</v>
      </c>
      <c r="Z444" s="330">
        <v>17</v>
      </c>
      <c r="AA444" s="330">
        <v>14</v>
      </c>
      <c r="AB444" s="1476">
        <v>12</v>
      </c>
      <c r="AC444" s="107">
        <f>AVERAGE(E444:AB444)</f>
        <v>16.625</v>
      </c>
      <c r="AD444" s="81"/>
      <c r="AE444" s="155"/>
      <c r="AF444" s="74"/>
      <c r="AI444" s="105"/>
      <c r="AJ444" s="12"/>
      <c r="AK444" s="11"/>
      <c r="AL444" s="12"/>
      <c r="AM444" s="11"/>
      <c r="AN444" s="105"/>
    </row>
    <row r="445" spans="1:41" x14ac:dyDescent="0.25">
      <c r="A445" s="3557"/>
      <c r="B445" s="3504"/>
      <c r="C445" s="123" t="s">
        <v>18</v>
      </c>
      <c r="D445" s="108"/>
      <c r="E445" s="316">
        <f t="shared" ref="E445:AB445" si="165">E443/E442</f>
        <v>0.35714285714208377</v>
      </c>
      <c r="F445" s="317">
        <f>F443/F442</f>
        <v>0.34939759036679263</v>
      </c>
      <c r="G445" s="317">
        <f t="shared" si="165"/>
        <v>0.3552631578909578</v>
      </c>
      <c r="H445" s="317">
        <f t="shared" si="165"/>
        <v>0.34666666666957707</v>
      </c>
      <c r="I445" s="317">
        <f t="shared" si="165"/>
        <v>0.35869565217068938</v>
      </c>
      <c r="J445" s="317">
        <f t="shared" si="165"/>
        <v>0.34653465346646101</v>
      </c>
      <c r="K445" s="317">
        <f t="shared" si="165"/>
        <v>0.35999999999842353</v>
      </c>
      <c r="L445" s="317">
        <f t="shared" si="165"/>
        <v>0.35220125786266054</v>
      </c>
      <c r="M445" s="317">
        <f t="shared" si="165"/>
        <v>0.35220125786266054</v>
      </c>
      <c r="N445" s="317">
        <f t="shared" si="165"/>
        <v>0.34965034965155051</v>
      </c>
      <c r="O445" s="317">
        <f t="shared" si="165"/>
        <v>0.35220125785863127</v>
      </c>
      <c r="P445" s="317">
        <f t="shared" si="165"/>
        <v>0.36000000000058208</v>
      </c>
      <c r="Q445" s="317">
        <f t="shared" si="165"/>
        <v>0.35099337748304482</v>
      </c>
      <c r="R445" s="317">
        <f t="shared" si="165"/>
        <v>0.35227272727319703</v>
      </c>
      <c r="S445" s="317">
        <f t="shared" si="165"/>
        <v>0.35333333333341416</v>
      </c>
      <c r="T445" s="317">
        <f t="shared" si="165"/>
        <v>0.35714285714324384</v>
      </c>
      <c r="U445" s="317">
        <f t="shared" si="165"/>
        <v>0.35227272727214004</v>
      </c>
      <c r="V445" s="317">
        <f t="shared" si="165"/>
        <v>0.35326086956688296</v>
      </c>
      <c r="W445" s="317">
        <f t="shared" si="165"/>
        <v>0.35406698564283062</v>
      </c>
      <c r="X445" s="317">
        <f t="shared" si="165"/>
        <v>0.35227272727578085</v>
      </c>
      <c r="Y445" s="317">
        <f>Y443/Y442</f>
        <v>0.35326086956441149</v>
      </c>
      <c r="Z445" s="317">
        <f t="shared" si="165"/>
        <v>0.35211267605805202</v>
      </c>
      <c r="AA445" s="317">
        <f t="shared" si="165"/>
        <v>0.3559322033879363</v>
      </c>
      <c r="AB445" s="339">
        <f t="shared" si="165"/>
        <v>0.35000000000181897</v>
      </c>
      <c r="AC445" s="216"/>
      <c r="AD445" s="81"/>
      <c r="AE445" s="155"/>
      <c r="AF445" s="74"/>
      <c r="AI445" s="105"/>
      <c r="AJ445" s="12"/>
      <c r="AK445" s="11"/>
      <c r="AL445" s="12"/>
      <c r="AM445" s="11"/>
      <c r="AN445" s="105"/>
    </row>
    <row r="446" spans="1:41" x14ac:dyDescent="0.25">
      <c r="A446" s="3557"/>
      <c r="B446" s="2491"/>
      <c r="C446" s="360" t="s">
        <v>19</v>
      </c>
      <c r="D446" s="122">
        <v>12526.16</v>
      </c>
      <c r="E446" s="2204">
        <v>12526.244000000001</v>
      </c>
      <c r="F446" s="91">
        <v>12526.326999999999</v>
      </c>
      <c r="G446" s="91">
        <v>12526.403</v>
      </c>
      <c r="H446" s="91">
        <v>12526.477999999999</v>
      </c>
      <c r="I446" s="91">
        <v>12526.57</v>
      </c>
      <c r="J446" s="91">
        <v>12526.671</v>
      </c>
      <c r="K446" s="91">
        <v>12526.821</v>
      </c>
      <c r="L446" s="91">
        <v>12526.98</v>
      </c>
      <c r="M446" s="91">
        <v>12527.138999999999</v>
      </c>
      <c r="N446" s="91">
        <v>12527.281999999999</v>
      </c>
      <c r="O446" s="91">
        <v>12527.441000000001</v>
      </c>
      <c r="P446" s="91">
        <v>12527.566000000001</v>
      </c>
      <c r="Q446" s="91">
        <v>12527.717000000001</v>
      </c>
      <c r="R446" s="91">
        <v>12527.893</v>
      </c>
      <c r="S446" s="91">
        <v>12528.043</v>
      </c>
      <c r="T446" s="91">
        <v>12528.210999999999</v>
      </c>
      <c r="U446" s="91">
        <v>12528.387000000001</v>
      </c>
      <c r="V446" s="91">
        <v>12528.571</v>
      </c>
      <c r="W446" s="91">
        <v>12528.78</v>
      </c>
      <c r="X446" s="91">
        <v>12528.956</v>
      </c>
      <c r="Y446" s="91">
        <v>12529.14</v>
      </c>
      <c r="Z446" s="91">
        <v>12529.281999999999</v>
      </c>
      <c r="AA446" s="91">
        <v>12529.4</v>
      </c>
      <c r="AB446" s="92">
        <v>12529.5</v>
      </c>
      <c r="AC446" s="383"/>
      <c r="AD446" s="2204"/>
      <c r="AE446" s="91"/>
      <c r="AF446" s="92"/>
      <c r="AI446" s="105"/>
      <c r="AJ446" s="12"/>
      <c r="AK446" s="11"/>
      <c r="AL446" s="12"/>
      <c r="AM446" s="11"/>
      <c r="AN446" s="105"/>
    </row>
    <row r="447" spans="1:41" x14ac:dyDescent="0.25">
      <c r="A447" s="3558"/>
      <c r="B447" s="2476"/>
      <c r="C447" s="124" t="s">
        <v>20</v>
      </c>
      <c r="D447" s="108">
        <v>3508.62</v>
      </c>
      <c r="E447" s="81">
        <v>3508.65</v>
      </c>
      <c r="F447" s="155">
        <v>3508.6790000000001</v>
      </c>
      <c r="G447" s="155">
        <v>3508.7060000000001</v>
      </c>
      <c r="H447" s="155">
        <v>3508.732</v>
      </c>
      <c r="I447" s="155">
        <v>3508.7649999999999</v>
      </c>
      <c r="J447" s="155">
        <v>3508.8</v>
      </c>
      <c r="K447" s="155">
        <v>3508.8539999999998</v>
      </c>
      <c r="L447" s="155">
        <v>3508.91</v>
      </c>
      <c r="M447" s="155">
        <v>3508.9659999999999</v>
      </c>
      <c r="N447" s="155">
        <v>3509.0160000000001</v>
      </c>
      <c r="O447" s="155">
        <v>3509.0720000000001</v>
      </c>
      <c r="P447" s="155">
        <v>3509.1170000000002</v>
      </c>
      <c r="Q447" s="155">
        <v>3509.17</v>
      </c>
      <c r="R447" s="155">
        <v>3509.232</v>
      </c>
      <c r="S447" s="155">
        <v>3509.2849999999999</v>
      </c>
      <c r="T447" s="155">
        <v>3509.3449999999998</v>
      </c>
      <c r="U447" s="155">
        <v>3509.4070000000002</v>
      </c>
      <c r="V447" s="155">
        <v>3509.4720000000002</v>
      </c>
      <c r="W447" s="155">
        <v>3509.5459999999998</v>
      </c>
      <c r="X447" s="155">
        <v>3509.6080000000002</v>
      </c>
      <c r="Y447" s="155">
        <v>3509.6729999999998</v>
      </c>
      <c r="Z447" s="155">
        <v>3509.723</v>
      </c>
      <c r="AA447" s="155">
        <v>3509.7649999999999</v>
      </c>
      <c r="AB447" s="74">
        <v>3509.8</v>
      </c>
      <c r="AC447" s="216"/>
      <c r="AD447" s="81"/>
      <c r="AE447" s="155"/>
      <c r="AF447" s="74"/>
      <c r="AI447" s="105"/>
      <c r="AJ447" s="12"/>
      <c r="AK447" s="11"/>
      <c r="AL447" s="12"/>
      <c r="AM447" s="11"/>
      <c r="AN447" s="105"/>
    </row>
    <row r="448" spans="1:41" ht="16.5" thickBot="1" x14ac:dyDescent="0.3">
      <c r="A448" s="1742"/>
      <c r="B448" s="2486" t="s">
        <v>43</v>
      </c>
      <c r="C448" s="2484"/>
      <c r="D448" s="128"/>
      <c r="E448" s="1687">
        <f>SQRT(E442*E442+E443*E443)/E383/1.73</f>
        <v>9.8676784561415225</v>
      </c>
      <c r="F448" s="464">
        <f t="shared" ref="F448:AB448" si="166">SQRT(F442*F442+F443*F443)/F383/1.73</f>
        <v>9.6986738913783448</v>
      </c>
      <c r="G448" s="464">
        <f t="shared" si="166"/>
        <v>8.9654935756568523</v>
      </c>
      <c r="H448" s="464">
        <f t="shared" si="166"/>
        <v>8.8153163630769562</v>
      </c>
      <c r="I448" s="464">
        <f t="shared" si="166"/>
        <v>10.823140163332965</v>
      </c>
      <c r="J448" s="464">
        <f t="shared" si="166"/>
        <v>11.951171088554473</v>
      </c>
      <c r="K448" s="464">
        <f t="shared" si="166"/>
        <v>17.859027094431411</v>
      </c>
      <c r="L448" s="464">
        <f t="shared" si="166"/>
        <v>18.883970307161512</v>
      </c>
      <c r="M448" s="464">
        <f t="shared" si="166"/>
        <v>18.883970307161512</v>
      </c>
      <c r="N448" s="464">
        <f t="shared" si="166"/>
        <v>16.904643643599762</v>
      </c>
      <c r="O448" s="464">
        <f t="shared" si="166"/>
        <v>18.829234161535293</v>
      </c>
      <c r="P448" s="464">
        <f t="shared" si="166"/>
        <v>14.53052346382103</v>
      </c>
      <c r="Q448" s="464">
        <f t="shared" si="166"/>
        <v>17.85783995231197</v>
      </c>
      <c r="R448" s="464">
        <f t="shared" si="166"/>
        <v>20.742683302383814</v>
      </c>
      <c r="S448" s="464">
        <f t="shared" si="166"/>
        <v>17.701327526748052</v>
      </c>
      <c r="T448" s="464">
        <f t="shared" si="166"/>
        <v>19.474455120982114</v>
      </c>
      <c r="U448" s="464">
        <f t="shared" si="166"/>
        <v>20.604002516423087</v>
      </c>
      <c r="V448" s="464">
        <f t="shared" si="166"/>
        <v>21.629862381760582</v>
      </c>
      <c r="W448" s="464">
        <f t="shared" si="166"/>
        <v>24.481041837683652</v>
      </c>
      <c r="X448" s="464">
        <f t="shared" si="166"/>
        <v>20.486600792494428</v>
      </c>
      <c r="Y448" s="464">
        <f>SQRT(V442*V442+V443*V443)/V383/1.73</f>
        <v>21.629862381760582</v>
      </c>
      <c r="Z448" s="464">
        <f t="shared" si="166"/>
        <v>16.73473478572323</v>
      </c>
      <c r="AA448" s="464">
        <f t="shared" si="166"/>
        <v>13.76423069684515</v>
      </c>
      <c r="AB448" s="788">
        <f t="shared" si="166"/>
        <v>11.743370391382237</v>
      </c>
      <c r="AC448" s="538">
        <f>AVERAGE(E448:AB448)</f>
        <v>16.369285591764605</v>
      </c>
      <c r="AD448" s="96">
        <f>(AC444-AC448)/AC444</f>
        <v>1.5381317788595191E-2</v>
      </c>
      <c r="AE448" s="79"/>
      <c r="AF448" s="80"/>
      <c r="AH448" s="15"/>
      <c r="AI448" s="64"/>
      <c r="AJ448" s="65"/>
      <c r="AK448" s="65"/>
      <c r="AL448" s="12"/>
      <c r="AM448" s="105"/>
      <c r="AN448" s="105"/>
      <c r="AO448" s="105"/>
    </row>
    <row r="449" spans="1:41" x14ac:dyDescent="0.25">
      <c r="A449" s="3556" t="s">
        <v>990</v>
      </c>
      <c r="B449" s="3559" t="s">
        <v>991</v>
      </c>
      <c r="C449" s="121" t="s">
        <v>14</v>
      </c>
      <c r="D449" s="2987" t="s">
        <v>116</v>
      </c>
      <c r="E449" s="309">
        <f t="shared" ref="E449:AB449" si="167">(E453-D453)*$AE449*$AF449</f>
        <v>119.99999998806743</v>
      </c>
      <c r="F449" s="71">
        <f t="shared" si="167"/>
        <v>120.00000000625732</v>
      </c>
      <c r="G449" s="71">
        <f t="shared" si="167"/>
        <v>100.00000000218279</v>
      </c>
      <c r="H449" s="71">
        <f t="shared" si="167"/>
        <v>119.99999998806743</v>
      </c>
      <c r="I449" s="71">
        <f t="shared" si="167"/>
        <v>120.00000000625732</v>
      </c>
      <c r="J449" s="71">
        <f t="shared" si="167"/>
        <v>79.999999998108251</v>
      </c>
      <c r="K449" s="71">
        <f t="shared" si="167"/>
        <v>100.00000000218279</v>
      </c>
      <c r="L449" s="71">
        <f t="shared" si="167"/>
        <v>120.00000000625732</v>
      </c>
      <c r="M449" s="71">
        <f t="shared" si="167"/>
        <v>100.00000000218279</v>
      </c>
      <c r="N449" s="71">
        <f t="shared" si="167"/>
        <v>119.99999998806743</v>
      </c>
      <c r="O449" s="71">
        <f t="shared" si="167"/>
        <v>120.00000000625732</v>
      </c>
      <c r="P449" s="71">
        <f t="shared" si="167"/>
        <v>120.00000000625732</v>
      </c>
      <c r="Q449" s="71">
        <f t="shared" si="167"/>
        <v>99.999999983992893</v>
      </c>
      <c r="R449" s="71">
        <f t="shared" si="167"/>
        <v>120.00000000625732</v>
      </c>
      <c r="S449" s="71">
        <f t="shared" si="167"/>
        <v>120.00000000625732</v>
      </c>
      <c r="T449" s="71">
        <f t="shared" si="167"/>
        <v>119.99999998806743</v>
      </c>
      <c r="U449" s="71">
        <f t="shared" si="167"/>
        <v>120.00000000625732</v>
      </c>
      <c r="V449" s="71">
        <f t="shared" si="167"/>
        <v>100.00000000218279</v>
      </c>
      <c r="W449" s="71">
        <f t="shared" si="167"/>
        <v>120.00000000625732</v>
      </c>
      <c r="X449" s="71">
        <f t="shared" si="167"/>
        <v>119.99999998806743</v>
      </c>
      <c r="Y449" s="71">
        <f t="shared" si="167"/>
        <v>120.00000000625732</v>
      </c>
      <c r="Z449" s="71">
        <f t="shared" si="167"/>
        <v>0</v>
      </c>
      <c r="AA449" s="71">
        <f t="shared" si="167"/>
        <v>20.000000004074536</v>
      </c>
      <c r="AB449" s="72">
        <f t="shared" si="167"/>
        <v>0</v>
      </c>
      <c r="AC449" s="106">
        <f>SUM(E449:AB449)</f>
        <v>2399.9999999978172</v>
      </c>
      <c r="AD449" s="2493"/>
      <c r="AE449" s="205">
        <v>100</v>
      </c>
      <c r="AF449" s="95">
        <v>200</v>
      </c>
      <c r="AH449" s="15"/>
      <c r="AI449" s="64"/>
      <c r="AJ449" s="65"/>
      <c r="AK449" s="65"/>
      <c r="AL449" s="12"/>
      <c r="AM449" s="105"/>
      <c r="AN449" s="105"/>
      <c r="AO449" s="105"/>
    </row>
    <row r="450" spans="1:41" x14ac:dyDescent="0.25">
      <c r="A450" s="3557"/>
      <c r="B450" s="3560"/>
      <c r="C450" s="123" t="s">
        <v>15</v>
      </c>
      <c r="D450" s="2970" t="s">
        <v>116</v>
      </c>
      <c r="E450" s="310">
        <f t="shared" ref="E450:AB450" si="168">(E454-D454)*$AE449*$AF449</f>
        <v>10020.000000004075</v>
      </c>
      <c r="F450" s="311">
        <f t="shared" si="168"/>
        <v>9760.0000000238651</v>
      </c>
      <c r="G450" s="311">
        <f t="shared" si="168"/>
        <v>9839.9999999674037</v>
      </c>
      <c r="H450" s="311">
        <f t="shared" si="168"/>
        <v>9980.0000000323053</v>
      </c>
      <c r="I450" s="311">
        <f t="shared" si="168"/>
        <v>9439.9999999950523</v>
      </c>
      <c r="J450" s="311">
        <f t="shared" si="168"/>
        <v>7139.9999999994179</v>
      </c>
      <c r="K450" s="311">
        <f t="shared" si="168"/>
        <v>8879.9999999901047</v>
      </c>
      <c r="L450" s="311">
        <f t="shared" si="168"/>
        <v>8679.9999999857391</v>
      </c>
      <c r="M450" s="311">
        <f t="shared" si="168"/>
        <v>9960.0000000282307</v>
      </c>
      <c r="N450" s="311">
        <f t="shared" si="168"/>
        <v>9879.9999999755528</v>
      </c>
      <c r="O450" s="311">
        <f t="shared" si="168"/>
        <v>10000</v>
      </c>
      <c r="P450" s="311">
        <f t="shared" si="168"/>
        <v>9459.9999999991269</v>
      </c>
      <c r="Q450" s="311">
        <f t="shared" si="168"/>
        <v>9700.0000000116415</v>
      </c>
      <c r="R450" s="311">
        <f t="shared" si="168"/>
        <v>9779.9999999915599</v>
      </c>
      <c r="S450" s="311">
        <f t="shared" si="168"/>
        <v>9900.0000000160071</v>
      </c>
      <c r="T450" s="311">
        <f t="shared" si="168"/>
        <v>9879.9999999755528</v>
      </c>
      <c r="U450" s="311">
        <f t="shared" si="168"/>
        <v>9780.0000000279397</v>
      </c>
      <c r="V450" s="311">
        <f t="shared" si="168"/>
        <v>9719.9999999793363</v>
      </c>
      <c r="W450" s="311">
        <f t="shared" si="168"/>
        <v>10040.000000008149</v>
      </c>
      <c r="X450" s="311">
        <f t="shared" si="168"/>
        <v>9919.9999999837019</v>
      </c>
      <c r="Y450" s="311">
        <f t="shared" si="168"/>
        <v>9760.0000000238651</v>
      </c>
      <c r="Z450" s="311">
        <f t="shared" si="168"/>
        <v>639.99999998486601</v>
      </c>
      <c r="AA450" s="311">
        <f t="shared" si="168"/>
        <v>560.00000000494765</v>
      </c>
      <c r="AB450" s="312">
        <f t="shared" si="168"/>
        <v>479.99999998864951</v>
      </c>
      <c r="AC450" s="107">
        <f>SUM(E450:AB450)</f>
        <v>203199.99999999709</v>
      </c>
      <c r="AD450" s="81"/>
      <c r="AE450" s="155"/>
      <c r="AF450" s="74"/>
      <c r="AH450" s="15"/>
      <c r="AI450" s="64"/>
      <c r="AJ450" s="65"/>
      <c r="AK450" s="65"/>
      <c r="AL450" s="12"/>
      <c r="AM450" s="105"/>
      <c r="AN450" s="105"/>
      <c r="AO450" s="105"/>
    </row>
    <row r="451" spans="1:41" x14ac:dyDescent="0.25">
      <c r="A451" s="3557"/>
      <c r="B451" s="3560"/>
      <c r="C451" s="123" t="s">
        <v>16</v>
      </c>
      <c r="D451" s="108" t="s">
        <v>55</v>
      </c>
      <c r="E451" s="329">
        <v>475</v>
      </c>
      <c r="F451" s="330">
        <v>484</v>
      </c>
      <c r="G451" s="330">
        <v>467</v>
      </c>
      <c r="H451" s="330">
        <v>482</v>
      </c>
      <c r="I451" s="330">
        <v>470</v>
      </c>
      <c r="J451" s="330">
        <v>474</v>
      </c>
      <c r="K451" s="330">
        <v>481</v>
      </c>
      <c r="L451" s="330">
        <v>454</v>
      </c>
      <c r="M451" s="330">
        <v>344</v>
      </c>
      <c r="N451" s="330">
        <v>427</v>
      </c>
      <c r="O451" s="330">
        <v>418</v>
      </c>
      <c r="P451" s="330">
        <v>480</v>
      </c>
      <c r="Q451" s="330">
        <v>475</v>
      </c>
      <c r="R451" s="330">
        <v>482</v>
      </c>
      <c r="S451" s="330">
        <v>455</v>
      </c>
      <c r="T451" s="330">
        <v>467</v>
      </c>
      <c r="U451" s="330">
        <v>471</v>
      </c>
      <c r="V451" s="330">
        <v>477</v>
      </c>
      <c r="W451" s="330">
        <v>475</v>
      </c>
      <c r="X451" s="330">
        <v>471</v>
      </c>
      <c r="Y451" s="330">
        <v>468</v>
      </c>
      <c r="Z451" s="330">
        <v>484</v>
      </c>
      <c r="AA451" s="330">
        <v>477</v>
      </c>
      <c r="AB451" s="1476">
        <v>470</v>
      </c>
      <c r="AC451" s="107">
        <f>AVERAGE(E451:AB451)</f>
        <v>463.66666666666669</v>
      </c>
      <c r="AD451" s="81"/>
      <c r="AE451" s="155"/>
      <c r="AF451" s="74"/>
      <c r="AH451" s="15"/>
      <c r="AI451" s="64"/>
      <c r="AJ451" s="65"/>
      <c r="AK451" s="65"/>
      <c r="AL451" s="12"/>
      <c r="AM451" s="105"/>
      <c r="AN451" s="105"/>
      <c r="AO451" s="105"/>
    </row>
    <row r="452" spans="1:41" x14ac:dyDescent="0.25">
      <c r="A452" s="3557"/>
      <c r="B452" s="3504"/>
      <c r="C452" s="123" t="s">
        <v>18</v>
      </c>
      <c r="D452" s="108"/>
      <c r="E452" s="316">
        <f t="shared" ref="E452:AB452" si="169">E450/E449</f>
        <v>83.50000000833704</v>
      </c>
      <c r="F452" s="317">
        <f t="shared" si="169"/>
        <v>81.333333329291136</v>
      </c>
      <c r="G452" s="317">
        <f t="shared" si="169"/>
        <v>98.39999999752618</v>
      </c>
      <c r="H452" s="317">
        <f t="shared" si="169"/>
        <v>83.166666675205818</v>
      </c>
      <c r="I452" s="317">
        <f t="shared" si="169"/>
        <v>78.666666662523411</v>
      </c>
      <c r="J452" s="317">
        <f t="shared" si="169"/>
        <v>89.250000002103206</v>
      </c>
      <c r="K452" s="317">
        <f t="shared" si="169"/>
        <v>88.799999997962729</v>
      </c>
      <c r="L452" s="317">
        <f t="shared" si="169"/>
        <v>72.333333329442723</v>
      </c>
      <c r="M452" s="317">
        <f t="shared" si="169"/>
        <v>99.599999998108245</v>
      </c>
      <c r="N452" s="317">
        <f t="shared" si="169"/>
        <v>82.333333341316674</v>
      </c>
      <c r="O452" s="317">
        <f t="shared" si="169"/>
        <v>83.333333328987976</v>
      </c>
      <c r="P452" s="317">
        <f t="shared" si="169"/>
        <v>78.83333332921535</v>
      </c>
      <c r="Q452" s="317">
        <f t="shared" si="169"/>
        <v>97.000000015643309</v>
      </c>
      <c r="R452" s="317">
        <f t="shared" si="169"/>
        <v>81.4999999956799</v>
      </c>
      <c r="S452" s="317">
        <f t="shared" si="169"/>
        <v>82.499999995831487</v>
      </c>
      <c r="T452" s="317">
        <f t="shared" si="169"/>
        <v>82.333333341316674</v>
      </c>
      <c r="U452" s="317">
        <f t="shared" si="169"/>
        <v>81.49999999598306</v>
      </c>
      <c r="V452" s="317">
        <f t="shared" si="169"/>
        <v>97.199999997671696</v>
      </c>
      <c r="W452" s="317">
        <f t="shared" si="169"/>
        <v>83.666666662371824</v>
      </c>
      <c r="X452" s="317">
        <f t="shared" si="169"/>
        <v>82.66666667475107</v>
      </c>
      <c r="Y452" s="317">
        <f>Y450/Y449</f>
        <v>81.333333329291136</v>
      </c>
      <c r="Z452" s="317" t="e">
        <f t="shared" si="169"/>
        <v>#DIV/0!</v>
      </c>
      <c r="AA452" s="317">
        <f t="shared" si="169"/>
        <v>27.999999994543032</v>
      </c>
      <c r="AB452" s="339" t="e">
        <f t="shared" si="169"/>
        <v>#DIV/0!</v>
      </c>
      <c r="AC452" s="216"/>
      <c r="AD452" s="81"/>
      <c r="AE452" s="155"/>
      <c r="AF452" s="74"/>
      <c r="AH452" s="15"/>
      <c r="AI452" s="64"/>
      <c r="AJ452" s="65"/>
      <c r="AK452" s="65"/>
      <c r="AL452" s="12"/>
      <c r="AM452" s="105"/>
      <c r="AN452" s="105"/>
      <c r="AO452" s="105"/>
    </row>
    <row r="453" spans="1:41" x14ac:dyDescent="0.25">
      <c r="A453" s="3557"/>
      <c r="B453" s="2491"/>
      <c r="C453" s="360" t="s">
        <v>19</v>
      </c>
      <c r="D453" s="122">
        <v>4997.0200000000004</v>
      </c>
      <c r="E453" s="2204">
        <v>4997.0259999999998</v>
      </c>
      <c r="F453" s="91">
        <v>4997.0320000000002</v>
      </c>
      <c r="G453" s="91">
        <v>4997.0370000000003</v>
      </c>
      <c r="H453" s="91">
        <v>4997.0429999999997</v>
      </c>
      <c r="I453" s="91">
        <v>4997.049</v>
      </c>
      <c r="J453" s="91">
        <v>4997.0529999999999</v>
      </c>
      <c r="K453" s="91">
        <v>4997.058</v>
      </c>
      <c r="L453" s="91">
        <v>4997.0640000000003</v>
      </c>
      <c r="M453" s="91">
        <v>4997.0690000000004</v>
      </c>
      <c r="N453" s="91">
        <v>4997.0749999999998</v>
      </c>
      <c r="O453" s="91">
        <v>4997.0810000000001</v>
      </c>
      <c r="P453" s="91">
        <v>4997.0870000000004</v>
      </c>
      <c r="Q453" s="91">
        <v>4997.0919999999996</v>
      </c>
      <c r="R453" s="91">
        <v>4997.098</v>
      </c>
      <c r="S453" s="91">
        <v>4997.1040000000003</v>
      </c>
      <c r="T453" s="91">
        <v>4997.1099999999997</v>
      </c>
      <c r="U453" s="91">
        <v>4997.116</v>
      </c>
      <c r="V453" s="91">
        <v>4997.1210000000001</v>
      </c>
      <c r="W453" s="91">
        <v>4997.1270000000004</v>
      </c>
      <c r="X453" s="91">
        <v>4997.1329999999998</v>
      </c>
      <c r="Y453" s="91">
        <v>4997.1390000000001</v>
      </c>
      <c r="Z453" s="91">
        <v>4997.1390000000001</v>
      </c>
      <c r="AA453" s="91">
        <v>4997.1400000000003</v>
      </c>
      <c r="AB453" s="92">
        <v>4997.1400000000003</v>
      </c>
      <c r="AC453" s="383"/>
      <c r="AD453" s="2204"/>
      <c r="AE453" s="91"/>
      <c r="AF453" s="92"/>
      <c r="AH453" s="15"/>
      <c r="AI453" s="64"/>
      <c r="AJ453" s="65"/>
      <c r="AK453" s="65"/>
      <c r="AL453" s="12"/>
      <c r="AM453" s="105"/>
      <c r="AN453" s="105"/>
      <c r="AO453" s="105"/>
    </row>
    <row r="454" spans="1:41" x14ac:dyDescent="0.25">
      <c r="A454" s="3558"/>
      <c r="B454" s="2476"/>
      <c r="C454" s="124" t="s">
        <v>20</v>
      </c>
      <c r="D454" s="108">
        <v>12269.31</v>
      </c>
      <c r="E454" s="81">
        <v>12269.811</v>
      </c>
      <c r="F454" s="155">
        <v>12270.299000000001</v>
      </c>
      <c r="G454" s="155">
        <v>12270.790999999999</v>
      </c>
      <c r="H454" s="155">
        <v>12271.29</v>
      </c>
      <c r="I454" s="155">
        <v>12271.762000000001</v>
      </c>
      <c r="J454" s="155">
        <v>12272.119000000001</v>
      </c>
      <c r="K454" s="155">
        <v>12272.563</v>
      </c>
      <c r="L454" s="155">
        <v>12272.996999999999</v>
      </c>
      <c r="M454" s="155">
        <v>12273.495000000001</v>
      </c>
      <c r="N454" s="155">
        <v>12273.989</v>
      </c>
      <c r="O454" s="155">
        <v>12274.489</v>
      </c>
      <c r="P454" s="155">
        <v>12274.962</v>
      </c>
      <c r="Q454" s="155">
        <v>12275.447</v>
      </c>
      <c r="R454" s="155">
        <v>12275.936</v>
      </c>
      <c r="S454" s="155">
        <v>12276.431</v>
      </c>
      <c r="T454" s="155">
        <v>12276.924999999999</v>
      </c>
      <c r="U454" s="155">
        <v>12277.414000000001</v>
      </c>
      <c r="V454" s="155">
        <v>12277.9</v>
      </c>
      <c r="W454" s="155">
        <v>12278.402</v>
      </c>
      <c r="X454" s="155">
        <v>12278.897999999999</v>
      </c>
      <c r="Y454" s="155">
        <v>12279.386</v>
      </c>
      <c r="Z454" s="155">
        <v>12279.418</v>
      </c>
      <c r="AA454" s="155">
        <v>12279.446</v>
      </c>
      <c r="AB454" s="74">
        <v>12279.47</v>
      </c>
      <c r="AC454" s="216"/>
      <c r="AD454" s="81"/>
      <c r="AE454" s="155"/>
      <c r="AF454" s="74"/>
      <c r="AH454" s="15"/>
      <c r="AI454" s="64"/>
      <c r="AJ454" s="65"/>
      <c r="AK454" s="65"/>
      <c r="AL454" s="12"/>
      <c r="AM454" s="105"/>
      <c r="AN454" s="105"/>
      <c r="AO454" s="105"/>
    </row>
    <row r="455" spans="1:41" ht="16.5" thickBot="1" x14ac:dyDescent="0.3">
      <c r="A455" s="2060"/>
      <c r="B455" s="2063" t="s">
        <v>43</v>
      </c>
      <c r="C455" s="2483"/>
      <c r="D455" s="114"/>
      <c r="E455" s="646">
        <f>SQRT(E449*E449+E450*E450)/E385/1.73</f>
        <v>537.82013498826916</v>
      </c>
      <c r="F455" s="646">
        <f t="shared" ref="F455:AB455" si="170">SQRT(F449*F449+F450*F450)/F385/1.73</f>
        <v>519.04736890867605</v>
      </c>
      <c r="G455" s="646">
        <f t="shared" si="170"/>
        <v>531.10690764558433</v>
      </c>
      <c r="H455" s="646">
        <f t="shared" si="170"/>
        <v>535.17654277583586</v>
      </c>
      <c r="I455" s="646">
        <f t="shared" si="170"/>
        <v>505.28594953168965</v>
      </c>
      <c r="J455" s="646">
        <f t="shared" si="170"/>
        <v>387.91604183177424</v>
      </c>
      <c r="K455" s="646">
        <f t="shared" si="170"/>
        <v>488.88318443176286</v>
      </c>
      <c r="L455" s="646">
        <f t="shared" si="170"/>
        <v>472.93312849381107</v>
      </c>
      <c r="M455" s="646">
        <f t="shared" si="170"/>
        <v>531.13612585637702</v>
      </c>
      <c r="N455" s="646">
        <f t="shared" si="170"/>
        <v>536.28205476624566</v>
      </c>
      <c r="O455" s="646">
        <f t="shared" si="170"/>
        <v>541.26994295869008</v>
      </c>
      <c r="P455" s="646">
        <f t="shared" si="170"/>
        <v>513.97067825364491</v>
      </c>
      <c r="Q455" s="646">
        <f t="shared" si="170"/>
        <v>524.53081050485821</v>
      </c>
      <c r="R455" s="646">
        <f t="shared" si="170"/>
        <v>534.87272674894575</v>
      </c>
      <c r="S455" s="646">
        <f t="shared" si="170"/>
        <v>539.90223830471712</v>
      </c>
      <c r="T455" s="646">
        <f t="shared" si="170"/>
        <v>531.78807106708712</v>
      </c>
      <c r="U455" s="646">
        <f t="shared" si="170"/>
        <v>531.85368972317804</v>
      </c>
      <c r="V455" s="646">
        <f t="shared" si="170"/>
        <v>529.57534824604329</v>
      </c>
      <c r="W455" s="646">
        <f t="shared" si="170"/>
        <v>542.4189458091256</v>
      </c>
      <c r="X455" s="646">
        <f t="shared" si="170"/>
        <v>532.94828737805108</v>
      </c>
      <c r="Y455" s="646">
        <f>SQRT(V449*V449+V450*V450)/V385/1.73</f>
        <v>529.57534824604329</v>
      </c>
      <c r="Z455" s="646">
        <f t="shared" si="170"/>
        <v>34.381245030022669</v>
      </c>
      <c r="AA455" s="646">
        <f t="shared" si="170"/>
        <v>29.688890663493002</v>
      </c>
      <c r="AB455" s="180">
        <f t="shared" si="170"/>
        <v>25.738093450119017</v>
      </c>
      <c r="AC455" s="109">
        <f>AVERAGE(E455:AB455)</f>
        <v>457.83757315058534</v>
      </c>
      <c r="AD455" s="96">
        <f>(AC451-AC455)/AC451</f>
        <v>1.2571732960635535E-2</v>
      </c>
      <c r="AE455" s="79"/>
      <c r="AF455" s="80"/>
      <c r="AH455" s="15"/>
      <c r="AI455" s="64"/>
      <c r="AJ455" s="65"/>
      <c r="AK455" s="65"/>
      <c r="AL455" s="12"/>
      <c r="AM455" s="105"/>
      <c r="AN455" s="105"/>
      <c r="AO455" s="105"/>
    </row>
    <row r="456" spans="1:41" x14ac:dyDescent="0.25">
      <c r="A456" s="228"/>
      <c r="B456" s="1524" t="s">
        <v>101</v>
      </c>
      <c r="C456" s="286" t="s">
        <v>14</v>
      </c>
      <c r="D456" s="113" t="s">
        <v>116</v>
      </c>
      <c r="E456" s="147">
        <f t="shared" ref="E456:AA456" si="171">(E457-D457)*$AE456*$AF456</f>
        <v>0</v>
      </c>
      <c r="F456" s="205">
        <f t="shared" si="171"/>
        <v>0</v>
      </c>
      <c r="G456" s="205">
        <f t="shared" si="171"/>
        <v>0</v>
      </c>
      <c r="H456" s="205">
        <f t="shared" si="171"/>
        <v>0</v>
      </c>
      <c r="I456" s="205">
        <f t="shared" si="171"/>
        <v>0</v>
      </c>
      <c r="J456" s="205">
        <f t="shared" si="171"/>
        <v>0</v>
      </c>
      <c r="K456" s="205">
        <f t="shared" si="171"/>
        <v>0</v>
      </c>
      <c r="L456" s="205">
        <f t="shared" si="171"/>
        <v>0</v>
      </c>
      <c r="M456" s="205">
        <f t="shared" si="171"/>
        <v>0</v>
      </c>
      <c r="N456" s="205">
        <f t="shared" si="171"/>
        <v>0</v>
      </c>
      <c r="O456" s="205">
        <f t="shared" si="171"/>
        <v>0</v>
      </c>
      <c r="P456" s="205">
        <f t="shared" si="171"/>
        <v>0</v>
      </c>
      <c r="Q456" s="205">
        <f t="shared" si="171"/>
        <v>0</v>
      </c>
      <c r="R456" s="205">
        <f t="shared" si="171"/>
        <v>0</v>
      </c>
      <c r="S456" s="205">
        <f t="shared" si="171"/>
        <v>0</v>
      </c>
      <c r="T456" s="205">
        <f t="shared" si="171"/>
        <v>0</v>
      </c>
      <c r="U456" s="205">
        <f t="shared" si="171"/>
        <v>0</v>
      </c>
      <c r="V456" s="205">
        <f t="shared" si="171"/>
        <v>0</v>
      </c>
      <c r="W456" s="205">
        <f t="shared" si="171"/>
        <v>0</v>
      </c>
      <c r="X456" s="205">
        <f t="shared" si="171"/>
        <v>0</v>
      </c>
      <c r="Y456" s="205">
        <f>(Y457-X457)*$AE456*$AF456</f>
        <v>0</v>
      </c>
      <c r="Z456" s="205">
        <f>(Z457-Y457)*$AE456*$AF456</f>
        <v>0</v>
      </c>
      <c r="AA456" s="205">
        <f t="shared" si="171"/>
        <v>0</v>
      </c>
      <c r="AB456" s="95">
        <f>(AB457-AA457)*$AE456*$AF456</f>
        <v>0</v>
      </c>
      <c r="AC456" s="185">
        <f>SUM(E456:AB456)</f>
        <v>0</v>
      </c>
      <c r="AD456" s="929"/>
      <c r="AE456" s="272">
        <v>1</v>
      </c>
      <c r="AF456" s="273">
        <v>80</v>
      </c>
      <c r="AI456" s="105"/>
      <c r="AJ456" s="10"/>
      <c r="AK456" s="27"/>
      <c r="AL456" s="12"/>
      <c r="AM456" s="27"/>
      <c r="AN456" s="105"/>
    </row>
    <row r="457" spans="1:41" ht="16.5" thickBot="1" x14ac:dyDescent="0.3">
      <c r="A457" s="1490"/>
      <c r="B457" s="1523"/>
      <c r="C457" s="991" t="s">
        <v>19</v>
      </c>
      <c r="D457" s="108">
        <v>439.34</v>
      </c>
      <c r="E457" s="73">
        <v>439.34</v>
      </c>
      <c r="F457" s="155">
        <v>439.34</v>
      </c>
      <c r="G457" s="155">
        <v>439.34</v>
      </c>
      <c r="H457" s="155">
        <v>439.34</v>
      </c>
      <c r="I457" s="155">
        <v>439.34</v>
      </c>
      <c r="J457" s="155">
        <v>439.34</v>
      </c>
      <c r="K457" s="155">
        <v>439.34</v>
      </c>
      <c r="L457" s="155">
        <v>439.34</v>
      </c>
      <c r="M457" s="155">
        <v>439.34</v>
      </c>
      <c r="N457" s="155">
        <v>439.34</v>
      </c>
      <c r="O457" s="155">
        <v>439.34</v>
      </c>
      <c r="P457" s="155">
        <v>439.34</v>
      </c>
      <c r="Q457" s="155">
        <v>439.34</v>
      </c>
      <c r="R457" s="155">
        <v>439.34</v>
      </c>
      <c r="S457" s="155">
        <v>439.34</v>
      </c>
      <c r="T457" s="155">
        <v>439.34</v>
      </c>
      <c r="U457" s="155">
        <v>439.34</v>
      </c>
      <c r="V457" s="155">
        <v>439.34</v>
      </c>
      <c r="W457" s="155">
        <v>439.34</v>
      </c>
      <c r="X457" s="155">
        <v>439.34</v>
      </c>
      <c r="Y457" s="155">
        <v>439.34</v>
      </c>
      <c r="Z457" s="155">
        <v>439.34</v>
      </c>
      <c r="AA457" s="155">
        <v>439.34</v>
      </c>
      <c r="AB457" s="74">
        <v>439.34</v>
      </c>
      <c r="AC457" s="216"/>
      <c r="AD457" s="930"/>
      <c r="AE457" s="275"/>
      <c r="AF457" s="276"/>
      <c r="AI457" s="105"/>
      <c r="AJ457" s="51"/>
      <c r="AK457" s="11"/>
      <c r="AL457" s="51"/>
      <c r="AM457" s="11"/>
      <c r="AN457" s="105"/>
    </row>
    <row r="458" spans="1:41" x14ac:dyDescent="0.25">
      <c r="A458" s="1490" t="s">
        <v>62</v>
      </c>
      <c r="B458" s="1523" t="s">
        <v>102</v>
      </c>
      <c r="C458" s="288" t="s">
        <v>14</v>
      </c>
      <c r="D458" s="108" t="s">
        <v>116</v>
      </c>
      <c r="E458" s="73">
        <f>(E459-D459)*$AE458*$AF458</f>
        <v>0</v>
      </c>
      <c r="F458" s="155">
        <f t="shared" ref="F458:AA458" si="172">(F459-E459)*$AE458*$AF458</f>
        <v>0</v>
      </c>
      <c r="G458" s="155">
        <f t="shared" si="172"/>
        <v>0</v>
      </c>
      <c r="H458" s="155">
        <f t="shared" si="172"/>
        <v>0</v>
      </c>
      <c r="I458" s="155">
        <f t="shared" si="172"/>
        <v>0</v>
      </c>
      <c r="J458" s="155">
        <f t="shared" si="172"/>
        <v>0</v>
      </c>
      <c r="K458" s="155">
        <f t="shared" si="172"/>
        <v>0</v>
      </c>
      <c r="L458" s="155">
        <f t="shared" si="172"/>
        <v>0</v>
      </c>
      <c r="M458" s="155">
        <f t="shared" si="172"/>
        <v>0</v>
      </c>
      <c r="N458" s="155">
        <f t="shared" si="172"/>
        <v>0</v>
      </c>
      <c r="O458" s="155">
        <f t="shared" si="172"/>
        <v>0</v>
      </c>
      <c r="P458" s="155">
        <f t="shared" si="172"/>
        <v>0</v>
      </c>
      <c r="Q458" s="155">
        <f t="shared" si="172"/>
        <v>0</v>
      </c>
      <c r="R458" s="155">
        <f t="shared" si="172"/>
        <v>0</v>
      </c>
      <c r="S458" s="155">
        <f t="shared" si="172"/>
        <v>0</v>
      </c>
      <c r="T458" s="155">
        <f t="shared" si="172"/>
        <v>0</v>
      </c>
      <c r="U458" s="155">
        <f t="shared" si="172"/>
        <v>0</v>
      </c>
      <c r="V458" s="155">
        <f t="shared" si="172"/>
        <v>0</v>
      </c>
      <c r="W458" s="155">
        <f t="shared" si="172"/>
        <v>0</v>
      </c>
      <c r="X458" s="155">
        <f t="shared" si="172"/>
        <v>0</v>
      </c>
      <c r="Y458" s="155">
        <f>(Y459-X459)*$AE458*$AF458</f>
        <v>0</v>
      </c>
      <c r="Z458" s="155">
        <f>(Z459-Y459)*$AE458*$AF458</f>
        <v>0</v>
      </c>
      <c r="AA458" s="155">
        <f t="shared" si="172"/>
        <v>0</v>
      </c>
      <c r="AB458" s="74">
        <f>(AB459-AA459)*$AE458*$AF458</f>
        <v>0</v>
      </c>
      <c r="AC458" s="216">
        <f>SUM(E458:AB458)</f>
        <v>0</v>
      </c>
      <c r="AD458" s="929"/>
      <c r="AE458" s="272">
        <v>1</v>
      </c>
      <c r="AF458" s="273">
        <v>80</v>
      </c>
      <c r="AI458" s="105"/>
      <c r="AJ458" s="10"/>
      <c r="AK458" s="27"/>
      <c r="AL458" s="12"/>
      <c r="AM458" s="27"/>
      <c r="AN458" s="105"/>
    </row>
    <row r="459" spans="1:41" ht="16.5" thickBot="1" x14ac:dyDescent="0.3">
      <c r="A459" s="1420"/>
      <c r="B459" s="1525"/>
      <c r="C459" s="1004" t="s">
        <v>19</v>
      </c>
      <c r="D459" s="114">
        <v>12106.3</v>
      </c>
      <c r="E459" s="148">
        <v>12106.3</v>
      </c>
      <c r="F459" s="127">
        <v>12106.3</v>
      </c>
      <c r="G459" s="127">
        <v>12106.3</v>
      </c>
      <c r="H459" s="127">
        <v>12106.3</v>
      </c>
      <c r="I459" s="127">
        <v>12106.3</v>
      </c>
      <c r="J459" s="127">
        <v>12106.3</v>
      </c>
      <c r="K459" s="127">
        <v>12106.3</v>
      </c>
      <c r="L459" s="127">
        <v>12106.3</v>
      </c>
      <c r="M459" s="127">
        <v>12106.3</v>
      </c>
      <c r="N459" s="127">
        <v>12106.3</v>
      </c>
      <c r="O459" s="127">
        <v>12106.3</v>
      </c>
      <c r="P459" s="127">
        <v>12106.3</v>
      </c>
      <c r="Q459" s="127">
        <v>12106.3</v>
      </c>
      <c r="R459" s="127">
        <v>12106.3</v>
      </c>
      <c r="S459" s="127">
        <v>12106.3</v>
      </c>
      <c r="T459" s="127">
        <v>12106.3</v>
      </c>
      <c r="U459" s="127">
        <v>12106.3</v>
      </c>
      <c r="V459" s="127">
        <v>12106.3</v>
      </c>
      <c r="W459" s="127">
        <v>12106.3</v>
      </c>
      <c r="X459" s="127">
        <v>12106.3</v>
      </c>
      <c r="Y459" s="127">
        <v>12106.3</v>
      </c>
      <c r="Z459" s="127">
        <v>12106.3</v>
      </c>
      <c r="AA459" s="127">
        <v>12106.3</v>
      </c>
      <c r="AB459" s="177">
        <v>12106.3</v>
      </c>
      <c r="AC459" s="186"/>
      <c r="AD459" s="930"/>
      <c r="AE459" s="275"/>
      <c r="AF459" s="276"/>
      <c r="AI459" s="105"/>
      <c r="AJ459" s="51"/>
      <c r="AK459" s="11"/>
      <c r="AL459" s="51"/>
      <c r="AM459" s="11"/>
      <c r="AN459" s="105"/>
    </row>
    <row r="460" spans="1:41" x14ac:dyDescent="0.25">
      <c r="A460" s="228" t="s">
        <v>62</v>
      </c>
      <c r="B460" s="1524" t="s">
        <v>103</v>
      </c>
      <c r="C460" s="286" t="s">
        <v>14</v>
      </c>
      <c r="D460" s="113" t="s">
        <v>116</v>
      </c>
      <c r="E460" s="147">
        <f t="shared" ref="E460:AA460" si="173">(E461-D461)*$AE460*$AF460</f>
        <v>4.5000000000027285</v>
      </c>
      <c r="F460" s="205">
        <f t="shared" si="173"/>
        <v>2.9999999999972715</v>
      </c>
      <c r="G460" s="205">
        <f t="shared" si="173"/>
        <v>3.600000000003547</v>
      </c>
      <c r="H460" s="205">
        <f t="shared" si="173"/>
        <v>3.899999999996453</v>
      </c>
      <c r="I460" s="205">
        <f t="shared" si="173"/>
        <v>2.7000000000043656</v>
      </c>
      <c r="J460" s="205">
        <f t="shared" si="173"/>
        <v>2.6999999999975444</v>
      </c>
      <c r="K460" s="205">
        <f t="shared" si="173"/>
        <v>3.3000000000038199</v>
      </c>
      <c r="L460" s="205">
        <f t="shared" si="173"/>
        <v>3.2999999999969987</v>
      </c>
      <c r="M460" s="205">
        <f t="shared" si="173"/>
        <v>0</v>
      </c>
      <c r="N460" s="205">
        <f t="shared" si="173"/>
        <v>2.9999999999972715</v>
      </c>
      <c r="O460" s="205">
        <f t="shared" si="173"/>
        <v>0</v>
      </c>
      <c r="P460" s="205">
        <f t="shared" si="173"/>
        <v>3.0000000000040927</v>
      </c>
      <c r="Q460" s="205">
        <f t="shared" si="173"/>
        <v>0</v>
      </c>
      <c r="R460" s="205">
        <f t="shared" si="173"/>
        <v>2.9999999999972715</v>
      </c>
      <c r="S460" s="205">
        <f t="shared" si="173"/>
        <v>0</v>
      </c>
      <c r="T460" s="205">
        <f t="shared" si="173"/>
        <v>3.0000000000040927</v>
      </c>
      <c r="U460" s="205">
        <f t="shared" si="173"/>
        <v>2.9999999999972715</v>
      </c>
      <c r="V460" s="205">
        <f t="shared" si="173"/>
        <v>0</v>
      </c>
      <c r="W460" s="205">
        <f t="shared" si="173"/>
        <v>2.9999999999972715</v>
      </c>
      <c r="X460" s="205">
        <f t="shared" si="173"/>
        <v>0</v>
      </c>
      <c r="Y460" s="205">
        <f>(Y461-X461)*$AE460*$AF460</f>
        <v>3.0000000000040927</v>
      </c>
      <c r="Z460" s="205">
        <f>(Z461-Y461)*$AE460*$AF460</f>
        <v>2.9999999999972715</v>
      </c>
      <c r="AA460" s="205">
        <f t="shared" si="173"/>
        <v>0</v>
      </c>
      <c r="AB460" s="95">
        <f>(AB461-AA461)*$AE460*$AF460</f>
        <v>3.0000000000040927</v>
      </c>
      <c r="AC460" s="185">
        <f>SUM(E460:AB460)</f>
        <v>54.000000000005457</v>
      </c>
      <c r="AD460" s="929"/>
      <c r="AE460" s="272">
        <v>1</v>
      </c>
      <c r="AF460" s="273">
        <v>30</v>
      </c>
      <c r="AI460" s="105"/>
      <c r="AJ460" s="10"/>
      <c r="AK460" s="27"/>
      <c r="AL460" s="12"/>
      <c r="AM460" s="27"/>
      <c r="AN460" s="105"/>
    </row>
    <row r="461" spans="1:41" ht="16.5" thickBot="1" x14ac:dyDescent="0.3">
      <c r="A461" s="1490"/>
      <c r="B461" s="1523"/>
      <c r="C461" s="991" t="s">
        <v>19</v>
      </c>
      <c r="D461" s="108">
        <v>1714.6</v>
      </c>
      <c r="E461" s="73">
        <v>1714.75</v>
      </c>
      <c r="F461" s="155">
        <v>1714.85</v>
      </c>
      <c r="G461" s="155">
        <v>1714.97</v>
      </c>
      <c r="H461" s="155">
        <v>1715.1</v>
      </c>
      <c r="I461" s="155">
        <v>1715.19</v>
      </c>
      <c r="J461" s="155">
        <v>1715.28</v>
      </c>
      <c r="K461" s="155">
        <v>1715.39</v>
      </c>
      <c r="L461" s="155">
        <v>1715.5</v>
      </c>
      <c r="M461" s="155">
        <v>1715.5</v>
      </c>
      <c r="N461" s="155">
        <v>1715.6</v>
      </c>
      <c r="O461" s="155">
        <v>1715.6</v>
      </c>
      <c r="P461" s="155">
        <v>1715.7</v>
      </c>
      <c r="Q461" s="155">
        <v>1715.7</v>
      </c>
      <c r="R461" s="155">
        <v>1715.8</v>
      </c>
      <c r="S461" s="155">
        <v>1715.8</v>
      </c>
      <c r="T461" s="155">
        <v>1715.9</v>
      </c>
      <c r="U461" s="155">
        <v>1716</v>
      </c>
      <c r="V461" s="155">
        <v>1716</v>
      </c>
      <c r="W461" s="155">
        <v>1716.1</v>
      </c>
      <c r="X461" s="155">
        <v>1716.1</v>
      </c>
      <c r="Y461" s="155">
        <v>1716.2</v>
      </c>
      <c r="Z461" s="155">
        <v>1716.3</v>
      </c>
      <c r="AA461" s="155">
        <v>1716.3</v>
      </c>
      <c r="AB461" s="74">
        <v>1716.4</v>
      </c>
      <c r="AC461" s="216"/>
      <c r="AD461" s="930"/>
      <c r="AE461" s="275"/>
      <c r="AF461" s="276"/>
      <c r="AI461" s="105"/>
      <c r="AJ461" s="51"/>
      <c r="AK461" s="11"/>
      <c r="AL461" s="51"/>
      <c r="AM461" s="11"/>
      <c r="AN461" s="105"/>
    </row>
    <row r="462" spans="1:41" x14ac:dyDescent="0.25">
      <c r="A462" s="1490" t="s">
        <v>62</v>
      </c>
      <c r="B462" s="1523" t="s">
        <v>104</v>
      </c>
      <c r="C462" s="288" t="s">
        <v>14</v>
      </c>
      <c r="D462" s="108" t="s">
        <v>116</v>
      </c>
      <c r="E462" s="73">
        <f t="shared" ref="E462:X462" si="174">(E463-D463)*$AE462*$AF462</f>
        <v>0</v>
      </c>
      <c r="F462" s="155">
        <f t="shared" si="174"/>
        <v>16.500000000005457</v>
      </c>
      <c r="G462" s="155">
        <f t="shared" si="174"/>
        <v>9.8999999999978172</v>
      </c>
      <c r="H462" s="155">
        <f t="shared" si="174"/>
        <v>9.2999999999847205</v>
      </c>
      <c r="I462" s="155">
        <f t="shared" si="174"/>
        <v>3.9000000000032742</v>
      </c>
      <c r="J462" s="155">
        <f t="shared" si="174"/>
        <v>5.4000000000087311</v>
      </c>
      <c r="K462" s="155">
        <f t="shared" si="174"/>
        <v>6.6000000000076398</v>
      </c>
      <c r="L462" s="155">
        <f t="shared" si="174"/>
        <v>5.3999999999814463</v>
      </c>
      <c r="M462" s="155">
        <f t="shared" si="174"/>
        <v>9.000000000005457</v>
      </c>
      <c r="N462" s="155">
        <f t="shared" si="174"/>
        <v>5.999999999994543</v>
      </c>
      <c r="O462" s="155">
        <f t="shared" si="174"/>
        <v>6.0000000000218279</v>
      </c>
      <c r="P462" s="155">
        <f t="shared" si="174"/>
        <v>2.9999999999836291</v>
      </c>
      <c r="Q462" s="155">
        <f t="shared" si="174"/>
        <v>9.000000000005457</v>
      </c>
      <c r="R462" s="155">
        <f t="shared" si="174"/>
        <v>9.000000000005457</v>
      </c>
      <c r="S462" s="155">
        <f t="shared" si="174"/>
        <v>5.999999999994543</v>
      </c>
      <c r="T462" s="155">
        <f t="shared" si="174"/>
        <v>9.000000000005457</v>
      </c>
      <c r="U462" s="155">
        <f t="shared" si="174"/>
        <v>9.000000000005457</v>
      </c>
      <c r="V462" s="155">
        <f t="shared" si="174"/>
        <v>5.999999999994543</v>
      </c>
      <c r="W462" s="155">
        <f t="shared" si="174"/>
        <v>5.999999999994543</v>
      </c>
      <c r="X462" s="155">
        <f t="shared" si="174"/>
        <v>5.999999999994543</v>
      </c>
      <c r="Y462" s="155">
        <f>(Y463-X463)*$AE462*$AF462</f>
        <v>9.000000000005457</v>
      </c>
      <c r="Z462" s="155">
        <f>(Z463-Y463)*$AE462*$AF462</f>
        <v>5.999999999994543</v>
      </c>
      <c r="AA462" s="155">
        <f>(AA463-Z463)*$AE462*$AF462</f>
        <v>5.999999999994543</v>
      </c>
      <c r="AB462" s="74">
        <f>(AB463-AA463)*$AE462*$AF462</f>
        <v>6.0000000000218279</v>
      </c>
      <c r="AC462" s="216">
        <f>SUM(E462:AB462)</f>
        <v>168.00000000001091</v>
      </c>
      <c r="AD462" s="929"/>
      <c r="AE462" s="272">
        <v>1</v>
      </c>
      <c r="AF462" s="273">
        <v>30</v>
      </c>
      <c r="AI462" s="105"/>
      <c r="AJ462" s="10"/>
      <c r="AK462" s="27"/>
      <c r="AL462" s="12"/>
      <c r="AM462" s="27"/>
      <c r="AN462" s="105"/>
    </row>
    <row r="463" spans="1:41" ht="16.5" thickBot="1" x14ac:dyDescent="0.3">
      <c r="A463" s="1420"/>
      <c r="B463" s="368"/>
      <c r="C463" s="1004" t="s">
        <v>19</v>
      </c>
      <c r="D463" s="114">
        <v>5324</v>
      </c>
      <c r="E463" s="148">
        <v>5324</v>
      </c>
      <c r="F463" s="127">
        <v>5324.55</v>
      </c>
      <c r="G463" s="127">
        <v>5324.88</v>
      </c>
      <c r="H463" s="127">
        <v>5325.19</v>
      </c>
      <c r="I463" s="127">
        <v>5325.32</v>
      </c>
      <c r="J463" s="127">
        <v>5325.5</v>
      </c>
      <c r="K463" s="127">
        <v>5325.72</v>
      </c>
      <c r="L463" s="127">
        <v>5325.9</v>
      </c>
      <c r="M463" s="127">
        <v>5326.2</v>
      </c>
      <c r="N463" s="127">
        <v>5326.4</v>
      </c>
      <c r="O463" s="127">
        <v>5326.6</v>
      </c>
      <c r="P463" s="127">
        <v>5326.7</v>
      </c>
      <c r="Q463" s="127">
        <v>5327</v>
      </c>
      <c r="R463" s="127">
        <v>5327.3</v>
      </c>
      <c r="S463" s="127">
        <v>5327.5</v>
      </c>
      <c r="T463" s="127">
        <v>5327.8</v>
      </c>
      <c r="U463" s="127">
        <v>5328.1</v>
      </c>
      <c r="V463" s="127">
        <v>5328.3</v>
      </c>
      <c r="W463" s="127">
        <v>5328.5</v>
      </c>
      <c r="X463" s="127">
        <v>5328.7</v>
      </c>
      <c r="Y463" s="127">
        <v>5329</v>
      </c>
      <c r="Z463" s="127">
        <v>5329.2</v>
      </c>
      <c r="AA463" s="127">
        <v>5329.4</v>
      </c>
      <c r="AB463" s="177">
        <v>5329.6</v>
      </c>
      <c r="AC463" s="830"/>
      <c r="AD463" s="930"/>
      <c r="AE463" s="275"/>
      <c r="AF463" s="276"/>
      <c r="AI463" s="105"/>
      <c r="AJ463" s="51"/>
      <c r="AK463" s="11"/>
      <c r="AL463" s="51"/>
      <c r="AM463" s="11"/>
      <c r="AN463" s="105"/>
    </row>
    <row r="464" spans="1:41" ht="15.75" customHeight="1" x14ac:dyDescent="0.25">
      <c r="A464" s="3563" t="s">
        <v>33</v>
      </c>
      <c r="B464" s="3564"/>
      <c r="C464" s="221" t="s">
        <v>14</v>
      </c>
      <c r="D464" s="113"/>
      <c r="E464" s="309">
        <f>SUM(E386,E393,E400,E407,E414,E421,E428,E435,E442,E449)</f>
        <v>1516.9999999934589</v>
      </c>
      <c r="F464" s="309">
        <f t="shared" ref="F464:AC465" si="175">SUM(F386,F393,F400,F407,F414,F421,F428,F435,F442,F449)</f>
        <v>1545.0000000009823</v>
      </c>
      <c r="G464" s="309">
        <f t="shared" si="175"/>
        <v>1391.9999999998254</v>
      </c>
      <c r="H464" s="309">
        <f t="shared" si="175"/>
        <v>1566.9999999927313</v>
      </c>
      <c r="I464" s="309">
        <f t="shared" si="175"/>
        <v>1566.9999999963693</v>
      </c>
      <c r="J464" s="309">
        <f t="shared" si="175"/>
        <v>1908.0000000130894</v>
      </c>
      <c r="K464" s="309">
        <f t="shared" si="175"/>
        <v>2452.9999999867869</v>
      </c>
      <c r="L464" s="309">
        <f t="shared" si="175"/>
        <v>2664.0000000079453</v>
      </c>
      <c r="M464" s="309">
        <f t="shared" si="175"/>
        <v>3309.9999999985812</v>
      </c>
      <c r="N464" s="309">
        <f t="shared" si="175"/>
        <v>3056.0000000041327</v>
      </c>
      <c r="O464" s="309">
        <f t="shared" si="175"/>
        <v>3232.9999999965366</v>
      </c>
      <c r="P464" s="309">
        <f t="shared" si="175"/>
        <v>2692.0000000209257</v>
      </c>
      <c r="Q464" s="309">
        <f t="shared" si="175"/>
        <v>2709.9999999745705</v>
      </c>
      <c r="R464" s="309">
        <f t="shared" si="175"/>
        <v>3165.0000000090586</v>
      </c>
      <c r="S464" s="309">
        <f>SUM(S386,S393,S400,S407,S414,S421,S428,S435,S442,S449)</f>
        <v>2994.9999999962529</v>
      </c>
      <c r="T464" s="309">
        <f t="shared" si="175"/>
        <v>2686.9999999835272</v>
      </c>
      <c r="U464" s="309">
        <f t="shared" si="175"/>
        <v>3064.0000000112195</v>
      </c>
      <c r="V464" s="309">
        <f t="shared" si="175"/>
        <v>2947.0000000037544</v>
      </c>
      <c r="W464" s="309">
        <f t="shared" si="175"/>
        <v>2741.0000000099899</v>
      </c>
      <c r="X464" s="309">
        <f t="shared" si="175"/>
        <v>2609.9999999951251</v>
      </c>
      <c r="Y464" s="309">
        <f>SUM(Y386,Y393,Y400,Y407,Y414,Y421,Y428,Y435,Y442,Y449)</f>
        <v>2586.9999999940774</v>
      </c>
      <c r="Z464" s="309">
        <f t="shared" si="175"/>
        <v>2134.000000011838</v>
      </c>
      <c r="AA464" s="309">
        <f t="shared" si="175"/>
        <v>1855.9999999906722</v>
      </c>
      <c r="AB464" s="3084">
        <f t="shared" si="175"/>
        <v>1639.999999992142</v>
      </c>
      <c r="AC464" s="106">
        <f t="shared" si="175"/>
        <v>58039.999999983593</v>
      </c>
      <c r="AI464" s="105"/>
      <c r="AJ464" s="12"/>
      <c r="AK464" s="11"/>
      <c r="AL464" s="12"/>
      <c r="AM464" s="11"/>
      <c r="AN464" s="105"/>
    </row>
    <row r="465" spans="1:40" ht="16.5" thickBot="1" x14ac:dyDescent="0.3">
      <c r="A465" s="3565"/>
      <c r="B465" s="3566"/>
      <c r="C465" s="226" t="s">
        <v>15</v>
      </c>
      <c r="D465" s="114"/>
      <c r="E465" s="3085">
        <f>SUM(E387,E394,E401,E408,E415,E422,E429,E436,E443,E450)</f>
        <v>10685.000000008642</v>
      </c>
      <c r="F465" s="3085">
        <f t="shared" si="175"/>
        <v>10481.000000020798</v>
      </c>
      <c r="G465" s="3085">
        <f t="shared" si="175"/>
        <v>10474.999999974045</v>
      </c>
      <c r="H465" s="3085">
        <f t="shared" si="175"/>
        <v>10703.000000031636</v>
      </c>
      <c r="I465" s="3085">
        <f t="shared" si="175"/>
        <v>10150.999999993815</v>
      </c>
      <c r="J465" s="3085">
        <f t="shared" si="175"/>
        <v>7981.9999999966167</v>
      </c>
      <c r="K465" s="3085">
        <f t="shared" si="175"/>
        <v>9930.999999991911</v>
      </c>
      <c r="L465" s="3085">
        <f t="shared" si="175"/>
        <v>9795.9999999844731</v>
      </c>
      <c r="M465" s="3085">
        <f t="shared" si="175"/>
        <v>11611.000000028127</v>
      </c>
      <c r="N465" s="3085">
        <f t="shared" si="175"/>
        <v>11350.999999973112</v>
      </c>
      <c r="O465" s="3085">
        <f t="shared" si="175"/>
        <v>11581.000000001153</v>
      </c>
      <c r="P465" s="3085">
        <f t="shared" si="175"/>
        <v>10663.000000002568</v>
      </c>
      <c r="Q465" s="3085">
        <f t="shared" si="175"/>
        <v>10877.00000000848</v>
      </c>
      <c r="R465" s="3085">
        <f t="shared" si="175"/>
        <v>11381.999999994207</v>
      </c>
      <c r="S465" s="3085">
        <f t="shared" si="175"/>
        <v>11376.000000016404</v>
      </c>
      <c r="T465" s="3085">
        <f t="shared" si="175"/>
        <v>11068.999999970289</v>
      </c>
      <c r="U465" s="3085">
        <f t="shared" si="175"/>
        <v>11341.000000033602</v>
      </c>
      <c r="V465" s="3085">
        <f t="shared" si="175"/>
        <v>11136.999999978685</v>
      </c>
      <c r="W465" s="3085">
        <f t="shared" si="175"/>
        <v>11201.00000000599</v>
      </c>
      <c r="X465" s="3085">
        <f t="shared" si="175"/>
        <v>11060.999999983211</v>
      </c>
      <c r="Y465" s="3085">
        <f>SUM(Y387,Y394,Y401,Y408,Y415,Y422,Y429,Y436,Y443,Y450)</f>
        <v>10874.000000022817</v>
      </c>
      <c r="Z465" s="3085">
        <f t="shared" si="175"/>
        <v>1617.9999999913548</v>
      </c>
      <c r="AA465" s="3085">
        <f t="shared" si="175"/>
        <v>1425.0000000025693</v>
      </c>
      <c r="AB465" s="3086">
        <f t="shared" si="175"/>
        <v>1248.9999999871202</v>
      </c>
      <c r="AC465" s="109">
        <f t="shared" si="175"/>
        <v>230020.00000000163</v>
      </c>
      <c r="AD465" s="1"/>
      <c r="AE465" s="24"/>
      <c r="AF465" s="1"/>
      <c r="AG465" s="24"/>
    </row>
    <row r="466" spans="1:40" ht="16.5" customHeight="1" x14ac:dyDescent="0.25">
      <c r="A466" s="3599" t="s">
        <v>34</v>
      </c>
      <c r="B466" s="3600"/>
      <c r="C466" s="221" t="s">
        <v>35</v>
      </c>
      <c r="D466" s="2549"/>
      <c r="E466" s="3368">
        <f t="shared" ref="E466:AC466" si="176">100-(E464/(E303+E310+E317))*100</f>
        <v>3.0051150908311541</v>
      </c>
      <c r="F466" s="482">
        <f t="shared" si="176"/>
        <v>1.2148337590647458</v>
      </c>
      <c r="G466" s="482">
        <f t="shared" si="176"/>
        <v>0.28653295145157642</v>
      </c>
      <c r="H466" s="482">
        <f t="shared" si="176"/>
        <v>-1.7532467521401713</v>
      </c>
      <c r="I466" s="482">
        <f t="shared" si="176"/>
        <v>-0.96649484576305156</v>
      </c>
      <c r="J466" s="482">
        <f t="shared" si="176"/>
        <v>1.4462809912105428</v>
      </c>
      <c r="K466" s="482">
        <f t="shared" si="176"/>
        <v>-2.5501672240968389</v>
      </c>
      <c r="L466" s="482">
        <f t="shared" si="176"/>
        <v>-1.6793893128398594</v>
      </c>
      <c r="M466" s="482">
        <f t="shared" si="176"/>
        <v>-1.2851897180545819</v>
      </c>
      <c r="N466" s="482">
        <f t="shared" si="176"/>
        <v>-1.7310253004004323</v>
      </c>
      <c r="O466" s="482">
        <f t="shared" si="176"/>
        <v>-2.7001270643740156</v>
      </c>
      <c r="P466" s="482">
        <f t="shared" si="176"/>
        <v>-0.89955022569829168</v>
      </c>
      <c r="Q466" s="482">
        <f t="shared" si="176"/>
        <v>1.5261627914280069</v>
      </c>
      <c r="R466" s="482">
        <f t="shared" si="176"/>
        <v>0.59673366859146881</v>
      </c>
      <c r="S466" s="482">
        <f t="shared" si="176"/>
        <v>-0.90970350408905176</v>
      </c>
      <c r="T466" s="482">
        <f t="shared" si="176"/>
        <v>-2.557251908178344</v>
      </c>
      <c r="U466" s="482">
        <f t="shared" si="176"/>
        <v>-1.5915119365527204</v>
      </c>
      <c r="V466" s="482">
        <f t="shared" si="176"/>
        <v>-1.7610497245799053</v>
      </c>
      <c r="W466" s="482">
        <f t="shared" si="176"/>
        <v>-3.6686838121465399</v>
      </c>
      <c r="X466" s="482">
        <f t="shared" si="176"/>
        <v>-7.668711603574252E-2</v>
      </c>
      <c r="Y466" s="482">
        <f t="shared" si="176"/>
        <v>-0.58320373221214084</v>
      </c>
      <c r="Z466" s="482">
        <f t="shared" si="176"/>
        <v>3.5262206140188539</v>
      </c>
      <c r="AA466" s="482">
        <f t="shared" si="176"/>
        <v>4.7227926074788797</v>
      </c>
      <c r="AB466" s="140">
        <f t="shared" si="176"/>
        <v>7.2398190056198359</v>
      </c>
      <c r="AC466" s="483">
        <f t="shared" si="176"/>
        <v>-0.345781466068388</v>
      </c>
      <c r="AD466" s="1"/>
      <c r="AE466" s="24"/>
      <c r="AF466" s="1"/>
      <c r="AG466" s="24"/>
    </row>
    <row r="467" spans="1:40" ht="16.5" thickBot="1" x14ac:dyDescent="0.3">
      <c r="A467" s="3601"/>
      <c r="B467" s="3602"/>
      <c r="C467" s="226" t="s">
        <v>36</v>
      </c>
      <c r="D467" s="349"/>
      <c r="E467" s="576">
        <f t="shared" ref="E467:AC467" si="177">100-(E465/(E304+E311+E318))*100</f>
        <v>-12.521061499541489</v>
      </c>
      <c r="F467" s="321">
        <f t="shared" si="177"/>
        <v>-11.690110827256191</v>
      </c>
      <c r="G467" s="321">
        <f t="shared" si="177"/>
        <v>-10.124053826418717</v>
      </c>
      <c r="H467" s="321">
        <f t="shared" si="177"/>
        <v>-14.055839727563125</v>
      </c>
      <c r="I467" s="321">
        <f t="shared" si="177"/>
        <v>-7.0328975115002663</v>
      </c>
      <c r="J467" s="321">
        <f t="shared" si="177"/>
        <v>17.404801324503609</v>
      </c>
      <c r="K467" s="321">
        <f t="shared" si="177"/>
        <v>-4.7573839662004076</v>
      </c>
      <c r="L467" s="321">
        <f t="shared" si="177"/>
        <v>-5.4694229110943979</v>
      </c>
      <c r="M467" s="321">
        <f t="shared" si="177"/>
        <v>-49.088341037692629</v>
      </c>
      <c r="N467" s="321">
        <f t="shared" si="177"/>
        <v>-21.012793176789813</v>
      </c>
      <c r="O467" s="321">
        <f t="shared" si="177"/>
        <v>-29.541387024561317</v>
      </c>
      <c r="P467" s="321">
        <f t="shared" si="177"/>
        <v>-6.5021973632335204</v>
      </c>
      <c r="Q467" s="321">
        <f t="shared" si="177"/>
        <v>-8.250398089162772</v>
      </c>
      <c r="R467" s="321">
        <f t="shared" si="177"/>
        <v>-10.892439594663756</v>
      </c>
      <c r="S467" s="321">
        <f t="shared" si="177"/>
        <v>-17.959352965799539</v>
      </c>
      <c r="T467" s="321">
        <f t="shared" si="177"/>
        <v>-11.808080807731386</v>
      </c>
      <c r="U467" s="321">
        <f t="shared" si="177"/>
        <v>-12.50992063534413</v>
      </c>
      <c r="V467" s="321">
        <f t="shared" si="177"/>
        <v>-11.147704590528164</v>
      </c>
      <c r="W467" s="321">
        <f t="shared" si="177"/>
        <v>-12.010000000011004</v>
      </c>
      <c r="X467" s="321">
        <f t="shared" si="177"/>
        <v>-9.7757046446582621</v>
      </c>
      <c r="Y467" s="321">
        <f t="shared" si="177"/>
        <v>-8.0484896662781296</v>
      </c>
      <c r="Z467" s="321">
        <f t="shared" si="177"/>
        <v>83.33333333340957</v>
      </c>
      <c r="AA467" s="321">
        <f t="shared" si="177"/>
        <v>85.535931790479793</v>
      </c>
      <c r="AB467" s="486">
        <f t="shared" si="177"/>
        <v>86.978732277035903</v>
      </c>
      <c r="AC467" s="487">
        <f t="shared" si="177"/>
        <v>0.45009954124785168</v>
      </c>
      <c r="AD467" s="1"/>
      <c r="AE467" s="24"/>
      <c r="AF467" s="1"/>
      <c r="AG467" s="24"/>
    </row>
    <row r="468" spans="1:40" ht="16.5" customHeight="1" x14ac:dyDescent="0.25">
      <c r="A468" s="3573" t="s">
        <v>65</v>
      </c>
      <c r="B468" s="3574"/>
      <c r="C468" s="230" t="s">
        <v>14</v>
      </c>
      <c r="D468" s="1255"/>
      <c r="E468" s="3076">
        <f t="shared" ref="E468:AC468" si="178">(E340+E354-E333-E347-E361-E368-E303-E310-E317-E375)/(E340+E354)</f>
        <v>3.23809523775015E-2</v>
      </c>
      <c r="F468" s="3077">
        <f t="shared" si="178"/>
        <v>8.5714285731748018E-3</v>
      </c>
      <c r="G468" s="3369">
        <f t="shared" si="178"/>
        <v>2.5365853658025492E-2</v>
      </c>
      <c r="H468" s="3369">
        <f t="shared" si="178"/>
        <v>1.3953488369859473E-2</v>
      </c>
      <c r="I468" s="3369">
        <f t="shared" si="178"/>
        <v>1.0434782610821498E-2</v>
      </c>
      <c r="J468" s="3369">
        <f t="shared" si="178"/>
        <v>1.1228070174917792E-2</v>
      </c>
      <c r="K468" s="3369">
        <f t="shared" si="178"/>
        <v>1.6119402987055425E-2</v>
      </c>
      <c r="L468" s="3369">
        <f t="shared" si="178"/>
        <v>3.4999999998581187E-2</v>
      </c>
      <c r="M468" s="3369">
        <f t="shared" si="178"/>
        <v>-8.0000000014586146E-3</v>
      </c>
      <c r="N468" s="3369">
        <f t="shared" si="178"/>
        <v>1.1428571430899735E-2</v>
      </c>
      <c r="O468" s="3369">
        <f t="shared" si="178"/>
        <v>-5.7831325312986612E-3</v>
      </c>
      <c r="P468" s="3369">
        <f t="shared" si="178"/>
        <v>3.0933333333426464E-2</v>
      </c>
      <c r="Q468" s="3369">
        <f t="shared" si="178"/>
        <v>6.6666666674185153E-3</v>
      </c>
      <c r="R468" s="3369">
        <f t="shared" si="178"/>
        <v>2.1052631556430193E-3</v>
      </c>
      <c r="S468" s="3369">
        <f t="shared" si="178"/>
        <v>1.7600000000675207E-2</v>
      </c>
      <c r="T468" s="3369">
        <f t="shared" si="178"/>
        <v>3.888888889034408E-2</v>
      </c>
      <c r="U468" s="3369">
        <f t="shared" si="178"/>
        <v>-1.5263157895357213E-2</v>
      </c>
      <c r="V468" s="3369">
        <f t="shared" si="178"/>
        <v>1.3333333335863128E-2</v>
      </c>
      <c r="W468" s="3369">
        <f t="shared" si="178"/>
        <v>3.3246753244644163E-2</v>
      </c>
      <c r="X468" s="3369">
        <f t="shared" si="178"/>
        <v>2.5263157893565029E-2</v>
      </c>
      <c r="Y468" s="3369">
        <f>(Y340+Y354-Y333-Y347-Y361-Y368-Y303-Y310-Y317-Y375)/(Y340+Y354)</f>
        <v>3.1666666666448386E-2</v>
      </c>
      <c r="Z468" s="3369">
        <f t="shared" si="178"/>
        <v>1.3968253969251814E-2</v>
      </c>
      <c r="AA468" s="3077">
        <f t="shared" si="178"/>
        <v>4.581818182116628E-2</v>
      </c>
      <c r="AB468" s="3078">
        <f t="shared" si="178"/>
        <v>2.6938775507673832E-2</v>
      </c>
      <c r="AC468" s="3079">
        <f t="shared" si="178"/>
        <v>1.6771752837266053E-2</v>
      </c>
      <c r="AD468" s="1"/>
      <c r="AE468" s="24"/>
      <c r="AF468" s="1"/>
      <c r="AG468" s="24"/>
    </row>
    <row r="469" spans="1:40" ht="16.5" thickBot="1" x14ac:dyDescent="0.3">
      <c r="A469" s="3575"/>
      <c r="B469" s="3576"/>
      <c r="C469" s="231" t="s">
        <v>15</v>
      </c>
      <c r="D469" s="1025"/>
      <c r="E469" s="3080">
        <f t="shared" ref="E469:AC469" si="179">(E355+E362+E369-E279-E286-E293)/(E355+E362+E369)</f>
        <v>-1.1200000000000001</v>
      </c>
      <c r="F469" s="3081">
        <f t="shared" si="179"/>
        <v>-1.0384615384615385</v>
      </c>
      <c r="G469" s="3370">
        <f t="shared" si="179"/>
        <v>-1.0980392156862746</v>
      </c>
      <c r="H469" s="3370">
        <f t="shared" si="179"/>
        <v>-1.0588235294117647</v>
      </c>
      <c r="I469" s="3370">
        <f t="shared" si="179"/>
        <v>-1.1000000000000001</v>
      </c>
      <c r="J469" s="3370">
        <f t="shared" si="179"/>
        <v>-1.0784313725490196</v>
      </c>
      <c r="K469" s="3370">
        <f t="shared" si="179"/>
        <v>-0.90740740740740744</v>
      </c>
      <c r="L469" s="3370">
        <f t="shared" si="179"/>
        <v>-0.78181818181818186</v>
      </c>
      <c r="M469" s="3370">
        <f t="shared" si="179"/>
        <v>-1.2162162162162162</v>
      </c>
      <c r="N469" s="3370">
        <f t="shared" si="179"/>
        <v>-0.90566037735849059</v>
      </c>
      <c r="O469" s="3370">
        <f t="shared" si="179"/>
        <v>-0.92452830188679247</v>
      </c>
      <c r="P469" s="3370">
        <f t="shared" si="179"/>
        <v>-0.74193548387096775</v>
      </c>
      <c r="Q469" s="3370">
        <f t="shared" si="179"/>
        <v>-0.75409836065573765</v>
      </c>
      <c r="R469" s="3370">
        <f t="shared" si="179"/>
        <v>-0.72727272727272729</v>
      </c>
      <c r="S469" s="3370">
        <f t="shared" si="179"/>
        <v>-0.8771929824561403</v>
      </c>
      <c r="T469" s="3370">
        <f t="shared" si="179"/>
        <v>-0.81967213114754101</v>
      </c>
      <c r="U469" s="3370">
        <f t="shared" si="179"/>
        <v>-0.76190476190476186</v>
      </c>
      <c r="V469" s="3370">
        <f t="shared" si="179"/>
        <v>-0.7142857142857143</v>
      </c>
      <c r="W469" s="3370">
        <f t="shared" si="179"/>
        <v>-0.89473684210526316</v>
      </c>
      <c r="X469" s="3370">
        <f t="shared" si="179"/>
        <v>-0.81355932203389836</v>
      </c>
      <c r="Y469" s="3370">
        <f t="shared" si="179"/>
        <v>-0.85964912280701755</v>
      </c>
      <c r="Z469" s="3370">
        <f t="shared" si="179"/>
        <v>-1.0188679245283019</v>
      </c>
      <c r="AA469" s="3081">
        <f t="shared" si="179"/>
        <v>-1</v>
      </c>
      <c r="AB469" s="3082">
        <f t="shared" si="179"/>
        <v>-0.98113207547169812</v>
      </c>
      <c r="AC469" s="3083">
        <f t="shared" si="179"/>
        <v>-0.91080876795162513</v>
      </c>
      <c r="AD469" s="1"/>
      <c r="AE469" s="24"/>
      <c r="AF469" s="1"/>
      <c r="AG469" s="24"/>
    </row>
    <row r="470" spans="1:40" x14ac:dyDescent="0.25">
      <c r="A470" s="3573"/>
      <c r="B470" s="3574"/>
      <c r="C470" s="230"/>
      <c r="D470" s="410" t="s">
        <v>112</v>
      </c>
      <c r="E470" s="914">
        <f>(E305+E312+E319-E388-E395-E402-E409-E416-E423-E430-E437-E444-E451)/(E305+E312+E319)</f>
        <v>3.5460992907801418E-3</v>
      </c>
      <c r="F470" s="914">
        <f t="shared" ref="F470:AB470" si="180">(F305+F312+F319-F388-F395-F402-F409-F416-F423-F430-F437-F444-F451)/(F305+F312+F319)</f>
        <v>-3.237410071942446E-2</v>
      </c>
      <c r="G470" s="3371">
        <f t="shared" si="180"/>
        <v>2.8368794326241134E-2</v>
      </c>
      <c r="H470" s="3371">
        <f t="shared" si="180"/>
        <v>-3.6166365280289332E-2</v>
      </c>
      <c r="I470" s="3371">
        <f t="shared" si="180"/>
        <v>5.3191489361702126E-3</v>
      </c>
      <c r="J470" s="3371">
        <f t="shared" si="180"/>
        <v>0</v>
      </c>
      <c r="K470" s="3371">
        <f t="shared" si="180"/>
        <v>-2.7914614121510674E-2</v>
      </c>
      <c r="L470" s="3371">
        <f t="shared" si="180"/>
        <v>-4.9423393739703456E-3</v>
      </c>
      <c r="M470" s="3371">
        <f t="shared" si="180"/>
        <v>-1.86219739292365E-2</v>
      </c>
      <c r="N470" s="3371">
        <f t="shared" si="180"/>
        <v>6.4935064935064939E-3</v>
      </c>
      <c r="O470" s="3371">
        <f t="shared" si="180"/>
        <v>-4.9099836333878887E-3</v>
      </c>
      <c r="P470" s="3371">
        <f t="shared" si="180"/>
        <v>-1.5649452269170579E-3</v>
      </c>
      <c r="Q470" s="3371">
        <f t="shared" si="180"/>
        <v>1.5698587127158557E-3</v>
      </c>
      <c r="R470" s="3371">
        <f t="shared" si="180"/>
        <v>-1.0463378176382661E-2</v>
      </c>
      <c r="S470" s="3371">
        <f t="shared" si="180"/>
        <v>-2.5764895330112721E-2</v>
      </c>
      <c r="T470" s="3371">
        <f t="shared" si="180"/>
        <v>1.8808777429467086E-2</v>
      </c>
      <c r="U470" s="3371">
        <f t="shared" si="180"/>
        <v>-1.3846153846153847E-2</v>
      </c>
      <c r="V470" s="3371">
        <f t="shared" si="180"/>
        <v>-1.2345679012345678E-2</v>
      </c>
      <c r="W470" s="3371">
        <f t="shared" si="180"/>
        <v>-1.7600000000000001E-2</v>
      </c>
      <c r="X470" s="3371">
        <f t="shared" si="180"/>
        <v>1.7295597484276729E-2</v>
      </c>
      <c r="Y470" s="3371">
        <f>(Y305+Y312+Y319-Y388-Y395-Y402-Y409-Y416-Y423-Y430-Y437-Y444-Y451)/(Y305+Y312+Y319)</f>
        <v>1.8987341772151899E-2</v>
      </c>
      <c r="Z470" s="3371">
        <f t="shared" si="180"/>
        <v>-2.8380634390651086E-2</v>
      </c>
      <c r="AA470" s="914">
        <f t="shared" si="180"/>
        <v>-1.1986301369863013E-2</v>
      </c>
      <c r="AB470" s="915">
        <f t="shared" si="180"/>
        <v>1.7182130584192441E-2</v>
      </c>
      <c r="AC470" s="413">
        <f>(AC305+AC312+AC319-AC388-AC395-AC402-AC409-AC416-AC423-AC430-AC437-AC444-AC451)/(AC305+AC312+AC319)</f>
        <v>-5.2312775330393968E-3</v>
      </c>
      <c r="AD470" s="1"/>
      <c r="AE470" s="24"/>
      <c r="AF470" s="1"/>
      <c r="AG470" s="24"/>
    </row>
    <row r="471" spans="1:40" ht="16.5" thickBot="1" x14ac:dyDescent="0.3">
      <c r="A471" s="3575"/>
      <c r="B471" s="3576"/>
      <c r="C471" s="231"/>
      <c r="D471" s="141" t="s">
        <v>113</v>
      </c>
      <c r="E471" s="414">
        <f>(E309+E316+E323-E392-E399-E406-E413-E420-E427-E434-E441-E448-E455)/(E309+E316+E323)</f>
        <v>-0.11118679051237637</v>
      </c>
      <c r="F471" s="414">
        <f t="shared" ref="F471:AB471" si="181">(F309+F316+F323-F392-F399-F406-F413-F420-F427-F434-F441-F448-F455)/(F309+F316+F323)</f>
        <v>-0.10270275998479744</v>
      </c>
      <c r="G471" s="748">
        <f t="shared" si="181"/>
        <v>-9.3180201689668354E-2</v>
      </c>
      <c r="H471" s="748">
        <f t="shared" si="181"/>
        <v>-0.12844714668109544</v>
      </c>
      <c r="I471" s="748">
        <f t="shared" si="181"/>
        <v>-6.4145673594884461E-2</v>
      </c>
      <c r="J471" s="748">
        <f t="shared" si="181"/>
        <v>0.15186148125441803</v>
      </c>
      <c r="K471" s="748">
        <f t="shared" si="181"/>
        <v>-4.9851563965573893E-2</v>
      </c>
      <c r="L471" s="748">
        <f t="shared" si="181"/>
        <v>-5.4320134763225787E-2</v>
      </c>
      <c r="M471" s="748">
        <f t="shared" si="181"/>
        <v>-0.38491237937735534</v>
      </c>
      <c r="N471" s="748">
        <f t="shared" si="181"/>
        <v>-0.17742369403944044</v>
      </c>
      <c r="O471" s="748">
        <f t="shared" si="181"/>
        <v>-0.24430978848962157</v>
      </c>
      <c r="P471" s="748">
        <f t="shared" si="181"/>
        <v>-5.9356357335070255E-2</v>
      </c>
      <c r="Q471" s="748">
        <f t="shared" si="181"/>
        <v>-7.2835643035796857E-2</v>
      </c>
      <c r="R471" s="748">
        <f t="shared" si="181"/>
        <v>-8.7145461497228585E-2</v>
      </c>
      <c r="S471" s="748">
        <f t="shared" si="181"/>
        <v>-0.14892275614009207</v>
      </c>
      <c r="T471" s="748">
        <f t="shared" si="181"/>
        <v>-0.10827717382587874</v>
      </c>
      <c r="U471" s="748">
        <f t="shared" si="181"/>
        <v>-0.10394872376268022</v>
      </c>
      <c r="V471" s="748">
        <f t="shared" si="181"/>
        <v>-9.7533822308456516E-2</v>
      </c>
      <c r="W471" s="748">
        <f t="shared" si="181"/>
        <v>-0.11296733881359895</v>
      </c>
      <c r="X471" s="748">
        <f t="shared" si="181"/>
        <v>-8.6647330929094907E-2</v>
      </c>
      <c r="Y471" s="748">
        <f>(Y309+Y316+Y323-Y392-Y399-Y406-Y413-Y420-Y427-Y434-Y441-Y448-Y455)/(Y309+Y316+Y323)</f>
        <v>-9.7533822308456516E-2</v>
      </c>
      <c r="Z471" s="748">
        <f t="shared" si="181"/>
        <v>0.721763471515104</v>
      </c>
      <c r="AA471" s="414">
        <f t="shared" si="181"/>
        <v>0.75791252211606008</v>
      </c>
      <c r="AB471" s="415">
        <f t="shared" si="181"/>
        <v>0.77822004865612071</v>
      </c>
      <c r="AC471" s="416">
        <f>(AC309+AC316+AC323-AC392-AC399-AC406-AC413-AC420-AC427-AC434-AC441-AC448-AC455)/(AC309+AC316+AC323)</f>
        <v>-5.9157974969237985E-4</v>
      </c>
      <c r="AD471" s="1"/>
      <c r="AE471" s="24"/>
      <c r="AF471" s="1"/>
      <c r="AG471" s="24"/>
    </row>
    <row r="472" spans="1:40" ht="34.5" customHeight="1" thickBot="1" x14ac:dyDescent="0.3">
      <c r="A472" s="303"/>
      <c r="B472" s="303"/>
      <c r="C472" s="306"/>
      <c r="D472" s="219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47"/>
      <c r="AD472" s="17"/>
      <c r="AE472" s="18"/>
      <c r="AF472" s="17"/>
      <c r="AG472" s="18"/>
      <c r="AI472" s="105"/>
      <c r="AJ472" s="105"/>
      <c r="AK472" s="105"/>
      <c r="AL472" s="105"/>
      <c r="AM472" s="105"/>
      <c r="AN472" s="105"/>
    </row>
    <row r="473" spans="1:40" ht="18.75" thickBot="1" x14ac:dyDescent="0.3">
      <c r="A473" s="3581" t="s">
        <v>105</v>
      </c>
      <c r="B473" s="3582"/>
      <c r="C473" s="165"/>
      <c r="D473" s="2412">
        <v>0</v>
      </c>
      <c r="E473" s="2405">
        <v>1</v>
      </c>
      <c r="F473" s="2406">
        <v>2</v>
      </c>
      <c r="G473" s="3359">
        <v>3</v>
      </c>
      <c r="H473" s="3359">
        <v>4</v>
      </c>
      <c r="I473" s="3359">
        <v>5</v>
      </c>
      <c r="J473" s="3359">
        <v>6</v>
      </c>
      <c r="K473" s="3359">
        <v>7</v>
      </c>
      <c r="L473" s="3359">
        <v>8</v>
      </c>
      <c r="M473" s="3359">
        <v>9</v>
      </c>
      <c r="N473" s="3359">
        <v>10</v>
      </c>
      <c r="O473" s="3359">
        <v>11</v>
      </c>
      <c r="P473" s="3359">
        <v>12</v>
      </c>
      <c r="Q473" s="3359">
        <v>13</v>
      </c>
      <c r="R473" s="3359">
        <v>14</v>
      </c>
      <c r="S473" s="3359">
        <v>15</v>
      </c>
      <c r="T473" s="3359">
        <v>16</v>
      </c>
      <c r="U473" s="3359">
        <v>17</v>
      </c>
      <c r="V473" s="3359">
        <v>18</v>
      </c>
      <c r="W473" s="3359">
        <v>19</v>
      </c>
      <c r="X473" s="3359">
        <v>20</v>
      </c>
      <c r="Y473" s="3359">
        <v>21</v>
      </c>
      <c r="Z473" s="3359">
        <v>22</v>
      </c>
      <c r="AA473" s="2406">
        <v>23</v>
      </c>
      <c r="AB473" s="2406">
        <v>24</v>
      </c>
      <c r="AC473" s="227"/>
      <c r="AD473" s="2"/>
      <c r="AE473" s="34"/>
      <c r="AF473" s="2"/>
      <c r="AG473" s="34"/>
      <c r="AI473" s="105"/>
      <c r="AJ473" s="105"/>
      <c r="AK473" s="105"/>
      <c r="AL473" s="105"/>
      <c r="AM473" s="105"/>
      <c r="AN473" s="105"/>
    </row>
    <row r="474" spans="1:40" ht="16.5" thickBot="1" x14ac:dyDescent="0.3">
      <c r="A474" s="389" t="s">
        <v>11</v>
      </c>
      <c r="B474" s="390"/>
      <c r="C474" s="401"/>
      <c r="D474" s="402"/>
      <c r="E474" s="188">
        <v>3</v>
      </c>
      <c r="F474" s="166">
        <v>3</v>
      </c>
      <c r="G474" s="659">
        <v>3</v>
      </c>
      <c r="H474" s="659">
        <v>3</v>
      </c>
      <c r="I474" s="659">
        <v>3</v>
      </c>
      <c r="J474" s="659">
        <v>3</v>
      </c>
      <c r="K474" s="659">
        <v>4</v>
      </c>
      <c r="L474" s="659">
        <v>5</v>
      </c>
      <c r="M474" s="659">
        <v>6</v>
      </c>
      <c r="N474" s="659">
        <v>6</v>
      </c>
      <c r="O474" s="659">
        <v>6</v>
      </c>
      <c r="P474" s="659">
        <v>6</v>
      </c>
      <c r="Q474" s="659">
        <v>6</v>
      </c>
      <c r="R474" s="659">
        <v>6</v>
      </c>
      <c r="S474" s="659">
        <v>6</v>
      </c>
      <c r="T474" s="659">
        <v>6</v>
      </c>
      <c r="U474" s="659">
        <v>6</v>
      </c>
      <c r="V474" s="659">
        <v>6</v>
      </c>
      <c r="W474" s="659">
        <v>6</v>
      </c>
      <c r="X474" s="659">
        <v>5</v>
      </c>
      <c r="Y474" s="659">
        <v>5</v>
      </c>
      <c r="Z474" s="659">
        <v>4</v>
      </c>
      <c r="AA474" s="166">
        <v>3</v>
      </c>
      <c r="AB474" s="166">
        <v>3</v>
      </c>
      <c r="AC474" s="179"/>
      <c r="AD474" s="2"/>
      <c r="AE474" s="34"/>
      <c r="AF474" s="2"/>
      <c r="AG474" s="34"/>
      <c r="AI474" s="105"/>
      <c r="AJ474" s="105"/>
      <c r="AK474" s="105"/>
      <c r="AL474" s="105"/>
      <c r="AM474" s="105"/>
      <c r="AN474" s="105"/>
    </row>
    <row r="475" spans="1:40" x14ac:dyDescent="0.25">
      <c r="A475" s="3528" t="s">
        <v>44</v>
      </c>
      <c r="B475" s="3528" t="s">
        <v>45</v>
      </c>
      <c r="C475" s="388" t="s">
        <v>14</v>
      </c>
      <c r="D475" s="113" t="s">
        <v>140</v>
      </c>
      <c r="E475" s="2493"/>
      <c r="F475" s="205"/>
      <c r="G475" s="205"/>
      <c r="H475" s="205"/>
      <c r="I475" s="205"/>
      <c r="J475" s="205"/>
      <c r="K475" s="205"/>
      <c r="L475" s="205"/>
      <c r="M475" s="205"/>
      <c r="N475" s="205"/>
      <c r="O475" s="205"/>
      <c r="P475" s="205"/>
      <c r="Q475" s="205"/>
      <c r="R475" s="205"/>
      <c r="S475" s="205"/>
      <c r="T475" s="205"/>
      <c r="U475" s="205"/>
      <c r="V475" s="205"/>
      <c r="W475" s="205"/>
      <c r="X475" s="205"/>
      <c r="Y475" s="205"/>
      <c r="Z475" s="205"/>
      <c r="AA475" s="205"/>
      <c r="AB475" s="205"/>
      <c r="AC475" s="298"/>
      <c r="AI475" s="105"/>
      <c r="AJ475" s="10"/>
      <c r="AK475" s="27"/>
      <c r="AL475" s="12"/>
      <c r="AM475" s="27"/>
      <c r="AN475" s="105"/>
    </row>
    <row r="476" spans="1:40" x14ac:dyDescent="0.25">
      <c r="A476" s="3529"/>
      <c r="B476" s="3529"/>
      <c r="C476" s="292" t="s">
        <v>15</v>
      </c>
      <c r="D476" s="108"/>
      <c r="E476" s="81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  <c r="AA476" s="155"/>
      <c r="AB476" s="155"/>
      <c r="AC476" s="299"/>
      <c r="AI476" s="105"/>
      <c r="AJ476" s="51"/>
      <c r="AK476" s="11"/>
      <c r="AL476" s="51"/>
      <c r="AM476" s="11"/>
      <c r="AN476" s="105"/>
    </row>
    <row r="477" spans="1:40" x14ac:dyDescent="0.25">
      <c r="A477" s="3529"/>
      <c r="B477" s="3529"/>
      <c r="C477" s="292" t="s">
        <v>16</v>
      </c>
      <c r="D477" s="108"/>
      <c r="E477" s="81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  <c r="AA477" s="155"/>
      <c r="AB477" s="155"/>
      <c r="AC477" s="46"/>
      <c r="AI477" s="105"/>
      <c r="AJ477" s="12"/>
      <c r="AK477" s="11"/>
      <c r="AL477" s="12"/>
      <c r="AM477" s="11"/>
      <c r="AN477" s="105"/>
    </row>
    <row r="478" spans="1:40" x14ac:dyDescent="0.25">
      <c r="A478" s="3529"/>
      <c r="B478" s="3529"/>
      <c r="C478" s="292" t="s">
        <v>18</v>
      </c>
      <c r="D478" s="108"/>
      <c r="E478" s="316" t="e">
        <f>E476/E475</f>
        <v>#DIV/0!</v>
      </c>
      <c r="F478" s="317" t="e">
        <f t="shared" ref="F478:AB478" si="182">F476/F475</f>
        <v>#DIV/0!</v>
      </c>
      <c r="G478" s="317" t="e">
        <f t="shared" si="182"/>
        <v>#DIV/0!</v>
      </c>
      <c r="H478" s="317" t="e">
        <f t="shared" si="182"/>
        <v>#DIV/0!</v>
      </c>
      <c r="I478" s="317" t="e">
        <f t="shared" si="182"/>
        <v>#DIV/0!</v>
      </c>
      <c r="J478" s="317" t="e">
        <f t="shared" si="182"/>
        <v>#DIV/0!</v>
      </c>
      <c r="K478" s="317" t="e">
        <f t="shared" si="182"/>
        <v>#DIV/0!</v>
      </c>
      <c r="L478" s="317" t="e">
        <f t="shared" si="182"/>
        <v>#DIV/0!</v>
      </c>
      <c r="M478" s="317" t="e">
        <f t="shared" si="182"/>
        <v>#DIV/0!</v>
      </c>
      <c r="N478" s="317" t="e">
        <f t="shared" si="182"/>
        <v>#DIV/0!</v>
      </c>
      <c r="O478" s="317" t="e">
        <f t="shared" si="182"/>
        <v>#DIV/0!</v>
      </c>
      <c r="P478" s="317" t="e">
        <f t="shared" si="182"/>
        <v>#DIV/0!</v>
      </c>
      <c r="Q478" s="317" t="e">
        <f t="shared" si="182"/>
        <v>#DIV/0!</v>
      </c>
      <c r="R478" s="317" t="e">
        <f t="shared" si="182"/>
        <v>#DIV/0!</v>
      </c>
      <c r="S478" s="317" t="e">
        <f t="shared" si="182"/>
        <v>#DIV/0!</v>
      </c>
      <c r="T478" s="317" t="e">
        <f t="shared" si="182"/>
        <v>#DIV/0!</v>
      </c>
      <c r="U478" s="317" t="e">
        <f t="shared" si="182"/>
        <v>#DIV/0!</v>
      </c>
      <c r="V478" s="317" t="e">
        <f>V476/V475</f>
        <v>#DIV/0!</v>
      </c>
      <c r="W478" s="317" t="e">
        <f t="shared" si="182"/>
        <v>#DIV/0!</v>
      </c>
      <c r="X478" s="317" t="e">
        <f t="shared" si="182"/>
        <v>#DIV/0!</v>
      </c>
      <c r="Y478" s="317" t="e">
        <f>Y476/Y475</f>
        <v>#DIV/0!</v>
      </c>
      <c r="Z478" s="317" t="e">
        <f t="shared" si="182"/>
        <v>#DIV/0!</v>
      </c>
      <c r="AA478" s="317" t="e">
        <f t="shared" si="182"/>
        <v>#DIV/0!</v>
      </c>
      <c r="AB478" s="317" t="e">
        <f t="shared" si="182"/>
        <v>#DIV/0!</v>
      </c>
      <c r="AC478" s="46"/>
      <c r="AI478" s="105"/>
      <c r="AJ478" s="12"/>
      <c r="AK478" s="11"/>
      <c r="AL478" s="12"/>
      <c r="AM478" s="11"/>
      <c r="AN478" s="105"/>
    </row>
    <row r="479" spans="1:40" ht="16.5" thickBot="1" x14ac:dyDescent="0.3">
      <c r="A479" s="3529"/>
      <c r="B479" s="3530"/>
      <c r="C479" s="293" t="s">
        <v>23</v>
      </c>
      <c r="D479" s="391"/>
      <c r="E479" s="190"/>
      <c r="F479" s="146"/>
      <c r="G479" s="146"/>
      <c r="H479" s="531"/>
      <c r="I479" s="531"/>
      <c r="J479" s="531"/>
      <c r="K479" s="531"/>
      <c r="L479" s="531"/>
      <c r="M479" s="531"/>
      <c r="N479" s="531"/>
      <c r="O479" s="531"/>
      <c r="P479" s="531"/>
      <c r="Q479" s="531"/>
      <c r="R479" s="531"/>
      <c r="S479" s="531"/>
      <c r="T479" s="531"/>
      <c r="U479" s="531"/>
      <c r="V479" s="531"/>
      <c r="W479" s="531"/>
      <c r="X479" s="531"/>
      <c r="Y479" s="531"/>
      <c r="Z479" s="146"/>
      <c r="AA479" s="146"/>
      <c r="AB479" s="146"/>
      <c r="AC479" s="56"/>
      <c r="AI479" s="105"/>
      <c r="AJ479" s="12"/>
      <c r="AK479" s="11"/>
      <c r="AL479" s="12"/>
      <c r="AM479" s="11"/>
      <c r="AN479" s="105"/>
    </row>
    <row r="480" spans="1:40" ht="16.5" customHeight="1" x14ac:dyDescent="0.25">
      <c r="A480" s="3529"/>
      <c r="B480" s="2476"/>
      <c r="C480" s="2695" t="s">
        <v>19</v>
      </c>
      <c r="D480" s="122"/>
      <c r="E480" s="138"/>
      <c r="F480" s="136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136"/>
      <c r="AB480" s="136"/>
      <c r="AC480" s="57"/>
      <c r="AI480" s="105"/>
      <c r="AJ480" s="12"/>
      <c r="AK480" s="11"/>
      <c r="AL480" s="12"/>
      <c r="AM480" s="11"/>
      <c r="AN480" s="105"/>
    </row>
    <row r="481" spans="1:41" ht="16.5" customHeight="1" thickBot="1" x14ac:dyDescent="0.3">
      <c r="A481" s="3583"/>
      <c r="B481" s="2476"/>
      <c r="C481" s="2696" t="s">
        <v>20</v>
      </c>
      <c r="D481" s="114"/>
      <c r="E481" s="479"/>
      <c r="F481" s="331"/>
      <c r="G481" s="127"/>
      <c r="H481" s="127"/>
      <c r="I481" s="127"/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  <c r="AA481" s="331"/>
      <c r="AB481" s="331"/>
      <c r="AC481" s="58"/>
      <c r="AI481" s="105"/>
      <c r="AJ481" s="12"/>
      <c r="AK481" s="11"/>
      <c r="AL481" s="12"/>
      <c r="AM481" s="11"/>
      <c r="AN481" s="105"/>
    </row>
    <row r="482" spans="1:41" x14ac:dyDescent="0.25">
      <c r="A482" s="3561" t="s">
        <v>46</v>
      </c>
      <c r="B482" s="3528" t="s">
        <v>13</v>
      </c>
      <c r="C482" s="286" t="s">
        <v>14</v>
      </c>
      <c r="D482" s="113" t="s">
        <v>941</v>
      </c>
      <c r="E482" s="3334">
        <v>209.4</v>
      </c>
      <c r="F482" s="3335">
        <v>200.4</v>
      </c>
      <c r="G482" s="3354">
        <v>182.4</v>
      </c>
      <c r="H482" s="3354">
        <v>190.2</v>
      </c>
      <c r="I482" s="3354">
        <v>222.6</v>
      </c>
      <c r="J482" s="3354">
        <v>262.2</v>
      </c>
      <c r="K482" s="3354">
        <v>334.2</v>
      </c>
      <c r="L482" s="3354">
        <v>431.4</v>
      </c>
      <c r="M482" s="3354">
        <v>455.4</v>
      </c>
      <c r="N482" s="3354">
        <v>441.6</v>
      </c>
      <c r="O482" s="3354">
        <v>405.6</v>
      </c>
      <c r="P482" s="3354">
        <v>399.6</v>
      </c>
      <c r="Q482" s="3354">
        <v>390.6</v>
      </c>
      <c r="R482" s="3354">
        <v>380.4</v>
      </c>
      <c r="S482" s="3354">
        <v>355.2</v>
      </c>
      <c r="T482" s="3354">
        <v>367.8</v>
      </c>
      <c r="U482" s="3354">
        <v>382.2</v>
      </c>
      <c r="V482" s="3354">
        <v>391.8</v>
      </c>
      <c r="W482" s="3354">
        <v>357</v>
      </c>
      <c r="X482" s="3354">
        <v>367.8</v>
      </c>
      <c r="Y482" s="3354">
        <v>387.6</v>
      </c>
      <c r="Z482" s="3354">
        <v>331.2</v>
      </c>
      <c r="AA482" s="3335">
        <v>282.60000000000002</v>
      </c>
      <c r="AB482" s="3342">
        <v>242.4</v>
      </c>
      <c r="AC482" s="106">
        <f>SUM(E482:AB482)</f>
        <v>7971.6</v>
      </c>
      <c r="AD482" s="70">
        <v>6300</v>
      </c>
      <c r="AE482" s="71">
        <v>100</v>
      </c>
      <c r="AF482" s="72">
        <v>60</v>
      </c>
      <c r="AI482" s="105"/>
      <c r="AJ482" s="10"/>
      <c r="AK482" s="27"/>
      <c r="AL482" s="12"/>
      <c r="AM482" s="27"/>
      <c r="AN482" s="105"/>
    </row>
    <row r="483" spans="1:41" x14ac:dyDescent="0.25">
      <c r="A483" s="3562"/>
      <c r="B483" s="3529"/>
      <c r="C483" s="288" t="s">
        <v>15</v>
      </c>
      <c r="D483" s="108" t="s">
        <v>941</v>
      </c>
      <c r="E483" s="2458">
        <v>202.2</v>
      </c>
      <c r="F483" s="2458">
        <v>208.2</v>
      </c>
      <c r="G483" s="3372">
        <v>202.2</v>
      </c>
      <c r="H483" s="3373">
        <v>206.4</v>
      </c>
      <c r="I483" s="3372">
        <v>202.8</v>
      </c>
      <c r="J483" s="3372">
        <v>198.6</v>
      </c>
      <c r="K483" s="3372">
        <v>187.2</v>
      </c>
      <c r="L483" s="3372">
        <v>201.6</v>
      </c>
      <c r="M483" s="3372">
        <v>228</v>
      </c>
      <c r="N483" s="3373">
        <v>238.2</v>
      </c>
      <c r="O483" s="3372">
        <v>236.4</v>
      </c>
      <c r="P483" s="3372">
        <v>242.4</v>
      </c>
      <c r="Q483" s="3372">
        <v>229.2</v>
      </c>
      <c r="R483" s="3372">
        <v>222</v>
      </c>
      <c r="S483" s="3372">
        <v>225.6</v>
      </c>
      <c r="T483" s="3372">
        <v>233.4</v>
      </c>
      <c r="U483" s="3372">
        <v>231</v>
      </c>
      <c r="V483" s="3372">
        <v>221.4</v>
      </c>
      <c r="W483" s="3372">
        <v>212.4</v>
      </c>
      <c r="X483" s="3372">
        <v>216.6</v>
      </c>
      <c r="Y483" s="3373">
        <v>210.6</v>
      </c>
      <c r="Z483" s="3372">
        <v>214.8</v>
      </c>
      <c r="AA483" s="2458">
        <v>207.6</v>
      </c>
      <c r="AB483" s="2458">
        <v>204</v>
      </c>
      <c r="AC483" s="107">
        <f>SUM(E483:AB483)</f>
        <v>5182.8000000000011</v>
      </c>
      <c r="AD483" s="73"/>
      <c r="AE483" s="155"/>
      <c r="AF483" s="74"/>
      <c r="AI483" s="105"/>
      <c r="AJ483" s="51"/>
      <c r="AK483" s="11"/>
      <c r="AL483" s="51"/>
      <c r="AM483" s="11"/>
      <c r="AN483" s="105"/>
    </row>
    <row r="484" spans="1:41" x14ac:dyDescent="0.25">
      <c r="A484" s="3562"/>
      <c r="B484" s="3529"/>
      <c r="C484" s="288" t="s">
        <v>16</v>
      </c>
      <c r="D484" s="108" t="s">
        <v>55</v>
      </c>
      <c r="E484" s="329">
        <v>15</v>
      </c>
      <c r="F484" s="330">
        <v>16</v>
      </c>
      <c r="G484" s="330">
        <v>17</v>
      </c>
      <c r="H484" s="330">
        <v>17</v>
      </c>
      <c r="I484" s="330">
        <v>18</v>
      </c>
      <c r="J484" s="330">
        <v>20</v>
      </c>
      <c r="K484" s="330">
        <v>23</v>
      </c>
      <c r="L484" s="330">
        <v>27</v>
      </c>
      <c r="M484" s="330">
        <v>28</v>
      </c>
      <c r="N484" s="330">
        <v>24</v>
      </c>
      <c r="O484" s="330">
        <v>26</v>
      </c>
      <c r="P484" s="330">
        <v>25</v>
      </c>
      <c r="Q484" s="330">
        <v>24</v>
      </c>
      <c r="R484" s="330">
        <v>23</v>
      </c>
      <c r="S484" s="330">
        <v>23</v>
      </c>
      <c r="T484" s="330">
        <v>26</v>
      </c>
      <c r="U484" s="330">
        <v>26</v>
      </c>
      <c r="V484" s="330">
        <v>23</v>
      </c>
      <c r="W484" s="330">
        <v>21</v>
      </c>
      <c r="X484" s="330">
        <v>26</v>
      </c>
      <c r="Y484" s="330">
        <v>22</v>
      </c>
      <c r="Z484" s="330">
        <v>19</v>
      </c>
      <c r="AA484" s="330">
        <v>19</v>
      </c>
      <c r="AB484" s="1476">
        <v>17</v>
      </c>
      <c r="AC484" s="107">
        <f>AVERAGE(E484:AB484)</f>
        <v>21.875</v>
      </c>
      <c r="AD484" s="75">
        <f>SQRT(MIN((E482*E482+E483*E483),(F482*F482+F483*F483),(G482*G482+G483*G483),(H482*H482+H483*H483),(I482*I482+I483*I483),(J482*J482+J483*J483),(K482*K482+K483*K483),(L482*L482+L483*L483),(M482*M482+M483*M483),(N482*N482+N483*N483),(E482*E482+E483*E483),(O482*O482+O483*O483),(P482*P482+P483*P483),(R482*R482+R483*R483),(S482*S482+S483*S483),(T482*T482+T483*T483),(U482*U482+U483*U483),(V482*V482+V483*V483),(W482*W482+W483*W483),(X482*X482+X483*X483),(V482*V482+V483*V483),(Z482*Z482+Z483*Z483),(AA482*AA482+AA483*AA483),(AB482*AB482+AB483*AB483)))/AD482</f>
        <v>4.3224352756308732E-2</v>
      </c>
      <c r="AE484" s="76"/>
      <c r="AF484" s="77"/>
      <c r="AG484" s="20"/>
      <c r="AH484" s="20"/>
      <c r="AI484" s="105"/>
      <c r="AJ484" s="12"/>
      <c r="AK484" s="11"/>
      <c r="AL484" s="12"/>
      <c r="AM484" s="11"/>
      <c r="AN484" s="105"/>
    </row>
    <row r="485" spans="1:41" x14ac:dyDescent="0.25">
      <c r="A485" s="3562"/>
      <c r="B485" s="3530"/>
      <c r="C485" s="288" t="s">
        <v>18</v>
      </c>
      <c r="D485" s="108"/>
      <c r="E485" s="316">
        <f t="shared" ref="E485:AB485" si="183">E483/E482</f>
        <v>0.96561604584527216</v>
      </c>
      <c r="F485" s="317">
        <f t="shared" si="183"/>
        <v>1.0389221556886226</v>
      </c>
      <c r="G485" s="317">
        <f t="shared" si="183"/>
        <v>1.1085526315789473</v>
      </c>
      <c r="H485" s="317">
        <f t="shared" si="183"/>
        <v>1.0851735015772872</v>
      </c>
      <c r="I485" s="317">
        <f t="shared" si="183"/>
        <v>0.91105121293800551</v>
      </c>
      <c r="J485" s="317">
        <f t="shared" si="183"/>
        <v>0.75743707093821511</v>
      </c>
      <c r="K485" s="317">
        <f t="shared" si="183"/>
        <v>0.56014362657091565</v>
      </c>
      <c r="L485" s="317">
        <f t="shared" si="183"/>
        <v>0.46731571627260082</v>
      </c>
      <c r="M485" s="317">
        <f t="shared" si="183"/>
        <v>0.50065876152832678</v>
      </c>
      <c r="N485" s="317">
        <f t="shared" si="183"/>
        <v>0.53940217391304346</v>
      </c>
      <c r="O485" s="317">
        <f t="shared" si="183"/>
        <v>0.58284023668639051</v>
      </c>
      <c r="P485" s="317">
        <f t="shared" si="183"/>
        <v>0.60660660660660659</v>
      </c>
      <c r="Q485" s="317">
        <f t="shared" si="183"/>
        <v>0.58678955453148995</v>
      </c>
      <c r="R485" s="317">
        <f t="shared" si="183"/>
        <v>0.58359621451104104</v>
      </c>
      <c r="S485" s="317">
        <f t="shared" si="183"/>
        <v>0.63513513513513509</v>
      </c>
      <c r="T485" s="317">
        <f t="shared" si="183"/>
        <v>0.63458401305057099</v>
      </c>
      <c r="U485" s="317">
        <f t="shared" si="183"/>
        <v>0.60439560439560447</v>
      </c>
      <c r="V485" s="317">
        <f t="shared" si="183"/>
        <v>0.56508422664624813</v>
      </c>
      <c r="W485" s="317">
        <f t="shared" si="183"/>
        <v>0.59495798319327731</v>
      </c>
      <c r="X485" s="317">
        <f t="shared" si="183"/>
        <v>0.58890701468189233</v>
      </c>
      <c r="Y485" s="317">
        <f>Y483/Y482</f>
        <v>0.54334365325077394</v>
      </c>
      <c r="Z485" s="317">
        <f t="shared" si="183"/>
        <v>0.64855072463768126</v>
      </c>
      <c r="AA485" s="317">
        <f t="shared" si="183"/>
        <v>0.73460721868365175</v>
      </c>
      <c r="AB485" s="339">
        <f t="shared" si="183"/>
        <v>0.84158415841584155</v>
      </c>
      <c r="AC485" s="108"/>
      <c r="AD485" s="73"/>
      <c r="AE485" s="155"/>
      <c r="AF485" s="74"/>
      <c r="AG485" s="18"/>
      <c r="AH485" s="20"/>
      <c r="AI485" s="105"/>
      <c r="AJ485" s="105"/>
      <c r="AK485" s="105"/>
      <c r="AL485" s="105"/>
      <c r="AM485" s="105"/>
      <c r="AN485" s="105"/>
    </row>
    <row r="486" spans="1:41" x14ac:dyDescent="0.25">
      <c r="A486" s="3562"/>
      <c r="B486" s="2491"/>
      <c r="C486" s="374" t="s">
        <v>19</v>
      </c>
      <c r="D486" s="108"/>
      <c r="E486" s="8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385"/>
      <c r="AC486" s="122"/>
      <c r="AD486" s="361"/>
      <c r="AE486" s="91"/>
      <c r="AF486" s="92"/>
      <c r="AG486" s="18"/>
      <c r="AH486" s="20"/>
      <c r="AI486" s="105"/>
      <c r="AJ486" s="105"/>
      <c r="AK486" s="105"/>
      <c r="AL486" s="105"/>
      <c r="AM486" s="105"/>
      <c r="AN486" s="105"/>
    </row>
    <row r="487" spans="1:41" x14ac:dyDescent="0.25">
      <c r="A487" s="3501"/>
      <c r="B487" s="2476"/>
      <c r="C487" s="289" t="s">
        <v>20</v>
      </c>
      <c r="D487" s="108"/>
      <c r="E487" s="8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385"/>
      <c r="AC487" s="108"/>
      <c r="AD487" s="73"/>
      <c r="AE487" s="155"/>
      <c r="AF487" s="74"/>
      <c r="AG487" s="18"/>
      <c r="AH487" s="20"/>
      <c r="AI487" s="105"/>
      <c r="AJ487" s="105"/>
      <c r="AK487" s="105"/>
      <c r="AL487" s="105"/>
      <c r="AM487" s="105"/>
      <c r="AN487" s="105"/>
    </row>
    <row r="488" spans="1:41" ht="16.5" thickBot="1" x14ac:dyDescent="0.3">
      <c r="A488" s="2060"/>
      <c r="B488" s="2487" t="s">
        <v>43</v>
      </c>
      <c r="C488" s="2483"/>
      <c r="D488" s="114"/>
      <c r="E488" s="180">
        <f>SQRT(E482*E482+E483*E483)/E492/1.73</f>
        <v>16.086035262539976</v>
      </c>
      <c r="F488" s="181">
        <f t="shared" ref="F488:AB488" si="184">SQRT(F482*F482+F483*F483)/F492/1.73</f>
        <v>15.908421119202552</v>
      </c>
      <c r="G488" s="79">
        <f t="shared" si="184"/>
        <v>15.135250242593653</v>
      </c>
      <c r="H488" s="79">
        <f t="shared" si="184"/>
        <v>15.540075239122395</v>
      </c>
      <c r="I488" s="79">
        <f t="shared" si="184"/>
        <v>16.672694841135559</v>
      </c>
      <c r="J488" s="79">
        <f t="shared" si="184"/>
        <v>18.423382363164016</v>
      </c>
      <c r="K488" s="79">
        <f t="shared" si="184"/>
        <v>21.793390348860633</v>
      </c>
      <c r="L488" s="79">
        <f t="shared" si="184"/>
        <v>27.091460561909798</v>
      </c>
      <c r="M488" s="79">
        <f t="shared" si="184"/>
        <v>28.581116406219632</v>
      </c>
      <c r="N488" s="79">
        <f t="shared" si="184"/>
        <v>28.130652033683599</v>
      </c>
      <c r="O488" s="79">
        <f t="shared" si="184"/>
        <v>26.346252002025345</v>
      </c>
      <c r="P488" s="79">
        <f t="shared" si="184"/>
        <v>25.827729457428017</v>
      </c>
      <c r="Q488" s="79">
        <f t="shared" si="184"/>
        <v>25.171230492087503</v>
      </c>
      <c r="R488" s="79">
        <f t="shared" si="184"/>
        <v>24.59807712927271</v>
      </c>
      <c r="S488" s="79">
        <f t="shared" si="184"/>
        <v>23.545978799260688</v>
      </c>
      <c r="T488" s="79">
        <f t="shared" si="184"/>
        <v>24.049212177128808</v>
      </c>
      <c r="U488" s="79">
        <f t="shared" si="184"/>
        <v>24.941199030145295</v>
      </c>
      <c r="V488" s="79">
        <f t="shared" si="184"/>
        <v>25.182167609294613</v>
      </c>
      <c r="W488" s="79">
        <f t="shared" si="184"/>
        <v>22.999952408278883</v>
      </c>
      <c r="X488" s="79">
        <f t="shared" si="184"/>
        <v>23.815476201717757</v>
      </c>
      <c r="Y488" s="79">
        <f>SQRT(V482*V482+V483*V483)/V492/1.73</f>
        <v>25.182167609294613</v>
      </c>
      <c r="Z488" s="79">
        <f t="shared" si="184"/>
        <v>21.940652988915826</v>
      </c>
      <c r="AA488" s="181">
        <f t="shared" si="184"/>
        <v>19.249008808777152</v>
      </c>
      <c r="AB488" s="398">
        <f t="shared" si="184"/>
        <v>17.608836221457615</v>
      </c>
      <c r="AC488" s="109">
        <f>AVERAGE(E488:AB488)</f>
        <v>22.242517473063192</v>
      </c>
      <c r="AD488" s="96">
        <f>(AC484-AC488)/AC484</f>
        <v>-1.6800798768603045E-2</v>
      </c>
      <c r="AE488" s="79"/>
      <c r="AF488" s="80"/>
      <c r="AH488" s="15"/>
      <c r="AI488" s="64"/>
      <c r="AJ488" s="65"/>
      <c r="AK488" s="65"/>
      <c r="AL488" s="12"/>
      <c r="AM488" s="105"/>
      <c r="AN488" s="105"/>
      <c r="AO488" s="105"/>
    </row>
    <row r="489" spans="1:41" x14ac:dyDescent="0.25">
      <c r="A489" s="149" t="s">
        <v>52</v>
      </c>
      <c r="B489" s="2558"/>
      <c r="C489" s="291"/>
      <c r="D489" s="162"/>
      <c r="E489" s="115">
        <f>E482</f>
        <v>209.4</v>
      </c>
      <c r="F489" s="116">
        <f t="shared" ref="F489:AB490" si="185">F482</f>
        <v>200.4</v>
      </c>
      <c r="G489" s="116">
        <f t="shared" si="185"/>
        <v>182.4</v>
      </c>
      <c r="H489" s="504">
        <f t="shared" si="185"/>
        <v>190.2</v>
      </c>
      <c r="I489" s="504">
        <f t="shared" si="185"/>
        <v>222.6</v>
      </c>
      <c r="J489" s="504">
        <f t="shared" si="185"/>
        <v>262.2</v>
      </c>
      <c r="K489" s="504">
        <f t="shared" si="185"/>
        <v>334.2</v>
      </c>
      <c r="L489" s="504">
        <f t="shared" si="185"/>
        <v>431.4</v>
      </c>
      <c r="M489" s="504">
        <f t="shared" si="185"/>
        <v>455.4</v>
      </c>
      <c r="N489" s="504">
        <f t="shared" si="185"/>
        <v>441.6</v>
      </c>
      <c r="O489" s="504">
        <f t="shared" si="185"/>
        <v>405.6</v>
      </c>
      <c r="P489" s="504">
        <f t="shared" si="185"/>
        <v>399.6</v>
      </c>
      <c r="Q489" s="504">
        <f t="shared" si="185"/>
        <v>390.6</v>
      </c>
      <c r="R489" s="504">
        <f t="shared" si="185"/>
        <v>380.4</v>
      </c>
      <c r="S489" s="504">
        <f t="shared" si="185"/>
        <v>355.2</v>
      </c>
      <c r="T489" s="504">
        <f t="shared" si="185"/>
        <v>367.8</v>
      </c>
      <c r="U489" s="504">
        <f t="shared" si="185"/>
        <v>382.2</v>
      </c>
      <c r="V489" s="504">
        <f t="shared" si="185"/>
        <v>391.8</v>
      </c>
      <c r="W489" s="504">
        <f t="shared" si="185"/>
        <v>357</v>
      </c>
      <c r="X489" s="504">
        <f t="shared" si="185"/>
        <v>367.8</v>
      </c>
      <c r="Y489" s="504">
        <f>Y482</f>
        <v>387.6</v>
      </c>
      <c r="Z489" s="504">
        <f t="shared" si="185"/>
        <v>331.2</v>
      </c>
      <c r="AA489" s="504">
        <f t="shared" si="185"/>
        <v>282.60000000000002</v>
      </c>
      <c r="AB489" s="116">
        <f t="shared" si="185"/>
        <v>242.4</v>
      </c>
      <c r="AC489" s="110"/>
      <c r="AD489" s="82">
        <f>MIN(E489:AB489)</f>
        <v>182.4</v>
      </c>
      <c r="AE489" s="83"/>
      <c r="AF489" s="84"/>
      <c r="AG489" s="24"/>
      <c r="AI489" s="105"/>
      <c r="AJ489" s="105"/>
      <c r="AK489" s="105"/>
      <c r="AL489" s="105"/>
      <c r="AM489" s="105"/>
      <c r="AN489" s="105"/>
    </row>
    <row r="490" spans="1:41" x14ac:dyDescent="0.25">
      <c r="A490" s="151" t="s">
        <v>54</v>
      </c>
      <c r="B490" s="2559"/>
      <c r="C490" s="266"/>
      <c r="D490" s="164"/>
      <c r="E490" s="117">
        <f>E483</f>
        <v>202.2</v>
      </c>
      <c r="F490" s="118">
        <f t="shared" si="185"/>
        <v>208.2</v>
      </c>
      <c r="G490" s="118">
        <f t="shared" si="185"/>
        <v>202.2</v>
      </c>
      <c r="H490" s="506">
        <f t="shared" si="185"/>
        <v>206.4</v>
      </c>
      <c r="I490" s="506">
        <f t="shared" si="185"/>
        <v>202.8</v>
      </c>
      <c r="J490" s="506">
        <f t="shared" si="185"/>
        <v>198.6</v>
      </c>
      <c r="K490" s="506">
        <f t="shared" si="185"/>
        <v>187.2</v>
      </c>
      <c r="L490" s="506">
        <f t="shared" si="185"/>
        <v>201.6</v>
      </c>
      <c r="M490" s="506">
        <f t="shared" si="185"/>
        <v>228</v>
      </c>
      <c r="N490" s="506">
        <f t="shared" si="185"/>
        <v>238.2</v>
      </c>
      <c r="O490" s="506">
        <f t="shared" si="185"/>
        <v>236.4</v>
      </c>
      <c r="P490" s="506">
        <f t="shared" si="185"/>
        <v>242.4</v>
      </c>
      <c r="Q490" s="506">
        <f t="shared" si="185"/>
        <v>229.2</v>
      </c>
      <c r="R490" s="506">
        <f t="shared" si="185"/>
        <v>222</v>
      </c>
      <c r="S490" s="506">
        <f t="shared" si="185"/>
        <v>225.6</v>
      </c>
      <c r="T490" s="506">
        <f t="shared" si="185"/>
        <v>233.4</v>
      </c>
      <c r="U490" s="506">
        <f t="shared" si="185"/>
        <v>231</v>
      </c>
      <c r="V490" s="506">
        <f t="shared" si="185"/>
        <v>221.4</v>
      </c>
      <c r="W490" s="506">
        <f t="shared" si="185"/>
        <v>212.4</v>
      </c>
      <c r="X490" s="506">
        <f t="shared" si="185"/>
        <v>216.6</v>
      </c>
      <c r="Y490" s="506">
        <f>Y483</f>
        <v>210.6</v>
      </c>
      <c r="Z490" s="506">
        <f t="shared" si="185"/>
        <v>214.8</v>
      </c>
      <c r="AA490" s="506">
        <f t="shared" si="185"/>
        <v>207.6</v>
      </c>
      <c r="AB490" s="118">
        <f t="shared" si="185"/>
        <v>204</v>
      </c>
      <c r="AC490" s="111"/>
      <c r="AD490" s="85">
        <f>MIN(E490:AB490)</f>
        <v>187.2</v>
      </c>
      <c r="AE490" s="86"/>
      <c r="AF490" s="87"/>
      <c r="AG490" s="24"/>
      <c r="AI490" s="105"/>
      <c r="AJ490" s="105"/>
      <c r="AK490" s="105"/>
      <c r="AL490" s="105"/>
      <c r="AM490" s="105"/>
      <c r="AN490" s="105"/>
    </row>
    <row r="491" spans="1:41" ht="16.5" thickBot="1" x14ac:dyDescent="0.3">
      <c r="A491" s="153" t="s">
        <v>53</v>
      </c>
      <c r="B491" s="1046"/>
      <c r="C491" s="267"/>
      <c r="D491" s="192"/>
      <c r="E491" s="119">
        <f>SQRT(E490*E490+E489*E489)</f>
        <v>291.08967690387095</v>
      </c>
      <c r="F491" s="120">
        <f t="shared" ref="F491:AB491" si="186">SQRT(F490*F490+F489*F489)</f>
        <v>288.97646963031434</v>
      </c>
      <c r="G491" s="120">
        <f t="shared" si="186"/>
        <v>272.31342236474501</v>
      </c>
      <c r="H491" s="508">
        <f t="shared" si="186"/>
        <v>280.67240690883739</v>
      </c>
      <c r="I491" s="508">
        <f t="shared" si="186"/>
        <v>301.12887606471753</v>
      </c>
      <c r="J491" s="508">
        <f t="shared" si="186"/>
        <v>328.92369935898506</v>
      </c>
      <c r="K491" s="508">
        <f t="shared" si="186"/>
        <v>383.05806348385357</v>
      </c>
      <c r="L491" s="508">
        <f t="shared" si="186"/>
        <v>476.18118400457615</v>
      </c>
      <c r="M491" s="508">
        <f t="shared" si="186"/>
        <v>509.2869132424276</v>
      </c>
      <c r="N491" s="508">
        <f t="shared" si="186"/>
        <v>501.7467488683908</v>
      </c>
      <c r="O491" s="508">
        <f t="shared" si="186"/>
        <v>469.46386442408965</v>
      </c>
      <c r="P491" s="508">
        <f t="shared" si="186"/>
        <v>467.37342671572594</v>
      </c>
      <c r="Q491" s="508">
        <f t="shared" si="186"/>
        <v>452.8807790136384</v>
      </c>
      <c r="R491" s="508">
        <f t="shared" si="186"/>
        <v>440.44087003819249</v>
      </c>
      <c r="S491" s="508">
        <f t="shared" si="186"/>
        <v>420.78783252370783</v>
      </c>
      <c r="T491" s="508">
        <f t="shared" si="186"/>
        <v>435.60578508555187</v>
      </c>
      <c r="U491" s="508">
        <f t="shared" si="186"/>
        <v>446.58463923426655</v>
      </c>
      <c r="V491" s="508">
        <f t="shared" si="186"/>
        <v>450.02799912894312</v>
      </c>
      <c r="W491" s="508">
        <f t="shared" si="186"/>
        <v>415.40674043640649</v>
      </c>
      <c r="X491" s="508">
        <f t="shared" si="186"/>
        <v>426.84001686814696</v>
      </c>
      <c r="Y491" s="508">
        <f>SQRT(Y490*Y490+Y489*Y489)</f>
        <v>441.11916757266397</v>
      </c>
      <c r="Z491" s="508">
        <f t="shared" si="186"/>
        <v>394.75622857657356</v>
      </c>
      <c r="AA491" s="508">
        <f t="shared" si="186"/>
        <v>350.65726856861244</v>
      </c>
      <c r="AB491" s="120">
        <f t="shared" si="186"/>
        <v>316.81818129646541</v>
      </c>
      <c r="AC491" s="112"/>
      <c r="AD491" s="88">
        <f>MIN(E491:AB491)</f>
        <v>272.31342236474501</v>
      </c>
      <c r="AE491" s="89"/>
      <c r="AF491" s="90"/>
      <c r="AG491" s="24"/>
      <c r="AI491" s="105"/>
      <c r="AJ491" s="105"/>
      <c r="AK491" s="105"/>
      <c r="AL491" s="105"/>
      <c r="AM491" s="105"/>
      <c r="AN491" s="105"/>
    </row>
    <row r="492" spans="1:41" ht="16.5" thickBot="1" x14ac:dyDescent="0.3">
      <c r="A492" s="259" t="s">
        <v>1166</v>
      </c>
      <c r="B492" s="160"/>
      <c r="C492" s="261" t="s">
        <v>23</v>
      </c>
      <c r="D492" s="447" t="s">
        <v>55</v>
      </c>
      <c r="E492" s="190">
        <v>10.46</v>
      </c>
      <c r="F492" s="160">
        <v>10.5</v>
      </c>
      <c r="G492" s="160">
        <v>10.4</v>
      </c>
      <c r="H492" s="629">
        <v>10.44</v>
      </c>
      <c r="I492" s="629">
        <v>10.44</v>
      </c>
      <c r="J492" s="629">
        <v>10.32</v>
      </c>
      <c r="K492" s="629">
        <v>10.16</v>
      </c>
      <c r="L492" s="629">
        <v>10.16</v>
      </c>
      <c r="M492" s="629">
        <v>10.3</v>
      </c>
      <c r="N492" s="629">
        <v>10.31</v>
      </c>
      <c r="O492" s="629">
        <v>10.3</v>
      </c>
      <c r="P492" s="629">
        <v>10.46</v>
      </c>
      <c r="Q492" s="629">
        <v>10.4</v>
      </c>
      <c r="R492" s="629">
        <v>10.35</v>
      </c>
      <c r="S492" s="629">
        <v>10.33</v>
      </c>
      <c r="T492" s="629">
        <v>10.47</v>
      </c>
      <c r="U492" s="629">
        <v>10.35</v>
      </c>
      <c r="V492" s="629">
        <v>10.33</v>
      </c>
      <c r="W492" s="629">
        <v>10.44</v>
      </c>
      <c r="X492" s="629">
        <v>10.36</v>
      </c>
      <c r="Y492" s="629">
        <v>10.38</v>
      </c>
      <c r="Z492" s="160">
        <v>10.4</v>
      </c>
      <c r="AA492" s="160">
        <v>10.53</v>
      </c>
      <c r="AB492" s="294">
        <v>10.4</v>
      </c>
      <c r="AC492" s="284"/>
      <c r="AD492" s="295"/>
      <c r="AE492" s="296"/>
      <c r="AF492" s="297"/>
      <c r="AG492" s="27"/>
      <c r="AJ492" s="105"/>
      <c r="AK492" s="105"/>
      <c r="AL492" s="105"/>
      <c r="AM492" s="105"/>
      <c r="AN492" s="105"/>
    </row>
    <row r="493" spans="1:41" ht="15.75" customHeight="1" x14ac:dyDescent="0.25">
      <c r="A493" s="3556" t="s">
        <v>48</v>
      </c>
      <c r="B493" s="3559" t="s">
        <v>106</v>
      </c>
      <c r="C493" s="121" t="s">
        <v>14</v>
      </c>
      <c r="D493" s="113" t="s">
        <v>941</v>
      </c>
      <c r="E493" s="3334">
        <v>78</v>
      </c>
      <c r="F493" s="3335">
        <v>71</v>
      </c>
      <c r="G493" s="3335">
        <v>68.599999999999994</v>
      </c>
      <c r="H493" s="3354">
        <v>72.2</v>
      </c>
      <c r="I493" s="3354">
        <v>80</v>
      </c>
      <c r="J493" s="3354">
        <v>98.2</v>
      </c>
      <c r="K493" s="3354">
        <v>127.4</v>
      </c>
      <c r="L493" s="3354">
        <v>158.6</v>
      </c>
      <c r="M493" s="3354">
        <v>157.19999999999999</v>
      </c>
      <c r="N493" s="3354">
        <v>152.80000000000001</v>
      </c>
      <c r="O493" s="3354">
        <v>135.4</v>
      </c>
      <c r="P493" s="3354">
        <v>143.6</v>
      </c>
      <c r="Q493" s="3354">
        <v>142.19999999999999</v>
      </c>
      <c r="R493" s="3354">
        <v>134.6</v>
      </c>
      <c r="S493" s="3354">
        <v>128.6</v>
      </c>
      <c r="T493" s="3354">
        <v>142.4</v>
      </c>
      <c r="U493" s="3354">
        <v>141.19999999999999</v>
      </c>
      <c r="V493" s="3354">
        <v>147.6</v>
      </c>
      <c r="W493" s="3354">
        <v>133.80000000000001</v>
      </c>
      <c r="X493" s="3354">
        <v>132.4</v>
      </c>
      <c r="Y493" s="3354">
        <v>145.4</v>
      </c>
      <c r="Z493" s="3354">
        <v>125</v>
      </c>
      <c r="AA493" s="3335">
        <v>103.8</v>
      </c>
      <c r="AB493" s="3341">
        <v>86.6</v>
      </c>
      <c r="AC493" s="106">
        <f>SUM(E493:AB493)</f>
        <v>2906.6000000000004</v>
      </c>
      <c r="AD493" s="2493"/>
      <c r="AE493" s="205">
        <v>100</v>
      </c>
      <c r="AF493" s="95">
        <v>20</v>
      </c>
      <c r="AI493" s="105"/>
      <c r="AJ493" s="10"/>
      <c r="AK493" s="27"/>
      <c r="AL493" s="12"/>
      <c r="AM493" s="27"/>
      <c r="AN493" s="105"/>
    </row>
    <row r="494" spans="1:41" x14ac:dyDescent="0.25">
      <c r="A494" s="3557"/>
      <c r="B494" s="3560"/>
      <c r="C494" s="123" t="s">
        <v>15</v>
      </c>
      <c r="D494" s="108" t="s">
        <v>941</v>
      </c>
      <c r="E494" s="2458">
        <v>79.599999999999994</v>
      </c>
      <c r="F494" s="2459">
        <v>82.2</v>
      </c>
      <c r="G494" s="2459">
        <v>79.400000000000006</v>
      </c>
      <c r="H494" s="3355">
        <v>81.400000000000006</v>
      </c>
      <c r="I494" s="3355">
        <v>77.8</v>
      </c>
      <c r="J494" s="3355">
        <v>78.400000000000006</v>
      </c>
      <c r="K494" s="3355">
        <v>71.8</v>
      </c>
      <c r="L494" s="3355">
        <v>79.400000000000006</v>
      </c>
      <c r="M494" s="3355">
        <v>84.4</v>
      </c>
      <c r="N494" s="3355">
        <v>88.2</v>
      </c>
      <c r="O494" s="3355">
        <v>83.6</v>
      </c>
      <c r="P494" s="3355">
        <v>89.2</v>
      </c>
      <c r="Q494" s="3355">
        <v>84.4</v>
      </c>
      <c r="R494" s="3355">
        <v>82</v>
      </c>
      <c r="S494" s="3355">
        <v>78.8</v>
      </c>
      <c r="T494" s="3355">
        <v>84</v>
      </c>
      <c r="U494" s="3355">
        <v>83.6</v>
      </c>
      <c r="V494" s="3355">
        <v>82</v>
      </c>
      <c r="W494" s="3355">
        <v>79.8</v>
      </c>
      <c r="X494" s="3355">
        <v>84.2</v>
      </c>
      <c r="Y494" s="3355">
        <v>81.400000000000006</v>
      </c>
      <c r="Z494" s="3355">
        <v>85.2</v>
      </c>
      <c r="AA494" s="2459">
        <v>81.400000000000006</v>
      </c>
      <c r="AB494" s="3340">
        <v>81.2</v>
      </c>
      <c r="AC494" s="107">
        <f>SUM(E494:AB494)</f>
        <v>1963.4000000000003</v>
      </c>
      <c r="AD494" s="81"/>
      <c r="AE494" s="155"/>
      <c r="AF494" s="74"/>
      <c r="AI494" s="105"/>
      <c r="AJ494" s="51"/>
      <c r="AK494" s="11"/>
      <c r="AL494" s="51"/>
      <c r="AM494" s="11"/>
      <c r="AN494" s="105"/>
    </row>
    <row r="495" spans="1:41" x14ac:dyDescent="0.25">
      <c r="A495" s="3557"/>
      <c r="B495" s="3560"/>
      <c r="C495" s="123" t="s">
        <v>16</v>
      </c>
      <c r="D495" s="108" t="s">
        <v>55</v>
      </c>
      <c r="E495" s="329">
        <v>5</v>
      </c>
      <c r="F495" s="330">
        <v>5</v>
      </c>
      <c r="G495" s="330">
        <v>7</v>
      </c>
      <c r="H495" s="330">
        <v>7</v>
      </c>
      <c r="I495" s="330">
        <v>7</v>
      </c>
      <c r="J495" s="330">
        <v>7</v>
      </c>
      <c r="K495" s="330">
        <v>9</v>
      </c>
      <c r="L495" s="330">
        <v>11</v>
      </c>
      <c r="M495" s="330">
        <v>10</v>
      </c>
      <c r="N495" s="330">
        <v>8</v>
      </c>
      <c r="O495" s="330">
        <v>9</v>
      </c>
      <c r="P495" s="330">
        <v>8</v>
      </c>
      <c r="Q495" s="330">
        <v>9</v>
      </c>
      <c r="R495" s="330">
        <v>8</v>
      </c>
      <c r="S495" s="330">
        <v>9</v>
      </c>
      <c r="T495" s="330">
        <v>9</v>
      </c>
      <c r="U495" s="330">
        <v>9</v>
      </c>
      <c r="V495" s="330">
        <v>8</v>
      </c>
      <c r="W495" s="330">
        <v>8</v>
      </c>
      <c r="X495" s="330">
        <v>11</v>
      </c>
      <c r="Y495" s="330">
        <v>8</v>
      </c>
      <c r="Z495" s="330">
        <v>7</v>
      </c>
      <c r="AA495" s="330">
        <v>7</v>
      </c>
      <c r="AB495" s="1476">
        <v>7</v>
      </c>
      <c r="AC495" s="107">
        <f>AVERAGE(E495:AB495)</f>
        <v>8.0416666666666661</v>
      </c>
      <c r="AD495" s="81"/>
      <c r="AE495" s="155"/>
      <c r="AF495" s="74"/>
      <c r="AI495" s="105"/>
      <c r="AJ495" s="12"/>
      <c r="AK495" s="11"/>
      <c r="AL495" s="12"/>
      <c r="AM495" s="11"/>
      <c r="AN495" s="105"/>
    </row>
    <row r="496" spans="1:41" x14ac:dyDescent="0.25">
      <c r="A496" s="3557"/>
      <c r="B496" s="3504"/>
      <c r="C496" s="123" t="s">
        <v>18</v>
      </c>
      <c r="D496" s="108"/>
      <c r="E496" s="316">
        <f t="shared" ref="E496:AB496" si="187">E494/E493</f>
        <v>1.0205128205128204</v>
      </c>
      <c r="F496" s="317">
        <f t="shared" si="187"/>
        <v>1.1577464788732394</v>
      </c>
      <c r="G496" s="317">
        <f t="shared" si="187"/>
        <v>1.1574344023323617</v>
      </c>
      <c r="H496" s="317">
        <f t="shared" si="187"/>
        <v>1.1274238227146816</v>
      </c>
      <c r="I496" s="317">
        <f t="shared" si="187"/>
        <v>0.97249999999999992</v>
      </c>
      <c r="J496" s="317">
        <f t="shared" si="187"/>
        <v>0.79837067209775969</v>
      </c>
      <c r="K496" s="317">
        <f t="shared" si="187"/>
        <v>0.56357927786499207</v>
      </c>
      <c r="L496" s="317">
        <f t="shared" si="187"/>
        <v>0.50063051702395966</v>
      </c>
      <c r="M496" s="317">
        <f t="shared" si="187"/>
        <v>0.53689567430025453</v>
      </c>
      <c r="N496" s="317">
        <f t="shared" si="187"/>
        <v>0.57722513089005234</v>
      </c>
      <c r="O496" s="317">
        <f t="shared" si="187"/>
        <v>0.6174298375184637</v>
      </c>
      <c r="P496" s="317">
        <f t="shared" si="187"/>
        <v>0.62116991643454045</v>
      </c>
      <c r="Q496" s="317">
        <f t="shared" si="187"/>
        <v>0.59353023909985947</v>
      </c>
      <c r="R496" s="317">
        <f t="shared" si="187"/>
        <v>0.60921248142644879</v>
      </c>
      <c r="S496" s="317">
        <f t="shared" si="187"/>
        <v>0.61275272161741834</v>
      </c>
      <c r="T496" s="317">
        <f t="shared" si="187"/>
        <v>0.5898876404494382</v>
      </c>
      <c r="U496" s="317">
        <f t="shared" si="187"/>
        <v>0.59206798866855526</v>
      </c>
      <c r="V496" s="317">
        <f t="shared" si="187"/>
        <v>0.55555555555555558</v>
      </c>
      <c r="W496" s="317">
        <f t="shared" si="187"/>
        <v>0.5964125560538116</v>
      </c>
      <c r="X496" s="317">
        <f t="shared" si="187"/>
        <v>0.63595166163141992</v>
      </c>
      <c r="Y496" s="317">
        <f>Y494/Y493</f>
        <v>0.55983493810178819</v>
      </c>
      <c r="Z496" s="317">
        <f t="shared" si="187"/>
        <v>0.68159999999999998</v>
      </c>
      <c r="AA496" s="317">
        <f t="shared" si="187"/>
        <v>0.78420038535645475</v>
      </c>
      <c r="AB496" s="339">
        <f t="shared" si="187"/>
        <v>0.93764434180138578</v>
      </c>
      <c r="AC496" s="216"/>
      <c r="AD496" s="81"/>
      <c r="AE496" s="155"/>
      <c r="AF496" s="74"/>
      <c r="AI496" s="105"/>
      <c r="AJ496" s="12"/>
      <c r="AK496" s="11"/>
      <c r="AL496" s="12"/>
      <c r="AM496" s="11"/>
      <c r="AN496" s="105"/>
    </row>
    <row r="497" spans="1:41" x14ac:dyDescent="0.25">
      <c r="A497" s="3557"/>
      <c r="B497" s="2491"/>
      <c r="C497" s="360" t="s">
        <v>19</v>
      </c>
      <c r="D497" s="108"/>
      <c r="E497" s="8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2"/>
      <c r="AC497" s="383"/>
      <c r="AD497" s="2204"/>
      <c r="AE497" s="91"/>
      <c r="AF497" s="92"/>
      <c r="AI497" s="105"/>
      <c r="AJ497" s="240"/>
      <c r="AK497" s="48"/>
      <c r="AL497" s="240"/>
      <c r="AM497" s="48"/>
      <c r="AN497" s="105"/>
    </row>
    <row r="498" spans="1:41" x14ac:dyDescent="0.25">
      <c r="A498" s="3558"/>
      <c r="B498" s="2476"/>
      <c r="C498" s="124" t="s">
        <v>20</v>
      </c>
      <c r="D498" s="108"/>
      <c r="E498" s="81"/>
      <c r="F498" s="81"/>
      <c r="G498" s="155"/>
      <c r="H498" s="155"/>
      <c r="I498" s="155"/>
      <c r="J498" s="155"/>
      <c r="K498" s="155"/>
      <c r="L498" s="155"/>
      <c r="M498" s="155"/>
      <c r="N498" s="155"/>
      <c r="O498" s="155"/>
      <c r="P498" s="155"/>
      <c r="Q498" s="155"/>
      <c r="R498" s="155"/>
      <c r="S498" s="155"/>
      <c r="T498" s="155"/>
      <c r="U498" s="155"/>
      <c r="V498" s="155"/>
      <c r="W498" s="155"/>
      <c r="X498" s="155"/>
      <c r="Y498" s="155"/>
      <c r="Z498" s="155"/>
      <c r="AA498" s="155"/>
      <c r="AB498" s="74"/>
      <c r="AC498" s="216"/>
      <c r="AD498" s="81"/>
      <c r="AE498" s="155"/>
      <c r="AF498" s="74"/>
      <c r="AI498" s="105"/>
      <c r="AJ498" s="240"/>
      <c r="AK498" s="48"/>
      <c r="AL498" s="240"/>
      <c r="AM498" s="48"/>
      <c r="AN498" s="105"/>
    </row>
    <row r="499" spans="1:41" ht="16.5" thickBot="1" x14ac:dyDescent="0.3">
      <c r="A499" s="2060"/>
      <c r="B499" s="2487" t="s">
        <v>43</v>
      </c>
      <c r="C499" s="2483"/>
      <c r="D499" s="114"/>
      <c r="E499" s="180">
        <f>SQRT(E493*E493+E494*E494)/E492/1.73</f>
        <v>6.1586540283526814</v>
      </c>
      <c r="F499" s="181">
        <f t="shared" ref="F499:AB499" si="188">SQRT(F493*F493+F494*F494)/F492/1.73</f>
        <v>5.9795134737740119</v>
      </c>
      <c r="G499" s="181">
        <f t="shared" si="188"/>
        <v>5.8320404597991162</v>
      </c>
      <c r="H499" s="79">
        <f t="shared" si="188"/>
        <v>6.0243090060735254</v>
      </c>
      <c r="I499" s="79">
        <f t="shared" si="188"/>
        <v>6.1785647487838515</v>
      </c>
      <c r="J499" s="79">
        <f t="shared" si="188"/>
        <v>7.0382147537704318</v>
      </c>
      <c r="K499" s="79">
        <f t="shared" si="188"/>
        <v>8.3200314926337366</v>
      </c>
      <c r="L499" s="79">
        <f t="shared" si="188"/>
        <v>10.09085467933053</v>
      </c>
      <c r="M499" s="79">
        <f t="shared" si="188"/>
        <v>10.013144037455705</v>
      </c>
      <c r="N499" s="79">
        <f t="shared" si="188"/>
        <v>9.8915516376930412</v>
      </c>
      <c r="O499" s="79">
        <f t="shared" si="188"/>
        <v>8.9303134653067939</v>
      </c>
      <c r="P499" s="79">
        <f t="shared" si="188"/>
        <v>9.341897307216259</v>
      </c>
      <c r="Q499" s="79">
        <f t="shared" si="188"/>
        <v>9.1907968879525122</v>
      </c>
      <c r="R499" s="79">
        <f t="shared" si="188"/>
        <v>8.8023672297846378</v>
      </c>
      <c r="S499" s="79">
        <f t="shared" si="188"/>
        <v>8.4395532473261579</v>
      </c>
      <c r="T499" s="79">
        <f t="shared" si="188"/>
        <v>9.1276063877158542</v>
      </c>
      <c r="U499" s="79">
        <f t="shared" si="188"/>
        <v>9.1643716596696105</v>
      </c>
      <c r="V499" s="79">
        <f t="shared" si="188"/>
        <v>9.4482278067801175</v>
      </c>
      <c r="W499" s="79">
        <f t="shared" si="188"/>
        <v>8.6256648762680079</v>
      </c>
      <c r="X499" s="79">
        <f t="shared" si="188"/>
        <v>8.7545307745746825</v>
      </c>
      <c r="Y499" s="79">
        <f>SQRT(V493*V493+V494*V494)/V492/1.73</f>
        <v>9.4482278067801175</v>
      </c>
      <c r="Z499" s="79">
        <f t="shared" si="188"/>
        <v>8.4078877828291869</v>
      </c>
      <c r="AA499" s="181">
        <f t="shared" si="188"/>
        <v>7.2411099457153911</v>
      </c>
      <c r="AB499" s="182">
        <f t="shared" si="188"/>
        <v>6.5981515058886959</v>
      </c>
      <c r="AC499" s="109">
        <f>AVERAGE(E499:AB499)</f>
        <v>8.2103160417281114</v>
      </c>
      <c r="AD499" s="96">
        <f>(AC495-AC499)/AC495</f>
        <v>-2.0971943012822212E-2</v>
      </c>
      <c r="AE499" s="79"/>
      <c r="AF499" s="80"/>
      <c r="AH499" s="15"/>
      <c r="AI499" s="64"/>
      <c r="AJ499" s="65"/>
      <c r="AK499" s="65"/>
      <c r="AL499" s="12"/>
      <c r="AM499" s="105"/>
      <c r="AN499" s="105"/>
      <c r="AO499" s="105"/>
    </row>
    <row r="500" spans="1:41" ht="15.75" customHeight="1" x14ac:dyDescent="0.25">
      <c r="A500" s="3556" t="s">
        <v>28</v>
      </c>
      <c r="B500" s="3559" t="s">
        <v>107</v>
      </c>
      <c r="C500" s="121" t="s">
        <v>14</v>
      </c>
      <c r="D500" s="113" t="s">
        <v>941</v>
      </c>
      <c r="E500" s="309">
        <v>37.6</v>
      </c>
      <c r="F500" s="71">
        <v>36.200000000000003</v>
      </c>
      <c r="G500" s="71">
        <v>34.799999999999997</v>
      </c>
      <c r="H500" s="71">
        <v>34.6</v>
      </c>
      <c r="I500" s="71">
        <v>43.6</v>
      </c>
      <c r="J500" s="71">
        <v>49.6</v>
      </c>
      <c r="K500" s="71">
        <v>61.8</v>
      </c>
      <c r="L500" s="71">
        <v>86</v>
      </c>
      <c r="M500" s="71">
        <v>94</v>
      </c>
      <c r="N500" s="71">
        <v>83.8</v>
      </c>
      <c r="O500" s="71">
        <v>75.599999999999994</v>
      </c>
      <c r="P500" s="71">
        <v>69</v>
      </c>
      <c r="Q500" s="71">
        <v>65.599999999999994</v>
      </c>
      <c r="R500" s="71">
        <v>66.400000000000006</v>
      </c>
      <c r="S500" s="71">
        <v>65.599999999999994</v>
      </c>
      <c r="T500" s="71">
        <v>68.2</v>
      </c>
      <c r="U500" s="71">
        <v>74.400000000000006</v>
      </c>
      <c r="V500" s="71">
        <v>75</v>
      </c>
      <c r="W500" s="71">
        <v>72.400000000000006</v>
      </c>
      <c r="X500" s="71">
        <v>76.400000000000006</v>
      </c>
      <c r="Y500" s="71">
        <v>76.2</v>
      </c>
      <c r="Z500" s="71">
        <v>66.599999999999994</v>
      </c>
      <c r="AA500" s="71">
        <v>57</v>
      </c>
      <c r="AB500" s="72">
        <v>47.6</v>
      </c>
      <c r="AC500" s="106">
        <f>SUM(E500:AB500)</f>
        <v>1518.0000000000002</v>
      </c>
      <c r="AD500" s="2493"/>
      <c r="AE500" s="205">
        <v>100</v>
      </c>
      <c r="AF500" s="95">
        <v>20</v>
      </c>
      <c r="AI500" s="105"/>
      <c r="AJ500" s="10"/>
      <c r="AK500" s="27"/>
      <c r="AL500" s="12"/>
      <c r="AM500" s="27"/>
      <c r="AN500" s="105"/>
    </row>
    <row r="501" spans="1:41" x14ac:dyDescent="0.25">
      <c r="A501" s="3557"/>
      <c r="B501" s="3560"/>
      <c r="C501" s="123" t="s">
        <v>15</v>
      </c>
      <c r="D501" s="108" t="s">
        <v>941</v>
      </c>
      <c r="E501" s="310">
        <v>27</v>
      </c>
      <c r="F501" s="311">
        <v>28.2</v>
      </c>
      <c r="G501" s="311">
        <v>26.6</v>
      </c>
      <c r="H501" s="311">
        <v>27.6</v>
      </c>
      <c r="I501" s="311">
        <v>27.6</v>
      </c>
      <c r="J501" s="311">
        <v>26.4</v>
      </c>
      <c r="K501" s="311">
        <v>26.2</v>
      </c>
      <c r="L501" s="311">
        <v>28.6</v>
      </c>
      <c r="M501" s="311">
        <v>34.4</v>
      </c>
      <c r="N501" s="311">
        <v>35.799999999999997</v>
      </c>
      <c r="O501" s="311">
        <v>36.200000000000003</v>
      </c>
      <c r="P501" s="311">
        <v>32.200000000000003</v>
      </c>
      <c r="Q501" s="311">
        <v>32.4</v>
      </c>
      <c r="R501" s="311">
        <v>31.2</v>
      </c>
      <c r="S501" s="311">
        <v>29.4</v>
      </c>
      <c r="T501" s="311">
        <v>32.200000000000003</v>
      </c>
      <c r="U501" s="311">
        <v>33.799999999999997</v>
      </c>
      <c r="V501" s="311">
        <v>32.200000000000003</v>
      </c>
      <c r="W501" s="311">
        <v>31.4</v>
      </c>
      <c r="X501" s="311">
        <v>32.200000000000003</v>
      </c>
      <c r="Y501" s="311">
        <v>31</v>
      </c>
      <c r="Z501" s="311">
        <v>31</v>
      </c>
      <c r="AA501" s="311">
        <v>30.6</v>
      </c>
      <c r="AB501" s="312">
        <v>28.8</v>
      </c>
      <c r="AC501" s="107">
        <f>SUM(E501:AB501)</f>
        <v>732.99999999999989</v>
      </c>
      <c r="AD501" s="81"/>
      <c r="AE501" s="155"/>
      <c r="AF501" s="74"/>
      <c r="AI501" s="105"/>
      <c r="AJ501" s="51"/>
      <c r="AK501" s="11"/>
      <c r="AL501" s="51"/>
      <c r="AM501" s="11"/>
      <c r="AN501" s="105"/>
    </row>
    <row r="502" spans="1:41" x14ac:dyDescent="0.25">
      <c r="A502" s="3557"/>
      <c r="B502" s="3560"/>
      <c r="C502" s="123" t="s">
        <v>16</v>
      </c>
      <c r="D502" s="108" t="s">
        <v>55</v>
      </c>
      <c r="E502" s="329">
        <v>2</v>
      </c>
      <c r="F502" s="330">
        <v>2</v>
      </c>
      <c r="G502" s="330">
        <v>2</v>
      </c>
      <c r="H502" s="330">
        <v>2</v>
      </c>
      <c r="I502" s="330">
        <v>3</v>
      </c>
      <c r="J502" s="330">
        <v>3</v>
      </c>
      <c r="K502" s="330">
        <v>4</v>
      </c>
      <c r="L502" s="330">
        <v>4</v>
      </c>
      <c r="M502" s="330">
        <v>5</v>
      </c>
      <c r="N502" s="330">
        <v>4</v>
      </c>
      <c r="O502" s="330">
        <v>4</v>
      </c>
      <c r="P502" s="330">
        <v>4</v>
      </c>
      <c r="Q502" s="330">
        <v>3</v>
      </c>
      <c r="R502" s="330">
        <v>4</v>
      </c>
      <c r="S502" s="330">
        <v>3</v>
      </c>
      <c r="T502" s="330">
        <v>4</v>
      </c>
      <c r="U502" s="330">
        <v>4</v>
      </c>
      <c r="V502" s="330">
        <v>4</v>
      </c>
      <c r="W502" s="330">
        <v>4</v>
      </c>
      <c r="X502" s="330">
        <v>4</v>
      </c>
      <c r="Y502" s="330">
        <v>4</v>
      </c>
      <c r="Z502" s="330">
        <v>4</v>
      </c>
      <c r="AA502" s="330">
        <v>3</v>
      </c>
      <c r="AB502" s="1476">
        <v>2</v>
      </c>
      <c r="AC502" s="107">
        <f>AVERAGE(E502:AB502)</f>
        <v>3.4166666666666665</v>
      </c>
      <c r="AD502" s="81"/>
      <c r="AE502" s="155"/>
      <c r="AF502" s="74"/>
      <c r="AI502" s="105"/>
      <c r="AJ502" s="12"/>
      <c r="AK502" s="11"/>
      <c r="AL502" s="12"/>
      <c r="AM502" s="11"/>
      <c r="AN502" s="105"/>
    </row>
    <row r="503" spans="1:41" x14ac:dyDescent="0.25">
      <c r="A503" s="3557"/>
      <c r="B503" s="3504"/>
      <c r="C503" s="123" t="s">
        <v>18</v>
      </c>
      <c r="D503" s="108"/>
      <c r="E503" s="316">
        <f>E501/E500</f>
        <v>0.71808510638297873</v>
      </c>
      <c r="F503" s="317">
        <f t="shared" ref="F503:AB503" si="189">F501/F500</f>
        <v>0.77900552486187835</v>
      </c>
      <c r="G503" s="317">
        <f t="shared" si="189"/>
        <v>0.76436781609195414</v>
      </c>
      <c r="H503" s="317">
        <f t="shared" si="189"/>
        <v>0.79768786127167635</v>
      </c>
      <c r="I503" s="317">
        <f t="shared" si="189"/>
        <v>0.6330275229357798</v>
      </c>
      <c r="J503" s="317">
        <f t="shared" si="189"/>
        <v>0.532258064516129</v>
      </c>
      <c r="K503" s="317">
        <f t="shared" si="189"/>
        <v>0.42394822006472493</v>
      </c>
      <c r="L503" s="317">
        <f t="shared" si="189"/>
        <v>0.33255813953488372</v>
      </c>
      <c r="M503" s="317">
        <f t="shared" si="189"/>
        <v>0.36595744680851061</v>
      </c>
      <c r="N503" s="317">
        <f t="shared" si="189"/>
        <v>0.42720763723150357</v>
      </c>
      <c r="O503" s="317">
        <f t="shared" si="189"/>
        <v>0.47883597883597889</v>
      </c>
      <c r="P503" s="317">
        <f t="shared" si="189"/>
        <v>0.46666666666666673</v>
      </c>
      <c r="Q503" s="317">
        <f t="shared" si="189"/>
        <v>0.49390243902439024</v>
      </c>
      <c r="R503" s="317">
        <f t="shared" si="189"/>
        <v>0.46987951807228912</v>
      </c>
      <c r="S503" s="317">
        <f t="shared" si="189"/>
        <v>0.44817073170731708</v>
      </c>
      <c r="T503" s="317">
        <f t="shared" si="189"/>
        <v>0.47214076246334313</v>
      </c>
      <c r="U503" s="317">
        <f t="shared" si="189"/>
        <v>0.45430107526881713</v>
      </c>
      <c r="V503" s="317">
        <f t="shared" si="189"/>
        <v>0.42933333333333334</v>
      </c>
      <c r="W503" s="317">
        <f t="shared" si="189"/>
        <v>0.43370165745856348</v>
      </c>
      <c r="X503" s="317">
        <f t="shared" si="189"/>
        <v>0.42146596858638746</v>
      </c>
      <c r="Y503" s="317">
        <f>Y501/Y500</f>
        <v>0.40682414698162728</v>
      </c>
      <c r="Z503" s="317">
        <f t="shared" si="189"/>
        <v>0.46546546546546552</v>
      </c>
      <c r="AA503" s="317">
        <f t="shared" si="189"/>
        <v>0.5368421052631579</v>
      </c>
      <c r="AB503" s="339">
        <f t="shared" si="189"/>
        <v>0.60504201680672265</v>
      </c>
      <c r="AC503" s="216"/>
      <c r="AD503" s="81"/>
      <c r="AE503" s="155"/>
      <c r="AF503" s="74"/>
      <c r="AI503" s="105"/>
      <c r="AJ503" s="12"/>
      <c r="AK503" s="11"/>
      <c r="AL503" s="12"/>
      <c r="AM503" s="11"/>
      <c r="AN503" s="105"/>
    </row>
    <row r="504" spans="1:41" x14ac:dyDescent="0.25">
      <c r="A504" s="3557"/>
      <c r="B504" s="2491"/>
      <c r="C504" s="360" t="s">
        <v>19</v>
      </c>
      <c r="D504" s="108"/>
      <c r="E504" s="2204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2"/>
      <c r="AC504" s="383"/>
      <c r="AD504" s="2204"/>
      <c r="AE504" s="91"/>
      <c r="AF504" s="92"/>
      <c r="AI504" s="105"/>
      <c r="AJ504" s="240"/>
      <c r="AK504" s="48"/>
      <c r="AL504" s="240"/>
      <c r="AM504" s="48"/>
      <c r="AN504" s="105"/>
    </row>
    <row r="505" spans="1:41" x14ac:dyDescent="0.25">
      <c r="A505" s="3558"/>
      <c r="B505" s="2476"/>
      <c r="C505" s="124" t="s">
        <v>20</v>
      </c>
      <c r="D505" s="108"/>
      <c r="E505" s="81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  <c r="AA505" s="155"/>
      <c r="AB505" s="74"/>
      <c r="AC505" s="216"/>
      <c r="AD505" s="81"/>
      <c r="AE505" s="155"/>
      <c r="AF505" s="74"/>
      <c r="AI505" s="105"/>
      <c r="AJ505" s="240"/>
      <c r="AK505" s="48"/>
      <c r="AL505" s="240"/>
      <c r="AM505" s="48"/>
      <c r="AN505" s="105"/>
    </row>
    <row r="506" spans="1:41" ht="16.5" thickBot="1" x14ac:dyDescent="0.3">
      <c r="A506" s="2060"/>
      <c r="B506" s="2487" t="s">
        <v>43</v>
      </c>
      <c r="C506" s="2483"/>
      <c r="D506" s="114"/>
      <c r="E506" s="180">
        <f>SQRT(E500*E500+E501*E501)/E492/1.73</f>
        <v>2.5580496973859081</v>
      </c>
      <c r="F506" s="181">
        <f t="shared" ref="F506:AB506" si="190">SQRT(F500*F500+F501*F501)/F492/1.73</f>
        <v>2.5261595915670187</v>
      </c>
      <c r="G506" s="181">
        <f t="shared" si="190"/>
        <v>2.4345168100231858</v>
      </c>
      <c r="H506" s="79">
        <f t="shared" si="190"/>
        <v>2.4505397318537465</v>
      </c>
      <c r="I506" s="79">
        <f t="shared" si="190"/>
        <v>2.8570388658730272</v>
      </c>
      <c r="J506" s="79">
        <f t="shared" si="190"/>
        <v>3.1471666778962901</v>
      </c>
      <c r="K506" s="79">
        <f t="shared" si="190"/>
        <v>3.8189182441833993</v>
      </c>
      <c r="L506" s="79">
        <f t="shared" si="190"/>
        <v>5.1562798579922013</v>
      </c>
      <c r="M506" s="79">
        <f t="shared" si="190"/>
        <v>5.6174169815420143</v>
      </c>
      <c r="N506" s="79">
        <f t="shared" si="190"/>
        <v>5.1090598918710857</v>
      </c>
      <c r="O506" s="79">
        <f t="shared" si="190"/>
        <v>4.7039702191610031</v>
      </c>
      <c r="P506" s="79">
        <f t="shared" si="190"/>
        <v>4.2078022880080184</v>
      </c>
      <c r="Q506" s="79">
        <f t="shared" si="190"/>
        <v>4.0665306227202676</v>
      </c>
      <c r="R506" s="79">
        <f t="shared" si="190"/>
        <v>4.0973355514175207</v>
      </c>
      <c r="S506" s="79">
        <f t="shared" si="190"/>
        <v>4.02256492644314</v>
      </c>
      <c r="T506" s="79">
        <f t="shared" si="190"/>
        <v>4.1638019394536077</v>
      </c>
      <c r="U506" s="79">
        <f t="shared" si="190"/>
        <v>4.5638383243657747</v>
      </c>
      <c r="V506" s="79">
        <f t="shared" si="190"/>
        <v>4.567206775526504</v>
      </c>
      <c r="W506" s="79">
        <f t="shared" si="190"/>
        <v>4.3693610949091441</v>
      </c>
      <c r="X506" s="79">
        <f t="shared" si="190"/>
        <v>4.6258610915048424</v>
      </c>
      <c r="Y506" s="79">
        <f>SQRT(V500*V500+V501*V501)/V492/1.73</f>
        <v>4.567206775526504</v>
      </c>
      <c r="Z506" s="79">
        <f t="shared" si="190"/>
        <v>4.0829970164144012</v>
      </c>
      <c r="AA506" s="181">
        <f t="shared" si="190"/>
        <v>3.5513374027459856</v>
      </c>
      <c r="AB506" s="182">
        <f t="shared" si="190"/>
        <v>3.0921810614145855</v>
      </c>
      <c r="AC506" s="109">
        <f>AVERAGE(E506:AB506)</f>
        <v>3.9315475599916305</v>
      </c>
      <c r="AD506" s="96">
        <f>(AC502-AC506)/AC502</f>
        <v>-0.15069684682681875</v>
      </c>
      <c r="AE506" s="79"/>
      <c r="AF506" s="80"/>
      <c r="AH506" s="15"/>
      <c r="AI506" s="64"/>
      <c r="AJ506" s="65"/>
      <c r="AK506" s="65"/>
      <c r="AL506" s="12"/>
      <c r="AM506" s="105"/>
      <c r="AN506" s="105"/>
      <c r="AO506" s="105"/>
    </row>
    <row r="507" spans="1:41" x14ac:dyDescent="0.25">
      <c r="A507" s="3556" t="s">
        <v>30</v>
      </c>
      <c r="B507" s="3559" t="s">
        <v>108</v>
      </c>
      <c r="C507" s="121" t="s">
        <v>14</v>
      </c>
      <c r="D507" s="113" t="s">
        <v>941</v>
      </c>
      <c r="E507" s="3334">
        <v>1.4</v>
      </c>
      <c r="F507" s="3335">
        <v>1.4</v>
      </c>
      <c r="G507" s="3335">
        <v>1.2</v>
      </c>
      <c r="H507" s="3354">
        <v>0.8</v>
      </c>
      <c r="I507" s="3354">
        <v>1</v>
      </c>
      <c r="J507" s="3354">
        <v>2.4</v>
      </c>
      <c r="K507" s="3354">
        <v>2.8</v>
      </c>
      <c r="L507" s="3354">
        <v>1.8</v>
      </c>
      <c r="M507" s="3354">
        <v>2.2000000000000002</v>
      </c>
      <c r="N507" s="3354">
        <v>3.2</v>
      </c>
      <c r="O507" s="3354">
        <v>1.6</v>
      </c>
      <c r="P507" s="3354">
        <v>1.2</v>
      </c>
      <c r="Q507" s="3354">
        <v>2.2000000000000002</v>
      </c>
      <c r="R507" s="3354">
        <v>1.2</v>
      </c>
      <c r="S507" s="3354">
        <v>3.8</v>
      </c>
      <c r="T507" s="3354">
        <v>1.6</v>
      </c>
      <c r="U507" s="3354">
        <v>1.8</v>
      </c>
      <c r="V507" s="3354">
        <v>2.4</v>
      </c>
      <c r="W507" s="3354">
        <v>2.2000000000000002</v>
      </c>
      <c r="X507" s="3354">
        <v>2.8</v>
      </c>
      <c r="Y507" s="3354">
        <v>2.4</v>
      </c>
      <c r="Z507" s="3354">
        <v>2.4</v>
      </c>
      <c r="AA507" s="3335">
        <v>2.4</v>
      </c>
      <c r="AB507" s="3341">
        <v>1.8</v>
      </c>
      <c r="AC507" s="106">
        <f>SUM(E507:AB507)</f>
        <v>47.999999999999993</v>
      </c>
      <c r="AD507" s="2493"/>
      <c r="AE507" s="205">
        <v>100</v>
      </c>
      <c r="AF507" s="95">
        <v>20</v>
      </c>
      <c r="AI507" s="105"/>
      <c r="AJ507" s="10"/>
      <c r="AK507" s="27"/>
      <c r="AL507" s="12"/>
      <c r="AM507" s="27"/>
      <c r="AN507" s="105"/>
    </row>
    <row r="508" spans="1:41" x14ac:dyDescent="0.25">
      <c r="A508" s="3557"/>
      <c r="B508" s="3560"/>
      <c r="C508" s="123" t="s">
        <v>15</v>
      </c>
      <c r="D508" s="108" t="s">
        <v>941</v>
      </c>
      <c r="E508" s="2458">
        <v>6.2</v>
      </c>
      <c r="F508" s="2459">
        <v>6.2</v>
      </c>
      <c r="G508" s="2459">
        <v>6.4</v>
      </c>
      <c r="H508" s="3355">
        <v>6.6</v>
      </c>
      <c r="I508" s="3355">
        <v>6.4</v>
      </c>
      <c r="J508" s="3355">
        <v>6.4</v>
      </c>
      <c r="K508" s="3355">
        <v>6.8</v>
      </c>
      <c r="L508" s="3355">
        <v>6</v>
      </c>
      <c r="M508" s="3355">
        <v>6.2</v>
      </c>
      <c r="N508" s="3355">
        <v>6.6</v>
      </c>
      <c r="O508" s="3355">
        <v>6.2</v>
      </c>
      <c r="P508" s="3355">
        <v>6.2</v>
      </c>
      <c r="Q508" s="3355">
        <v>6.2</v>
      </c>
      <c r="R508" s="3355">
        <v>6.4</v>
      </c>
      <c r="S508" s="3355">
        <v>6.6</v>
      </c>
      <c r="T508" s="3355">
        <v>6.4</v>
      </c>
      <c r="U508" s="3355">
        <v>6.4</v>
      </c>
      <c r="V508" s="3355">
        <v>6.6</v>
      </c>
      <c r="W508" s="3355">
        <v>6.6</v>
      </c>
      <c r="X508" s="3355">
        <v>6</v>
      </c>
      <c r="Y508" s="3355">
        <v>6.4</v>
      </c>
      <c r="Z508" s="3355">
        <v>6.4</v>
      </c>
      <c r="AA508" s="2459">
        <v>6</v>
      </c>
      <c r="AB508" s="3340">
        <v>6.2</v>
      </c>
      <c r="AC508" s="107">
        <f>SUM(E508:AB508)</f>
        <v>152.4</v>
      </c>
      <c r="AD508" s="81"/>
      <c r="AE508" s="155"/>
      <c r="AF508" s="74"/>
      <c r="AI508" s="105"/>
      <c r="AJ508" s="51"/>
      <c r="AK508" s="11"/>
      <c r="AL508" s="51"/>
      <c r="AM508" s="11"/>
      <c r="AN508" s="105"/>
    </row>
    <row r="509" spans="1:41" x14ac:dyDescent="0.25">
      <c r="A509" s="3557"/>
      <c r="B509" s="3560"/>
      <c r="C509" s="123" t="s">
        <v>16</v>
      </c>
      <c r="D509" s="108" t="s">
        <v>55</v>
      </c>
      <c r="E509" s="329">
        <v>0</v>
      </c>
      <c r="F509" s="330">
        <v>0</v>
      </c>
      <c r="G509" s="330">
        <v>0</v>
      </c>
      <c r="H509" s="330">
        <v>0</v>
      </c>
      <c r="I509" s="330">
        <v>0</v>
      </c>
      <c r="J509" s="330">
        <v>0</v>
      </c>
      <c r="K509" s="330">
        <v>0</v>
      </c>
      <c r="L509" s="330">
        <v>0</v>
      </c>
      <c r="M509" s="330">
        <v>0</v>
      </c>
      <c r="N509" s="330">
        <v>0</v>
      </c>
      <c r="O509" s="330">
        <v>0</v>
      </c>
      <c r="P509" s="330">
        <v>0</v>
      </c>
      <c r="Q509" s="330">
        <v>0</v>
      </c>
      <c r="R509" s="330">
        <v>0</v>
      </c>
      <c r="S509" s="330">
        <v>0</v>
      </c>
      <c r="T509" s="330">
        <v>0</v>
      </c>
      <c r="U509" s="330">
        <v>0</v>
      </c>
      <c r="V509" s="330">
        <v>0</v>
      </c>
      <c r="W509" s="330">
        <v>0</v>
      </c>
      <c r="X509" s="330">
        <v>0</v>
      </c>
      <c r="Y509" s="330">
        <v>0</v>
      </c>
      <c r="Z509" s="330">
        <v>0</v>
      </c>
      <c r="AA509" s="330">
        <v>0</v>
      </c>
      <c r="AB509" s="1476">
        <v>0</v>
      </c>
      <c r="AC509" s="107">
        <f>AVERAGE(E509:AB509)</f>
        <v>0</v>
      </c>
      <c r="AD509" s="81"/>
      <c r="AE509" s="155"/>
      <c r="AF509" s="74"/>
      <c r="AI509" s="105"/>
      <c r="AJ509" s="12"/>
      <c r="AK509" s="11"/>
      <c r="AL509" s="12"/>
      <c r="AM509" s="11"/>
      <c r="AN509" s="105"/>
    </row>
    <row r="510" spans="1:41" x14ac:dyDescent="0.25">
      <c r="A510" s="3557"/>
      <c r="B510" s="3504"/>
      <c r="C510" s="123" t="s">
        <v>18</v>
      </c>
      <c r="D510" s="108"/>
      <c r="E510" s="316">
        <f t="shared" ref="E510:AB510" si="191">E508/E507</f>
        <v>4.4285714285714288</v>
      </c>
      <c r="F510" s="317">
        <f t="shared" si="191"/>
        <v>4.4285714285714288</v>
      </c>
      <c r="G510" s="317">
        <f t="shared" si="191"/>
        <v>5.3333333333333339</v>
      </c>
      <c r="H510" s="317">
        <f t="shared" si="191"/>
        <v>8.2499999999999982</v>
      </c>
      <c r="I510" s="317">
        <f t="shared" si="191"/>
        <v>6.4</v>
      </c>
      <c r="J510" s="317">
        <f t="shared" si="191"/>
        <v>2.666666666666667</v>
      </c>
      <c r="K510" s="317">
        <f t="shared" si="191"/>
        <v>2.4285714285714288</v>
      </c>
      <c r="L510" s="317">
        <f t="shared" si="191"/>
        <v>3.333333333333333</v>
      </c>
      <c r="M510" s="317">
        <f t="shared" si="191"/>
        <v>2.8181818181818179</v>
      </c>
      <c r="N510" s="317">
        <f t="shared" si="191"/>
        <v>2.0624999999999996</v>
      </c>
      <c r="O510" s="317">
        <f t="shared" si="191"/>
        <v>3.875</v>
      </c>
      <c r="P510" s="317">
        <f t="shared" si="191"/>
        <v>5.166666666666667</v>
      </c>
      <c r="Q510" s="317">
        <f t="shared" si="191"/>
        <v>2.8181818181818179</v>
      </c>
      <c r="R510" s="317">
        <f t="shared" si="191"/>
        <v>5.3333333333333339</v>
      </c>
      <c r="S510" s="317">
        <f t="shared" si="191"/>
        <v>1.736842105263158</v>
      </c>
      <c r="T510" s="317">
        <f t="shared" si="191"/>
        <v>4</v>
      </c>
      <c r="U510" s="317">
        <f t="shared" si="191"/>
        <v>3.5555555555555558</v>
      </c>
      <c r="V510" s="317">
        <f t="shared" si="191"/>
        <v>2.75</v>
      </c>
      <c r="W510" s="317">
        <f t="shared" si="191"/>
        <v>2.9999999999999996</v>
      </c>
      <c r="X510" s="317">
        <f t="shared" si="191"/>
        <v>2.1428571428571428</v>
      </c>
      <c r="Y510" s="317">
        <f>Y508/Y507</f>
        <v>2.666666666666667</v>
      </c>
      <c r="Z510" s="317">
        <f t="shared" si="191"/>
        <v>2.666666666666667</v>
      </c>
      <c r="AA510" s="317">
        <f t="shared" si="191"/>
        <v>2.5</v>
      </c>
      <c r="AB510" s="339">
        <f t="shared" si="191"/>
        <v>3.4444444444444446</v>
      </c>
      <c r="AC510" s="216"/>
      <c r="AD510" s="81"/>
      <c r="AE510" s="155"/>
      <c r="AF510" s="74"/>
      <c r="AI510" s="105"/>
      <c r="AJ510" s="12"/>
      <c r="AK510" s="11"/>
      <c r="AL510" s="12"/>
      <c r="AM510" s="11"/>
      <c r="AN510" s="105"/>
    </row>
    <row r="511" spans="1:41" x14ac:dyDescent="0.25">
      <c r="A511" s="3557"/>
      <c r="B511" s="2491"/>
      <c r="C511" s="360" t="s">
        <v>19</v>
      </c>
      <c r="D511" s="108"/>
      <c r="E511" s="2203"/>
      <c r="F511" s="91"/>
      <c r="G511" s="386"/>
      <c r="H511" s="91"/>
      <c r="I511" s="386"/>
      <c r="J511" s="91"/>
      <c r="K511" s="386"/>
      <c r="L511" s="91"/>
      <c r="M511" s="2204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2"/>
      <c r="AC511" s="383"/>
      <c r="AD511" s="2204"/>
      <c r="AE511" s="91"/>
      <c r="AF511" s="92"/>
      <c r="AI511" s="105"/>
      <c r="AJ511" s="240"/>
      <c r="AK511" s="48"/>
      <c r="AL511" s="240"/>
      <c r="AM511" s="48"/>
      <c r="AN511" s="105"/>
    </row>
    <row r="512" spans="1:41" x14ac:dyDescent="0.25">
      <c r="A512" s="3558"/>
      <c r="B512" s="2476"/>
      <c r="C512" s="124" t="s">
        <v>20</v>
      </c>
      <c r="D512" s="108"/>
      <c r="E512" s="350"/>
      <c r="F512" s="155"/>
      <c r="G512" s="351"/>
      <c r="H512" s="155"/>
      <c r="I512" s="351"/>
      <c r="J512" s="155"/>
      <c r="K512" s="351"/>
      <c r="L512" s="155"/>
      <c r="M512" s="81"/>
      <c r="N512" s="155"/>
      <c r="O512" s="155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  <c r="AA512" s="155"/>
      <c r="AB512" s="74"/>
      <c r="AC512" s="216"/>
      <c r="AD512" s="81"/>
      <c r="AE512" s="155"/>
      <c r="AF512" s="74"/>
      <c r="AI512" s="105"/>
      <c r="AJ512" s="240"/>
      <c r="AK512" s="48"/>
      <c r="AL512" s="240"/>
      <c r="AM512" s="48"/>
      <c r="AN512" s="105"/>
    </row>
    <row r="513" spans="1:41" ht="16.5" thickBot="1" x14ac:dyDescent="0.3">
      <c r="A513" s="2060"/>
      <c r="B513" s="2487" t="s">
        <v>43</v>
      </c>
      <c r="C513" s="2483"/>
      <c r="D513" s="114"/>
      <c r="E513" s="180">
        <f>SQRT(E507*E507+E508*E508)/E492/1.73</f>
        <v>0.35124721940053943</v>
      </c>
      <c r="F513" s="181">
        <f t="shared" ref="F513:AB513" si="192">SQRT(F507*F507+F508*F508)/F492/1.73</f>
        <v>0.34990913475520408</v>
      </c>
      <c r="G513" s="181">
        <f t="shared" si="192"/>
        <v>0.3619124187661118</v>
      </c>
      <c r="H513" s="79">
        <f t="shared" si="192"/>
        <v>0.3680989112261569</v>
      </c>
      <c r="I513" s="79">
        <f t="shared" si="192"/>
        <v>0.35865025005429652</v>
      </c>
      <c r="J513" s="79">
        <f t="shared" si="192"/>
        <v>0.38284732469944577</v>
      </c>
      <c r="K513" s="79">
        <f t="shared" si="192"/>
        <v>0.41838733582563914</v>
      </c>
      <c r="L513" s="79">
        <f t="shared" si="192"/>
        <v>0.35638932600623152</v>
      </c>
      <c r="M513" s="79">
        <f t="shared" si="192"/>
        <v>0.36919881482459233</v>
      </c>
      <c r="N513" s="79">
        <f t="shared" si="192"/>
        <v>0.41123149578987223</v>
      </c>
      <c r="O513" s="79">
        <f t="shared" si="192"/>
        <v>0.35934251290380209</v>
      </c>
      <c r="P513" s="79">
        <f t="shared" si="192"/>
        <v>0.34897939640904396</v>
      </c>
      <c r="Q513" s="79">
        <f t="shared" si="192"/>
        <v>0.3656488262205097</v>
      </c>
      <c r="R513" s="79">
        <f t="shared" si="192"/>
        <v>0.36366078793889495</v>
      </c>
      <c r="S513" s="79">
        <f t="shared" si="192"/>
        <v>0.42615498412860614</v>
      </c>
      <c r="T513" s="79">
        <f t="shared" si="192"/>
        <v>0.36420982609206909</v>
      </c>
      <c r="U513" s="79">
        <f t="shared" si="192"/>
        <v>0.37129977132377567</v>
      </c>
      <c r="V513" s="79">
        <f t="shared" si="192"/>
        <v>0.3929751689300357</v>
      </c>
      <c r="W513" s="79">
        <f t="shared" si="192"/>
        <v>0.38519095366700079</v>
      </c>
      <c r="X513" s="79">
        <f t="shared" si="192"/>
        <v>0.36942766436598856</v>
      </c>
      <c r="Y513" s="79">
        <f>SQRT(V507*V507+V508*V508)/V492/1.73</f>
        <v>0.3929751689300357</v>
      </c>
      <c r="Z513" s="79">
        <f t="shared" si="192"/>
        <v>0.37990234527868083</v>
      </c>
      <c r="AA513" s="181">
        <f t="shared" si="192"/>
        <v>0.35473641336129663</v>
      </c>
      <c r="AB513" s="182">
        <f t="shared" si="192"/>
        <v>0.3588264204439523</v>
      </c>
      <c r="AC513" s="109">
        <f>AVERAGE(E513:AB513)</f>
        <v>0.37338343630590765</v>
      </c>
      <c r="AD513" s="96" t="e">
        <f>(AC509-AC513)/AC509</f>
        <v>#DIV/0!</v>
      </c>
      <c r="AE513" s="79"/>
      <c r="AF513" s="80"/>
      <c r="AH513" s="15"/>
      <c r="AI513" s="64"/>
      <c r="AJ513" s="65"/>
      <c r="AK513" s="65"/>
      <c r="AL513" s="12"/>
      <c r="AM513" s="105"/>
      <c r="AN513" s="105"/>
      <c r="AO513" s="105"/>
    </row>
    <row r="514" spans="1:41" x14ac:dyDescent="0.25">
      <c r="A514" s="3556" t="s">
        <v>47</v>
      </c>
      <c r="B514" s="3559" t="s">
        <v>109</v>
      </c>
      <c r="C514" s="121" t="s">
        <v>14</v>
      </c>
      <c r="D514" s="113" t="s">
        <v>941</v>
      </c>
      <c r="E514" s="3334">
        <v>86.8</v>
      </c>
      <c r="F514" s="3335">
        <v>86</v>
      </c>
      <c r="G514" s="3335">
        <v>72.2</v>
      </c>
      <c r="H514" s="3354">
        <v>77</v>
      </c>
      <c r="I514" s="3354">
        <v>93</v>
      </c>
      <c r="J514" s="3354">
        <v>107.2</v>
      </c>
      <c r="K514" s="3354">
        <v>137.4</v>
      </c>
      <c r="L514" s="3354">
        <v>179.4</v>
      </c>
      <c r="M514" s="3354">
        <v>195.6</v>
      </c>
      <c r="N514" s="3354">
        <v>194.6</v>
      </c>
      <c r="O514" s="3354">
        <v>185.6</v>
      </c>
      <c r="P514" s="3354">
        <v>178.8</v>
      </c>
      <c r="Q514" s="3354">
        <v>174.2</v>
      </c>
      <c r="R514" s="3354">
        <v>171.8</v>
      </c>
      <c r="S514" s="3354">
        <v>151</v>
      </c>
      <c r="T514" s="3354">
        <v>148.80000000000001</v>
      </c>
      <c r="U514" s="3354">
        <v>158.6</v>
      </c>
      <c r="V514" s="3354">
        <v>160.6</v>
      </c>
      <c r="W514" s="3354">
        <v>142.19999999999999</v>
      </c>
      <c r="X514" s="3354">
        <v>150</v>
      </c>
      <c r="Y514" s="3354">
        <v>157.6</v>
      </c>
      <c r="Z514" s="3354">
        <v>130.4</v>
      </c>
      <c r="AA514" s="3335">
        <v>113.8</v>
      </c>
      <c r="AB514" s="3341">
        <v>100</v>
      </c>
      <c r="AC514" s="106">
        <f>SUM(E514:AB514)</f>
        <v>3352.5999999999995</v>
      </c>
      <c r="AD514" s="2493"/>
      <c r="AE514" s="205">
        <v>100</v>
      </c>
      <c r="AF514" s="95">
        <v>20</v>
      </c>
      <c r="AI514" s="105"/>
      <c r="AJ514" s="10"/>
      <c r="AK514" s="27"/>
      <c r="AL514" s="12"/>
      <c r="AM514" s="27"/>
      <c r="AN514" s="105"/>
    </row>
    <row r="515" spans="1:41" x14ac:dyDescent="0.25">
      <c r="A515" s="3557"/>
      <c r="B515" s="3560"/>
      <c r="C515" s="123" t="s">
        <v>15</v>
      </c>
      <c r="D515" s="108" t="s">
        <v>941</v>
      </c>
      <c r="E515" s="2458">
        <v>106.2</v>
      </c>
      <c r="F515" s="2459">
        <v>108.2</v>
      </c>
      <c r="G515" s="2459">
        <v>107.2</v>
      </c>
      <c r="H515" s="3355">
        <v>107.6</v>
      </c>
      <c r="I515" s="3355">
        <v>109.4</v>
      </c>
      <c r="J515" s="3355">
        <v>105.6</v>
      </c>
      <c r="K515" s="3355">
        <v>102.4</v>
      </c>
      <c r="L515" s="3355">
        <v>107.4</v>
      </c>
      <c r="M515" s="3355">
        <v>123.6</v>
      </c>
      <c r="N515" s="3355">
        <v>128.4</v>
      </c>
      <c r="O515" s="3355">
        <v>130.6</v>
      </c>
      <c r="P515" s="3355">
        <v>133.80000000000001</v>
      </c>
      <c r="Q515" s="3355">
        <v>126.2</v>
      </c>
      <c r="R515" s="3355">
        <v>122.4</v>
      </c>
      <c r="S515" s="3355">
        <v>130</v>
      </c>
      <c r="T515" s="3355">
        <v>130.6</v>
      </c>
      <c r="U515" s="3355">
        <v>127</v>
      </c>
      <c r="V515" s="3355">
        <v>121.4</v>
      </c>
      <c r="W515" s="3355">
        <v>114.6</v>
      </c>
      <c r="X515" s="3355">
        <v>113.4</v>
      </c>
      <c r="Y515" s="3355">
        <v>112.2</v>
      </c>
      <c r="Z515" s="3355">
        <v>110.8</v>
      </c>
      <c r="AA515" s="2459">
        <v>108</v>
      </c>
      <c r="AB515" s="3340">
        <v>104.6</v>
      </c>
      <c r="AC515" s="107">
        <f>SUM(E515:AB515)</f>
        <v>2791.6</v>
      </c>
      <c r="AD515" s="81"/>
      <c r="AE515" s="155"/>
      <c r="AF515" s="74"/>
      <c r="AI515" s="105"/>
      <c r="AJ515" s="51"/>
      <c r="AK515" s="11"/>
      <c r="AL515" s="51"/>
      <c r="AM515" s="11"/>
      <c r="AN515" s="105"/>
    </row>
    <row r="516" spans="1:41" x14ac:dyDescent="0.25">
      <c r="A516" s="3557"/>
      <c r="B516" s="3560"/>
      <c r="C516" s="123" t="s">
        <v>16</v>
      </c>
      <c r="D516" s="108" t="s">
        <v>55</v>
      </c>
      <c r="E516" s="329">
        <v>7</v>
      </c>
      <c r="F516" s="330">
        <v>7</v>
      </c>
      <c r="G516" s="330">
        <v>7</v>
      </c>
      <c r="H516" s="330">
        <v>8</v>
      </c>
      <c r="I516" s="330">
        <v>8</v>
      </c>
      <c r="J516" s="330">
        <v>9</v>
      </c>
      <c r="K516" s="330">
        <v>11</v>
      </c>
      <c r="L516" s="330">
        <v>13</v>
      </c>
      <c r="M516" s="330">
        <v>12</v>
      </c>
      <c r="N516" s="330">
        <v>13</v>
      </c>
      <c r="O516" s="330">
        <v>13</v>
      </c>
      <c r="P516" s="330">
        <v>12</v>
      </c>
      <c r="Q516" s="330">
        <v>12</v>
      </c>
      <c r="R516" s="330">
        <v>11</v>
      </c>
      <c r="S516" s="330">
        <v>10</v>
      </c>
      <c r="T516" s="330">
        <v>11</v>
      </c>
      <c r="U516" s="330">
        <v>11</v>
      </c>
      <c r="V516" s="330">
        <v>10</v>
      </c>
      <c r="W516" s="330">
        <v>9</v>
      </c>
      <c r="X516" s="330">
        <v>10</v>
      </c>
      <c r="Y516" s="330">
        <v>10</v>
      </c>
      <c r="Z516" s="330">
        <v>8</v>
      </c>
      <c r="AA516" s="330">
        <v>8</v>
      </c>
      <c r="AB516" s="1476">
        <v>7</v>
      </c>
      <c r="AC516" s="107">
        <f>AVERAGE(E516:AB516)</f>
        <v>9.875</v>
      </c>
      <c r="AD516" s="81"/>
      <c r="AE516" s="155"/>
      <c r="AF516" s="74"/>
      <c r="AI516" s="105"/>
      <c r="AJ516" s="12"/>
      <c r="AK516" s="11"/>
      <c r="AL516" s="12"/>
      <c r="AM516" s="11"/>
      <c r="AN516" s="105"/>
    </row>
    <row r="517" spans="1:41" x14ac:dyDescent="0.25">
      <c r="A517" s="3557"/>
      <c r="B517" s="3504"/>
      <c r="C517" s="123" t="s">
        <v>18</v>
      </c>
      <c r="D517" s="108"/>
      <c r="E517" s="316">
        <f t="shared" ref="E517:AB517" si="193">E515/E514</f>
        <v>1.2235023041474655</v>
      </c>
      <c r="F517" s="317">
        <f t="shared" si="193"/>
        <v>1.258139534883721</v>
      </c>
      <c r="G517" s="317">
        <f t="shared" si="193"/>
        <v>1.4847645429362881</v>
      </c>
      <c r="H517" s="317">
        <f t="shared" si="193"/>
        <v>1.3974025974025974</v>
      </c>
      <c r="I517" s="317">
        <f t="shared" si="193"/>
        <v>1.1763440860215055</v>
      </c>
      <c r="J517" s="317">
        <f t="shared" si="193"/>
        <v>0.9850746268656716</v>
      </c>
      <c r="K517" s="317">
        <f t="shared" si="193"/>
        <v>0.74526928675400295</v>
      </c>
      <c r="L517" s="317">
        <f t="shared" si="193"/>
        <v>0.59866220735785958</v>
      </c>
      <c r="M517" s="317">
        <f t="shared" si="193"/>
        <v>0.63190184049079756</v>
      </c>
      <c r="N517" s="317">
        <f t="shared" si="193"/>
        <v>0.65981500513874625</v>
      </c>
      <c r="O517" s="317">
        <f t="shared" si="193"/>
        <v>0.70366379310344829</v>
      </c>
      <c r="P517" s="317">
        <f t="shared" si="193"/>
        <v>0.74832214765100669</v>
      </c>
      <c r="Q517" s="317">
        <f t="shared" si="193"/>
        <v>0.72445464982778418</v>
      </c>
      <c r="R517" s="317">
        <f t="shared" si="193"/>
        <v>0.71245634458672868</v>
      </c>
      <c r="S517" s="317">
        <f t="shared" si="193"/>
        <v>0.86092715231788075</v>
      </c>
      <c r="T517" s="317">
        <f t="shared" si="193"/>
        <v>0.87768817204301064</v>
      </c>
      <c r="U517" s="317">
        <f t="shared" si="193"/>
        <v>0.80075662042875162</v>
      </c>
      <c r="V517" s="317">
        <f t="shared" si="193"/>
        <v>0.7559153175591532</v>
      </c>
      <c r="W517" s="317">
        <f t="shared" si="193"/>
        <v>0.80590717299578063</v>
      </c>
      <c r="X517" s="317">
        <f t="shared" si="193"/>
        <v>0.75600000000000001</v>
      </c>
      <c r="Y517" s="317">
        <f>Y515/Y514</f>
        <v>0.71192893401015234</v>
      </c>
      <c r="Z517" s="317">
        <f t="shared" si="193"/>
        <v>0.84969325153374231</v>
      </c>
      <c r="AA517" s="317">
        <f t="shared" si="193"/>
        <v>0.94903339191564151</v>
      </c>
      <c r="AB517" s="339">
        <f t="shared" si="193"/>
        <v>1.046</v>
      </c>
      <c r="AC517" s="216"/>
      <c r="AD517" s="81"/>
      <c r="AE517" s="155"/>
      <c r="AF517" s="74"/>
      <c r="AI517" s="105"/>
      <c r="AJ517" s="12"/>
      <c r="AK517" s="11"/>
      <c r="AL517" s="12"/>
      <c r="AM517" s="11"/>
      <c r="AN517" s="105"/>
    </row>
    <row r="518" spans="1:41" x14ac:dyDescent="0.25">
      <c r="A518" s="3557"/>
      <c r="B518" s="2491"/>
      <c r="C518" s="360" t="s">
        <v>19</v>
      </c>
      <c r="D518" s="108"/>
      <c r="E518" s="2204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2"/>
      <c r="AC518" s="383"/>
      <c r="AD518" s="2204"/>
      <c r="AE518" s="91"/>
      <c r="AF518" s="92"/>
      <c r="AI518" s="105"/>
      <c r="AJ518" s="240"/>
      <c r="AK518" s="48"/>
      <c r="AL518" s="240"/>
      <c r="AM518" s="48"/>
      <c r="AN518" s="105"/>
    </row>
    <row r="519" spans="1:41" x14ac:dyDescent="0.25">
      <c r="A519" s="3558"/>
      <c r="B519" s="2476"/>
      <c r="C519" s="124" t="s">
        <v>20</v>
      </c>
      <c r="D519" s="108"/>
      <c r="E519" s="81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  <c r="AA519" s="155"/>
      <c r="AB519" s="74"/>
      <c r="AC519" s="216"/>
      <c r="AD519" s="81"/>
      <c r="AE519" s="155"/>
      <c r="AF519" s="74"/>
      <c r="AI519" s="105"/>
      <c r="AJ519" s="240"/>
      <c r="AK519" s="48"/>
      <c r="AL519" s="240"/>
      <c r="AM519" s="48"/>
      <c r="AN519" s="105"/>
    </row>
    <row r="520" spans="1:41" ht="16.5" thickBot="1" x14ac:dyDescent="0.3">
      <c r="A520" s="2060"/>
      <c r="B520" s="2487" t="s">
        <v>43</v>
      </c>
      <c r="C520" s="2483"/>
      <c r="D520" s="114"/>
      <c r="E520" s="180">
        <f>SQRT(E514*E514+E515*E515)/E492/1.73</f>
        <v>7.5796219794779649</v>
      </c>
      <c r="F520" s="181">
        <f t="shared" ref="F520:AB520" si="194">SQRT(F514*F514+F515*F515)/F492/1.73</f>
        <v>7.6088340777535537</v>
      </c>
      <c r="G520" s="181">
        <f t="shared" si="194"/>
        <v>7.1835585831710276</v>
      </c>
      <c r="H520" s="79">
        <f t="shared" si="194"/>
        <v>7.3258207364207779</v>
      </c>
      <c r="I520" s="79">
        <f t="shared" si="194"/>
        <v>7.9500511944903813</v>
      </c>
      <c r="J520" s="79">
        <f t="shared" si="194"/>
        <v>8.4283604567291164</v>
      </c>
      <c r="K520" s="79">
        <f t="shared" si="194"/>
        <v>9.7492597617565924</v>
      </c>
      <c r="L520" s="79">
        <f t="shared" si="194"/>
        <v>11.895861378886616</v>
      </c>
      <c r="M520" s="79">
        <f t="shared" si="194"/>
        <v>12.984969377088724</v>
      </c>
      <c r="N520" s="79">
        <f t="shared" si="194"/>
        <v>13.071272181037497</v>
      </c>
      <c r="O520" s="79">
        <f t="shared" si="194"/>
        <v>12.73608565853738</v>
      </c>
      <c r="P520" s="79">
        <f t="shared" si="194"/>
        <v>12.34099232766089</v>
      </c>
      <c r="Q520" s="79">
        <f t="shared" si="194"/>
        <v>11.955839290123414</v>
      </c>
      <c r="R520" s="79">
        <f t="shared" si="194"/>
        <v>11.780912026779248</v>
      </c>
      <c r="S520" s="79">
        <f t="shared" si="194"/>
        <v>11.149471927209969</v>
      </c>
      <c r="T520" s="79">
        <f t="shared" si="194"/>
        <v>10.930450492476952</v>
      </c>
      <c r="U520" s="79">
        <f t="shared" si="194"/>
        <v>11.347467863199217</v>
      </c>
      <c r="V520" s="79">
        <f t="shared" si="194"/>
        <v>11.265321529804165</v>
      </c>
      <c r="W520" s="79">
        <f t="shared" si="194"/>
        <v>10.111774138080143</v>
      </c>
      <c r="X520" s="79">
        <f t="shared" si="194"/>
        <v>10.491741157914444</v>
      </c>
      <c r="Y520" s="79">
        <f>SQRT(V514*V514+V515*V515)/V492/1.73</f>
        <v>11.265321529804165</v>
      </c>
      <c r="Z520" s="79">
        <f t="shared" si="194"/>
        <v>9.5106900120388733</v>
      </c>
      <c r="AA520" s="181">
        <f t="shared" si="194"/>
        <v>8.612326888712758</v>
      </c>
      <c r="AB520" s="182">
        <f t="shared" si="194"/>
        <v>8.0430528993987522</v>
      </c>
      <c r="AC520" s="109">
        <f>AVERAGE(E520:AB520)</f>
        <v>10.221627394523027</v>
      </c>
      <c r="AD520" s="96">
        <f>(AC516-AC520)/AC516</f>
        <v>-3.5101508306129355E-2</v>
      </c>
      <c r="AE520" s="79"/>
      <c r="AF520" s="80"/>
      <c r="AH520" s="15"/>
      <c r="AI520" s="64"/>
      <c r="AJ520" s="65"/>
      <c r="AK520" s="65"/>
      <c r="AL520" s="12"/>
      <c r="AM520" s="105"/>
      <c r="AN520" s="105"/>
      <c r="AO520" s="105"/>
    </row>
    <row r="521" spans="1:41" x14ac:dyDescent="0.25">
      <c r="A521" s="2479"/>
      <c r="B521" s="135" t="s">
        <v>61</v>
      </c>
      <c r="C521" s="221" t="s">
        <v>14</v>
      </c>
      <c r="D521" s="285" t="s">
        <v>941</v>
      </c>
      <c r="E521" s="2493">
        <v>0.5</v>
      </c>
      <c r="F521" s="2799">
        <v>0.48</v>
      </c>
      <c r="G521" s="2799">
        <v>0.48</v>
      </c>
      <c r="H521" s="3345">
        <v>0.46</v>
      </c>
      <c r="I521" s="3345">
        <v>0.46</v>
      </c>
      <c r="J521" s="3345">
        <v>0.46</v>
      </c>
      <c r="K521" s="3345">
        <v>0.48</v>
      </c>
      <c r="L521" s="3345">
        <v>0.44</v>
      </c>
      <c r="M521" s="3345">
        <v>0.46</v>
      </c>
      <c r="N521" s="3345">
        <v>0.46</v>
      </c>
      <c r="O521" s="3345">
        <v>0.44</v>
      </c>
      <c r="P521" s="3345">
        <v>0.46</v>
      </c>
      <c r="Q521" s="3345">
        <v>0.46</v>
      </c>
      <c r="R521" s="3345">
        <v>0.46</v>
      </c>
      <c r="S521" s="3345">
        <v>0.46</v>
      </c>
      <c r="T521" s="3345">
        <v>0.46</v>
      </c>
      <c r="U521" s="3345">
        <v>0.48</v>
      </c>
      <c r="V521" s="3345">
        <v>0.44</v>
      </c>
      <c r="W521" s="3345">
        <v>0.48</v>
      </c>
      <c r="X521" s="3345">
        <v>0.48</v>
      </c>
      <c r="Y521" s="3345">
        <v>0.5</v>
      </c>
      <c r="Z521" s="3345">
        <v>0.44</v>
      </c>
      <c r="AA521" s="2799">
        <v>0.46</v>
      </c>
      <c r="AB521" s="2799">
        <v>0.5</v>
      </c>
      <c r="AC521" s="185">
        <f>SUM(E521:AB521)</f>
        <v>11.200000000000001</v>
      </c>
      <c r="AD521" s="271"/>
      <c r="AE521" s="272">
        <v>1</v>
      </c>
      <c r="AF521" s="273">
        <v>40</v>
      </c>
      <c r="AI521" s="105"/>
      <c r="AJ521" s="10"/>
      <c r="AK521" s="27"/>
      <c r="AL521" s="10"/>
      <c r="AM521" s="27"/>
      <c r="AN521" s="105"/>
    </row>
    <row r="522" spans="1:41" ht="16.5" thickBot="1" x14ac:dyDescent="0.3">
      <c r="A522" s="252"/>
      <c r="B522" s="215"/>
      <c r="C522" s="237" t="s">
        <v>19</v>
      </c>
      <c r="D522" s="114"/>
      <c r="E522" s="244"/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29"/>
      <c r="Z522" s="229"/>
      <c r="AA522" s="229"/>
      <c r="AB522" s="229"/>
      <c r="AC522" s="186"/>
      <c r="AD522" s="274"/>
      <c r="AE522" s="275"/>
      <c r="AF522" s="276"/>
      <c r="AI522" s="105"/>
      <c r="AJ522" s="51"/>
      <c r="AK522" s="11"/>
      <c r="AL522" s="51"/>
      <c r="AM522" s="11"/>
      <c r="AN522" s="105"/>
    </row>
    <row r="523" spans="1:41" ht="15.75" customHeight="1" x14ac:dyDescent="0.25">
      <c r="A523" s="3563" t="s">
        <v>33</v>
      </c>
      <c r="B523" s="3564"/>
      <c r="C523" s="221" t="s">
        <v>14</v>
      </c>
      <c r="D523" s="113"/>
      <c r="E523" s="1105">
        <f t="shared" ref="E523:AC524" si="195">SUM(E493,E500,E507,E514)</f>
        <v>203.8</v>
      </c>
      <c r="F523" s="648">
        <f t="shared" si="195"/>
        <v>194.60000000000002</v>
      </c>
      <c r="G523" s="648">
        <f t="shared" si="195"/>
        <v>176.8</v>
      </c>
      <c r="H523" s="205">
        <f t="shared" si="195"/>
        <v>184.60000000000002</v>
      </c>
      <c r="I523" s="205">
        <f t="shared" si="195"/>
        <v>217.6</v>
      </c>
      <c r="J523" s="205">
        <f t="shared" si="195"/>
        <v>257.40000000000003</v>
      </c>
      <c r="K523" s="205">
        <f t="shared" si="195"/>
        <v>329.4</v>
      </c>
      <c r="L523" s="205">
        <f t="shared" si="195"/>
        <v>425.8</v>
      </c>
      <c r="M523" s="205">
        <f t="shared" si="195"/>
        <v>449</v>
      </c>
      <c r="N523" s="205">
        <f t="shared" si="195"/>
        <v>434.4</v>
      </c>
      <c r="O523" s="205">
        <f t="shared" si="195"/>
        <v>398.2</v>
      </c>
      <c r="P523" s="205">
        <f t="shared" si="195"/>
        <v>392.6</v>
      </c>
      <c r="Q523" s="205">
        <f t="shared" si="195"/>
        <v>384.19999999999993</v>
      </c>
      <c r="R523" s="205">
        <f t="shared" si="195"/>
        <v>374</v>
      </c>
      <c r="S523" s="205">
        <f t="shared" si="195"/>
        <v>349</v>
      </c>
      <c r="T523" s="205">
        <f t="shared" si="195"/>
        <v>361</v>
      </c>
      <c r="U523" s="205">
        <f t="shared" si="195"/>
        <v>376</v>
      </c>
      <c r="V523" s="205">
        <f t="shared" si="195"/>
        <v>385.6</v>
      </c>
      <c r="W523" s="205">
        <f t="shared" si="195"/>
        <v>350.6</v>
      </c>
      <c r="X523" s="205">
        <f t="shared" si="195"/>
        <v>361.6</v>
      </c>
      <c r="Y523" s="71">
        <f>SUM(Y493,Y500,Y507,Y514)</f>
        <v>381.6</v>
      </c>
      <c r="Z523" s="205">
        <f t="shared" si="195"/>
        <v>324.39999999999998</v>
      </c>
      <c r="AA523" s="648">
        <f t="shared" si="195"/>
        <v>277</v>
      </c>
      <c r="AB523" s="1109">
        <f t="shared" si="195"/>
        <v>236</v>
      </c>
      <c r="AC523" s="232">
        <f t="shared" si="195"/>
        <v>7825.2</v>
      </c>
      <c r="AJ523" s="1"/>
      <c r="AK523" s="24"/>
      <c r="AL523" s="1"/>
      <c r="AM523" s="24"/>
    </row>
    <row r="524" spans="1:41" ht="16.5" thickBot="1" x14ac:dyDescent="0.3">
      <c r="A524" s="3565"/>
      <c r="B524" s="3566"/>
      <c r="C524" s="226" t="s">
        <v>15</v>
      </c>
      <c r="D524" s="114"/>
      <c r="E524" s="1106">
        <f t="shared" si="195"/>
        <v>219</v>
      </c>
      <c r="F524" s="1107">
        <f t="shared" si="195"/>
        <v>224.8</v>
      </c>
      <c r="G524" s="1107">
        <f t="shared" si="195"/>
        <v>219.60000000000002</v>
      </c>
      <c r="H524" s="229">
        <f t="shared" si="195"/>
        <v>223.2</v>
      </c>
      <c r="I524" s="229">
        <f t="shared" si="195"/>
        <v>221.20000000000002</v>
      </c>
      <c r="J524" s="229">
        <f t="shared" si="195"/>
        <v>216.8</v>
      </c>
      <c r="K524" s="229">
        <f t="shared" si="195"/>
        <v>207.2</v>
      </c>
      <c r="L524" s="229">
        <f t="shared" si="195"/>
        <v>221.4</v>
      </c>
      <c r="M524" s="229">
        <f t="shared" si="195"/>
        <v>248.60000000000002</v>
      </c>
      <c r="N524" s="229">
        <f t="shared" si="195"/>
        <v>259</v>
      </c>
      <c r="O524" s="229">
        <f t="shared" si="195"/>
        <v>256.60000000000002</v>
      </c>
      <c r="P524" s="3115">
        <f>SUM(P494,P501,P508,P515)</f>
        <v>261.40000000000003</v>
      </c>
      <c r="Q524" s="229">
        <f t="shared" si="195"/>
        <v>249.20000000000002</v>
      </c>
      <c r="R524" s="229">
        <f t="shared" si="195"/>
        <v>242</v>
      </c>
      <c r="S524" s="229">
        <f t="shared" si="195"/>
        <v>244.79999999999998</v>
      </c>
      <c r="T524" s="229">
        <f t="shared" si="195"/>
        <v>253.2</v>
      </c>
      <c r="U524" s="229">
        <f t="shared" si="195"/>
        <v>250.8</v>
      </c>
      <c r="V524" s="229">
        <f t="shared" si="195"/>
        <v>242.2</v>
      </c>
      <c r="W524" s="229">
        <f t="shared" si="195"/>
        <v>232.39999999999998</v>
      </c>
      <c r="X524" s="229">
        <f t="shared" si="195"/>
        <v>235.8</v>
      </c>
      <c r="Y524" s="3115">
        <f>SUM(Y494,Y501,Y508,Y515)</f>
        <v>231</v>
      </c>
      <c r="Z524" s="229">
        <f t="shared" si="195"/>
        <v>233.4</v>
      </c>
      <c r="AA524" s="1107">
        <f t="shared" si="195"/>
        <v>226</v>
      </c>
      <c r="AB524" s="1110">
        <f t="shared" si="195"/>
        <v>220.8</v>
      </c>
      <c r="AC524" s="1111">
        <f t="shared" si="195"/>
        <v>5640.4</v>
      </c>
      <c r="AD524" s="1"/>
      <c r="AE524" s="24"/>
      <c r="AF524" s="1"/>
      <c r="AG524" s="24"/>
    </row>
    <row r="525" spans="1:41" ht="15.75" customHeight="1" x14ac:dyDescent="0.25">
      <c r="A525" s="3563" t="s">
        <v>34</v>
      </c>
      <c r="B525" s="3564"/>
      <c r="C525" s="221" t="s">
        <v>35</v>
      </c>
      <c r="D525" s="113"/>
      <c r="E525" s="139">
        <f t="shared" ref="E525:AC526" si="196">100-(E523/(E482))*100</f>
        <v>2.6743075453677108</v>
      </c>
      <c r="F525" s="137">
        <f t="shared" si="196"/>
        <v>2.8942115768462884</v>
      </c>
      <c r="G525" s="137">
        <f t="shared" si="196"/>
        <v>3.0701754385964932</v>
      </c>
      <c r="H525" s="482">
        <f t="shared" si="196"/>
        <v>2.9442691903259544</v>
      </c>
      <c r="I525" s="482">
        <f t="shared" si="196"/>
        <v>2.2461814914645117</v>
      </c>
      <c r="J525" s="482">
        <f t="shared" si="196"/>
        <v>1.8306636155606242</v>
      </c>
      <c r="K525" s="482">
        <f t="shared" si="196"/>
        <v>1.4362657091561886</v>
      </c>
      <c r="L525" s="482">
        <f t="shared" si="196"/>
        <v>1.2980992118683332</v>
      </c>
      <c r="M525" s="482">
        <f t="shared" si="196"/>
        <v>1.4053579270970573</v>
      </c>
      <c r="N525" s="482">
        <f t="shared" si="196"/>
        <v>1.6304347826087024</v>
      </c>
      <c r="O525" s="482">
        <f t="shared" si="196"/>
        <v>1.8244575936883649</v>
      </c>
      <c r="P525" s="482">
        <f t="shared" si="196"/>
        <v>1.7517517517517547</v>
      </c>
      <c r="Q525" s="482">
        <f t="shared" si="196"/>
        <v>1.6385048643113436</v>
      </c>
      <c r="R525" s="482">
        <f t="shared" si="196"/>
        <v>1.6824395373291168</v>
      </c>
      <c r="S525" s="482">
        <f t="shared" si="196"/>
        <v>1.7454954954955042</v>
      </c>
      <c r="T525" s="482">
        <f t="shared" si="196"/>
        <v>1.8488308863512799</v>
      </c>
      <c r="U525" s="482">
        <f t="shared" si="196"/>
        <v>1.622187336473047</v>
      </c>
      <c r="V525" s="482">
        <f t="shared" si="196"/>
        <v>1.5824400204185736</v>
      </c>
      <c r="W525" s="482">
        <f t="shared" si="196"/>
        <v>1.7927170868347275</v>
      </c>
      <c r="X525" s="482">
        <f t="shared" si="196"/>
        <v>1.6856987493202809</v>
      </c>
      <c r="Y525" s="482">
        <f>100-(Y523/(Y482))*100</f>
        <v>1.5479876160990642</v>
      </c>
      <c r="Z525" s="482">
        <f t="shared" si="196"/>
        <v>2.0531400966183497</v>
      </c>
      <c r="AA525" s="137">
        <f t="shared" si="196"/>
        <v>1.9815994338287339</v>
      </c>
      <c r="AB525" s="140">
        <f t="shared" si="196"/>
        <v>2.6402640264026331</v>
      </c>
      <c r="AC525" s="338">
        <f t="shared" si="196"/>
        <v>1.8365196447388286</v>
      </c>
      <c r="AD525" s="1"/>
      <c r="AE525" s="24"/>
      <c r="AF525" s="1"/>
      <c r="AG525" s="24"/>
    </row>
    <row r="526" spans="1:41" ht="16.5" thickBot="1" x14ac:dyDescent="0.3">
      <c r="A526" s="3565"/>
      <c r="B526" s="3566"/>
      <c r="C526" s="226" t="s">
        <v>36</v>
      </c>
      <c r="D526" s="114"/>
      <c r="E526" s="241">
        <f>100-(E524/E483)*100</f>
        <v>-8.3086053412462917</v>
      </c>
      <c r="F526" s="242">
        <f t="shared" si="196"/>
        <v>-7.9731027857829133</v>
      </c>
      <c r="G526" s="242">
        <f t="shared" si="196"/>
        <v>-8.6053412462908199</v>
      </c>
      <c r="H526" s="3358">
        <f t="shared" si="196"/>
        <v>-8.1395348837209269</v>
      </c>
      <c r="I526" s="3358">
        <f t="shared" si="196"/>
        <v>-9.0729783037475329</v>
      </c>
      <c r="J526" s="3358">
        <f t="shared" si="196"/>
        <v>-9.1641490433031407</v>
      </c>
      <c r="K526" s="3358">
        <f t="shared" si="196"/>
        <v>-10.683760683760696</v>
      </c>
      <c r="L526" s="3358">
        <f t="shared" si="196"/>
        <v>-9.8214285714285836</v>
      </c>
      <c r="M526" s="3358">
        <f t="shared" si="196"/>
        <v>-9.0350877192982608</v>
      </c>
      <c r="N526" s="3358">
        <f t="shared" si="196"/>
        <v>-8.7321578505457751</v>
      </c>
      <c r="O526" s="3358">
        <f t="shared" si="196"/>
        <v>-8.5448392554991557</v>
      </c>
      <c r="P526" s="3358">
        <f t="shared" si="196"/>
        <v>-7.8382838283828562</v>
      </c>
      <c r="Q526" s="3358">
        <f t="shared" si="196"/>
        <v>-8.7260034904013963</v>
      </c>
      <c r="R526" s="3358">
        <f t="shared" si="196"/>
        <v>-9.0090090090090058</v>
      </c>
      <c r="S526" s="3358">
        <f t="shared" si="196"/>
        <v>-8.5106382978723332</v>
      </c>
      <c r="T526" s="3358">
        <f t="shared" si="196"/>
        <v>-8.4832904884318623</v>
      </c>
      <c r="U526" s="3358">
        <f t="shared" si="196"/>
        <v>-8.5714285714285836</v>
      </c>
      <c r="V526" s="3358">
        <f t="shared" si="196"/>
        <v>-9.3947606142727977</v>
      </c>
      <c r="W526" s="3358">
        <f t="shared" si="196"/>
        <v>-9.4161958568738129</v>
      </c>
      <c r="X526" s="3358">
        <f t="shared" si="196"/>
        <v>-8.86426592797784</v>
      </c>
      <c r="Y526" s="3358">
        <f>100-(Y524/(Y483))*100</f>
        <v>-9.6866096866096854</v>
      </c>
      <c r="Z526" s="3358">
        <f t="shared" si="196"/>
        <v>-8.6592178770949602</v>
      </c>
      <c r="AA526" s="242">
        <f t="shared" si="196"/>
        <v>-8.863198458574189</v>
      </c>
      <c r="AB526" s="243">
        <f t="shared" si="196"/>
        <v>-8.2352941176470722</v>
      </c>
      <c r="AC526" s="270">
        <f t="shared" si="196"/>
        <v>-8.8292042911167385</v>
      </c>
      <c r="AD526" s="1"/>
      <c r="AE526" s="24"/>
      <c r="AF526" s="1"/>
      <c r="AG526" s="24"/>
    </row>
    <row r="527" spans="1:41" ht="15.75" customHeight="1" x14ac:dyDescent="0.25">
      <c r="A527" s="3573"/>
      <c r="B527" s="3574"/>
      <c r="C527" s="230"/>
      <c r="D527" s="410" t="s">
        <v>112</v>
      </c>
      <c r="E527" s="411">
        <f t="shared" ref="E527:AC527" si="197">(E484-E495-E502-E509-E516)/E484</f>
        <v>6.6666666666666666E-2</v>
      </c>
      <c r="F527" s="411">
        <f t="shared" si="197"/>
        <v>0.125</v>
      </c>
      <c r="G527" s="411">
        <f t="shared" si="197"/>
        <v>5.8823529411764705E-2</v>
      </c>
      <c r="H527" s="747">
        <f t="shared" si="197"/>
        <v>0</v>
      </c>
      <c r="I527" s="747">
        <f t="shared" si="197"/>
        <v>0</v>
      </c>
      <c r="J527" s="747">
        <f t="shared" si="197"/>
        <v>0.05</v>
      </c>
      <c r="K527" s="747">
        <f t="shared" si="197"/>
        <v>-4.3478260869565216E-2</v>
      </c>
      <c r="L527" s="747">
        <f t="shared" si="197"/>
        <v>-3.7037037037037035E-2</v>
      </c>
      <c r="M527" s="747">
        <f t="shared" si="197"/>
        <v>3.5714285714285712E-2</v>
      </c>
      <c r="N527" s="747">
        <f t="shared" si="197"/>
        <v>-4.1666666666666664E-2</v>
      </c>
      <c r="O527" s="747">
        <f t="shared" si="197"/>
        <v>0</v>
      </c>
      <c r="P527" s="747">
        <f t="shared" si="197"/>
        <v>0.04</v>
      </c>
      <c r="Q527" s="747">
        <f t="shared" si="197"/>
        <v>0</v>
      </c>
      <c r="R527" s="747">
        <f t="shared" si="197"/>
        <v>0</v>
      </c>
      <c r="S527" s="747">
        <f t="shared" si="197"/>
        <v>4.3478260869565216E-2</v>
      </c>
      <c r="T527" s="747">
        <f t="shared" si="197"/>
        <v>7.6923076923076927E-2</v>
      </c>
      <c r="U527" s="747">
        <f t="shared" si="197"/>
        <v>7.6923076923076927E-2</v>
      </c>
      <c r="V527" s="747">
        <f t="shared" si="197"/>
        <v>4.3478260869565216E-2</v>
      </c>
      <c r="W527" s="747">
        <f t="shared" si="197"/>
        <v>0</v>
      </c>
      <c r="X527" s="747">
        <f t="shared" si="197"/>
        <v>3.8461538461538464E-2</v>
      </c>
      <c r="Y527" s="747">
        <f>(Y484-Y495-Y502-Y509-Y516)/Y484</f>
        <v>0</v>
      </c>
      <c r="Z527" s="411">
        <f t="shared" si="197"/>
        <v>0</v>
      </c>
      <c r="AA527" s="411">
        <f t="shared" si="197"/>
        <v>5.2631578947368418E-2</v>
      </c>
      <c r="AB527" s="412">
        <f t="shared" si="197"/>
        <v>5.8823529411764705E-2</v>
      </c>
      <c r="AC527" s="413">
        <f t="shared" si="197"/>
        <v>2.4761904761904815E-2</v>
      </c>
      <c r="AD527" s="1"/>
      <c r="AE527" s="24"/>
      <c r="AF527" s="1"/>
      <c r="AG527" s="24"/>
    </row>
    <row r="528" spans="1:41" ht="16.5" thickBot="1" x14ac:dyDescent="0.3">
      <c r="A528" s="3575"/>
      <c r="B528" s="3576"/>
      <c r="C528" s="231"/>
      <c r="D528" s="141" t="s">
        <v>113</v>
      </c>
      <c r="E528" s="414">
        <f t="shared" ref="E528:AC528" si="198">(E488-E499-E506-E513-E520)/E488</f>
        <v>-3.490839432540517E-2</v>
      </c>
      <c r="F528" s="414">
        <f t="shared" si="198"/>
        <v>-3.4949738536661626E-2</v>
      </c>
      <c r="G528" s="414">
        <f t="shared" si="198"/>
        <v>-4.4715351138443639E-2</v>
      </c>
      <c r="H528" s="748">
        <f t="shared" si="198"/>
        <v>-4.0456248555931523E-2</v>
      </c>
      <c r="I528" s="748">
        <f t="shared" si="198"/>
        <v>-4.0282043452806081E-2</v>
      </c>
      <c r="J528" s="748">
        <f t="shared" si="198"/>
        <v>-3.1113008384244769E-2</v>
      </c>
      <c r="K528" s="748">
        <f t="shared" si="198"/>
        <v>-2.3548721760291127E-2</v>
      </c>
      <c r="L528" s="748">
        <f t="shared" si="198"/>
        <v>-1.5057315915972326E-2</v>
      </c>
      <c r="M528" s="748">
        <f t="shared" si="198"/>
        <v>-1.4121659873425178E-2</v>
      </c>
      <c r="N528" s="748">
        <f t="shared" si="198"/>
        <v>-1.2529505973976618E-2</v>
      </c>
      <c r="O528" s="748">
        <f t="shared" si="198"/>
        <v>-1.4554626360294422E-2</v>
      </c>
      <c r="P528" s="748">
        <f t="shared" si="198"/>
        <v>-1.5949596442273513E-2</v>
      </c>
      <c r="Q528" s="748">
        <f t="shared" si="198"/>
        <v>-1.6192499411473917E-2</v>
      </c>
      <c r="R528" s="748">
        <f t="shared" si="198"/>
        <v>-1.8139566938612375E-2</v>
      </c>
      <c r="S528" s="748">
        <f t="shared" si="198"/>
        <v>-2.0885361786812908E-2</v>
      </c>
      <c r="T528" s="748">
        <f t="shared" si="198"/>
        <v>-2.2323245545657965E-2</v>
      </c>
      <c r="U528" s="748">
        <f t="shared" si="198"/>
        <v>-2.0278840155269585E-2</v>
      </c>
      <c r="V528" s="748">
        <f t="shared" si="198"/>
        <v>-1.9520308155076223E-2</v>
      </c>
      <c r="W528" s="748">
        <f t="shared" si="198"/>
        <v>-2.139302925115201E-2</v>
      </c>
      <c r="X528" s="748">
        <f t="shared" si="198"/>
        <v>-1.7891075661609718E-2</v>
      </c>
      <c r="Y528" s="748">
        <f>(Y488-Y499-Y506-Y513-Y520)/Y488</f>
        <v>-1.9520308155076223E-2</v>
      </c>
      <c r="Z528" s="414">
        <f t="shared" si="198"/>
        <v>-2.0091661258578621E-2</v>
      </c>
      <c r="AA528" s="414">
        <f t="shared" si="198"/>
        <v>-2.6520941770544589E-2</v>
      </c>
      <c r="AB528" s="415">
        <f t="shared" si="198"/>
        <v>-2.745074459261216E-2</v>
      </c>
      <c r="AC528" s="416">
        <f t="shared" si="198"/>
        <v>-2.2225764690717936E-2</v>
      </c>
      <c r="AD528" s="1"/>
      <c r="AE528" s="24"/>
      <c r="AF528" s="1"/>
      <c r="AG528" s="24"/>
    </row>
    <row r="529" spans="1:39" ht="16.5" thickBot="1" x14ac:dyDescent="0.3">
      <c r="A529" s="2697"/>
      <c r="B529" s="2697"/>
      <c r="C529" s="302"/>
      <c r="D529" s="219"/>
      <c r="E529" s="1134"/>
      <c r="F529" s="1134"/>
      <c r="G529" s="1134"/>
      <c r="H529" s="1134"/>
      <c r="I529" s="1134"/>
      <c r="J529" s="1134"/>
      <c r="K529" s="1134"/>
      <c r="L529" s="1134"/>
      <c r="M529" s="1134"/>
      <c r="N529" s="1134"/>
      <c r="O529" s="1134"/>
      <c r="P529" s="1134"/>
      <c r="Q529" s="1134"/>
      <c r="R529" s="1134"/>
      <c r="S529" s="1134"/>
      <c r="T529" s="1134"/>
      <c r="U529" s="1134"/>
      <c r="V529" s="1134"/>
      <c r="W529" s="1134"/>
      <c r="X529" s="1134"/>
      <c r="Y529" s="1134"/>
      <c r="Z529" s="1134"/>
      <c r="AA529" s="1134"/>
      <c r="AB529" s="1134"/>
      <c r="AC529" s="1134"/>
      <c r="AD529" s="1"/>
      <c r="AE529" s="24"/>
      <c r="AF529" s="1"/>
      <c r="AG529" s="24"/>
    </row>
    <row r="530" spans="1:39" ht="19.5" customHeight="1" thickBot="1" x14ac:dyDescent="0.3">
      <c r="A530" s="3520" t="s">
        <v>114</v>
      </c>
      <c r="B530" s="3521"/>
      <c r="C530" s="2262"/>
      <c r="D530" s="2262"/>
      <c r="E530" s="2263"/>
      <c r="F530" s="2263"/>
      <c r="G530" s="2263"/>
      <c r="H530" s="2263"/>
      <c r="I530" s="2263"/>
      <c r="J530" s="2263"/>
      <c r="K530" s="2263"/>
      <c r="L530" s="2263"/>
      <c r="M530" s="2263"/>
      <c r="N530" s="2263"/>
      <c r="O530" s="2263"/>
      <c r="P530" s="2263"/>
      <c r="Q530" s="2263"/>
      <c r="R530" s="2263"/>
      <c r="S530" s="2263"/>
      <c r="T530" s="2263"/>
      <c r="U530" s="2263"/>
      <c r="V530" s="2263"/>
      <c r="W530" s="2263"/>
      <c r="X530" s="2263"/>
      <c r="Y530" s="2263"/>
      <c r="Z530" s="2263"/>
      <c r="AA530" s="2263"/>
      <c r="AB530" s="2263"/>
      <c r="AC530" s="2245"/>
      <c r="AD530" s="2245"/>
      <c r="AE530" s="2245"/>
      <c r="AF530" s="2245"/>
      <c r="AG530" s="1"/>
    </row>
    <row r="531" spans="1:39" ht="16.5" thickBot="1" x14ac:dyDescent="0.3">
      <c r="A531" s="3546" t="s">
        <v>115</v>
      </c>
      <c r="B531" s="3547"/>
      <c r="C531" s="2264"/>
      <c r="D531" s="167">
        <v>0</v>
      </c>
      <c r="E531" s="615">
        <v>1</v>
      </c>
      <c r="F531" s="616">
        <v>2</v>
      </c>
      <c r="G531" s="752">
        <v>3</v>
      </c>
      <c r="H531" s="752">
        <v>4</v>
      </c>
      <c r="I531" s="752">
        <v>5</v>
      </c>
      <c r="J531" s="752">
        <v>6</v>
      </c>
      <c r="K531" s="752">
        <v>7</v>
      </c>
      <c r="L531" s="752">
        <v>8</v>
      </c>
      <c r="M531" s="752">
        <v>9</v>
      </c>
      <c r="N531" s="752">
        <v>10</v>
      </c>
      <c r="O531" s="752">
        <v>11</v>
      </c>
      <c r="P531" s="752">
        <v>12</v>
      </c>
      <c r="Q531" s="752">
        <v>13</v>
      </c>
      <c r="R531" s="752">
        <v>14</v>
      </c>
      <c r="S531" s="752">
        <v>15</v>
      </c>
      <c r="T531" s="752">
        <v>16</v>
      </c>
      <c r="U531" s="752">
        <v>17</v>
      </c>
      <c r="V531" s="752">
        <v>18</v>
      </c>
      <c r="W531" s="752">
        <v>19</v>
      </c>
      <c r="X531" s="752">
        <v>20</v>
      </c>
      <c r="Y531" s="752">
        <v>21</v>
      </c>
      <c r="Z531" s="752">
        <v>22</v>
      </c>
      <c r="AA531" s="616">
        <v>23</v>
      </c>
      <c r="AB531" s="165">
        <v>24</v>
      </c>
      <c r="AC531" s="60"/>
      <c r="AD531" s="417"/>
      <c r="AE531" s="40"/>
      <c r="AF531" s="418"/>
      <c r="AG531" s="2"/>
    </row>
    <row r="532" spans="1:39" ht="16.5" thickBot="1" x14ac:dyDescent="0.3">
      <c r="A532" s="424" t="s">
        <v>11</v>
      </c>
      <c r="B532" s="166"/>
      <c r="C532" s="425"/>
      <c r="D532" s="3064"/>
      <c r="E532" s="389">
        <v>21</v>
      </c>
      <c r="F532" s="390">
        <v>21</v>
      </c>
      <c r="G532" s="390">
        <v>21</v>
      </c>
      <c r="H532" s="3374">
        <v>21</v>
      </c>
      <c r="I532" s="3374">
        <v>21</v>
      </c>
      <c r="J532" s="3374">
        <v>21</v>
      </c>
      <c r="K532" s="3374">
        <v>21</v>
      </c>
      <c r="L532" s="3374">
        <v>21</v>
      </c>
      <c r="M532" s="3374">
        <v>21</v>
      </c>
      <c r="N532" s="3374">
        <v>20</v>
      </c>
      <c r="O532" s="3374">
        <v>20</v>
      </c>
      <c r="P532" s="3374">
        <v>20</v>
      </c>
      <c r="Q532" s="3374">
        <v>20</v>
      </c>
      <c r="R532" s="3374">
        <v>20</v>
      </c>
      <c r="S532" s="3374">
        <v>20</v>
      </c>
      <c r="T532" s="3374">
        <v>20</v>
      </c>
      <c r="U532" s="3374">
        <v>20</v>
      </c>
      <c r="V532" s="3374">
        <v>20</v>
      </c>
      <c r="W532" s="3374">
        <v>20</v>
      </c>
      <c r="X532" s="3374">
        <v>20</v>
      </c>
      <c r="Y532" s="3374">
        <v>20</v>
      </c>
      <c r="Z532" s="390">
        <v>20</v>
      </c>
      <c r="AA532" s="390">
        <v>20</v>
      </c>
      <c r="AB532" s="426">
        <v>20</v>
      </c>
      <c r="AC532" s="427"/>
      <c r="AD532" s="428"/>
      <c r="AE532" s="429"/>
      <c r="AF532" s="430"/>
      <c r="AG532" s="2"/>
    </row>
    <row r="533" spans="1:39" x14ac:dyDescent="0.25">
      <c r="A533" s="3518" t="s">
        <v>60</v>
      </c>
      <c r="B533" s="3621" t="s">
        <v>13</v>
      </c>
      <c r="C533" s="121" t="s">
        <v>14</v>
      </c>
      <c r="D533" s="113" t="s">
        <v>941</v>
      </c>
      <c r="E533" s="328">
        <v>323.2</v>
      </c>
      <c r="F533" s="324">
        <v>354</v>
      </c>
      <c r="G533" s="324">
        <v>323.2</v>
      </c>
      <c r="H533" s="324">
        <v>338.6</v>
      </c>
      <c r="I533" s="324">
        <v>369.4</v>
      </c>
      <c r="J533" s="324">
        <v>400.1</v>
      </c>
      <c r="K533" s="324">
        <v>461.7</v>
      </c>
      <c r="L533" s="324">
        <v>538.6</v>
      </c>
      <c r="M533" s="324">
        <v>569.4</v>
      </c>
      <c r="N533" s="324">
        <v>584.79999999999995</v>
      </c>
      <c r="O533" s="324">
        <v>538.6</v>
      </c>
      <c r="P533" s="324">
        <v>600.20000000000005</v>
      </c>
      <c r="Q533" s="324">
        <v>507.9</v>
      </c>
      <c r="R533" s="324">
        <v>523.29999999999995</v>
      </c>
      <c r="S533" s="324">
        <v>507.9</v>
      </c>
      <c r="T533" s="324">
        <v>492.5</v>
      </c>
      <c r="U533" s="324">
        <v>492.5</v>
      </c>
      <c r="V533" s="324">
        <v>430.9</v>
      </c>
      <c r="W533" s="324">
        <v>461.7</v>
      </c>
      <c r="X533" s="324">
        <v>523.29999999999995</v>
      </c>
      <c r="Y533" s="324">
        <v>446.3</v>
      </c>
      <c r="Z533" s="324">
        <v>384.7</v>
      </c>
      <c r="AA533" s="324">
        <v>400.1</v>
      </c>
      <c r="AB533" s="431">
        <v>323.2</v>
      </c>
      <c r="AC533" s="106">
        <f>SUM(E533:AB533)</f>
        <v>10896.1</v>
      </c>
      <c r="AD533" s="432">
        <v>2500</v>
      </c>
      <c r="AE533" s="324">
        <v>100</v>
      </c>
      <c r="AF533" s="431">
        <v>40</v>
      </c>
      <c r="AG533" s="399"/>
      <c r="AH533" s="399"/>
      <c r="AI533" s="14"/>
      <c r="AJ533" s="14"/>
      <c r="AK533" s="15"/>
      <c r="AL533" s="14"/>
      <c r="AM533" s="399"/>
    </row>
    <row r="534" spans="1:39" x14ac:dyDescent="0.25">
      <c r="A534" s="3502"/>
      <c r="B534" s="3579"/>
      <c r="C534" s="123" t="s">
        <v>15</v>
      </c>
      <c r="D534" s="108" t="s">
        <v>941</v>
      </c>
      <c r="E534" s="310">
        <v>216.3</v>
      </c>
      <c r="F534" s="311">
        <v>237</v>
      </c>
      <c r="G534" s="311">
        <v>216.3</v>
      </c>
      <c r="H534" s="311">
        <v>226.6</v>
      </c>
      <c r="I534" s="311">
        <v>247.3</v>
      </c>
      <c r="J534" s="311">
        <v>267.89999999999998</v>
      </c>
      <c r="K534" s="311">
        <v>309.10000000000002</v>
      </c>
      <c r="L534" s="311">
        <v>360.6</v>
      </c>
      <c r="M534" s="311">
        <v>381.2</v>
      </c>
      <c r="N534" s="311">
        <v>391.5</v>
      </c>
      <c r="O534" s="311">
        <v>360.6</v>
      </c>
      <c r="P534" s="311">
        <v>401.8</v>
      </c>
      <c r="Q534" s="311">
        <v>340</v>
      </c>
      <c r="R534" s="311">
        <v>350.3</v>
      </c>
      <c r="S534" s="311">
        <v>340</v>
      </c>
      <c r="T534" s="311">
        <v>329.7</v>
      </c>
      <c r="U534" s="311">
        <v>329.7</v>
      </c>
      <c r="V534" s="311">
        <v>288.5</v>
      </c>
      <c r="W534" s="311">
        <v>309.10000000000002</v>
      </c>
      <c r="X534" s="311">
        <v>350.3</v>
      </c>
      <c r="Y534" s="311">
        <v>298.8</v>
      </c>
      <c r="Z534" s="311">
        <v>257.60000000000002</v>
      </c>
      <c r="AA534" s="311">
        <v>267.89999999999998</v>
      </c>
      <c r="AB534" s="312">
        <v>216.3</v>
      </c>
      <c r="AC534" s="107">
        <f>SUM(E534:AB534)</f>
        <v>7294.4000000000005</v>
      </c>
      <c r="AD534" s="73"/>
      <c r="AE534" s="155"/>
      <c r="AF534" s="74"/>
      <c r="AG534" s="399"/>
      <c r="AH534" s="399"/>
      <c r="AI534" s="433"/>
      <c r="AJ534" s="434"/>
      <c r="AK534" s="433"/>
      <c r="AL534" s="15"/>
      <c r="AM534" s="399"/>
    </row>
    <row r="535" spans="1:39" x14ac:dyDescent="0.25">
      <c r="A535" s="3502"/>
      <c r="B535" s="3579"/>
      <c r="C535" s="123" t="s">
        <v>16</v>
      </c>
      <c r="D535" s="108" t="s">
        <v>55</v>
      </c>
      <c r="E535" s="1479">
        <v>21</v>
      </c>
      <c r="F535" s="1474">
        <v>23</v>
      </c>
      <c r="G535" s="1474">
        <v>21</v>
      </c>
      <c r="H535" s="330">
        <v>22</v>
      </c>
      <c r="I535" s="330">
        <v>24</v>
      </c>
      <c r="J535" s="330">
        <v>26</v>
      </c>
      <c r="K535" s="330">
        <v>30</v>
      </c>
      <c r="L535" s="330">
        <v>35</v>
      </c>
      <c r="M535" s="330">
        <v>37</v>
      </c>
      <c r="N535" s="330">
        <v>38</v>
      </c>
      <c r="O535" s="330">
        <v>35</v>
      </c>
      <c r="P535" s="330">
        <v>39</v>
      </c>
      <c r="Q535" s="330">
        <v>33</v>
      </c>
      <c r="R535" s="330">
        <v>34</v>
      </c>
      <c r="S535" s="330">
        <v>33</v>
      </c>
      <c r="T535" s="330">
        <v>32</v>
      </c>
      <c r="U535" s="330">
        <v>32</v>
      </c>
      <c r="V535" s="330">
        <v>28</v>
      </c>
      <c r="W535" s="330">
        <v>30</v>
      </c>
      <c r="X535" s="330">
        <v>34</v>
      </c>
      <c r="Y535" s="330">
        <v>29</v>
      </c>
      <c r="Z535" s="1474">
        <v>25</v>
      </c>
      <c r="AA535" s="1474">
        <v>26</v>
      </c>
      <c r="AB535" s="1475">
        <v>21</v>
      </c>
      <c r="AC535" s="107">
        <f>AVERAGE(E535:AB535)</f>
        <v>29.5</v>
      </c>
      <c r="AD535" s="76">
        <f>SQRT(MIN((E533*E533+E534*E534),(F533*F533+F534*F534),(G533*G533+G534*G534),(H533*H533+H534*H534),(I533*I533+I534*I534),(J533*J533+J534*J534),(K533*K533+K534*K534),(L533*L533+L534*L534),(M533*M533+M534*M534),(N533*N533+N534*N534),(O533*O533+O534*O534),(P533*P533+P534*P534),(R533*R533+R534*R534),(S533*S533+S534*S534),(T533*T533+T534*T534),(U533*U533+U534*U534),(V533*V533+V534*V534),(W533*W533+W534*W534),(X533*X533+X534*X534),(V533*V533+V534*V534),(Z533*Z533+Z534*Z534),(AA533*AA533+AA534*AA534),(AB533*AB533+AB534*AB534)))/AD533</f>
        <v>0.1555603702746943</v>
      </c>
      <c r="AE535" s="76">
        <f>SQRT(MAX((E533*E533+E534*E534),(F533*F533+F534*F534),(G533*G533+G534*G534),(H533*H533+H534*H534),(I533*I533+I534*I534),(J533*J533+J534*J534),(K533*K533+K534*K534),(L533*L533+L534*L534),(M533*M533+M534*M534),(N533*N533+N534*N534),(O533*O533+O534*O534),(P533*P533+P534*P534),(R533*R533+R534*R534),(S533*S533+S534*S534),(T533*T533+T534*T534),(U533*U533+U534*U534),(V533*V533+V534*V534),(W533*W533+W534*W534),(X533*X533+X534*X534),(V533*V533+V534*V534),(Z533*Z533+Z534*Z534),(AA533*AA533+AA534*AA534),(AB533*AB533+AB534*AB534)))/AD533</f>
        <v>0.28891058270682995</v>
      </c>
      <c r="AF535" s="77"/>
      <c r="AG535" s="399"/>
      <c r="AH535" s="399"/>
      <c r="AI535" s="15"/>
      <c r="AJ535" s="15"/>
      <c r="AK535" s="15"/>
      <c r="AL535" s="15"/>
      <c r="AM535" s="399"/>
    </row>
    <row r="536" spans="1:39" ht="16.5" thickBot="1" x14ac:dyDescent="0.3">
      <c r="A536" s="3502"/>
      <c r="B536" s="3579"/>
      <c r="C536" s="123" t="s">
        <v>18</v>
      </c>
      <c r="D536" s="114"/>
      <c r="E536" s="316">
        <f t="shared" ref="E536:AB536" si="199">E534/E533</f>
        <v>0.66924504950495056</v>
      </c>
      <c r="F536" s="317">
        <f t="shared" si="199"/>
        <v>0.66949152542372881</v>
      </c>
      <c r="G536" s="317">
        <f t="shared" si="199"/>
        <v>0.66924504950495056</v>
      </c>
      <c r="H536" s="317">
        <f t="shared" si="199"/>
        <v>0.66922622563496748</v>
      </c>
      <c r="I536" s="317">
        <f t="shared" si="199"/>
        <v>0.66946399566865189</v>
      </c>
      <c r="J536" s="317">
        <f t="shared" si="199"/>
        <v>0.6695826043489127</v>
      </c>
      <c r="K536" s="317">
        <f t="shared" si="199"/>
        <v>0.669482347844921</v>
      </c>
      <c r="L536" s="317">
        <f t="shared" si="199"/>
        <v>0.66951355365763088</v>
      </c>
      <c r="M536" s="317">
        <f t="shared" si="199"/>
        <v>0.66947664207938185</v>
      </c>
      <c r="N536" s="317">
        <f t="shared" si="199"/>
        <v>0.66945964432284544</v>
      </c>
      <c r="O536" s="317">
        <f t="shared" si="199"/>
        <v>0.66951355365763088</v>
      </c>
      <c r="P536" s="317">
        <f t="shared" si="199"/>
        <v>0.66944351882705766</v>
      </c>
      <c r="Q536" s="317">
        <f t="shared" si="199"/>
        <v>0.66942311478637528</v>
      </c>
      <c r="R536" s="317">
        <f t="shared" si="199"/>
        <v>0.66940569463023125</v>
      </c>
      <c r="S536" s="317">
        <f t="shared" si="199"/>
        <v>0.66942311478637528</v>
      </c>
      <c r="T536" s="317">
        <f t="shared" si="199"/>
        <v>0.66944162436548216</v>
      </c>
      <c r="U536" s="317">
        <f t="shared" si="199"/>
        <v>0.66944162436548216</v>
      </c>
      <c r="V536" s="317">
        <f t="shared" si="199"/>
        <v>0.6695288930146206</v>
      </c>
      <c r="W536" s="317">
        <f t="shared" si="199"/>
        <v>0.669482347844921</v>
      </c>
      <c r="X536" s="317">
        <f t="shared" si="199"/>
        <v>0.66940569463023125</v>
      </c>
      <c r="Y536" s="317">
        <f>Y534/Y533</f>
        <v>0.66950481738740764</v>
      </c>
      <c r="Z536" s="317">
        <f t="shared" si="199"/>
        <v>0.66961268520925399</v>
      </c>
      <c r="AA536" s="317">
        <f t="shared" si="199"/>
        <v>0.6695826043489127</v>
      </c>
      <c r="AB536" s="435">
        <f t="shared" si="199"/>
        <v>0.66924504950495056</v>
      </c>
      <c r="AC536" s="436">
        <f>MAX(E536:AB536)</f>
        <v>0.66961268520925399</v>
      </c>
      <c r="AD536" s="437">
        <f>MIN(E535:AB535)/(AD533/(SQRT(3)*AD543))</f>
        <v>0.1525304562923418</v>
      </c>
      <c r="AE536" s="438">
        <f>MAX(E535:AB535)/(AD533/(SQRT(3)*AD543))</f>
        <v>0.28327084740006331</v>
      </c>
      <c r="AF536" s="74"/>
      <c r="AG536" s="399"/>
      <c r="AH536" s="399"/>
      <c r="AI536" s="15"/>
      <c r="AJ536" s="15"/>
      <c r="AK536" s="15"/>
      <c r="AL536" s="15"/>
      <c r="AM536" s="399"/>
    </row>
    <row r="537" spans="1:39" x14ac:dyDescent="0.25">
      <c r="A537" s="2059"/>
      <c r="B537" s="2062"/>
      <c r="C537" s="124" t="s">
        <v>117</v>
      </c>
      <c r="D537" s="122"/>
      <c r="E537" s="314"/>
      <c r="F537" s="314"/>
      <c r="G537" s="404"/>
      <c r="H537" s="155"/>
      <c r="I537" s="155"/>
      <c r="J537" s="155"/>
      <c r="K537" s="155"/>
      <c r="L537" s="155"/>
      <c r="M537" s="155"/>
      <c r="N537" s="155"/>
      <c r="O537" s="155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314"/>
      <c r="AA537" s="314"/>
      <c r="AB537" s="132"/>
      <c r="AD537" s="73"/>
      <c r="AE537" s="155"/>
      <c r="AF537" s="74"/>
      <c r="AG537" s="399"/>
      <c r="AH537" s="399"/>
      <c r="AI537" s="15"/>
      <c r="AJ537" s="15"/>
      <c r="AK537" s="15"/>
      <c r="AL537" s="15"/>
      <c r="AM537" s="399"/>
    </row>
    <row r="538" spans="1:39" ht="16.5" thickBot="1" x14ac:dyDescent="0.3">
      <c r="A538" s="2059"/>
      <c r="B538" s="2062"/>
      <c r="C538" s="124" t="s">
        <v>118</v>
      </c>
      <c r="D538" s="128"/>
      <c r="E538" s="313"/>
      <c r="F538" s="314"/>
      <c r="G538" s="314"/>
      <c r="H538" s="155"/>
      <c r="I538" s="155"/>
      <c r="J538" s="155"/>
      <c r="K538" s="155"/>
      <c r="L538" s="155"/>
      <c r="M538" s="155"/>
      <c r="N538" s="155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314"/>
      <c r="AA538" s="314"/>
      <c r="AB538" s="315"/>
      <c r="AC538" s="108"/>
      <c r="AD538" s="73"/>
      <c r="AE538" s="155">
        <v>30</v>
      </c>
      <c r="AF538" s="74"/>
      <c r="AG538" s="399"/>
      <c r="AH538" s="399"/>
      <c r="AI538" s="15"/>
      <c r="AJ538" s="15"/>
      <c r="AK538" s="15"/>
      <c r="AL538" s="15"/>
      <c r="AM538" s="399"/>
    </row>
    <row r="539" spans="1:39" ht="16.5" thickBot="1" x14ac:dyDescent="0.3">
      <c r="A539" s="3537" t="s">
        <v>43</v>
      </c>
      <c r="B539" s="3538"/>
      <c r="C539" s="3538"/>
      <c r="D539" s="597"/>
      <c r="E539" s="180">
        <f>SQRT(E533*E533+E534*E534)/E543/1.73</f>
        <v>21.009179714047637</v>
      </c>
      <c r="F539" s="181">
        <f t="shared" ref="F539:AB539" si="200">SQRT(F533*F533+F534*F534)/F543/1.73</f>
        <v>22.992425816147009</v>
      </c>
      <c r="G539" s="181">
        <f t="shared" si="200"/>
        <v>20.950440162191025</v>
      </c>
      <c r="H539" s="79">
        <f t="shared" si="200"/>
        <v>22.071928332237174</v>
      </c>
      <c r="I539" s="79">
        <f t="shared" si="200"/>
        <v>24.195680998665189</v>
      </c>
      <c r="J539" s="79">
        <f t="shared" si="200"/>
        <v>26.33193977008353</v>
      </c>
      <c r="K539" s="79">
        <f t="shared" si="200"/>
        <v>30.674843314202896</v>
      </c>
      <c r="L539" s="79">
        <f t="shared" si="200"/>
        <v>36.129588736932803</v>
      </c>
      <c r="M539" s="79">
        <f t="shared" si="200"/>
        <v>38.417297625266059</v>
      </c>
      <c r="N539" s="79">
        <f t="shared" si="200"/>
        <v>39.227732908641279</v>
      </c>
      <c r="O539" s="79">
        <f t="shared" si="200"/>
        <v>36.199404367342332</v>
      </c>
      <c r="P539" s="79">
        <f t="shared" si="200"/>
        <v>39.837866608959246</v>
      </c>
      <c r="Q539" s="79">
        <f t="shared" si="200"/>
        <v>33.807977501706844</v>
      </c>
      <c r="R539" s="79">
        <f t="shared" si="200"/>
        <v>35.067689480388758</v>
      </c>
      <c r="S539" s="79">
        <f t="shared" si="200"/>
        <v>33.905313329446884</v>
      </c>
      <c r="T539" s="79">
        <f t="shared" si="200"/>
        <v>32.751827249862245</v>
      </c>
      <c r="U539" s="79">
        <f t="shared" si="200"/>
        <v>32.689323762744188</v>
      </c>
      <c r="V539" s="79">
        <f t="shared" si="200"/>
        <v>28.574557317074259</v>
      </c>
      <c r="W539" s="79">
        <f t="shared" si="200"/>
        <v>30.587200904733749</v>
      </c>
      <c r="X539" s="79">
        <f t="shared" si="200"/>
        <v>34.933072630176135</v>
      </c>
      <c r="Y539" s="79">
        <f>SQRT(Y533*Y533+Y534*Y534)/Y543/1.73</f>
        <v>29.966829907130265</v>
      </c>
      <c r="Z539" s="181">
        <f t="shared" si="200"/>
        <v>25.856942230666888</v>
      </c>
      <c r="AA539" s="181">
        <f t="shared" si="200"/>
        <v>26.558072840628139</v>
      </c>
      <c r="AB539" s="182">
        <f t="shared" si="200"/>
        <v>21.470699421233018</v>
      </c>
      <c r="AC539" s="109">
        <f>AVERAGE(E539:AB539)</f>
        <v>30.175326455437812</v>
      </c>
      <c r="AD539" s="78">
        <f>(AC535-AC539)/AC535</f>
        <v>-2.2892422218230915E-2</v>
      </c>
      <c r="AE539" s="79"/>
      <c r="AF539" s="80"/>
      <c r="AG539" s="15"/>
      <c r="AH539" s="15"/>
      <c r="AI539" s="15"/>
      <c r="AJ539" s="15"/>
      <c r="AK539" s="399"/>
      <c r="AL539" s="399"/>
      <c r="AM539" s="399"/>
    </row>
    <row r="540" spans="1:39" x14ac:dyDescent="0.25">
      <c r="A540" s="149" t="s">
        <v>52</v>
      </c>
      <c r="B540" s="150"/>
      <c r="C540" s="196"/>
      <c r="D540" s="2561"/>
      <c r="E540" s="161">
        <f>E533</f>
        <v>323.2</v>
      </c>
      <c r="F540" s="83">
        <f t="shared" ref="F540:AB541" si="201">F533</f>
        <v>354</v>
      </c>
      <c r="G540" s="83">
        <f t="shared" si="201"/>
        <v>323.2</v>
      </c>
      <c r="H540" s="439">
        <f t="shared" si="201"/>
        <v>338.6</v>
      </c>
      <c r="I540" s="439">
        <f t="shared" si="201"/>
        <v>369.4</v>
      </c>
      <c r="J540" s="439">
        <f t="shared" si="201"/>
        <v>400.1</v>
      </c>
      <c r="K540" s="439">
        <f t="shared" si="201"/>
        <v>461.7</v>
      </c>
      <c r="L540" s="439">
        <f t="shared" si="201"/>
        <v>538.6</v>
      </c>
      <c r="M540" s="439">
        <f t="shared" si="201"/>
        <v>569.4</v>
      </c>
      <c r="N540" s="439">
        <f t="shared" si="201"/>
        <v>584.79999999999995</v>
      </c>
      <c r="O540" s="439">
        <f t="shared" si="201"/>
        <v>538.6</v>
      </c>
      <c r="P540" s="439">
        <f t="shared" si="201"/>
        <v>600.20000000000005</v>
      </c>
      <c r="Q540" s="439">
        <f t="shared" si="201"/>
        <v>507.9</v>
      </c>
      <c r="R540" s="439">
        <f t="shared" si="201"/>
        <v>523.29999999999995</v>
      </c>
      <c r="S540" s="439">
        <f t="shared" si="201"/>
        <v>507.9</v>
      </c>
      <c r="T540" s="439">
        <f t="shared" si="201"/>
        <v>492.5</v>
      </c>
      <c r="U540" s="439">
        <f t="shared" si="201"/>
        <v>492.5</v>
      </c>
      <c r="V540" s="439">
        <f>V533</f>
        <v>430.9</v>
      </c>
      <c r="W540" s="439">
        <f t="shared" si="201"/>
        <v>461.7</v>
      </c>
      <c r="X540" s="439">
        <f t="shared" si="201"/>
        <v>523.29999999999995</v>
      </c>
      <c r="Y540" s="504">
        <f>Y533</f>
        <v>446.3</v>
      </c>
      <c r="Z540" s="83">
        <f t="shared" si="201"/>
        <v>384.7</v>
      </c>
      <c r="AA540" s="83">
        <f t="shared" si="201"/>
        <v>400.1</v>
      </c>
      <c r="AB540" s="83">
        <f t="shared" si="201"/>
        <v>323.2</v>
      </c>
      <c r="AC540" s="162"/>
      <c r="AD540" s="440">
        <f>MIN(E540:AB540)</f>
        <v>323.2</v>
      </c>
      <c r="AE540" s="83"/>
      <c r="AF540" s="84"/>
      <c r="AG540" s="399"/>
      <c r="AH540" s="399"/>
      <c r="AI540" s="14"/>
      <c r="AJ540" s="14"/>
      <c r="AK540" s="15"/>
      <c r="AL540" s="14"/>
      <c r="AM540" s="399"/>
    </row>
    <row r="541" spans="1:39" x14ac:dyDescent="0.25">
      <c r="A541" s="151" t="s">
        <v>54</v>
      </c>
      <c r="B541" s="152"/>
      <c r="C541" s="187"/>
      <c r="D541" s="164"/>
      <c r="E541" s="163">
        <f>E534</f>
        <v>216.3</v>
      </c>
      <c r="F541" s="86">
        <f t="shared" si="201"/>
        <v>237</v>
      </c>
      <c r="G541" s="86">
        <f t="shared" si="201"/>
        <v>216.3</v>
      </c>
      <c r="H541" s="441">
        <f t="shared" si="201"/>
        <v>226.6</v>
      </c>
      <c r="I541" s="441">
        <f t="shared" si="201"/>
        <v>247.3</v>
      </c>
      <c r="J541" s="441">
        <f t="shared" si="201"/>
        <v>267.89999999999998</v>
      </c>
      <c r="K541" s="441">
        <f t="shared" si="201"/>
        <v>309.10000000000002</v>
      </c>
      <c r="L541" s="441">
        <f t="shared" si="201"/>
        <v>360.6</v>
      </c>
      <c r="M541" s="441">
        <f t="shared" si="201"/>
        <v>381.2</v>
      </c>
      <c r="N541" s="441">
        <f t="shared" si="201"/>
        <v>391.5</v>
      </c>
      <c r="O541" s="441">
        <f t="shared" si="201"/>
        <v>360.6</v>
      </c>
      <c r="P541" s="441">
        <f t="shared" si="201"/>
        <v>401.8</v>
      </c>
      <c r="Q541" s="441">
        <f t="shared" si="201"/>
        <v>340</v>
      </c>
      <c r="R541" s="441">
        <f t="shared" si="201"/>
        <v>350.3</v>
      </c>
      <c r="S541" s="441">
        <f t="shared" si="201"/>
        <v>340</v>
      </c>
      <c r="T541" s="441">
        <f t="shared" si="201"/>
        <v>329.7</v>
      </c>
      <c r="U541" s="441">
        <f t="shared" si="201"/>
        <v>329.7</v>
      </c>
      <c r="V541" s="441">
        <f>V534</f>
        <v>288.5</v>
      </c>
      <c r="W541" s="441">
        <f t="shared" si="201"/>
        <v>309.10000000000002</v>
      </c>
      <c r="X541" s="441">
        <f t="shared" si="201"/>
        <v>350.3</v>
      </c>
      <c r="Y541" s="506">
        <f>Y534</f>
        <v>298.8</v>
      </c>
      <c r="Z541" s="86">
        <f t="shared" si="201"/>
        <v>257.60000000000002</v>
      </c>
      <c r="AA541" s="86">
        <f t="shared" si="201"/>
        <v>267.89999999999998</v>
      </c>
      <c r="AB541" s="86">
        <f t="shared" si="201"/>
        <v>216.3</v>
      </c>
      <c r="AC541" s="164"/>
      <c r="AD541" s="442">
        <f>MIN(E541:AB541)</f>
        <v>216.3</v>
      </c>
      <c r="AE541" s="86"/>
      <c r="AF541" s="87"/>
      <c r="AG541" s="399"/>
      <c r="AH541" s="399"/>
      <c r="AI541" s="433"/>
      <c r="AJ541" s="434"/>
      <c r="AK541" s="433"/>
      <c r="AL541" s="15"/>
      <c r="AM541" s="399"/>
    </row>
    <row r="542" spans="1:39" ht="16.5" thickBot="1" x14ac:dyDescent="0.3">
      <c r="A542" s="153" t="s">
        <v>53</v>
      </c>
      <c r="B542" s="154"/>
      <c r="C542" s="197"/>
      <c r="D542" s="192"/>
      <c r="E542" s="626">
        <f>SQRT(E541*E541+E540*E540)</f>
        <v>388.90092568673577</v>
      </c>
      <c r="F542" s="627">
        <f t="shared" ref="F542:AB542" si="202">SQRT(F541*F541+F540*F540)</f>
        <v>426.01056324931665</v>
      </c>
      <c r="G542" s="627">
        <f t="shared" si="202"/>
        <v>388.90092568673577</v>
      </c>
      <c r="H542" s="628">
        <f t="shared" si="202"/>
        <v>407.42793227759927</v>
      </c>
      <c r="I542" s="628">
        <f t="shared" si="202"/>
        <v>444.53756871607601</v>
      </c>
      <c r="J542" s="628">
        <f t="shared" si="202"/>
        <v>481.50848382972441</v>
      </c>
      <c r="K542" s="628">
        <f t="shared" si="202"/>
        <v>555.61650443448855</v>
      </c>
      <c r="L542" s="628">
        <f t="shared" si="202"/>
        <v>648.16843489944813</v>
      </c>
      <c r="M542" s="628">
        <f t="shared" si="202"/>
        <v>685.22244563353297</v>
      </c>
      <c r="N542" s="628">
        <f t="shared" si="202"/>
        <v>703.74945115431524</v>
      </c>
      <c r="O542" s="628">
        <f t="shared" si="202"/>
        <v>648.16843489944813</v>
      </c>
      <c r="P542" s="628">
        <f t="shared" si="202"/>
        <v>722.27645676707482</v>
      </c>
      <c r="Q542" s="628">
        <f t="shared" si="202"/>
        <v>611.19752126460719</v>
      </c>
      <c r="R542" s="628">
        <f t="shared" si="202"/>
        <v>629.7245270751331</v>
      </c>
      <c r="S542" s="628">
        <f t="shared" si="202"/>
        <v>611.19752126460719</v>
      </c>
      <c r="T542" s="628">
        <f t="shared" si="202"/>
        <v>592.67051554805721</v>
      </c>
      <c r="U542" s="628">
        <f t="shared" si="202"/>
        <v>592.67051554805721</v>
      </c>
      <c r="V542" s="628">
        <f>SQRT(V541*V541+V540*V540)</f>
        <v>518.56249382306851</v>
      </c>
      <c r="W542" s="628">
        <f t="shared" si="202"/>
        <v>555.61650443448855</v>
      </c>
      <c r="X542" s="628">
        <f t="shared" si="202"/>
        <v>629.7245270751331</v>
      </c>
      <c r="Y542" s="628">
        <f>SQRT(Y541*Y541+Y540*Y540)</f>
        <v>537.08949905951431</v>
      </c>
      <c r="Z542" s="627">
        <f t="shared" si="202"/>
        <v>462.98147911120594</v>
      </c>
      <c r="AA542" s="627">
        <f t="shared" si="202"/>
        <v>481.50848382972441</v>
      </c>
      <c r="AB542" s="627">
        <f t="shared" si="202"/>
        <v>388.90092568673577</v>
      </c>
      <c r="AC542" s="443"/>
      <c r="AD542" s="444">
        <f>MIN(E542:AB542)</f>
        <v>388.90092568673577</v>
      </c>
      <c r="AE542" s="89"/>
      <c r="AF542" s="90"/>
      <c r="AG542" s="399"/>
      <c r="AH542" s="399"/>
      <c r="AI542" s="15"/>
      <c r="AJ542" s="15"/>
      <c r="AK542" s="15"/>
      <c r="AL542" s="15"/>
      <c r="AM542" s="399"/>
    </row>
    <row r="543" spans="1:39" ht="16.5" thickBot="1" x14ac:dyDescent="0.3">
      <c r="A543" s="828" t="s">
        <v>1165</v>
      </c>
      <c r="B543" s="144"/>
      <c r="C543" s="755" t="s">
        <v>23</v>
      </c>
      <c r="D543" s="573" t="s">
        <v>55</v>
      </c>
      <c r="E543" s="200">
        <v>10.7</v>
      </c>
      <c r="F543" s="144">
        <v>10.71</v>
      </c>
      <c r="G543" s="144">
        <v>10.73</v>
      </c>
      <c r="H543" s="756">
        <v>10.67</v>
      </c>
      <c r="I543" s="756">
        <v>10.62</v>
      </c>
      <c r="J543" s="756">
        <v>10.57</v>
      </c>
      <c r="K543" s="756">
        <v>10.47</v>
      </c>
      <c r="L543" s="756">
        <v>10.37</v>
      </c>
      <c r="M543" s="756">
        <v>10.31</v>
      </c>
      <c r="N543" s="756">
        <v>10.37</v>
      </c>
      <c r="O543" s="756">
        <v>10.35</v>
      </c>
      <c r="P543" s="756">
        <v>10.48</v>
      </c>
      <c r="Q543" s="756">
        <v>10.45</v>
      </c>
      <c r="R543" s="756">
        <v>10.38</v>
      </c>
      <c r="S543" s="756">
        <v>10.42</v>
      </c>
      <c r="T543" s="756">
        <v>10.46</v>
      </c>
      <c r="U543" s="756">
        <v>10.48</v>
      </c>
      <c r="V543" s="756">
        <v>10.49</v>
      </c>
      <c r="W543" s="756">
        <v>10.5</v>
      </c>
      <c r="X543" s="756">
        <v>10.42</v>
      </c>
      <c r="Y543" s="756">
        <v>10.36</v>
      </c>
      <c r="Z543" s="144">
        <v>10.35</v>
      </c>
      <c r="AA543" s="144">
        <v>10.48</v>
      </c>
      <c r="AB543" s="574">
        <v>10.47</v>
      </c>
      <c r="AC543" s="450"/>
      <c r="AD543" s="451">
        <f>AVERAGE(D543:AB543)</f>
        <v>10.483749999999999</v>
      </c>
      <c r="AE543" s="452"/>
      <c r="AF543" s="453"/>
      <c r="AG543" s="10"/>
      <c r="AH543" s="10"/>
      <c r="AI543" s="10"/>
      <c r="AJ543" s="10"/>
    </row>
    <row r="544" spans="1:39" x14ac:dyDescent="0.25">
      <c r="A544" s="3531" t="s">
        <v>48</v>
      </c>
      <c r="B544" s="3534" t="s">
        <v>119</v>
      </c>
      <c r="C544" s="121" t="s">
        <v>14</v>
      </c>
      <c r="D544" s="113" t="s">
        <v>941</v>
      </c>
      <c r="E544" s="309">
        <v>77.2</v>
      </c>
      <c r="F544" s="71">
        <v>108.1</v>
      </c>
      <c r="G544" s="71">
        <v>77.2</v>
      </c>
      <c r="H544" s="71">
        <v>92.6</v>
      </c>
      <c r="I544" s="71">
        <v>92.6</v>
      </c>
      <c r="J544" s="71">
        <v>92.6</v>
      </c>
      <c r="K544" s="71">
        <v>108.1</v>
      </c>
      <c r="L544" s="71">
        <v>108.1</v>
      </c>
      <c r="M544" s="71">
        <v>138.9</v>
      </c>
      <c r="N544" s="71">
        <v>138.9</v>
      </c>
      <c r="O544" s="71">
        <v>108.1</v>
      </c>
      <c r="P544" s="71">
        <v>123.5</v>
      </c>
      <c r="Q544" s="71">
        <v>108.1</v>
      </c>
      <c r="R544" s="71">
        <v>123.5</v>
      </c>
      <c r="S544" s="71">
        <v>123.5</v>
      </c>
      <c r="T544" s="71">
        <v>138.9</v>
      </c>
      <c r="U544" s="71">
        <v>123.5</v>
      </c>
      <c r="V544" s="71">
        <v>92.6</v>
      </c>
      <c r="W544" s="71">
        <v>108.1</v>
      </c>
      <c r="X544" s="71">
        <v>123.5</v>
      </c>
      <c r="Y544" s="71">
        <v>108.1</v>
      </c>
      <c r="Z544" s="71">
        <v>92.6</v>
      </c>
      <c r="AA544" s="71">
        <v>123.5</v>
      </c>
      <c r="AB544" s="396">
        <v>92.6</v>
      </c>
      <c r="AC544" s="106">
        <f>SUM(E544:AB544)</f>
        <v>2624.3999999999996</v>
      </c>
      <c r="AD544" s="2493"/>
      <c r="AE544" s="205">
        <v>100</v>
      </c>
      <c r="AF544" s="95">
        <v>20</v>
      </c>
      <c r="AG544" s="399"/>
      <c r="AH544" s="399"/>
      <c r="AI544" s="14"/>
      <c r="AJ544" s="14"/>
      <c r="AK544" s="15"/>
      <c r="AL544" s="14"/>
      <c r="AM544" s="399"/>
    </row>
    <row r="545" spans="1:39" x14ac:dyDescent="0.25">
      <c r="A545" s="3532"/>
      <c r="B545" s="3535"/>
      <c r="C545" s="123" t="s">
        <v>15</v>
      </c>
      <c r="D545" s="108" t="s">
        <v>941</v>
      </c>
      <c r="E545" s="310">
        <v>58.1</v>
      </c>
      <c r="F545" s="311">
        <v>81.3</v>
      </c>
      <c r="G545" s="311">
        <v>58.1</v>
      </c>
      <c r="H545" s="311">
        <v>69.7</v>
      </c>
      <c r="I545" s="311">
        <v>69.7</v>
      </c>
      <c r="J545" s="311">
        <v>69.7</v>
      </c>
      <c r="K545" s="311">
        <v>81.3</v>
      </c>
      <c r="L545" s="311">
        <v>81.3</v>
      </c>
      <c r="M545" s="311">
        <v>104.6</v>
      </c>
      <c r="N545" s="311">
        <v>104.6</v>
      </c>
      <c r="O545" s="311">
        <v>81.3</v>
      </c>
      <c r="P545" s="311">
        <v>93</v>
      </c>
      <c r="Q545" s="311">
        <v>81.3</v>
      </c>
      <c r="R545" s="311">
        <v>93</v>
      </c>
      <c r="S545" s="311">
        <v>93</v>
      </c>
      <c r="T545" s="311">
        <v>104.6</v>
      </c>
      <c r="U545" s="311">
        <v>93</v>
      </c>
      <c r="V545" s="311">
        <v>69.7</v>
      </c>
      <c r="W545" s="311">
        <v>81.3</v>
      </c>
      <c r="X545" s="311">
        <v>93</v>
      </c>
      <c r="Y545" s="311">
        <v>81.3</v>
      </c>
      <c r="Z545" s="311">
        <v>69.7</v>
      </c>
      <c r="AA545" s="311">
        <v>93</v>
      </c>
      <c r="AB545" s="397">
        <v>69.7</v>
      </c>
      <c r="AC545" s="107">
        <f>SUM(E545:AB545)</f>
        <v>1975.3</v>
      </c>
      <c r="AD545" s="81"/>
      <c r="AE545" s="155"/>
      <c r="AF545" s="74"/>
      <c r="AG545" s="399"/>
      <c r="AH545" s="399"/>
      <c r="AI545" s="433"/>
      <c r="AJ545" s="434"/>
      <c r="AK545" s="433"/>
      <c r="AL545" s="15"/>
      <c r="AM545" s="399"/>
    </row>
    <row r="546" spans="1:39" x14ac:dyDescent="0.25">
      <c r="A546" s="3532"/>
      <c r="B546" s="3535"/>
      <c r="C546" s="123" t="s">
        <v>16</v>
      </c>
      <c r="D546" s="122" t="s">
        <v>55</v>
      </c>
      <c r="E546" s="329">
        <v>5</v>
      </c>
      <c r="F546" s="330">
        <v>7</v>
      </c>
      <c r="G546" s="330">
        <v>5</v>
      </c>
      <c r="H546" s="330">
        <v>6</v>
      </c>
      <c r="I546" s="330">
        <v>6</v>
      </c>
      <c r="J546" s="330">
        <v>6</v>
      </c>
      <c r="K546" s="330">
        <v>7</v>
      </c>
      <c r="L546" s="330">
        <v>7</v>
      </c>
      <c r="M546" s="330">
        <v>9</v>
      </c>
      <c r="N546" s="330">
        <v>9</v>
      </c>
      <c r="O546" s="330">
        <v>7</v>
      </c>
      <c r="P546" s="330">
        <v>8</v>
      </c>
      <c r="Q546" s="330">
        <v>7</v>
      </c>
      <c r="R546" s="330">
        <v>8</v>
      </c>
      <c r="S546" s="330">
        <v>8</v>
      </c>
      <c r="T546" s="330">
        <v>9</v>
      </c>
      <c r="U546" s="330">
        <v>8</v>
      </c>
      <c r="V546" s="330">
        <v>6</v>
      </c>
      <c r="W546" s="330">
        <v>7</v>
      </c>
      <c r="X546" s="330">
        <v>8</v>
      </c>
      <c r="Y546" s="330">
        <v>7</v>
      </c>
      <c r="Z546" s="330">
        <v>6</v>
      </c>
      <c r="AA546" s="330">
        <v>8</v>
      </c>
      <c r="AB546" s="1476">
        <v>6</v>
      </c>
      <c r="AC546" s="107">
        <f>AVERAGE(E546:AB546)</f>
        <v>7.083333333333333</v>
      </c>
      <c r="AD546" s="81"/>
      <c r="AE546" s="155"/>
      <c r="AF546" s="74"/>
      <c r="AG546" s="399"/>
      <c r="AH546" s="399"/>
      <c r="AI546" s="15"/>
      <c r="AJ546" s="15"/>
      <c r="AK546" s="15"/>
      <c r="AL546" s="15"/>
      <c r="AM546" s="399"/>
    </row>
    <row r="547" spans="1:39" ht="16.5" thickBot="1" x14ac:dyDescent="0.3">
      <c r="A547" s="3533"/>
      <c r="B547" s="3536"/>
      <c r="C547" s="126" t="s">
        <v>18</v>
      </c>
      <c r="D547" s="114"/>
      <c r="E547" s="320">
        <f t="shared" ref="E547:AB547" si="203">E545/E544</f>
        <v>0.75259067357512954</v>
      </c>
      <c r="F547" s="321">
        <f t="shared" si="203"/>
        <v>0.75208140610545793</v>
      </c>
      <c r="G547" s="321">
        <f t="shared" si="203"/>
        <v>0.75259067357512954</v>
      </c>
      <c r="H547" s="321">
        <f t="shared" si="203"/>
        <v>0.75269978401727866</v>
      </c>
      <c r="I547" s="321">
        <f t="shared" si="203"/>
        <v>0.75269978401727866</v>
      </c>
      <c r="J547" s="321">
        <f t="shared" si="203"/>
        <v>0.75269978401727866</v>
      </c>
      <c r="K547" s="321">
        <f t="shared" si="203"/>
        <v>0.75208140610545793</v>
      </c>
      <c r="L547" s="321">
        <f t="shared" si="203"/>
        <v>0.75208140610545793</v>
      </c>
      <c r="M547" s="321">
        <f t="shared" si="203"/>
        <v>0.75305975521958235</v>
      </c>
      <c r="N547" s="321">
        <f t="shared" si="203"/>
        <v>0.75305975521958235</v>
      </c>
      <c r="O547" s="321">
        <f t="shared" si="203"/>
        <v>0.75208140610545793</v>
      </c>
      <c r="P547" s="321">
        <f t="shared" si="203"/>
        <v>0.75303643724696356</v>
      </c>
      <c r="Q547" s="321">
        <f t="shared" si="203"/>
        <v>0.75208140610545793</v>
      </c>
      <c r="R547" s="321">
        <f t="shared" si="203"/>
        <v>0.75303643724696356</v>
      </c>
      <c r="S547" s="321">
        <f t="shared" si="203"/>
        <v>0.75303643724696356</v>
      </c>
      <c r="T547" s="321">
        <f t="shared" si="203"/>
        <v>0.75305975521958235</v>
      </c>
      <c r="U547" s="321">
        <f t="shared" si="203"/>
        <v>0.75303643724696356</v>
      </c>
      <c r="V547" s="321">
        <f t="shared" si="203"/>
        <v>0.75269978401727866</v>
      </c>
      <c r="W547" s="321">
        <f t="shared" si="203"/>
        <v>0.75208140610545793</v>
      </c>
      <c r="X547" s="321">
        <f t="shared" si="203"/>
        <v>0.75303643724696356</v>
      </c>
      <c r="Y547" s="321">
        <f>Y545/Y544</f>
        <v>0.75208140610545793</v>
      </c>
      <c r="Z547" s="321">
        <f t="shared" si="203"/>
        <v>0.75269978401727866</v>
      </c>
      <c r="AA547" s="321">
        <f t="shared" si="203"/>
        <v>0.75303643724696356</v>
      </c>
      <c r="AB547" s="809">
        <f t="shared" si="203"/>
        <v>0.75269978401727866</v>
      </c>
      <c r="AC547" s="457">
        <f>MAX(E547:AB547)</f>
        <v>0.75305975521958235</v>
      </c>
      <c r="AD547" s="143"/>
      <c r="AE547" s="127"/>
      <c r="AF547" s="177"/>
      <c r="AG547" s="399"/>
      <c r="AH547" s="399"/>
      <c r="AI547" s="458"/>
      <c r="AJ547" s="458"/>
      <c r="AK547" s="15"/>
      <c r="AL547" s="15"/>
      <c r="AM547" s="399"/>
    </row>
    <row r="548" spans="1:39" x14ac:dyDescent="0.25">
      <c r="A548" s="1736"/>
      <c r="B548" s="1735"/>
      <c r="C548" s="360" t="s">
        <v>117</v>
      </c>
      <c r="D548" s="122"/>
      <c r="E548" s="2204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385"/>
      <c r="AC548" s="122"/>
      <c r="AD548" s="2493"/>
      <c r="AE548" s="205"/>
      <c r="AF548" s="95"/>
      <c r="AG548" s="399"/>
      <c r="AH548" s="399"/>
      <c r="AI548" s="15"/>
      <c r="AJ548" s="15"/>
      <c r="AK548" s="15"/>
      <c r="AL548" s="15"/>
      <c r="AM548" s="399"/>
    </row>
    <row r="549" spans="1:39" x14ac:dyDescent="0.25">
      <c r="A549" s="1741"/>
      <c r="B549" s="1738"/>
      <c r="C549" s="124" t="s">
        <v>118</v>
      </c>
      <c r="D549" s="108"/>
      <c r="E549" s="81"/>
      <c r="F549" s="155"/>
      <c r="G549" s="155"/>
      <c r="H549" s="155"/>
      <c r="I549" s="155"/>
      <c r="J549" s="155"/>
      <c r="K549" s="155"/>
      <c r="L549" s="155"/>
      <c r="M549" s="155"/>
      <c r="N549" s="155"/>
      <c r="O549" s="155"/>
      <c r="P549" s="155"/>
      <c r="Q549" s="155"/>
      <c r="R549" s="155"/>
      <c r="S549" s="155"/>
      <c r="T549" s="155"/>
      <c r="U549" s="155"/>
      <c r="V549" s="155"/>
      <c r="W549" s="155"/>
      <c r="X549" s="155"/>
      <c r="Y549" s="155"/>
      <c r="Z549" s="155"/>
      <c r="AA549" s="155"/>
      <c r="AB549" s="319"/>
      <c r="AC549" s="108"/>
      <c r="AD549" s="81"/>
      <c r="AE549" s="155">
        <v>8</v>
      </c>
      <c r="AF549" s="74"/>
      <c r="AG549" s="399"/>
      <c r="AH549" s="399"/>
      <c r="AI549" s="15"/>
      <c r="AJ549" s="15"/>
      <c r="AK549" s="15"/>
      <c r="AL549" s="15"/>
      <c r="AM549" s="399"/>
    </row>
    <row r="550" spans="1:39" ht="16.5" thickBot="1" x14ac:dyDescent="0.3">
      <c r="A550" s="3537" t="s">
        <v>43</v>
      </c>
      <c r="B550" s="3538"/>
      <c r="C550" s="3539"/>
      <c r="D550" s="114"/>
      <c r="E550" s="180">
        <f>SQRT(E544*E544+E545*E545)/E543/1.73</f>
        <v>5.2196063139569491</v>
      </c>
      <c r="F550" s="181">
        <f t="shared" ref="F550:AB550" si="204">SQRT(F544*F544+F545*F545)/F543/1.73</f>
        <v>7.3001905069153725</v>
      </c>
      <c r="G550" s="181">
        <f t="shared" si="204"/>
        <v>5.2050128200689043</v>
      </c>
      <c r="H550" s="79">
        <f t="shared" si="204"/>
        <v>6.2787553327315768</v>
      </c>
      <c r="I550" s="79">
        <f t="shared" si="204"/>
        <v>6.3083163277067733</v>
      </c>
      <c r="J550" s="79">
        <f t="shared" si="204"/>
        <v>6.338156991508602</v>
      </c>
      <c r="K550" s="79">
        <f t="shared" si="204"/>
        <v>7.4675301173890771</v>
      </c>
      <c r="L550" s="79">
        <f t="shared" si="204"/>
        <v>7.5395410153388287</v>
      </c>
      <c r="M550" s="79">
        <f t="shared" si="204"/>
        <v>9.7486772712300631</v>
      </c>
      <c r="N550" s="79">
        <f t="shared" si="204"/>
        <v>9.6922721954080959</v>
      </c>
      <c r="O550" s="79">
        <f t="shared" si="204"/>
        <v>7.5541101767211245</v>
      </c>
      <c r="P550" s="79">
        <f t="shared" si="204"/>
        <v>8.5271307347584528</v>
      </c>
      <c r="Q550" s="79">
        <f t="shared" si="204"/>
        <v>7.481822041058722</v>
      </c>
      <c r="R550" s="79">
        <f t="shared" si="204"/>
        <v>8.6092803564805962</v>
      </c>
      <c r="S550" s="79">
        <f t="shared" si="204"/>
        <v>8.5762312956111888</v>
      </c>
      <c r="T550" s="79">
        <f t="shared" si="204"/>
        <v>9.6088778839753282</v>
      </c>
      <c r="U550" s="79">
        <f t="shared" si="204"/>
        <v>8.5271307347584528</v>
      </c>
      <c r="V550" s="79">
        <f t="shared" si="204"/>
        <v>6.3864937464486102</v>
      </c>
      <c r="W550" s="79">
        <f t="shared" si="204"/>
        <v>7.4461943170536795</v>
      </c>
      <c r="X550" s="79">
        <f t="shared" si="204"/>
        <v>8.5762312956111888</v>
      </c>
      <c r="Y550" s="79">
        <f>SQRT(Y544*Y544+Y545*Y545)/Y543/1.73</f>
        <v>7.5468185645814332</v>
      </c>
      <c r="Z550" s="181">
        <f t="shared" si="204"/>
        <v>6.4728811014730363</v>
      </c>
      <c r="AA550" s="181">
        <f t="shared" si="204"/>
        <v>8.5271307347584528</v>
      </c>
      <c r="AB550" s="398">
        <f t="shared" si="204"/>
        <v>6.3986933524590182</v>
      </c>
      <c r="AC550" s="109">
        <f>AVERAGE(E550:AB550)</f>
        <v>7.5557118845001483</v>
      </c>
      <c r="AD550" s="96">
        <f>(AC546-AC550)/AC546</f>
        <v>-6.6688736635315105E-2</v>
      </c>
      <c r="AE550" s="79"/>
      <c r="AF550" s="80"/>
      <c r="AG550" s="15"/>
      <c r="AH550" s="15"/>
      <c r="AI550" s="15"/>
      <c r="AJ550" s="15"/>
      <c r="AK550" s="399"/>
      <c r="AL550" s="399"/>
      <c r="AM550" s="399"/>
    </row>
    <row r="551" spans="1:39" x14ac:dyDescent="0.25">
      <c r="A551" s="3540" t="s">
        <v>37</v>
      </c>
      <c r="B551" s="3543" t="s">
        <v>120</v>
      </c>
      <c r="C551" s="121" t="s">
        <v>14</v>
      </c>
      <c r="D551" s="113" t="s">
        <v>941</v>
      </c>
      <c r="E551" s="309">
        <v>40.299999999999997</v>
      </c>
      <c r="F551" s="71">
        <v>40.299999999999997</v>
      </c>
      <c r="G551" s="71">
        <v>20.100000000000001</v>
      </c>
      <c r="H551" s="71">
        <v>40.299999999999997</v>
      </c>
      <c r="I551" s="71">
        <v>20.100000000000001</v>
      </c>
      <c r="J551" s="71">
        <v>20.100000000000001</v>
      </c>
      <c r="K551" s="71">
        <v>40.299999999999997</v>
      </c>
      <c r="L551" s="71">
        <v>60.4</v>
      </c>
      <c r="M551" s="71">
        <v>80.5</v>
      </c>
      <c r="N551" s="71">
        <v>60.4</v>
      </c>
      <c r="O551" s="71">
        <v>100.6</v>
      </c>
      <c r="P551" s="71">
        <v>40.299999999999997</v>
      </c>
      <c r="Q551" s="71">
        <v>80.5</v>
      </c>
      <c r="R551" s="71">
        <v>60.4</v>
      </c>
      <c r="S551" s="71">
        <v>60.4</v>
      </c>
      <c r="T551" s="71">
        <v>60.4</v>
      </c>
      <c r="U551" s="71">
        <v>60.4</v>
      </c>
      <c r="V551" s="71">
        <v>60.4</v>
      </c>
      <c r="W551" s="71">
        <v>40.299999999999997</v>
      </c>
      <c r="X551" s="71">
        <v>60.4</v>
      </c>
      <c r="Y551" s="71">
        <v>40.299999999999997</v>
      </c>
      <c r="Z551" s="71">
        <v>20.100000000000001</v>
      </c>
      <c r="AA551" s="71">
        <v>40.299999999999997</v>
      </c>
      <c r="AB551" s="72">
        <v>40.299999999999997</v>
      </c>
      <c r="AC551" s="106">
        <f>SUM(E551:AB551)</f>
        <v>1187.8999999999996</v>
      </c>
      <c r="AD551" s="2204"/>
      <c r="AE551" s="91">
        <v>100</v>
      </c>
      <c r="AF551" s="92">
        <v>20</v>
      </c>
      <c r="AG551" s="399"/>
      <c r="AH551" s="399"/>
      <c r="AI551" s="14"/>
      <c r="AJ551" s="14"/>
      <c r="AK551" s="15"/>
      <c r="AL551" s="14"/>
      <c r="AM551" s="399"/>
    </row>
    <row r="552" spans="1:39" x14ac:dyDescent="0.25">
      <c r="A552" s="3541"/>
      <c r="B552" s="3544"/>
      <c r="C552" s="123" t="s">
        <v>15</v>
      </c>
      <c r="D552" s="108" t="s">
        <v>941</v>
      </c>
      <c r="E552" s="310">
        <v>16.8</v>
      </c>
      <c r="F552" s="311">
        <v>16.8</v>
      </c>
      <c r="G552" s="311">
        <v>8.4</v>
      </c>
      <c r="H552" s="311">
        <v>16.8</v>
      </c>
      <c r="I552" s="311">
        <v>8.4</v>
      </c>
      <c r="J552" s="311">
        <v>8.4</v>
      </c>
      <c r="K552" s="311">
        <v>16.8</v>
      </c>
      <c r="L552" s="311">
        <v>25.2</v>
      </c>
      <c r="M552" s="311">
        <v>33.6</v>
      </c>
      <c r="N552" s="311">
        <v>25.2</v>
      </c>
      <c r="O552" s="311">
        <v>42</v>
      </c>
      <c r="P552" s="311">
        <v>16.8</v>
      </c>
      <c r="Q552" s="311">
        <v>33.6</v>
      </c>
      <c r="R552" s="311">
        <v>25.2</v>
      </c>
      <c r="S552" s="311">
        <v>25.2</v>
      </c>
      <c r="T552" s="311">
        <v>25.2</v>
      </c>
      <c r="U552" s="311">
        <v>25.2</v>
      </c>
      <c r="V552" s="311">
        <v>25.2</v>
      </c>
      <c r="W552" s="311">
        <v>16.8</v>
      </c>
      <c r="X552" s="311">
        <v>25.2</v>
      </c>
      <c r="Y552" s="311">
        <v>16.8</v>
      </c>
      <c r="Z552" s="311">
        <v>8.4</v>
      </c>
      <c r="AA552" s="311">
        <v>16.8</v>
      </c>
      <c r="AB552" s="312">
        <v>16.8</v>
      </c>
      <c r="AC552" s="107">
        <f>SUM(E552:AB552)</f>
        <v>495.59999999999997</v>
      </c>
      <c r="AD552" s="81"/>
      <c r="AE552" s="155"/>
      <c r="AF552" s="74"/>
      <c r="AG552" s="399"/>
      <c r="AH552" s="399"/>
      <c r="AI552" s="433"/>
      <c r="AJ552" s="434"/>
      <c r="AK552" s="433"/>
      <c r="AL552" s="15"/>
      <c r="AM552" s="399"/>
    </row>
    <row r="553" spans="1:39" x14ac:dyDescent="0.25">
      <c r="A553" s="3541"/>
      <c r="B553" s="3544"/>
      <c r="C553" s="123" t="s">
        <v>16</v>
      </c>
      <c r="D553" s="122" t="s">
        <v>55</v>
      </c>
      <c r="E553" s="1480">
        <v>2</v>
      </c>
      <c r="F553" s="392">
        <v>2</v>
      </c>
      <c r="G553" s="392">
        <v>1</v>
      </c>
      <c r="H553" s="392">
        <v>2</v>
      </c>
      <c r="I553" s="392">
        <v>1</v>
      </c>
      <c r="J553" s="392">
        <v>1</v>
      </c>
      <c r="K553" s="392">
        <v>2</v>
      </c>
      <c r="L553" s="392">
        <v>3</v>
      </c>
      <c r="M553" s="392">
        <v>4</v>
      </c>
      <c r="N553" s="392">
        <v>3</v>
      </c>
      <c r="O553" s="392">
        <v>5</v>
      </c>
      <c r="P553" s="392">
        <v>2</v>
      </c>
      <c r="Q553" s="392">
        <v>4</v>
      </c>
      <c r="R553" s="392">
        <v>3</v>
      </c>
      <c r="S553" s="392">
        <v>3</v>
      </c>
      <c r="T553" s="392">
        <v>3</v>
      </c>
      <c r="U553" s="392">
        <v>3</v>
      </c>
      <c r="V553" s="392">
        <v>3</v>
      </c>
      <c r="W553" s="392">
        <v>2</v>
      </c>
      <c r="X553" s="392">
        <v>3</v>
      </c>
      <c r="Y553" s="392">
        <v>2</v>
      </c>
      <c r="Z553" s="392">
        <v>1</v>
      </c>
      <c r="AA553" s="392">
        <v>2</v>
      </c>
      <c r="AB553" s="1481">
        <v>2</v>
      </c>
      <c r="AC553" s="107">
        <f>AVERAGE(E553:AB553)</f>
        <v>2.4583333333333335</v>
      </c>
      <c r="AD553" s="81"/>
      <c r="AE553" s="155"/>
      <c r="AF553" s="74"/>
      <c r="AG553" s="399"/>
      <c r="AH553" s="399"/>
      <c r="AI553" s="15"/>
      <c r="AJ553" s="15"/>
      <c r="AK553" s="15"/>
      <c r="AL553" s="15"/>
      <c r="AM553" s="399"/>
    </row>
    <row r="554" spans="1:39" ht="16.5" thickBot="1" x14ac:dyDescent="0.3">
      <c r="A554" s="3542"/>
      <c r="B554" s="3545"/>
      <c r="C554" s="126" t="s">
        <v>18</v>
      </c>
      <c r="D554" s="114"/>
      <c r="E554" s="320">
        <f t="shared" ref="E554:AB554" si="205">E552/E551</f>
        <v>0.4168734491315137</v>
      </c>
      <c r="F554" s="321">
        <f t="shared" si="205"/>
        <v>0.4168734491315137</v>
      </c>
      <c r="G554" s="321">
        <f t="shared" si="205"/>
        <v>0.41791044776119401</v>
      </c>
      <c r="H554" s="321">
        <f t="shared" si="205"/>
        <v>0.4168734491315137</v>
      </c>
      <c r="I554" s="321">
        <f t="shared" si="205"/>
        <v>0.41791044776119401</v>
      </c>
      <c r="J554" s="321">
        <f t="shared" si="205"/>
        <v>0.41791044776119401</v>
      </c>
      <c r="K554" s="321">
        <f t="shared" si="205"/>
        <v>0.4168734491315137</v>
      </c>
      <c r="L554" s="321">
        <f t="shared" si="205"/>
        <v>0.41721854304635764</v>
      </c>
      <c r="M554" s="321">
        <f t="shared" si="205"/>
        <v>0.41739130434782612</v>
      </c>
      <c r="N554" s="321">
        <f t="shared" si="205"/>
        <v>0.41721854304635764</v>
      </c>
      <c r="O554" s="321">
        <f t="shared" si="205"/>
        <v>0.41749502982107356</v>
      </c>
      <c r="P554" s="321">
        <f t="shared" si="205"/>
        <v>0.4168734491315137</v>
      </c>
      <c r="Q554" s="321">
        <f t="shared" si="205"/>
        <v>0.41739130434782612</v>
      </c>
      <c r="R554" s="321">
        <f t="shared" si="205"/>
        <v>0.41721854304635764</v>
      </c>
      <c r="S554" s="321">
        <f t="shared" si="205"/>
        <v>0.41721854304635764</v>
      </c>
      <c r="T554" s="321">
        <f t="shared" si="205"/>
        <v>0.41721854304635764</v>
      </c>
      <c r="U554" s="321">
        <f t="shared" si="205"/>
        <v>0.41721854304635764</v>
      </c>
      <c r="V554" s="321">
        <f t="shared" si="205"/>
        <v>0.41721854304635764</v>
      </c>
      <c r="W554" s="321">
        <f t="shared" si="205"/>
        <v>0.4168734491315137</v>
      </c>
      <c r="X554" s="321">
        <f t="shared" si="205"/>
        <v>0.41721854304635764</v>
      </c>
      <c r="Y554" s="321">
        <f>Y552/Y551</f>
        <v>0.4168734491315137</v>
      </c>
      <c r="Z554" s="321">
        <f t="shared" si="205"/>
        <v>0.41791044776119401</v>
      </c>
      <c r="AA554" s="321">
        <f t="shared" si="205"/>
        <v>0.4168734491315137</v>
      </c>
      <c r="AB554" s="809">
        <f t="shared" si="205"/>
        <v>0.4168734491315137</v>
      </c>
      <c r="AC554" s="457">
        <f>MAX(E554:AB554)</f>
        <v>0.41791044776119401</v>
      </c>
      <c r="AD554" s="93"/>
      <c r="AE554" s="94"/>
      <c r="AF554" s="460"/>
      <c r="AG554" s="399"/>
      <c r="AH554" s="399"/>
      <c r="AI554" s="15"/>
      <c r="AJ554" s="15"/>
      <c r="AK554" s="15"/>
      <c r="AL554" s="15"/>
      <c r="AM554" s="399"/>
    </row>
    <row r="555" spans="1:39" x14ac:dyDescent="0.25">
      <c r="A555" s="1740"/>
      <c r="B555" s="1737"/>
      <c r="C555" s="459" t="s">
        <v>117</v>
      </c>
      <c r="D555" s="113"/>
      <c r="E555" s="2493"/>
      <c r="F555" s="205"/>
      <c r="G555" s="205"/>
      <c r="H555" s="205"/>
      <c r="I555" s="205"/>
      <c r="J555" s="205"/>
      <c r="K555" s="205"/>
      <c r="L555" s="205"/>
      <c r="M555" s="205"/>
      <c r="N555" s="205"/>
      <c r="O555" s="205"/>
      <c r="P555" s="205"/>
      <c r="Q555" s="205"/>
      <c r="R555" s="205"/>
      <c r="S555" s="205"/>
      <c r="T555" s="205"/>
      <c r="U555" s="205"/>
      <c r="V555" s="205"/>
      <c r="W555" s="205"/>
      <c r="X555" s="205"/>
      <c r="Y555" s="205"/>
      <c r="Z555" s="205"/>
      <c r="AA555" s="205"/>
      <c r="AB555" s="332"/>
      <c r="AC555" s="113"/>
      <c r="AD555" s="2493"/>
      <c r="AE555" s="205"/>
      <c r="AF555" s="95"/>
      <c r="AG555" s="399"/>
      <c r="AH555" s="399"/>
      <c r="AI555" s="15"/>
      <c r="AJ555" s="15"/>
      <c r="AK555" s="15"/>
      <c r="AL555" s="15"/>
      <c r="AM555" s="399"/>
    </row>
    <row r="556" spans="1:39" x14ac:dyDescent="0.25">
      <c r="A556" s="1741"/>
      <c r="B556" s="1738"/>
      <c r="C556" s="124" t="s">
        <v>118</v>
      </c>
      <c r="D556" s="108"/>
      <c r="E556" s="81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5"/>
      <c r="Q556" s="155"/>
      <c r="R556" s="155"/>
      <c r="S556" s="155"/>
      <c r="T556" s="155"/>
      <c r="U556" s="155"/>
      <c r="V556" s="155"/>
      <c r="W556" s="155"/>
      <c r="X556" s="155"/>
      <c r="Y556" s="155"/>
      <c r="Z556" s="155"/>
      <c r="AA556" s="155"/>
      <c r="AB556" s="155"/>
      <c r="AC556" s="108"/>
      <c r="AD556" s="81"/>
      <c r="AE556" s="155">
        <v>3</v>
      </c>
      <c r="AF556" s="74"/>
      <c r="AG556" s="399"/>
      <c r="AH556" s="399"/>
      <c r="AI556" s="15"/>
      <c r="AJ556" s="15"/>
      <c r="AK556" s="15"/>
      <c r="AL556" s="15"/>
      <c r="AM556" s="399"/>
    </row>
    <row r="557" spans="1:39" ht="16.5" thickBot="1" x14ac:dyDescent="0.3">
      <c r="A557" s="3537" t="s">
        <v>43</v>
      </c>
      <c r="B557" s="3538"/>
      <c r="C557" s="3539"/>
      <c r="D557" s="114"/>
      <c r="E557" s="180">
        <f>SQRT(E551*E551+E552*E552)/E543/1.73</f>
        <v>2.3586807378939776</v>
      </c>
      <c r="F557" s="181">
        <f t="shared" ref="F557:AB557" si="206">SQRT(F551*F551+F552*F552)/F543/1.73</f>
        <v>2.356478421612096</v>
      </c>
      <c r="G557" s="181">
        <f>SQRT(G551*G551+G552*G552)/G543/1.73</f>
        <v>1.1735573432792561</v>
      </c>
      <c r="H557" s="79">
        <f t="shared" si="206"/>
        <v>2.3653124550576901</v>
      </c>
      <c r="I557" s="79">
        <f t="shared" si="206"/>
        <v>1.1857128336522051</v>
      </c>
      <c r="J557" s="79">
        <f t="shared" si="206"/>
        <v>1.191321692846397</v>
      </c>
      <c r="K557" s="79">
        <f t="shared" si="206"/>
        <v>2.4104951189556401</v>
      </c>
      <c r="L557" s="79">
        <f t="shared" si="206"/>
        <v>3.6480376965103272</v>
      </c>
      <c r="M557" s="79">
        <f t="shared" si="206"/>
        <v>4.8906323536804681</v>
      </c>
      <c r="N557" s="79">
        <f t="shared" si="206"/>
        <v>3.6480376965103272</v>
      </c>
      <c r="O557" s="79">
        <f t="shared" si="206"/>
        <v>6.0883757367560483</v>
      </c>
      <c r="P557" s="79">
        <f t="shared" si="206"/>
        <v>2.408195028193278</v>
      </c>
      <c r="Q557" s="79">
        <f t="shared" si="206"/>
        <v>4.8251119202340318</v>
      </c>
      <c r="R557" s="79">
        <f t="shared" si="206"/>
        <v>3.6445232093267905</v>
      </c>
      <c r="S557" s="79">
        <f t="shared" si="206"/>
        <v>3.6305327171604689</v>
      </c>
      <c r="T557" s="79">
        <f t="shared" si="206"/>
        <v>3.6166492268462793</v>
      </c>
      <c r="U557" s="79">
        <f t="shared" si="206"/>
        <v>3.6097472245049698</v>
      </c>
      <c r="V557" s="79">
        <f t="shared" si="206"/>
        <v>3.6063060927370909</v>
      </c>
      <c r="W557" s="79">
        <f t="shared" si="206"/>
        <v>2.4036079900443386</v>
      </c>
      <c r="X557" s="79">
        <f t="shared" si="206"/>
        <v>3.6305327171604689</v>
      </c>
      <c r="Y557" s="79">
        <f>SQRT(Y551*Y551+Y552*Y552)/Y543/1.73</f>
        <v>2.4360891790989916</v>
      </c>
      <c r="Z557" s="181">
        <f t="shared" si="206"/>
        <v>1.2166444727909582</v>
      </c>
      <c r="AA557" s="181">
        <f t="shared" si="206"/>
        <v>2.408195028193278</v>
      </c>
      <c r="AB557" s="398">
        <f t="shared" si="206"/>
        <v>2.4104951189556401</v>
      </c>
      <c r="AC557" s="109">
        <f>AVERAGE(E557:AB557)</f>
        <v>2.9651363338333758</v>
      </c>
      <c r="AD557" s="96">
        <f>(AC553-AC557)/AC553</f>
        <v>-0.20615715274577992</v>
      </c>
      <c r="AE557" s="79"/>
      <c r="AF557" s="80"/>
      <c r="AG557" s="15"/>
      <c r="AH557" s="15"/>
      <c r="AI557" s="15"/>
      <c r="AJ557" s="15"/>
      <c r="AK557" s="399"/>
      <c r="AL557" s="399"/>
      <c r="AM557" s="399"/>
    </row>
    <row r="558" spans="1:39" x14ac:dyDescent="0.25">
      <c r="A558" s="3540" t="s">
        <v>28</v>
      </c>
      <c r="B558" s="3543" t="s">
        <v>121</v>
      </c>
      <c r="C558" s="121" t="s">
        <v>14</v>
      </c>
      <c r="D558" s="113" t="s">
        <v>941</v>
      </c>
      <c r="E558" s="309">
        <v>140</v>
      </c>
      <c r="F558" s="71">
        <v>126</v>
      </c>
      <c r="G558" s="71">
        <v>140</v>
      </c>
      <c r="H558" s="71">
        <v>126</v>
      </c>
      <c r="I558" s="71">
        <v>140</v>
      </c>
      <c r="J558" s="71">
        <v>140</v>
      </c>
      <c r="K558" s="71">
        <v>168</v>
      </c>
      <c r="L558" s="71">
        <v>182</v>
      </c>
      <c r="M558" s="71">
        <v>224.1</v>
      </c>
      <c r="N558" s="71">
        <v>224.1</v>
      </c>
      <c r="O558" s="71">
        <v>210.1</v>
      </c>
      <c r="P558" s="71">
        <v>210.1</v>
      </c>
      <c r="Q558" s="71">
        <v>182</v>
      </c>
      <c r="R558" s="71">
        <v>168</v>
      </c>
      <c r="S558" s="71">
        <v>154</v>
      </c>
      <c r="T558" s="71">
        <v>140</v>
      </c>
      <c r="U558" s="71">
        <v>182</v>
      </c>
      <c r="V558" s="71">
        <v>154</v>
      </c>
      <c r="W558" s="71">
        <v>168</v>
      </c>
      <c r="X558" s="71">
        <v>196</v>
      </c>
      <c r="Y558" s="71">
        <v>168</v>
      </c>
      <c r="Z558" s="71">
        <v>140</v>
      </c>
      <c r="AA558" s="71">
        <v>140</v>
      </c>
      <c r="AB558" s="72">
        <v>126</v>
      </c>
      <c r="AC558" s="106">
        <f>SUM(E558:AB558)</f>
        <v>3948.3999999999996</v>
      </c>
      <c r="AD558" s="2204"/>
      <c r="AE558" s="91">
        <v>100</v>
      </c>
      <c r="AF558" s="92">
        <v>20</v>
      </c>
      <c r="AG558" s="399"/>
      <c r="AH558" s="399"/>
      <c r="AI558" s="14"/>
      <c r="AJ558" s="14"/>
      <c r="AK558" s="15"/>
      <c r="AL558" s="14"/>
      <c r="AM558" s="399"/>
    </row>
    <row r="559" spans="1:39" x14ac:dyDescent="0.25">
      <c r="A559" s="3541"/>
      <c r="B559" s="3544"/>
      <c r="C559" s="123" t="s">
        <v>15</v>
      </c>
      <c r="D559" s="108" t="s">
        <v>941</v>
      </c>
      <c r="E559" s="310">
        <v>125.1</v>
      </c>
      <c r="F559" s="311">
        <v>112.6</v>
      </c>
      <c r="G559" s="311">
        <v>125.1</v>
      </c>
      <c r="H559" s="311">
        <v>112.6</v>
      </c>
      <c r="I559" s="311">
        <v>125.1</v>
      </c>
      <c r="J559" s="311">
        <v>125.1</v>
      </c>
      <c r="K559" s="311">
        <v>150.19999999999999</v>
      </c>
      <c r="L559" s="311">
        <v>162.69999999999999</v>
      </c>
      <c r="M559" s="311">
        <v>200.2</v>
      </c>
      <c r="N559" s="311">
        <v>200.2</v>
      </c>
      <c r="O559" s="311">
        <v>187.7</v>
      </c>
      <c r="P559" s="311">
        <v>187.7</v>
      </c>
      <c r="Q559" s="311">
        <v>162.69999999999999</v>
      </c>
      <c r="R559" s="311">
        <v>150.19999999999999</v>
      </c>
      <c r="S559" s="311">
        <v>137.69999999999999</v>
      </c>
      <c r="T559" s="311">
        <v>125.1</v>
      </c>
      <c r="U559" s="311">
        <v>162.69999999999999</v>
      </c>
      <c r="V559" s="311">
        <v>137.69999999999999</v>
      </c>
      <c r="W559" s="311">
        <v>150.19999999999999</v>
      </c>
      <c r="X559" s="311">
        <v>175.2</v>
      </c>
      <c r="Y559" s="311">
        <v>150.19999999999999</v>
      </c>
      <c r="Z559" s="311">
        <v>125.1</v>
      </c>
      <c r="AA559" s="311">
        <v>125.1</v>
      </c>
      <c r="AB559" s="312">
        <v>112.6</v>
      </c>
      <c r="AC559" s="107">
        <f>SUM(E559:AB559)</f>
        <v>3528.7999999999988</v>
      </c>
      <c r="AD559" s="81"/>
      <c r="AE559" s="155"/>
      <c r="AF559" s="74"/>
      <c r="AG559" s="399"/>
      <c r="AH559" s="399"/>
      <c r="AI559" s="433"/>
      <c r="AJ559" s="434"/>
      <c r="AK559" s="433"/>
      <c r="AL559" s="15"/>
      <c r="AM559" s="399"/>
    </row>
    <row r="560" spans="1:39" x14ac:dyDescent="0.25">
      <c r="A560" s="3541"/>
      <c r="B560" s="3544"/>
      <c r="C560" s="123" t="s">
        <v>16</v>
      </c>
      <c r="D560" s="122" t="s">
        <v>55</v>
      </c>
      <c r="E560" s="1480">
        <v>10</v>
      </c>
      <c r="F560" s="392">
        <v>9</v>
      </c>
      <c r="G560" s="392">
        <v>10</v>
      </c>
      <c r="H560" s="392">
        <v>9</v>
      </c>
      <c r="I560" s="392">
        <v>10</v>
      </c>
      <c r="J560" s="392">
        <v>10</v>
      </c>
      <c r="K560" s="392">
        <v>12</v>
      </c>
      <c r="L560" s="392">
        <v>13</v>
      </c>
      <c r="M560" s="392">
        <v>16</v>
      </c>
      <c r="N560" s="392">
        <v>16</v>
      </c>
      <c r="O560" s="392">
        <v>15</v>
      </c>
      <c r="P560" s="392">
        <v>15</v>
      </c>
      <c r="Q560" s="392">
        <v>13</v>
      </c>
      <c r="R560" s="392">
        <v>12</v>
      </c>
      <c r="S560" s="392">
        <v>11</v>
      </c>
      <c r="T560" s="392">
        <v>10</v>
      </c>
      <c r="U560" s="392">
        <v>13</v>
      </c>
      <c r="V560" s="392">
        <v>11</v>
      </c>
      <c r="W560" s="392">
        <v>12</v>
      </c>
      <c r="X560" s="392">
        <v>14</v>
      </c>
      <c r="Y560" s="392">
        <v>12</v>
      </c>
      <c r="Z560" s="392">
        <v>10</v>
      </c>
      <c r="AA560" s="392">
        <v>10</v>
      </c>
      <c r="AB560" s="1481">
        <v>9</v>
      </c>
      <c r="AC560" s="107">
        <f>AVERAGE(E560:AB560)</f>
        <v>11.75</v>
      </c>
      <c r="AD560" s="81"/>
      <c r="AE560" s="155"/>
      <c r="AF560" s="74"/>
      <c r="AG560" s="399"/>
      <c r="AH560" s="399"/>
      <c r="AI560" s="15"/>
      <c r="AJ560" s="15"/>
      <c r="AK560" s="15"/>
      <c r="AL560" s="15"/>
      <c r="AM560" s="399"/>
    </row>
    <row r="561" spans="1:39" ht="16.5" thickBot="1" x14ac:dyDescent="0.3">
      <c r="A561" s="3542"/>
      <c r="B561" s="3545"/>
      <c r="C561" s="126" t="s">
        <v>18</v>
      </c>
      <c r="D561" s="114"/>
      <c r="E561" s="320">
        <f t="shared" ref="E561:V561" si="207">E559/E558</f>
        <v>0.89357142857142857</v>
      </c>
      <c r="F561" s="321">
        <f t="shared" si="207"/>
        <v>0.89365079365079358</v>
      </c>
      <c r="G561" s="321">
        <f t="shared" si="207"/>
        <v>0.89357142857142857</v>
      </c>
      <c r="H561" s="321">
        <f t="shared" si="207"/>
        <v>0.89365079365079358</v>
      </c>
      <c r="I561" s="321">
        <f t="shared" si="207"/>
        <v>0.89357142857142857</v>
      </c>
      <c r="J561" s="321">
        <f t="shared" si="207"/>
        <v>0.89357142857142857</v>
      </c>
      <c r="K561" s="321">
        <f t="shared" si="207"/>
        <v>0.89404761904761898</v>
      </c>
      <c r="L561" s="321">
        <f t="shared" si="207"/>
        <v>0.89395604395604389</v>
      </c>
      <c r="M561" s="321">
        <f t="shared" si="207"/>
        <v>0.89335118250780898</v>
      </c>
      <c r="N561" s="321">
        <f t="shared" si="207"/>
        <v>0.89335118250780898</v>
      </c>
      <c r="O561" s="321">
        <f t="shared" si="207"/>
        <v>0.89338410280818659</v>
      </c>
      <c r="P561" s="321">
        <f t="shared" si="207"/>
        <v>0.89338410280818659</v>
      </c>
      <c r="Q561" s="321">
        <f t="shared" si="207"/>
        <v>0.89395604395604389</v>
      </c>
      <c r="R561" s="321">
        <f t="shared" si="207"/>
        <v>0.89404761904761898</v>
      </c>
      <c r="S561" s="321">
        <f t="shared" si="207"/>
        <v>0.89415584415584404</v>
      </c>
      <c r="T561" s="321">
        <f t="shared" si="207"/>
        <v>0.89357142857142857</v>
      </c>
      <c r="U561" s="321">
        <f t="shared" si="207"/>
        <v>0.89395604395604389</v>
      </c>
      <c r="V561" s="321">
        <f t="shared" si="207"/>
        <v>0.89415584415584404</v>
      </c>
      <c r="W561" s="321"/>
      <c r="X561" s="321">
        <f>X559/X558</f>
        <v>0.89387755102040811</v>
      </c>
      <c r="Y561" s="321">
        <f>Y559/Y558</f>
        <v>0.89404761904761898</v>
      </c>
      <c r="Z561" s="321">
        <f>Z559/Z558</f>
        <v>0.89357142857142857</v>
      </c>
      <c r="AA561" s="321">
        <f>AA559/AA558</f>
        <v>0.89357142857142857</v>
      </c>
      <c r="AB561" s="809">
        <f>AB559/AB558</f>
        <v>0.89365079365079358</v>
      </c>
      <c r="AC561" s="457">
        <f>MAX(E561:AB561)</f>
        <v>0.89415584415584404</v>
      </c>
      <c r="AD561" s="93"/>
      <c r="AE561" s="94"/>
      <c r="AF561" s="460"/>
      <c r="AG561" s="399"/>
      <c r="AH561" s="399"/>
      <c r="AI561" s="15"/>
      <c r="AJ561" s="15"/>
      <c r="AK561" s="15"/>
      <c r="AL561" s="15"/>
      <c r="AM561" s="399"/>
    </row>
    <row r="562" spans="1:39" x14ac:dyDescent="0.25">
      <c r="A562" s="1740"/>
      <c r="B562" s="1737"/>
      <c r="C562" s="459" t="s">
        <v>117</v>
      </c>
      <c r="D562" s="113"/>
      <c r="E562" s="147"/>
      <c r="F562" s="205"/>
      <c r="G562" s="205"/>
      <c r="H562" s="205"/>
      <c r="I562" s="205"/>
      <c r="J562" s="205"/>
      <c r="K562" s="205"/>
      <c r="L562" s="205"/>
      <c r="M562" s="205"/>
      <c r="N562" s="205"/>
      <c r="O562" s="205"/>
      <c r="P562" s="205"/>
      <c r="Q562" s="205"/>
      <c r="R562" s="205"/>
      <c r="S562" s="205"/>
      <c r="T562" s="205"/>
      <c r="U562" s="205"/>
      <c r="V562" s="205"/>
      <c r="W562" s="205"/>
      <c r="X562" s="205"/>
      <c r="Y562" s="205"/>
      <c r="Z562" s="205"/>
      <c r="AA562" s="205"/>
      <c r="AB562" s="95"/>
      <c r="AC562" s="204"/>
      <c r="AD562" s="2493"/>
      <c r="AE562" s="205"/>
      <c r="AF562" s="95"/>
      <c r="AG562" s="399"/>
      <c r="AH562" s="399"/>
      <c r="AI562" s="15"/>
      <c r="AJ562" s="15"/>
      <c r="AK562" s="15"/>
      <c r="AL562" s="15"/>
      <c r="AM562" s="399"/>
    </row>
    <row r="563" spans="1:39" x14ac:dyDescent="0.25">
      <c r="A563" s="1741"/>
      <c r="B563" s="1738"/>
      <c r="C563" s="124" t="s">
        <v>118</v>
      </c>
      <c r="D563" s="108"/>
      <c r="E563" s="73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  <c r="AA563" s="155"/>
      <c r="AB563" s="74"/>
      <c r="AC563" s="132"/>
      <c r="AD563" s="81"/>
      <c r="AE563" s="155">
        <v>13</v>
      </c>
      <c r="AF563" s="74"/>
      <c r="AG563" s="399"/>
      <c r="AH563" s="399"/>
      <c r="AI563" s="15"/>
      <c r="AJ563" s="15"/>
      <c r="AK563" s="15"/>
      <c r="AL563" s="15"/>
      <c r="AM563" s="399"/>
    </row>
    <row r="564" spans="1:39" ht="16.5" thickBot="1" x14ac:dyDescent="0.3">
      <c r="A564" s="3537" t="s">
        <v>43</v>
      </c>
      <c r="B564" s="3538"/>
      <c r="C564" s="3539"/>
      <c r="D564" s="114"/>
      <c r="E564" s="180">
        <f>SQRT(E558*E558+E559*E559)/E543/1.73</f>
        <v>10.142610349865812</v>
      </c>
      <c r="F564" s="180">
        <f t="shared" ref="F564:AB564" si="208">SQRT(F558*F558+F559*F559)/F543/1.73</f>
        <v>9.1201857403571953</v>
      </c>
      <c r="G564" s="180">
        <f t="shared" si="208"/>
        <v>10.114252632205423</v>
      </c>
      <c r="H564" s="646">
        <f t="shared" si="208"/>
        <v>9.1543757525047393</v>
      </c>
      <c r="I564" s="646">
        <f t="shared" si="208"/>
        <v>10.219014194309247</v>
      </c>
      <c r="J564" s="646">
        <f t="shared" si="208"/>
        <v>10.267353901945523</v>
      </c>
      <c r="K564" s="646">
        <f t="shared" si="208"/>
        <v>12.44144542268652</v>
      </c>
      <c r="L564" s="646">
        <f t="shared" si="208"/>
        <v>13.607586672773294</v>
      </c>
      <c r="M564" s="646">
        <f t="shared" si="208"/>
        <v>16.847720566173933</v>
      </c>
      <c r="N564" s="646">
        <f t="shared" si="208"/>
        <v>16.750240987198964</v>
      </c>
      <c r="O564" s="646">
        <f t="shared" si="208"/>
        <v>15.734420971842722</v>
      </c>
      <c r="P564" s="646">
        <f t="shared" si="208"/>
        <v>15.539242085741616</v>
      </c>
      <c r="Q564" s="646">
        <f t="shared" si="208"/>
        <v>13.503413760445843</v>
      </c>
      <c r="R564" s="646">
        <f t="shared" si="208"/>
        <v>12.549319226929468</v>
      </c>
      <c r="S564" s="646">
        <f t="shared" si="208"/>
        <v>11.45999940049404</v>
      </c>
      <c r="T564" s="646">
        <f t="shared" si="208"/>
        <v>10.375327986956423</v>
      </c>
      <c r="U564" s="646">
        <f t="shared" si="208"/>
        <v>13.464758950062887</v>
      </c>
      <c r="V564" s="646">
        <f t="shared" si="208"/>
        <v>11.383526573226682</v>
      </c>
      <c r="W564" s="646">
        <f t="shared" si="208"/>
        <v>12.405898435764561</v>
      </c>
      <c r="X564" s="646">
        <f t="shared" si="208"/>
        <v>14.583437075924952</v>
      </c>
      <c r="Y564" s="646">
        <f>SQRT(Y558*Y558+Y559*Y559)/Y543/1.73</f>
        <v>12.573545711923542</v>
      </c>
      <c r="Z564" s="180">
        <f t="shared" si="208"/>
        <v>10.485597173291225</v>
      </c>
      <c r="AA564" s="180">
        <f t="shared" si="208"/>
        <v>10.355527742706506</v>
      </c>
      <c r="AB564" s="181">
        <f t="shared" si="208"/>
        <v>9.3292444392765574</v>
      </c>
      <c r="AC564" s="109">
        <f>AVERAGE(E564:AB564)</f>
        <v>12.183668573108655</v>
      </c>
      <c r="AD564" s="96">
        <f>(AC560-AC564)/AC560</f>
        <v>-3.6907963668821674E-2</v>
      </c>
      <c r="AE564" s="79"/>
      <c r="AF564" s="80"/>
      <c r="AG564" s="15"/>
      <c r="AH564" s="15"/>
      <c r="AI564" s="15"/>
      <c r="AJ564" s="15"/>
      <c r="AK564" s="399"/>
      <c r="AL564" s="399"/>
      <c r="AM564" s="399"/>
    </row>
    <row r="565" spans="1:39" x14ac:dyDescent="0.25">
      <c r="A565" s="3541" t="s">
        <v>29</v>
      </c>
      <c r="B565" s="3544" t="s">
        <v>122</v>
      </c>
      <c r="C565" s="125" t="s">
        <v>14</v>
      </c>
      <c r="D565" s="122" t="s">
        <v>941</v>
      </c>
      <c r="E565" s="328">
        <v>79.5</v>
      </c>
      <c r="F565" s="324">
        <v>95.4</v>
      </c>
      <c r="G565" s="324">
        <v>79.5</v>
      </c>
      <c r="H565" s="324">
        <v>79.5</v>
      </c>
      <c r="I565" s="324">
        <v>95.4</v>
      </c>
      <c r="J565" s="324">
        <v>127.3</v>
      </c>
      <c r="K565" s="324">
        <v>143.19999999999999</v>
      </c>
      <c r="L565" s="324">
        <v>175</v>
      </c>
      <c r="M565" s="324">
        <v>159.1</v>
      </c>
      <c r="N565" s="324">
        <v>143.19999999999999</v>
      </c>
      <c r="O565" s="324">
        <v>111.3</v>
      </c>
      <c r="P565" s="324">
        <v>190.9</v>
      </c>
      <c r="Q565" s="324">
        <v>175</v>
      </c>
      <c r="R565" s="324">
        <v>159.1</v>
      </c>
      <c r="S565" s="324">
        <v>159.1</v>
      </c>
      <c r="T565" s="324">
        <v>159.1</v>
      </c>
      <c r="U565" s="324">
        <v>143.19999999999999</v>
      </c>
      <c r="V565" s="324">
        <v>127.3</v>
      </c>
      <c r="W565" s="324">
        <v>127.3</v>
      </c>
      <c r="X565" s="324">
        <v>143.19999999999999</v>
      </c>
      <c r="Y565" s="324">
        <v>143.19999999999999</v>
      </c>
      <c r="Z565" s="324">
        <v>111.3</v>
      </c>
      <c r="AA565" s="324">
        <v>95.4</v>
      </c>
      <c r="AB565" s="431">
        <v>79.5</v>
      </c>
      <c r="AC565" s="134">
        <f>SUM(E565:AB565)</f>
        <v>3102</v>
      </c>
      <c r="AD565" s="2204"/>
      <c r="AE565" s="91">
        <v>100</v>
      </c>
      <c r="AF565" s="92">
        <v>20</v>
      </c>
      <c r="AG565" s="399"/>
      <c r="AH565" s="399"/>
      <c r="AI565" s="14"/>
      <c r="AJ565" s="14"/>
      <c r="AK565" s="15"/>
      <c r="AL565" s="14"/>
      <c r="AM565" s="399"/>
    </row>
    <row r="566" spans="1:39" x14ac:dyDescent="0.25">
      <c r="A566" s="3541"/>
      <c r="B566" s="3544"/>
      <c r="C566" s="123" t="s">
        <v>15</v>
      </c>
      <c r="D566" s="108" t="s">
        <v>941</v>
      </c>
      <c r="E566" s="310">
        <v>32.200000000000003</v>
      </c>
      <c r="F566" s="311">
        <v>38.700000000000003</v>
      </c>
      <c r="G566" s="311">
        <v>32.200000000000003</v>
      </c>
      <c r="H566" s="311">
        <v>32.200000000000003</v>
      </c>
      <c r="I566" s="311">
        <v>38.700000000000003</v>
      </c>
      <c r="J566" s="311">
        <v>51.6</v>
      </c>
      <c r="K566" s="311">
        <v>58</v>
      </c>
      <c r="L566" s="311">
        <v>70.900000000000006</v>
      </c>
      <c r="M566" s="311">
        <v>64.5</v>
      </c>
      <c r="N566" s="311">
        <v>58</v>
      </c>
      <c r="O566" s="311">
        <v>45.1</v>
      </c>
      <c r="P566" s="311">
        <v>77.400000000000006</v>
      </c>
      <c r="Q566" s="311">
        <v>70.900000000000006</v>
      </c>
      <c r="R566" s="311">
        <v>64.5</v>
      </c>
      <c r="S566" s="311">
        <v>64.5</v>
      </c>
      <c r="T566" s="311">
        <v>64.5</v>
      </c>
      <c r="U566" s="311">
        <v>58</v>
      </c>
      <c r="V566" s="311">
        <v>51.6</v>
      </c>
      <c r="W566" s="311">
        <v>51.6</v>
      </c>
      <c r="X566" s="311">
        <v>58</v>
      </c>
      <c r="Y566" s="311">
        <v>58</v>
      </c>
      <c r="Z566" s="311">
        <v>45.1</v>
      </c>
      <c r="AA566" s="311">
        <v>38.700000000000003</v>
      </c>
      <c r="AB566" s="312">
        <v>32.200000000000003</v>
      </c>
      <c r="AC566" s="107">
        <f>SUM(E566:AB566)</f>
        <v>1257.0999999999999</v>
      </c>
      <c r="AD566" s="81"/>
      <c r="AE566" s="155"/>
      <c r="AF566" s="74"/>
      <c r="AG566" s="399"/>
      <c r="AH566" s="399"/>
      <c r="AI566" s="433"/>
      <c r="AJ566" s="434"/>
      <c r="AK566" s="433"/>
      <c r="AL566" s="15"/>
      <c r="AM566" s="399"/>
    </row>
    <row r="567" spans="1:39" x14ac:dyDescent="0.25">
      <c r="A567" s="3541"/>
      <c r="B567" s="3544"/>
      <c r="C567" s="123" t="s">
        <v>16</v>
      </c>
      <c r="D567" s="122" t="s">
        <v>55</v>
      </c>
      <c r="E567" s="1480">
        <v>5</v>
      </c>
      <c r="F567" s="392">
        <v>6</v>
      </c>
      <c r="G567" s="392">
        <v>5</v>
      </c>
      <c r="H567" s="392">
        <v>5</v>
      </c>
      <c r="I567" s="392">
        <v>6</v>
      </c>
      <c r="J567" s="392">
        <v>8</v>
      </c>
      <c r="K567" s="392">
        <v>9</v>
      </c>
      <c r="L567" s="392">
        <v>11</v>
      </c>
      <c r="M567" s="392">
        <v>10</v>
      </c>
      <c r="N567" s="392">
        <v>9</v>
      </c>
      <c r="O567" s="392">
        <v>7</v>
      </c>
      <c r="P567" s="392">
        <v>12</v>
      </c>
      <c r="Q567" s="392">
        <v>11</v>
      </c>
      <c r="R567" s="392">
        <v>10</v>
      </c>
      <c r="S567" s="392">
        <v>10</v>
      </c>
      <c r="T567" s="392">
        <v>10</v>
      </c>
      <c r="U567" s="392">
        <v>9</v>
      </c>
      <c r="V567" s="392">
        <v>8</v>
      </c>
      <c r="W567" s="392">
        <v>8</v>
      </c>
      <c r="X567" s="392">
        <v>9</v>
      </c>
      <c r="Y567" s="392">
        <v>9</v>
      </c>
      <c r="Z567" s="392">
        <v>7</v>
      </c>
      <c r="AA567" s="392">
        <v>6</v>
      </c>
      <c r="AB567" s="1481">
        <v>5</v>
      </c>
      <c r="AC567" s="107">
        <f>AVERAGE(E567:AB567)</f>
        <v>8.125</v>
      </c>
      <c r="AD567" s="81"/>
      <c r="AE567" s="155"/>
      <c r="AF567" s="74"/>
      <c r="AG567" s="399"/>
      <c r="AH567" s="399"/>
      <c r="AI567" s="15"/>
      <c r="AJ567" s="15"/>
      <c r="AK567" s="15"/>
      <c r="AL567" s="15"/>
      <c r="AM567" s="399"/>
    </row>
    <row r="568" spans="1:39" ht="16.5" thickBot="1" x14ac:dyDescent="0.3">
      <c r="A568" s="3541"/>
      <c r="B568" s="3544"/>
      <c r="C568" s="455" t="s">
        <v>18</v>
      </c>
      <c r="D568" s="128"/>
      <c r="E568" s="354">
        <f t="shared" ref="E568:AB568" si="209">E566/E565</f>
        <v>0.40503144654088052</v>
      </c>
      <c r="F568" s="326">
        <f t="shared" si="209"/>
        <v>0.40566037735849059</v>
      </c>
      <c r="G568" s="326">
        <f t="shared" si="209"/>
        <v>0.40503144654088052</v>
      </c>
      <c r="H568" s="326">
        <f t="shared" si="209"/>
        <v>0.40503144654088052</v>
      </c>
      <c r="I568" s="326">
        <f t="shared" si="209"/>
        <v>0.40566037735849059</v>
      </c>
      <c r="J568" s="326">
        <f t="shared" si="209"/>
        <v>0.40534171249018069</v>
      </c>
      <c r="K568" s="326">
        <f t="shared" si="209"/>
        <v>0.4050279329608939</v>
      </c>
      <c r="L568" s="326">
        <f t="shared" si="209"/>
        <v>0.40514285714285719</v>
      </c>
      <c r="M568" s="326">
        <f t="shared" si="209"/>
        <v>0.40540540540540543</v>
      </c>
      <c r="N568" s="326">
        <f t="shared" si="209"/>
        <v>0.4050279329608939</v>
      </c>
      <c r="O568" s="326">
        <f t="shared" si="209"/>
        <v>0.40521114106019768</v>
      </c>
      <c r="P568" s="326">
        <f t="shared" si="209"/>
        <v>0.40544787847040337</v>
      </c>
      <c r="Q568" s="326">
        <f t="shared" si="209"/>
        <v>0.40514285714285719</v>
      </c>
      <c r="R568" s="326">
        <f t="shared" si="209"/>
        <v>0.40540540540540543</v>
      </c>
      <c r="S568" s="326">
        <f t="shared" si="209"/>
        <v>0.40540540540540543</v>
      </c>
      <c r="T568" s="326">
        <f t="shared" si="209"/>
        <v>0.40540540540540543</v>
      </c>
      <c r="U568" s="326">
        <f t="shared" si="209"/>
        <v>0.4050279329608939</v>
      </c>
      <c r="V568" s="326">
        <f t="shared" si="209"/>
        <v>0.40534171249018069</v>
      </c>
      <c r="W568" s="326">
        <f t="shared" si="209"/>
        <v>0.40534171249018069</v>
      </c>
      <c r="X568" s="326">
        <f t="shared" si="209"/>
        <v>0.4050279329608939</v>
      </c>
      <c r="Y568" s="326">
        <f>Y566/Y565</f>
        <v>0.4050279329608939</v>
      </c>
      <c r="Z568" s="326">
        <f t="shared" si="209"/>
        <v>0.40521114106019768</v>
      </c>
      <c r="AA568" s="326">
        <f t="shared" si="209"/>
        <v>0.40566037735849059</v>
      </c>
      <c r="AB568" s="456">
        <f t="shared" si="209"/>
        <v>0.40503144654088052</v>
      </c>
      <c r="AC568" s="436">
        <f>MAX(E568:AB568)</f>
        <v>0.40566037735849059</v>
      </c>
      <c r="AD568" s="93"/>
      <c r="AE568" s="94"/>
      <c r="AF568" s="460"/>
      <c r="AG568" s="399"/>
      <c r="AH568" s="399"/>
      <c r="AI568" s="15"/>
      <c r="AJ568" s="15"/>
      <c r="AK568" s="15"/>
      <c r="AL568" s="15"/>
      <c r="AM568" s="399"/>
    </row>
    <row r="569" spans="1:39" x14ac:dyDescent="0.25">
      <c r="A569" s="1740"/>
      <c r="B569" s="1737"/>
      <c r="C569" s="459" t="s">
        <v>117</v>
      </c>
      <c r="D569" s="113"/>
      <c r="E569" s="147"/>
      <c r="F569" s="205"/>
      <c r="G569" s="205"/>
      <c r="H569" s="205"/>
      <c r="I569" s="205"/>
      <c r="J569" s="205"/>
      <c r="K569" s="205"/>
      <c r="L569" s="205"/>
      <c r="M569" s="205"/>
      <c r="N569" s="205"/>
      <c r="O569" s="205"/>
      <c r="P569" s="205"/>
      <c r="Q569" s="205"/>
      <c r="R569" s="205"/>
      <c r="S569" s="205"/>
      <c r="T569" s="205"/>
      <c r="U569" s="205"/>
      <c r="V569" s="205"/>
      <c r="W569" s="205"/>
      <c r="X569" s="205"/>
      <c r="Y569" s="205"/>
      <c r="Z569" s="205"/>
      <c r="AA569" s="205"/>
      <c r="AB569" s="95"/>
      <c r="AC569" s="287"/>
      <c r="AD569" s="2493"/>
      <c r="AE569" s="205"/>
      <c r="AF569" s="95"/>
      <c r="AG569" s="399"/>
      <c r="AH569" s="399"/>
      <c r="AI569" s="15"/>
      <c r="AJ569" s="15"/>
      <c r="AK569" s="15"/>
      <c r="AL569" s="15"/>
      <c r="AM569" s="399"/>
    </row>
    <row r="570" spans="1:39" x14ac:dyDescent="0.25">
      <c r="A570" s="1741"/>
      <c r="B570" s="1738"/>
      <c r="C570" s="124" t="s">
        <v>118</v>
      </c>
      <c r="D570" s="108"/>
      <c r="E570" s="73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  <c r="Q570" s="155"/>
      <c r="R570" s="155"/>
      <c r="S570" s="155"/>
      <c r="T570" s="155"/>
      <c r="U570" s="155"/>
      <c r="V570" s="155"/>
      <c r="W570" s="155"/>
      <c r="X570" s="155"/>
      <c r="Y570" s="155"/>
      <c r="Z570" s="155"/>
      <c r="AA570" s="155"/>
      <c r="AB570" s="74"/>
      <c r="AC570" s="132"/>
      <c r="AD570" s="81"/>
      <c r="AE570" s="155">
        <v>6</v>
      </c>
      <c r="AF570" s="74"/>
      <c r="AG570" s="399"/>
      <c r="AH570" s="399"/>
      <c r="AI570" s="15"/>
      <c r="AJ570" s="15"/>
      <c r="AK570" s="15"/>
      <c r="AL570" s="15"/>
      <c r="AM570" s="399"/>
    </row>
    <row r="571" spans="1:39" ht="16.5" thickBot="1" x14ac:dyDescent="0.3">
      <c r="A571" s="3537" t="s">
        <v>43</v>
      </c>
      <c r="B571" s="3538"/>
      <c r="C571" s="3539"/>
      <c r="D571" s="114"/>
      <c r="E571" s="461">
        <f>SQRT(E565*E565+E566*E566)/E543/1.73</f>
        <v>4.6336492220934185</v>
      </c>
      <c r="F571" s="181">
        <f t="shared" ref="F571:AB571" si="210">SQRT(F565*F565+F566*F566)/F543/1.73</f>
        <v>5.5564037912099948</v>
      </c>
      <c r="G571" s="181">
        <f t="shared" si="210"/>
        <v>4.6206940052562508</v>
      </c>
      <c r="H571" s="79">
        <f t="shared" si="210"/>
        <v>4.646677289259566</v>
      </c>
      <c r="I571" s="79">
        <f t="shared" si="210"/>
        <v>5.603491958932115</v>
      </c>
      <c r="J571" s="79">
        <f t="shared" si="210"/>
        <v>7.5117325543066764</v>
      </c>
      <c r="K571" s="79">
        <f t="shared" si="210"/>
        <v>8.5297363586319879</v>
      </c>
      <c r="L571" s="79">
        <f t="shared" si="210"/>
        <v>10.524850416094907</v>
      </c>
      <c r="M571" s="79">
        <f t="shared" si="210"/>
        <v>9.6251575207875675</v>
      </c>
      <c r="N571" s="79">
        <f t="shared" si="210"/>
        <v>8.6119903254461843</v>
      </c>
      <c r="O571" s="79">
        <f t="shared" si="210"/>
        <v>6.7068991443458623</v>
      </c>
      <c r="P571" s="79">
        <f t="shared" si="210"/>
        <v>11.36180679175917</v>
      </c>
      <c r="Q571" s="79">
        <f t="shared" si="210"/>
        <v>10.444277398555425</v>
      </c>
      <c r="R571" s="79">
        <f t="shared" si="210"/>
        <v>9.5602479806666487</v>
      </c>
      <c r="S571" s="79">
        <f t="shared" si="210"/>
        <v>9.5235483722955685</v>
      </c>
      <c r="T571" s="79">
        <f t="shared" si="210"/>
        <v>9.4871294492657565</v>
      </c>
      <c r="U571" s="79">
        <f t="shared" si="210"/>
        <v>8.5215972972210778</v>
      </c>
      <c r="V571" s="79">
        <f t="shared" si="210"/>
        <v>7.5690193612032006</v>
      </c>
      <c r="W571" s="79">
        <f t="shared" si="210"/>
        <v>7.5618107713353879</v>
      </c>
      <c r="X571" s="79">
        <f t="shared" si="210"/>
        <v>8.5706659956695681</v>
      </c>
      <c r="Y571" s="79">
        <f>SQRT(Y565*Y565+Y566*Y566)/Y543/1.73</f>
        <v>8.6203030574205517</v>
      </c>
      <c r="Z571" s="181">
        <f t="shared" si="210"/>
        <v>6.7068991443458623</v>
      </c>
      <c r="AA571" s="181">
        <f t="shared" si="210"/>
        <v>5.6783477675438032</v>
      </c>
      <c r="AB571" s="182">
        <f t="shared" si="210"/>
        <v>4.7354390330849636</v>
      </c>
      <c r="AC571" s="462">
        <f>AVERAGE(E571:AB571)</f>
        <v>7.7046822919471465</v>
      </c>
      <c r="AD571" s="463">
        <f>(AC567-AC571)/AC567</f>
        <v>5.1731410221889665E-2</v>
      </c>
      <c r="AE571" s="464"/>
      <c r="AF571" s="465"/>
      <c r="AG571" s="15"/>
      <c r="AH571" s="15"/>
      <c r="AI571" s="15"/>
      <c r="AJ571" s="15"/>
      <c r="AK571" s="399"/>
      <c r="AL571" s="399"/>
      <c r="AM571" s="399"/>
    </row>
    <row r="572" spans="1:39" ht="16.5" thickBot="1" x14ac:dyDescent="0.3">
      <c r="A572" s="594"/>
      <c r="B572" s="595" t="s">
        <v>32</v>
      </c>
      <c r="C572" s="1485"/>
      <c r="D572" s="597" t="s">
        <v>941</v>
      </c>
      <c r="E572" s="598">
        <v>0.06</v>
      </c>
      <c r="F572" s="598">
        <v>6.5000000000000002E-2</v>
      </c>
      <c r="G572" s="598">
        <v>6.5000000000000002E-2</v>
      </c>
      <c r="H572" s="598">
        <v>6.5000000000000002E-2</v>
      </c>
      <c r="I572" s="598">
        <v>0.06</v>
      </c>
      <c r="J572" s="598">
        <v>6.5000000000000002E-2</v>
      </c>
      <c r="K572" s="598">
        <v>0.06</v>
      </c>
      <c r="L572" s="598">
        <v>6.5000000000000002E-2</v>
      </c>
      <c r="M572" s="598">
        <v>0.06</v>
      </c>
      <c r="N572" s="598">
        <v>0.06</v>
      </c>
      <c r="O572" s="598">
        <v>6.5000000000000002E-2</v>
      </c>
      <c r="P572" s="598">
        <v>0.06</v>
      </c>
      <c r="Q572" s="598">
        <v>6.5000000000000002E-2</v>
      </c>
      <c r="R572" s="598">
        <v>0.06</v>
      </c>
      <c r="S572" s="598">
        <v>0.06</v>
      </c>
      <c r="T572" s="598">
        <v>6.5000000000000002E-2</v>
      </c>
      <c r="U572" s="598">
        <v>0.06</v>
      </c>
      <c r="V572" s="598">
        <v>6.5000000000000002E-2</v>
      </c>
      <c r="W572" s="598">
        <v>0.06</v>
      </c>
      <c r="X572" s="598">
        <v>6.5000000000000002E-2</v>
      </c>
      <c r="Y572" s="598">
        <v>0.06</v>
      </c>
      <c r="Z572" s="598">
        <v>6.5000000000000002E-2</v>
      </c>
      <c r="AA572" s="598">
        <v>0.06</v>
      </c>
      <c r="AB572" s="598">
        <v>6.5000000000000002E-2</v>
      </c>
      <c r="AC572" s="601">
        <f>SUM(E572:AB572)</f>
        <v>1.5</v>
      </c>
      <c r="AD572" s="1486"/>
      <c r="AE572" s="1487">
        <v>1</v>
      </c>
      <c r="AF572" s="1488">
        <v>10</v>
      </c>
      <c r="AG572" s="399"/>
      <c r="AH572" s="399"/>
      <c r="AI572" s="14"/>
      <c r="AJ572" s="14"/>
      <c r="AK572" s="15"/>
      <c r="AL572" s="14"/>
      <c r="AM572" s="399"/>
    </row>
    <row r="573" spans="1:39" ht="16.5" thickBot="1" x14ac:dyDescent="0.3">
      <c r="A573" s="602"/>
      <c r="B573" s="603"/>
      <c r="C573" s="604" t="s">
        <v>117</v>
      </c>
      <c r="D573" s="184"/>
      <c r="E573" s="244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29"/>
      <c r="Z573" s="229"/>
      <c r="AA573" s="229"/>
      <c r="AB573" s="2504"/>
      <c r="AC573" s="605"/>
      <c r="AD573" s="1482"/>
      <c r="AE573" s="1483"/>
      <c r="AF573" s="1484"/>
      <c r="AG573" s="15"/>
      <c r="AH573" s="399"/>
      <c r="AI573" s="399"/>
      <c r="AJ573" s="399"/>
      <c r="AK573" s="399"/>
      <c r="AL573" s="399"/>
      <c r="AM573" s="399"/>
    </row>
    <row r="574" spans="1:39" ht="15.75" customHeight="1" x14ac:dyDescent="0.25">
      <c r="A574" s="3577" t="s">
        <v>33</v>
      </c>
      <c r="B574" s="3578"/>
      <c r="C574" s="125" t="s">
        <v>14</v>
      </c>
      <c r="D574" s="122"/>
      <c r="E574" s="138">
        <f t="shared" ref="E574:AC575" si="211">SUM(E544,E551,E558,E565)</f>
        <v>337</v>
      </c>
      <c r="F574" s="136">
        <f t="shared" si="211"/>
        <v>369.79999999999995</v>
      </c>
      <c r="G574" s="136">
        <f t="shared" si="211"/>
        <v>316.8</v>
      </c>
      <c r="H574" s="91">
        <f t="shared" si="211"/>
        <v>338.4</v>
      </c>
      <c r="I574" s="91">
        <f t="shared" si="211"/>
        <v>348.1</v>
      </c>
      <c r="J574" s="91">
        <f t="shared" si="211"/>
        <v>380</v>
      </c>
      <c r="K574" s="91">
        <f t="shared" si="211"/>
        <v>459.59999999999997</v>
      </c>
      <c r="L574" s="91">
        <f t="shared" si="211"/>
        <v>525.5</v>
      </c>
      <c r="M574" s="91">
        <f t="shared" si="211"/>
        <v>602.6</v>
      </c>
      <c r="N574" s="91">
        <f t="shared" si="211"/>
        <v>566.59999999999991</v>
      </c>
      <c r="O574" s="91">
        <f t="shared" si="211"/>
        <v>530.09999999999991</v>
      </c>
      <c r="P574" s="91">
        <f t="shared" si="211"/>
        <v>564.79999999999995</v>
      </c>
      <c r="Q574" s="91">
        <f t="shared" si="211"/>
        <v>545.6</v>
      </c>
      <c r="R574" s="91">
        <f t="shared" si="211"/>
        <v>511</v>
      </c>
      <c r="S574" s="91">
        <f t="shared" si="211"/>
        <v>497</v>
      </c>
      <c r="T574" s="91">
        <f t="shared" si="211"/>
        <v>498.4</v>
      </c>
      <c r="U574" s="91">
        <f t="shared" si="211"/>
        <v>509.09999999999997</v>
      </c>
      <c r="V574" s="91">
        <f t="shared" si="211"/>
        <v>434.3</v>
      </c>
      <c r="W574" s="91">
        <f t="shared" si="211"/>
        <v>443.7</v>
      </c>
      <c r="X574" s="91">
        <f t="shared" si="211"/>
        <v>523.09999999999991</v>
      </c>
      <c r="Y574" s="324">
        <f>SUM(Y544,Y551,Y558,Y565)</f>
        <v>459.59999999999997</v>
      </c>
      <c r="Z574" s="136">
        <f t="shared" si="211"/>
        <v>364</v>
      </c>
      <c r="AA574" s="136">
        <f t="shared" si="211"/>
        <v>399.20000000000005</v>
      </c>
      <c r="AB574" s="477">
        <f t="shared" si="211"/>
        <v>338.4</v>
      </c>
      <c r="AC574" s="478">
        <f t="shared" si="211"/>
        <v>10862.699999999999</v>
      </c>
      <c r="AD574" s="1"/>
      <c r="AE574" s="1"/>
      <c r="AF574" s="1"/>
      <c r="AG574" s="1"/>
    </row>
    <row r="575" spans="1:39" ht="16.5" thickBot="1" x14ac:dyDescent="0.3">
      <c r="A575" s="3512"/>
      <c r="B575" s="3513"/>
      <c r="C575" s="126" t="s">
        <v>15</v>
      </c>
      <c r="D575" s="114"/>
      <c r="E575" s="479">
        <f t="shared" si="211"/>
        <v>232.2</v>
      </c>
      <c r="F575" s="331">
        <f t="shared" si="211"/>
        <v>249.39999999999998</v>
      </c>
      <c r="G575" s="331">
        <f t="shared" si="211"/>
        <v>223.8</v>
      </c>
      <c r="H575" s="127">
        <f t="shared" si="211"/>
        <v>231.3</v>
      </c>
      <c r="I575" s="127">
        <f t="shared" si="211"/>
        <v>241.89999999999998</v>
      </c>
      <c r="J575" s="127">
        <f t="shared" si="211"/>
        <v>254.79999999999998</v>
      </c>
      <c r="K575" s="127">
        <f t="shared" si="211"/>
        <v>306.29999999999995</v>
      </c>
      <c r="L575" s="127">
        <f t="shared" si="211"/>
        <v>340.1</v>
      </c>
      <c r="M575" s="127">
        <f t="shared" si="211"/>
        <v>402.9</v>
      </c>
      <c r="N575" s="127">
        <f t="shared" si="211"/>
        <v>388</v>
      </c>
      <c r="O575" s="127">
        <f t="shared" si="211"/>
        <v>356.1</v>
      </c>
      <c r="P575" s="127">
        <f t="shared" si="211"/>
        <v>374.9</v>
      </c>
      <c r="Q575" s="127">
        <f t="shared" si="211"/>
        <v>348.5</v>
      </c>
      <c r="R575" s="127">
        <f t="shared" si="211"/>
        <v>332.9</v>
      </c>
      <c r="S575" s="127">
        <f t="shared" si="211"/>
        <v>320.39999999999998</v>
      </c>
      <c r="T575" s="127">
        <f t="shared" si="211"/>
        <v>319.39999999999998</v>
      </c>
      <c r="U575" s="127">
        <f t="shared" si="211"/>
        <v>338.9</v>
      </c>
      <c r="V575" s="127">
        <f t="shared" si="211"/>
        <v>284.2</v>
      </c>
      <c r="W575" s="127">
        <f t="shared" si="211"/>
        <v>299.89999999999998</v>
      </c>
      <c r="X575" s="127">
        <f t="shared" si="211"/>
        <v>351.4</v>
      </c>
      <c r="Y575" s="79">
        <f>SUM(Y545,Y552,Y559,Y566)</f>
        <v>306.29999999999995</v>
      </c>
      <c r="Z575" s="331">
        <f t="shared" si="211"/>
        <v>248.29999999999998</v>
      </c>
      <c r="AA575" s="331">
        <f t="shared" si="211"/>
        <v>273.59999999999997</v>
      </c>
      <c r="AB575" s="480">
        <f t="shared" si="211"/>
        <v>231.3</v>
      </c>
      <c r="AC575" s="481">
        <f t="shared" si="211"/>
        <v>7256.7999999999993</v>
      </c>
      <c r="AD575" s="1"/>
      <c r="AE575" s="1"/>
      <c r="AF575" s="1"/>
      <c r="AG575" s="1"/>
    </row>
    <row r="576" spans="1:39" ht="15.75" customHeight="1" x14ac:dyDescent="0.25">
      <c r="A576" s="3507" t="s">
        <v>34</v>
      </c>
      <c r="B576" s="3511"/>
      <c r="C576" s="121" t="s">
        <v>35</v>
      </c>
      <c r="D576" s="113"/>
      <c r="E576" s="139">
        <f t="shared" ref="E576:AC577" si="212">100-(E574/(E533))*100</f>
        <v>-4.2698019801980251</v>
      </c>
      <c r="F576" s="137">
        <f t="shared" si="212"/>
        <v>-4.4632768361581725</v>
      </c>
      <c r="G576" s="137">
        <f t="shared" si="212"/>
        <v>1.9801980198019749</v>
      </c>
      <c r="H576" s="482">
        <f t="shared" si="212"/>
        <v>5.9066745422342137E-2</v>
      </c>
      <c r="I576" s="482">
        <f t="shared" si="212"/>
        <v>5.7661072008662586</v>
      </c>
      <c r="J576" s="482">
        <f t="shared" si="212"/>
        <v>5.0237440639840116</v>
      </c>
      <c r="K576" s="482">
        <f t="shared" si="212"/>
        <v>0.45484080571800689</v>
      </c>
      <c r="L576" s="482">
        <f t="shared" si="212"/>
        <v>2.4322317118455317</v>
      </c>
      <c r="M576" s="482">
        <f t="shared" si="212"/>
        <v>-5.8306989813839323</v>
      </c>
      <c r="N576" s="482">
        <f t="shared" si="212"/>
        <v>3.1121751025991955</v>
      </c>
      <c r="O576" s="482">
        <f t="shared" si="212"/>
        <v>1.5781656145562835</v>
      </c>
      <c r="P576" s="482">
        <f t="shared" si="212"/>
        <v>5.8980339886704627</v>
      </c>
      <c r="Q576" s="482">
        <f t="shared" si="212"/>
        <v>-7.4227210080724575</v>
      </c>
      <c r="R576" s="482">
        <f t="shared" si="212"/>
        <v>2.3504681826867824</v>
      </c>
      <c r="S576" s="482">
        <f t="shared" si="212"/>
        <v>2.1460917503445529</v>
      </c>
      <c r="T576" s="482">
        <f t="shared" si="212"/>
        <v>-1.1979695431471953</v>
      </c>
      <c r="U576" s="482">
        <f t="shared" si="212"/>
        <v>-3.3705583756345163</v>
      </c>
      <c r="V576" s="482">
        <f t="shared" si="212"/>
        <v>-0.78904618240891011</v>
      </c>
      <c r="W576" s="482">
        <f t="shared" si="212"/>
        <v>3.8986354775828431</v>
      </c>
      <c r="X576" s="482">
        <f t="shared" si="212"/>
        <v>3.8218994840448772E-2</v>
      </c>
      <c r="Y576" s="482">
        <f>100-(Y574/(Y533))*100</f>
        <v>-2.9800582567779372</v>
      </c>
      <c r="Z576" s="137">
        <f t="shared" si="212"/>
        <v>5.3808162204315124</v>
      </c>
      <c r="AA576" s="137">
        <f t="shared" si="212"/>
        <v>0.22494376405897754</v>
      </c>
      <c r="AB576" s="140">
        <f t="shared" si="212"/>
        <v>-4.702970297029708</v>
      </c>
      <c r="AC576" s="483">
        <f t="shared" si="212"/>
        <v>0.30653169482660303</v>
      </c>
      <c r="AD576" s="1"/>
      <c r="AE576" s="1"/>
      <c r="AF576" s="1"/>
      <c r="AG576" s="1"/>
    </row>
    <row r="577" spans="1:39" ht="16.5" thickBot="1" x14ac:dyDescent="0.3">
      <c r="A577" s="3512"/>
      <c r="B577" s="3513"/>
      <c r="C577" s="126" t="s">
        <v>36</v>
      </c>
      <c r="D577" s="114"/>
      <c r="E577" s="484">
        <f t="shared" si="212"/>
        <v>-7.3509015256587986</v>
      </c>
      <c r="F577" s="485">
        <f t="shared" si="212"/>
        <v>-5.2320675105485179</v>
      </c>
      <c r="G577" s="485">
        <f t="shared" si="212"/>
        <v>-3.4674063800277395</v>
      </c>
      <c r="H577" s="321">
        <f t="shared" si="212"/>
        <v>-2.0741394527802299</v>
      </c>
      <c r="I577" s="321">
        <f t="shared" si="212"/>
        <v>2.1835826930853415</v>
      </c>
      <c r="J577" s="321">
        <f t="shared" si="212"/>
        <v>4.88988428518104</v>
      </c>
      <c r="K577" s="321">
        <f t="shared" si="212"/>
        <v>0.90585571012618971</v>
      </c>
      <c r="L577" s="321">
        <f t="shared" si="212"/>
        <v>5.6849694952856282</v>
      </c>
      <c r="M577" s="321">
        <f t="shared" si="212"/>
        <v>-5.692549842602304</v>
      </c>
      <c r="N577" s="321">
        <f t="shared" si="212"/>
        <v>0.89399744572158113</v>
      </c>
      <c r="O577" s="321">
        <f t="shared" si="212"/>
        <v>1.247920133111478</v>
      </c>
      <c r="P577" s="321">
        <f t="shared" si="212"/>
        <v>6.6948730711796998</v>
      </c>
      <c r="Q577" s="321">
        <f t="shared" si="212"/>
        <v>-2.4999999999999858</v>
      </c>
      <c r="R577" s="321">
        <f t="shared" si="212"/>
        <v>4.9671709962888997</v>
      </c>
      <c r="S577" s="321">
        <f t="shared" si="212"/>
        <v>5.7647058823529562</v>
      </c>
      <c r="T577" s="321">
        <f t="shared" si="212"/>
        <v>3.1240521686381584</v>
      </c>
      <c r="U577" s="321">
        <f t="shared" si="212"/>
        <v>-2.790415529269012</v>
      </c>
      <c r="V577" s="321">
        <f t="shared" si="212"/>
        <v>1.4904679376083152</v>
      </c>
      <c r="W577" s="321">
        <f t="shared" si="212"/>
        <v>2.9763830475574338</v>
      </c>
      <c r="X577" s="321">
        <f t="shared" si="212"/>
        <v>-0.31401655723664135</v>
      </c>
      <c r="Y577" s="321">
        <f>100-(Y575/(Y534))*100</f>
        <v>-2.5100401606425606</v>
      </c>
      <c r="Z577" s="485">
        <f t="shared" si="212"/>
        <v>3.6102484472049952</v>
      </c>
      <c r="AA577" s="485">
        <f t="shared" si="212"/>
        <v>-2.1276595744680833</v>
      </c>
      <c r="AB577" s="486">
        <f t="shared" si="212"/>
        <v>-6.934812760055479</v>
      </c>
      <c r="AC577" s="487">
        <f t="shared" si="212"/>
        <v>0.51546391752579268</v>
      </c>
      <c r="AD577" s="1"/>
      <c r="AE577" s="1"/>
      <c r="AF577" s="1"/>
      <c r="AG577" s="1"/>
    </row>
    <row r="578" spans="1:39" ht="15.75" customHeight="1" x14ac:dyDescent="0.25">
      <c r="A578" s="3573"/>
      <c r="B578" s="3574"/>
      <c r="C578" s="230"/>
      <c r="D578" s="410" t="s">
        <v>112</v>
      </c>
      <c r="E578" s="411">
        <f>(E535-E546-E553-E560-E567)/E535</f>
        <v>-4.7619047619047616E-2</v>
      </c>
      <c r="F578" s="411">
        <f t="shared" ref="F578:AC578" si="213">(F535-F546-F553-F560-F567)/F535</f>
        <v>-4.3478260869565216E-2</v>
      </c>
      <c r="G578" s="411">
        <f t="shared" si="213"/>
        <v>0</v>
      </c>
      <c r="H578" s="747">
        <f t="shared" si="213"/>
        <v>0</v>
      </c>
      <c r="I578" s="747">
        <f t="shared" si="213"/>
        <v>4.1666666666666664E-2</v>
      </c>
      <c r="J578" s="747">
        <f t="shared" si="213"/>
        <v>3.8461538461538464E-2</v>
      </c>
      <c r="K578" s="747">
        <f t="shared" si="213"/>
        <v>0</v>
      </c>
      <c r="L578" s="747">
        <f t="shared" si="213"/>
        <v>2.8571428571428571E-2</v>
      </c>
      <c r="M578" s="747">
        <f t="shared" si="213"/>
        <v>-5.4054054054054057E-2</v>
      </c>
      <c r="N578" s="747">
        <f t="shared" si="213"/>
        <v>2.6315789473684209E-2</v>
      </c>
      <c r="O578" s="747">
        <f t="shared" si="213"/>
        <v>2.8571428571428571E-2</v>
      </c>
      <c r="P578" s="747">
        <f t="shared" si="213"/>
        <v>5.128205128205128E-2</v>
      </c>
      <c r="Q578" s="747">
        <f t="shared" si="213"/>
        <v>-6.0606060606060608E-2</v>
      </c>
      <c r="R578" s="747">
        <f t="shared" si="213"/>
        <v>2.9411764705882353E-2</v>
      </c>
      <c r="S578" s="747">
        <f t="shared" si="213"/>
        <v>3.0303030303030304E-2</v>
      </c>
      <c r="T578" s="747">
        <f t="shared" si="213"/>
        <v>0</v>
      </c>
      <c r="U578" s="747">
        <f t="shared" si="213"/>
        <v>-3.125E-2</v>
      </c>
      <c r="V578" s="747">
        <f t="shared" si="213"/>
        <v>0</v>
      </c>
      <c r="W578" s="747">
        <f t="shared" si="213"/>
        <v>3.3333333333333333E-2</v>
      </c>
      <c r="X578" s="747">
        <f t="shared" si="213"/>
        <v>0</v>
      </c>
      <c r="Y578" s="747">
        <f>(Y535-Y546-Y553-Y560-Y567)/Y535</f>
        <v>-3.4482758620689655E-2</v>
      </c>
      <c r="Z578" s="747">
        <f t="shared" si="213"/>
        <v>0.04</v>
      </c>
      <c r="AA578" s="747">
        <f t="shared" si="213"/>
        <v>0</v>
      </c>
      <c r="AB578" s="412">
        <f t="shared" si="213"/>
        <v>-4.7619047619047616E-2</v>
      </c>
      <c r="AC578" s="413">
        <f t="shared" si="213"/>
        <v>2.8248587570622271E-3</v>
      </c>
      <c r="AD578" s="1"/>
      <c r="AE578" s="24"/>
      <c r="AF578" s="1"/>
      <c r="AG578" s="24"/>
    </row>
    <row r="579" spans="1:39" ht="16.5" thickBot="1" x14ac:dyDescent="0.3">
      <c r="A579" s="3575"/>
      <c r="B579" s="3576"/>
      <c r="C579" s="231"/>
      <c r="D579" s="141" t="s">
        <v>113</v>
      </c>
      <c r="E579" s="414">
        <f>(E539-E550-E557-E564-E571)/E539</f>
        <v>-6.4037098452870533E-2</v>
      </c>
      <c r="F579" s="414">
        <f t="shared" ref="F579:AC579" si="214">(F539-F550-F557-F564-F571)/F539</f>
        <v>-5.8316275745294188E-2</v>
      </c>
      <c r="G579" s="414">
        <f t="shared" si="214"/>
        <v>-7.7839242209866216E-3</v>
      </c>
      <c r="H579" s="748">
        <f t="shared" si="214"/>
        <v>-1.6908015090431973E-2</v>
      </c>
      <c r="I579" s="748">
        <f t="shared" si="214"/>
        <v>3.633481876841365E-2</v>
      </c>
      <c r="J579" s="748">
        <f t="shared" si="214"/>
        <v>3.8864384409652085E-2</v>
      </c>
      <c r="K579" s="748">
        <f t="shared" si="214"/>
        <v>-5.6842573464620906E-3</v>
      </c>
      <c r="L579" s="748">
        <f t="shared" si="214"/>
        <v>2.240747720961116E-2</v>
      </c>
      <c r="M579" s="748">
        <f t="shared" si="214"/>
        <v>-7.0147830617675044E-2</v>
      </c>
      <c r="N579" s="748">
        <f t="shared" si="214"/>
        <v>1.3388275720670461E-2</v>
      </c>
      <c r="O579" s="748">
        <f t="shared" si="214"/>
        <v>3.1933767888419284E-3</v>
      </c>
      <c r="P579" s="748">
        <f t="shared" si="214"/>
        <v>5.0240942572376886E-2</v>
      </c>
      <c r="Q579" s="748">
        <f t="shared" si="214"/>
        <v>-7.2368943645435585E-2</v>
      </c>
      <c r="R579" s="748">
        <f t="shared" si="214"/>
        <v>2.0084548409701648E-2</v>
      </c>
      <c r="S579" s="748">
        <f t="shared" si="214"/>
        <v>2.1088185705236854E-2</v>
      </c>
      <c r="T579" s="748">
        <f t="shared" si="214"/>
        <v>-1.0263772296336758E-2</v>
      </c>
      <c r="U579" s="748">
        <f t="shared" si="214"/>
        <v>-4.386479372318549E-2</v>
      </c>
      <c r="V579" s="748">
        <f t="shared" si="214"/>
        <v>-1.2976175008659378E-2</v>
      </c>
      <c r="W579" s="748">
        <f t="shared" si="214"/>
        <v>2.5163773335554231E-2</v>
      </c>
      <c r="X579" s="748">
        <f t="shared" si="214"/>
        <v>-1.2246115843256859E-2</v>
      </c>
      <c r="Y579" s="748">
        <f>(Y539-Y550-Y557-Y564-Y571)/Y539</f>
        <v>-4.0375528864545165E-2</v>
      </c>
      <c r="Z579" s="748">
        <f t="shared" si="214"/>
        <v>3.7704394048942567E-2</v>
      </c>
      <c r="AA579" s="748">
        <f t="shared" si="214"/>
        <v>-1.5480356388847817E-2</v>
      </c>
      <c r="AB579" s="415">
        <f t="shared" si="214"/>
        <v>-6.5352902344463032E-2</v>
      </c>
      <c r="AC579" s="416">
        <f t="shared" si="214"/>
        <v>-7.7504589153953108E-3</v>
      </c>
      <c r="AD579" s="1"/>
      <c r="AE579" s="24"/>
      <c r="AF579" s="1"/>
      <c r="AG579" s="24"/>
    </row>
    <row r="580" spans="1:39" ht="30.75" customHeight="1" thickBot="1" x14ac:dyDescent="0.3">
      <c r="A580" s="11"/>
      <c r="B580" s="12"/>
      <c r="C580" s="12"/>
      <c r="D580" s="11"/>
      <c r="E580" s="335"/>
      <c r="F580" s="335"/>
      <c r="G580" s="335"/>
      <c r="H580" s="335"/>
      <c r="I580" s="335"/>
      <c r="J580" s="335"/>
      <c r="K580" s="335"/>
      <c r="L580" s="335"/>
      <c r="M580" s="335"/>
      <c r="N580" s="335"/>
      <c r="O580" s="335"/>
      <c r="P580" s="335"/>
      <c r="Q580" s="335"/>
      <c r="R580" s="335"/>
      <c r="S580" s="335"/>
      <c r="T580" s="335"/>
      <c r="U580" s="335"/>
      <c r="V580" s="335"/>
      <c r="W580" s="335"/>
      <c r="X580" s="335"/>
      <c r="Y580" s="335"/>
      <c r="Z580" s="335"/>
      <c r="AA580" s="335"/>
      <c r="AB580" s="335"/>
      <c r="AC580" s="12"/>
      <c r="AD580" s="12"/>
      <c r="AE580" s="12"/>
      <c r="AF580" s="12"/>
      <c r="AG580" s="12"/>
      <c r="AI580" s="399"/>
      <c r="AJ580" s="399"/>
      <c r="AK580" s="399"/>
      <c r="AL580" s="399"/>
      <c r="AM580" s="399"/>
    </row>
    <row r="581" spans="1:39" ht="16.5" thickBot="1" x14ac:dyDescent="0.3">
      <c r="A581" s="3522" t="s">
        <v>123</v>
      </c>
      <c r="B581" s="3523"/>
      <c r="C581" s="423"/>
      <c r="D581" s="488">
        <v>0</v>
      </c>
      <c r="E581" s="419">
        <v>1</v>
      </c>
      <c r="F581" s="420">
        <v>2</v>
      </c>
      <c r="G581" s="420">
        <v>3</v>
      </c>
      <c r="H581" s="749">
        <v>4</v>
      </c>
      <c r="I581" s="749">
        <v>5</v>
      </c>
      <c r="J581" s="749">
        <v>6</v>
      </c>
      <c r="K581" s="749">
        <v>7</v>
      </c>
      <c r="L581" s="749">
        <v>8</v>
      </c>
      <c r="M581" s="749">
        <v>9</v>
      </c>
      <c r="N581" s="749">
        <v>10</v>
      </c>
      <c r="O581" s="749">
        <v>11</v>
      </c>
      <c r="P581" s="749">
        <v>12</v>
      </c>
      <c r="Q581" s="749">
        <v>13</v>
      </c>
      <c r="R581" s="749">
        <v>14</v>
      </c>
      <c r="S581" s="749">
        <v>15</v>
      </c>
      <c r="T581" s="749">
        <v>16</v>
      </c>
      <c r="U581" s="749">
        <v>17</v>
      </c>
      <c r="V581" s="749">
        <v>18</v>
      </c>
      <c r="W581" s="749">
        <v>19</v>
      </c>
      <c r="X581" s="749">
        <v>20</v>
      </c>
      <c r="Y581" s="749">
        <v>21</v>
      </c>
      <c r="Z581" s="420">
        <v>22</v>
      </c>
      <c r="AA581" s="420">
        <v>23</v>
      </c>
      <c r="AB581" s="423">
        <v>24</v>
      </c>
      <c r="AC581" s="2702"/>
      <c r="AD581" s="2"/>
      <c r="AE581" s="2"/>
      <c r="AF581" s="2"/>
      <c r="AG581" s="2"/>
      <c r="AI581" s="399"/>
      <c r="AJ581" s="399"/>
      <c r="AK581" s="399"/>
      <c r="AL581" s="399"/>
      <c r="AM581" s="399"/>
    </row>
    <row r="582" spans="1:39" x14ac:dyDescent="0.25">
      <c r="A582" s="580" t="s">
        <v>11</v>
      </c>
      <c r="B582" s="353"/>
      <c r="C582" s="1080"/>
      <c r="D582" s="2698"/>
      <c r="E582" s="750">
        <v>19</v>
      </c>
      <c r="F582" s="353">
        <v>19</v>
      </c>
      <c r="G582" s="353">
        <v>19</v>
      </c>
      <c r="H582" s="490">
        <v>19</v>
      </c>
      <c r="I582" s="490">
        <v>19</v>
      </c>
      <c r="J582" s="490">
        <v>19</v>
      </c>
      <c r="K582" s="490">
        <v>19</v>
      </c>
      <c r="L582" s="490">
        <v>19</v>
      </c>
      <c r="M582" s="490">
        <v>19</v>
      </c>
      <c r="N582" s="490">
        <v>19</v>
      </c>
      <c r="O582" s="490">
        <v>19</v>
      </c>
      <c r="P582" s="490">
        <v>19</v>
      </c>
      <c r="Q582" s="490">
        <v>19</v>
      </c>
      <c r="R582" s="490">
        <v>19</v>
      </c>
      <c r="S582" s="490">
        <v>19</v>
      </c>
      <c r="T582" s="490">
        <v>19</v>
      </c>
      <c r="U582" s="490">
        <v>19</v>
      </c>
      <c r="V582" s="490">
        <v>19</v>
      </c>
      <c r="W582" s="490">
        <v>19</v>
      </c>
      <c r="X582" s="490">
        <v>19</v>
      </c>
      <c r="Y582" s="490">
        <v>19</v>
      </c>
      <c r="Z582" s="490">
        <v>19</v>
      </c>
      <c r="AA582" s="490">
        <v>19</v>
      </c>
      <c r="AB582" s="1507">
        <v>19</v>
      </c>
      <c r="AC582" s="861"/>
      <c r="AD582" s="2"/>
      <c r="AE582" s="2"/>
      <c r="AF582" s="2"/>
      <c r="AG582" s="2"/>
      <c r="AI582" s="399"/>
      <c r="AJ582" s="399"/>
      <c r="AK582" s="399"/>
      <c r="AL582" s="399"/>
      <c r="AM582" s="399"/>
    </row>
    <row r="583" spans="1:39" ht="16.5" thickBot="1" x14ac:dyDescent="0.3">
      <c r="A583" s="583" t="s">
        <v>12</v>
      </c>
      <c r="B583" s="1701" t="s">
        <v>27</v>
      </c>
      <c r="C583" s="1024"/>
      <c r="D583" s="2699"/>
      <c r="E583" s="641">
        <v>20</v>
      </c>
      <c r="F583" s="1701">
        <v>20</v>
      </c>
      <c r="G583" s="1701">
        <v>21</v>
      </c>
      <c r="H583" s="493">
        <v>21</v>
      </c>
      <c r="I583" s="493">
        <v>20</v>
      </c>
      <c r="J583" s="493">
        <v>20</v>
      </c>
      <c r="K583" s="493">
        <v>19</v>
      </c>
      <c r="L583" s="493">
        <v>19</v>
      </c>
      <c r="M583" s="493">
        <v>18</v>
      </c>
      <c r="N583" s="493">
        <v>19</v>
      </c>
      <c r="O583" s="493">
        <v>17</v>
      </c>
      <c r="P583" s="493">
        <v>19</v>
      </c>
      <c r="Q583" s="493">
        <v>19</v>
      </c>
      <c r="R583" s="493">
        <v>19</v>
      </c>
      <c r="S583" s="493">
        <v>19</v>
      </c>
      <c r="T583" s="493">
        <v>19</v>
      </c>
      <c r="U583" s="493">
        <v>19</v>
      </c>
      <c r="V583" s="493">
        <v>19</v>
      </c>
      <c r="W583" s="493">
        <v>19</v>
      </c>
      <c r="X583" s="493">
        <v>20</v>
      </c>
      <c r="Y583" s="493">
        <v>20</v>
      </c>
      <c r="Z583" s="493">
        <v>20</v>
      </c>
      <c r="AA583" s="493">
        <v>20</v>
      </c>
      <c r="AB583" s="1508">
        <v>20</v>
      </c>
      <c r="AC583" s="865"/>
      <c r="AD583" s="2"/>
      <c r="AE583" s="2"/>
      <c r="AF583" s="2"/>
      <c r="AG583" s="2"/>
      <c r="AI583" s="399"/>
      <c r="AJ583" s="399"/>
      <c r="AK583" s="399"/>
      <c r="AL583" s="399"/>
      <c r="AM583" s="399"/>
    </row>
    <row r="584" spans="1:39" x14ac:dyDescent="0.25">
      <c r="A584" s="3501" t="s">
        <v>44</v>
      </c>
      <c r="B584" s="3530" t="s">
        <v>45</v>
      </c>
      <c r="C584" s="125" t="s">
        <v>14</v>
      </c>
      <c r="D584" s="122" t="s">
        <v>140</v>
      </c>
      <c r="E584" s="2204">
        <f t="shared" ref="E584:AB584" si="215">(E588-D588)*$AJ585*$AL585</f>
        <v>0</v>
      </c>
      <c r="F584" s="91">
        <f t="shared" si="215"/>
        <v>0</v>
      </c>
      <c r="G584" s="91">
        <f t="shared" si="215"/>
        <v>0</v>
      </c>
      <c r="H584" s="91">
        <f t="shared" si="215"/>
        <v>0</v>
      </c>
      <c r="I584" s="91">
        <f t="shared" si="215"/>
        <v>0</v>
      </c>
      <c r="J584" s="91">
        <f t="shared" si="215"/>
        <v>0</v>
      </c>
      <c r="K584" s="91">
        <f t="shared" si="215"/>
        <v>0</v>
      </c>
      <c r="L584" s="91">
        <f t="shared" si="215"/>
        <v>0</v>
      </c>
      <c r="M584" s="91">
        <f t="shared" si="215"/>
        <v>0</v>
      </c>
      <c r="N584" s="91">
        <f t="shared" si="215"/>
        <v>0</v>
      </c>
      <c r="O584" s="91">
        <f t="shared" si="215"/>
        <v>0</v>
      </c>
      <c r="P584" s="91">
        <f t="shared" si="215"/>
        <v>0</v>
      </c>
      <c r="Q584" s="91">
        <f t="shared" si="215"/>
        <v>0</v>
      </c>
      <c r="R584" s="91">
        <f t="shared" si="215"/>
        <v>0</v>
      </c>
      <c r="S584" s="91">
        <f t="shared" si="215"/>
        <v>0</v>
      </c>
      <c r="T584" s="91">
        <f t="shared" si="215"/>
        <v>0</v>
      </c>
      <c r="U584" s="91">
        <f t="shared" si="215"/>
        <v>0</v>
      </c>
      <c r="V584" s="91">
        <f t="shared" si="215"/>
        <v>0</v>
      </c>
      <c r="W584" s="91">
        <f t="shared" si="215"/>
        <v>0</v>
      </c>
      <c r="X584" s="91">
        <f t="shared" si="215"/>
        <v>0</v>
      </c>
      <c r="Y584" s="91">
        <f>(Y588-X588)*$AJ585*$AL585</f>
        <v>0</v>
      </c>
      <c r="Z584" s="91">
        <f>(Z588-Y588)*$AJ585*$AL585</f>
        <v>0</v>
      </c>
      <c r="AA584" s="91">
        <f t="shared" si="215"/>
        <v>0</v>
      </c>
      <c r="AB584" s="385">
        <f t="shared" si="215"/>
        <v>0</v>
      </c>
      <c r="AC584" s="122">
        <f>SUM(E584:AB584)</f>
        <v>0</v>
      </c>
      <c r="AI584" s="14"/>
      <c r="AJ584" s="14"/>
      <c r="AK584" s="15"/>
      <c r="AL584" s="14"/>
      <c r="AM584" s="399"/>
    </row>
    <row r="585" spans="1:39" x14ac:dyDescent="0.25">
      <c r="A585" s="3502"/>
      <c r="B585" s="3579"/>
      <c r="C585" s="123" t="s">
        <v>15</v>
      </c>
      <c r="D585" s="108"/>
      <c r="E585" s="81">
        <f t="shared" ref="E585:AB585" si="216">(E589-D589)*$AJ585*$AL585</f>
        <v>0</v>
      </c>
      <c r="F585" s="155">
        <f t="shared" si="216"/>
        <v>0</v>
      </c>
      <c r="G585" s="155">
        <f t="shared" si="216"/>
        <v>0</v>
      </c>
      <c r="H585" s="155">
        <f t="shared" si="216"/>
        <v>0</v>
      </c>
      <c r="I585" s="155">
        <f t="shared" si="216"/>
        <v>0</v>
      </c>
      <c r="J585" s="155">
        <f t="shared" si="216"/>
        <v>0</v>
      </c>
      <c r="K585" s="155">
        <f t="shared" si="216"/>
        <v>0</v>
      </c>
      <c r="L585" s="155">
        <f t="shared" si="216"/>
        <v>0</v>
      </c>
      <c r="M585" s="155">
        <f t="shared" si="216"/>
        <v>0</v>
      </c>
      <c r="N585" s="155">
        <f t="shared" si="216"/>
        <v>0</v>
      </c>
      <c r="O585" s="155">
        <f t="shared" si="216"/>
        <v>0</v>
      </c>
      <c r="P585" s="155">
        <f t="shared" si="216"/>
        <v>0</v>
      </c>
      <c r="Q585" s="155">
        <f t="shared" si="216"/>
        <v>0</v>
      </c>
      <c r="R585" s="155">
        <f t="shared" si="216"/>
        <v>0</v>
      </c>
      <c r="S585" s="155">
        <f t="shared" si="216"/>
        <v>0</v>
      </c>
      <c r="T585" s="155">
        <f t="shared" si="216"/>
        <v>0</v>
      </c>
      <c r="U585" s="155">
        <f t="shared" si="216"/>
        <v>0</v>
      </c>
      <c r="V585" s="155">
        <f t="shared" si="216"/>
        <v>0</v>
      </c>
      <c r="W585" s="155">
        <f t="shared" si="216"/>
        <v>0</v>
      </c>
      <c r="X585" s="155">
        <f t="shared" si="216"/>
        <v>0</v>
      </c>
      <c r="Y585" s="155">
        <f>(Y589-X589)*$AJ585*$AL585</f>
        <v>0</v>
      </c>
      <c r="Z585" s="155">
        <f>(Z589-Y589)*$AJ585*$AL585</f>
        <v>0</v>
      </c>
      <c r="AA585" s="155">
        <f t="shared" si="216"/>
        <v>0</v>
      </c>
      <c r="AB585" s="319">
        <f t="shared" si="216"/>
        <v>0</v>
      </c>
      <c r="AC585" s="108">
        <f>SUM(E585:AB585)</f>
        <v>0</v>
      </c>
      <c r="AI585" s="433"/>
      <c r="AJ585" s="434"/>
      <c r="AK585" s="433"/>
      <c r="AL585" s="15"/>
      <c r="AM585" s="399"/>
    </row>
    <row r="586" spans="1:39" x14ac:dyDescent="0.25">
      <c r="A586" s="3502"/>
      <c r="B586" s="3579"/>
      <c r="C586" s="123" t="s">
        <v>16</v>
      </c>
      <c r="D586" s="108" t="s">
        <v>55</v>
      </c>
      <c r="E586" s="81">
        <v>0</v>
      </c>
      <c r="F586" s="155">
        <v>0</v>
      </c>
      <c r="G586" s="155">
        <v>0</v>
      </c>
      <c r="H586" s="155">
        <v>0</v>
      </c>
      <c r="I586" s="155">
        <v>0</v>
      </c>
      <c r="J586" s="155">
        <v>0</v>
      </c>
      <c r="K586" s="155">
        <v>0</v>
      </c>
      <c r="L586" s="155">
        <v>0</v>
      </c>
      <c r="M586" s="155">
        <v>0</v>
      </c>
      <c r="N586" s="155">
        <v>0</v>
      </c>
      <c r="O586" s="155">
        <v>0</v>
      </c>
      <c r="P586" s="155">
        <v>0</v>
      </c>
      <c r="Q586" s="155">
        <v>0</v>
      </c>
      <c r="R586" s="155">
        <v>0</v>
      </c>
      <c r="S586" s="155">
        <v>0</v>
      </c>
      <c r="T586" s="155">
        <v>0</v>
      </c>
      <c r="U586" s="155">
        <v>0</v>
      </c>
      <c r="V586" s="155">
        <v>0</v>
      </c>
      <c r="W586" s="155">
        <v>0</v>
      </c>
      <c r="X586" s="155">
        <v>0</v>
      </c>
      <c r="Y586" s="155">
        <v>0</v>
      </c>
      <c r="Z586" s="155">
        <v>0</v>
      </c>
      <c r="AA586" s="155">
        <v>0</v>
      </c>
      <c r="AB586" s="319">
        <v>0</v>
      </c>
      <c r="AC586" s="108"/>
      <c r="AI586" s="15"/>
      <c r="AJ586" s="15"/>
      <c r="AK586" s="15"/>
      <c r="AL586" s="15"/>
      <c r="AM586" s="399"/>
    </row>
    <row r="587" spans="1:39" ht="16.5" thickBot="1" x14ac:dyDescent="0.3">
      <c r="A587" s="3503"/>
      <c r="B587" s="3580"/>
      <c r="C587" s="126" t="s">
        <v>18</v>
      </c>
      <c r="D587" s="114"/>
      <c r="E587" s="143" t="e">
        <f t="shared" ref="E587:AB587" si="217">E585/E584</f>
        <v>#DIV/0!</v>
      </c>
      <c r="F587" s="127" t="e">
        <f t="shared" si="217"/>
        <v>#DIV/0!</v>
      </c>
      <c r="G587" s="127" t="e">
        <f t="shared" si="217"/>
        <v>#DIV/0!</v>
      </c>
      <c r="H587" s="127" t="e">
        <f t="shared" si="217"/>
        <v>#DIV/0!</v>
      </c>
      <c r="I587" s="127" t="e">
        <f t="shared" si="217"/>
        <v>#DIV/0!</v>
      </c>
      <c r="J587" s="127" t="e">
        <f t="shared" si="217"/>
        <v>#DIV/0!</v>
      </c>
      <c r="K587" s="127" t="e">
        <f t="shared" si="217"/>
        <v>#DIV/0!</v>
      </c>
      <c r="L587" s="127" t="e">
        <f t="shared" si="217"/>
        <v>#DIV/0!</v>
      </c>
      <c r="M587" s="127" t="e">
        <f t="shared" si="217"/>
        <v>#DIV/0!</v>
      </c>
      <c r="N587" s="127" t="e">
        <f t="shared" si="217"/>
        <v>#DIV/0!</v>
      </c>
      <c r="O587" s="127" t="e">
        <f t="shared" si="217"/>
        <v>#DIV/0!</v>
      </c>
      <c r="P587" s="127" t="e">
        <f t="shared" si="217"/>
        <v>#DIV/0!</v>
      </c>
      <c r="Q587" s="127" t="e">
        <f t="shared" si="217"/>
        <v>#DIV/0!</v>
      </c>
      <c r="R587" s="127" t="e">
        <f t="shared" si="217"/>
        <v>#DIV/0!</v>
      </c>
      <c r="S587" s="127" t="e">
        <f t="shared" si="217"/>
        <v>#DIV/0!</v>
      </c>
      <c r="T587" s="127" t="e">
        <f t="shared" si="217"/>
        <v>#DIV/0!</v>
      </c>
      <c r="U587" s="127" t="e">
        <f t="shared" si="217"/>
        <v>#DIV/0!</v>
      </c>
      <c r="V587" s="127" t="e">
        <f t="shared" si="217"/>
        <v>#DIV/0!</v>
      </c>
      <c r="W587" s="127" t="e">
        <f t="shared" si="217"/>
        <v>#DIV/0!</v>
      </c>
      <c r="X587" s="127" t="e">
        <f t="shared" si="217"/>
        <v>#DIV/0!</v>
      </c>
      <c r="Y587" s="127" t="e">
        <f>Y585/Y584</f>
        <v>#DIV/0!</v>
      </c>
      <c r="Z587" s="127" t="e">
        <f t="shared" si="217"/>
        <v>#DIV/0!</v>
      </c>
      <c r="AA587" s="127" t="e">
        <f t="shared" si="217"/>
        <v>#DIV/0!</v>
      </c>
      <c r="AB587" s="2502" t="e">
        <f t="shared" si="217"/>
        <v>#DIV/0!</v>
      </c>
      <c r="AC587" s="114"/>
      <c r="AI587" s="15"/>
      <c r="AJ587" s="15"/>
      <c r="AK587" s="15"/>
      <c r="AL587" s="15"/>
      <c r="AM587" s="399"/>
    </row>
    <row r="588" spans="1:39" x14ac:dyDescent="0.25">
      <c r="A588" s="2049"/>
      <c r="B588" s="2052"/>
      <c r="C588" s="495" t="s">
        <v>117</v>
      </c>
      <c r="D588" s="122"/>
      <c r="E588" s="496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142"/>
      <c r="Z588" s="142"/>
      <c r="AA588" s="142"/>
      <c r="AB588" s="497"/>
      <c r="AC588" s="498"/>
      <c r="AI588" s="15"/>
      <c r="AJ588" s="15"/>
      <c r="AK588" s="15"/>
      <c r="AL588" s="15"/>
      <c r="AM588" s="399"/>
    </row>
    <row r="589" spans="1:39" ht="16.5" thickBot="1" x14ac:dyDescent="0.3">
      <c r="A589" s="1722"/>
      <c r="B589" s="1531"/>
      <c r="C589" s="495" t="s">
        <v>118</v>
      </c>
      <c r="D589" s="498"/>
      <c r="E589" s="496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  <c r="Z589" s="142"/>
      <c r="AA589" s="142"/>
      <c r="AB589" s="497"/>
      <c r="AC589" s="498"/>
      <c r="AI589" s="15"/>
      <c r="AJ589" s="15"/>
      <c r="AK589" s="15"/>
      <c r="AL589" s="15"/>
      <c r="AM589" s="399"/>
    </row>
    <row r="590" spans="1:39" x14ac:dyDescent="0.25">
      <c r="A590" s="3518" t="s">
        <v>49</v>
      </c>
      <c r="B590" s="3621" t="s">
        <v>50</v>
      </c>
      <c r="C590" s="121" t="s">
        <v>14</v>
      </c>
      <c r="D590" s="113" t="s">
        <v>140</v>
      </c>
      <c r="E590" s="2493">
        <f t="shared" ref="E590:AB590" si="218">(E594-D594)*$AJ591*$AL591</f>
        <v>0</v>
      </c>
      <c r="F590" s="205">
        <f t="shared" si="218"/>
        <v>0</v>
      </c>
      <c r="G590" s="205">
        <f t="shared" si="218"/>
        <v>0</v>
      </c>
      <c r="H590" s="205">
        <f t="shared" si="218"/>
        <v>0</v>
      </c>
      <c r="I590" s="205">
        <f t="shared" si="218"/>
        <v>0</v>
      </c>
      <c r="J590" s="205">
        <f t="shared" si="218"/>
        <v>0</v>
      </c>
      <c r="K590" s="205">
        <f t="shared" si="218"/>
        <v>0</v>
      </c>
      <c r="L590" s="205">
        <f t="shared" si="218"/>
        <v>0</v>
      </c>
      <c r="M590" s="205">
        <f t="shared" si="218"/>
        <v>0</v>
      </c>
      <c r="N590" s="205">
        <f t="shared" si="218"/>
        <v>0</v>
      </c>
      <c r="O590" s="205">
        <f t="shared" si="218"/>
        <v>0</v>
      </c>
      <c r="P590" s="205">
        <f t="shared" si="218"/>
        <v>0</v>
      </c>
      <c r="Q590" s="205">
        <f t="shared" si="218"/>
        <v>0</v>
      </c>
      <c r="R590" s="205">
        <f t="shared" si="218"/>
        <v>0</v>
      </c>
      <c r="S590" s="205">
        <f t="shared" si="218"/>
        <v>0</v>
      </c>
      <c r="T590" s="205">
        <f t="shared" si="218"/>
        <v>0</v>
      </c>
      <c r="U590" s="205">
        <f t="shared" si="218"/>
        <v>0</v>
      </c>
      <c r="V590" s="205">
        <f t="shared" si="218"/>
        <v>0</v>
      </c>
      <c r="W590" s="205">
        <f t="shared" si="218"/>
        <v>0</v>
      </c>
      <c r="X590" s="205">
        <f t="shared" si="218"/>
        <v>0</v>
      </c>
      <c r="Y590" s="205">
        <f>(Y594-X594)*$AJ591*$AL591</f>
        <v>0</v>
      </c>
      <c r="Z590" s="205">
        <f>(Z594-Y594)*$AJ591*$AL591</f>
        <v>0</v>
      </c>
      <c r="AA590" s="205">
        <f t="shared" si="218"/>
        <v>0</v>
      </c>
      <c r="AB590" s="332">
        <f t="shared" si="218"/>
        <v>0</v>
      </c>
      <c r="AC590" s="113">
        <f>SUM(E590:AB590)</f>
        <v>0</v>
      </c>
      <c r="AI590" s="14"/>
      <c r="AJ590" s="14"/>
      <c r="AK590" s="15"/>
      <c r="AL590" s="14"/>
      <c r="AM590" s="399"/>
    </row>
    <row r="591" spans="1:39" x14ac:dyDescent="0.25">
      <c r="A591" s="3502"/>
      <c r="B591" s="3579"/>
      <c r="C591" s="123" t="s">
        <v>15</v>
      </c>
      <c r="D591" s="108"/>
      <c r="E591" s="81">
        <f t="shared" ref="E591:AB591" si="219">(E595-D595)*$AJ591*$AL591</f>
        <v>0</v>
      </c>
      <c r="F591" s="155">
        <f t="shared" si="219"/>
        <v>0</v>
      </c>
      <c r="G591" s="155">
        <f t="shared" si="219"/>
        <v>0</v>
      </c>
      <c r="H591" s="155">
        <f t="shared" si="219"/>
        <v>0</v>
      </c>
      <c r="I591" s="155">
        <f t="shared" si="219"/>
        <v>0</v>
      </c>
      <c r="J591" s="155">
        <f t="shared" si="219"/>
        <v>0</v>
      </c>
      <c r="K591" s="155">
        <f t="shared" si="219"/>
        <v>0</v>
      </c>
      <c r="L591" s="155">
        <f t="shared" si="219"/>
        <v>0</v>
      </c>
      <c r="M591" s="155">
        <f t="shared" si="219"/>
        <v>0</v>
      </c>
      <c r="N591" s="155">
        <f t="shared" si="219"/>
        <v>0</v>
      </c>
      <c r="O591" s="155">
        <f t="shared" si="219"/>
        <v>0</v>
      </c>
      <c r="P591" s="155">
        <f t="shared" si="219"/>
        <v>0</v>
      </c>
      <c r="Q591" s="155">
        <f t="shared" si="219"/>
        <v>0</v>
      </c>
      <c r="R591" s="155">
        <f t="shared" si="219"/>
        <v>0</v>
      </c>
      <c r="S591" s="155">
        <f t="shared" si="219"/>
        <v>0</v>
      </c>
      <c r="T591" s="155">
        <f t="shared" si="219"/>
        <v>0</v>
      </c>
      <c r="U591" s="155">
        <f t="shared" si="219"/>
        <v>0</v>
      </c>
      <c r="V591" s="155">
        <f t="shared" si="219"/>
        <v>0</v>
      </c>
      <c r="W591" s="155">
        <f t="shared" si="219"/>
        <v>0</v>
      </c>
      <c r="X591" s="155">
        <f t="shared" si="219"/>
        <v>0</v>
      </c>
      <c r="Y591" s="155">
        <f>(Y595-X595)*$AJ591*$AL591</f>
        <v>0</v>
      </c>
      <c r="Z591" s="155">
        <f>(Z595-Y595)*$AJ591*$AL591</f>
        <v>0</v>
      </c>
      <c r="AA591" s="155">
        <f t="shared" si="219"/>
        <v>0</v>
      </c>
      <c r="AB591" s="319">
        <f t="shared" si="219"/>
        <v>0</v>
      </c>
      <c r="AC591" s="108">
        <f>SUM(E591:AB591)</f>
        <v>0</v>
      </c>
      <c r="AI591" s="433"/>
      <c r="AJ591" s="434"/>
      <c r="AK591" s="433"/>
      <c r="AL591" s="15"/>
      <c r="AM591" s="399"/>
    </row>
    <row r="592" spans="1:39" x14ac:dyDescent="0.25">
      <c r="A592" s="3502"/>
      <c r="B592" s="3579"/>
      <c r="C592" s="123" t="s">
        <v>16</v>
      </c>
      <c r="D592" s="108" t="s">
        <v>55</v>
      </c>
      <c r="E592" s="81">
        <v>0</v>
      </c>
      <c r="F592" s="155">
        <v>0</v>
      </c>
      <c r="G592" s="155">
        <v>0</v>
      </c>
      <c r="H592" s="155">
        <v>0</v>
      </c>
      <c r="I592" s="155">
        <v>0</v>
      </c>
      <c r="J592" s="155">
        <v>0</v>
      </c>
      <c r="K592" s="155">
        <v>0</v>
      </c>
      <c r="L592" s="155">
        <v>0</v>
      </c>
      <c r="M592" s="155">
        <v>0</v>
      </c>
      <c r="N592" s="155">
        <v>0</v>
      </c>
      <c r="O592" s="155">
        <v>0</v>
      </c>
      <c r="P592" s="155">
        <v>0</v>
      </c>
      <c r="Q592" s="155">
        <v>0</v>
      </c>
      <c r="R592" s="155">
        <v>0</v>
      </c>
      <c r="S592" s="155">
        <v>0</v>
      </c>
      <c r="T592" s="155">
        <v>0</v>
      </c>
      <c r="U592" s="155">
        <v>0</v>
      </c>
      <c r="V592" s="155">
        <v>0</v>
      </c>
      <c r="W592" s="155">
        <v>0</v>
      </c>
      <c r="X592" s="155">
        <v>0</v>
      </c>
      <c r="Y592" s="155">
        <v>0</v>
      </c>
      <c r="Z592" s="155">
        <v>0</v>
      </c>
      <c r="AA592" s="155">
        <v>0</v>
      </c>
      <c r="AB592" s="319">
        <v>0</v>
      </c>
      <c r="AC592" s="499"/>
      <c r="AI592" s="15"/>
      <c r="AJ592" s="15"/>
      <c r="AK592" s="15"/>
      <c r="AL592" s="15"/>
      <c r="AM592" s="399"/>
    </row>
    <row r="593" spans="1:39" ht="16.5" thickBot="1" x14ac:dyDescent="0.3">
      <c r="A593" s="3503"/>
      <c r="B593" s="3580"/>
      <c r="C593" s="126" t="s">
        <v>18</v>
      </c>
      <c r="D593" s="114"/>
      <c r="E593" s="143" t="e">
        <f t="shared" ref="E593:AB593" si="220">E591/E590</f>
        <v>#DIV/0!</v>
      </c>
      <c r="F593" s="127" t="e">
        <f t="shared" si="220"/>
        <v>#DIV/0!</v>
      </c>
      <c r="G593" s="127" t="e">
        <f t="shared" si="220"/>
        <v>#DIV/0!</v>
      </c>
      <c r="H593" s="127" t="e">
        <f t="shared" si="220"/>
        <v>#DIV/0!</v>
      </c>
      <c r="I593" s="127" t="e">
        <f t="shared" si="220"/>
        <v>#DIV/0!</v>
      </c>
      <c r="J593" s="127" t="e">
        <f t="shared" si="220"/>
        <v>#DIV/0!</v>
      </c>
      <c r="K593" s="127" t="e">
        <f t="shared" si="220"/>
        <v>#DIV/0!</v>
      </c>
      <c r="L593" s="127" t="e">
        <f t="shared" si="220"/>
        <v>#DIV/0!</v>
      </c>
      <c r="M593" s="127" t="e">
        <f t="shared" si="220"/>
        <v>#DIV/0!</v>
      </c>
      <c r="N593" s="127" t="e">
        <f t="shared" si="220"/>
        <v>#DIV/0!</v>
      </c>
      <c r="O593" s="127" t="e">
        <f t="shared" si="220"/>
        <v>#DIV/0!</v>
      </c>
      <c r="P593" s="127" t="e">
        <f t="shared" si="220"/>
        <v>#DIV/0!</v>
      </c>
      <c r="Q593" s="127" t="e">
        <f t="shared" si="220"/>
        <v>#DIV/0!</v>
      </c>
      <c r="R593" s="127" t="e">
        <f t="shared" si="220"/>
        <v>#DIV/0!</v>
      </c>
      <c r="S593" s="127" t="e">
        <f t="shared" si="220"/>
        <v>#DIV/0!</v>
      </c>
      <c r="T593" s="127" t="e">
        <f t="shared" si="220"/>
        <v>#DIV/0!</v>
      </c>
      <c r="U593" s="127" t="e">
        <f t="shared" si="220"/>
        <v>#DIV/0!</v>
      </c>
      <c r="V593" s="127" t="e">
        <f t="shared" si="220"/>
        <v>#DIV/0!</v>
      </c>
      <c r="W593" s="127" t="e">
        <f t="shared" si="220"/>
        <v>#DIV/0!</v>
      </c>
      <c r="X593" s="127" t="e">
        <f t="shared" si="220"/>
        <v>#DIV/0!</v>
      </c>
      <c r="Y593" s="127" t="e">
        <f>Y591/Y590</f>
        <v>#DIV/0!</v>
      </c>
      <c r="Z593" s="127" t="e">
        <f t="shared" si="220"/>
        <v>#DIV/0!</v>
      </c>
      <c r="AA593" s="127" t="e">
        <f t="shared" si="220"/>
        <v>#DIV/0!</v>
      </c>
      <c r="AB593" s="2502" t="e">
        <f t="shared" si="220"/>
        <v>#DIV/0!</v>
      </c>
      <c r="AC593" s="500"/>
      <c r="AI593" s="15"/>
      <c r="AJ593" s="15"/>
      <c r="AK593" s="15"/>
      <c r="AL593" s="15"/>
      <c r="AM593" s="399"/>
    </row>
    <row r="594" spans="1:39" x14ac:dyDescent="0.25">
      <c r="A594" s="2049"/>
      <c r="B594" s="2052"/>
      <c r="C594" s="495" t="s">
        <v>117</v>
      </c>
      <c r="D594" s="122"/>
      <c r="E594" s="496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  <c r="Y594" s="142"/>
      <c r="Z594" s="142"/>
      <c r="AA594" s="142"/>
      <c r="AB594" s="497"/>
      <c r="AC594" s="2700"/>
      <c r="AI594" s="15"/>
      <c r="AJ594" s="15"/>
      <c r="AK594" s="15"/>
      <c r="AL594" s="15"/>
      <c r="AM594" s="399"/>
    </row>
    <row r="595" spans="1:39" ht="16.5" thickBot="1" x14ac:dyDescent="0.3">
      <c r="A595" s="1722"/>
      <c r="B595" s="1531"/>
      <c r="C595" s="495" t="s">
        <v>118</v>
      </c>
      <c r="D595" s="184"/>
      <c r="E595" s="496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  <c r="Z595" s="142"/>
      <c r="AA595" s="142"/>
      <c r="AB595" s="497"/>
      <c r="AC595" s="2701"/>
      <c r="AI595" s="15"/>
      <c r="AJ595" s="15"/>
      <c r="AK595" s="15"/>
      <c r="AL595" s="15"/>
      <c r="AM595" s="399"/>
    </row>
    <row r="596" spans="1:39" x14ac:dyDescent="0.25">
      <c r="A596" s="3548" t="s">
        <v>1417</v>
      </c>
      <c r="B596" s="3551" t="s">
        <v>13</v>
      </c>
      <c r="C596" s="121" t="s">
        <v>14</v>
      </c>
      <c r="D596" s="113" t="s">
        <v>116</v>
      </c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  <c r="AA596" s="71"/>
      <c r="AB596" s="72"/>
      <c r="AC596" s="131">
        <f>SUM(E596:AB596)</f>
        <v>0</v>
      </c>
      <c r="AD596" s="70">
        <v>2500</v>
      </c>
      <c r="AE596" s="71">
        <v>100</v>
      </c>
      <c r="AF596" s="72">
        <v>40</v>
      </c>
      <c r="AI596" s="14"/>
      <c r="AJ596" s="14"/>
      <c r="AK596" s="15"/>
      <c r="AL596" s="14"/>
      <c r="AM596" s="399"/>
    </row>
    <row r="597" spans="1:39" x14ac:dyDescent="0.25">
      <c r="A597" s="3549"/>
      <c r="B597" s="3552"/>
      <c r="C597" s="123" t="s">
        <v>15</v>
      </c>
      <c r="D597" s="108" t="s">
        <v>116</v>
      </c>
      <c r="E597" s="395"/>
      <c r="F597" s="311"/>
      <c r="G597" s="311"/>
      <c r="H597" s="311"/>
      <c r="I597" s="311"/>
      <c r="J597" s="311"/>
      <c r="K597" s="311"/>
      <c r="L597" s="311"/>
      <c r="M597" s="311"/>
      <c r="N597" s="311"/>
      <c r="O597" s="311"/>
      <c r="P597" s="311"/>
      <c r="Q597" s="311"/>
      <c r="R597" s="311"/>
      <c r="S597" s="311"/>
      <c r="T597" s="311"/>
      <c r="U597" s="311"/>
      <c r="V597" s="311"/>
      <c r="W597" s="311"/>
      <c r="X597" s="311"/>
      <c r="Y597" s="311"/>
      <c r="Z597" s="311"/>
      <c r="AA597" s="311"/>
      <c r="AB597" s="312"/>
      <c r="AC597" s="133">
        <f>SUM(E597:AB597)</f>
        <v>0</v>
      </c>
      <c r="AD597" s="73"/>
      <c r="AE597" s="155"/>
      <c r="AF597" s="74"/>
      <c r="AI597" s="433"/>
      <c r="AJ597" s="434"/>
      <c r="AK597" s="433"/>
      <c r="AL597" s="15"/>
      <c r="AM597" s="399"/>
    </row>
    <row r="598" spans="1:39" x14ac:dyDescent="0.25">
      <c r="A598" s="3549"/>
      <c r="B598" s="3552"/>
      <c r="C598" s="123" t="s">
        <v>16</v>
      </c>
      <c r="D598" s="122" t="s">
        <v>55</v>
      </c>
      <c r="E598" s="1489">
        <v>0</v>
      </c>
      <c r="F598" s="1474">
        <v>0</v>
      </c>
      <c r="G598" s="1474">
        <v>0</v>
      </c>
      <c r="H598" s="330">
        <v>0</v>
      </c>
      <c r="I598" s="330">
        <v>0</v>
      </c>
      <c r="J598" s="330">
        <v>0</v>
      </c>
      <c r="K598" s="330">
        <v>0</v>
      </c>
      <c r="L598" s="330">
        <v>0</v>
      </c>
      <c r="M598" s="330">
        <v>0</v>
      </c>
      <c r="N598" s="330">
        <v>0</v>
      </c>
      <c r="O598" s="330">
        <v>0</v>
      </c>
      <c r="P598" s="330">
        <v>0</v>
      </c>
      <c r="Q598" s="330">
        <v>0</v>
      </c>
      <c r="R598" s="330">
        <v>0</v>
      </c>
      <c r="S598" s="330">
        <v>0</v>
      </c>
      <c r="T598" s="330">
        <v>0</v>
      </c>
      <c r="U598" s="330">
        <v>0</v>
      </c>
      <c r="V598" s="330">
        <v>0</v>
      </c>
      <c r="W598" s="330">
        <v>0</v>
      </c>
      <c r="X598" s="330">
        <v>0</v>
      </c>
      <c r="Y598" s="330">
        <v>0</v>
      </c>
      <c r="Z598" s="1474">
        <v>0</v>
      </c>
      <c r="AA598" s="1474">
        <v>0</v>
      </c>
      <c r="AB598" s="1475">
        <v>0</v>
      </c>
      <c r="AC598" s="133">
        <f>AVERAGE(E598:AB598)</f>
        <v>0</v>
      </c>
      <c r="AD598" s="76">
        <f>SQRT(MIN((E596*E596+E597*E597),(F596*F596+F597*F597),(G596*G596+G597*G597),(H596*H596+H597*H597),(I596*I596+I597*I597),(J596*J596+J597*J597),(K596*K596+K597*K597),(L596*L596+L597*L597),(M596*M596+M597*M597),(N596*N596+N597*N597),(O596*O596+O597*O597),(P596*P596+P597*P597),(R596*R596+R597*R597),(S596*S596+S597*S597),(T596*T596+T597*T597),(U596*U596+U597*U597),(V596*V596+V597*V597),(W596*W596+W597*W597),(X596*X596+X597*X597),(V596*V596+V597*V597),(Z596*Z596+Z597*Z597),(AA596*AA596+AA597*AA597),(AB596*AB596+AB597*AB597)))/AD596</f>
        <v>0</v>
      </c>
      <c r="AE598" s="76">
        <f>SQRT(MAX((E596*E596+E597*E597),(F596*F596+F597*F597),(G596*G596+G597*G597),(H596*H596+H597*H597),(I596*I596+I597*I597),(J596*J596+J597*J597),(K596*K596+K597*K597),(L596*L596+L597*L597),(M596*M596+M597*M597),(N596*N596+N597*N597),(O596*O596+O597*O597),(P596*P596+P597*P597),(R596*R596+R597*R597),(S596*S596+S597*S597),(T596*T596+T597*T597),(U596*U596+U597*U597),(V596*V596+V597*V597),(W596*W596+W597*W597),(X596*X596+X597*X597),(V596*V596+V597*V597),(Z596*Z596+Z597*Z597),(AA596*AA596+AA597*AA597),(AB596*AB596+AB597*AB597)))/AD596</f>
        <v>0</v>
      </c>
      <c r="AF598" s="77"/>
      <c r="AI598" s="15"/>
      <c r="AJ598" s="15"/>
      <c r="AK598" s="15"/>
      <c r="AL598" s="15"/>
      <c r="AM598" s="399"/>
    </row>
    <row r="599" spans="1:39" ht="19.5" customHeight="1" thickBot="1" x14ac:dyDescent="0.3">
      <c r="A599" s="3550"/>
      <c r="B599" s="3553"/>
      <c r="C599" s="126" t="s">
        <v>18</v>
      </c>
      <c r="D599" s="114"/>
      <c r="E599" s="576" t="e">
        <f t="shared" ref="E599:AB599" si="221">E597/E596</f>
        <v>#DIV/0!</v>
      </c>
      <c r="F599" s="321" t="e">
        <f t="shared" si="221"/>
        <v>#DIV/0!</v>
      </c>
      <c r="G599" s="321" t="e">
        <f t="shared" si="221"/>
        <v>#DIV/0!</v>
      </c>
      <c r="H599" s="321" t="e">
        <f t="shared" si="221"/>
        <v>#DIV/0!</v>
      </c>
      <c r="I599" s="321" t="e">
        <f t="shared" si="221"/>
        <v>#DIV/0!</v>
      </c>
      <c r="J599" s="321" t="e">
        <f t="shared" si="221"/>
        <v>#DIV/0!</v>
      </c>
      <c r="K599" s="321" t="e">
        <f t="shared" si="221"/>
        <v>#DIV/0!</v>
      </c>
      <c r="L599" s="321" t="e">
        <f t="shared" si="221"/>
        <v>#DIV/0!</v>
      </c>
      <c r="M599" s="321" t="e">
        <f t="shared" si="221"/>
        <v>#DIV/0!</v>
      </c>
      <c r="N599" s="321" t="e">
        <f t="shared" si="221"/>
        <v>#DIV/0!</v>
      </c>
      <c r="O599" s="321" t="e">
        <f t="shared" si="221"/>
        <v>#DIV/0!</v>
      </c>
      <c r="P599" s="321" t="e">
        <f t="shared" si="221"/>
        <v>#DIV/0!</v>
      </c>
      <c r="Q599" s="321" t="e">
        <f t="shared" si="221"/>
        <v>#DIV/0!</v>
      </c>
      <c r="R599" s="321" t="e">
        <f t="shared" si="221"/>
        <v>#DIV/0!</v>
      </c>
      <c r="S599" s="321" t="e">
        <f t="shared" si="221"/>
        <v>#DIV/0!</v>
      </c>
      <c r="T599" s="321" t="e">
        <f t="shared" si="221"/>
        <v>#DIV/0!</v>
      </c>
      <c r="U599" s="321" t="e">
        <f t="shared" si="221"/>
        <v>#DIV/0!</v>
      </c>
      <c r="V599" s="321" t="e">
        <f t="shared" si="221"/>
        <v>#DIV/0!</v>
      </c>
      <c r="W599" s="321" t="e">
        <f t="shared" si="221"/>
        <v>#DIV/0!</v>
      </c>
      <c r="X599" s="321" t="e">
        <f t="shared" si="221"/>
        <v>#DIV/0!</v>
      </c>
      <c r="Y599" s="321" t="e">
        <f>Y597/Y596</f>
        <v>#DIV/0!</v>
      </c>
      <c r="Z599" s="321" t="e">
        <f t="shared" si="221"/>
        <v>#DIV/0!</v>
      </c>
      <c r="AA599" s="321" t="e">
        <f t="shared" si="221"/>
        <v>#DIV/0!</v>
      </c>
      <c r="AB599" s="373" t="e">
        <f t="shared" si="221"/>
        <v>#DIV/0!</v>
      </c>
      <c r="AC599" s="1355" t="e">
        <f>MAX(E599:AB599)</f>
        <v>#DIV/0!</v>
      </c>
      <c r="AD599" s="437">
        <f>MIN(E598:AB598)/(AD596/(SQRT(3)*AD647))</f>
        <v>0</v>
      </c>
      <c r="AE599" s="438">
        <f>MAX(E598:AB598)/(AD596/(SQRT(3)*AD647))</f>
        <v>0</v>
      </c>
      <c r="AF599" s="74"/>
      <c r="AI599" s="15"/>
      <c r="AJ599" s="15"/>
      <c r="AK599" s="15"/>
      <c r="AL599" s="15"/>
      <c r="AM599" s="399"/>
    </row>
    <row r="600" spans="1:39" x14ac:dyDescent="0.25">
      <c r="A600" s="2049"/>
      <c r="B600" s="2052"/>
      <c r="C600" s="360" t="s">
        <v>117</v>
      </c>
      <c r="D600" s="122">
        <v>75.14</v>
      </c>
      <c r="E600" s="621">
        <v>75.14</v>
      </c>
      <c r="F600" s="136">
        <v>75.14</v>
      </c>
      <c r="G600" s="136">
        <v>75.14</v>
      </c>
      <c r="H600" s="91">
        <v>75.14</v>
      </c>
      <c r="I600" s="91">
        <v>75.14</v>
      </c>
      <c r="J600" s="91">
        <v>70</v>
      </c>
      <c r="K600" s="91">
        <v>75.14</v>
      </c>
      <c r="L600" s="91">
        <v>75.14</v>
      </c>
      <c r="M600" s="91">
        <v>75.14</v>
      </c>
      <c r="N600" s="91">
        <v>75.14</v>
      </c>
      <c r="O600" s="91">
        <v>75.14</v>
      </c>
      <c r="P600" s="91">
        <v>75.14</v>
      </c>
      <c r="Q600" s="91">
        <v>75.14</v>
      </c>
      <c r="R600" s="91">
        <v>75.14</v>
      </c>
      <c r="S600" s="91">
        <v>75.14</v>
      </c>
      <c r="T600" s="91">
        <v>75.14</v>
      </c>
      <c r="U600" s="91">
        <v>75.14</v>
      </c>
      <c r="V600" s="91">
        <v>75.14</v>
      </c>
      <c r="W600" s="91">
        <v>75.14</v>
      </c>
      <c r="X600" s="91">
        <v>75.14</v>
      </c>
      <c r="Y600" s="91">
        <v>75.14</v>
      </c>
      <c r="Z600" s="136">
        <v>75.14</v>
      </c>
      <c r="AA600" s="136">
        <v>75.14</v>
      </c>
      <c r="AB600" s="622">
        <v>75.14</v>
      </c>
      <c r="AC600" s="387"/>
      <c r="AD600" s="73"/>
      <c r="AE600" s="155"/>
      <c r="AF600" s="74"/>
      <c r="AI600" s="15"/>
      <c r="AJ600" s="15"/>
      <c r="AK600" s="15"/>
      <c r="AL600" s="15"/>
      <c r="AM600" s="399"/>
    </row>
    <row r="601" spans="1:39" x14ac:dyDescent="0.25">
      <c r="A601" s="2059"/>
      <c r="B601" s="2062"/>
      <c r="C601" s="124" t="s">
        <v>118</v>
      </c>
      <c r="D601" s="108">
        <v>36.049999999999997</v>
      </c>
      <c r="E601" s="502">
        <v>36.049999999999997</v>
      </c>
      <c r="F601" s="314">
        <v>36.049999999999997</v>
      </c>
      <c r="G601" s="314">
        <v>36.049999999999997</v>
      </c>
      <c r="H601" s="155">
        <v>36.049999999999997</v>
      </c>
      <c r="I601" s="155">
        <v>36.049999999999997</v>
      </c>
      <c r="J601" s="155">
        <v>62</v>
      </c>
      <c r="K601" s="155">
        <v>36.049999999999997</v>
      </c>
      <c r="L601" s="155">
        <v>36.049999999999997</v>
      </c>
      <c r="M601" s="155">
        <v>36.049999999999997</v>
      </c>
      <c r="N601" s="155">
        <v>36.049999999999997</v>
      </c>
      <c r="O601" s="155">
        <v>36.049999999999997</v>
      </c>
      <c r="P601" s="155">
        <v>36.049999999999997</v>
      </c>
      <c r="Q601" s="155">
        <v>36.049999999999997</v>
      </c>
      <c r="R601" s="155">
        <v>36.049999999999997</v>
      </c>
      <c r="S601" s="155">
        <v>36.049999999999997</v>
      </c>
      <c r="T601" s="155">
        <v>36.049999999999997</v>
      </c>
      <c r="U601" s="155">
        <v>36.049999999999997</v>
      </c>
      <c r="V601" s="155">
        <v>36.049999999999997</v>
      </c>
      <c r="W601" s="155">
        <v>36.049999999999997</v>
      </c>
      <c r="X601" s="155">
        <v>36.049999999999997</v>
      </c>
      <c r="Y601" s="155">
        <v>36.049999999999997</v>
      </c>
      <c r="Z601" s="314">
        <v>36.049999999999997</v>
      </c>
      <c r="AA601" s="314">
        <v>36.049999999999997</v>
      </c>
      <c r="AB601" s="74">
        <v>36.049999999999997</v>
      </c>
      <c r="AC601" s="132"/>
      <c r="AD601" s="73"/>
      <c r="AE601" s="155"/>
      <c r="AF601" s="74"/>
      <c r="AI601" s="15"/>
      <c r="AJ601" s="15"/>
      <c r="AK601" s="15"/>
      <c r="AL601" s="15"/>
      <c r="AM601" s="399"/>
    </row>
    <row r="602" spans="1:39" ht="16.5" thickBot="1" x14ac:dyDescent="0.3">
      <c r="A602" s="3537" t="s">
        <v>43</v>
      </c>
      <c r="B602" s="3538"/>
      <c r="C602" s="3539"/>
      <c r="D602" s="114"/>
      <c r="E602" s="461">
        <f t="shared" ref="E602:AB602" si="222">SQRT(E596*E596+E597*E597)/E647/1.73</f>
        <v>0</v>
      </c>
      <c r="F602" s="181">
        <f t="shared" si="222"/>
        <v>0</v>
      </c>
      <c r="G602" s="181">
        <f t="shared" si="222"/>
        <v>0</v>
      </c>
      <c r="H602" s="79">
        <f t="shared" si="222"/>
        <v>0</v>
      </c>
      <c r="I602" s="79">
        <f t="shared" si="222"/>
        <v>0</v>
      </c>
      <c r="J602" s="79">
        <f t="shared" si="222"/>
        <v>0</v>
      </c>
      <c r="K602" s="79">
        <f t="shared" si="222"/>
        <v>0</v>
      </c>
      <c r="L602" s="79">
        <f t="shared" si="222"/>
        <v>0</v>
      </c>
      <c r="M602" s="79">
        <f t="shared" si="222"/>
        <v>0</v>
      </c>
      <c r="N602" s="79">
        <f t="shared" si="222"/>
        <v>0</v>
      </c>
      <c r="O602" s="79">
        <f t="shared" si="222"/>
        <v>0</v>
      </c>
      <c r="P602" s="79">
        <f t="shared" si="222"/>
        <v>0</v>
      </c>
      <c r="Q602" s="79">
        <f t="shared" si="222"/>
        <v>0</v>
      </c>
      <c r="R602" s="79">
        <f t="shared" si="222"/>
        <v>0</v>
      </c>
      <c r="S602" s="79">
        <f t="shared" si="222"/>
        <v>0</v>
      </c>
      <c r="T602" s="79">
        <f t="shared" si="222"/>
        <v>0</v>
      </c>
      <c r="U602" s="79">
        <f t="shared" si="222"/>
        <v>0</v>
      </c>
      <c r="V602" s="79">
        <f t="shared" si="222"/>
        <v>0</v>
      </c>
      <c r="W602" s="79">
        <f t="shared" si="222"/>
        <v>0</v>
      </c>
      <c r="X602" s="79">
        <f t="shared" si="222"/>
        <v>0</v>
      </c>
      <c r="Y602" s="79">
        <f>SQRT(Y596*Y596+Y597*Y597)/Y647/1.73</f>
        <v>0</v>
      </c>
      <c r="Z602" s="181">
        <f t="shared" si="222"/>
        <v>0</v>
      </c>
      <c r="AA602" s="181">
        <f t="shared" si="222"/>
        <v>0</v>
      </c>
      <c r="AB602" s="182">
        <f t="shared" si="222"/>
        <v>0</v>
      </c>
      <c r="AC602" s="201">
        <f>AVERAGE(E602:AB602)</f>
        <v>0</v>
      </c>
      <c r="AD602" s="78" t="e">
        <f>(AC598-AC602)/AC598</f>
        <v>#DIV/0!</v>
      </c>
      <c r="AE602" s="79"/>
      <c r="AF602" s="80"/>
      <c r="AG602" s="15"/>
      <c r="AH602" s="15"/>
      <c r="AI602" s="15"/>
      <c r="AJ602" s="15"/>
      <c r="AK602" s="399"/>
      <c r="AL602" s="399"/>
      <c r="AM602" s="399"/>
    </row>
    <row r="603" spans="1:39" x14ac:dyDescent="0.25">
      <c r="A603" s="3554" t="s">
        <v>1382</v>
      </c>
      <c r="B603" s="3567" t="s">
        <v>21</v>
      </c>
      <c r="C603" s="121" t="s">
        <v>14</v>
      </c>
      <c r="D603" s="122" t="s">
        <v>116</v>
      </c>
      <c r="E603" s="328">
        <f t="shared" ref="E603:AB603" si="223">(E607-D607)*$AE603*$AF603</f>
        <v>548</v>
      </c>
      <c r="F603" s="324">
        <f t="shared" si="223"/>
        <v>567.99999999999966</v>
      </c>
      <c r="G603" s="324">
        <f t="shared" si="223"/>
        <v>484</v>
      </c>
      <c r="H603" s="324">
        <f t="shared" si="223"/>
        <v>532</v>
      </c>
      <c r="I603" s="324">
        <f t="shared" si="223"/>
        <v>551.99999999999955</v>
      </c>
      <c r="J603" s="324">
        <f t="shared" si="223"/>
        <v>743.99999999999977</v>
      </c>
      <c r="K603" s="324">
        <f t="shared" si="223"/>
        <v>952.00000000000171</v>
      </c>
      <c r="L603" s="324">
        <f t="shared" si="223"/>
        <v>971.99999999999773</v>
      </c>
      <c r="M603" s="324">
        <f t="shared" si="223"/>
        <v>1032</v>
      </c>
      <c r="N603" s="324">
        <f t="shared" si="223"/>
        <v>1004.0000000000014</v>
      </c>
      <c r="O603" s="324">
        <f t="shared" si="223"/>
        <v>1132.0000000000014</v>
      </c>
      <c r="P603" s="324">
        <f t="shared" si="223"/>
        <v>936</v>
      </c>
      <c r="Q603" s="324">
        <f t="shared" si="223"/>
        <v>1003.9999999999977</v>
      </c>
      <c r="R603" s="324">
        <f t="shared" si="223"/>
        <v>1016.0000000000018</v>
      </c>
      <c r="S603" s="324">
        <f t="shared" si="223"/>
        <v>955.99999999999955</v>
      </c>
      <c r="T603" s="324">
        <f t="shared" si="223"/>
        <v>823.99999999999807</v>
      </c>
      <c r="U603" s="324">
        <f t="shared" si="223"/>
        <v>888.00000000000171</v>
      </c>
      <c r="V603" s="324">
        <f t="shared" si="223"/>
        <v>903.99999999999989</v>
      </c>
      <c r="W603" s="324">
        <f t="shared" si="223"/>
        <v>827.99999999999943</v>
      </c>
      <c r="X603" s="324">
        <f t="shared" si="223"/>
        <v>775.99999999999977</v>
      </c>
      <c r="Y603" s="324">
        <f t="shared" si="223"/>
        <v>807.99999999999977</v>
      </c>
      <c r="Z603" s="324">
        <f t="shared" si="223"/>
        <v>807.99999999999977</v>
      </c>
      <c r="AA603" s="324">
        <f t="shared" si="223"/>
        <v>660.00000000000364</v>
      </c>
      <c r="AB603" s="431">
        <f t="shared" si="223"/>
        <v>631.99999999999795</v>
      </c>
      <c r="AC603" s="106">
        <f>SUM(E603:AB603)</f>
        <v>19560</v>
      </c>
      <c r="AD603" s="70">
        <v>2500</v>
      </c>
      <c r="AE603" s="71">
        <v>100</v>
      </c>
      <c r="AF603" s="72">
        <v>40</v>
      </c>
      <c r="AI603" s="14"/>
      <c r="AJ603" s="14"/>
      <c r="AK603" s="15"/>
      <c r="AL603" s="14"/>
      <c r="AM603" s="399"/>
    </row>
    <row r="604" spans="1:39" x14ac:dyDescent="0.25">
      <c r="A604" s="3555"/>
      <c r="B604" s="3568"/>
      <c r="C604" s="123" t="s">
        <v>15</v>
      </c>
      <c r="D604" s="108" t="s">
        <v>116</v>
      </c>
      <c r="E604" s="310">
        <f t="shared" ref="E604:AB604" si="224">(E608-D608)*$AE603*$AF603</f>
        <v>319.99999999999318</v>
      </c>
      <c r="F604" s="311">
        <f t="shared" si="224"/>
        <v>328.00000000000296</v>
      </c>
      <c r="G604" s="311">
        <f t="shared" si="224"/>
        <v>280.00000000000114</v>
      </c>
      <c r="H604" s="311">
        <f t="shared" si="224"/>
        <v>312.00000000001182</v>
      </c>
      <c r="I604" s="311">
        <f t="shared" si="224"/>
        <v>319.99999999999318</v>
      </c>
      <c r="J604" s="311">
        <f t="shared" si="224"/>
        <v>431.99999999998795</v>
      </c>
      <c r="K604" s="311">
        <f t="shared" si="224"/>
        <v>552.00000000002092</v>
      </c>
      <c r="L604" s="311">
        <f t="shared" si="224"/>
        <v>563.99999999999295</v>
      </c>
      <c r="M604" s="311">
        <f t="shared" si="224"/>
        <v>599.99999999999432</v>
      </c>
      <c r="N604" s="311">
        <f t="shared" si="224"/>
        <v>584.00000000000318</v>
      </c>
      <c r="O604" s="311">
        <f t="shared" si="224"/>
        <v>656.00000000000591</v>
      </c>
      <c r="P604" s="311">
        <f t="shared" si="224"/>
        <v>543.99999999998272</v>
      </c>
      <c r="Q604" s="311">
        <f t="shared" si="224"/>
        <v>584.00000000000318</v>
      </c>
      <c r="R604" s="311">
        <f t="shared" si="224"/>
        <v>588.00000000002228</v>
      </c>
      <c r="S604" s="311">
        <f t="shared" si="224"/>
        <v>555.99999999998317</v>
      </c>
      <c r="T604" s="311">
        <f t="shared" si="224"/>
        <v>479.99999999998977</v>
      </c>
      <c r="U604" s="311">
        <f t="shared" si="224"/>
        <v>516.00000000001955</v>
      </c>
      <c r="V604" s="311">
        <f t="shared" si="224"/>
        <v>524.00000000000091</v>
      </c>
      <c r="W604" s="311">
        <f t="shared" si="224"/>
        <v>479.99999999998977</v>
      </c>
      <c r="X604" s="311">
        <f t="shared" si="224"/>
        <v>451.99999999999818</v>
      </c>
      <c r="Y604" s="311">
        <f t="shared" si="224"/>
        <v>468.00000000001774</v>
      </c>
      <c r="Z604" s="311">
        <f t="shared" si="224"/>
        <v>467.99999999998931</v>
      </c>
      <c r="AA604" s="311">
        <f t="shared" si="224"/>
        <v>383.99999999998613</v>
      </c>
      <c r="AB604" s="312">
        <f t="shared" si="224"/>
        <v>368.00000000002342</v>
      </c>
      <c r="AC604" s="107">
        <f>SUM(E604:AB604)</f>
        <v>11360.000000000011</v>
      </c>
      <c r="AD604" s="73"/>
      <c r="AE604" s="155"/>
      <c r="AF604" s="74"/>
      <c r="AI604" s="433"/>
      <c r="AJ604" s="434"/>
      <c r="AK604" s="433"/>
      <c r="AL604" s="15"/>
      <c r="AM604" s="399"/>
    </row>
    <row r="605" spans="1:39" x14ac:dyDescent="0.25">
      <c r="A605" s="3555"/>
      <c r="B605" s="3568"/>
      <c r="C605" s="123" t="s">
        <v>16</v>
      </c>
      <c r="D605" s="122" t="s">
        <v>55</v>
      </c>
      <c r="E605" s="1479">
        <v>34</v>
      </c>
      <c r="F605" s="1474">
        <v>35</v>
      </c>
      <c r="G605" s="1474">
        <v>30</v>
      </c>
      <c r="H605" s="330">
        <v>33</v>
      </c>
      <c r="I605" s="330">
        <v>34</v>
      </c>
      <c r="J605" s="330">
        <v>46</v>
      </c>
      <c r="K605" s="330">
        <v>59</v>
      </c>
      <c r="L605" s="330">
        <v>60</v>
      </c>
      <c r="M605" s="330">
        <v>64</v>
      </c>
      <c r="N605" s="330">
        <v>62</v>
      </c>
      <c r="O605" s="330">
        <v>70</v>
      </c>
      <c r="P605" s="330">
        <v>58</v>
      </c>
      <c r="Q605" s="330">
        <v>62</v>
      </c>
      <c r="R605" s="330">
        <v>63</v>
      </c>
      <c r="S605" s="330">
        <v>59</v>
      </c>
      <c r="T605" s="330">
        <v>51</v>
      </c>
      <c r="U605" s="330">
        <v>55</v>
      </c>
      <c r="V605" s="330">
        <v>56</v>
      </c>
      <c r="W605" s="330">
        <v>51</v>
      </c>
      <c r="X605" s="330">
        <v>48</v>
      </c>
      <c r="Y605" s="330">
        <v>50</v>
      </c>
      <c r="Z605" s="1474">
        <v>50</v>
      </c>
      <c r="AA605" s="1474">
        <v>41</v>
      </c>
      <c r="AB605" s="1475">
        <v>39</v>
      </c>
      <c r="AC605" s="133">
        <f>AVERAGE(E605:AB605)</f>
        <v>50.416666666666664</v>
      </c>
      <c r="AD605" s="76">
        <f>SQRT(MIN((E603*E603+E604*E604),(F603*F603+F604*F604),(G603*G603+G604*G604),(H603*H603+H604*H604),(I603*I603+I604*I604),(J603*J603+J604*J604),(K603*K603+K604*K604),(L603*L603+L604*L604),(M603*M603+M604*M604),(N603*N603+N604*N604),(O603*O603+O604*O604),(P603*P603+P604*P604),(R603*R603+R604*R604),(S603*S603+S604*S604),(T603*T603+T604*T604),(U603*U603+U604*U604),(V603*V603+V604*V604),(W603*W603+W604*W604),(X603*X603+X604*X604),(V603*V603+V604*V604),(Z603*Z603+Z604*Z604),(AA603*AA603+AA604*AA604),(AB603*AB603+AB604*AB604)))/AD603</f>
        <v>0.22366260304306598</v>
      </c>
      <c r="AE605" s="76">
        <f>SQRT(MAX((E603*E603+E604*E604),(F603*F603+F604*F604),(G603*G603+G604*G604),(H603*H603+H604*H604),(I603*I603+I604*I604),(J603*J603+J604*J604),(K603*K603+K604*K604),(L603*L603+L604*L604),(M603*M603+M604*M604),(N603*N603+N604*N604),(O603*O603+O604*O604),(P603*P603+P604*P604),(R603*R603+R604*R604),(S603*S603+S604*S604),(T603*T603+T604*T604),(U603*U603+U604*U604),(V603*V603+V604*V604),(W603*W603+W604*W604),(X603*X603+X604*X604),(V603*V603+V604*V604),(Z603*Z603+Z604*Z604),(AA603*AA603+AA604*AA604),(AB603*AB603+AB604*AB604)))/AD603</f>
        <v>0.52333698512526494</v>
      </c>
      <c r="AF605" s="77"/>
      <c r="AI605" s="15"/>
      <c r="AJ605" s="15"/>
      <c r="AK605" s="15"/>
      <c r="AL605" s="15"/>
      <c r="AM605" s="399"/>
    </row>
    <row r="606" spans="1:39" ht="16.5" thickBot="1" x14ac:dyDescent="0.3">
      <c r="A606" s="3555"/>
      <c r="B606" s="3568"/>
      <c r="C606" s="123" t="s">
        <v>18</v>
      </c>
      <c r="D606" s="108"/>
      <c r="E606" s="316">
        <f t="shared" ref="E606:AB606" si="225">E604/E603</f>
        <v>0.58394160583940358</v>
      </c>
      <c r="F606" s="317">
        <f t="shared" si="225"/>
        <v>0.57746478873239993</v>
      </c>
      <c r="G606" s="317">
        <f t="shared" si="225"/>
        <v>0.57851239669421728</v>
      </c>
      <c r="H606" s="317">
        <f t="shared" si="225"/>
        <v>0.58646616541355601</v>
      </c>
      <c r="I606" s="317">
        <f t="shared" si="225"/>
        <v>0.57971014492752437</v>
      </c>
      <c r="J606" s="317">
        <f t="shared" si="225"/>
        <v>0.58064516129030652</v>
      </c>
      <c r="K606" s="317">
        <f t="shared" si="225"/>
        <v>0.57983193277313017</v>
      </c>
      <c r="L606" s="317">
        <f t="shared" si="225"/>
        <v>0.58024691358024105</v>
      </c>
      <c r="M606" s="317">
        <f t="shared" si="225"/>
        <v>0.58139534883720378</v>
      </c>
      <c r="N606" s="317">
        <f t="shared" si="225"/>
        <v>0.58167330677291074</v>
      </c>
      <c r="O606" s="317">
        <f t="shared" si="225"/>
        <v>0.57950530035336145</v>
      </c>
      <c r="P606" s="317">
        <f t="shared" si="225"/>
        <v>0.5811965811965627</v>
      </c>
      <c r="Q606" s="317">
        <f t="shared" si="225"/>
        <v>0.58167330677291285</v>
      </c>
      <c r="R606" s="317">
        <f t="shared" si="225"/>
        <v>0.5787401574803358</v>
      </c>
      <c r="S606" s="317">
        <f t="shared" si="225"/>
        <v>0.58158995815897852</v>
      </c>
      <c r="T606" s="317">
        <f t="shared" si="225"/>
        <v>0.58252427184464917</v>
      </c>
      <c r="U606" s="317">
        <f t="shared" si="225"/>
        <v>0.58108108108110201</v>
      </c>
      <c r="V606" s="317">
        <f t="shared" si="225"/>
        <v>0.57964601769911617</v>
      </c>
      <c r="W606" s="317">
        <f t="shared" si="225"/>
        <v>0.57971014492752426</v>
      </c>
      <c r="X606" s="317">
        <f t="shared" si="225"/>
        <v>0.58247422680412153</v>
      </c>
      <c r="Y606" s="317">
        <f>Y604/Y603</f>
        <v>0.57920792079210137</v>
      </c>
      <c r="Z606" s="317">
        <f t="shared" si="225"/>
        <v>0.57920792079206618</v>
      </c>
      <c r="AA606" s="317">
        <f t="shared" si="225"/>
        <v>0.58181818181815759</v>
      </c>
      <c r="AB606" s="318">
        <f t="shared" si="225"/>
        <v>0.58227848101269719</v>
      </c>
      <c r="AC606" s="436">
        <f>MAX(E606:AB606)</f>
        <v>0.58646616541355601</v>
      </c>
      <c r="AD606" s="437">
        <f>MIN(E605:AB605)/(AD603/(SQRT(3)*AD648))</f>
        <v>0.21768414549525655</v>
      </c>
      <c r="AE606" s="438">
        <f>MAX(E605:AB605)/(AD603/(SQRT(3)*AD648))</f>
        <v>0.50792967282226531</v>
      </c>
      <c r="AF606" s="74"/>
      <c r="AI606" s="15"/>
      <c r="AJ606" s="15"/>
      <c r="AK606" s="15"/>
      <c r="AL606" s="15"/>
      <c r="AM606" s="399"/>
    </row>
    <row r="607" spans="1:39" x14ac:dyDescent="0.25">
      <c r="A607" s="2059"/>
      <c r="B607" s="2062"/>
      <c r="C607" s="124" t="s">
        <v>117</v>
      </c>
      <c r="D607" s="108">
        <v>3.35</v>
      </c>
      <c r="E607" s="313">
        <v>3.4870000000000001</v>
      </c>
      <c r="F607" s="314">
        <v>3.629</v>
      </c>
      <c r="G607" s="314">
        <v>3.75</v>
      </c>
      <c r="H607" s="155">
        <v>3.883</v>
      </c>
      <c r="I607" s="155">
        <v>4.0209999999999999</v>
      </c>
      <c r="J607" s="155">
        <v>4.2069999999999999</v>
      </c>
      <c r="K607" s="155">
        <v>4.4450000000000003</v>
      </c>
      <c r="L607" s="155">
        <v>4.6879999999999997</v>
      </c>
      <c r="M607" s="155">
        <v>4.9459999999999997</v>
      </c>
      <c r="N607" s="155">
        <v>5.1970000000000001</v>
      </c>
      <c r="O607" s="155">
        <v>5.48</v>
      </c>
      <c r="P607" s="155">
        <v>5.7140000000000004</v>
      </c>
      <c r="Q607" s="155">
        <v>5.9649999999999999</v>
      </c>
      <c r="R607" s="155">
        <v>6.2190000000000003</v>
      </c>
      <c r="S607" s="155">
        <v>6.4580000000000002</v>
      </c>
      <c r="T607" s="155">
        <v>6.6639999999999997</v>
      </c>
      <c r="U607" s="155">
        <v>6.8860000000000001</v>
      </c>
      <c r="V607" s="155">
        <v>7.1120000000000001</v>
      </c>
      <c r="W607" s="155">
        <v>7.319</v>
      </c>
      <c r="X607" s="155">
        <v>7.5129999999999999</v>
      </c>
      <c r="Y607" s="155">
        <v>7.7149999999999999</v>
      </c>
      <c r="Z607" s="314">
        <v>7.9169999999999998</v>
      </c>
      <c r="AA607" s="314">
        <v>8.0820000000000007</v>
      </c>
      <c r="AB607" s="315">
        <v>8.24</v>
      </c>
      <c r="AC607" s="108"/>
      <c r="AD607" s="73"/>
      <c r="AE607" s="155"/>
      <c r="AF607" s="74"/>
      <c r="AI607" s="15"/>
      <c r="AJ607" s="15"/>
      <c r="AK607" s="15"/>
      <c r="AL607" s="15"/>
      <c r="AM607" s="399"/>
    </row>
    <row r="608" spans="1:39" x14ac:dyDescent="0.25">
      <c r="A608" s="2059"/>
      <c r="B608" s="2062"/>
      <c r="C608" s="124" t="s">
        <v>118</v>
      </c>
      <c r="D608" s="108">
        <v>48.86</v>
      </c>
      <c r="E608" s="313">
        <v>48.94</v>
      </c>
      <c r="F608" s="314">
        <v>49.021999999999998</v>
      </c>
      <c r="G608" s="314">
        <v>49.091999999999999</v>
      </c>
      <c r="H608" s="155">
        <v>49.17</v>
      </c>
      <c r="I608" s="155">
        <v>49.25</v>
      </c>
      <c r="J608" s="155">
        <v>49.357999999999997</v>
      </c>
      <c r="K608" s="155">
        <v>49.496000000000002</v>
      </c>
      <c r="L608" s="155">
        <v>49.637</v>
      </c>
      <c r="M608" s="155">
        <v>49.786999999999999</v>
      </c>
      <c r="N608" s="155">
        <v>49.933</v>
      </c>
      <c r="O608" s="155">
        <v>50.097000000000001</v>
      </c>
      <c r="P608" s="155">
        <v>50.232999999999997</v>
      </c>
      <c r="Q608" s="155">
        <v>50.378999999999998</v>
      </c>
      <c r="R608" s="155">
        <v>50.526000000000003</v>
      </c>
      <c r="S608" s="155">
        <v>50.664999999999999</v>
      </c>
      <c r="T608" s="155">
        <v>50.784999999999997</v>
      </c>
      <c r="U608" s="155">
        <v>50.914000000000001</v>
      </c>
      <c r="V608" s="155">
        <v>51.045000000000002</v>
      </c>
      <c r="W608" s="155">
        <v>51.164999999999999</v>
      </c>
      <c r="X608" s="155">
        <v>51.277999999999999</v>
      </c>
      <c r="Y608" s="155">
        <v>51.395000000000003</v>
      </c>
      <c r="Z608" s="314">
        <v>51.512</v>
      </c>
      <c r="AA608" s="314">
        <v>51.607999999999997</v>
      </c>
      <c r="AB608" s="315">
        <v>51.7</v>
      </c>
      <c r="AC608" s="108"/>
      <c r="AD608" s="73"/>
      <c r="AE608" s="155"/>
      <c r="AF608" s="74"/>
      <c r="AI608" s="15"/>
      <c r="AJ608" s="15"/>
      <c r="AK608" s="15"/>
      <c r="AL608" s="15"/>
      <c r="AM608" s="399"/>
    </row>
    <row r="609" spans="1:39" ht="16.5" thickBot="1" x14ac:dyDescent="0.3">
      <c r="A609" s="3537" t="s">
        <v>43</v>
      </c>
      <c r="B609" s="3538"/>
      <c r="C609" s="3539"/>
      <c r="D609" s="114"/>
      <c r="E609" s="180">
        <f t="shared" ref="E609:AB609" si="226">SQRT(E603*E603+E604*E604)/E648/1.73</f>
        <v>34.802164678410676</v>
      </c>
      <c r="F609" s="181">
        <f t="shared" si="226"/>
        <v>36.005161787605438</v>
      </c>
      <c r="G609" s="181">
        <f t="shared" si="226"/>
        <v>30.607183154211821</v>
      </c>
      <c r="H609" s="79">
        <f t="shared" si="226"/>
        <v>34.377724509973781</v>
      </c>
      <c r="I609" s="79">
        <f t="shared" si="226"/>
        <v>35.192109396973557</v>
      </c>
      <c r="J609" s="79">
        <f t="shared" si="226"/>
        <v>47.909247429409042</v>
      </c>
      <c r="K609" s="79">
        <f t="shared" si="226"/>
        <v>61.104989446282161</v>
      </c>
      <c r="L609" s="79">
        <f t="shared" si="226"/>
        <v>61.924064083632501</v>
      </c>
      <c r="M609" s="79">
        <f t="shared" si="226"/>
        <v>66.412440323499268</v>
      </c>
      <c r="N609" s="79">
        <f t="shared" si="226"/>
        <v>63.578099688751315</v>
      </c>
      <c r="O609" s="79">
        <f t="shared" si="226"/>
        <v>72.578437576312908</v>
      </c>
      <c r="P609" s="79">
        <f t="shared" si="226"/>
        <v>59.71210053257164</v>
      </c>
      <c r="Q609" s="79">
        <f t="shared" si="226"/>
        <v>64.002357741964929</v>
      </c>
      <c r="R609" s="79">
        <f t="shared" si="226"/>
        <v>65.24468915442128</v>
      </c>
      <c r="S609" s="79">
        <f t="shared" si="226"/>
        <v>61.290843801282762</v>
      </c>
      <c r="T609" s="79">
        <f t="shared" si="226"/>
        <v>52.547269376305898</v>
      </c>
      <c r="U609" s="79">
        <f t="shared" si="226"/>
        <v>56.431710923175935</v>
      </c>
      <c r="V609" s="79">
        <f t="shared" si="226"/>
        <v>57.46734520930351</v>
      </c>
      <c r="W609" s="79">
        <f t="shared" si="226"/>
        <v>52.537508045624357</v>
      </c>
      <c r="X609" s="79">
        <f t="shared" si="226"/>
        <v>49.627113211981111</v>
      </c>
      <c r="Y609" s="79">
        <f>SQRT(Y603*Y603+Y604*Y604)/Y648/1.73</f>
        <v>51.699191142194266</v>
      </c>
      <c r="Z609" s="181">
        <f t="shared" si="226"/>
        <v>51.898034185048061</v>
      </c>
      <c r="AA609" s="181">
        <f t="shared" si="226"/>
        <v>41.797000183743968</v>
      </c>
      <c r="AB609" s="182">
        <f t="shared" si="226"/>
        <v>40.184016652798462</v>
      </c>
      <c r="AC609" s="109">
        <f>AVERAGE(E609:AB609)</f>
        <v>52.038783426478268</v>
      </c>
      <c r="AD609" s="78">
        <f>(AC605-AC609)/AC605</f>
        <v>-3.2174216723535945E-2</v>
      </c>
      <c r="AE609" s="79"/>
      <c r="AF609" s="80"/>
      <c r="AG609" s="15"/>
      <c r="AH609" s="15"/>
      <c r="AI609" s="15"/>
      <c r="AJ609" s="15"/>
      <c r="AK609" s="399"/>
      <c r="AL609" s="399"/>
      <c r="AM609" s="399"/>
    </row>
    <row r="610" spans="1:39" x14ac:dyDescent="0.25">
      <c r="A610" s="149" t="s">
        <v>52</v>
      </c>
      <c r="B610" s="150"/>
      <c r="C610" s="196"/>
      <c r="D610" s="162"/>
      <c r="E610" s="694">
        <f t="shared" ref="E610:AB611" si="227">E596+E603</f>
        <v>548</v>
      </c>
      <c r="F610" s="504">
        <f t="shared" si="227"/>
        <v>567.99999999999966</v>
      </c>
      <c r="G610" s="504">
        <f t="shared" si="227"/>
        <v>484</v>
      </c>
      <c r="H610" s="504">
        <f t="shared" si="227"/>
        <v>532</v>
      </c>
      <c r="I610" s="504">
        <f t="shared" si="227"/>
        <v>551.99999999999955</v>
      </c>
      <c r="J610" s="504">
        <f t="shared" si="227"/>
        <v>743.99999999999977</v>
      </c>
      <c r="K610" s="504">
        <f t="shared" si="227"/>
        <v>952.00000000000171</v>
      </c>
      <c r="L610" s="504">
        <f t="shared" si="227"/>
        <v>971.99999999999773</v>
      </c>
      <c r="M610" s="504">
        <f t="shared" si="227"/>
        <v>1032</v>
      </c>
      <c r="N610" s="504">
        <f t="shared" si="227"/>
        <v>1004.0000000000014</v>
      </c>
      <c r="O610" s="504">
        <f t="shared" si="227"/>
        <v>1132.0000000000014</v>
      </c>
      <c r="P610" s="504">
        <f t="shared" si="227"/>
        <v>936</v>
      </c>
      <c r="Q610" s="504">
        <f t="shared" si="227"/>
        <v>1003.9999999999977</v>
      </c>
      <c r="R610" s="504">
        <f t="shared" si="227"/>
        <v>1016.0000000000018</v>
      </c>
      <c r="S610" s="504">
        <f t="shared" si="227"/>
        <v>955.99999999999955</v>
      </c>
      <c r="T610" s="504">
        <f t="shared" si="227"/>
        <v>823.99999999999807</v>
      </c>
      <c r="U610" s="504">
        <f t="shared" si="227"/>
        <v>888.00000000000171</v>
      </c>
      <c r="V610" s="504">
        <f>V596+V603</f>
        <v>903.99999999999989</v>
      </c>
      <c r="W610" s="504">
        <f t="shared" si="227"/>
        <v>827.99999999999943</v>
      </c>
      <c r="X610" s="504">
        <f t="shared" si="227"/>
        <v>775.99999999999977</v>
      </c>
      <c r="Y610" s="504">
        <f>Y596+Y603</f>
        <v>807.99999999999977</v>
      </c>
      <c r="Z610" s="504">
        <f t="shared" si="227"/>
        <v>807.99999999999977</v>
      </c>
      <c r="AA610" s="504">
        <f t="shared" si="227"/>
        <v>660.00000000000364</v>
      </c>
      <c r="AB610" s="3376">
        <f t="shared" si="227"/>
        <v>631.99999999999795</v>
      </c>
      <c r="AC610" s="162"/>
      <c r="AD610" s="440">
        <f>MIN(E610:AB610)</f>
        <v>484</v>
      </c>
      <c r="AE610" s="83"/>
      <c r="AF610" s="84"/>
      <c r="AI610" s="15"/>
      <c r="AJ610" s="15"/>
      <c r="AK610" s="15"/>
      <c r="AL610" s="15"/>
      <c r="AM610" s="399"/>
    </row>
    <row r="611" spans="1:39" x14ac:dyDescent="0.25">
      <c r="A611" s="151" t="s">
        <v>54</v>
      </c>
      <c r="B611" s="152"/>
      <c r="C611" s="187"/>
      <c r="D611" s="164"/>
      <c r="E611" s="700">
        <f t="shared" si="227"/>
        <v>319.99999999999318</v>
      </c>
      <c r="F611" s="506">
        <f t="shared" si="227"/>
        <v>328.00000000000296</v>
      </c>
      <c r="G611" s="506">
        <f t="shared" si="227"/>
        <v>280.00000000000114</v>
      </c>
      <c r="H611" s="506">
        <f t="shared" si="227"/>
        <v>312.00000000001182</v>
      </c>
      <c r="I611" s="506">
        <f t="shared" si="227"/>
        <v>319.99999999999318</v>
      </c>
      <c r="J611" s="506">
        <f t="shared" si="227"/>
        <v>431.99999999998795</v>
      </c>
      <c r="K611" s="506">
        <f t="shared" si="227"/>
        <v>552.00000000002092</v>
      </c>
      <c r="L611" s="506">
        <f t="shared" si="227"/>
        <v>563.99999999999295</v>
      </c>
      <c r="M611" s="506">
        <f t="shared" si="227"/>
        <v>599.99999999999432</v>
      </c>
      <c r="N611" s="506">
        <f t="shared" si="227"/>
        <v>584.00000000000318</v>
      </c>
      <c r="O611" s="506">
        <f t="shared" si="227"/>
        <v>656.00000000000591</v>
      </c>
      <c r="P611" s="506">
        <f t="shared" si="227"/>
        <v>543.99999999998272</v>
      </c>
      <c r="Q611" s="506">
        <f t="shared" si="227"/>
        <v>584.00000000000318</v>
      </c>
      <c r="R611" s="506">
        <f t="shared" si="227"/>
        <v>588.00000000002228</v>
      </c>
      <c r="S611" s="506">
        <f t="shared" si="227"/>
        <v>555.99999999998317</v>
      </c>
      <c r="T611" s="506">
        <f t="shared" si="227"/>
        <v>479.99999999998977</v>
      </c>
      <c r="U611" s="506">
        <f t="shared" si="227"/>
        <v>516.00000000001955</v>
      </c>
      <c r="V611" s="506">
        <f>V597+V604</f>
        <v>524.00000000000091</v>
      </c>
      <c r="W611" s="506">
        <f t="shared" si="227"/>
        <v>479.99999999998977</v>
      </c>
      <c r="X611" s="506">
        <f t="shared" si="227"/>
        <v>451.99999999999818</v>
      </c>
      <c r="Y611" s="506">
        <f>Y597+Y604</f>
        <v>468.00000000001774</v>
      </c>
      <c r="Z611" s="506">
        <f t="shared" si="227"/>
        <v>467.99999999998931</v>
      </c>
      <c r="AA611" s="506">
        <f t="shared" si="227"/>
        <v>383.99999999998613</v>
      </c>
      <c r="AB611" s="3377">
        <f t="shared" si="227"/>
        <v>368.00000000002342</v>
      </c>
      <c r="AC611" s="164"/>
      <c r="AD611" s="442">
        <f>MIN(E611:AB611)</f>
        <v>280.00000000000114</v>
      </c>
      <c r="AE611" s="86"/>
      <c r="AF611" s="87"/>
      <c r="AG611" s="1"/>
      <c r="AI611" s="399"/>
      <c r="AJ611" s="399"/>
      <c r="AK611" s="399"/>
      <c r="AL611" s="399"/>
      <c r="AM611" s="399"/>
    </row>
    <row r="612" spans="1:39" ht="16.5" thickBot="1" x14ac:dyDescent="0.3">
      <c r="A612" s="153" t="s">
        <v>53</v>
      </c>
      <c r="B612" s="154"/>
      <c r="C612" s="197"/>
      <c r="D612" s="192"/>
      <c r="E612" s="706">
        <f t="shared" ref="E612:AB612" si="228">SQRT(E611*E611+E610*E610)</f>
        <v>634.58963117907592</v>
      </c>
      <c r="F612" s="508">
        <f t="shared" si="228"/>
        <v>655.90243176862941</v>
      </c>
      <c r="G612" s="508">
        <f t="shared" si="228"/>
        <v>559.15650760766493</v>
      </c>
      <c r="H612" s="508">
        <f t="shared" si="228"/>
        <v>616.73981548138056</v>
      </c>
      <c r="I612" s="508">
        <f t="shared" si="228"/>
        <v>638.0470202108894</v>
      </c>
      <c r="J612" s="508">
        <f t="shared" si="228"/>
        <v>860.32551978887</v>
      </c>
      <c r="K612" s="508">
        <f t="shared" si="228"/>
        <v>1100.4580864349293</v>
      </c>
      <c r="L612" s="508">
        <f t="shared" si="228"/>
        <v>1123.7793377705375</v>
      </c>
      <c r="M612" s="508">
        <f t="shared" si="228"/>
        <v>1193.7436910828023</v>
      </c>
      <c r="N612" s="508">
        <f t="shared" si="228"/>
        <v>1161.4955875938601</v>
      </c>
      <c r="O612" s="508">
        <f t="shared" si="228"/>
        <v>1308.3424628131622</v>
      </c>
      <c r="P612" s="508">
        <f t="shared" si="228"/>
        <v>1082.6042674957368</v>
      </c>
      <c r="Q612" s="508">
        <f t="shared" si="228"/>
        <v>1161.495587593857</v>
      </c>
      <c r="R612" s="508">
        <f t="shared" si="228"/>
        <v>1173.8824472663478</v>
      </c>
      <c r="S612" s="508">
        <f t="shared" si="228"/>
        <v>1105.925856465966</v>
      </c>
      <c r="T612" s="508">
        <f t="shared" si="228"/>
        <v>953.61208046038666</v>
      </c>
      <c r="U612" s="508">
        <f t="shared" si="228"/>
        <v>1027.0345661174326</v>
      </c>
      <c r="V612" s="508">
        <f>SQRT(V611*V611+V610*V610)</f>
        <v>1044.8885107991191</v>
      </c>
      <c r="W612" s="508">
        <f t="shared" si="228"/>
        <v>957.07053031633427</v>
      </c>
      <c r="X612" s="508">
        <f t="shared" si="228"/>
        <v>898.04231526136789</v>
      </c>
      <c r="Y612" s="508">
        <f>SQRT(Y611*Y611+Y610*Y610)</f>
        <v>933.74943105739897</v>
      </c>
      <c r="Z612" s="508">
        <f t="shared" si="228"/>
        <v>933.74943105738475</v>
      </c>
      <c r="AA612" s="508">
        <f t="shared" si="228"/>
        <v>763.58103695678176</v>
      </c>
      <c r="AB612" s="3378">
        <f t="shared" si="228"/>
        <v>731.3330294742708</v>
      </c>
      <c r="AC612" s="443"/>
      <c r="AD612" s="444">
        <f>MIN(E612:AB612)</f>
        <v>559.15650760766493</v>
      </c>
      <c r="AE612" s="89"/>
      <c r="AF612" s="90"/>
      <c r="AG612" s="1"/>
      <c r="AI612" s="399"/>
      <c r="AJ612" s="399"/>
      <c r="AK612" s="399"/>
      <c r="AL612" s="399"/>
      <c r="AM612" s="399"/>
    </row>
    <row r="613" spans="1:39" ht="16.5" thickBot="1" x14ac:dyDescent="0.3">
      <c r="A613" s="510" t="s">
        <v>63</v>
      </c>
      <c r="B613" s="511"/>
      <c r="C613" s="512"/>
      <c r="D613" s="513"/>
      <c r="E613" s="514">
        <v>1</v>
      </c>
      <c r="F613" s="515">
        <v>2</v>
      </c>
      <c r="G613" s="515">
        <v>3</v>
      </c>
      <c r="H613" s="516">
        <v>4</v>
      </c>
      <c r="I613" s="515">
        <v>5</v>
      </c>
      <c r="J613" s="515">
        <v>6</v>
      </c>
      <c r="K613" s="515">
        <v>7</v>
      </c>
      <c r="L613" s="515">
        <v>8</v>
      </c>
      <c r="M613" s="515">
        <v>9</v>
      </c>
      <c r="N613" s="516">
        <v>10</v>
      </c>
      <c r="O613" s="515">
        <v>11</v>
      </c>
      <c r="P613" s="515">
        <v>12</v>
      </c>
      <c r="Q613" s="515">
        <v>13</v>
      </c>
      <c r="R613" s="515">
        <v>14</v>
      </c>
      <c r="S613" s="515">
        <v>15</v>
      </c>
      <c r="T613" s="515">
        <v>16</v>
      </c>
      <c r="U613" s="515">
        <v>17</v>
      </c>
      <c r="V613" s="515">
        <v>18</v>
      </c>
      <c r="W613" s="515">
        <v>19</v>
      </c>
      <c r="X613" s="515">
        <v>20</v>
      </c>
      <c r="Y613" s="516">
        <v>21</v>
      </c>
      <c r="Z613" s="515">
        <v>22</v>
      </c>
      <c r="AA613" s="515">
        <v>23</v>
      </c>
      <c r="AB613" s="517">
        <v>24</v>
      </c>
      <c r="AC613" s="518"/>
      <c r="AD613" s="2"/>
      <c r="AE613" s="2"/>
      <c r="AF613" s="2"/>
      <c r="AG613" s="2"/>
      <c r="AI613" s="399"/>
      <c r="AJ613" s="399"/>
      <c r="AK613" s="399"/>
      <c r="AL613" s="399"/>
      <c r="AM613" s="399"/>
    </row>
    <row r="614" spans="1:39" s="2115" customFormat="1" ht="13.5" thickBot="1" x14ac:dyDescent="0.25">
      <c r="A614" s="2116" t="s">
        <v>952</v>
      </c>
      <c r="B614" s="2117"/>
      <c r="C614" s="2118" t="s">
        <v>16</v>
      </c>
      <c r="D614" s="2119" t="s">
        <v>55</v>
      </c>
      <c r="E614" s="2120">
        <v>53</v>
      </c>
      <c r="F614" s="2121">
        <v>51</v>
      </c>
      <c r="G614" s="2121">
        <v>51</v>
      </c>
      <c r="H614" s="2121">
        <v>53</v>
      </c>
      <c r="I614" s="2121">
        <v>52</v>
      </c>
      <c r="J614" s="2121">
        <v>55</v>
      </c>
      <c r="K614" s="2121">
        <v>59</v>
      </c>
      <c r="L614" s="2121">
        <v>62</v>
      </c>
      <c r="M614" s="2121">
        <v>62</v>
      </c>
      <c r="N614" s="2121">
        <v>63</v>
      </c>
      <c r="O614" s="2121">
        <v>63</v>
      </c>
      <c r="P614" s="2121">
        <v>62</v>
      </c>
      <c r="Q614" s="2121">
        <v>62</v>
      </c>
      <c r="R614" s="2121">
        <v>61</v>
      </c>
      <c r="S614" s="2121">
        <v>60</v>
      </c>
      <c r="T614" s="2121">
        <v>60</v>
      </c>
      <c r="U614" s="2121">
        <v>61</v>
      </c>
      <c r="V614" s="2121">
        <v>61</v>
      </c>
      <c r="W614" s="2121">
        <v>61</v>
      </c>
      <c r="X614" s="2121">
        <v>61</v>
      </c>
      <c r="Y614" s="2121">
        <v>61</v>
      </c>
      <c r="Z614" s="2121">
        <v>60</v>
      </c>
      <c r="AA614" s="2121">
        <v>54</v>
      </c>
      <c r="AB614" s="2122">
        <v>53</v>
      </c>
      <c r="AC614" s="2123"/>
      <c r="AD614" s="2132"/>
      <c r="AE614" s="2132"/>
      <c r="AF614" s="2132"/>
      <c r="AG614" s="2132"/>
      <c r="AI614" s="2133"/>
      <c r="AJ614" s="2133"/>
      <c r="AK614" s="2133"/>
      <c r="AL614" s="2133"/>
      <c r="AM614" s="2133"/>
    </row>
    <row r="615" spans="1:39" x14ac:dyDescent="0.25">
      <c r="A615" s="445" t="s">
        <v>1154</v>
      </c>
      <c r="B615" s="145"/>
      <c r="C615" s="446" t="s">
        <v>23</v>
      </c>
      <c r="D615" s="199" t="s">
        <v>55</v>
      </c>
      <c r="E615" s="347">
        <v>122</v>
      </c>
      <c r="F615" s="300">
        <v>122</v>
      </c>
      <c r="G615" s="300">
        <v>123</v>
      </c>
      <c r="H615" s="524">
        <v>122</v>
      </c>
      <c r="I615" s="524">
        <v>121</v>
      </c>
      <c r="J615" s="524">
        <v>120</v>
      </c>
      <c r="K615" s="524">
        <v>120</v>
      </c>
      <c r="L615" s="524">
        <v>119</v>
      </c>
      <c r="M615" s="524">
        <v>116</v>
      </c>
      <c r="N615" s="524">
        <v>117</v>
      </c>
      <c r="O615" s="524">
        <v>117</v>
      </c>
      <c r="P615" s="524">
        <v>118</v>
      </c>
      <c r="Q615" s="524">
        <v>117</v>
      </c>
      <c r="R615" s="524">
        <v>117</v>
      </c>
      <c r="S615" s="524">
        <v>117</v>
      </c>
      <c r="T615" s="524">
        <v>118</v>
      </c>
      <c r="U615" s="524">
        <v>118</v>
      </c>
      <c r="V615" s="524">
        <v>118</v>
      </c>
      <c r="W615" s="524">
        <v>118</v>
      </c>
      <c r="X615" s="524">
        <v>119</v>
      </c>
      <c r="Y615" s="524">
        <v>119</v>
      </c>
      <c r="Z615" s="524">
        <v>118</v>
      </c>
      <c r="AA615" s="300">
        <v>120</v>
      </c>
      <c r="AB615" s="525">
        <v>120</v>
      </c>
      <c r="AC615" s="520"/>
      <c r="AD615" s="10"/>
      <c r="AE615" s="10"/>
      <c r="AF615" s="10"/>
      <c r="AG615" s="10"/>
      <c r="AI615" s="399"/>
      <c r="AJ615" s="399"/>
      <c r="AK615" s="399"/>
      <c r="AL615" s="399"/>
      <c r="AM615" s="399"/>
    </row>
    <row r="616" spans="1:39" x14ac:dyDescent="0.25">
      <c r="A616" s="521" t="s">
        <v>1155</v>
      </c>
      <c r="B616" s="300"/>
      <c r="C616" s="522" t="s">
        <v>23</v>
      </c>
      <c r="D616" s="523" t="s">
        <v>55</v>
      </c>
      <c r="E616" s="347">
        <v>122</v>
      </c>
      <c r="F616" s="300">
        <v>122</v>
      </c>
      <c r="G616" s="300">
        <v>122</v>
      </c>
      <c r="H616" s="524">
        <v>122</v>
      </c>
      <c r="I616" s="524">
        <v>121</v>
      </c>
      <c r="J616" s="524">
        <v>120</v>
      </c>
      <c r="K616" s="524">
        <v>120</v>
      </c>
      <c r="L616" s="524">
        <v>118</v>
      </c>
      <c r="M616" s="524">
        <v>116</v>
      </c>
      <c r="N616" s="524">
        <v>117</v>
      </c>
      <c r="O616" s="524">
        <v>117</v>
      </c>
      <c r="P616" s="524">
        <v>117</v>
      </c>
      <c r="Q616" s="524">
        <v>117</v>
      </c>
      <c r="R616" s="524">
        <v>117</v>
      </c>
      <c r="S616" s="524">
        <v>117</v>
      </c>
      <c r="T616" s="524">
        <v>118</v>
      </c>
      <c r="U616" s="524">
        <v>118</v>
      </c>
      <c r="V616" s="524">
        <v>118</v>
      </c>
      <c r="W616" s="524">
        <v>118</v>
      </c>
      <c r="X616" s="524">
        <v>119</v>
      </c>
      <c r="Y616" s="524">
        <v>118</v>
      </c>
      <c r="Z616" s="524">
        <v>118</v>
      </c>
      <c r="AA616" s="300">
        <v>120</v>
      </c>
      <c r="AB616" s="525">
        <v>120</v>
      </c>
      <c r="AC616" s="526"/>
      <c r="AD616" s="10"/>
      <c r="AE616" s="10"/>
      <c r="AF616" s="10"/>
      <c r="AG616" s="10"/>
      <c r="AI616" s="399"/>
      <c r="AJ616" s="399"/>
      <c r="AK616" s="399"/>
      <c r="AL616" s="399"/>
      <c r="AM616" s="399"/>
    </row>
    <row r="617" spans="1:39" ht="16.5" thickBot="1" x14ac:dyDescent="0.3">
      <c r="A617" s="527" t="s">
        <v>64</v>
      </c>
      <c r="B617" s="146"/>
      <c r="C617" s="528" t="s">
        <v>23</v>
      </c>
      <c r="D617" s="529"/>
      <c r="E617" s="190"/>
      <c r="F617" s="146"/>
      <c r="G617" s="146"/>
      <c r="H617" s="531"/>
      <c r="I617" s="531"/>
      <c r="J617" s="531"/>
      <c r="K617" s="531"/>
      <c r="L617" s="531"/>
      <c r="M617" s="531"/>
      <c r="N617" s="531"/>
      <c r="O617" s="531"/>
      <c r="P617" s="531"/>
      <c r="Q617" s="531"/>
      <c r="R617" s="531"/>
      <c r="S617" s="531"/>
      <c r="T617" s="531"/>
      <c r="U617" s="531"/>
      <c r="V617" s="531"/>
      <c r="W617" s="531"/>
      <c r="X617" s="531"/>
      <c r="Y617" s="531"/>
      <c r="Z617" s="531"/>
      <c r="AA617" s="146"/>
      <c r="AB617" s="532"/>
      <c r="AC617" s="533"/>
      <c r="AD617" s="10"/>
      <c r="AE617" s="10"/>
      <c r="AF617" s="10"/>
      <c r="AG617" s="10"/>
      <c r="AI617" s="399"/>
      <c r="AJ617" s="399"/>
      <c r="AK617" s="399"/>
      <c r="AL617" s="399"/>
      <c r="AM617" s="399"/>
    </row>
    <row r="618" spans="1:39" s="2115" customFormat="1" ht="13.5" thickBot="1" x14ac:dyDescent="0.25">
      <c r="A618" s="3292" t="s">
        <v>953</v>
      </c>
      <c r="B618" s="3293"/>
      <c r="C618" s="3294" t="s">
        <v>16</v>
      </c>
      <c r="D618" s="3295" t="s">
        <v>55</v>
      </c>
      <c r="E618" s="3296">
        <v>9</v>
      </c>
      <c r="F618" s="3297">
        <v>9</v>
      </c>
      <c r="G618" s="3297">
        <v>5</v>
      </c>
      <c r="H618" s="3297">
        <v>10</v>
      </c>
      <c r="I618" s="3297">
        <v>9</v>
      </c>
      <c r="J618" s="3297">
        <v>12</v>
      </c>
      <c r="K618" s="3297">
        <v>20</v>
      </c>
      <c r="L618" s="3297">
        <v>18</v>
      </c>
      <c r="M618" s="3297">
        <v>15</v>
      </c>
      <c r="N618" s="3297">
        <v>18</v>
      </c>
      <c r="O618" s="3297">
        <v>24</v>
      </c>
      <c r="P618" s="3297">
        <v>15</v>
      </c>
      <c r="Q618" s="3297">
        <v>20</v>
      </c>
      <c r="R618" s="3297">
        <v>19</v>
      </c>
      <c r="S618" s="3297">
        <v>17</v>
      </c>
      <c r="T618" s="3297">
        <v>13</v>
      </c>
      <c r="U618" s="3297">
        <v>16</v>
      </c>
      <c r="V618" s="3297">
        <v>15</v>
      </c>
      <c r="W618" s="3297">
        <v>13</v>
      </c>
      <c r="X618" s="3297">
        <v>11</v>
      </c>
      <c r="Y618" s="3297">
        <v>17</v>
      </c>
      <c r="Z618" s="3297">
        <v>12</v>
      </c>
      <c r="AA618" s="3297">
        <v>11</v>
      </c>
      <c r="AB618" s="3298">
        <v>10</v>
      </c>
      <c r="AC618" s="3299"/>
      <c r="AD618" s="2132"/>
      <c r="AE618" s="2132"/>
      <c r="AF618" s="2132"/>
      <c r="AG618" s="2132"/>
      <c r="AI618" s="2133"/>
      <c r="AJ618" s="2133"/>
      <c r="AK618" s="2133"/>
      <c r="AL618" s="2133"/>
      <c r="AM618" s="2133"/>
    </row>
    <row r="619" spans="1:39" x14ac:dyDescent="0.25">
      <c r="A619" s="3531" t="s">
        <v>1135</v>
      </c>
      <c r="B619" s="3534" t="s">
        <v>125</v>
      </c>
      <c r="C619" s="121" t="s">
        <v>942</v>
      </c>
      <c r="D619" s="113" t="s">
        <v>941</v>
      </c>
      <c r="E619" s="309">
        <v>6415.2</v>
      </c>
      <c r="F619" s="71">
        <v>5946.6</v>
      </c>
      <c r="G619" s="71">
        <v>5781.6</v>
      </c>
      <c r="H619" s="71">
        <v>5662.8</v>
      </c>
      <c r="I619" s="71">
        <v>6012.6</v>
      </c>
      <c r="J619" s="71">
        <v>6705.6</v>
      </c>
      <c r="K619" s="71">
        <v>7867.2</v>
      </c>
      <c r="L619" s="71">
        <v>9009</v>
      </c>
      <c r="M619" s="71">
        <v>9900</v>
      </c>
      <c r="N619" s="71">
        <v>10395</v>
      </c>
      <c r="O619" s="71">
        <v>10144.200000000001</v>
      </c>
      <c r="P619" s="71">
        <v>10203.6</v>
      </c>
      <c r="Q619" s="71">
        <v>10335.6</v>
      </c>
      <c r="R619" s="71">
        <v>9807.6</v>
      </c>
      <c r="S619" s="71">
        <v>10032</v>
      </c>
      <c r="T619" s="71">
        <v>9999</v>
      </c>
      <c r="U619" s="71">
        <v>9847.2000000000007</v>
      </c>
      <c r="V619" s="71">
        <v>9979.2000000000007</v>
      </c>
      <c r="W619" s="71">
        <v>10315.799999999999</v>
      </c>
      <c r="X619" s="71">
        <v>9735</v>
      </c>
      <c r="Y619" s="71">
        <v>10216.799999999999</v>
      </c>
      <c r="Z619" s="71">
        <v>9999</v>
      </c>
      <c r="AA619" s="71">
        <v>8890.2000000000007</v>
      </c>
      <c r="AB619" s="396">
        <v>7906.8</v>
      </c>
      <c r="AC619" s="106">
        <f>SUM(E619:AB619)</f>
        <v>211107.60000000003</v>
      </c>
      <c r="AD619" s="2493"/>
      <c r="AE619" s="205">
        <v>1100</v>
      </c>
      <c r="AF619" s="95">
        <v>60</v>
      </c>
      <c r="AI619" s="14"/>
      <c r="AJ619" s="14"/>
      <c r="AK619" s="15"/>
      <c r="AL619" s="14"/>
      <c r="AM619" s="399"/>
    </row>
    <row r="620" spans="1:39" x14ac:dyDescent="0.25">
      <c r="A620" s="3532"/>
      <c r="B620" s="3535"/>
      <c r="C620" s="123" t="s">
        <v>956</v>
      </c>
      <c r="D620" s="108" t="s">
        <v>941</v>
      </c>
      <c r="E620" s="310">
        <v>9405</v>
      </c>
      <c r="F620" s="311">
        <v>9702</v>
      </c>
      <c r="G620" s="311">
        <v>9649.2000000000007</v>
      </c>
      <c r="H620" s="311">
        <v>9787.7999999999993</v>
      </c>
      <c r="I620" s="311">
        <v>9405</v>
      </c>
      <c r="J620" s="311">
        <v>9101.4</v>
      </c>
      <c r="K620" s="311">
        <v>8857.2000000000007</v>
      </c>
      <c r="L620" s="311">
        <v>8500.7999999999993</v>
      </c>
      <c r="M620" s="311">
        <v>7227</v>
      </c>
      <c r="N620" s="311">
        <v>6725.4</v>
      </c>
      <c r="O620" s="311">
        <v>6969.6</v>
      </c>
      <c r="P620" s="311">
        <v>6837.6</v>
      </c>
      <c r="Q620" s="311">
        <v>6831</v>
      </c>
      <c r="R620" s="311">
        <v>7220.4</v>
      </c>
      <c r="S620" s="311">
        <v>6666</v>
      </c>
      <c r="T620" s="311">
        <v>6784.8</v>
      </c>
      <c r="U620" s="311">
        <v>7035.6</v>
      </c>
      <c r="V620" s="311">
        <v>7187.4</v>
      </c>
      <c r="W620" s="311">
        <v>6831</v>
      </c>
      <c r="X620" s="311">
        <v>7873.8</v>
      </c>
      <c r="Y620" s="311">
        <v>7293</v>
      </c>
      <c r="Z620" s="311">
        <v>7312.8</v>
      </c>
      <c r="AA620" s="311">
        <v>7636.2</v>
      </c>
      <c r="AB620" s="397">
        <v>8065.2</v>
      </c>
      <c r="AC620" s="107">
        <f>SUM(E620:AB620)</f>
        <v>188905.2</v>
      </c>
      <c r="AD620" s="81"/>
      <c r="AE620" s="155"/>
      <c r="AF620" s="74"/>
      <c r="AI620" s="433"/>
      <c r="AJ620" s="434"/>
      <c r="AK620" s="433"/>
      <c r="AL620" s="15"/>
      <c r="AM620" s="399"/>
    </row>
    <row r="621" spans="1:39" x14ac:dyDescent="0.25">
      <c r="A621" s="3532"/>
      <c r="B621" s="3535"/>
      <c r="C621" s="123" t="s">
        <v>16</v>
      </c>
      <c r="D621" s="122" t="s">
        <v>55</v>
      </c>
      <c r="E621" s="1480">
        <v>56</v>
      </c>
      <c r="F621" s="392">
        <v>54</v>
      </c>
      <c r="G621" s="392">
        <v>55</v>
      </c>
      <c r="H621" s="392">
        <v>56</v>
      </c>
      <c r="I621" s="392">
        <v>54</v>
      </c>
      <c r="J621" s="392">
        <v>57</v>
      </c>
      <c r="K621" s="392">
        <v>59</v>
      </c>
      <c r="L621" s="392">
        <v>61</v>
      </c>
      <c r="M621" s="392">
        <v>60</v>
      </c>
      <c r="N621" s="392">
        <v>62</v>
      </c>
      <c r="O621" s="392">
        <v>61</v>
      </c>
      <c r="P621" s="392">
        <v>61</v>
      </c>
      <c r="Q621" s="392">
        <v>61</v>
      </c>
      <c r="R621" s="392">
        <v>59</v>
      </c>
      <c r="S621" s="392">
        <v>59</v>
      </c>
      <c r="T621" s="392">
        <v>60</v>
      </c>
      <c r="U621" s="392">
        <v>60</v>
      </c>
      <c r="V621" s="392">
        <v>60</v>
      </c>
      <c r="W621" s="392">
        <v>61</v>
      </c>
      <c r="X621" s="392">
        <v>60</v>
      </c>
      <c r="Y621" s="392">
        <v>61</v>
      </c>
      <c r="Z621" s="392">
        <v>60</v>
      </c>
      <c r="AA621" s="392">
        <v>56</v>
      </c>
      <c r="AB621" s="1481">
        <v>55</v>
      </c>
      <c r="AC621" s="107">
        <f>AVERAGE(E621:AB621)</f>
        <v>58.666666666666664</v>
      </c>
      <c r="AD621" s="81"/>
      <c r="AE621" s="155"/>
      <c r="AF621" s="74"/>
      <c r="AI621" s="15"/>
      <c r="AJ621" s="15"/>
      <c r="AK621" s="15"/>
      <c r="AL621" s="15"/>
      <c r="AM621" s="399"/>
    </row>
    <row r="622" spans="1:39" ht="16.5" thickBot="1" x14ac:dyDescent="0.3">
      <c r="A622" s="3533"/>
      <c r="B622" s="3536"/>
      <c r="C622" s="126" t="s">
        <v>18</v>
      </c>
      <c r="D622" s="114"/>
      <c r="E622" s="354">
        <f t="shared" ref="E622:AB622" si="229">E620/E619</f>
        <v>1.4660493827160495</v>
      </c>
      <c r="F622" s="326">
        <f t="shared" si="229"/>
        <v>1.6315205327413984</v>
      </c>
      <c r="G622" s="326">
        <f t="shared" si="229"/>
        <v>1.6689497716894977</v>
      </c>
      <c r="H622" s="326">
        <f t="shared" si="229"/>
        <v>1.7284382284382283</v>
      </c>
      <c r="I622" s="326">
        <f t="shared" si="229"/>
        <v>1.5642151481888034</v>
      </c>
      <c r="J622" s="326">
        <f t="shared" si="229"/>
        <v>1.3572834645669289</v>
      </c>
      <c r="K622" s="326">
        <f t="shared" si="229"/>
        <v>1.1258389261744968</v>
      </c>
      <c r="L622" s="326">
        <f t="shared" si="229"/>
        <v>0.94358974358974346</v>
      </c>
      <c r="M622" s="326">
        <f t="shared" si="229"/>
        <v>0.73</v>
      </c>
      <c r="N622" s="326">
        <f t="shared" si="229"/>
        <v>0.64698412698412699</v>
      </c>
      <c r="O622" s="326">
        <f t="shared" si="229"/>
        <v>0.68705270006506181</v>
      </c>
      <c r="P622" s="326">
        <f t="shared" si="229"/>
        <v>0.67011642949547223</v>
      </c>
      <c r="Q622" s="326">
        <f t="shared" si="229"/>
        <v>0.66091954022988508</v>
      </c>
      <c r="R622" s="326">
        <f t="shared" si="229"/>
        <v>0.73620457604306855</v>
      </c>
      <c r="S622" s="326">
        <f t="shared" si="229"/>
        <v>0.66447368421052633</v>
      </c>
      <c r="T622" s="326">
        <f t="shared" si="229"/>
        <v>0.67854785478547852</v>
      </c>
      <c r="U622" s="326">
        <f t="shared" si="229"/>
        <v>0.71447721179624668</v>
      </c>
      <c r="V622" s="326">
        <f t="shared" si="229"/>
        <v>0.72023809523809512</v>
      </c>
      <c r="W622" s="326">
        <f t="shared" si="229"/>
        <v>0.66218809980806148</v>
      </c>
      <c r="X622" s="326">
        <f t="shared" si="229"/>
        <v>0.80881355932203391</v>
      </c>
      <c r="Y622" s="326">
        <f>Y620/Y619</f>
        <v>0.71382428940568476</v>
      </c>
      <c r="Z622" s="326">
        <f t="shared" si="229"/>
        <v>0.73135313531353141</v>
      </c>
      <c r="AA622" s="326">
        <f t="shared" si="229"/>
        <v>0.8589458054936896</v>
      </c>
      <c r="AB622" s="456">
        <f t="shared" si="229"/>
        <v>1.020033388981636</v>
      </c>
      <c r="AC622" s="457">
        <f>MAX(E622:AB622)</f>
        <v>1.7284382284382283</v>
      </c>
      <c r="AD622" s="93"/>
      <c r="AE622" s="94"/>
      <c r="AF622" s="460"/>
      <c r="AI622" s="15"/>
      <c r="AJ622" s="15"/>
      <c r="AK622" s="15"/>
      <c r="AL622" s="15"/>
      <c r="AM622" s="399"/>
    </row>
    <row r="623" spans="1:39" x14ac:dyDescent="0.25">
      <c r="A623" s="2049"/>
      <c r="B623" s="2052"/>
      <c r="C623" s="360" t="s">
        <v>117</v>
      </c>
      <c r="D623" s="122"/>
      <c r="E623" s="2493"/>
      <c r="F623" s="205"/>
      <c r="G623" s="205"/>
      <c r="H623" s="205"/>
      <c r="I623" s="205"/>
      <c r="J623" s="205"/>
      <c r="K623" s="205"/>
      <c r="L623" s="205"/>
      <c r="M623" s="205"/>
      <c r="N623" s="205"/>
      <c r="O623" s="205"/>
      <c r="P623" s="205"/>
      <c r="Q623" s="205"/>
      <c r="R623" s="205"/>
      <c r="S623" s="205"/>
      <c r="T623" s="205"/>
      <c r="U623" s="205"/>
      <c r="V623" s="205"/>
      <c r="W623" s="205"/>
      <c r="X623" s="205"/>
      <c r="Y623" s="205"/>
      <c r="Z623" s="205"/>
      <c r="AA623" s="205"/>
      <c r="AB623" s="332"/>
      <c r="AC623" s="113"/>
      <c r="AD623" s="2493"/>
      <c r="AE623" s="205"/>
      <c r="AF623" s="95"/>
      <c r="AI623" s="15"/>
      <c r="AJ623" s="15"/>
      <c r="AK623" s="15"/>
      <c r="AL623" s="15"/>
      <c r="AM623" s="399"/>
    </row>
    <row r="624" spans="1:39" ht="16.5" thickBot="1" x14ac:dyDescent="0.3">
      <c r="A624" s="2059"/>
      <c r="B624" s="2062"/>
      <c r="C624" s="124" t="s">
        <v>118</v>
      </c>
      <c r="D624" s="108"/>
      <c r="E624" s="93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  <c r="AA624" s="94"/>
      <c r="AB624" s="454"/>
      <c r="AC624" s="128"/>
      <c r="AD624" s="81"/>
      <c r="AE624" s="155"/>
      <c r="AF624" s="74"/>
      <c r="AI624" s="15"/>
      <c r="AJ624" s="15"/>
      <c r="AK624" s="15"/>
      <c r="AL624" s="15"/>
      <c r="AM624" s="399"/>
    </row>
    <row r="625" spans="1:39" ht="16.5" thickBot="1" x14ac:dyDescent="0.3">
      <c r="A625" s="3569" t="s">
        <v>43</v>
      </c>
      <c r="B625" s="3570"/>
      <c r="C625" s="3571"/>
      <c r="D625" s="128"/>
      <c r="E625" s="3065">
        <f t="shared" ref="E625:AB625" si="230">SQRT(E619*E619+E620*E620)/E616/1.73</f>
        <v>53.940049157157119</v>
      </c>
      <c r="F625" s="3066">
        <f t="shared" si="230"/>
        <v>53.915497422633663</v>
      </c>
      <c r="G625" s="3066">
        <f t="shared" si="230"/>
        <v>53.296368087174166</v>
      </c>
      <c r="H625" s="3379">
        <f t="shared" si="230"/>
        <v>53.576651536890161</v>
      </c>
      <c r="I625" s="3379">
        <f t="shared" si="230"/>
        <v>53.325744816891799</v>
      </c>
      <c r="J625" s="3379">
        <f t="shared" si="230"/>
        <v>54.455157425195395</v>
      </c>
      <c r="K625" s="3379">
        <f t="shared" si="230"/>
        <v>57.064729391916764</v>
      </c>
      <c r="L625" s="3379">
        <f t="shared" si="230"/>
        <v>60.676555723175007</v>
      </c>
      <c r="M625" s="3379">
        <f t="shared" si="230"/>
        <v>61.078450985103011</v>
      </c>
      <c r="N625" s="3379">
        <f t="shared" si="230"/>
        <v>61.167501343204755</v>
      </c>
      <c r="O625" s="3379">
        <f t="shared" si="230"/>
        <v>60.805918380639312</v>
      </c>
      <c r="P625" s="3379">
        <f t="shared" si="230"/>
        <v>60.682581709390043</v>
      </c>
      <c r="Q625" s="3379">
        <f t="shared" si="230"/>
        <v>61.207423777792584</v>
      </c>
      <c r="R625" s="3379">
        <f t="shared" si="230"/>
        <v>60.168968949286523</v>
      </c>
      <c r="S625" s="3379">
        <f t="shared" si="230"/>
        <v>59.506812758667905</v>
      </c>
      <c r="T625" s="3379">
        <f t="shared" si="230"/>
        <v>59.192735832526935</v>
      </c>
      <c r="U625" s="3379">
        <f t="shared" si="230"/>
        <v>59.284587884174563</v>
      </c>
      <c r="V625" s="3379">
        <f t="shared" si="230"/>
        <v>60.243438022495965</v>
      </c>
      <c r="W625" s="3379">
        <f t="shared" si="230"/>
        <v>60.607823962276669</v>
      </c>
      <c r="X625" s="3379">
        <f t="shared" si="230"/>
        <v>60.818288155399031</v>
      </c>
      <c r="Y625" s="3379">
        <f>SQRT(Y619*Y619+Y620*Y620)/Y616/1.73</f>
        <v>61.4907556656932</v>
      </c>
      <c r="Z625" s="3379">
        <f t="shared" si="230"/>
        <v>60.68275714163677</v>
      </c>
      <c r="AA625" s="3066">
        <f t="shared" si="230"/>
        <v>56.452420284304573</v>
      </c>
      <c r="AB625" s="3087">
        <f t="shared" si="230"/>
        <v>54.404936877125074</v>
      </c>
      <c r="AC625" s="1137">
        <f>AVERAGE(E625:AB625)</f>
        <v>58.251923137114623</v>
      </c>
      <c r="AD625" s="463">
        <f>(AC621-AC625)/AC621</f>
        <v>7.0694919810006989E-3</v>
      </c>
      <c r="AE625" s="464"/>
      <c r="AF625" s="465"/>
      <c r="AG625" s="15"/>
      <c r="AH625" s="15"/>
      <c r="AI625" s="15"/>
      <c r="AJ625" s="15"/>
      <c r="AK625" s="399"/>
      <c r="AL625" s="399"/>
      <c r="AM625" s="399"/>
    </row>
    <row r="626" spans="1:39" x14ac:dyDescent="0.25">
      <c r="A626" s="3531" t="s">
        <v>1136</v>
      </c>
      <c r="B626" s="3534" t="s">
        <v>126</v>
      </c>
      <c r="C626" s="121" t="s">
        <v>949</v>
      </c>
      <c r="D626" s="113" t="s">
        <v>941</v>
      </c>
      <c r="E626" s="328">
        <v>7269.9</v>
      </c>
      <c r="F626" s="324">
        <v>6778.2</v>
      </c>
      <c r="G626" s="324">
        <v>6576.9</v>
      </c>
      <c r="H626" s="324">
        <v>6454.8</v>
      </c>
      <c r="I626" s="324">
        <v>6887.1</v>
      </c>
      <c r="J626" s="324">
        <v>7791.3</v>
      </c>
      <c r="K626" s="324">
        <v>9193.7999999999993</v>
      </c>
      <c r="L626" s="324">
        <v>10507.2</v>
      </c>
      <c r="M626" s="324">
        <v>11500.5</v>
      </c>
      <c r="N626" s="324">
        <v>12101.1</v>
      </c>
      <c r="O626" s="324">
        <v>11787.6</v>
      </c>
      <c r="P626" s="324">
        <v>11827.2</v>
      </c>
      <c r="Q626" s="324">
        <v>11972.4</v>
      </c>
      <c r="R626" s="324">
        <v>11421.3</v>
      </c>
      <c r="S626" s="324">
        <v>11546.7</v>
      </c>
      <c r="T626" s="324">
        <v>11398.2</v>
      </c>
      <c r="U626" s="324">
        <v>11203.5</v>
      </c>
      <c r="V626" s="324">
        <v>11345.4</v>
      </c>
      <c r="W626" s="324">
        <v>11705.1</v>
      </c>
      <c r="X626" s="324">
        <v>11111.1</v>
      </c>
      <c r="Y626" s="324">
        <v>11576.4</v>
      </c>
      <c r="Z626" s="324">
        <v>11279.4</v>
      </c>
      <c r="AA626" s="324">
        <v>10012.200000000001</v>
      </c>
      <c r="AB626" s="431">
        <v>8880.2999999999993</v>
      </c>
      <c r="AC626" s="575">
        <f>SUM(E626:AB626)</f>
        <v>242127.6</v>
      </c>
      <c r="AD626" s="2493"/>
      <c r="AE626" s="205">
        <v>1100</v>
      </c>
      <c r="AF626" s="95">
        <v>60</v>
      </c>
      <c r="AI626" s="14"/>
      <c r="AJ626" s="14"/>
      <c r="AK626" s="15"/>
      <c r="AL626" s="14"/>
      <c r="AM626" s="399"/>
    </row>
    <row r="627" spans="1:39" x14ac:dyDescent="0.25">
      <c r="A627" s="3532"/>
      <c r="B627" s="3535"/>
      <c r="C627" s="123" t="s">
        <v>1078</v>
      </c>
      <c r="D627" s="108" t="s">
        <v>941</v>
      </c>
      <c r="E627" s="310">
        <v>9424.7999999999993</v>
      </c>
      <c r="F627" s="311">
        <v>9695.4</v>
      </c>
      <c r="G627" s="311">
        <v>9675.6</v>
      </c>
      <c r="H627" s="311">
        <v>9867</v>
      </c>
      <c r="I627" s="311">
        <v>9444.6</v>
      </c>
      <c r="J627" s="311">
        <v>9141</v>
      </c>
      <c r="K627" s="311">
        <v>8817.6</v>
      </c>
      <c r="L627" s="311">
        <v>8382</v>
      </c>
      <c r="M627" s="311">
        <v>7022.4</v>
      </c>
      <c r="N627" s="311">
        <v>6484.5</v>
      </c>
      <c r="O627" s="311">
        <v>6732</v>
      </c>
      <c r="P627" s="311">
        <v>6600</v>
      </c>
      <c r="Q627" s="311">
        <v>6705.6</v>
      </c>
      <c r="R627" s="311">
        <v>7055.4</v>
      </c>
      <c r="S627" s="311">
        <v>6543.9</v>
      </c>
      <c r="T627" s="311">
        <v>6659.4</v>
      </c>
      <c r="U627" s="311">
        <v>6916.8</v>
      </c>
      <c r="V627" s="311">
        <v>7071.9</v>
      </c>
      <c r="W627" s="311">
        <v>6738.6</v>
      </c>
      <c r="X627" s="311">
        <v>7863.9</v>
      </c>
      <c r="Y627" s="311">
        <v>7316.1</v>
      </c>
      <c r="Z627" s="311">
        <v>7368.9</v>
      </c>
      <c r="AA627" s="311">
        <v>7689</v>
      </c>
      <c r="AB627" s="312">
        <v>8127.9</v>
      </c>
      <c r="AC627" s="133">
        <f>SUM(E627:AB627)</f>
        <v>187344.29999999996</v>
      </c>
      <c r="AD627" s="81"/>
      <c r="AE627" s="155"/>
      <c r="AF627" s="74"/>
      <c r="AI627" s="433"/>
      <c r="AJ627" s="434"/>
      <c r="AK627" s="433"/>
      <c r="AL627" s="15"/>
      <c r="AM627" s="399"/>
    </row>
    <row r="628" spans="1:39" x14ac:dyDescent="0.25">
      <c r="A628" s="3532"/>
      <c r="B628" s="3535"/>
      <c r="C628" s="123" t="s">
        <v>16</v>
      </c>
      <c r="D628" s="108" t="s">
        <v>55</v>
      </c>
      <c r="E628" s="329">
        <v>58</v>
      </c>
      <c r="F628" s="330">
        <v>55</v>
      </c>
      <c r="G628" s="330">
        <v>56</v>
      </c>
      <c r="H628" s="330">
        <v>57</v>
      </c>
      <c r="I628" s="330">
        <v>56</v>
      </c>
      <c r="J628" s="330">
        <v>60</v>
      </c>
      <c r="K628" s="330">
        <v>63</v>
      </c>
      <c r="L628" s="330">
        <v>66</v>
      </c>
      <c r="M628" s="330">
        <v>66</v>
      </c>
      <c r="N628" s="330">
        <v>68</v>
      </c>
      <c r="O628" s="330">
        <v>68</v>
      </c>
      <c r="P628" s="330">
        <v>67</v>
      </c>
      <c r="Q628" s="330">
        <v>68</v>
      </c>
      <c r="R628" s="330">
        <v>65</v>
      </c>
      <c r="S628" s="330">
        <v>65</v>
      </c>
      <c r="T628" s="330">
        <v>65</v>
      </c>
      <c r="U628" s="330">
        <v>65</v>
      </c>
      <c r="V628" s="330">
        <v>66</v>
      </c>
      <c r="W628" s="330">
        <v>65</v>
      </c>
      <c r="X628" s="330">
        <v>65</v>
      </c>
      <c r="Y628" s="330">
        <v>66</v>
      </c>
      <c r="Z628" s="330">
        <v>65</v>
      </c>
      <c r="AA628" s="330">
        <v>59</v>
      </c>
      <c r="AB628" s="299">
        <v>58</v>
      </c>
      <c r="AC628" s="133">
        <f>AVERAGE(E628:AB628)</f>
        <v>63</v>
      </c>
      <c r="AD628" s="81"/>
      <c r="AE628" s="155"/>
      <c r="AF628" s="74"/>
      <c r="AI628" s="433"/>
      <c r="AJ628" s="434"/>
      <c r="AK628" s="433"/>
      <c r="AL628" s="15"/>
      <c r="AM628" s="399"/>
    </row>
    <row r="629" spans="1:39" ht="16.5" thickBot="1" x14ac:dyDescent="0.3">
      <c r="A629" s="3533"/>
      <c r="B629" s="3536"/>
      <c r="C629" s="126" t="s">
        <v>18</v>
      </c>
      <c r="D629" s="114"/>
      <c r="E629" s="320">
        <f>E627/E626</f>
        <v>1.2964139809350885</v>
      </c>
      <c r="F629" s="321">
        <f t="shared" ref="F629:AB629" si="231">F627/F626</f>
        <v>1.4303797468354431</v>
      </c>
      <c r="G629" s="321">
        <f t="shared" si="231"/>
        <v>1.4711490215755145</v>
      </c>
      <c r="H629" s="321">
        <f t="shared" si="231"/>
        <v>1.5286298568507157</v>
      </c>
      <c r="I629" s="321">
        <f t="shared" si="231"/>
        <v>1.3713464302827025</v>
      </c>
      <c r="J629" s="321">
        <f t="shared" si="231"/>
        <v>1.1732316814908936</v>
      </c>
      <c r="K629" s="321">
        <f t="shared" si="231"/>
        <v>0.95908111988514011</v>
      </c>
      <c r="L629" s="321">
        <f t="shared" si="231"/>
        <v>0.79773869346733661</v>
      </c>
      <c r="M629" s="321">
        <f t="shared" si="231"/>
        <v>0.61061692969870873</v>
      </c>
      <c r="N629" s="321">
        <f t="shared" si="231"/>
        <v>0.53586037632942463</v>
      </c>
      <c r="O629" s="321">
        <f t="shared" si="231"/>
        <v>0.57110862262038076</v>
      </c>
      <c r="P629" s="321">
        <f t="shared" si="231"/>
        <v>0.5580357142857143</v>
      </c>
      <c r="Q629" s="321">
        <f t="shared" si="231"/>
        <v>0.56008820286659322</v>
      </c>
      <c r="R629" s="321">
        <f t="shared" si="231"/>
        <v>0.61774053741693158</v>
      </c>
      <c r="S629" s="321">
        <f t="shared" si="231"/>
        <v>0.56673335238639599</v>
      </c>
      <c r="T629" s="321">
        <f t="shared" si="231"/>
        <v>0.58425014475969883</v>
      </c>
      <c r="U629" s="321">
        <f t="shared" si="231"/>
        <v>0.61737849779086895</v>
      </c>
      <c r="V629" s="321">
        <f t="shared" si="231"/>
        <v>0.623327515997673</v>
      </c>
      <c r="W629" s="321">
        <f t="shared" si="231"/>
        <v>0.57569777276571754</v>
      </c>
      <c r="X629" s="321">
        <f t="shared" si="231"/>
        <v>0.7077517077517077</v>
      </c>
      <c r="Y629" s="321">
        <f>Y627/Y626</f>
        <v>0.63198403648802737</v>
      </c>
      <c r="Z629" s="321">
        <f t="shared" si="231"/>
        <v>0.65330602691632533</v>
      </c>
      <c r="AA629" s="321">
        <f t="shared" si="231"/>
        <v>0.76796308503625577</v>
      </c>
      <c r="AB629" s="373">
        <f t="shared" si="231"/>
        <v>0.91527313266443699</v>
      </c>
      <c r="AC629" s="3088">
        <f>MAX(E629:AB629)</f>
        <v>1.5286298568507157</v>
      </c>
      <c r="AD629" s="143"/>
      <c r="AE629" s="127"/>
      <c r="AF629" s="177"/>
      <c r="AI629" s="15"/>
      <c r="AJ629" s="15"/>
      <c r="AK629" s="15"/>
      <c r="AL629" s="15"/>
      <c r="AM629" s="399"/>
    </row>
    <row r="630" spans="1:39" x14ac:dyDescent="0.25">
      <c r="A630" s="2049"/>
      <c r="B630" s="2052"/>
      <c r="C630" s="360" t="s">
        <v>117</v>
      </c>
      <c r="D630" s="122"/>
      <c r="E630" s="2204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385"/>
      <c r="AC630" s="113"/>
      <c r="AD630" s="2493"/>
      <c r="AE630" s="205"/>
      <c r="AF630" s="95"/>
      <c r="AH630" s="539"/>
      <c r="AI630" s="15"/>
      <c r="AJ630" s="15"/>
      <c r="AK630" s="15"/>
      <c r="AL630" s="15"/>
      <c r="AM630" s="399"/>
    </row>
    <row r="631" spans="1:39" x14ac:dyDescent="0.25">
      <c r="A631" s="2059"/>
      <c r="B631" s="2062"/>
      <c r="C631" s="124" t="s">
        <v>118</v>
      </c>
      <c r="D631" s="108"/>
      <c r="E631" s="81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55"/>
      <c r="Q631" s="155"/>
      <c r="R631" s="155"/>
      <c r="S631" s="155"/>
      <c r="T631" s="155"/>
      <c r="U631" s="155"/>
      <c r="V631" s="155"/>
      <c r="W631" s="155"/>
      <c r="X631" s="155"/>
      <c r="Y631" s="155"/>
      <c r="Z631" s="155"/>
      <c r="AA631" s="155"/>
      <c r="AB631" s="319"/>
      <c r="AC631" s="108"/>
      <c r="AD631" s="81"/>
      <c r="AE631" s="155"/>
      <c r="AF631" s="74"/>
      <c r="AI631" s="15"/>
      <c r="AJ631" s="15"/>
      <c r="AK631" s="15"/>
      <c r="AL631" s="15"/>
      <c r="AM631" s="399"/>
    </row>
    <row r="632" spans="1:39" ht="16.5" thickBot="1" x14ac:dyDescent="0.3">
      <c r="A632" s="3569" t="s">
        <v>43</v>
      </c>
      <c r="B632" s="3570"/>
      <c r="C632" s="3571"/>
      <c r="D632" s="128"/>
      <c r="E632" s="535">
        <f>SQRT(E626*E626+E627*E627)/E616/1.73</f>
        <v>56.395666853322055</v>
      </c>
      <c r="F632" s="536">
        <f t="shared" ref="F632:AB632" si="232">SQRT(F626*F626+F627*F627)/F616/1.73</f>
        <v>56.049586435145741</v>
      </c>
      <c r="G632" s="536">
        <f t="shared" si="232"/>
        <v>55.431000791436681</v>
      </c>
      <c r="H632" s="464">
        <f t="shared" si="232"/>
        <v>55.864515743193785</v>
      </c>
      <c r="I632" s="464">
        <f t="shared" si="232"/>
        <v>55.840039603514057</v>
      </c>
      <c r="J632" s="464">
        <f t="shared" si="232"/>
        <v>57.856076872502186</v>
      </c>
      <c r="K632" s="464">
        <f t="shared" si="232"/>
        <v>61.362046522666034</v>
      </c>
      <c r="L632" s="464">
        <f t="shared" si="232"/>
        <v>65.841831333718275</v>
      </c>
      <c r="M632" s="464">
        <f t="shared" si="232"/>
        <v>67.146696965012694</v>
      </c>
      <c r="N632" s="464">
        <f t="shared" si="232"/>
        <v>67.827662186709517</v>
      </c>
      <c r="O632" s="464">
        <f t="shared" si="232"/>
        <v>67.064426609717174</v>
      </c>
      <c r="P632" s="464">
        <f t="shared" si="232"/>
        <v>66.914186823052873</v>
      </c>
      <c r="Q632" s="464">
        <f t="shared" si="232"/>
        <v>67.794920246023537</v>
      </c>
      <c r="R632" s="464">
        <f t="shared" si="232"/>
        <v>66.324695759180344</v>
      </c>
      <c r="S632" s="464">
        <f t="shared" si="232"/>
        <v>65.570427152962168</v>
      </c>
      <c r="T632" s="464">
        <f t="shared" si="232"/>
        <v>64.666437060988116</v>
      </c>
      <c r="U632" s="464">
        <f t="shared" si="232"/>
        <v>64.498112910964238</v>
      </c>
      <c r="V632" s="464">
        <f t="shared" si="232"/>
        <v>65.489316867868226</v>
      </c>
      <c r="W632" s="464">
        <f t="shared" si="232"/>
        <v>66.16157706359283</v>
      </c>
      <c r="X632" s="464">
        <f t="shared" si="232"/>
        <v>66.121344536073508</v>
      </c>
      <c r="Y632" s="464">
        <f>SQRT(Y626*Y626+Y627*Y627)/Y616/1.73</f>
        <v>67.083689797742139</v>
      </c>
      <c r="Z632" s="464">
        <f t="shared" si="232"/>
        <v>65.999519249733567</v>
      </c>
      <c r="AA632" s="536">
        <f t="shared" si="232"/>
        <v>60.809151986780179</v>
      </c>
      <c r="AB632" s="537">
        <f t="shared" si="232"/>
        <v>57.988321655265494</v>
      </c>
      <c r="AC632" s="109">
        <f>AVERAGE(E632:AB632)</f>
        <v>63.004218792798561</v>
      </c>
      <c r="AD632" s="96">
        <f>(AC628-AC632)/AC628</f>
        <v>-6.6964965056521517E-5</v>
      </c>
      <c r="AE632" s="79"/>
      <c r="AF632" s="80"/>
      <c r="AG632" s="15"/>
      <c r="AH632" s="15"/>
      <c r="AI632" s="15"/>
      <c r="AJ632" s="15"/>
      <c r="AK632" s="399"/>
      <c r="AL632" s="399"/>
      <c r="AM632" s="399"/>
    </row>
    <row r="633" spans="1:39" x14ac:dyDescent="0.25">
      <c r="A633" s="3531" t="s">
        <v>127</v>
      </c>
      <c r="B633" s="3534" t="s">
        <v>120</v>
      </c>
      <c r="C633" s="121" t="s">
        <v>14</v>
      </c>
      <c r="D633" s="113" t="s">
        <v>941</v>
      </c>
      <c r="E633" s="309">
        <v>283.8</v>
      </c>
      <c r="F633" s="71">
        <v>303.60000000000002</v>
      </c>
      <c r="G633" s="71">
        <v>297</v>
      </c>
      <c r="H633" s="71">
        <v>290.39999999999998</v>
      </c>
      <c r="I633" s="71">
        <v>323.39999999999998</v>
      </c>
      <c r="J633" s="71">
        <v>369.6</v>
      </c>
      <c r="K633" s="71">
        <v>455.4</v>
      </c>
      <c r="L633" s="71">
        <v>541.20000000000005</v>
      </c>
      <c r="M633" s="71">
        <v>547.79999999999995</v>
      </c>
      <c r="N633" s="71">
        <v>587.4</v>
      </c>
      <c r="O633" s="71">
        <v>574.20000000000005</v>
      </c>
      <c r="P633" s="71">
        <v>587.4</v>
      </c>
      <c r="Q633" s="71">
        <v>580.79999999999995</v>
      </c>
      <c r="R633" s="71">
        <v>534.6</v>
      </c>
      <c r="S633" s="71">
        <v>514.79999999999995</v>
      </c>
      <c r="T633" s="71">
        <v>468.6</v>
      </c>
      <c r="U633" s="71">
        <v>462</v>
      </c>
      <c r="V633" s="71">
        <v>455.4</v>
      </c>
      <c r="W633" s="71">
        <v>455.4</v>
      </c>
      <c r="X633" s="71">
        <v>488.4</v>
      </c>
      <c r="Y633" s="71">
        <v>481.8</v>
      </c>
      <c r="Z633" s="71">
        <v>429</v>
      </c>
      <c r="AA633" s="71">
        <v>389.4</v>
      </c>
      <c r="AB633" s="396">
        <v>336.6</v>
      </c>
      <c r="AC633" s="134">
        <f>SUM(E633:AB633)</f>
        <v>10758</v>
      </c>
      <c r="AD633" s="2493"/>
      <c r="AE633" s="205">
        <v>1100</v>
      </c>
      <c r="AF633" s="95">
        <v>60</v>
      </c>
      <c r="AI633" s="14"/>
      <c r="AJ633" s="14"/>
      <c r="AK633" s="15"/>
      <c r="AL633" s="14"/>
      <c r="AM633" s="399"/>
    </row>
    <row r="634" spans="1:39" x14ac:dyDescent="0.25">
      <c r="A634" s="3532"/>
      <c r="B634" s="3535"/>
      <c r="C634" s="123" t="s">
        <v>128</v>
      </c>
      <c r="D634" s="108" t="s">
        <v>941</v>
      </c>
      <c r="E634" s="310">
        <v>580.79999999999995</v>
      </c>
      <c r="F634" s="311">
        <v>574.20000000000005</v>
      </c>
      <c r="G634" s="311">
        <v>574.20000000000005</v>
      </c>
      <c r="H634" s="311">
        <v>574.20000000000005</v>
      </c>
      <c r="I634" s="311">
        <v>567.6</v>
      </c>
      <c r="J634" s="311">
        <v>547.79999999999995</v>
      </c>
      <c r="K634" s="311">
        <v>554.4</v>
      </c>
      <c r="L634" s="311">
        <v>521.4</v>
      </c>
      <c r="M634" s="311">
        <v>488.4</v>
      </c>
      <c r="N634" s="311">
        <v>468.6</v>
      </c>
      <c r="O634" s="311">
        <v>468.6</v>
      </c>
      <c r="P634" s="311">
        <v>462</v>
      </c>
      <c r="Q634" s="311">
        <v>501.6</v>
      </c>
      <c r="R634" s="311">
        <v>501.6</v>
      </c>
      <c r="S634" s="311">
        <v>488.4</v>
      </c>
      <c r="T634" s="311">
        <v>521.4</v>
      </c>
      <c r="U634" s="311">
        <v>521.4</v>
      </c>
      <c r="V634" s="311">
        <v>508.2</v>
      </c>
      <c r="W634" s="311">
        <v>534.6</v>
      </c>
      <c r="X634" s="311">
        <v>528</v>
      </c>
      <c r="Y634" s="311">
        <v>554.4</v>
      </c>
      <c r="Z634" s="311">
        <v>574.20000000000005</v>
      </c>
      <c r="AA634" s="311">
        <v>574.20000000000005</v>
      </c>
      <c r="AB634" s="397">
        <v>574.20000000000005</v>
      </c>
      <c r="AC634" s="107">
        <f>SUM(E634:AB634)</f>
        <v>12764.400000000003</v>
      </c>
      <c r="AD634" s="81"/>
      <c r="AE634" s="155"/>
      <c r="AF634" s="74"/>
      <c r="AI634" s="433"/>
      <c r="AJ634" s="434"/>
      <c r="AK634" s="433"/>
      <c r="AL634" s="15"/>
      <c r="AM634" s="399"/>
    </row>
    <row r="635" spans="1:39" x14ac:dyDescent="0.25">
      <c r="A635" s="3532"/>
      <c r="B635" s="3535"/>
      <c r="C635" s="123" t="s">
        <v>16</v>
      </c>
      <c r="D635" s="122" t="s">
        <v>55</v>
      </c>
      <c r="E635" s="1480">
        <v>3</v>
      </c>
      <c r="F635" s="392">
        <v>4</v>
      </c>
      <c r="G635" s="392">
        <v>3</v>
      </c>
      <c r="H635" s="392">
        <v>3</v>
      </c>
      <c r="I635" s="392">
        <v>3</v>
      </c>
      <c r="J635" s="392">
        <v>3</v>
      </c>
      <c r="K635" s="392">
        <v>3</v>
      </c>
      <c r="L635" s="392">
        <v>4</v>
      </c>
      <c r="M635" s="392">
        <v>4</v>
      </c>
      <c r="N635" s="392">
        <v>4</v>
      </c>
      <c r="O635" s="392">
        <v>3</v>
      </c>
      <c r="P635" s="392">
        <v>4</v>
      </c>
      <c r="Q635" s="392">
        <v>4</v>
      </c>
      <c r="R635" s="392">
        <v>4</v>
      </c>
      <c r="S635" s="392">
        <v>3</v>
      </c>
      <c r="T635" s="392">
        <v>3</v>
      </c>
      <c r="U635" s="392">
        <v>4</v>
      </c>
      <c r="V635" s="392">
        <v>3</v>
      </c>
      <c r="W635" s="392">
        <v>3</v>
      </c>
      <c r="X635" s="392">
        <v>4</v>
      </c>
      <c r="Y635" s="392">
        <v>3</v>
      </c>
      <c r="Z635" s="392">
        <v>3</v>
      </c>
      <c r="AA635" s="392">
        <v>3</v>
      </c>
      <c r="AB635" s="1481">
        <v>4</v>
      </c>
      <c r="AC635" s="107">
        <f>AVERAGE(E635:AB635)</f>
        <v>3.4166666666666665</v>
      </c>
      <c r="AD635" s="81"/>
      <c r="AE635" s="155"/>
      <c r="AF635" s="74"/>
      <c r="AG635" s="1"/>
      <c r="AI635" s="399"/>
      <c r="AJ635" s="399"/>
      <c r="AK635" s="399"/>
      <c r="AL635" s="399"/>
      <c r="AM635" s="399"/>
    </row>
    <row r="636" spans="1:39" ht="16.5" thickBot="1" x14ac:dyDescent="0.3">
      <c r="A636" s="3533"/>
      <c r="B636" s="3536"/>
      <c r="C636" s="126" t="s">
        <v>18</v>
      </c>
      <c r="D636" s="114"/>
      <c r="E636" s="320">
        <f t="shared" ref="E636:AB636" si="233">E634/E633</f>
        <v>2.0465116279069764</v>
      </c>
      <c r="F636" s="321">
        <f t="shared" si="233"/>
        <v>1.8913043478260869</v>
      </c>
      <c r="G636" s="321">
        <f t="shared" si="233"/>
        <v>1.9333333333333336</v>
      </c>
      <c r="H636" s="321">
        <f t="shared" si="233"/>
        <v>1.9772727272727275</v>
      </c>
      <c r="I636" s="321">
        <f t="shared" si="233"/>
        <v>1.7551020408163267</v>
      </c>
      <c r="J636" s="321">
        <f t="shared" si="233"/>
        <v>1.482142857142857</v>
      </c>
      <c r="K636" s="321">
        <f t="shared" si="233"/>
        <v>1.2173913043478262</v>
      </c>
      <c r="L636" s="321">
        <f t="shared" si="233"/>
        <v>0.96341463414634132</v>
      </c>
      <c r="M636" s="321">
        <f t="shared" si="233"/>
        <v>0.89156626506024095</v>
      </c>
      <c r="N636" s="321">
        <f t="shared" si="233"/>
        <v>0.79775280898876411</v>
      </c>
      <c r="O636" s="321">
        <f t="shared" si="233"/>
        <v>0.81609195402298851</v>
      </c>
      <c r="P636" s="321">
        <f t="shared" si="233"/>
        <v>0.7865168539325843</v>
      </c>
      <c r="Q636" s="321">
        <f t="shared" si="233"/>
        <v>0.86363636363636376</v>
      </c>
      <c r="R636" s="321">
        <f t="shared" si="233"/>
        <v>0.93827160493827155</v>
      </c>
      <c r="S636" s="321">
        <f t="shared" si="233"/>
        <v>0.94871794871794879</v>
      </c>
      <c r="T636" s="321">
        <f t="shared" si="233"/>
        <v>1.112676056338028</v>
      </c>
      <c r="U636" s="321">
        <f t="shared" si="233"/>
        <v>1.1285714285714286</v>
      </c>
      <c r="V636" s="321">
        <f t="shared" si="233"/>
        <v>1.1159420289855073</v>
      </c>
      <c r="W636" s="321">
        <f t="shared" si="233"/>
        <v>1.173913043478261</v>
      </c>
      <c r="X636" s="321">
        <f t="shared" si="233"/>
        <v>1.0810810810810811</v>
      </c>
      <c r="Y636" s="321">
        <f>Y634/Y633</f>
        <v>1.1506849315068493</v>
      </c>
      <c r="Z636" s="321">
        <f t="shared" si="233"/>
        <v>1.3384615384615386</v>
      </c>
      <c r="AA636" s="321">
        <f t="shared" si="233"/>
        <v>1.474576271186441</v>
      </c>
      <c r="AB636" s="809">
        <f t="shared" si="233"/>
        <v>1.7058823529411764</v>
      </c>
      <c r="AC636" s="457">
        <f>MAX(E636:AB636)</f>
        <v>2.0465116279069764</v>
      </c>
      <c r="AD636" s="143"/>
      <c r="AE636" s="127"/>
      <c r="AF636" s="177"/>
      <c r="AG636" s="1"/>
      <c r="AI636" s="399"/>
      <c r="AJ636" s="399"/>
      <c r="AK636" s="399"/>
      <c r="AL636" s="399"/>
      <c r="AM636" s="399"/>
    </row>
    <row r="637" spans="1:39" x14ac:dyDescent="0.25">
      <c r="A637" s="2049"/>
      <c r="B637" s="2052"/>
      <c r="C637" s="360" t="s">
        <v>117</v>
      </c>
      <c r="D637" s="122"/>
      <c r="E637" s="2493"/>
      <c r="F637" s="205"/>
      <c r="G637" s="205"/>
      <c r="H637" s="205"/>
      <c r="I637" s="205"/>
      <c r="J637" s="205"/>
      <c r="K637" s="205"/>
      <c r="L637" s="205"/>
      <c r="M637" s="205"/>
      <c r="N637" s="205"/>
      <c r="O637" s="205"/>
      <c r="P637" s="205"/>
      <c r="Q637" s="205"/>
      <c r="R637" s="205"/>
      <c r="S637" s="205"/>
      <c r="T637" s="205"/>
      <c r="U637" s="205"/>
      <c r="V637" s="205"/>
      <c r="W637" s="205"/>
      <c r="X637" s="205"/>
      <c r="Y637" s="205"/>
      <c r="Z637" s="205"/>
      <c r="AA637" s="205"/>
      <c r="AB637" s="332"/>
      <c r="AC637" s="113"/>
      <c r="AD637" s="2493"/>
      <c r="AE637" s="205"/>
      <c r="AF637" s="95"/>
      <c r="AG637" s="1"/>
      <c r="AI637" s="399"/>
      <c r="AJ637" s="399"/>
      <c r="AK637" s="399"/>
      <c r="AL637" s="399"/>
      <c r="AM637" s="399"/>
    </row>
    <row r="638" spans="1:39" x14ac:dyDescent="0.25">
      <c r="A638" s="2059"/>
      <c r="B638" s="2062"/>
      <c r="C638" s="124" t="s">
        <v>118</v>
      </c>
      <c r="D638" s="108"/>
      <c r="E638" s="81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55"/>
      <c r="Q638" s="155"/>
      <c r="R638" s="155"/>
      <c r="S638" s="155"/>
      <c r="T638" s="155"/>
      <c r="U638" s="155"/>
      <c r="V638" s="155"/>
      <c r="W638" s="155"/>
      <c r="X638" s="155"/>
      <c r="Y638" s="155"/>
      <c r="Z638" s="155"/>
      <c r="AA638" s="155"/>
      <c r="AB638" s="319"/>
      <c r="AC638" s="108"/>
      <c r="AD638" s="81"/>
      <c r="AE638" s="155"/>
      <c r="AF638" s="74"/>
      <c r="AG638" s="1"/>
      <c r="AI638" s="399"/>
      <c r="AJ638" s="399"/>
      <c r="AK638" s="399"/>
      <c r="AL638" s="399"/>
      <c r="AM638" s="399"/>
    </row>
    <row r="639" spans="1:39" ht="16.5" thickBot="1" x14ac:dyDescent="0.3">
      <c r="A639" s="3537" t="s">
        <v>43</v>
      </c>
      <c r="B639" s="3538"/>
      <c r="C639" s="3539"/>
      <c r="D639" s="114"/>
      <c r="E639" s="180">
        <f t="shared" ref="E639:AB639" si="234">SQRT(E633*E633+E634*E634)/E616/1.73</f>
        <v>3.0627759201821241</v>
      </c>
      <c r="F639" s="181">
        <f t="shared" si="234"/>
        <v>3.0774273861163137</v>
      </c>
      <c r="G639" s="181">
        <f t="shared" si="234"/>
        <v>3.062935552002533</v>
      </c>
      <c r="H639" s="79">
        <f t="shared" si="234"/>
        <v>3.0486955885379299</v>
      </c>
      <c r="I639" s="79">
        <f t="shared" si="234"/>
        <v>3.1207502654174553</v>
      </c>
      <c r="J639" s="79">
        <f t="shared" si="234"/>
        <v>3.1831622592414544</v>
      </c>
      <c r="K639" s="79">
        <f t="shared" si="234"/>
        <v>3.4559719118831413</v>
      </c>
      <c r="L639" s="79">
        <f t="shared" si="234"/>
        <v>3.681307415525918</v>
      </c>
      <c r="M639" s="79">
        <f t="shared" si="234"/>
        <v>3.6571005697123984</v>
      </c>
      <c r="N639" s="79">
        <f t="shared" si="234"/>
        <v>3.7123420034085401</v>
      </c>
      <c r="O639" s="79">
        <f t="shared" si="234"/>
        <v>3.6615883189548604</v>
      </c>
      <c r="P639" s="79">
        <f t="shared" si="234"/>
        <v>3.6920954555335994</v>
      </c>
      <c r="Q639" s="79">
        <f t="shared" si="234"/>
        <v>3.7914062046239208</v>
      </c>
      <c r="R639" s="79">
        <f t="shared" si="234"/>
        <v>3.6217356916567578</v>
      </c>
      <c r="S639" s="79">
        <f t="shared" si="234"/>
        <v>3.5058302798368874</v>
      </c>
      <c r="T639" s="79">
        <f t="shared" si="234"/>
        <v>3.434067859023143</v>
      </c>
      <c r="U639" s="79">
        <f t="shared" si="234"/>
        <v>3.4125412695763089</v>
      </c>
      <c r="V639" s="79">
        <f t="shared" si="234"/>
        <v>3.3427560054360606</v>
      </c>
      <c r="W639" s="79">
        <f t="shared" si="234"/>
        <v>3.4401501660543783</v>
      </c>
      <c r="X639" s="79">
        <f t="shared" si="234"/>
        <v>3.4937028606575731</v>
      </c>
      <c r="Y639" s="79">
        <f>SQRT(Y633*Y633+Y634*Y634)/Y616/1.73</f>
        <v>3.5980221331305926</v>
      </c>
      <c r="Z639" s="79">
        <f t="shared" si="234"/>
        <v>3.511125773824741</v>
      </c>
      <c r="AA639" s="181">
        <f t="shared" si="234"/>
        <v>3.3419328967906794</v>
      </c>
      <c r="AB639" s="398">
        <f t="shared" si="234"/>
        <v>3.206099990526377</v>
      </c>
      <c r="AC639" s="109">
        <f>AVERAGE(E639:AB639)</f>
        <v>3.4214801574022378</v>
      </c>
      <c r="AD639" s="96">
        <f>(AC635-AC639)/AC635</f>
        <v>-1.40882655675256E-3</v>
      </c>
      <c r="AE639" s="79"/>
      <c r="AF639" s="80"/>
      <c r="AG639" s="15"/>
      <c r="AH639" s="15"/>
      <c r="AI639" s="15"/>
      <c r="AJ639" s="15"/>
      <c r="AK639" s="399"/>
      <c r="AL639" s="399"/>
      <c r="AM639" s="399"/>
    </row>
    <row r="640" spans="1:39" ht="15.75" customHeight="1" x14ac:dyDescent="0.25">
      <c r="A640" s="3577" t="s">
        <v>129</v>
      </c>
      <c r="B640" s="3578"/>
      <c r="C640" s="125" t="s">
        <v>14</v>
      </c>
      <c r="D640" s="113"/>
      <c r="E640" s="322">
        <f t="shared" ref="E640:AC640" si="235">E633+E619</f>
        <v>6699</v>
      </c>
      <c r="F640" s="136">
        <f t="shared" si="235"/>
        <v>6250.2000000000007</v>
      </c>
      <c r="G640" s="136">
        <f t="shared" si="235"/>
        <v>6078.6</v>
      </c>
      <c r="H640" s="324">
        <f t="shared" si="235"/>
        <v>5953.2</v>
      </c>
      <c r="I640" s="91">
        <f t="shared" si="235"/>
        <v>6336</v>
      </c>
      <c r="J640" s="91">
        <f t="shared" si="235"/>
        <v>7075.2000000000007</v>
      </c>
      <c r="K640" s="91">
        <f t="shared" si="235"/>
        <v>8322.6</v>
      </c>
      <c r="L640" s="91">
        <f t="shared" si="235"/>
        <v>9550.2000000000007</v>
      </c>
      <c r="M640" s="91">
        <f t="shared" si="235"/>
        <v>10447.799999999999</v>
      </c>
      <c r="N640" s="91">
        <f t="shared" si="235"/>
        <v>10982.4</v>
      </c>
      <c r="O640" s="91">
        <f t="shared" si="235"/>
        <v>10718.400000000001</v>
      </c>
      <c r="P640" s="91">
        <f t="shared" si="235"/>
        <v>10791</v>
      </c>
      <c r="Q640" s="91">
        <f t="shared" si="235"/>
        <v>10916.4</v>
      </c>
      <c r="R640" s="91">
        <f t="shared" si="235"/>
        <v>10342.200000000001</v>
      </c>
      <c r="S640" s="91">
        <f t="shared" si="235"/>
        <v>10546.8</v>
      </c>
      <c r="T640" s="91">
        <f t="shared" si="235"/>
        <v>10467.6</v>
      </c>
      <c r="U640" s="91">
        <f t="shared" si="235"/>
        <v>10309.200000000001</v>
      </c>
      <c r="V640" s="91">
        <f t="shared" si="235"/>
        <v>10434.6</v>
      </c>
      <c r="W640" s="91">
        <f t="shared" si="235"/>
        <v>10771.199999999999</v>
      </c>
      <c r="X640" s="91">
        <f t="shared" si="235"/>
        <v>10223.4</v>
      </c>
      <c r="Y640" s="324">
        <f>Y633+Y619</f>
        <v>10698.599999999999</v>
      </c>
      <c r="Z640" s="91">
        <f t="shared" si="235"/>
        <v>10428</v>
      </c>
      <c r="AA640" s="136">
        <f t="shared" si="235"/>
        <v>9279.6</v>
      </c>
      <c r="AB640" s="477">
        <f t="shared" si="235"/>
        <v>8243.4</v>
      </c>
      <c r="AC640" s="540">
        <f t="shared" si="235"/>
        <v>221865.60000000003</v>
      </c>
      <c r="AD640" s="1"/>
      <c r="AE640" s="1"/>
      <c r="AF640" s="1"/>
      <c r="AG640" s="1"/>
      <c r="AI640" s="399"/>
      <c r="AJ640" s="399"/>
      <c r="AK640" s="399"/>
      <c r="AL640" s="399"/>
      <c r="AM640" s="399"/>
    </row>
    <row r="641" spans="1:39" ht="16.5" thickBot="1" x14ac:dyDescent="0.3">
      <c r="A641" s="3512"/>
      <c r="B641" s="3513"/>
      <c r="C641" s="126" t="s">
        <v>15</v>
      </c>
      <c r="D641" s="114"/>
      <c r="E641" s="180">
        <f>E620</f>
        <v>9405</v>
      </c>
      <c r="F641" s="180">
        <f t="shared" ref="F641:AB641" si="236">F620</f>
        <v>9702</v>
      </c>
      <c r="G641" s="180">
        <f t="shared" si="236"/>
        <v>9649.2000000000007</v>
      </c>
      <c r="H641" s="646">
        <f t="shared" si="236"/>
        <v>9787.7999999999993</v>
      </c>
      <c r="I641" s="646">
        <f t="shared" si="236"/>
        <v>9405</v>
      </c>
      <c r="J641" s="646">
        <f t="shared" si="236"/>
        <v>9101.4</v>
      </c>
      <c r="K641" s="646">
        <f t="shared" si="236"/>
        <v>8857.2000000000007</v>
      </c>
      <c r="L641" s="646">
        <f t="shared" si="236"/>
        <v>8500.7999999999993</v>
      </c>
      <c r="M641" s="646">
        <f t="shared" si="236"/>
        <v>7227</v>
      </c>
      <c r="N641" s="646">
        <f t="shared" si="236"/>
        <v>6725.4</v>
      </c>
      <c r="O641" s="646">
        <f t="shared" si="236"/>
        <v>6969.6</v>
      </c>
      <c r="P641" s="646">
        <f t="shared" si="236"/>
        <v>6837.6</v>
      </c>
      <c r="Q641" s="646">
        <f t="shared" si="236"/>
        <v>6831</v>
      </c>
      <c r="R641" s="646">
        <f t="shared" si="236"/>
        <v>7220.4</v>
      </c>
      <c r="S641" s="646">
        <f t="shared" si="236"/>
        <v>6666</v>
      </c>
      <c r="T641" s="646">
        <f t="shared" si="236"/>
        <v>6784.8</v>
      </c>
      <c r="U641" s="646">
        <f t="shared" si="236"/>
        <v>7035.6</v>
      </c>
      <c r="V641" s="646">
        <f t="shared" si="236"/>
        <v>7187.4</v>
      </c>
      <c r="W641" s="646">
        <f t="shared" si="236"/>
        <v>6831</v>
      </c>
      <c r="X641" s="646">
        <f t="shared" si="236"/>
        <v>7873.8</v>
      </c>
      <c r="Y641" s="646">
        <f>Y620</f>
        <v>7293</v>
      </c>
      <c r="Z641" s="646">
        <f t="shared" si="236"/>
        <v>7312.8</v>
      </c>
      <c r="AA641" s="180">
        <f t="shared" si="236"/>
        <v>7636.2</v>
      </c>
      <c r="AB641" s="180">
        <f t="shared" si="236"/>
        <v>8065.2</v>
      </c>
      <c r="AC641" s="481">
        <f>AC634+AC620</f>
        <v>201669.6</v>
      </c>
      <c r="AD641" s="1"/>
      <c r="AE641" s="1"/>
      <c r="AF641" s="1"/>
      <c r="AG641" s="1"/>
      <c r="AI641" s="399"/>
      <c r="AJ641" s="399"/>
      <c r="AK641" s="399"/>
      <c r="AL641" s="399"/>
      <c r="AM641" s="399"/>
    </row>
    <row r="642" spans="1:39" ht="15.75" customHeight="1" x14ac:dyDescent="0.25">
      <c r="A642" s="3587" t="s">
        <v>130</v>
      </c>
      <c r="B642" s="3588"/>
      <c r="C642" s="125" t="s">
        <v>14</v>
      </c>
      <c r="D642" s="122"/>
      <c r="E642" s="541">
        <f>(E626-E619-E633-E596-E603)/E626</f>
        <v>3.1499745526073074E-3</v>
      </c>
      <c r="F642" s="542">
        <f t="shared" ref="F642:AC642" si="237">(F626-F619-F633-F596-F603)/F626</f>
        <v>-5.9012717240565678E-3</v>
      </c>
      <c r="G642" s="542">
        <f t="shared" si="237"/>
        <v>2.174276634888667E-3</v>
      </c>
      <c r="H642" s="3380">
        <f t="shared" si="237"/>
        <v>-4.7096734213298592E-3</v>
      </c>
      <c r="I642" s="3380">
        <f t="shared" si="237"/>
        <v>-1.306790957005884E-4</v>
      </c>
      <c r="J642" s="3380">
        <f t="shared" si="237"/>
        <v>-3.5809171768511E-3</v>
      </c>
      <c r="K642" s="3380">
        <f t="shared" si="237"/>
        <v>-8.7885314015969714E-3</v>
      </c>
      <c r="L642" s="3380">
        <f t="shared" si="237"/>
        <v>-1.4275925079942366E-3</v>
      </c>
      <c r="M642" s="3380">
        <f t="shared" si="237"/>
        <v>1.7999217425329374E-3</v>
      </c>
      <c r="N642" s="3380">
        <f t="shared" si="237"/>
        <v>9.4784771632330043E-3</v>
      </c>
      <c r="O642" s="3380">
        <f t="shared" si="237"/>
        <v>-5.3276324272966309E-3</v>
      </c>
      <c r="P642" s="3380">
        <f t="shared" si="237"/>
        <v>8.4719967532467765E-3</v>
      </c>
      <c r="Q642" s="3380">
        <f t="shared" si="237"/>
        <v>4.3433229761786771E-3</v>
      </c>
      <c r="R642" s="3380">
        <f t="shared" si="237"/>
        <v>5.5247651318148707E-3</v>
      </c>
      <c r="S642" s="3380">
        <f t="shared" si="237"/>
        <v>3.8019520728867317E-3</v>
      </c>
      <c r="T642" s="3380">
        <f t="shared" si="237"/>
        <v>9.3523538804374928E-3</v>
      </c>
      <c r="U642" s="3380">
        <f t="shared" si="237"/>
        <v>5.623242736642627E-4</v>
      </c>
      <c r="V642" s="3380">
        <f t="shared" si="237"/>
        <v>5.9936185590627432E-4</v>
      </c>
      <c r="W642" s="3380">
        <f t="shared" si="237"/>
        <v>9.0473383396982229E-3</v>
      </c>
      <c r="X642" s="3380">
        <f t="shared" si="237"/>
        <v>1.0053010053010108E-2</v>
      </c>
      <c r="Y642" s="3380">
        <f>(Y626-Y619-Y633-Y596-Y603)/Y626</f>
        <v>6.0295083100100752E-3</v>
      </c>
      <c r="Z642" s="3380">
        <f t="shared" si="237"/>
        <v>3.8477223965813663E-3</v>
      </c>
      <c r="AA642" s="542">
        <f t="shared" si="237"/>
        <v>7.2511535926166456E-3</v>
      </c>
      <c r="AB642" s="543">
        <f t="shared" si="237"/>
        <v>5.5178316047893811E-4</v>
      </c>
      <c r="AC642" s="544">
        <f t="shared" si="237"/>
        <v>2.8992977256618859E-3</v>
      </c>
      <c r="AD642" s="1"/>
      <c r="AE642" s="1"/>
      <c r="AF642" s="1"/>
      <c r="AG642" s="1"/>
      <c r="AI642" s="399"/>
      <c r="AJ642" s="399"/>
      <c r="AK642" s="399"/>
      <c r="AL642" s="399"/>
      <c r="AM642" s="399"/>
    </row>
    <row r="643" spans="1:39" ht="16.5" thickBot="1" x14ac:dyDescent="0.3">
      <c r="A643" s="3589"/>
      <c r="B643" s="3590"/>
      <c r="C643" s="126" t="s">
        <v>15</v>
      </c>
      <c r="D643" s="114"/>
      <c r="E643" s="545">
        <f t="shared" ref="E643:AB643" si="238">(E620-E627+E634-E597-E604)/E620</f>
        <v>2.5624667729931685E-2</v>
      </c>
      <c r="F643" s="545">
        <f t="shared" si="238"/>
        <v>2.6056483199340081E-2</v>
      </c>
      <c r="G643" s="545">
        <f t="shared" si="238"/>
        <v>2.7753596153048881E-2</v>
      </c>
      <c r="H643" s="96">
        <f t="shared" si="238"/>
        <v>1.8696744927357272E-2</v>
      </c>
      <c r="I643" s="96">
        <f t="shared" si="238"/>
        <v>2.2115895800107015E-2</v>
      </c>
      <c r="J643" s="96">
        <f t="shared" si="238"/>
        <v>8.372338321578179E-3</v>
      </c>
      <c r="K643" s="96">
        <f t="shared" si="238"/>
        <v>4.7419048909338639E-3</v>
      </c>
      <c r="L643" s="96">
        <f t="shared" si="238"/>
        <v>8.9638622247325325E-3</v>
      </c>
      <c r="M643" s="96">
        <f t="shared" si="238"/>
        <v>1.2868410128684935E-2</v>
      </c>
      <c r="N643" s="96">
        <f t="shared" si="238"/>
        <v>1.8660600113003908E-2</v>
      </c>
      <c r="O643" s="96">
        <f t="shared" si="238"/>
        <v>7.2027089072535687E-3</v>
      </c>
      <c r="P643" s="96">
        <f t="shared" si="238"/>
        <v>2.2756522756525337E-2</v>
      </c>
      <c r="Q643" s="96">
        <f t="shared" si="238"/>
        <v>6.2948323817883876E-3</v>
      </c>
      <c r="R643" s="96">
        <f t="shared" si="238"/>
        <v>1.0885823500080015E-2</v>
      </c>
      <c r="S643" s="96">
        <f t="shared" si="238"/>
        <v>8.1758175817607508E-3</v>
      </c>
      <c r="T643" s="96">
        <f t="shared" si="238"/>
        <v>2.4584365051292707E-2</v>
      </c>
      <c r="U643" s="96">
        <f t="shared" si="238"/>
        <v>1.7653078628685627E-2</v>
      </c>
      <c r="V643" s="96">
        <f t="shared" si="238"/>
        <v>1.3871497342571603E-2</v>
      </c>
      <c r="W643" s="96">
        <f t="shared" si="238"/>
        <v>2.1519543258675142E-2</v>
      </c>
      <c r="X643" s="96">
        <f t="shared" si="238"/>
        <v>1.0909598923010791E-2</v>
      </c>
      <c r="Y643" s="96">
        <f>(Y620-Y627+Y634-Y597-Y604)/Y620</f>
        <v>8.6795557383767836E-3</v>
      </c>
      <c r="Z643" s="96">
        <f t="shared" si="238"/>
        <v>6.8510009845765335E-3</v>
      </c>
      <c r="AA643" s="545">
        <f t="shared" si="238"/>
        <v>1.7993242712345633E-2</v>
      </c>
      <c r="AB643" s="545">
        <f t="shared" si="238"/>
        <v>1.7792491196743639E-2</v>
      </c>
      <c r="AC643" s="548">
        <f>(AC627-AC620-AC634-AC597-AC604)/AC627</f>
        <v>-0.1371021162640127</v>
      </c>
      <c r="AD643" s="1"/>
      <c r="AE643" s="1"/>
      <c r="AF643" s="1"/>
      <c r="AG643" s="1"/>
      <c r="AI643" s="399"/>
      <c r="AJ643" s="399"/>
      <c r="AK643" s="399"/>
      <c r="AL643" s="399"/>
      <c r="AM643" s="399"/>
    </row>
    <row r="644" spans="1:39" x14ac:dyDescent="0.25">
      <c r="A644" s="3573"/>
      <c r="B644" s="3574"/>
      <c r="C644" s="230"/>
      <c r="D644" s="410" t="s">
        <v>112</v>
      </c>
      <c r="E644" s="411">
        <f t="shared" ref="E644:AC644" si="239">(E628-E621-E635-E598/11-E605/11)/E628</f>
        <v>-7.0532915360501561E-2</v>
      </c>
      <c r="F644" s="411">
        <f t="shared" si="239"/>
        <v>-0.11239669421487603</v>
      </c>
      <c r="G644" s="411">
        <f t="shared" si="239"/>
        <v>-8.4415584415584402E-2</v>
      </c>
      <c r="H644" s="747">
        <f t="shared" si="239"/>
        <v>-8.771929824561403E-2</v>
      </c>
      <c r="I644" s="747">
        <f t="shared" si="239"/>
        <v>-7.3051948051948049E-2</v>
      </c>
      <c r="J644" s="747">
        <f t="shared" si="239"/>
        <v>-6.9696969696969688E-2</v>
      </c>
      <c r="K644" s="747">
        <f t="shared" si="239"/>
        <v>-6.9264069264069264E-2</v>
      </c>
      <c r="L644" s="747">
        <f t="shared" si="239"/>
        <v>-6.749311294765839E-2</v>
      </c>
      <c r="M644" s="747">
        <f t="shared" si="239"/>
        <v>-5.7851239669421489E-2</v>
      </c>
      <c r="N644" s="747">
        <f t="shared" si="239"/>
        <v>-5.3475935828877011E-2</v>
      </c>
      <c r="O644" s="747">
        <f t="shared" si="239"/>
        <v>-3.4759358288770047E-2</v>
      </c>
      <c r="P644" s="747">
        <f t="shared" si="239"/>
        <v>-4.8846675712347354E-2</v>
      </c>
      <c r="Q644" s="747">
        <f t="shared" si="239"/>
        <v>-3.8770053475935831E-2</v>
      </c>
      <c r="R644" s="747">
        <f t="shared" si="239"/>
        <v>-5.7342657342657345E-2</v>
      </c>
      <c r="S644" s="747">
        <f t="shared" si="239"/>
        <v>-3.6363636363636362E-2</v>
      </c>
      <c r="T644" s="747">
        <f t="shared" si="239"/>
        <v>-4.0559440559440565E-2</v>
      </c>
      <c r="U644" s="747">
        <f t="shared" si="239"/>
        <v>-6.1538461538461542E-2</v>
      </c>
      <c r="V644" s="747">
        <f t="shared" si="239"/>
        <v>-3.1680440771349863E-2</v>
      </c>
      <c r="W644" s="747">
        <f t="shared" si="239"/>
        <v>-5.5944055944055951E-2</v>
      </c>
      <c r="X644" s="747">
        <f t="shared" si="239"/>
        <v>-5.174825174825174E-2</v>
      </c>
      <c r="Y644" s="747">
        <f>(Y628-Y621-Y635-Y598/11-Y605/11)/Y628</f>
        <v>-3.8567493112947666E-2</v>
      </c>
      <c r="Z644" s="747">
        <f t="shared" si="239"/>
        <v>-3.9160839160839164E-2</v>
      </c>
      <c r="AA644" s="411">
        <f t="shared" si="239"/>
        <v>-6.3174114021571651E-2</v>
      </c>
      <c r="AB644" s="412">
        <f t="shared" si="239"/>
        <v>-7.8369905956112845E-2</v>
      </c>
      <c r="AC644" s="413">
        <f t="shared" si="239"/>
        <v>-5.8201058201058156E-2</v>
      </c>
      <c r="AD644" s="1"/>
      <c r="AE644" s="1"/>
      <c r="AF644" s="1"/>
      <c r="AG644" s="1"/>
      <c r="AI644" s="399"/>
      <c r="AJ644" s="399"/>
      <c r="AK644" s="399"/>
      <c r="AL644" s="399"/>
      <c r="AM644" s="399"/>
    </row>
    <row r="645" spans="1:39" ht="16.5" thickBot="1" x14ac:dyDescent="0.3">
      <c r="A645" s="3575"/>
      <c r="B645" s="3576"/>
      <c r="C645" s="231"/>
      <c r="D645" s="141" t="s">
        <v>113</v>
      </c>
      <c r="E645" s="414">
        <f t="shared" ref="E645:AC645" si="240">(E632-E625-E639-E602/11-E609/11)/E632</f>
        <v>-6.6866686520576937E-2</v>
      </c>
      <c r="F645" s="414">
        <f t="shared" si="240"/>
        <v>-7.5228653196738271E-2</v>
      </c>
      <c r="G645" s="414">
        <f t="shared" si="240"/>
        <v>-6.6944020324286105E-2</v>
      </c>
      <c r="H645" s="748">
        <f t="shared" si="240"/>
        <v>-6.9562566027123462E-2</v>
      </c>
      <c r="I645" s="748">
        <f t="shared" si="240"/>
        <v>-6.8154288182271289E-2</v>
      </c>
      <c r="J645" s="748">
        <f t="shared" si="240"/>
        <v>-7.1515891943365939E-2</v>
      </c>
      <c r="K645" s="748">
        <f t="shared" si="240"/>
        <v>-7.681708953373706E-2</v>
      </c>
      <c r="L645" s="748">
        <f t="shared" si="240"/>
        <v>-6.2961374133271089E-2</v>
      </c>
      <c r="M645" s="748">
        <f t="shared" si="240"/>
        <v>-5.4006367082446695E-2</v>
      </c>
      <c r="N645" s="748">
        <f t="shared" si="240"/>
        <v>-4.1753000369377805E-2</v>
      </c>
      <c r="O645" s="748">
        <f t="shared" si="240"/>
        <v>-5.9660837672204502E-2</v>
      </c>
      <c r="P645" s="748">
        <f t="shared" si="240"/>
        <v>-4.3172655227782672E-2</v>
      </c>
      <c r="Q645" s="748">
        <f t="shared" si="240"/>
        <v>-4.4580123168309026E-2</v>
      </c>
      <c r="R645" s="748">
        <f t="shared" si="240"/>
        <v>-5.1222915092940399E-2</v>
      </c>
      <c r="S645" s="748">
        <f t="shared" si="240"/>
        <v>-4.5967533039506327E-2</v>
      </c>
      <c r="T645" s="748">
        <f t="shared" si="240"/>
        <v>-4.2330940805279861E-2</v>
      </c>
      <c r="U645" s="748">
        <f t="shared" si="240"/>
        <v>-5.1616576532291646E-2</v>
      </c>
      <c r="V645" s="748">
        <f t="shared" si="240"/>
        <v>-5.0713328964803912E-2</v>
      </c>
      <c r="W645" s="748">
        <f t="shared" si="240"/>
        <v>-4.0242906501999146E-2</v>
      </c>
      <c r="X645" s="748">
        <f t="shared" si="240"/>
        <v>-4.0867321218076659E-2</v>
      </c>
      <c r="Y645" s="748">
        <f>(Y632-Y625-Y639-Y602/11-Y609/11)/Y632</f>
        <v>-4.0322982780307715E-2</v>
      </c>
      <c r="Z645" s="748">
        <f t="shared" si="240"/>
        <v>-4.4127090720760723E-2</v>
      </c>
      <c r="AA645" s="414">
        <f t="shared" si="240"/>
        <v>-4.5797851026631357E-2</v>
      </c>
      <c r="AB645" s="415">
        <f t="shared" si="240"/>
        <v>-5.6490816458561591E-2</v>
      </c>
      <c r="AC645" s="416">
        <f t="shared" si="240"/>
        <v>-5.3964370325993598E-2</v>
      </c>
      <c r="AD645" s="1"/>
      <c r="AE645" s="1"/>
      <c r="AF645" s="1"/>
      <c r="AG645" s="1"/>
      <c r="AI645" s="399"/>
      <c r="AJ645" s="399"/>
      <c r="AK645" s="399"/>
      <c r="AL645" s="399"/>
      <c r="AM645" s="399"/>
    </row>
    <row r="646" spans="1:39" ht="16.5" thickBot="1" x14ac:dyDescent="0.3">
      <c r="A646" s="549" t="s">
        <v>22</v>
      </c>
      <c r="B646" s="550"/>
      <c r="C646" s="280"/>
      <c r="D646" s="551"/>
      <c r="E646" s="552">
        <v>1</v>
      </c>
      <c r="F646" s="421">
        <v>2</v>
      </c>
      <c r="G646" s="421">
        <v>3</v>
      </c>
      <c r="H646" s="422">
        <v>4</v>
      </c>
      <c r="I646" s="421">
        <v>5</v>
      </c>
      <c r="J646" s="421">
        <v>6</v>
      </c>
      <c r="K646" s="421">
        <v>7</v>
      </c>
      <c r="L646" s="421">
        <v>8</v>
      </c>
      <c r="M646" s="421">
        <v>9</v>
      </c>
      <c r="N646" s="422">
        <v>10</v>
      </c>
      <c r="O646" s="421">
        <v>11</v>
      </c>
      <c r="P646" s="421">
        <v>12</v>
      </c>
      <c r="Q646" s="421">
        <v>13</v>
      </c>
      <c r="R646" s="421">
        <v>14</v>
      </c>
      <c r="S646" s="421">
        <v>15</v>
      </c>
      <c r="T646" s="421">
        <v>16</v>
      </c>
      <c r="U646" s="421">
        <v>17</v>
      </c>
      <c r="V646" s="421">
        <v>18</v>
      </c>
      <c r="W646" s="421">
        <v>19</v>
      </c>
      <c r="X646" s="421">
        <v>20</v>
      </c>
      <c r="Y646" s="422">
        <v>21</v>
      </c>
      <c r="Z646" s="421">
        <v>22</v>
      </c>
      <c r="AA646" s="421">
        <v>23</v>
      </c>
      <c r="AB646" s="553">
        <v>24</v>
      </c>
      <c r="AC646" s="513"/>
      <c r="AD646" s="2"/>
      <c r="AE646" s="2"/>
      <c r="AF646" s="2"/>
      <c r="AG646" s="2"/>
      <c r="AI646" s="399"/>
      <c r="AJ646" s="399"/>
      <c r="AK646" s="399"/>
      <c r="AL646" s="399"/>
      <c r="AM646" s="399"/>
    </row>
    <row r="647" spans="1:39" x14ac:dyDescent="0.25">
      <c r="A647" s="445" t="s">
        <v>1150</v>
      </c>
      <c r="B647" s="554"/>
      <c r="C647" s="446" t="s">
        <v>23</v>
      </c>
      <c r="D647" s="555" t="s">
        <v>55</v>
      </c>
      <c r="E647" s="189">
        <v>10.82</v>
      </c>
      <c r="F647" s="145">
        <v>10.81</v>
      </c>
      <c r="G647" s="145">
        <v>10.66</v>
      </c>
      <c r="H647" s="448">
        <v>10.62</v>
      </c>
      <c r="I647" s="448">
        <v>10.75</v>
      </c>
      <c r="J647" s="448">
        <v>10.65</v>
      </c>
      <c r="K647" s="448">
        <v>10.7</v>
      </c>
      <c r="L647" s="448">
        <v>10.78</v>
      </c>
      <c r="M647" s="448">
        <v>10.53</v>
      </c>
      <c r="N647" s="448">
        <v>10.6</v>
      </c>
      <c r="O647" s="448">
        <v>10.69</v>
      </c>
      <c r="P647" s="448">
        <v>10.53</v>
      </c>
      <c r="Q647" s="448">
        <v>10.54</v>
      </c>
      <c r="R647" s="448">
        <v>10.44</v>
      </c>
      <c r="S647" s="448">
        <v>10.48</v>
      </c>
      <c r="T647" s="448">
        <v>10.54</v>
      </c>
      <c r="U647" s="448">
        <v>10.57</v>
      </c>
      <c r="V647" s="448">
        <v>10.56</v>
      </c>
      <c r="W647" s="448">
        <v>10.57</v>
      </c>
      <c r="X647" s="448">
        <v>10.51</v>
      </c>
      <c r="Y647" s="448">
        <v>10.49</v>
      </c>
      <c r="Z647" s="145">
        <v>10.45</v>
      </c>
      <c r="AA647" s="145">
        <v>10.61</v>
      </c>
      <c r="AB647" s="449">
        <v>10.58</v>
      </c>
      <c r="AC647" s="556"/>
      <c r="AD647" s="835">
        <f>AVERAGE(D647:AB647)</f>
        <v>10.60333333333333</v>
      </c>
      <c r="AE647" s="10"/>
      <c r="AF647" s="10"/>
      <c r="AG647" s="10"/>
      <c r="AI647" s="399"/>
      <c r="AJ647" s="399"/>
      <c r="AK647" s="399"/>
      <c r="AL647" s="399"/>
      <c r="AM647" s="399"/>
    </row>
    <row r="648" spans="1:39" ht="16.5" thickBot="1" x14ac:dyDescent="0.3">
      <c r="A648" s="877" t="s">
        <v>1152</v>
      </c>
      <c r="B648" s="1526"/>
      <c r="C648" s="712" t="s">
        <v>23</v>
      </c>
      <c r="D648" s="719" t="s">
        <v>55</v>
      </c>
      <c r="E648" s="742">
        <v>10.54</v>
      </c>
      <c r="F648" s="711">
        <v>10.53</v>
      </c>
      <c r="G648" s="711">
        <v>10.56</v>
      </c>
      <c r="H648" s="720">
        <v>10.37</v>
      </c>
      <c r="I648" s="720">
        <v>10.48</v>
      </c>
      <c r="J648" s="720">
        <v>10.38</v>
      </c>
      <c r="K648" s="720">
        <v>10.41</v>
      </c>
      <c r="L648" s="720">
        <v>10.49</v>
      </c>
      <c r="M648" s="720">
        <v>10.39</v>
      </c>
      <c r="N648" s="720">
        <v>10.56</v>
      </c>
      <c r="O648" s="720">
        <v>10.42</v>
      </c>
      <c r="P648" s="720">
        <v>10.48</v>
      </c>
      <c r="Q648" s="720">
        <v>10.49</v>
      </c>
      <c r="R648" s="720">
        <v>10.4</v>
      </c>
      <c r="S648" s="720">
        <v>10.43</v>
      </c>
      <c r="T648" s="720">
        <v>10.49</v>
      </c>
      <c r="U648" s="720">
        <v>10.52</v>
      </c>
      <c r="V648" s="720">
        <v>10.51</v>
      </c>
      <c r="W648" s="720">
        <v>10.53</v>
      </c>
      <c r="X648" s="720">
        <v>10.46</v>
      </c>
      <c r="Y648" s="720">
        <v>10.44</v>
      </c>
      <c r="Z648" s="711">
        <v>10.4</v>
      </c>
      <c r="AA648" s="711">
        <v>10.56</v>
      </c>
      <c r="AB648" s="721">
        <v>10.52</v>
      </c>
      <c r="AC648" s="1527"/>
      <c r="AD648" s="1112">
        <f>AVERAGE(D648:AB648)</f>
        <v>10.473333333333336</v>
      </c>
      <c r="AE648" s="10"/>
      <c r="AF648" s="10"/>
      <c r="AG648" s="10"/>
      <c r="AI648" s="399"/>
      <c r="AJ648" s="399"/>
      <c r="AK648" s="399"/>
      <c r="AL648" s="399"/>
      <c r="AM648" s="399"/>
    </row>
    <row r="649" spans="1:39" x14ac:dyDescent="0.25">
      <c r="A649" s="3531" t="s">
        <v>28</v>
      </c>
      <c r="B649" s="3534" t="s">
        <v>131</v>
      </c>
      <c r="C649" s="121" t="s">
        <v>14</v>
      </c>
      <c r="D649" s="113" t="s">
        <v>116</v>
      </c>
      <c r="E649" s="309">
        <f t="shared" ref="E649:AB649" si="241">(E653-D653)*$AE649*$AF649</f>
        <v>129.99999999999545</v>
      </c>
      <c r="F649" s="71">
        <f t="shared" si="241"/>
        <v>132.000000000005</v>
      </c>
      <c r="G649" s="71">
        <f t="shared" si="241"/>
        <v>81.999999999993634</v>
      </c>
      <c r="H649" s="71">
        <f t="shared" si="241"/>
        <v>145.99999999998658</v>
      </c>
      <c r="I649" s="71">
        <f t="shared" si="241"/>
        <v>132.000000000005</v>
      </c>
      <c r="J649" s="71">
        <f t="shared" si="241"/>
        <v>195.99999999999795</v>
      </c>
      <c r="K649" s="71">
        <f t="shared" si="241"/>
        <v>246.00000000000932</v>
      </c>
      <c r="L649" s="71">
        <f t="shared" si="241"/>
        <v>195.99999999999795</v>
      </c>
      <c r="M649" s="71">
        <f t="shared" si="241"/>
        <v>180.00000000000682</v>
      </c>
      <c r="N649" s="71">
        <f t="shared" si="241"/>
        <v>211.99999999998909</v>
      </c>
      <c r="O649" s="71">
        <f t="shared" si="241"/>
        <v>262.00000000000045</v>
      </c>
      <c r="P649" s="71">
        <f t="shared" si="241"/>
        <v>180.00000000000682</v>
      </c>
      <c r="Q649" s="71">
        <f t="shared" si="241"/>
        <v>295.99999999999227</v>
      </c>
      <c r="R649" s="71">
        <f t="shared" si="241"/>
        <v>228.00000000000864</v>
      </c>
      <c r="S649" s="71">
        <f t="shared" si="241"/>
        <v>195.99999999999795</v>
      </c>
      <c r="T649" s="71">
        <f t="shared" si="241"/>
        <v>132.000000000005</v>
      </c>
      <c r="U649" s="71">
        <f t="shared" si="241"/>
        <v>211.99999999998909</v>
      </c>
      <c r="V649" s="71">
        <f t="shared" si="241"/>
        <v>164.00000000001569</v>
      </c>
      <c r="W649" s="71">
        <f t="shared" si="241"/>
        <v>163.99999999998727</v>
      </c>
      <c r="X649" s="71">
        <f t="shared" si="241"/>
        <v>180.00000000000682</v>
      </c>
      <c r="Y649" s="71">
        <f t="shared" si="241"/>
        <v>195.99999999999795</v>
      </c>
      <c r="Z649" s="71">
        <f t="shared" si="241"/>
        <v>195.99999999999795</v>
      </c>
      <c r="AA649" s="71">
        <f t="shared" si="241"/>
        <v>147.99999999999613</v>
      </c>
      <c r="AB649" s="396">
        <f t="shared" si="241"/>
        <v>114.00000000000432</v>
      </c>
      <c r="AC649" s="106">
        <f>SUM(E649:AB649)</f>
        <v>4319.9999999999936</v>
      </c>
      <c r="AD649" s="2204"/>
      <c r="AE649" s="205">
        <v>100</v>
      </c>
      <c r="AF649" s="95">
        <v>20</v>
      </c>
      <c r="AI649" s="399"/>
      <c r="AJ649" s="14"/>
      <c r="AK649" s="14"/>
      <c r="AL649" s="15"/>
      <c r="AM649" s="14"/>
    </row>
    <row r="650" spans="1:39" x14ac:dyDescent="0.25">
      <c r="A650" s="3532"/>
      <c r="B650" s="3535"/>
      <c r="C650" s="123" t="s">
        <v>15</v>
      </c>
      <c r="D650" s="108" t="s">
        <v>116</v>
      </c>
      <c r="E650" s="310">
        <f t="shared" ref="E650:AB650" si="242">(E654-D654)*$AE649*$AF649</f>
        <v>81.999999999993634</v>
      </c>
      <c r="F650" s="311">
        <f t="shared" si="242"/>
        <v>79.999999999998295</v>
      </c>
      <c r="G650" s="311">
        <f t="shared" si="242"/>
        <v>52.000000000006708</v>
      </c>
      <c r="H650" s="311">
        <f t="shared" si="242"/>
        <v>89.9999999999892</v>
      </c>
      <c r="I650" s="311">
        <f t="shared" si="242"/>
        <v>82.000000000007844</v>
      </c>
      <c r="J650" s="311">
        <f t="shared" si="242"/>
        <v>121.99999999999989</v>
      </c>
      <c r="K650" s="311">
        <f t="shared" si="242"/>
        <v>152.00000000000102</v>
      </c>
      <c r="L650" s="311">
        <f t="shared" si="242"/>
        <v>121.99999999999989</v>
      </c>
      <c r="M650" s="311">
        <f t="shared" si="242"/>
        <v>111.99999999999477</v>
      </c>
      <c r="N650" s="311">
        <f t="shared" si="242"/>
        <v>132.000000000005</v>
      </c>
      <c r="O650" s="311">
        <f t="shared" si="242"/>
        <v>161.99999999999193</v>
      </c>
      <c r="P650" s="311">
        <f t="shared" si="242"/>
        <v>112.00000000000898</v>
      </c>
      <c r="Q650" s="311">
        <f t="shared" si="242"/>
        <v>182.00000000000216</v>
      </c>
      <c r="R650" s="311">
        <f t="shared" si="242"/>
        <v>141.99999999999591</v>
      </c>
      <c r="S650" s="311">
        <f t="shared" si="242"/>
        <v>121.99999999999989</v>
      </c>
      <c r="T650" s="311">
        <f t="shared" si="242"/>
        <v>81.999999999993634</v>
      </c>
      <c r="U650" s="311">
        <f t="shared" si="242"/>
        <v>132.000000000005</v>
      </c>
      <c r="V650" s="311">
        <f t="shared" si="242"/>
        <v>99.999999999994316</v>
      </c>
      <c r="W650" s="311">
        <f t="shared" si="242"/>
        <v>102.00000000000387</v>
      </c>
      <c r="X650" s="311">
        <f t="shared" si="242"/>
        <v>111.99999999999477</v>
      </c>
      <c r="Y650" s="311">
        <f t="shared" si="242"/>
        <v>121.99999999999989</v>
      </c>
      <c r="Z650" s="311">
        <f t="shared" si="242"/>
        <v>121.99999999999989</v>
      </c>
      <c r="AA650" s="311">
        <f t="shared" si="242"/>
        <v>90.000000000003411</v>
      </c>
      <c r="AB650" s="397">
        <f t="shared" si="242"/>
        <v>72.000000000002728</v>
      </c>
      <c r="AC650" s="107">
        <f>SUM(E650:AB650)</f>
        <v>2679.9999999999927</v>
      </c>
      <c r="AD650" s="81"/>
      <c r="AE650" s="155"/>
      <c r="AF650" s="74"/>
      <c r="AI650" s="399"/>
      <c r="AJ650" s="433"/>
      <c r="AK650" s="434"/>
      <c r="AL650" s="433"/>
      <c r="AM650" s="15"/>
    </row>
    <row r="651" spans="1:39" x14ac:dyDescent="0.25">
      <c r="A651" s="3532"/>
      <c r="B651" s="3535"/>
      <c r="C651" s="123" t="s">
        <v>16</v>
      </c>
      <c r="D651" s="108" t="s">
        <v>55</v>
      </c>
      <c r="E651" s="329">
        <v>8</v>
      </c>
      <c r="F651" s="330">
        <v>8</v>
      </c>
      <c r="G651" s="330">
        <v>5</v>
      </c>
      <c r="H651" s="330">
        <v>9</v>
      </c>
      <c r="I651" s="330">
        <v>8</v>
      </c>
      <c r="J651" s="330">
        <v>12</v>
      </c>
      <c r="K651" s="330">
        <v>15</v>
      </c>
      <c r="L651" s="330">
        <v>12</v>
      </c>
      <c r="M651" s="330">
        <v>11</v>
      </c>
      <c r="N651" s="330">
        <v>13</v>
      </c>
      <c r="O651" s="330">
        <v>16</v>
      </c>
      <c r="P651" s="330">
        <v>11</v>
      </c>
      <c r="Q651" s="330">
        <v>18</v>
      </c>
      <c r="R651" s="330">
        <v>14</v>
      </c>
      <c r="S651" s="330">
        <v>12</v>
      </c>
      <c r="T651" s="330">
        <v>8</v>
      </c>
      <c r="U651" s="330">
        <v>13</v>
      </c>
      <c r="V651" s="330">
        <v>10</v>
      </c>
      <c r="W651" s="330">
        <v>10</v>
      </c>
      <c r="X651" s="330">
        <v>11</v>
      </c>
      <c r="Y651" s="330">
        <v>12</v>
      </c>
      <c r="Z651" s="330">
        <v>12</v>
      </c>
      <c r="AA651" s="330">
        <v>9</v>
      </c>
      <c r="AB651" s="1476">
        <v>7</v>
      </c>
      <c r="AC651" s="107">
        <f>AVERAGE(E651:AB651)</f>
        <v>11</v>
      </c>
      <c r="AD651" s="81"/>
      <c r="AE651" s="155"/>
      <c r="AF651" s="74"/>
      <c r="AI651" s="399"/>
      <c r="AJ651" s="15"/>
      <c r="AK651" s="15"/>
      <c r="AL651" s="15"/>
      <c r="AM651" s="15"/>
    </row>
    <row r="652" spans="1:39" ht="16.5" thickBot="1" x14ac:dyDescent="0.3">
      <c r="A652" s="3533"/>
      <c r="B652" s="3536"/>
      <c r="C652" s="126" t="s">
        <v>18</v>
      </c>
      <c r="D652" s="114"/>
      <c r="E652" s="320">
        <f t="shared" ref="E652:AB652" si="243">E650/E649</f>
        <v>0.63076923076920388</v>
      </c>
      <c r="F652" s="321">
        <f t="shared" si="243"/>
        <v>0.60606060606057022</v>
      </c>
      <c r="G652" s="321">
        <f t="shared" si="243"/>
        <v>0.63414634146354565</v>
      </c>
      <c r="H652" s="321">
        <f t="shared" si="243"/>
        <v>0.61643835616436626</v>
      </c>
      <c r="I652" s="321">
        <f t="shared" si="243"/>
        <v>0.62121212121215708</v>
      </c>
      <c r="J652" s="321">
        <f t="shared" si="243"/>
        <v>0.62244897959184264</v>
      </c>
      <c r="K652" s="321">
        <f t="shared" si="243"/>
        <v>0.61788617886176933</v>
      </c>
      <c r="L652" s="321">
        <f t="shared" si="243"/>
        <v>0.62244897959184264</v>
      </c>
      <c r="M652" s="321">
        <f t="shared" si="243"/>
        <v>0.62222222222216961</v>
      </c>
      <c r="N652" s="321">
        <f t="shared" si="243"/>
        <v>0.62264150943401786</v>
      </c>
      <c r="O652" s="321">
        <f t="shared" si="243"/>
        <v>0.61832061068699107</v>
      </c>
      <c r="P652" s="321">
        <f t="shared" si="243"/>
        <v>0.62222222222224854</v>
      </c>
      <c r="Q652" s="321">
        <f t="shared" si="243"/>
        <v>0.61486486486488823</v>
      </c>
      <c r="R652" s="321">
        <f t="shared" si="243"/>
        <v>0.62280701754381806</v>
      </c>
      <c r="S652" s="321">
        <f t="shared" si="243"/>
        <v>0.62244897959184264</v>
      </c>
      <c r="T652" s="321">
        <f t="shared" si="243"/>
        <v>0.6212121212120495</v>
      </c>
      <c r="U652" s="321">
        <f t="shared" si="243"/>
        <v>0.62264150943401786</v>
      </c>
      <c r="V652" s="321">
        <f t="shared" si="243"/>
        <v>0.60975609756088267</v>
      </c>
      <c r="W652" s="321">
        <f t="shared" si="243"/>
        <v>0.62195121951226695</v>
      </c>
      <c r="X652" s="321">
        <f t="shared" si="243"/>
        <v>0.62222222222216961</v>
      </c>
      <c r="Y652" s="321">
        <f>Y650/Y649</f>
        <v>0.62244897959184264</v>
      </c>
      <c r="Z652" s="321">
        <f t="shared" si="243"/>
        <v>0.62244897959184264</v>
      </c>
      <c r="AA652" s="321">
        <f t="shared" si="243"/>
        <v>0.60810810810814708</v>
      </c>
      <c r="AB652" s="809">
        <f t="shared" si="243"/>
        <v>0.63157894736842102</v>
      </c>
      <c r="AC652" s="457">
        <f>MAX(E652:AB652)</f>
        <v>0.63414634146354565</v>
      </c>
      <c r="AD652" s="93"/>
      <c r="AE652" s="94"/>
      <c r="AF652" s="460"/>
      <c r="AI652" s="399"/>
      <c r="AJ652" s="15"/>
      <c r="AK652" s="15"/>
      <c r="AL652" s="15"/>
      <c r="AM652" s="15"/>
    </row>
    <row r="653" spans="1:39" x14ac:dyDescent="0.25">
      <c r="A653" s="2049"/>
      <c r="B653" s="2052"/>
      <c r="C653" s="360" t="s">
        <v>117</v>
      </c>
      <c r="D653" s="122">
        <v>78.010000000000005</v>
      </c>
      <c r="E653" s="2204">
        <v>78.075000000000003</v>
      </c>
      <c r="F653" s="91">
        <v>78.141000000000005</v>
      </c>
      <c r="G653" s="91">
        <v>78.182000000000002</v>
      </c>
      <c r="H653" s="91">
        <v>78.254999999999995</v>
      </c>
      <c r="I653" s="91">
        <v>78.320999999999998</v>
      </c>
      <c r="J653" s="91">
        <v>78.418999999999997</v>
      </c>
      <c r="K653" s="91">
        <v>78.542000000000002</v>
      </c>
      <c r="L653" s="91">
        <v>78.64</v>
      </c>
      <c r="M653" s="91">
        <v>78.73</v>
      </c>
      <c r="N653" s="91">
        <v>78.835999999999999</v>
      </c>
      <c r="O653" s="91">
        <v>78.966999999999999</v>
      </c>
      <c r="P653" s="91">
        <v>79.057000000000002</v>
      </c>
      <c r="Q653" s="91">
        <v>79.204999999999998</v>
      </c>
      <c r="R653" s="91">
        <v>79.319000000000003</v>
      </c>
      <c r="S653" s="91">
        <v>79.417000000000002</v>
      </c>
      <c r="T653" s="91">
        <v>79.483000000000004</v>
      </c>
      <c r="U653" s="91">
        <v>79.588999999999999</v>
      </c>
      <c r="V653" s="91">
        <v>79.671000000000006</v>
      </c>
      <c r="W653" s="91">
        <v>79.753</v>
      </c>
      <c r="X653" s="91">
        <v>79.843000000000004</v>
      </c>
      <c r="Y653" s="91">
        <v>79.941000000000003</v>
      </c>
      <c r="Z653" s="91">
        <v>80.039000000000001</v>
      </c>
      <c r="AA653" s="91">
        <v>80.113</v>
      </c>
      <c r="AB653" s="385">
        <v>80.17</v>
      </c>
      <c r="AC653" s="122"/>
      <c r="AD653" s="2493"/>
      <c r="AE653" s="205"/>
      <c r="AF653" s="95"/>
      <c r="AI653" s="399"/>
      <c r="AJ653" s="15"/>
      <c r="AK653" s="15"/>
      <c r="AL653" s="15"/>
      <c r="AM653" s="15"/>
    </row>
    <row r="654" spans="1:39" x14ac:dyDescent="0.25">
      <c r="A654" s="2059"/>
      <c r="B654" s="2062"/>
      <c r="C654" s="124" t="s">
        <v>118</v>
      </c>
      <c r="D654" s="108">
        <v>39.840000000000003</v>
      </c>
      <c r="E654" s="81">
        <v>39.881</v>
      </c>
      <c r="F654" s="155">
        <v>39.920999999999999</v>
      </c>
      <c r="G654" s="155">
        <v>39.947000000000003</v>
      </c>
      <c r="H654" s="155">
        <v>39.991999999999997</v>
      </c>
      <c r="I654" s="155">
        <v>40.033000000000001</v>
      </c>
      <c r="J654" s="155">
        <v>40.094000000000001</v>
      </c>
      <c r="K654" s="155">
        <v>40.17</v>
      </c>
      <c r="L654" s="155">
        <v>40.231000000000002</v>
      </c>
      <c r="M654" s="155">
        <v>40.286999999999999</v>
      </c>
      <c r="N654" s="155">
        <v>40.353000000000002</v>
      </c>
      <c r="O654" s="155">
        <v>40.433999999999997</v>
      </c>
      <c r="P654" s="155">
        <v>40.49</v>
      </c>
      <c r="Q654" s="155">
        <v>40.581000000000003</v>
      </c>
      <c r="R654" s="155">
        <v>40.652000000000001</v>
      </c>
      <c r="S654" s="155">
        <v>40.713000000000001</v>
      </c>
      <c r="T654" s="155">
        <v>40.753999999999998</v>
      </c>
      <c r="U654" s="155">
        <v>40.82</v>
      </c>
      <c r="V654" s="155">
        <v>40.869999999999997</v>
      </c>
      <c r="W654" s="155">
        <v>40.920999999999999</v>
      </c>
      <c r="X654" s="155">
        <v>40.976999999999997</v>
      </c>
      <c r="Y654" s="155">
        <v>41.037999999999997</v>
      </c>
      <c r="Z654" s="155">
        <v>41.098999999999997</v>
      </c>
      <c r="AA654" s="155">
        <v>41.143999999999998</v>
      </c>
      <c r="AB654" s="319">
        <v>41.18</v>
      </c>
      <c r="AC654" s="108"/>
      <c r="AD654" s="81"/>
      <c r="AE654" s="155"/>
      <c r="AF654" s="74"/>
      <c r="AI654" s="399"/>
      <c r="AJ654" s="15"/>
      <c r="AK654" s="15"/>
      <c r="AL654" s="15"/>
      <c r="AM654" s="15"/>
    </row>
    <row r="655" spans="1:39" ht="16.5" thickBot="1" x14ac:dyDescent="0.3">
      <c r="A655" s="3569" t="s">
        <v>43</v>
      </c>
      <c r="B655" s="3570"/>
      <c r="C655" s="3570"/>
      <c r="D655" s="128"/>
      <c r="E655" s="535">
        <f>SQRT(E649*E649+E650*E650)/E647/1.73</f>
        <v>8.2111380367505866</v>
      </c>
      <c r="F655" s="536">
        <f t="shared" ref="F655:AB655" si="244">SQRT(F649*F649+F650*F650)/F647/1.73</f>
        <v>8.2534503511842114</v>
      </c>
      <c r="G655" s="536">
        <f t="shared" si="244"/>
        <v>5.2650982415764771</v>
      </c>
      <c r="H655" s="464">
        <f t="shared" si="244"/>
        <v>9.3351475891343458</v>
      </c>
      <c r="I655" s="464">
        <f t="shared" si="244"/>
        <v>8.3557611319507927</v>
      </c>
      <c r="J655" s="464">
        <f t="shared" si="244"/>
        <v>12.530485365263758</v>
      </c>
      <c r="K655" s="464">
        <f t="shared" si="244"/>
        <v>15.621588760787871</v>
      </c>
      <c r="L655" s="464">
        <f t="shared" si="244"/>
        <v>12.379375615960949</v>
      </c>
      <c r="M655" s="464">
        <f t="shared" si="244"/>
        <v>11.637545356235311</v>
      </c>
      <c r="N655" s="464">
        <f t="shared" si="244"/>
        <v>13.618489500523548</v>
      </c>
      <c r="O655" s="464">
        <f t="shared" si="244"/>
        <v>16.65642670612392</v>
      </c>
      <c r="P655" s="464">
        <f t="shared" si="244"/>
        <v>11.637545356235723</v>
      </c>
      <c r="Q655" s="464">
        <f t="shared" si="244"/>
        <v>19.056312748482554</v>
      </c>
      <c r="R655" s="464">
        <f t="shared" si="244"/>
        <v>14.871868837149009</v>
      </c>
      <c r="S655" s="464">
        <f t="shared" si="244"/>
        <v>12.733747055349143</v>
      </c>
      <c r="T655" s="464">
        <f t="shared" si="244"/>
        <v>8.522242141220751</v>
      </c>
      <c r="U655" s="464">
        <f t="shared" si="244"/>
        <v>13.657141788604505</v>
      </c>
      <c r="V655" s="464">
        <f t="shared" si="244"/>
        <v>10.514282013963586</v>
      </c>
      <c r="W655" s="464">
        <f t="shared" si="244"/>
        <v>10.561687793366048</v>
      </c>
      <c r="X655" s="464">
        <f t="shared" si="244"/>
        <v>11.659691018188184</v>
      </c>
      <c r="Y655" s="464">
        <f>SQRT(Y649*Y649+Y650*Y650)/Y647/1.73</f>
        <v>12.721608116306866</v>
      </c>
      <c r="Z655" s="536">
        <f t="shared" si="244"/>
        <v>12.770303266991295</v>
      </c>
      <c r="AA655" s="536">
        <f t="shared" si="244"/>
        <v>9.4368725859776461</v>
      </c>
      <c r="AB655" s="537">
        <f t="shared" si="244"/>
        <v>7.3665674314865282</v>
      </c>
      <c r="AC655" s="538">
        <f>AVERAGE(E655:AB655)</f>
        <v>11.557265700367234</v>
      </c>
      <c r="AD655" s="96">
        <f>(AC651-AC655)/AC651</f>
        <v>-5.0660518215203058E-2</v>
      </c>
      <c r="AE655" s="79"/>
      <c r="AF655" s="80"/>
      <c r="AG655" s="15"/>
      <c r="AH655" s="15"/>
      <c r="AI655" s="15"/>
      <c r="AJ655" s="15"/>
      <c r="AK655" s="399"/>
      <c r="AL655" s="399"/>
      <c r="AM655" s="399"/>
    </row>
    <row r="656" spans="1:39" x14ac:dyDescent="0.25">
      <c r="A656" s="3584" t="s">
        <v>30</v>
      </c>
      <c r="B656" s="3534" t="s">
        <v>27</v>
      </c>
      <c r="C656" s="121" t="s">
        <v>14</v>
      </c>
      <c r="D656" s="113"/>
      <c r="E656" s="309">
        <f t="shared" ref="E656:AB656" si="245">(E660-D660)*$AE656*$AF656</f>
        <v>0</v>
      </c>
      <c r="F656" s="71">
        <f t="shared" si="245"/>
        <v>0</v>
      </c>
      <c r="G656" s="71">
        <f t="shared" si="245"/>
        <v>0</v>
      </c>
      <c r="H656" s="71">
        <f t="shared" si="245"/>
        <v>0</v>
      </c>
      <c r="I656" s="71">
        <f t="shared" si="245"/>
        <v>0</v>
      </c>
      <c r="J656" s="71">
        <f t="shared" si="245"/>
        <v>0</v>
      </c>
      <c r="K656" s="71">
        <f t="shared" si="245"/>
        <v>0</v>
      </c>
      <c r="L656" s="71">
        <f t="shared" si="245"/>
        <v>0</v>
      </c>
      <c r="M656" s="71">
        <f t="shared" si="245"/>
        <v>0</v>
      </c>
      <c r="N656" s="71">
        <f t="shared" si="245"/>
        <v>0</v>
      </c>
      <c r="O656" s="71">
        <f t="shared" si="245"/>
        <v>0</v>
      </c>
      <c r="P656" s="71">
        <f t="shared" si="245"/>
        <v>0</v>
      </c>
      <c r="Q656" s="71">
        <f t="shared" si="245"/>
        <v>0</v>
      </c>
      <c r="R656" s="71">
        <f t="shared" si="245"/>
        <v>0</v>
      </c>
      <c r="S656" s="71">
        <f t="shared" si="245"/>
        <v>0</v>
      </c>
      <c r="T656" s="71">
        <f t="shared" si="245"/>
        <v>0</v>
      </c>
      <c r="U656" s="71">
        <f t="shared" si="245"/>
        <v>0</v>
      </c>
      <c r="V656" s="71">
        <f t="shared" si="245"/>
        <v>0</v>
      </c>
      <c r="W656" s="71">
        <f t="shared" si="245"/>
        <v>0</v>
      </c>
      <c r="X656" s="71">
        <f t="shared" si="245"/>
        <v>0</v>
      </c>
      <c r="Y656" s="71">
        <f>(Y660-X660)*$AE656*$AF656</f>
        <v>0</v>
      </c>
      <c r="Z656" s="71">
        <f>(Z660-Y660)*$AE656*$AF656</f>
        <v>0</v>
      </c>
      <c r="AA656" s="71">
        <f t="shared" si="245"/>
        <v>0</v>
      </c>
      <c r="AB656" s="396">
        <f t="shared" si="245"/>
        <v>0</v>
      </c>
      <c r="AC656" s="106">
        <f>SUM(E656:AB656)</f>
        <v>0</v>
      </c>
      <c r="AD656" s="2204"/>
      <c r="AE656" s="91">
        <v>100</v>
      </c>
      <c r="AF656" s="92">
        <v>20</v>
      </c>
      <c r="AI656" s="399"/>
      <c r="AJ656" s="14"/>
      <c r="AK656" s="14"/>
      <c r="AL656" s="15"/>
      <c r="AM656" s="14"/>
    </row>
    <row r="657" spans="1:39" x14ac:dyDescent="0.25">
      <c r="A657" s="3585"/>
      <c r="B657" s="3535"/>
      <c r="C657" s="123" t="s">
        <v>15</v>
      </c>
      <c r="D657" s="108"/>
      <c r="E657" s="310">
        <f t="shared" ref="E657:AB657" si="246">(E661-D661)*$AE656*$AF656</f>
        <v>0</v>
      </c>
      <c r="F657" s="311">
        <f t="shared" si="246"/>
        <v>0</v>
      </c>
      <c r="G657" s="311">
        <f t="shared" si="246"/>
        <v>0</v>
      </c>
      <c r="H657" s="311">
        <f t="shared" si="246"/>
        <v>0</v>
      </c>
      <c r="I657" s="311">
        <f t="shared" si="246"/>
        <v>0</v>
      </c>
      <c r="J657" s="311">
        <f t="shared" si="246"/>
        <v>0</v>
      </c>
      <c r="K657" s="311">
        <f t="shared" si="246"/>
        <v>0</v>
      </c>
      <c r="L657" s="311">
        <f t="shared" si="246"/>
        <v>0</v>
      </c>
      <c r="M657" s="311">
        <f t="shared" si="246"/>
        <v>0</v>
      </c>
      <c r="N657" s="311">
        <f t="shared" si="246"/>
        <v>0</v>
      </c>
      <c r="O657" s="311">
        <f t="shared" si="246"/>
        <v>0</v>
      </c>
      <c r="P657" s="311">
        <f t="shared" si="246"/>
        <v>0</v>
      </c>
      <c r="Q657" s="311">
        <f t="shared" si="246"/>
        <v>0</v>
      </c>
      <c r="R657" s="311">
        <f t="shared" si="246"/>
        <v>0</v>
      </c>
      <c r="S657" s="311">
        <f t="shared" si="246"/>
        <v>0</v>
      </c>
      <c r="T657" s="311">
        <f t="shared" si="246"/>
        <v>0</v>
      </c>
      <c r="U657" s="311">
        <f t="shared" si="246"/>
        <v>0</v>
      </c>
      <c r="V657" s="311">
        <f t="shared" si="246"/>
        <v>0</v>
      </c>
      <c r="W657" s="311">
        <f t="shared" si="246"/>
        <v>0</v>
      </c>
      <c r="X657" s="311">
        <f t="shared" si="246"/>
        <v>0</v>
      </c>
      <c r="Y657" s="311">
        <f>(Y661-X661)*$AE656*$AF656</f>
        <v>0</v>
      </c>
      <c r="Z657" s="311">
        <f>(Z661-Y661)*$AE656*$AF656</f>
        <v>0</v>
      </c>
      <c r="AA657" s="311">
        <f t="shared" si="246"/>
        <v>0</v>
      </c>
      <c r="AB657" s="397">
        <f t="shared" si="246"/>
        <v>0</v>
      </c>
      <c r="AC657" s="107">
        <f>SUM(E657:AB657)</f>
        <v>0</v>
      </c>
      <c r="AD657" s="81"/>
      <c r="AE657" s="155"/>
      <c r="AF657" s="74"/>
      <c r="AI657" s="399"/>
      <c r="AJ657" s="433"/>
      <c r="AK657" s="434"/>
      <c r="AL657" s="433"/>
      <c r="AM657" s="15"/>
    </row>
    <row r="658" spans="1:39" x14ac:dyDescent="0.25">
      <c r="A658" s="3585"/>
      <c r="B658" s="3535"/>
      <c r="C658" s="123" t="s">
        <v>16</v>
      </c>
      <c r="D658" s="108"/>
      <c r="E658" s="81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55"/>
      <c r="Q658" s="155"/>
      <c r="R658" s="155"/>
      <c r="S658" s="155"/>
      <c r="T658" s="155"/>
      <c r="U658" s="155"/>
      <c r="V658" s="155"/>
      <c r="W658" s="155"/>
      <c r="X658" s="155"/>
      <c r="Y658" s="155"/>
      <c r="Z658" s="155"/>
      <c r="AA658" s="155"/>
      <c r="AB658" s="319"/>
      <c r="AC658" s="107"/>
      <c r="AD658" s="81"/>
      <c r="AE658" s="155"/>
      <c r="AF658" s="74"/>
      <c r="AI658" s="399"/>
      <c r="AJ658" s="15"/>
      <c r="AK658" s="15"/>
      <c r="AL658" s="15"/>
      <c r="AM658" s="15"/>
    </row>
    <row r="659" spans="1:39" ht="16.5" thickBot="1" x14ac:dyDescent="0.3">
      <c r="A659" s="3586"/>
      <c r="B659" s="3536"/>
      <c r="C659" s="126" t="s">
        <v>18</v>
      </c>
      <c r="D659" s="114"/>
      <c r="E659" s="320" t="e">
        <f t="shared" ref="E659:AB659" si="247">E657/E656</f>
        <v>#DIV/0!</v>
      </c>
      <c r="F659" s="321" t="e">
        <f t="shared" si="247"/>
        <v>#DIV/0!</v>
      </c>
      <c r="G659" s="321" t="e">
        <f t="shared" si="247"/>
        <v>#DIV/0!</v>
      </c>
      <c r="H659" s="321" t="e">
        <f t="shared" si="247"/>
        <v>#DIV/0!</v>
      </c>
      <c r="I659" s="321" t="e">
        <f t="shared" si="247"/>
        <v>#DIV/0!</v>
      </c>
      <c r="J659" s="321" t="e">
        <f t="shared" si="247"/>
        <v>#DIV/0!</v>
      </c>
      <c r="K659" s="321" t="e">
        <f t="shared" si="247"/>
        <v>#DIV/0!</v>
      </c>
      <c r="L659" s="321" t="e">
        <f t="shared" si="247"/>
        <v>#DIV/0!</v>
      </c>
      <c r="M659" s="321" t="e">
        <f t="shared" si="247"/>
        <v>#DIV/0!</v>
      </c>
      <c r="N659" s="321" t="e">
        <f t="shared" si="247"/>
        <v>#DIV/0!</v>
      </c>
      <c r="O659" s="321" t="e">
        <f t="shared" si="247"/>
        <v>#DIV/0!</v>
      </c>
      <c r="P659" s="321" t="e">
        <f t="shared" si="247"/>
        <v>#DIV/0!</v>
      </c>
      <c r="Q659" s="321" t="e">
        <f t="shared" si="247"/>
        <v>#DIV/0!</v>
      </c>
      <c r="R659" s="321" t="e">
        <f t="shared" si="247"/>
        <v>#DIV/0!</v>
      </c>
      <c r="S659" s="321" t="e">
        <f t="shared" si="247"/>
        <v>#DIV/0!</v>
      </c>
      <c r="T659" s="321" t="e">
        <f t="shared" si="247"/>
        <v>#DIV/0!</v>
      </c>
      <c r="U659" s="321" t="e">
        <f t="shared" si="247"/>
        <v>#DIV/0!</v>
      </c>
      <c r="V659" s="321" t="e">
        <f t="shared" si="247"/>
        <v>#DIV/0!</v>
      </c>
      <c r="W659" s="321" t="e">
        <f t="shared" si="247"/>
        <v>#DIV/0!</v>
      </c>
      <c r="X659" s="321" t="e">
        <f t="shared" si="247"/>
        <v>#DIV/0!</v>
      </c>
      <c r="Y659" s="321" t="e">
        <f>Y657/Y656</f>
        <v>#DIV/0!</v>
      </c>
      <c r="Z659" s="321" t="e">
        <f t="shared" si="247"/>
        <v>#DIV/0!</v>
      </c>
      <c r="AA659" s="321" t="e">
        <f t="shared" si="247"/>
        <v>#DIV/0!</v>
      </c>
      <c r="AB659" s="809" t="e">
        <f t="shared" si="247"/>
        <v>#DIV/0!</v>
      </c>
      <c r="AC659" s="457" t="e">
        <f>MAX(E659:AB659)</f>
        <v>#DIV/0!</v>
      </c>
      <c r="AD659" s="93"/>
      <c r="AE659" s="94"/>
      <c r="AF659" s="460"/>
      <c r="AI659" s="399"/>
      <c r="AJ659" s="15"/>
      <c r="AK659" s="15"/>
      <c r="AL659" s="15"/>
      <c r="AM659" s="15"/>
    </row>
    <row r="660" spans="1:39" x14ac:dyDescent="0.25">
      <c r="A660" s="1736"/>
      <c r="B660" s="1735"/>
      <c r="C660" s="360" t="s">
        <v>117</v>
      </c>
      <c r="D660" s="122"/>
      <c r="E660" s="2204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385"/>
      <c r="AC660" s="122"/>
      <c r="AD660" s="2493"/>
      <c r="AE660" s="205"/>
      <c r="AF660" s="95"/>
      <c r="AI660" s="399"/>
      <c r="AJ660" s="15"/>
      <c r="AK660" s="15"/>
      <c r="AL660" s="15"/>
      <c r="AM660" s="15"/>
    </row>
    <row r="661" spans="1:39" x14ac:dyDescent="0.25">
      <c r="A661" s="1741"/>
      <c r="B661" s="1738"/>
      <c r="C661" s="124" t="s">
        <v>118</v>
      </c>
      <c r="D661" s="108"/>
      <c r="E661" s="81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55"/>
      <c r="Q661" s="155"/>
      <c r="R661" s="155"/>
      <c r="S661" s="155"/>
      <c r="T661" s="155"/>
      <c r="U661" s="155"/>
      <c r="V661" s="155"/>
      <c r="W661" s="155"/>
      <c r="X661" s="155"/>
      <c r="Y661" s="155"/>
      <c r="Z661" s="155"/>
      <c r="AA661" s="155"/>
      <c r="AB661" s="319"/>
      <c r="AC661" s="108"/>
      <c r="AD661" s="81"/>
      <c r="AE661" s="155"/>
      <c r="AF661" s="74"/>
      <c r="AI661" s="399"/>
      <c r="AJ661" s="15"/>
      <c r="AK661" s="15"/>
      <c r="AL661" s="15"/>
      <c r="AM661" s="15"/>
    </row>
    <row r="662" spans="1:39" ht="16.5" thickBot="1" x14ac:dyDescent="0.3">
      <c r="A662" s="3537" t="s">
        <v>43</v>
      </c>
      <c r="B662" s="3538"/>
      <c r="C662" s="3539"/>
      <c r="D662" s="114"/>
      <c r="E662" s="180">
        <f>SQRT(E656*E656+E657*E657)/E647/1.73</f>
        <v>0</v>
      </c>
      <c r="F662" s="181">
        <f t="shared" ref="F662:AB662" si="248">SQRT(F656*F656+F657*F657)/F647/1.73</f>
        <v>0</v>
      </c>
      <c r="G662" s="181">
        <f t="shared" si="248"/>
        <v>0</v>
      </c>
      <c r="H662" s="79">
        <f t="shared" si="248"/>
        <v>0</v>
      </c>
      <c r="I662" s="79">
        <f t="shared" si="248"/>
        <v>0</v>
      </c>
      <c r="J662" s="79">
        <f t="shared" si="248"/>
        <v>0</v>
      </c>
      <c r="K662" s="79">
        <f t="shared" si="248"/>
        <v>0</v>
      </c>
      <c r="L662" s="79">
        <f t="shared" si="248"/>
        <v>0</v>
      </c>
      <c r="M662" s="79">
        <f t="shared" si="248"/>
        <v>0</v>
      </c>
      <c r="N662" s="79">
        <f t="shared" si="248"/>
        <v>0</v>
      </c>
      <c r="O662" s="79">
        <f t="shared" si="248"/>
        <v>0</v>
      </c>
      <c r="P662" s="79">
        <f t="shared" si="248"/>
        <v>0</v>
      </c>
      <c r="Q662" s="79">
        <f t="shared" si="248"/>
        <v>0</v>
      </c>
      <c r="R662" s="79">
        <f t="shared" si="248"/>
        <v>0</v>
      </c>
      <c r="S662" s="79">
        <f t="shared" si="248"/>
        <v>0</v>
      </c>
      <c r="T662" s="79">
        <f t="shared" si="248"/>
        <v>0</v>
      </c>
      <c r="U662" s="79">
        <f t="shared" si="248"/>
        <v>0</v>
      </c>
      <c r="V662" s="79">
        <f t="shared" si="248"/>
        <v>0</v>
      </c>
      <c r="W662" s="79">
        <f t="shared" si="248"/>
        <v>0</v>
      </c>
      <c r="X662" s="79">
        <f t="shared" si="248"/>
        <v>0</v>
      </c>
      <c r="Y662" s="79">
        <f>SQRT(Y656*Y656+Y657*Y657)/Y647/1.73</f>
        <v>0</v>
      </c>
      <c r="Z662" s="181">
        <f t="shared" si="248"/>
        <v>0</v>
      </c>
      <c r="AA662" s="181">
        <f t="shared" si="248"/>
        <v>0</v>
      </c>
      <c r="AB662" s="398">
        <f t="shared" si="248"/>
        <v>0</v>
      </c>
      <c r="AC662" s="109">
        <f>AVERAGE(E662:AB662)</f>
        <v>0</v>
      </c>
      <c r="AD662" s="96" t="e">
        <f>(AC658-AC662)/AC658</f>
        <v>#DIV/0!</v>
      </c>
      <c r="AE662" s="79"/>
      <c r="AF662" s="80"/>
      <c r="AG662" s="15"/>
      <c r="AH662" s="15"/>
      <c r="AI662" s="15"/>
      <c r="AJ662" s="15"/>
      <c r="AK662" s="399"/>
      <c r="AL662" s="399"/>
      <c r="AM662" s="399"/>
    </row>
    <row r="663" spans="1:39" ht="15.75" customHeight="1" x14ac:dyDescent="0.25">
      <c r="A663" s="3540" t="s">
        <v>38</v>
      </c>
      <c r="B663" s="3543" t="s">
        <v>132</v>
      </c>
      <c r="C663" s="121" t="s">
        <v>14</v>
      </c>
      <c r="D663" s="113" t="s">
        <v>116</v>
      </c>
      <c r="E663" s="309">
        <f t="shared" ref="E663:AB663" si="249">(E667-D667)*$AE663*$AF663</f>
        <v>20.000000000000018</v>
      </c>
      <c r="F663" s="71">
        <f t="shared" si="249"/>
        <v>20.000000000000018</v>
      </c>
      <c r="G663" s="71">
        <f t="shared" si="249"/>
        <v>20.000000000000018</v>
      </c>
      <c r="H663" s="71">
        <f t="shared" si="249"/>
        <v>17.999999999999794</v>
      </c>
      <c r="I663" s="71">
        <f t="shared" si="249"/>
        <v>40.000000000000036</v>
      </c>
      <c r="J663" s="71">
        <f t="shared" si="249"/>
        <v>20.000000000000018</v>
      </c>
      <c r="K663" s="71">
        <f t="shared" si="249"/>
        <v>20.000000000000018</v>
      </c>
      <c r="L663" s="71">
        <f t="shared" si="249"/>
        <v>77.999999999999844</v>
      </c>
      <c r="M663" s="71">
        <f t="shared" si="249"/>
        <v>60.000000000000057</v>
      </c>
      <c r="N663" s="71">
        <f t="shared" si="249"/>
        <v>58.00000000000027</v>
      </c>
      <c r="O663" s="71">
        <f t="shared" si="249"/>
        <v>117.99999999999989</v>
      </c>
      <c r="P663" s="71">
        <f t="shared" si="249"/>
        <v>80.000000000000071</v>
      </c>
      <c r="Q663" s="71">
        <f t="shared" si="249"/>
        <v>57.999999999999829</v>
      </c>
      <c r="R663" s="71">
        <f t="shared" si="249"/>
        <v>59.999999999999609</v>
      </c>
      <c r="S663" s="71">
        <f t="shared" si="249"/>
        <v>118.00000000000033</v>
      </c>
      <c r="T663" s="71">
        <f t="shared" si="249"/>
        <v>57.999999999999829</v>
      </c>
      <c r="U663" s="71">
        <f t="shared" si="249"/>
        <v>80.000000000000071</v>
      </c>
      <c r="V663" s="71">
        <f t="shared" si="249"/>
        <v>38.000000000000256</v>
      </c>
      <c r="W663" s="71">
        <f t="shared" si="249"/>
        <v>80.000000000000071</v>
      </c>
      <c r="X663" s="71">
        <f t="shared" si="249"/>
        <v>38.000000000000256</v>
      </c>
      <c r="Y663" s="71">
        <f t="shared" si="249"/>
        <v>59.999999999999609</v>
      </c>
      <c r="Z663" s="71">
        <f t="shared" si="249"/>
        <v>38.000000000000256</v>
      </c>
      <c r="AA663" s="71">
        <f t="shared" si="249"/>
        <v>19.999999999999574</v>
      </c>
      <c r="AB663" s="72">
        <f t="shared" si="249"/>
        <v>40.000000000000036</v>
      </c>
      <c r="AC663" s="106">
        <f>SUM(E663:AB663)</f>
        <v>1239.9999999999998</v>
      </c>
      <c r="AD663" s="2204"/>
      <c r="AE663" s="91">
        <v>100</v>
      </c>
      <c r="AF663" s="92">
        <v>20</v>
      </c>
      <c r="AI663" s="399"/>
      <c r="AJ663" s="14"/>
      <c r="AK663" s="14"/>
      <c r="AL663" s="15"/>
      <c r="AM663" s="14"/>
    </row>
    <row r="664" spans="1:39" x14ac:dyDescent="0.25">
      <c r="A664" s="3541"/>
      <c r="B664" s="3544"/>
      <c r="C664" s="123" t="s">
        <v>15</v>
      </c>
      <c r="D664" s="108" t="s">
        <v>116</v>
      </c>
      <c r="E664" s="310">
        <f t="shared" ref="E664:AB664" si="250">(E668-D668)*$AE663*$AF663</f>
        <v>16.000000000000014</v>
      </c>
      <c r="F664" s="311">
        <f t="shared" si="250"/>
        <v>18.000000000000682</v>
      </c>
      <c r="G664" s="311">
        <f t="shared" si="250"/>
        <v>16.000000000000014</v>
      </c>
      <c r="H664" s="311">
        <f t="shared" si="250"/>
        <v>18.000000000000682</v>
      </c>
      <c r="I664" s="311">
        <f t="shared" si="250"/>
        <v>32.000000000000028</v>
      </c>
      <c r="J664" s="311">
        <f t="shared" si="250"/>
        <v>17.999999999998906</v>
      </c>
      <c r="K664" s="311">
        <f t="shared" si="250"/>
        <v>16.000000000000014</v>
      </c>
      <c r="L664" s="311">
        <f t="shared" si="250"/>
        <v>67.999999999999616</v>
      </c>
      <c r="M664" s="311">
        <f t="shared" si="250"/>
        <v>50.000000000000711</v>
      </c>
      <c r="N664" s="311">
        <f t="shared" si="250"/>
        <v>50.000000000000711</v>
      </c>
      <c r="O664" s="311">
        <f t="shared" si="250"/>
        <v>101.99999999999854</v>
      </c>
      <c r="P664" s="311">
        <f t="shared" si="250"/>
        <v>68.000000000001393</v>
      </c>
      <c r="Q664" s="311">
        <f t="shared" si="250"/>
        <v>49.999999999998934</v>
      </c>
      <c r="R664" s="311">
        <f t="shared" si="250"/>
        <v>50.000000000000711</v>
      </c>
      <c r="S664" s="311">
        <f t="shared" si="250"/>
        <v>102.00000000000031</v>
      </c>
      <c r="T664" s="311">
        <f t="shared" si="250"/>
        <v>49.999999999998934</v>
      </c>
      <c r="U664" s="311">
        <f t="shared" si="250"/>
        <v>66.000000000000725</v>
      </c>
      <c r="V664" s="311">
        <f t="shared" si="250"/>
        <v>34.000000000000696</v>
      </c>
      <c r="W664" s="311">
        <f t="shared" si="250"/>
        <v>67.999999999999616</v>
      </c>
      <c r="X664" s="311">
        <f t="shared" si="250"/>
        <v>33.99999999999892</v>
      </c>
      <c r="Y664" s="311">
        <f t="shared" si="250"/>
        <v>50.000000000000711</v>
      </c>
      <c r="Z664" s="311">
        <f t="shared" si="250"/>
        <v>34.000000000000696</v>
      </c>
      <c r="AA664" s="311">
        <f t="shared" si="250"/>
        <v>16.000000000000014</v>
      </c>
      <c r="AB664" s="312">
        <f t="shared" si="250"/>
        <v>33.99999999999892</v>
      </c>
      <c r="AC664" s="107">
        <f>SUM(E664:AB664)</f>
        <v>1060.0000000000005</v>
      </c>
      <c r="AD664" s="81"/>
      <c r="AE664" s="155"/>
      <c r="AF664" s="74"/>
      <c r="AI664" s="399"/>
      <c r="AJ664" s="433"/>
      <c r="AK664" s="434"/>
      <c r="AL664" s="433"/>
      <c r="AM664" s="15"/>
    </row>
    <row r="665" spans="1:39" x14ac:dyDescent="0.25">
      <c r="A665" s="3541"/>
      <c r="B665" s="3544"/>
      <c r="C665" s="123" t="s">
        <v>16</v>
      </c>
      <c r="D665" s="122" t="s">
        <v>55</v>
      </c>
      <c r="E665" s="1480">
        <v>1</v>
      </c>
      <c r="F665" s="392">
        <v>1</v>
      </c>
      <c r="G665" s="392">
        <v>1</v>
      </c>
      <c r="H665" s="392">
        <v>1</v>
      </c>
      <c r="I665" s="392">
        <v>2</v>
      </c>
      <c r="J665" s="392">
        <v>1</v>
      </c>
      <c r="K665" s="392">
        <v>1</v>
      </c>
      <c r="L665" s="392">
        <v>4</v>
      </c>
      <c r="M665" s="392">
        <v>3</v>
      </c>
      <c r="N665" s="392">
        <v>3</v>
      </c>
      <c r="O665" s="392">
        <v>6</v>
      </c>
      <c r="P665" s="392">
        <v>4</v>
      </c>
      <c r="Q665" s="392">
        <v>3</v>
      </c>
      <c r="R665" s="392">
        <v>3</v>
      </c>
      <c r="S665" s="392">
        <v>6</v>
      </c>
      <c r="T665" s="392">
        <v>3</v>
      </c>
      <c r="U665" s="392">
        <v>4</v>
      </c>
      <c r="V665" s="392">
        <v>2</v>
      </c>
      <c r="W665" s="392">
        <v>4</v>
      </c>
      <c r="X665" s="392">
        <v>2</v>
      </c>
      <c r="Y665" s="392">
        <v>3</v>
      </c>
      <c r="Z665" s="392">
        <v>2</v>
      </c>
      <c r="AA665" s="392">
        <v>1</v>
      </c>
      <c r="AB665" s="1481">
        <v>2</v>
      </c>
      <c r="AC665" s="107">
        <f>AVERAGE(E665:AB665)</f>
        <v>2.625</v>
      </c>
      <c r="AD665" s="81"/>
      <c r="AE665" s="155"/>
      <c r="AF665" s="74"/>
      <c r="AI665" s="399"/>
      <c r="AJ665" s="15"/>
      <c r="AK665" s="15"/>
      <c r="AL665" s="15"/>
      <c r="AM665" s="15"/>
    </row>
    <row r="666" spans="1:39" ht="16.5" thickBot="1" x14ac:dyDescent="0.3">
      <c r="A666" s="3542"/>
      <c r="B666" s="3545"/>
      <c r="C666" s="126" t="s">
        <v>18</v>
      </c>
      <c r="D666" s="114"/>
      <c r="E666" s="320">
        <f t="shared" ref="E666:AB666" si="251">E664/E663</f>
        <v>0.8</v>
      </c>
      <c r="F666" s="321">
        <f t="shared" si="251"/>
        <v>0.90000000000003333</v>
      </c>
      <c r="G666" s="321">
        <f t="shared" si="251"/>
        <v>0.8</v>
      </c>
      <c r="H666" s="321">
        <f t="shared" si="251"/>
        <v>1.0000000000000493</v>
      </c>
      <c r="I666" s="321">
        <f t="shared" si="251"/>
        <v>0.8</v>
      </c>
      <c r="J666" s="321">
        <f t="shared" si="251"/>
        <v>0.89999999999994451</v>
      </c>
      <c r="K666" s="321">
        <f t="shared" si="251"/>
        <v>0.8</v>
      </c>
      <c r="L666" s="321">
        <f t="shared" si="251"/>
        <v>0.87179487179486859</v>
      </c>
      <c r="M666" s="321">
        <f t="shared" si="251"/>
        <v>0.83333333333334436</v>
      </c>
      <c r="N666" s="321">
        <f t="shared" si="251"/>
        <v>0.86206896551724965</v>
      </c>
      <c r="O666" s="321">
        <f t="shared" si="251"/>
        <v>0.86440677966100543</v>
      </c>
      <c r="P666" s="321">
        <f t="shared" si="251"/>
        <v>0.85000000000001663</v>
      </c>
      <c r="Q666" s="321">
        <f t="shared" si="251"/>
        <v>0.86206896551722556</v>
      </c>
      <c r="R666" s="321">
        <f t="shared" si="251"/>
        <v>0.83333333333335058</v>
      </c>
      <c r="S666" s="321">
        <f t="shared" si="251"/>
        <v>0.8644067796610172</v>
      </c>
      <c r="T666" s="321">
        <f t="shared" si="251"/>
        <v>0.86206896551722556</v>
      </c>
      <c r="U666" s="321">
        <f t="shared" si="251"/>
        <v>0.82500000000000828</v>
      </c>
      <c r="V666" s="321">
        <f t="shared" si="251"/>
        <v>0.89473684210527549</v>
      </c>
      <c r="W666" s="321">
        <f t="shared" si="251"/>
        <v>0.84999999999999443</v>
      </c>
      <c r="X666" s="321">
        <f t="shared" si="251"/>
        <v>0.89473684210522875</v>
      </c>
      <c r="Y666" s="321">
        <f>Y664/Y663</f>
        <v>0.83333333333335058</v>
      </c>
      <c r="Z666" s="321">
        <f t="shared" si="251"/>
        <v>0.89473684210527549</v>
      </c>
      <c r="AA666" s="321">
        <f t="shared" si="251"/>
        <v>0.80000000000001781</v>
      </c>
      <c r="AB666" s="809">
        <f t="shared" si="251"/>
        <v>0.84999999999997222</v>
      </c>
      <c r="AC666" s="457">
        <f>MAX(E666:AB666)</f>
        <v>1.0000000000000493</v>
      </c>
      <c r="AD666" s="93"/>
      <c r="AE666" s="94"/>
      <c r="AF666" s="460"/>
      <c r="AI666" s="399"/>
      <c r="AJ666" s="15"/>
      <c r="AK666" s="15"/>
      <c r="AL666" s="15"/>
      <c r="AM666" s="15"/>
    </row>
    <row r="667" spans="1:39" x14ac:dyDescent="0.25">
      <c r="A667" s="1740"/>
      <c r="B667" s="1737"/>
      <c r="C667" s="459" t="s">
        <v>117</v>
      </c>
      <c r="D667" s="113">
        <v>1.8</v>
      </c>
      <c r="E667" s="2493">
        <v>1.81</v>
      </c>
      <c r="F667" s="205">
        <v>1.82</v>
      </c>
      <c r="G667" s="205">
        <v>1.83</v>
      </c>
      <c r="H667" s="205">
        <v>1.839</v>
      </c>
      <c r="I667" s="205">
        <v>1.859</v>
      </c>
      <c r="J667" s="205">
        <v>1.869</v>
      </c>
      <c r="K667" s="205">
        <v>1.879</v>
      </c>
      <c r="L667" s="205">
        <v>1.9179999999999999</v>
      </c>
      <c r="M667" s="205">
        <v>1.948</v>
      </c>
      <c r="N667" s="205">
        <v>1.9770000000000001</v>
      </c>
      <c r="O667" s="205">
        <v>2.036</v>
      </c>
      <c r="P667" s="205">
        <v>2.0760000000000001</v>
      </c>
      <c r="Q667" s="205">
        <v>2.105</v>
      </c>
      <c r="R667" s="205">
        <v>2.1349999999999998</v>
      </c>
      <c r="S667" s="205">
        <v>2.194</v>
      </c>
      <c r="T667" s="205">
        <v>2.2229999999999999</v>
      </c>
      <c r="U667" s="205">
        <v>2.2629999999999999</v>
      </c>
      <c r="V667" s="205">
        <v>2.282</v>
      </c>
      <c r="W667" s="205">
        <v>2.3220000000000001</v>
      </c>
      <c r="X667" s="205">
        <v>2.3410000000000002</v>
      </c>
      <c r="Y667" s="205">
        <v>2.371</v>
      </c>
      <c r="Z667" s="205">
        <v>2.39</v>
      </c>
      <c r="AA667" s="205">
        <v>2.4</v>
      </c>
      <c r="AB667" s="332">
        <v>2.42</v>
      </c>
      <c r="AC667" s="113"/>
      <c r="AD667" s="2493"/>
      <c r="AE667" s="205"/>
      <c r="AF667" s="95"/>
      <c r="AI667" s="399"/>
      <c r="AJ667" s="15"/>
      <c r="AK667" s="15"/>
      <c r="AL667" s="15"/>
      <c r="AM667" s="15"/>
    </row>
    <row r="668" spans="1:39" x14ac:dyDescent="0.25">
      <c r="A668" s="1741"/>
      <c r="B668" s="1738"/>
      <c r="C668" s="124" t="s">
        <v>118</v>
      </c>
      <c r="D668" s="108">
        <v>4.8099999999999996</v>
      </c>
      <c r="E668" s="81">
        <v>4.8179999999999996</v>
      </c>
      <c r="F668" s="155">
        <v>4.827</v>
      </c>
      <c r="G668" s="155">
        <v>4.835</v>
      </c>
      <c r="H668" s="155">
        <v>4.8440000000000003</v>
      </c>
      <c r="I668" s="155">
        <v>4.8600000000000003</v>
      </c>
      <c r="J668" s="155">
        <v>4.8689999999999998</v>
      </c>
      <c r="K668" s="155">
        <v>4.8769999999999998</v>
      </c>
      <c r="L668" s="155">
        <v>4.9109999999999996</v>
      </c>
      <c r="M668" s="155">
        <v>4.9359999999999999</v>
      </c>
      <c r="N668" s="155">
        <v>4.9610000000000003</v>
      </c>
      <c r="O668" s="155">
        <v>5.0119999999999996</v>
      </c>
      <c r="P668" s="155">
        <v>5.0460000000000003</v>
      </c>
      <c r="Q668" s="155">
        <v>5.0709999999999997</v>
      </c>
      <c r="R668" s="155">
        <v>5.0960000000000001</v>
      </c>
      <c r="S668" s="155">
        <v>5.1470000000000002</v>
      </c>
      <c r="T668" s="155">
        <v>5.1719999999999997</v>
      </c>
      <c r="U668" s="155">
        <v>5.2050000000000001</v>
      </c>
      <c r="V668" s="155">
        <v>5.2220000000000004</v>
      </c>
      <c r="W668" s="155">
        <v>5.2560000000000002</v>
      </c>
      <c r="X668" s="155">
        <v>5.2729999999999997</v>
      </c>
      <c r="Y668" s="155">
        <v>5.298</v>
      </c>
      <c r="Z668" s="155">
        <v>5.3150000000000004</v>
      </c>
      <c r="AA668" s="155">
        <v>5.3230000000000004</v>
      </c>
      <c r="AB668" s="319">
        <v>5.34</v>
      </c>
      <c r="AC668" s="108"/>
      <c r="AD668" s="81"/>
      <c r="AE668" s="155"/>
      <c r="AF668" s="74"/>
      <c r="AI668" s="399"/>
      <c r="AJ668" s="15"/>
      <c r="AK668" s="15"/>
      <c r="AL668" s="15"/>
      <c r="AM668" s="15"/>
    </row>
    <row r="669" spans="1:39" ht="16.5" thickBot="1" x14ac:dyDescent="0.3">
      <c r="A669" s="3537" t="s">
        <v>43</v>
      </c>
      <c r="B669" s="3538"/>
      <c r="C669" s="3539"/>
      <c r="D669" s="114"/>
      <c r="E669" s="180">
        <f>SQRT(E663*E663+E664*E664)/E647/1.73</f>
        <v>1.3682912690976579</v>
      </c>
      <c r="F669" s="181">
        <f t="shared" ref="F669:AB669" si="252">SQRT(F663*F663+F664*F664)/F647/1.73</f>
        <v>1.4387902495627516</v>
      </c>
      <c r="G669" s="181">
        <f t="shared" si="252"/>
        <v>1.3888284738871159</v>
      </c>
      <c r="H669" s="79">
        <f t="shared" si="252"/>
        <v>1.3855330286794492</v>
      </c>
      <c r="I669" s="79">
        <f t="shared" si="252"/>
        <v>2.7544021454207734</v>
      </c>
      <c r="J669" s="79">
        <f t="shared" si="252"/>
        <v>1.4604058777251325</v>
      </c>
      <c r="K669" s="79">
        <f t="shared" si="252"/>
        <v>1.3836365917417435</v>
      </c>
      <c r="L669" s="79">
        <f t="shared" si="252"/>
        <v>5.548675376270114</v>
      </c>
      <c r="M669" s="79">
        <f t="shared" si="252"/>
        <v>4.2873648512681664</v>
      </c>
      <c r="N669" s="79">
        <f t="shared" si="252"/>
        <v>4.1758511765899913</v>
      </c>
      <c r="O669" s="79">
        <f t="shared" si="252"/>
        <v>8.4339184082558329</v>
      </c>
      <c r="P669" s="79">
        <f t="shared" si="252"/>
        <v>5.7636171899310238</v>
      </c>
      <c r="Q669" s="79">
        <f t="shared" si="252"/>
        <v>4.199622625413002</v>
      </c>
      <c r="R669" s="79">
        <f t="shared" si="252"/>
        <v>4.3243248930894236</v>
      </c>
      <c r="S669" s="79">
        <f t="shared" si="252"/>
        <v>8.6029186817037875</v>
      </c>
      <c r="T669" s="79">
        <f t="shared" si="252"/>
        <v>4.199622625413002</v>
      </c>
      <c r="U669" s="79">
        <f t="shared" si="252"/>
        <v>5.6715831861202712</v>
      </c>
      <c r="V669" s="79">
        <f t="shared" si="252"/>
        <v>2.7911080714621921</v>
      </c>
      <c r="W669" s="79">
        <f t="shared" si="252"/>
        <v>5.7418059612084207</v>
      </c>
      <c r="X669" s="79">
        <f t="shared" si="252"/>
        <v>2.8043864162359728</v>
      </c>
      <c r="Y669" s="79">
        <f>SQRT(Y663*Y663+Y664*Y664)/Y647/1.73</f>
        <v>4.3037132396428577</v>
      </c>
      <c r="Z669" s="181">
        <f t="shared" si="252"/>
        <v>2.8204881564249527</v>
      </c>
      <c r="AA669" s="181">
        <f t="shared" si="252"/>
        <v>1.3953733771570649</v>
      </c>
      <c r="AB669" s="398">
        <f t="shared" si="252"/>
        <v>2.8681894617189201</v>
      </c>
      <c r="AC669" s="109">
        <f>AVERAGE(E669:AB669)</f>
        <v>3.7130188055841509</v>
      </c>
      <c r="AD669" s="96">
        <f>(AC665-AC669)/AC665</f>
        <v>-0.41448335450824797</v>
      </c>
      <c r="AE669" s="79"/>
      <c r="AF669" s="80"/>
      <c r="AG669" s="15"/>
      <c r="AH669" s="15"/>
      <c r="AI669" s="15"/>
      <c r="AJ669" s="15"/>
      <c r="AK669" s="399"/>
      <c r="AL669" s="399"/>
      <c r="AM669" s="399"/>
    </row>
    <row r="670" spans="1:39" x14ac:dyDescent="0.25">
      <c r="A670" s="3540" t="s">
        <v>29</v>
      </c>
      <c r="B670" s="3543" t="s">
        <v>133</v>
      </c>
      <c r="C670" s="121" t="s">
        <v>14</v>
      </c>
      <c r="D670" s="113" t="s">
        <v>116</v>
      </c>
      <c r="E670" s="309">
        <f t="shared" ref="E670:AB670" si="253">(E674-D674)*$AE670*$AF670</f>
        <v>137.99999999999989</v>
      </c>
      <c r="F670" s="71">
        <f t="shared" si="253"/>
        <v>152.00000000000014</v>
      </c>
      <c r="G670" s="71">
        <f t="shared" si="253"/>
        <v>121.99999999999989</v>
      </c>
      <c r="H670" s="71">
        <f t="shared" si="253"/>
        <v>108.0000000000001</v>
      </c>
      <c r="I670" s="71">
        <f t="shared" si="253"/>
        <v>121.99999999999989</v>
      </c>
      <c r="J670" s="71">
        <f t="shared" si="253"/>
        <v>168.00000000000014</v>
      </c>
      <c r="K670" s="71">
        <f t="shared" si="253"/>
        <v>274</v>
      </c>
      <c r="L670" s="71">
        <f t="shared" si="253"/>
        <v>229.99999999999955</v>
      </c>
      <c r="M670" s="71">
        <f t="shared" si="253"/>
        <v>306.00000000000006</v>
      </c>
      <c r="N670" s="71">
        <f t="shared" si="253"/>
        <v>304.00000000000028</v>
      </c>
      <c r="O670" s="71">
        <f t="shared" si="253"/>
        <v>322</v>
      </c>
      <c r="P670" s="71">
        <f t="shared" si="253"/>
        <v>290.00000000000006</v>
      </c>
      <c r="Q670" s="71">
        <f t="shared" si="253"/>
        <v>214.0000000000004</v>
      </c>
      <c r="R670" s="71">
        <f t="shared" si="253"/>
        <v>290.00000000000006</v>
      </c>
      <c r="S670" s="71">
        <f t="shared" si="253"/>
        <v>259.99999999999977</v>
      </c>
      <c r="T670" s="71">
        <f t="shared" si="253"/>
        <v>274</v>
      </c>
      <c r="U670" s="71">
        <f t="shared" si="253"/>
        <v>229.99999999999955</v>
      </c>
      <c r="V670" s="71">
        <f t="shared" si="253"/>
        <v>274</v>
      </c>
      <c r="W670" s="71">
        <f t="shared" si="253"/>
        <v>184.00000000000017</v>
      </c>
      <c r="X670" s="71">
        <f t="shared" si="253"/>
        <v>214.0000000000004</v>
      </c>
      <c r="Y670" s="71">
        <f t="shared" si="253"/>
        <v>213.99999999999952</v>
      </c>
      <c r="Z670" s="71">
        <f t="shared" si="253"/>
        <v>214.0000000000004</v>
      </c>
      <c r="AA670" s="71">
        <f t="shared" si="253"/>
        <v>168.00000000000014</v>
      </c>
      <c r="AB670" s="72">
        <f t="shared" si="253"/>
        <v>167.99999999999926</v>
      </c>
      <c r="AC670" s="106">
        <f>SUM(E670:AB670)</f>
        <v>5239.9999999999982</v>
      </c>
      <c r="AD670" s="2204"/>
      <c r="AE670" s="91">
        <v>100</v>
      </c>
      <c r="AF670" s="92">
        <v>20</v>
      </c>
      <c r="AI670" s="399"/>
      <c r="AJ670" s="14"/>
      <c r="AK670" s="14"/>
      <c r="AL670" s="15"/>
      <c r="AM670" s="14"/>
    </row>
    <row r="671" spans="1:39" x14ac:dyDescent="0.25">
      <c r="A671" s="3541"/>
      <c r="B671" s="3544"/>
      <c r="C671" s="123" t="s">
        <v>15</v>
      </c>
      <c r="D671" s="108" t="s">
        <v>116</v>
      </c>
      <c r="E671" s="310">
        <f t="shared" ref="E671:AB671" si="254">(E675-D675)*$AE670*$AF670</f>
        <v>73.999999999999844</v>
      </c>
      <c r="F671" s="311">
        <f t="shared" si="254"/>
        <v>83.999999999999631</v>
      </c>
      <c r="G671" s="311">
        <f t="shared" si="254"/>
        <v>66.000000000000725</v>
      </c>
      <c r="H671" s="311">
        <f t="shared" si="254"/>
        <v>57.999999999999829</v>
      </c>
      <c r="I671" s="311">
        <f t="shared" si="254"/>
        <v>65.999999999998948</v>
      </c>
      <c r="J671" s="311">
        <f t="shared" si="254"/>
        <v>89.999999999999858</v>
      </c>
      <c r="K671" s="311">
        <f t="shared" si="254"/>
        <v>150.00000000000034</v>
      </c>
      <c r="L671" s="311">
        <f t="shared" si="254"/>
        <v>124.00000000000055</v>
      </c>
      <c r="M671" s="311">
        <f t="shared" si="254"/>
        <v>166.00000000000037</v>
      </c>
      <c r="N671" s="311">
        <f t="shared" si="254"/>
        <v>165.99999999999858</v>
      </c>
      <c r="O671" s="311">
        <f t="shared" si="254"/>
        <v>174.00000000000125</v>
      </c>
      <c r="P671" s="311">
        <f t="shared" si="254"/>
        <v>155.99999999999881</v>
      </c>
      <c r="Q671" s="311">
        <f t="shared" si="254"/>
        <v>116.00000000000144</v>
      </c>
      <c r="R671" s="311">
        <f t="shared" si="254"/>
        <v>157.99999999999949</v>
      </c>
      <c r="S671" s="311">
        <f t="shared" si="254"/>
        <v>139.99999999999881</v>
      </c>
      <c r="T671" s="311">
        <f t="shared" si="254"/>
        <v>150.00000000000034</v>
      </c>
      <c r="U671" s="311">
        <f t="shared" si="254"/>
        <v>124.00000000000055</v>
      </c>
      <c r="V671" s="311">
        <f t="shared" si="254"/>
        <v>147.99999999999969</v>
      </c>
      <c r="W671" s="311">
        <f t="shared" si="254"/>
        <v>99.999999999999645</v>
      </c>
      <c r="X671" s="311">
        <f t="shared" si="254"/>
        <v>116.00000000000144</v>
      </c>
      <c r="Y671" s="311">
        <f t="shared" si="254"/>
        <v>115.99999999999966</v>
      </c>
      <c r="Z671" s="311">
        <f t="shared" si="254"/>
        <v>115.99999999999966</v>
      </c>
      <c r="AA671" s="311">
        <f t="shared" si="254"/>
        <v>89.999999999999858</v>
      </c>
      <c r="AB671" s="312">
        <f t="shared" si="254"/>
        <v>92.000000000000526</v>
      </c>
      <c r="AC671" s="107">
        <f>SUM(E671:AB671)</f>
        <v>2839.9999999999995</v>
      </c>
      <c r="AD671" s="81"/>
      <c r="AE671" s="155"/>
      <c r="AF671" s="74"/>
      <c r="AI671" s="399"/>
      <c r="AJ671" s="433"/>
      <c r="AK671" s="434"/>
      <c r="AL671" s="433"/>
      <c r="AM671" s="15"/>
    </row>
    <row r="672" spans="1:39" x14ac:dyDescent="0.25">
      <c r="A672" s="3541"/>
      <c r="B672" s="3544"/>
      <c r="C672" s="123" t="s">
        <v>16</v>
      </c>
      <c r="D672" s="122" t="s">
        <v>55</v>
      </c>
      <c r="E672" s="1480">
        <v>9</v>
      </c>
      <c r="F672" s="392">
        <v>10</v>
      </c>
      <c r="G672" s="392">
        <v>8</v>
      </c>
      <c r="H672" s="392">
        <v>7</v>
      </c>
      <c r="I672" s="392">
        <v>8</v>
      </c>
      <c r="J672" s="392">
        <v>11</v>
      </c>
      <c r="K672" s="392">
        <v>18</v>
      </c>
      <c r="L672" s="392">
        <v>15</v>
      </c>
      <c r="M672" s="392">
        <v>20</v>
      </c>
      <c r="N672" s="392">
        <v>20</v>
      </c>
      <c r="O672" s="392">
        <v>21</v>
      </c>
      <c r="P672" s="392">
        <v>19</v>
      </c>
      <c r="Q672" s="392">
        <v>14</v>
      </c>
      <c r="R672" s="392">
        <v>19</v>
      </c>
      <c r="S672" s="392">
        <v>17</v>
      </c>
      <c r="T672" s="392">
        <v>18</v>
      </c>
      <c r="U672" s="392">
        <v>15</v>
      </c>
      <c r="V672" s="392">
        <v>18</v>
      </c>
      <c r="W672" s="392">
        <v>12</v>
      </c>
      <c r="X672" s="392">
        <v>14</v>
      </c>
      <c r="Y672" s="392">
        <v>14</v>
      </c>
      <c r="Z672" s="392">
        <v>14</v>
      </c>
      <c r="AA672" s="392">
        <v>11</v>
      </c>
      <c r="AB672" s="1481">
        <v>11</v>
      </c>
      <c r="AC672" s="107">
        <f>AVERAGE(E672:AB672)</f>
        <v>14.291666666666666</v>
      </c>
      <c r="AD672" s="81"/>
      <c r="AE672" s="155"/>
      <c r="AF672" s="74"/>
      <c r="AI672" s="399"/>
      <c r="AJ672" s="15"/>
      <c r="AK672" s="15"/>
      <c r="AL672" s="15"/>
      <c r="AM672" s="15"/>
    </row>
    <row r="673" spans="1:39" ht="16.5" thickBot="1" x14ac:dyDescent="0.3">
      <c r="A673" s="3542"/>
      <c r="B673" s="3545"/>
      <c r="C673" s="126" t="s">
        <v>18</v>
      </c>
      <c r="D673" s="114"/>
      <c r="E673" s="320">
        <f t="shared" ref="E673:AB673" si="255">E671/E670</f>
        <v>0.53623188405797029</v>
      </c>
      <c r="F673" s="321">
        <f t="shared" si="255"/>
        <v>0.55263157894736548</v>
      </c>
      <c r="G673" s="321">
        <f t="shared" si="255"/>
        <v>0.54098360655738353</v>
      </c>
      <c r="H673" s="321">
        <f t="shared" si="255"/>
        <v>0.53703703703703498</v>
      </c>
      <c r="I673" s="321">
        <f t="shared" si="255"/>
        <v>0.54098360655736888</v>
      </c>
      <c r="J673" s="321">
        <f t="shared" si="255"/>
        <v>0.53571428571428437</v>
      </c>
      <c r="K673" s="321">
        <f t="shared" si="255"/>
        <v>0.54744525547445377</v>
      </c>
      <c r="L673" s="321">
        <f t="shared" si="255"/>
        <v>0.53913043478261213</v>
      </c>
      <c r="M673" s="321">
        <f t="shared" si="255"/>
        <v>0.54248366013072002</v>
      </c>
      <c r="N673" s="321">
        <f t="shared" si="255"/>
        <v>0.54605263157894224</v>
      </c>
      <c r="O673" s="321">
        <f t="shared" si="255"/>
        <v>0.54037267080745732</v>
      </c>
      <c r="P673" s="321">
        <f t="shared" si="255"/>
        <v>0.53793103448275437</v>
      </c>
      <c r="Q673" s="321">
        <f t="shared" si="255"/>
        <v>0.54205607476636086</v>
      </c>
      <c r="R673" s="321">
        <f t="shared" si="255"/>
        <v>0.54482758620689464</v>
      </c>
      <c r="S673" s="321">
        <f t="shared" si="255"/>
        <v>0.53846153846153433</v>
      </c>
      <c r="T673" s="321">
        <f t="shared" si="255"/>
        <v>0.54744525547445377</v>
      </c>
      <c r="U673" s="321">
        <f t="shared" si="255"/>
        <v>0.53913043478261213</v>
      </c>
      <c r="V673" s="321">
        <f t="shared" si="255"/>
        <v>0.54014598540145875</v>
      </c>
      <c r="W673" s="321">
        <f t="shared" si="255"/>
        <v>0.54347826086956275</v>
      </c>
      <c r="X673" s="321">
        <f t="shared" si="255"/>
        <v>0.54205607476636086</v>
      </c>
      <c r="Y673" s="321">
        <f>Y671/Y670</f>
        <v>0.54205607476635476</v>
      </c>
      <c r="Z673" s="321">
        <f t="shared" si="255"/>
        <v>0.54205607476635254</v>
      </c>
      <c r="AA673" s="321">
        <f t="shared" si="255"/>
        <v>0.53571428571428437</v>
      </c>
      <c r="AB673" s="809">
        <f t="shared" si="255"/>
        <v>0.54761904761905311</v>
      </c>
      <c r="AC673" s="457">
        <f>MAX(E673:AB673)</f>
        <v>0.55263157894736548</v>
      </c>
      <c r="AD673" s="93"/>
      <c r="AE673" s="94"/>
      <c r="AF673" s="460"/>
      <c r="AI673" s="399"/>
      <c r="AJ673" s="15"/>
      <c r="AK673" s="15"/>
      <c r="AL673" s="15"/>
      <c r="AM673" s="15"/>
    </row>
    <row r="674" spans="1:39" x14ac:dyDescent="0.25">
      <c r="A674" s="1740"/>
      <c r="B674" s="1737"/>
      <c r="C674" s="459" t="s">
        <v>117</v>
      </c>
      <c r="D674" s="113">
        <v>1.47</v>
      </c>
      <c r="E674" s="147">
        <v>1.5389999999999999</v>
      </c>
      <c r="F674" s="205">
        <v>1.615</v>
      </c>
      <c r="G674" s="205">
        <v>1.6759999999999999</v>
      </c>
      <c r="H674" s="205">
        <v>1.73</v>
      </c>
      <c r="I674" s="205">
        <v>1.7909999999999999</v>
      </c>
      <c r="J674" s="205">
        <v>1.875</v>
      </c>
      <c r="K674" s="205">
        <v>2.012</v>
      </c>
      <c r="L674" s="205">
        <v>2.1269999999999998</v>
      </c>
      <c r="M674" s="205">
        <v>2.2799999999999998</v>
      </c>
      <c r="N674" s="205">
        <v>2.4319999999999999</v>
      </c>
      <c r="O674" s="205">
        <v>2.593</v>
      </c>
      <c r="P674" s="205">
        <v>2.738</v>
      </c>
      <c r="Q674" s="561">
        <v>2.8450000000000002</v>
      </c>
      <c r="R674" s="205">
        <v>2.99</v>
      </c>
      <c r="S674" s="205">
        <v>3.12</v>
      </c>
      <c r="T674" s="205">
        <v>3.2570000000000001</v>
      </c>
      <c r="U674" s="205">
        <v>3.3719999999999999</v>
      </c>
      <c r="V674" s="205">
        <v>3.5089999999999999</v>
      </c>
      <c r="W674" s="205">
        <v>3.601</v>
      </c>
      <c r="X674" s="205">
        <v>3.7080000000000002</v>
      </c>
      <c r="Y674" s="205">
        <v>3.8149999999999999</v>
      </c>
      <c r="Z674" s="205">
        <v>3.9220000000000002</v>
      </c>
      <c r="AA674" s="205">
        <v>4.0060000000000002</v>
      </c>
      <c r="AB674" s="95">
        <v>4.09</v>
      </c>
      <c r="AC674" s="113"/>
      <c r="AD674" s="2493"/>
      <c r="AE674" s="205"/>
      <c r="AF674" s="95"/>
      <c r="AI674" s="399"/>
      <c r="AJ674" s="15"/>
      <c r="AK674" s="15"/>
      <c r="AL674" s="15"/>
      <c r="AM674" s="15"/>
    </row>
    <row r="675" spans="1:39" x14ac:dyDescent="0.25">
      <c r="A675" s="1741"/>
      <c r="B675" s="1738"/>
      <c r="C675" s="124" t="s">
        <v>118</v>
      </c>
      <c r="D675" s="108">
        <v>4.3600000000000003</v>
      </c>
      <c r="E675" s="73">
        <v>4.3970000000000002</v>
      </c>
      <c r="F675" s="155">
        <v>4.4390000000000001</v>
      </c>
      <c r="G675" s="155">
        <v>4.4720000000000004</v>
      </c>
      <c r="H675" s="155">
        <v>4.5010000000000003</v>
      </c>
      <c r="I675" s="155">
        <v>4.5339999999999998</v>
      </c>
      <c r="J675" s="155">
        <v>4.5789999999999997</v>
      </c>
      <c r="K675" s="155">
        <v>4.6539999999999999</v>
      </c>
      <c r="L675" s="155">
        <v>4.7160000000000002</v>
      </c>
      <c r="M675" s="155">
        <v>4.7990000000000004</v>
      </c>
      <c r="N675" s="155">
        <v>4.8819999999999997</v>
      </c>
      <c r="O675" s="155">
        <v>4.9690000000000003</v>
      </c>
      <c r="P675" s="155">
        <v>5.0469999999999997</v>
      </c>
      <c r="Q675" s="155">
        <v>5.1050000000000004</v>
      </c>
      <c r="R675" s="142">
        <v>5.1840000000000002</v>
      </c>
      <c r="S675" s="155">
        <v>5.2539999999999996</v>
      </c>
      <c r="T675" s="155">
        <v>5.3289999999999997</v>
      </c>
      <c r="U675" s="155">
        <v>5.391</v>
      </c>
      <c r="V675" s="155">
        <v>5.4649999999999999</v>
      </c>
      <c r="W675" s="155">
        <v>5.5149999999999997</v>
      </c>
      <c r="X675" s="155">
        <v>5.5730000000000004</v>
      </c>
      <c r="Y675" s="155">
        <v>5.6310000000000002</v>
      </c>
      <c r="Z675" s="155">
        <v>5.6890000000000001</v>
      </c>
      <c r="AA675" s="155">
        <v>5.734</v>
      </c>
      <c r="AB675" s="74">
        <v>5.78</v>
      </c>
      <c r="AC675" s="108"/>
      <c r="AD675" s="81"/>
      <c r="AE675" s="155"/>
      <c r="AF675" s="74"/>
      <c r="AI675" s="399"/>
      <c r="AJ675" s="15"/>
      <c r="AK675" s="15"/>
      <c r="AL675" s="15"/>
      <c r="AM675" s="15"/>
    </row>
    <row r="676" spans="1:39" ht="16.5" thickBot="1" x14ac:dyDescent="0.3">
      <c r="A676" s="3537" t="s">
        <v>43</v>
      </c>
      <c r="B676" s="3538"/>
      <c r="C676" s="3539"/>
      <c r="D676" s="114"/>
      <c r="E676" s="461">
        <f>SQRT(E670*E670+E671*E671)/E648/1.73</f>
        <v>8.5876338445616973</v>
      </c>
      <c r="F676" s="181">
        <f t="shared" ref="F676:AB676" si="256">SQRT(F670*F670+F671*F671)/F648/1.73</f>
        <v>9.5332546574191692</v>
      </c>
      <c r="G676" s="181">
        <f>SQRT(G670*G670+G671*G671)/G648/1.73</f>
        <v>7.5926348241372104</v>
      </c>
      <c r="H676" s="79">
        <f t="shared" si="256"/>
        <v>6.8332251975059037</v>
      </c>
      <c r="I676" s="79">
        <f t="shared" si="256"/>
        <v>7.6505938685962267</v>
      </c>
      <c r="J676" s="79">
        <f t="shared" si="256"/>
        <v>10.613371762684082</v>
      </c>
      <c r="K676" s="79">
        <f t="shared" si="256"/>
        <v>17.345014720764283</v>
      </c>
      <c r="L676" s="79">
        <f t="shared" si="256"/>
        <v>14.398340624384524</v>
      </c>
      <c r="M676" s="79">
        <f t="shared" si="256"/>
        <v>19.367578531001168</v>
      </c>
      <c r="N676" s="79">
        <f t="shared" si="256"/>
        <v>18.959633070433913</v>
      </c>
      <c r="O676" s="79">
        <f t="shared" si="256"/>
        <v>20.30363265619043</v>
      </c>
      <c r="P676" s="79">
        <f t="shared" si="256"/>
        <v>18.162656049025745</v>
      </c>
      <c r="Q676" s="79">
        <f t="shared" si="256"/>
        <v>13.413123266212505</v>
      </c>
      <c r="R676" s="79">
        <f>SQRT(R670*R670+R671*R671)/R648/1.73</f>
        <v>18.355290760685641</v>
      </c>
      <c r="S676" s="79">
        <f t="shared" si="256"/>
        <v>16.365445452738445</v>
      </c>
      <c r="T676" s="79">
        <f t="shared" si="256"/>
        <v>17.212736248155977</v>
      </c>
      <c r="U676" s="79">
        <f t="shared" si="256"/>
        <v>14.357280717660993</v>
      </c>
      <c r="V676" s="79">
        <f t="shared" si="256"/>
        <v>17.127432741059692</v>
      </c>
      <c r="W676" s="79">
        <f t="shared" si="256"/>
        <v>11.495822110421356</v>
      </c>
      <c r="X676" s="79">
        <f t="shared" si="256"/>
        <v>13.451593027014262</v>
      </c>
      <c r="Y676" s="79">
        <f>SQRT(Y670*Y670+Y671*Y671)/Y648/1.73</f>
        <v>13.477362362314969</v>
      </c>
      <c r="Z676" s="181">
        <f t="shared" si="256"/>
        <v>13.529198371400836</v>
      </c>
      <c r="AA676" s="181">
        <f t="shared" si="256"/>
        <v>10.432462016729239</v>
      </c>
      <c r="AB676" s="182">
        <f t="shared" si="256"/>
        <v>10.524468576287703</v>
      </c>
      <c r="AC676" s="109">
        <f>AVERAGE(E676:AB676)</f>
        <v>13.712074394057746</v>
      </c>
      <c r="AD676" s="96">
        <f>(AC672-AC676)/AC672</f>
        <v>4.0554561348729111E-2</v>
      </c>
      <c r="AE676" s="79"/>
      <c r="AF676" s="80"/>
      <c r="AG676" s="15"/>
      <c r="AH676" s="15"/>
      <c r="AI676" s="15"/>
      <c r="AJ676" s="15"/>
      <c r="AK676" s="399"/>
      <c r="AL676" s="399"/>
      <c r="AM676" s="399"/>
    </row>
    <row r="677" spans="1:39" x14ac:dyDescent="0.25">
      <c r="A677" s="3540" t="s">
        <v>47</v>
      </c>
      <c r="B677" s="3543" t="s">
        <v>134</v>
      </c>
      <c r="C677" s="121" t="s">
        <v>14</v>
      </c>
      <c r="D677" s="113" t="s">
        <v>116</v>
      </c>
      <c r="E677" s="309">
        <f t="shared" ref="E677:AB677" si="257">(E681-D681)*$AE677*$AF677</f>
        <v>169.99999999999994</v>
      </c>
      <c r="F677" s="71">
        <f t="shared" si="257"/>
        <v>187.99999999999972</v>
      </c>
      <c r="G677" s="71">
        <f t="shared" si="257"/>
        <v>137.99999999999989</v>
      </c>
      <c r="H677" s="71">
        <f t="shared" si="257"/>
        <v>153.99999999999991</v>
      </c>
      <c r="I677" s="71">
        <f t="shared" si="257"/>
        <v>152.00000000000014</v>
      </c>
      <c r="J677" s="71">
        <f t="shared" si="257"/>
        <v>224.0000000000002</v>
      </c>
      <c r="K677" s="71">
        <f t="shared" si="257"/>
        <v>255.99999999999935</v>
      </c>
      <c r="L677" s="71">
        <f t="shared" si="257"/>
        <v>238.00000000000043</v>
      </c>
      <c r="M677" s="71">
        <f t="shared" si="257"/>
        <v>274</v>
      </c>
      <c r="N677" s="71">
        <f t="shared" si="257"/>
        <v>222.00000000000043</v>
      </c>
      <c r="O677" s="71">
        <f t="shared" si="257"/>
        <v>255.99999999999935</v>
      </c>
      <c r="P677" s="71">
        <f t="shared" si="257"/>
        <v>256.00000000000023</v>
      </c>
      <c r="Q677" s="71">
        <f t="shared" si="257"/>
        <v>256.00000000000023</v>
      </c>
      <c r="R677" s="71">
        <f t="shared" si="257"/>
        <v>274</v>
      </c>
      <c r="S677" s="71">
        <f t="shared" si="257"/>
        <v>221.99999999999955</v>
      </c>
      <c r="T677" s="71">
        <f t="shared" si="257"/>
        <v>188.00000000000063</v>
      </c>
      <c r="U677" s="71">
        <f t="shared" si="257"/>
        <v>205.99999999999952</v>
      </c>
      <c r="V677" s="71">
        <f t="shared" si="257"/>
        <v>188.00000000000063</v>
      </c>
      <c r="W677" s="71">
        <f t="shared" si="257"/>
        <v>237.99999999999955</v>
      </c>
      <c r="X677" s="71">
        <f t="shared" si="257"/>
        <v>205.99999999999952</v>
      </c>
      <c r="Y677" s="71">
        <f t="shared" si="257"/>
        <v>204.00000000000063</v>
      </c>
      <c r="Z677" s="71">
        <f t="shared" si="257"/>
        <v>205.99999999999952</v>
      </c>
      <c r="AA677" s="71">
        <f t="shared" si="257"/>
        <v>153.99999999999991</v>
      </c>
      <c r="AB677" s="72">
        <f t="shared" si="257"/>
        <v>169.99999999999994</v>
      </c>
      <c r="AC677" s="134">
        <f>SUM(E677:AB677)</f>
        <v>5039.9999999999991</v>
      </c>
      <c r="AD677" s="2493"/>
      <c r="AE677" s="205">
        <v>100</v>
      </c>
      <c r="AF677" s="95">
        <v>20</v>
      </c>
      <c r="AI677" s="399"/>
      <c r="AJ677" s="14"/>
      <c r="AK677" s="14"/>
      <c r="AL677" s="15"/>
      <c r="AM677" s="14"/>
    </row>
    <row r="678" spans="1:39" x14ac:dyDescent="0.25">
      <c r="A678" s="3541"/>
      <c r="B678" s="3544"/>
      <c r="C678" s="123" t="s">
        <v>15</v>
      </c>
      <c r="D678" s="108" t="s">
        <v>116</v>
      </c>
      <c r="E678" s="310">
        <f t="shared" ref="E678:AB678" si="258">(E682-D682)*$AE677*$AF677</f>
        <v>82.000000000000739</v>
      </c>
      <c r="F678" s="311">
        <f t="shared" si="258"/>
        <v>87.99999999999919</v>
      </c>
      <c r="G678" s="311">
        <f t="shared" si="258"/>
        <v>66.000000000000725</v>
      </c>
      <c r="H678" s="311">
        <f t="shared" si="258"/>
        <v>73.999999999999844</v>
      </c>
      <c r="I678" s="311">
        <f t="shared" si="258"/>
        <v>72.000000000000952</v>
      </c>
      <c r="J678" s="311">
        <f t="shared" si="258"/>
        <v>105.99999999999987</v>
      </c>
      <c r="K678" s="311">
        <f t="shared" si="258"/>
        <v>121.99999999999989</v>
      </c>
      <c r="L678" s="311">
        <f t="shared" si="258"/>
        <v>113.99999999999899</v>
      </c>
      <c r="M678" s="311">
        <f t="shared" si="258"/>
        <v>130.0000000000008</v>
      </c>
      <c r="N678" s="311">
        <f t="shared" si="258"/>
        <v>105.99999999999987</v>
      </c>
      <c r="O678" s="311">
        <f t="shared" si="258"/>
        <v>121.99999999999989</v>
      </c>
      <c r="P678" s="311">
        <f t="shared" si="258"/>
        <v>121.99999999999989</v>
      </c>
      <c r="Q678" s="311">
        <f t="shared" si="258"/>
        <v>121.99999999999989</v>
      </c>
      <c r="R678" s="311">
        <f t="shared" si="258"/>
        <v>130.0000000000008</v>
      </c>
      <c r="S678" s="311">
        <f t="shared" si="258"/>
        <v>105.99999999999987</v>
      </c>
      <c r="T678" s="311">
        <f t="shared" si="258"/>
        <v>89.999999999999858</v>
      </c>
      <c r="U678" s="311">
        <f t="shared" si="258"/>
        <v>97.999999999998977</v>
      </c>
      <c r="V678" s="311">
        <f t="shared" si="258"/>
        <v>88.000000000000966</v>
      </c>
      <c r="W678" s="311">
        <f t="shared" si="258"/>
        <v>113.99999999999899</v>
      </c>
      <c r="X678" s="311">
        <f t="shared" si="258"/>
        <v>98.000000000000753</v>
      </c>
      <c r="Y678" s="311">
        <f t="shared" si="258"/>
        <v>98.000000000000753</v>
      </c>
      <c r="Z678" s="311">
        <f t="shared" si="258"/>
        <v>97.999999999998977</v>
      </c>
      <c r="AA678" s="311">
        <f t="shared" si="258"/>
        <v>72.000000000000952</v>
      </c>
      <c r="AB678" s="312">
        <f t="shared" si="258"/>
        <v>81.999999999998963</v>
      </c>
      <c r="AC678" s="107">
        <f>SUM(E678:AB678)</f>
        <v>2400.0000000000014</v>
      </c>
      <c r="AD678" s="81"/>
      <c r="AE678" s="155"/>
      <c r="AF678" s="74"/>
      <c r="AI678" s="399"/>
      <c r="AJ678" s="433"/>
      <c r="AK678" s="434"/>
      <c r="AL678" s="433"/>
      <c r="AM678" s="15"/>
    </row>
    <row r="679" spans="1:39" x14ac:dyDescent="0.25">
      <c r="A679" s="3541"/>
      <c r="B679" s="3544"/>
      <c r="C679" s="123" t="s">
        <v>16</v>
      </c>
      <c r="D679" s="122" t="s">
        <v>55</v>
      </c>
      <c r="E679" s="1480">
        <v>10</v>
      </c>
      <c r="F679" s="392">
        <v>11</v>
      </c>
      <c r="G679" s="392">
        <v>8</v>
      </c>
      <c r="H679" s="392">
        <v>9</v>
      </c>
      <c r="I679" s="392">
        <v>9</v>
      </c>
      <c r="J679" s="392">
        <v>13</v>
      </c>
      <c r="K679" s="392">
        <v>15</v>
      </c>
      <c r="L679" s="392">
        <v>14</v>
      </c>
      <c r="M679" s="392">
        <v>16</v>
      </c>
      <c r="N679" s="392">
        <v>13</v>
      </c>
      <c r="O679" s="392">
        <v>15</v>
      </c>
      <c r="P679" s="392">
        <v>15</v>
      </c>
      <c r="Q679" s="392">
        <v>15</v>
      </c>
      <c r="R679" s="392">
        <v>16</v>
      </c>
      <c r="S679" s="392">
        <v>13</v>
      </c>
      <c r="T679" s="392">
        <v>11</v>
      </c>
      <c r="U679" s="392">
        <v>12</v>
      </c>
      <c r="V679" s="392">
        <v>11</v>
      </c>
      <c r="W679" s="392">
        <v>14</v>
      </c>
      <c r="X679" s="392">
        <v>12</v>
      </c>
      <c r="Y679" s="392">
        <v>12</v>
      </c>
      <c r="Z679" s="392">
        <v>12</v>
      </c>
      <c r="AA679" s="392">
        <v>9</v>
      </c>
      <c r="AB679" s="1528">
        <v>10</v>
      </c>
      <c r="AC679" s="107">
        <f>AVERAGE(E679:AB679)</f>
        <v>12.291666666666666</v>
      </c>
      <c r="AD679" s="81"/>
      <c r="AE679" s="155"/>
      <c r="AF679" s="74"/>
      <c r="AI679" s="399"/>
      <c r="AJ679" s="15"/>
      <c r="AK679" s="15"/>
      <c r="AL679" s="15"/>
      <c r="AM679" s="15"/>
    </row>
    <row r="680" spans="1:39" ht="16.5" thickBot="1" x14ac:dyDescent="0.3">
      <c r="A680" s="3542"/>
      <c r="B680" s="3545"/>
      <c r="C680" s="126" t="s">
        <v>18</v>
      </c>
      <c r="D680" s="114"/>
      <c r="E680" s="320">
        <f t="shared" ref="E680:AB680" si="259">E678/E677</f>
        <v>0.48235294117647509</v>
      </c>
      <c r="F680" s="321">
        <f t="shared" si="259"/>
        <v>0.46808510638297512</v>
      </c>
      <c r="G680" s="321">
        <f t="shared" si="259"/>
        <v>0.47826086956522301</v>
      </c>
      <c r="H680" s="321">
        <f t="shared" si="259"/>
        <v>0.48051948051947979</v>
      </c>
      <c r="I680" s="321">
        <f t="shared" si="259"/>
        <v>0.47368421052632159</v>
      </c>
      <c r="J680" s="321">
        <f t="shared" si="259"/>
        <v>0.4732142857142847</v>
      </c>
      <c r="K680" s="321">
        <f t="shared" si="259"/>
        <v>0.47656250000000078</v>
      </c>
      <c r="L680" s="321">
        <f t="shared" si="259"/>
        <v>0.47899159663865037</v>
      </c>
      <c r="M680" s="321">
        <f t="shared" si="259"/>
        <v>0.47445255474452847</v>
      </c>
      <c r="N680" s="321">
        <f t="shared" si="259"/>
        <v>0.47747747747747599</v>
      </c>
      <c r="O680" s="321">
        <f t="shared" si="259"/>
        <v>0.47656250000000078</v>
      </c>
      <c r="P680" s="321">
        <f t="shared" si="259"/>
        <v>0.47656249999999911</v>
      </c>
      <c r="Q680" s="321">
        <f t="shared" si="259"/>
        <v>0.47656249999999911</v>
      </c>
      <c r="R680" s="321">
        <f t="shared" si="259"/>
        <v>0.47445255474452847</v>
      </c>
      <c r="S680" s="321">
        <f t="shared" si="259"/>
        <v>0.47747747747747787</v>
      </c>
      <c r="T680" s="321">
        <f t="shared" si="259"/>
        <v>0.47872340425531679</v>
      </c>
      <c r="U680" s="321">
        <f t="shared" si="259"/>
        <v>0.47572815533980195</v>
      </c>
      <c r="V680" s="321">
        <f t="shared" si="259"/>
        <v>0.46808510638298229</v>
      </c>
      <c r="W680" s="321">
        <f t="shared" si="259"/>
        <v>0.47899159663865215</v>
      </c>
      <c r="X680" s="321">
        <f t="shared" si="259"/>
        <v>0.47572815533981061</v>
      </c>
      <c r="Y680" s="321">
        <f>Y678/Y677</f>
        <v>0.48039215686274733</v>
      </c>
      <c r="Z680" s="321">
        <f t="shared" si="259"/>
        <v>0.47572815533980195</v>
      </c>
      <c r="AA680" s="321">
        <f t="shared" si="259"/>
        <v>0.46753246753247396</v>
      </c>
      <c r="AB680" s="373">
        <f t="shared" si="259"/>
        <v>0.48235294117646466</v>
      </c>
      <c r="AC680" s="436">
        <f>MAX(E680:AB680)</f>
        <v>0.48235294117647509</v>
      </c>
      <c r="AD680" s="93"/>
      <c r="AE680" s="94"/>
      <c r="AF680" s="460"/>
      <c r="AI680" s="399"/>
      <c r="AJ680" s="15"/>
      <c r="AK680" s="15"/>
      <c r="AL680" s="15"/>
      <c r="AM680" s="15"/>
    </row>
    <row r="681" spans="1:39" x14ac:dyDescent="0.25">
      <c r="A681" s="1740"/>
      <c r="B681" s="1737"/>
      <c r="C681" s="459" t="s">
        <v>117</v>
      </c>
      <c r="D681" s="113">
        <v>2.2400000000000002</v>
      </c>
      <c r="E681" s="2493">
        <v>2.3250000000000002</v>
      </c>
      <c r="F681" s="205">
        <v>2.419</v>
      </c>
      <c r="G681" s="205">
        <v>2.488</v>
      </c>
      <c r="H681" s="205">
        <v>2.5649999999999999</v>
      </c>
      <c r="I681" s="205">
        <v>2.641</v>
      </c>
      <c r="J681" s="205">
        <v>2.7530000000000001</v>
      </c>
      <c r="K681" s="205">
        <v>2.8809999999999998</v>
      </c>
      <c r="L681" s="205">
        <v>3</v>
      </c>
      <c r="M681" s="205">
        <v>3.137</v>
      </c>
      <c r="N681" s="205">
        <v>3.2480000000000002</v>
      </c>
      <c r="O681" s="205">
        <v>3.3759999999999999</v>
      </c>
      <c r="P681" s="205">
        <v>3.504</v>
      </c>
      <c r="Q681" s="205">
        <v>3.6320000000000001</v>
      </c>
      <c r="R681" s="205">
        <v>3.7690000000000001</v>
      </c>
      <c r="S681" s="205">
        <v>3.88</v>
      </c>
      <c r="T681" s="205">
        <v>3.9740000000000002</v>
      </c>
      <c r="U681" s="205">
        <v>4.077</v>
      </c>
      <c r="V681" s="205">
        <v>4.1710000000000003</v>
      </c>
      <c r="W681" s="205">
        <v>4.29</v>
      </c>
      <c r="X681" s="205">
        <v>4.3929999999999998</v>
      </c>
      <c r="Y681" s="205">
        <v>4.4950000000000001</v>
      </c>
      <c r="Z681" s="205">
        <v>4.5979999999999999</v>
      </c>
      <c r="AA681" s="205">
        <v>4.6749999999999998</v>
      </c>
      <c r="AB681" s="332">
        <v>4.76</v>
      </c>
      <c r="AC681" s="113"/>
      <c r="AD681" s="2493"/>
      <c r="AE681" s="205"/>
      <c r="AF681" s="95"/>
      <c r="AI681" s="399"/>
      <c r="AJ681" s="15"/>
      <c r="AK681" s="15"/>
      <c r="AL681" s="15"/>
      <c r="AM681" s="15"/>
    </row>
    <row r="682" spans="1:39" x14ac:dyDescent="0.25">
      <c r="A682" s="1741"/>
      <c r="B682" s="1738"/>
      <c r="C682" s="124" t="s">
        <v>118</v>
      </c>
      <c r="D682" s="108">
        <v>5.39</v>
      </c>
      <c r="E682" s="81">
        <v>5.431</v>
      </c>
      <c r="F682" s="155">
        <v>5.4749999999999996</v>
      </c>
      <c r="G682" s="155">
        <v>5.508</v>
      </c>
      <c r="H682" s="155">
        <v>5.5449999999999999</v>
      </c>
      <c r="I682" s="155">
        <v>5.5810000000000004</v>
      </c>
      <c r="J682" s="155">
        <v>5.6340000000000003</v>
      </c>
      <c r="K682" s="155">
        <v>5.6950000000000003</v>
      </c>
      <c r="L682" s="155">
        <v>5.7519999999999998</v>
      </c>
      <c r="M682" s="155">
        <v>5.8170000000000002</v>
      </c>
      <c r="N682" s="155">
        <v>5.87</v>
      </c>
      <c r="O682" s="155">
        <v>5.931</v>
      </c>
      <c r="P682" s="155">
        <v>5.992</v>
      </c>
      <c r="Q682" s="155">
        <v>6.0529999999999999</v>
      </c>
      <c r="R682" s="155">
        <v>6.1180000000000003</v>
      </c>
      <c r="S682" s="155">
        <v>6.1710000000000003</v>
      </c>
      <c r="T682" s="155">
        <v>6.2160000000000002</v>
      </c>
      <c r="U682" s="155">
        <v>6.2649999999999997</v>
      </c>
      <c r="V682" s="155">
        <v>6.3090000000000002</v>
      </c>
      <c r="W682" s="155">
        <v>6.3659999999999997</v>
      </c>
      <c r="X682" s="155">
        <v>6.415</v>
      </c>
      <c r="Y682" s="155">
        <v>6.4640000000000004</v>
      </c>
      <c r="Z682" s="155">
        <v>6.5129999999999999</v>
      </c>
      <c r="AA682" s="155">
        <v>6.5490000000000004</v>
      </c>
      <c r="AB682" s="319">
        <v>6.59</v>
      </c>
      <c r="AC682" s="108"/>
      <c r="AD682" s="81"/>
      <c r="AE682" s="155"/>
      <c r="AF682" s="74"/>
      <c r="AI682" s="399"/>
      <c r="AJ682" s="15"/>
      <c r="AK682" s="15"/>
      <c r="AL682" s="15"/>
      <c r="AM682" s="15"/>
    </row>
    <row r="683" spans="1:39" ht="16.5" thickBot="1" x14ac:dyDescent="0.3">
      <c r="A683" s="3537" t="s">
        <v>43</v>
      </c>
      <c r="B683" s="3538"/>
      <c r="C683" s="3539"/>
      <c r="D683" s="114"/>
      <c r="E683" s="180">
        <f>SQRT(E677*E677+E678*E678)/E648/1.73</f>
        <v>10.351055258715201</v>
      </c>
      <c r="F683" s="181">
        <f t="shared" ref="F683:AB683" si="260">SQRT(F677*F677+F678*F678)/F648/1.73</f>
        <v>11.394720941832329</v>
      </c>
      <c r="G683" s="181">
        <f t="shared" si="260"/>
        <v>8.3733242143864803</v>
      </c>
      <c r="H683" s="79">
        <f t="shared" si="260"/>
        <v>9.5237298049279673</v>
      </c>
      <c r="I683" s="79">
        <f t="shared" si="260"/>
        <v>9.2767047794328654</v>
      </c>
      <c r="J683" s="79">
        <f t="shared" si="260"/>
        <v>13.80012956851578</v>
      </c>
      <c r="K683" s="79">
        <f t="shared" si="260"/>
        <v>15.746542212244934</v>
      </c>
      <c r="L683" s="79">
        <f t="shared" si="260"/>
        <v>14.541452530113006</v>
      </c>
      <c r="M683" s="79">
        <f t="shared" si="260"/>
        <v>16.872351268902264</v>
      </c>
      <c r="N683" s="79">
        <f t="shared" si="260"/>
        <v>13.466025680228563</v>
      </c>
      <c r="O683" s="79">
        <f t="shared" si="260"/>
        <v>15.731430367511495</v>
      </c>
      <c r="P683" s="79">
        <f t="shared" si="260"/>
        <v>15.641364926476166</v>
      </c>
      <c r="Q683" s="79">
        <f t="shared" si="260"/>
        <v>15.626454187747401</v>
      </c>
      <c r="R683" s="79">
        <f>SQRT(R677*R677+R678*R678)/R648/1.73</f>
        <v>16.856127854220627</v>
      </c>
      <c r="S683" s="79">
        <f t="shared" si="260"/>
        <v>13.633866844028109</v>
      </c>
      <c r="T683" s="79">
        <f t="shared" si="260"/>
        <v>11.485325588756986</v>
      </c>
      <c r="U683" s="79">
        <f t="shared" si="260"/>
        <v>12.534493832927158</v>
      </c>
      <c r="V683" s="79">
        <f t="shared" si="260"/>
        <v>11.41640452116987</v>
      </c>
      <c r="W683" s="79">
        <f t="shared" si="260"/>
        <v>14.48621434386372</v>
      </c>
      <c r="X683" s="79">
        <f t="shared" si="260"/>
        <v>12.606393415142838</v>
      </c>
      <c r="Y683" s="79">
        <f>SQRT(Y677*Y677+Y678*Y678)/Y648/1.73</f>
        <v>12.530638043902162</v>
      </c>
      <c r="Z683" s="181">
        <f t="shared" si="260"/>
        <v>12.679122607922469</v>
      </c>
      <c r="AA683" s="181">
        <f t="shared" si="260"/>
        <v>9.3054825713785441</v>
      </c>
      <c r="AB683" s="398">
        <f t="shared" si="260"/>
        <v>10.370734070994084</v>
      </c>
      <c r="AC683" s="109">
        <f>AVERAGE(E683:AB683)</f>
        <v>12.843753726472544</v>
      </c>
      <c r="AD683" s="96">
        <f>(AC679-AC683)/AC679</f>
        <v>-4.4915557407935826E-2</v>
      </c>
      <c r="AE683" s="79"/>
      <c r="AF683" s="80"/>
      <c r="AG683" s="15"/>
      <c r="AH683" s="15"/>
      <c r="AI683" s="15"/>
      <c r="AJ683" s="15"/>
      <c r="AK683" s="399"/>
      <c r="AL683" s="399"/>
      <c r="AM683" s="399"/>
    </row>
    <row r="684" spans="1:39" x14ac:dyDescent="0.25">
      <c r="A684" s="3541" t="s">
        <v>24</v>
      </c>
      <c r="B684" s="3544" t="s">
        <v>135</v>
      </c>
      <c r="C684" s="125" t="s">
        <v>14</v>
      </c>
      <c r="D684" s="122" t="s">
        <v>116</v>
      </c>
      <c r="E684" s="309">
        <f t="shared" ref="E684:AB684" si="261">(E688-D688)*$AE684*$AF684</f>
        <v>89.999999999999858</v>
      </c>
      <c r="F684" s="71">
        <f t="shared" si="261"/>
        <v>87.99999999999919</v>
      </c>
      <c r="G684" s="71">
        <f t="shared" si="261"/>
        <v>104.00000000000098</v>
      </c>
      <c r="H684" s="71">
        <f t="shared" si="261"/>
        <v>88.000000000000966</v>
      </c>
      <c r="I684" s="71">
        <f t="shared" si="261"/>
        <v>89.999999999999858</v>
      </c>
      <c r="J684" s="71">
        <f t="shared" si="261"/>
        <v>117.99999999999855</v>
      </c>
      <c r="K684" s="71">
        <f t="shared" si="261"/>
        <v>147.99999999999969</v>
      </c>
      <c r="L684" s="71">
        <f t="shared" si="261"/>
        <v>178.00000000000082</v>
      </c>
      <c r="M684" s="71">
        <f t="shared" si="261"/>
        <v>237.99999999999955</v>
      </c>
      <c r="N684" s="71">
        <f t="shared" si="261"/>
        <v>178.00000000000082</v>
      </c>
      <c r="O684" s="71">
        <f t="shared" si="261"/>
        <v>193.99999999999906</v>
      </c>
      <c r="P684" s="71">
        <f t="shared" si="261"/>
        <v>161.99999999999903</v>
      </c>
      <c r="Q684" s="71">
        <f t="shared" si="261"/>
        <v>194.00000000000261</v>
      </c>
      <c r="R684" s="71">
        <f t="shared" si="261"/>
        <v>161.99999999999903</v>
      </c>
      <c r="S684" s="71">
        <f t="shared" si="261"/>
        <v>163.99999999999793</v>
      </c>
      <c r="T684" s="71">
        <f t="shared" si="261"/>
        <v>178.00000000000082</v>
      </c>
      <c r="U684" s="71">
        <f t="shared" si="261"/>
        <v>147.99999999999969</v>
      </c>
      <c r="V684" s="71">
        <f t="shared" si="261"/>
        <v>162.00000000000259</v>
      </c>
      <c r="W684" s="71">
        <f t="shared" si="261"/>
        <v>163.99999999999793</v>
      </c>
      <c r="X684" s="71">
        <f t="shared" si="261"/>
        <v>164.00000000000148</v>
      </c>
      <c r="Y684" s="71">
        <f t="shared" si="261"/>
        <v>147.99999999999969</v>
      </c>
      <c r="Z684" s="71">
        <f t="shared" si="261"/>
        <v>147.99999999999969</v>
      </c>
      <c r="AA684" s="71">
        <f t="shared" si="261"/>
        <v>117.99999999999855</v>
      </c>
      <c r="AB684" s="72">
        <f t="shared" si="261"/>
        <v>134.00000000000034</v>
      </c>
      <c r="AC684" s="134">
        <f>SUM(E684:AB684)</f>
        <v>3559.9999999999982</v>
      </c>
      <c r="AD684" s="2493"/>
      <c r="AE684" s="205">
        <v>100</v>
      </c>
      <c r="AF684" s="95">
        <v>20</v>
      </c>
      <c r="AI684" s="399"/>
      <c r="AJ684" s="14"/>
      <c r="AK684" s="14"/>
      <c r="AL684" s="15"/>
      <c r="AM684" s="14"/>
    </row>
    <row r="685" spans="1:39" x14ac:dyDescent="0.25">
      <c r="A685" s="3541"/>
      <c r="B685" s="3544"/>
      <c r="C685" s="123" t="s">
        <v>15</v>
      </c>
      <c r="D685" s="108" t="s">
        <v>116</v>
      </c>
      <c r="E685" s="310">
        <f t="shared" ref="E685:AB685" si="262">(E689-D689)*$AE684*$AF684</f>
        <v>56.00000000000005</v>
      </c>
      <c r="F685" s="311">
        <f t="shared" si="262"/>
        <v>57.999999999999829</v>
      </c>
      <c r="G685" s="311">
        <f t="shared" si="262"/>
        <v>64.000000000000057</v>
      </c>
      <c r="H685" s="311">
        <f t="shared" si="262"/>
        <v>58.000000000000718</v>
      </c>
      <c r="I685" s="311">
        <f t="shared" si="262"/>
        <v>55.999999999999162</v>
      </c>
      <c r="J685" s="311">
        <f t="shared" si="262"/>
        <v>76.000000000000512</v>
      </c>
      <c r="K685" s="311">
        <f t="shared" si="262"/>
        <v>94.000000000000313</v>
      </c>
      <c r="L685" s="311">
        <f t="shared" si="262"/>
        <v>111.9999999999992</v>
      </c>
      <c r="M685" s="311">
        <f t="shared" si="262"/>
        <v>152.00000000000014</v>
      </c>
      <c r="N685" s="311">
        <f t="shared" si="262"/>
        <v>112.0000000000001</v>
      </c>
      <c r="O685" s="311">
        <f t="shared" si="262"/>
        <v>121.99999999999989</v>
      </c>
      <c r="P685" s="311">
        <f t="shared" si="262"/>
        <v>104.00000000000009</v>
      </c>
      <c r="Q685" s="311">
        <f t="shared" si="262"/>
        <v>121.99999999999989</v>
      </c>
      <c r="R685" s="311">
        <f t="shared" si="262"/>
        <v>104.00000000000009</v>
      </c>
      <c r="S685" s="311">
        <f t="shared" si="262"/>
        <v>104.00000000000009</v>
      </c>
      <c r="T685" s="311">
        <f t="shared" si="262"/>
        <v>112.0000000000001</v>
      </c>
      <c r="U685" s="311">
        <f t="shared" si="262"/>
        <v>94.000000000000313</v>
      </c>
      <c r="V685" s="311">
        <f t="shared" si="262"/>
        <v>104.00000000000009</v>
      </c>
      <c r="W685" s="311">
        <f t="shared" si="262"/>
        <v>103.9999999999992</v>
      </c>
      <c r="X685" s="311">
        <f t="shared" si="262"/>
        <v>104.00000000000009</v>
      </c>
      <c r="Y685" s="311">
        <f t="shared" si="262"/>
        <v>94.000000000000313</v>
      </c>
      <c r="Z685" s="311">
        <f t="shared" si="262"/>
        <v>94.000000000000313</v>
      </c>
      <c r="AA685" s="311">
        <f t="shared" si="262"/>
        <v>75.999999999999631</v>
      </c>
      <c r="AB685" s="312">
        <f t="shared" si="262"/>
        <v>84.000000000000512</v>
      </c>
      <c r="AC685" s="107">
        <f>SUM(E685:AB685)</f>
        <v>2260</v>
      </c>
      <c r="AD685" s="81"/>
      <c r="AE685" s="155"/>
      <c r="AF685" s="74"/>
      <c r="AI685" s="399"/>
      <c r="AJ685" s="433"/>
      <c r="AK685" s="434"/>
      <c r="AL685" s="433"/>
      <c r="AM685" s="15"/>
    </row>
    <row r="686" spans="1:39" x14ac:dyDescent="0.25">
      <c r="A686" s="3541"/>
      <c r="B686" s="3544"/>
      <c r="C686" s="123" t="s">
        <v>16</v>
      </c>
      <c r="D686" s="122" t="s">
        <v>55</v>
      </c>
      <c r="E686" s="1480">
        <v>6</v>
      </c>
      <c r="F686" s="392">
        <v>6</v>
      </c>
      <c r="G686" s="392">
        <v>7</v>
      </c>
      <c r="H686" s="392">
        <v>6</v>
      </c>
      <c r="I686" s="392">
        <v>6</v>
      </c>
      <c r="J686" s="392">
        <v>8</v>
      </c>
      <c r="K686" s="392">
        <v>10</v>
      </c>
      <c r="L686" s="392">
        <v>12</v>
      </c>
      <c r="M686" s="392">
        <v>16</v>
      </c>
      <c r="N686" s="392">
        <v>12</v>
      </c>
      <c r="O686" s="392">
        <v>13</v>
      </c>
      <c r="P686" s="392">
        <v>11</v>
      </c>
      <c r="Q686" s="392">
        <v>13</v>
      </c>
      <c r="R686" s="392">
        <v>11</v>
      </c>
      <c r="S686" s="392">
        <v>11</v>
      </c>
      <c r="T686" s="392">
        <v>12</v>
      </c>
      <c r="U686" s="392">
        <v>10</v>
      </c>
      <c r="V686" s="392">
        <v>11</v>
      </c>
      <c r="W686" s="392">
        <v>11</v>
      </c>
      <c r="X686" s="392">
        <v>11</v>
      </c>
      <c r="Y686" s="392">
        <v>10</v>
      </c>
      <c r="Z686" s="392">
        <v>10</v>
      </c>
      <c r="AA686" s="392">
        <v>8</v>
      </c>
      <c r="AB686" s="1481">
        <v>9</v>
      </c>
      <c r="AC686" s="107">
        <f>AVERAGE(E686:AB686)</f>
        <v>10</v>
      </c>
      <c r="AD686" s="81"/>
      <c r="AE686" s="155"/>
      <c r="AF686" s="74"/>
      <c r="AI686" s="399"/>
      <c r="AJ686" s="15"/>
      <c r="AK686" s="15"/>
      <c r="AL686" s="15"/>
      <c r="AM686" s="15"/>
    </row>
    <row r="687" spans="1:39" ht="16.5" thickBot="1" x14ac:dyDescent="0.3">
      <c r="A687" s="3541"/>
      <c r="B687" s="3544"/>
      <c r="C687" s="455" t="s">
        <v>18</v>
      </c>
      <c r="D687" s="128"/>
      <c r="E687" s="354">
        <f t="shared" ref="E687:AB687" si="263">E685/E684</f>
        <v>0.62222222222222379</v>
      </c>
      <c r="F687" s="326">
        <f t="shared" si="263"/>
        <v>0.65909090909091317</v>
      </c>
      <c r="G687" s="326">
        <f t="shared" si="263"/>
        <v>0.61538461538461009</v>
      </c>
      <c r="H687" s="326">
        <f t="shared" si="263"/>
        <v>0.65909090909091006</v>
      </c>
      <c r="I687" s="326">
        <f t="shared" si="263"/>
        <v>0.62222222222221391</v>
      </c>
      <c r="J687" s="326">
        <f t="shared" si="263"/>
        <v>0.64406779661018176</v>
      </c>
      <c r="K687" s="326">
        <f t="shared" si="263"/>
        <v>0.63513513513513864</v>
      </c>
      <c r="L687" s="326">
        <f t="shared" si="263"/>
        <v>0.62921348314606007</v>
      </c>
      <c r="M687" s="326">
        <f t="shared" si="263"/>
        <v>0.63865546218487579</v>
      </c>
      <c r="N687" s="326">
        <f t="shared" si="263"/>
        <v>0.62921348314606507</v>
      </c>
      <c r="O687" s="326">
        <f t="shared" si="263"/>
        <v>0.62886597938144573</v>
      </c>
      <c r="P687" s="326">
        <f t="shared" si="263"/>
        <v>0.64197530864197971</v>
      </c>
      <c r="Q687" s="326">
        <f t="shared" si="263"/>
        <v>0.62886597938143418</v>
      </c>
      <c r="R687" s="326">
        <f t="shared" si="263"/>
        <v>0.64197530864197971</v>
      </c>
      <c r="S687" s="326">
        <f t="shared" si="263"/>
        <v>0.63414634146342319</v>
      </c>
      <c r="T687" s="326">
        <f t="shared" si="263"/>
        <v>0.62921348314606507</v>
      </c>
      <c r="U687" s="326">
        <f t="shared" si="263"/>
        <v>0.63513513513513864</v>
      </c>
      <c r="V687" s="326">
        <f t="shared" si="263"/>
        <v>0.64197530864196561</v>
      </c>
      <c r="W687" s="326">
        <f t="shared" si="263"/>
        <v>0.63414634146341775</v>
      </c>
      <c r="X687" s="326">
        <f t="shared" si="263"/>
        <v>0.63414634146340942</v>
      </c>
      <c r="Y687" s="326">
        <f>Y685/Y684</f>
        <v>0.63513513513513864</v>
      </c>
      <c r="Z687" s="326">
        <f t="shared" si="263"/>
        <v>0.63513513513513864</v>
      </c>
      <c r="AA687" s="326">
        <f t="shared" si="263"/>
        <v>0.64406779661017433</v>
      </c>
      <c r="AB687" s="456">
        <f t="shared" si="263"/>
        <v>0.6268656716417933</v>
      </c>
      <c r="AC687" s="436">
        <f>MAX(E687:AB687)</f>
        <v>0.65909090909091317</v>
      </c>
      <c r="AD687" s="93"/>
      <c r="AE687" s="94"/>
      <c r="AF687" s="460"/>
      <c r="AI687" s="399"/>
      <c r="AJ687" s="15"/>
      <c r="AK687" s="15"/>
      <c r="AL687" s="15"/>
      <c r="AM687" s="15"/>
    </row>
    <row r="688" spans="1:39" x14ac:dyDescent="0.25">
      <c r="A688" s="1740"/>
      <c r="B688" s="1737"/>
      <c r="C688" s="459" t="s">
        <v>117</v>
      </c>
      <c r="D688" s="113">
        <v>7.9</v>
      </c>
      <c r="E688" s="2493">
        <v>7.9450000000000003</v>
      </c>
      <c r="F688" s="205">
        <v>7.9889999999999999</v>
      </c>
      <c r="G688" s="205">
        <v>8.0410000000000004</v>
      </c>
      <c r="H688" s="205">
        <v>8.0850000000000009</v>
      </c>
      <c r="I688" s="205">
        <v>8.1300000000000008</v>
      </c>
      <c r="J688" s="205">
        <v>8.1890000000000001</v>
      </c>
      <c r="K688" s="205">
        <v>8.2629999999999999</v>
      </c>
      <c r="L688" s="205">
        <v>8.3520000000000003</v>
      </c>
      <c r="M688" s="205">
        <v>8.4710000000000001</v>
      </c>
      <c r="N688" s="205">
        <v>8.56</v>
      </c>
      <c r="O688" s="205">
        <v>8.657</v>
      </c>
      <c r="P688" s="205">
        <v>8.7379999999999995</v>
      </c>
      <c r="Q688" s="205">
        <v>8.8350000000000009</v>
      </c>
      <c r="R688" s="205">
        <v>8.9160000000000004</v>
      </c>
      <c r="S688" s="205">
        <v>8.9979999999999993</v>
      </c>
      <c r="T688" s="205">
        <v>9.0869999999999997</v>
      </c>
      <c r="U688" s="205">
        <v>9.1609999999999996</v>
      </c>
      <c r="V688" s="205">
        <v>9.2420000000000009</v>
      </c>
      <c r="W688" s="205">
        <v>9.3239999999999998</v>
      </c>
      <c r="X688" s="205">
        <v>9.4060000000000006</v>
      </c>
      <c r="Y688" s="205">
        <v>9.48</v>
      </c>
      <c r="Z688" s="205">
        <v>9.5540000000000003</v>
      </c>
      <c r="AA688" s="205">
        <v>9.6129999999999995</v>
      </c>
      <c r="AB688" s="332">
        <v>9.68</v>
      </c>
      <c r="AC688" s="113"/>
      <c r="AD688" s="2493"/>
      <c r="AE688" s="205"/>
      <c r="AF688" s="95"/>
      <c r="AI688" s="399"/>
      <c r="AJ688" s="15"/>
      <c r="AK688" s="15"/>
      <c r="AL688" s="15"/>
      <c r="AM688" s="15"/>
    </row>
    <row r="689" spans="1:40" x14ac:dyDescent="0.25">
      <c r="A689" s="1741"/>
      <c r="B689" s="1738"/>
      <c r="C689" s="124" t="s">
        <v>118</v>
      </c>
      <c r="D689" s="108">
        <v>2.61</v>
      </c>
      <c r="E689" s="81">
        <v>2.6379999999999999</v>
      </c>
      <c r="F689" s="155">
        <v>2.6669999999999998</v>
      </c>
      <c r="G689" s="155">
        <v>2.6989999999999998</v>
      </c>
      <c r="H689" s="155">
        <v>2.7280000000000002</v>
      </c>
      <c r="I689" s="155">
        <v>2.7559999999999998</v>
      </c>
      <c r="J689" s="155">
        <v>2.794</v>
      </c>
      <c r="K689" s="155">
        <v>2.8410000000000002</v>
      </c>
      <c r="L689" s="155">
        <v>2.8969999999999998</v>
      </c>
      <c r="M689" s="155">
        <v>2.9729999999999999</v>
      </c>
      <c r="N689" s="155">
        <v>3.0289999999999999</v>
      </c>
      <c r="O689" s="155">
        <v>3.09</v>
      </c>
      <c r="P689" s="155">
        <v>3.1419999999999999</v>
      </c>
      <c r="Q689" s="155">
        <v>3.2029999999999998</v>
      </c>
      <c r="R689" s="155">
        <v>3.2549999999999999</v>
      </c>
      <c r="S689" s="155">
        <v>3.3069999999999999</v>
      </c>
      <c r="T689" s="155">
        <v>3.363</v>
      </c>
      <c r="U689" s="155">
        <v>3.41</v>
      </c>
      <c r="V689" s="155">
        <v>3.4620000000000002</v>
      </c>
      <c r="W689" s="155">
        <v>3.5139999999999998</v>
      </c>
      <c r="X689" s="155">
        <v>3.5659999999999998</v>
      </c>
      <c r="Y689" s="155">
        <v>3.613</v>
      </c>
      <c r="Z689" s="155">
        <v>3.66</v>
      </c>
      <c r="AA689" s="155">
        <v>3.698</v>
      </c>
      <c r="AB689" s="319">
        <v>3.74</v>
      </c>
      <c r="AC689" s="108"/>
      <c r="AD689" s="81"/>
      <c r="AE689" s="155"/>
      <c r="AF689" s="74"/>
      <c r="AI689" s="399"/>
      <c r="AJ689" s="15"/>
      <c r="AK689" s="15"/>
      <c r="AL689" s="15"/>
      <c r="AM689" s="15"/>
    </row>
    <row r="690" spans="1:40" ht="16.5" thickBot="1" x14ac:dyDescent="0.3">
      <c r="A690" s="3537" t="s">
        <v>43</v>
      </c>
      <c r="B690" s="3538"/>
      <c r="C690" s="3539"/>
      <c r="D690" s="114"/>
      <c r="E690" s="180">
        <f>SQRT(E684*E684+E685*E685)/E648/1.73</f>
        <v>5.8132520209277017</v>
      </c>
      <c r="F690" s="181">
        <f t="shared" ref="F690:AB690" si="264">SQRT(F684*F684+F685*F685)/F648/1.73</f>
        <v>5.7855341474148956</v>
      </c>
      <c r="G690" s="181">
        <f t="shared" si="264"/>
        <v>6.6843306719538687</v>
      </c>
      <c r="H690" s="79">
        <f t="shared" si="264"/>
        <v>5.8747998623220825</v>
      </c>
      <c r="I690" s="79">
        <f t="shared" si="264"/>
        <v>5.8465339981467279</v>
      </c>
      <c r="J690" s="79">
        <f t="shared" si="264"/>
        <v>7.816091888368085</v>
      </c>
      <c r="K690" s="79">
        <f t="shared" si="264"/>
        <v>9.7354291144877845</v>
      </c>
      <c r="L690" s="79">
        <f t="shared" si="264"/>
        <v>11.588495571487751</v>
      </c>
      <c r="M690" s="79">
        <f t="shared" si="264"/>
        <v>15.710798168286432</v>
      </c>
      <c r="N690" s="79">
        <f t="shared" si="264"/>
        <v>11.511677892510114</v>
      </c>
      <c r="O690" s="79">
        <f t="shared" si="264"/>
        <v>12.713014332713801</v>
      </c>
      <c r="P690" s="79">
        <f t="shared" si="264"/>
        <v>10.61806358455023</v>
      </c>
      <c r="Q690" s="79">
        <f t="shared" si="264"/>
        <v>12.628180109330748</v>
      </c>
      <c r="R690" s="79">
        <f>SQRT(R684*R684+R685*R685)/R648/1.73</f>
        <v>10.699740996739079</v>
      </c>
      <c r="S690" s="79">
        <f t="shared" si="264"/>
        <v>10.762405993328048</v>
      </c>
      <c r="T690" s="79">
        <f t="shared" si="264"/>
        <v>11.588495571487778</v>
      </c>
      <c r="U690" s="79">
        <f t="shared" si="264"/>
        <v>9.6336328024541675</v>
      </c>
      <c r="V690" s="79">
        <f t="shared" si="264"/>
        <v>10.587755125222468</v>
      </c>
      <c r="W690" s="79">
        <f t="shared" si="264"/>
        <v>10.660198908870967</v>
      </c>
      <c r="X690" s="79">
        <f t="shared" si="264"/>
        <v>10.731538672123641</v>
      </c>
      <c r="Y690" s="79">
        <f>SQRT(Y684*Y684+Y685*Y685)/Y648/1.73</f>
        <v>9.7074537434691415</v>
      </c>
      <c r="Z690" s="181">
        <f t="shared" si="264"/>
        <v>9.7447901040209448</v>
      </c>
      <c r="AA690" s="181">
        <f t="shared" si="264"/>
        <v>7.6828630493617851</v>
      </c>
      <c r="AB690" s="398">
        <f t="shared" si="264"/>
        <v>8.6898517433215154</v>
      </c>
      <c r="AC690" s="109">
        <f>AVERAGE(E690:AB690)</f>
        <v>9.7006220030374894</v>
      </c>
      <c r="AD690" s="96">
        <f>(AC686-AC690)/AC686</f>
        <v>2.9937799696251054E-2</v>
      </c>
      <c r="AE690" s="79"/>
      <c r="AF690" s="80"/>
      <c r="AG690" s="15"/>
      <c r="AH690" s="15"/>
      <c r="AI690" s="15"/>
      <c r="AJ690" s="15"/>
      <c r="AK690" s="399"/>
      <c r="AL690" s="399"/>
      <c r="AM690" s="399"/>
    </row>
    <row r="691" spans="1:40" ht="16.5" thickBot="1" x14ac:dyDescent="0.3">
      <c r="A691" s="562"/>
      <c r="B691" s="563" t="s">
        <v>32</v>
      </c>
      <c r="C691" s="121" t="s">
        <v>14</v>
      </c>
      <c r="D691" s="597"/>
      <c r="E691" s="2493">
        <f t="shared" ref="E691:AB691" si="265">(E692-D692)*$AE691*$AF691</f>
        <v>0</v>
      </c>
      <c r="F691" s="205">
        <f t="shared" si="265"/>
        <v>0</v>
      </c>
      <c r="G691" s="205">
        <f t="shared" si="265"/>
        <v>0</v>
      </c>
      <c r="H691" s="205">
        <f t="shared" si="265"/>
        <v>0</v>
      </c>
      <c r="I691" s="205">
        <f t="shared" si="265"/>
        <v>0</v>
      </c>
      <c r="J691" s="205">
        <f t="shared" si="265"/>
        <v>0</v>
      </c>
      <c r="K691" s="205">
        <f t="shared" si="265"/>
        <v>0</v>
      </c>
      <c r="L691" s="205">
        <f t="shared" si="265"/>
        <v>0</v>
      </c>
      <c r="M691" s="205">
        <f t="shared" si="265"/>
        <v>0</v>
      </c>
      <c r="N691" s="205">
        <f t="shared" si="265"/>
        <v>0</v>
      </c>
      <c r="O691" s="205">
        <f t="shared" si="265"/>
        <v>0</v>
      </c>
      <c r="P691" s="205">
        <f t="shared" si="265"/>
        <v>0</v>
      </c>
      <c r="Q691" s="205">
        <f t="shared" si="265"/>
        <v>0</v>
      </c>
      <c r="R691" s="205">
        <f t="shared" si="265"/>
        <v>0</v>
      </c>
      <c r="S691" s="205">
        <f t="shared" si="265"/>
        <v>0</v>
      </c>
      <c r="T691" s="205">
        <f t="shared" si="265"/>
        <v>0</v>
      </c>
      <c r="U691" s="205">
        <f t="shared" si="265"/>
        <v>0</v>
      </c>
      <c r="V691" s="205">
        <f t="shared" si="265"/>
        <v>0</v>
      </c>
      <c r="W691" s="205">
        <f t="shared" si="265"/>
        <v>0</v>
      </c>
      <c r="X691" s="205">
        <f t="shared" si="265"/>
        <v>0</v>
      </c>
      <c r="Y691" s="205">
        <f>(Y692-X692)*$AE691*$AF691</f>
        <v>0</v>
      </c>
      <c r="Z691" s="205">
        <f>(Z692-Y692)*$AE691*$AF691</f>
        <v>0</v>
      </c>
      <c r="AA691" s="205">
        <f t="shared" si="265"/>
        <v>0</v>
      </c>
      <c r="AB691" s="95">
        <f t="shared" si="265"/>
        <v>0</v>
      </c>
      <c r="AC691" s="564">
        <f>SUM(E691:AB691)</f>
        <v>0</v>
      </c>
      <c r="AD691" s="468"/>
      <c r="AE691" s="469">
        <v>1</v>
      </c>
      <c r="AF691" s="470">
        <v>40</v>
      </c>
      <c r="AI691" s="399"/>
      <c r="AJ691" s="14"/>
      <c r="AK691" s="14"/>
      <c r="AL691" s="15"/>
      <c r="AM691" s="14"/>
    </row>
    <row r="692" spans="1:40" ht="16.5" thickBot="1" x14ac:dyDescent="0.3">
      <c r="A692" s="2499"/>
      <c r="B692" s="3637" t="s">
        <v>117</v>
      </c>
      <c r="C692" s="3638"/>
      <c r="D692" s="128"/>
      <c r="E692" s="93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  <c r="AA692" s="94"/>
      <c r="AB692" s="460"/>
      <c r="AC692" s="565"/>
      <c r="AD692" s="474"/>
      <c r="AE692" s="475"/>
      <c r="AF692" s="476"/>
      <c r="AI692" s="399"/>
      <c r="AJ692" s="433"/>
      <c r="AK692" s="434"/>
      <c r="AL692" s="433"/>
      <c r="AM692" s="15"/>
    </row>
    <row r="693" spans="1:40" ht="16.5" thickBot="1" x14ac:dyDescent="0.3">
      <c r="A693" s="1714"/>
      <c r="B693" s="1715" t="s">
        <v>31</v>
      </c>
      <c r="C693" s="596" t="s">
        <v>14</v>
      </c>
      <c r="D693" s="597"/>
      <c r="E693" s="598">
        <f t="shared" ref="E693:AB693" si="266">(E694-D694)*$AE693*$AF693</f>
        <v>1.9999999999999929</v>
      </c>
      <c r="F693" s="599">
        <f t="shared" si="266"/>
        <v>2.3999999999999844</v>
      </c>
      <c r="G693" s="599">
        <f t="shared" si="266"/>
        <v>2.0000000000000284</v>
      </c>
      <c r="H693" s="599">
        <f t="shared" si="266"/>
        <v>1.9999999999999929</v>
      </c>
      <c r="I693" s="599">
        <f t="shared" si="266"/>
        <v>1.9999999999999929</v>
      </c>
      <c r="J693" s="599">
        <f t="shared" si="266"/>
        <v>1.6000000000000014</v>
      </c>
      <c r="K693" s="599">
        <f t="shared" si="266"/>
        <v>1.9999999999999929</v>
      </c>
      <c r="L693" s="599">
        <f t="shared" si="266"/>
        <v>1.9999999999999929</v>
      </c>
      <c r="M693" s="599">
        <f t="shared" si="266"/>
        <v>4.4000000000000128</v>
      </c>
      <c r="N693" s="599">
        <f t="shared" si="266"/>
        <v>3.5999999999999943</v>
      </c>
      <c r="O693" s="599">
        <f t="shared" si="266"/>
        <v>3.2000000000000028</v>
      </c>
      <c r="P693" s="599">
        <f t="shared" si="266"/>
        <v>3.9999999999999858</v>
      </c>
      <c r="Q693" s="599">
        <f t="shared" si="266"/>
        <v>3.2000000000000028</v>
      </c>
      <c r="R693" s="599">
        <f t="shared" si="266"/>
        <v>3.2000000000000028</v>
      </c>
      <c r="S693" s="599">
        <f t="shared" si="266"/>
        <v>3.2000000000000028</v>
      </c>
      <c r="T693" s="599">
        <f t="shared" si="266"/>
        <v>4.4000000000000128</v>
      </c>
      <c r="U693" s="599">
        <f t="shared" si="266"/>
        <v>1.9999999999999929</v>
      </c>
      <c r="V693" s="599">
        <f t="shared" si="266"/>
        <v>2.7999999999999758</v>
      </c>
      <c r="W693" s="599">
        <f t="shared" si="266"/>
        <v>3.2000000000000028</v>
      </c>
      <c r="X693" s="599">
        <f t="shared" si="266"/>
        <v>2.4000000000000199</v>
      </c>
      <c r="Y693" s="599">
        <f>(Y694-X694)*$AE693*$AF693</f>
        <v>3.9999999999999858</v>
      </c>
      <c r="Z693" s="599">
        <f>(Z694-Y694)*$AE693*$AF693</f>
        <v>4.8000000000000398</v>
      </c>
      <c r="AA693" s="599">
        <f t="shared" si="266"/>
        <v>3.5999999999999943</v>
      </c>
      <c r="AB693" s="1716">
        <f t="shared" si="266"/>
        <v>5.1999999999999602</v>
      </c>
      <c r="AC693" s="1717">
        <f>SUM(E693:AB693)</f>
        <v>73.19999999999996</v>
      </c>
      <c r="AD693" s="1486"/>
      <c r="AE693" s="1487">
        <v>1</v>
      </c>
      <c r="AF693" s="1488">
        <v>40</v>
      </c>
      <c r="AI693" s="399"/>
      <c r="AJ693" s="14"/>
      <c r="AK693" s="14"/>
      <c r="AL693" s="15"/>
      <c r="AM693" s="14"/>
    </row>
    <row r="694" spans="1:40" ht="16.5" thickBot="1" x14ac:dyDescent="0.3">
      <c r="A694" s="1708"/>
      <c r="B694" s="3639" t="s">
        <v>117</v>
      </c>
      <c r="C694" s="3640"/>
      <c r="D694" s="184">
        <v>6.78</v>
      </c>
      <c r="E694" s="244">
        <v>6.83</v>
      </c>
      <c r="F694" s="229">
        <v>6.89</v>
      </c>
      <c r="G694" s="229">
        <v>6.94</v>
      </c>
      <c r="H694" s="229">
        <v>6.99</v>
      </c>
      <c r="I694" s="229">
        <v>7.04</v>
      </c>
      <c r="J694" s="229">
        <v>7.08</v>
      </c>
      <c r="K694" s="229">
        <v>7.13</v>
      </c>
      <c r="L694" s="229">
        <v>7.18</v>
      </c>
      <c r="M694" s="229">
        <v>7.29</v>
      </c>
      <c r="N694" s="229">
        <v>7.38</v>
      </c>
      <c r="O694" s="229">
        <v>7.46</v>
      </c>
      <c r="P694" s="229">
        <v>7.56</v>
      </c>
      <c r="Q694" s="229">
        <v>7.64</v>
      </c>
      <c r="R694" s="229">
        <v>7.72</v>
      </c>
      <c r="S694" s="229">
        <v>7.8</v>
      </c>
      <c r="T694" s="229">
        <v>7.91</v>
      </c>
      <c r="U694" s="229">
        <v>7.96</v>
      </c>
      <c r="V694" s="229">
        <v>8.0299999999999994</v>
      </c>
      <c r="W694" s="229">
        <v>8.11</v>
      </c>
      <c r="X694" s="229">
        <v>8.17</v>
      </c>
      <c r="Y694" s="229">
        <v>8.27</v>
      </c>
      <c r="Z694" s="229">
        <v>8.39</v>
      </c>
      <c r="AA694" s="229">
        <v>8.48</v>
      </c>
      <c r="AB694" s="1127">
        <v>8.61</v>
      </c>
      <c r="AC694" s="1713"/>
      <c r="AD694" s="1482"/>
      <c r="AE694" s="1483"/>
      <c r="AF694" s="1484"/>
      <c r="AI694" s="399"/>
      <c r="AJ694" s="433"/>
      <c r="AK694" s="434"/>
      <c r="AL694" s="433"/>
      <c r="AM694" s="15"/>
    </row>
    <row r="695" spans="1:40" ht="15.75" customHeight="1" x14ac:dyDescent="0.25">
      <c r="A695" s="3577" t="s">
        <v>33</v>
      </c>
      <c r="B695" s="3578"/>
      <c r="C695" s="125" t="s">
        <v>14</v>
      </c>
      <c r="D695" s="122"/>
      <c r="E695" s="138">
        <f t="shared" ref="E695:AC696" si="267">SUM(E649,E656,E663,E670,E677,E684)</f>
        <v>547.99999999999511</v>
      </c>
      <c r="F695" s="136">
        <f t="shared" si="267"/>
        <v>580.00000000000409</v>
      </c>
      <c r="G695" s="136">
        <f t="shared" si="267"/>
        <v>465.99999999999437</v>
      </c>
      <c r="H695" s="91">
        <f t="shared" si="267"/>
        <v>513.99999999998727</v>
      </c>
      <c r="I695" s="91">
        <f t="shared" si="267"/>
        <v>536.00000000000489</v>
      </c>
      <c r="J695" s="91">
        <f t="shared" si="267"/>
        <v>725.99999999999682</v>
      </c>
      <c r="K695" s="91">
        <f t="shared" si="267"/>
        <v>944.0000000000083</v>
      </c>
      <c r="L695" s="91">
        <f t="shared" si="267"/>
        <v>919.99999999999852</v>
      </c>
      <c r="M695" s="91">
        <f t="shared" si="267"/>
        <v>1058.0000000000064</v>
      </c>
      <c r="N695" s="91">
        <f t="shared" si="267"/>
        <v>973.99999999999091</v>
      </c>
      <c r="O695" s="91">
        <f t="shared" si="267"/>
        <v>1151.9999999999986</v>
      </c>
      <c r="P695" s="91">
        <f t="shared" si="267"/>
        <v>968.00000000000614</v>
      </c>
      <c r="Q695" s="91">
        <f t="shared" si="267"/>
        <v>1017.9999999999953</v>
      </c>
      <c r="R695" s="91">
        <f>SUM(R649,R656,R663,R670,R677,R684)</f>
        <v>1014.0000000000073</v>
      </c>
      <c r="S695" s="91">
        <f t="shared" si="267"/>
        <v>959.99999999999557</v>
      </c>
      <c r="T695" s="91">
        <f t="shared" si="267"/>
        <v>830.00000000000625</v>
      </c>
      <c r="U695" s="91">
        <f t="shared" si="267"/>
        <v>875.99999999998784</v>
      </c>
      <c r="V695" s="91">
        <f t="shared" si="267"/>
        <v>826.00000000001921</v>
      </c>
      <c r="W695" s="91">
        <f t="shared" si="267"/>
        <v>829.99999999998499</v>
      </c>
      <c r="X695" s="91">
        <f t="shared" si="267"/>
        <v>802.00000000000853</v>
      </c>
      <c r="Y695" s="324">
        <f>SUM(Y649,Y656,Y663,Y670,Y677,Y684)</f>
        <v>821.99999999999739</v>
      </c>
      <c r="Z695" s="136">
        <f t="shared" si="267"/>
        <v>801.99999999999784</v>
      </c>
      <c r="AA695" s="136">
        <f t="shared" si="267"/>
        <v>607.99999999999432</v>
      </c>
      <c r="AB695" s="477">
        <f t="shared" si="267"/>
        <v>626.00000000000387</v>
      </c>
      <c r="AC695" s="540">
        <f t="shared" si="267"/>
        <v>19399.999999999993</v>
      </c>
      <c r="AD695" s="1"/>
      <c r="AE695" s="1"/>
      <c r="AF695" s="1"/>
      <c r="AG695" s="1"/>
      <c r="AI695" s="399"/>
      <c r="AJ695" s="399"/>
      <c r="AK695" s="399"/>
      <c r="AL695" s="399"/>
      <c r="AM695" s="399"/>
    </row>
    <row r="696" spans="1:40" ht="16.5" thickBot="1" x14ac:dyDescent="0.3">
      <c r="A696" s="3641"/>
      <c r="B696" s="3642"/>
      <c r="C696" s="455" t="s">
        <v>15</v>
      </c>
      <c r="D696" s="128"/>
      <c r="E696" s="566">
        <f t="shared" si="267"/>
        <v>309.99999999999426</v>
      </c>
      <c r="F696" s="327">
        <f t="shared" si="267"/>
        <v>327.99999999999761</v>
      </c>
      <c r="G696" s="327">
        <f t="shared" si="267"/>
        <v>264.00000000000824</v>
      </c>
      <c r="H696" s="142">
        <f t="shared" si="267"/>
        <v>297.99999999999028</v>
      </c>
      <c r="I696" s="142">
        <f t="shared" si="267"/>
        <v>308.00000000000693</v>
      </c>
      <c r="J696" s="142">
        <f t="shared" si="267"/>
        <v>411.99999999999903</v>
      </c>
      <c r="K696" s="142">
        <f t="shared" si="267"/>
        <v>534.00000000000159</v>
      </c>
      <c r="L696" s="142">
        <f t="shared" si="267"/>
        <v>539.99999999999818</v>
      </c>
      <c r="M696" s="142">
        <f t="shared" si="267"/>
        <v>609.99999999999682</v>
      </c>
      <c r="N696" s="142">
        <f t="shared" si="267"/>
        <v>566.00000000000432</v>
      </c>
      <c r="O696" s="142">
        <f t="shared" si="267"/>
        <v>681.99999999999147</v>
      </c>
      <c r="P696" s="142">
        <f t="shared" si="267"/>
        <v>562.00000000000921</v>
      </c>
      <c r="Q696" s="142">
        <f t="shared" si="267"/>
        <v>592.00000000000227</v>
      </c>
      <c r="R696" s="142">
        <f>SUM(R650,R657,R664,R671,R678,R685)</f>
        <v>583.99999999999704</v>
      </c>
      <c r="S696" s="142">
        <f t="shared" si="267"/>
        <v>573.99999999999898</v>
      </c>
      <c r="T696" s="142">
        <f t="shared" si="267"/>
        <v>483.99999999999284</v>
      </c>
      <c r="U696" s="142">
        <f t="shared" si="267"/>
        <v>514.00000000000557</v>
      </c>
      <c r="V696" s="142">
        <f t="shared" si="267"/>
        <v>473.99999999999568</v>
      </c>
      <c r="W696" s="142">
        <f t="shared" si="267"/>
        <v>488.00000000000131</v>
      </c>
      <c r="X696" s="142">
        <f t="shared" si="267"/>
        <v>463.99999999999591</v>
      </c>
      <c r="Y696" s="255">
        <f>SUM(Y650,Y657,Y664,Y671,Y678,Y685)</f>
        <v>480.00000000000125</v>
      </c>
      <c r="Z696" s="327">
        <f t="shared" si="267"/>
        <v>463.99999999999955</v>
      </c>
      <c r="AA696" s="327">
        <f t="shared" si="267"/>
        <v>344.00000000000387</v>
      </c>
      <c r="AB696" s="567">
        <f t="shared" si="267"/>
        <v>364.00000000000165</v>
      </c>
      <c r="AC696" s="568">
        <f t="shared" si="267"/>
        <v>11239.999999999995</v>
      </c>
      <c r="AD696" s="1"/>
      <c r="AE696" s="1"/>
      <c r="AF696" s="1"/>
      <c r="AG696" s="1"/>
      <c r="AI696" s="399"/>
      <c r="AJ696" s="399"/>
      <c r="AK696" s="399"/>
      <c r="AL696" s="399"/>
      <c r="AM696" s="399"/>
    </row>
    <row r="697" spans="1:40" ht="15.75" customHeight="1" x14ac:dyDescent="0.25">
      <c r="A697" s="3507" t="s">
        <v>34</v>
      </c>
      <c r="B697" s="3511"/>
      <c r="C697" s="121" t="s">
        <v>35</v>
      </c>
      <c r="D697" s="113"/>
      <c r="E697" s="139">
        <f t="shared" ref="E697:AB697" si="268">100-(E695/(E596+E603))*100</f>
        <v>8.8107299234252423E-13</v>
      </c>
      <c r="F697" s="137">
        <f t="shared" si="268"/>
        <v>-2.112676056338799</v>
      </c>
      <c r="G697" s="137">
        <f t="shared" si="268"/>
        <v>3.7190082644639801</v>
      </c>
      <c r="H697" s="482">
        <f t="shared" si="268"/>
        <v>3.3834586466189336</v>
      </c>
      <c r="I697" s="482">
        <f t="shared" si="268"/>
        <v>2.8985507246367206</v>
      </c>
      <c r="J697" s="482">
        <f t="shared" si="268"/>
        <v>2.4193548387100776</v>
      </c>
      <c r="K697" s="482">
        <f t="shared" si="268"/>
        <v>0.84033613445309641</v>
      </c>
      <c r="L697" s="482">
        <f t="shared" si="268"/>
        <v>5.3497942386830601</v>
      </c>
      <c r="M697" s="482">
        <f t="shared" si="268"/>
        <v>-2.5193798449618612</v>
      </c>
      <c r="N697" s="482">
        <f t="shared" si="268"/>
        <v>2.9880478087659839</v>
      </c>
      <c r="O697" s="482">
        <f t="shared" si="268"/>
        <v>-1.7667844522965623</v>
      </c>
      <c r="P697" s="482">
        <f t="shared" si="268"/>
        <v>-3.4188034188040746</v>
      </c>
      <c r="Q697" s="482">
        <f t="shared" si="268"/>
        <v>-1.394422310756724</v>
      </c>
      <c r="R697" s="482">
        <f t="shared" si="268"/>
        <v>0.19685039370025947</v>
      </c>
      <c r="S697" s="482">
        <f t="shared" si="268"/>
        <v>-0.4184100418405734</v>
      </c>
      <c r="T697" s="482">
        <f t="shared" si="268"/>
        <v>-0.72815533980681835</v>
      </c>
      <c r="U697" s="482">
        <f t="shared" si="268"/>
        <v>1.3513513513529176</v>
      </c>
      <c r="V697" s="482">
        <f t="shared" si="268"/>
        <v>8.6283185840686656</v>
      </c>
      <c r="W697" s="482">
        <f t="shared" si="268"/>
        <v>-0.24154589371805457</v>
      </c>
      <c r="X697" s="482">
        <f t="shared" si="268"/>
        <v>-3.3505154639186401</v>
      </c>
      <c r="Y697" s="482">
        <f>100-(Y695/(Y596+Y603))*100</f>
        <v>-1.7326732673264473</v>
      </c>
      <c r="Z697" s="137">
        <f t="shared" si="268"/>
        <v>0.74257425742598571</v>
      </c>
      <c r="AA697" s="137">
        <f t="shared" si="268"/>
        <v>7.8787878787892538</v>
      </c>
      <c r="AB697" s="140">
        <f t="shared" si="268"/>
        <v>0.94936708860666386</v>
      </c>
      <c r="AC697" s="483">
        <f>100-(AC695/(AC596+AC603))*100</f>
        <v>0.81799591002048544</v>
      </c>
      <c r="AD697" s="1"/>
      <c r="AE697" s="1"/>
      <c r="AF697" s="1"/>
      <c r="AG697" s="1"/>
    </row>
    <row r="698" spans="1:40" ht="16.5" thickBot="1" x14ac:dyDescent="0.3">
      <c r="A698" s="3512"/>
      <c r="B698" s="3513"/>
      <c r="C698" s="126" t="s">
        <v>36</v>
      </c>
      <c r="D698" s="114"/>
      <c r="E698" s="484">
        <f t="shared" ref="E698:AC698" si="269">100-(E696/(E597+E604))*100</f>
        <v>3.12499999999973</v>
      </c>
      <c r="F698" s="485">
        <f t="shared" si="269"/>
        <v>1.6342482922482304E-12</v>
      </c>
      <c r="G698" s="485">
        <f t="shared" si="269"/>
        <v>5.7142857142831502</v>
      </c>
      <c r="H698" s="321">
        <f t="shared" si="269"/>
        <v>4.4871794871862249</v>
      </c>
      <c r="I698" s="321">
        <f t="shared" si="269"/>
        <v>3.7499999999957794</v>
      </c>
      <c r="J698" s="321">
        <f t="shared" si="269"/>
        <v>4.6296296296272033</v>
      </c>
      <c r="K698" s="321">
        <f t="shared" si="269"/>
        <v>3.2608695652207729</v>
      </c>
      <c r="L698" s="321">
        <f t="shared" si="269"/>
        <v>4.2553191489352997</v>
      </c>
      <c r="M698" s="321">
        <f t="shared" si="269"/>
        <v>-1.6666666666671119</v>
      </c>
      <c r="N698" s="321">
        <f t="shared" si="269"/>
        <v>3.0821917808217023</v>
      </c>
      <c r="O698" s="321">
        <f t="shared" si="269"/>
        <v>-3.9634146341441152</v>
      </c>
      <c r="P698" s="321">
        <f t="shared" si="269"/>
        <v>-3.3088235294167418</v>
      </c>
      <c r="Q698" s="321">
        <f t="shared" si="269"/>
        <v>-1.3698630136984633</v>
      </c>
      <c r="R698" s="321">
        <f t="shared" si="269"/>
        <v>0.68027210884780231</v>
      </c>
      <c r="S698" s="321">
        <f t="shared" si="269"/>
        <v>-3.2374100719453764</v>
      </c>
      <c r="T698" s="321">
        <f t="shared" si="269"/>
        <v>-0.83333333333399651</v>
      </c>
      <c r="U698" s="321">
        <f t="shared" si="269"/>
        <v>0.3875968992275034</v>
      </c>
      <c r="V698" s="321">
        <f t="shared" si="269"/>
        <v>9.5419847328253979</v>
      </c>
      <c r="W698" s="321">
        <f t="shared" si="269"/>
        <v>-1.6666666666691015</v>
      </c>
      <c r="X698" s="321">
        <f t="shared" si="269"/>
        <v>-2.6548672566366776</v>
      </c>
      <c r="Y698" s="321">
        <f>100-(Y696/(Y597+Y604))*100</f>
        <v>-2.5641025640989312</v>
      </c>
      <c r="Z698" s="485">
        <f t="shared" si="269"/>
        <v>0.85470085469869161</v>
      </c>
      <c r="AA698" s="485">
        <f t="shared" si="269"/>
        <v>10.416666666662422</v>
      </c>
      <c r="AB698" s="486">
        <f t="shared" si="269"/>
        <v>1.0869565217449804</v>
      </c>
      <c r="AC698" s="487">
        <f t="shared" si="269"/>
        <v>1.0563380281691508</v>
      </c>
      <c r="AD698" s="1"/>
      <c r="AE698" s="1"/>
      <c r="AF698" s="1"/>
      <c r="AG698" s="1"/>
    </row>
    <row r="699" spans="1:40" ht="15.75" customHeight="1" x14ac:dyDescent="0.25">
      <c r="A699" s="3573"/>
      <c r="B699" s="3574"/>
      <c r="C699" s="230"/>
      <c r="D699" s="410" t="s">
        <v>112</v>
      </c>
      <c r="E699" s="411">
        <f t="shared" ref="E699:AC699" si="270">(E598+E605-E651-E658-E665-E672-E679-E686)/(E598+E605)</f>
        <v>0</v>
      </c>
      <c r="F699" s="411">
        <f t="shared" si="270"/>
        <v>-2.8571428571428571E-2</v>
      </c>
      <c r="G699" s="411">
        <f t="shared" si="270"/>
        <v>3.3333333333333333E-2</v>
      </c>
      <c r="H699" s="747">
        <f t="shared" si="270"/>
        <v>3.0303030303030304E-2</v>
      </c>
      <c r="I699" s="747">
        <f t="shared" si="270"/>
        <v>2.9411764705882353E-2</v>
      </c>
      <c r="J699" s="747">
        <f t="shared" si="270"/>
        <v>2.1739130434782608E-2</v>
      </c>
      <c r="K699" s="747">
        <f t="shared" si="270"/>
        <v>0</v>
      </c>
      <c r="L699" s="747">
        <f t="shared" si="270"/>
        <v>0.05</v>
      </c>
      <c r="M699" s="747">
        <f t="shared" si="270"/>
        <v>-3.125E-2</v>
      </c>
      <c r="N699" s="747">
        <f t="shared" si="270"/>
        <v>1.6129032258064516E-2</v>
      </c>
      <c r="O699" s="747">
        <f t="shared" si="270"/>
        <v>-1.4285714285714285E-2</v>
      </c>
      <c r="P699" s="747">
        <f t="shared" si="270"/>
        <v>-3.4482758620689655E-2</v>
      </c>
      <c r="Q699" s="747">
        <f t="shared" si="270"/>
        <v>-1.6129032258064516E-2</v>
      </c>
      <c r="R699" s="747">
        <f t="shared" si="270"/>
        <v>0</v>
      </c>
      <c r="S699" s="747">
        <f t="shared" si="270"/>
        <v>0</v>
      </c>
      <c r="T699" s="747">
        <f t="shared" si="270"/>
        <v>-1.9607843137254902E-2</v>
      </c>
      <c r="U699" s="747">
        <f t="shared" si="270"/>
        <v>1.8181818181818181E-2</v>
      </c>
      <c r="V699" s="747">
        <f t="shared" si="270"/>
        <v>7.1428571428571425E-2</v>
      </c>
      <c r="W699" s="747">
        <f t="shared" si="270"/>
        <v>0</v>
      </c>
      <c r="X699" s="747">
        <f t="shared" si="270"/>
        <v>-4.1666666666666664E-2</v>
      </c>
      <c r="Y699" s="747">
        <f>(Y598+Y605-Y651-Y658-Y665-Y672-Y679-Y686)/(Y598+Y605)</f>
        <v>-0.02</v>
      </c>
      <c r="Z699" s="411">
        <f t="shared" si="270"/>
        <v>0</v>
      </c>
      <c r="AA699" s="411">
        <f t="shared" si="270"/>
        <v>7.3170731707317069E-2</v>
      </c>
      <c r="AB699" s="412">
        <f t="shared" si="270"/>
        <v>0</v>
      </c>
      <c r="AC699" s="413">
        <f t="shared" si="270"/>
        <v>4.1322314049586899E-3</v>
      </c>
      <c r="AD699" s="1"/>
      <c r="AE699" s="24"/>
      <c r="AF699" s="1"/>
      <c r="AG699" s="24"/>
    </row>
    <row r="700" spans="1:40" ht="16.5" thickBot="1" x14ac:dyDescent="0.3">
      <c r="A700" s="3575"/>
      <c r="B700" s="3576"/>
      <c r="C700" s="231"/>
      <c r="D700" s="141" t="s">
        <v>113</v>
      </c>
      <c r="E700" s="414">
        <f t="shared" ref="E700:AC700" si="271">(E602+E609-E655-E669-E676-E683-E690)/(E602+E609)</f>
        <v>1.3527728884344002E-2</v>
      </c>
      <c r="F700" s="414">
        <f t="shared" si="271"/>
        <v>-1.1125864734923122E-2</v>
      </c>
      <c r="G700" s="414">
        <f t="shared" si="271"/>
        <v>4.257061885459288E-2</v>
      </c>
      <c r="H700" s="748">
        <f t="shared" si="271"/>
        <v>4.1459667494587182E-2</v>
      </c>
      <c r="I700" s="748">
        <f t="shared" si="271"/>
        <v>3.7170646938789749E-2</v>
      </c>
      <c r="J700" s="748">
        <f t="shared" si="271"/>
        <v>3.5249206728627559E-2</v>
      </c>
      <c r="K700" s="748">
        <f t="shared" si="271"/>
        <v>2.0829363654083506E-2</v>
      </c>
      <c r="L700" s="748">
        <f t="shared" si="271"/>
        <v>5.599962497184887E-2</v>
      </c>
      <c r="M700" s="748">
        <f t="shared" si="271"/>
        <v>-2.203198444548549E-2</v>
      </c>
      <c r="N700" s="748">
        <f t="shared" si="271"/>
        <v>2.9041798630415307E-2</v>
      </c>
      <c r="O700" s="748">
        <f t="shared" si="271"/>
        <v>-1.7360319904348446E-2</v>
      </c>
      <c r="P700" s="748">
        <f t="shared" si="271"/>
        <v>-3.5355423018415884E-2</v>
      </c>
      <c r="Q700" s="748">
        <f t="shared" si="271"/>
        <v>-1.4395332105354288E-2</v>
      </c>
      <c r="R700" s="748">
        <f t="shared" si="271"/>
        <v>2.1049347359514904E-3</v>
      </c>
      <c r="S700" s="748">
        <f t="shared" si="271"/>
        <v>-1.3175544270249797E-2</v>
      </c>
      <c r="T700" s="748">
        <f t="shared" si="271"/>
        <v>-8.7759612288537178E-3</v>
      </c>
      <c r="U700" s="748">
        <f t="shared" si="271"/>
        <v>1.0235000604449753E-2</v>
      </c>
      <c r="V700" s="748">
        <f t="shared" si="271"/>
        <v>8.7534280870370282E-2</v>
      </c>
      <c r="W700" s="748">
        <f t="shared" si="271"/>
        <v>-7.7700882149121251E-3</v>
      </c>
      <c r="X700" s="748">
        <f t="shared" si="271"/>
        <v>-3.2774208118378174E-2</v>
      </c>
      <c r="Y700" s="748">
        <f>(Y602+Y609-Y655-Y669-Y676-Y683-Y690)/(Y602+Y609)</f>
        <v>-2.0147014690751072E-2</v>
      </c>
      <c r="Z700" s="414">
        <f t="shared" si="271"/>
        <v>6.8236048599619849E-3</v>
      </c>
      <c r="AA700" s="414">
        <f t="shared" si="271"/>
        <v>8.4789496077712065E-2</v>
      </c>
      <c r="AB700" s="415">
        <f t="shared" si="271"/>
        <v>9.0634386337371357E-3</v>
      </c>
      <c r="AC700" s="416">
        <f t="shared" si="271"/>
        <v>9.8397534154991539E-3</v>
      </c>
      <c r="AD700" s="1"/>
      <c r="AE700" s="24"/>
      <c r="AF700" s="1"/>
      <c r="AG700" s="24"/>
    </row>
    <row r="701" spans="1:40" s="614" customFormat="1" ht="31.5" customHeight="1" thickBot="1" x14ac:dyDescent="0.3">
      <c r="A701" s="2395"/>
      <c r="B701" s="2395"/>
      <c r="C701" s="2396"/>
      <c r="D701" s="2246"/>
      <c r="E701" s="2397"/>
      <c r="F701" s="2397"/>
      <c r="G701" s="2397"/>
      <c r="H701" s="2397"/>
      <c r="I701" s="2397"/>
      <c r="J701" s="2397"/>
      <c r="K701" s="2397"/>
      <c r="L701" s="2397"/>
      <c r="M701" s="2397"/>
      <c r="N701" s="2397"/>
      <c r="O701" s="2397"/>
      <c r="P701" s="2397"/>
      <c r="Q701" s="2397"/>
      <c r="R701" s="2397"/>
      <c r="S701" s="2397"/>
      <c r="T701" s="2397"/>
      <c r="U701" s="2397"/>
      <c r="V701" s="1134"/>
      <c r="W701" s="2397"/>
      <c r="X701" s="2397"/>
      <c r="Y701" s="2397"/>
      <c r="Z701" s="2397"/>
      <c r="AA701" s="2397"/>
      <c r="AB701" s="2397"/>
      <c r="AC701" s="2397"/>
      <c r="AD701" s="613"/>
      <c r="AE701" s="2398"/>
      <c r="AF701" s="613"/>
      <c r="AG701" s="2398"/>
    </row>
    <row r="702" spans="1:40" ht="16.5" thickBot="1" x14ac:dyDescent="0.3">
      <c r="A702" s="3546" t="s">
        <v>1073</v>
      </c>
      <c r="B702" s="3643"/>
      <c r="C702" s="165"/>
      <c r="D702" s="167">
        <v>0</v>
      </c>
      <c r="E702" s="419">
        <v>1</v>
      </c>
      <c r="F702" s="420">
        <v>2</v>
      </c>
      <c r="G702" s="420">
        <v>3</v>
      </c>
      <c r="H702" s="749">
        <v>4</v>
      </c>
      <c r="I702" s="749">
        <v>5</v>
      </c>
      <c r="J702" s="749">
        <v>6</v>
      </c>
      <c r="K702" s="749">
        <v>7</v>
      </c>
      <c r="L702" s="749">
        <v>8</v>
      </c>
      <c r="M702" s="749">
        <v>9</v>
      </c>
      <c r="N702" s="749">
        <v>10</v>
      </c>
      <c r="O702" s="749">
        <v>11</v>
      </c>
      <c r="P702" s="749">
        <v>12</v>
      </c>
      <c r="Q702" s="749">
        <v>13</v>
      </c>
      <c r="R702" s="749">
        <v>14</v>
      </c>
      <c r="S702" s="749">
        <v>15</v>
      </c>
      <c r="T702" s="749">
        <v>16</v>
      </c>
      <c r="U702" s="749">
        <v>17</v>
      </c>
      <c r="V702" s="749">
        <v>18</v>
      </c>
      <c r="W702" s="749">
        <v>19</v>
      </c>
      <c r="X702" s="749">
        <v>20</v>
      </c>
      <c r="Y702" s="749">
        <v>21</v>
      </c>
      <c r="Z702" s="420">
        <v>22</v>
      </c>
      <c r="AA702" s="420">
        <v>23</v>
      </c>
      <c r="AB702" s="423">
        <v>24</v>
      </c>
      <c r="AC702" s="489"/>
      <c r="AD702" s="2"/>
      <c r="AE702" s="2"/>
      <c r="AF702" s="2"/>
      <c r="AG702" s="2"/>
    </row>
    <row r="703" spans="1:40" ht="16.5" thickBot="1" x14ac:dyDescent="0.3">
      <c r="A703" s="424" t="s">
        <v>11</v>
      </c>
      <c r="B703" s="166"/>
      <c r="C703" s="425"/>
      <c r="D703" s="571" t="s">
        <v>55</v>
      </c>
      <c r="E703" s="389">
        <v>3</v>
      </c>
      <c r="F703" s="390">
        <v>2</v>
      </c>
      <c r="G703" s="390">
        <v>2</v>
      </c>
      <c r="H703" s="3374">
        <v>3</v>
      </c>
      <c r="I703" s="3374">
        <v>3</v>
      </c>
      <c r="J703" s="3374">
        <v>4</v>
      </c>
      <c r="K703" s="3374">
        <v>4</v>
      </c>
      <c r="L703" s="3374">
        <v>5</v>
      </c>
      <c r="M703" s="3374">
        <v>7</v>
      </c>
      <c r="N703" s="3374">
        <v>7</v>
      </c>
      <c r="O703" s="3374">
        <v>7</v>
      </c>
      <c r="P703" s="3374">
        <v>7</v>
      </c>
      <c r="Q703" s="3374">
        <v>7</v>
      </c>
      <c r="R703" s="3374">
        <v>6</v>
      </c>
      <c r="S703" s="3374">
        <v>7</v>
      </c>
      <c r="T703" s="3374">
        <v>7</v>
      </c>
      <c r="U703" s="3374">
        <v>6</v>
      </c>
      <c r="V703" s="3374">
        <v>6</v>
      </c>
      <c r="W703" s="3374">
        <v>7</v>
      </c>
      <c r="X703" s="3374">
        <v>5</v>
      </c>
      <c r="Y703" s="3374">
        <v>6</v>
      </c>
      <c r="Z703" s="3374">
        <v>6</v>
      </c>
      <c r="AA703" s="390">
        <v>6</v>
      </c>
      <c r="AB703" s="426">
        <v>5</v>
      </c>
      <c r="AC703" s="492"/>
      <c r="AD703" s="2"/>
      <c r="AE703" s="2"/>
      <c r="AF703" s="2"/>
      <c r="AG703" s="2"/>
    </row>
    <row r="704" spans="1:40" x14ac:dyDescent="0.25">
      <c r="A704" s="3518" t="s">
        <v>124</v>
      </c>
      <c r="B704" s="3621" t="s">
        <v>13</v>
      </c>
      <c r="C704" s="121" t="s">
        <v>14</v>
      </c>
      <c r="D704" s="113" t="s">
        <v>941</v>
      </c>
      <c r="E704" s="309">
        <v>928</v>
      </c>
      <c r="F704" s="71">
        <v>804</v>
      </c>
      <c r="G704" s="71">
        <v>953</v>
      </c>
      <c r="H704" s="71">
        <v>851</v>
      </c>
      <c r="I704" s="71">
        <v>1004</v>
      </c>
      <c r="J704" s="71">
        <v>1005</v>
      </c>
      <c r="K704" s="71">
        <v>861</v>
      </c>
      <c r="L704" s="71">
        <v>828</v>
      </c>
      <c r="M704" s="71">
        <v>946</v>
      </c>
      <c r="N704" s="71">
        <v>995</v>
      </c>
      <c r="O704" s="71">
        <v>954</v>
      </c>
      <c r="P704" s="71">
        <v>1072</v>
      </c>
      <c r="Q704" s="71">
        <v>1313</v>
      </c>
      <c r="R704" s="71">
        <v>805</v>
      </c>
      <c r="S704" s="71">
        <v>1357</v>
      </c>
      <c r="T704" s="71">
        <v>1345</v>
      </c>
      <c r="U704" s="71">
        <v>1288</v>
      </c>
      <c r="V704" s="71">
        <v>1378</v>
      </c>
      <c r="W704" s="71">
        <v>1576</v>
      </c>
      <c r="X704" s="71">
        <v>899</v>
      </c>
      <c r="Y704" s="71">
        <v>1513</v>
      </c>
      <c r="Z704" s="71">
        <v>1653</v>
      </c>
      <c r="AA704" s="71">
        <v>1554</v>
      </c>
      <c r="AB704" s="72">
        <v>1595</v>
      </c>
      <c r="AC704" s="106">
        <f>SUM(E704:AB704)</f>
        <v>27477</v>
      </c>
      <c r="AD704" s="70">
        <v>6300</v>
      </c>
      <c r="AE704" s="71">
        <v>100</v>
      </c>
      <c r="AF704" s="72">
        <v>20</v>
      </c>
      <c r="AJ704" s="14"/>
      <c r="AK704" s="14"/>
      <c r="AL704" s="15"/>
      <c r="AM704" s="14"/>
      <c r="AN704" s="399"/>
    </row>
    <row r="705" spans="1:40" x14ac:dyDescent="0.25">
      <c r="A705" s="3502"/>
      <c r="B705" s="3579"/>
      <c r="C705" s="123" t="s">
        <v>15</v>
      </c>
      <c r="D705" s="108" t="s">
        <v>941</v>
      </c>
      <c r="E705" s="310">
        <v>880</v>
      </c>
      <c r="F705" s="311">
        <v>775</v>
      </c>
      <c r="G705" s="311">
        <v>994</v>
      </c>
      <c r="H705" s="311">
        <v>864</v>
      </c>
      <c r="I705" s="311">
        <v>1123</v>
      </c>
      <c r="J705" s="311">
        <v>1064</v>
      </c>
      <c r="K705" s="311">
        <v>801</v>
      </c>
      <c r="L705" s="311">
        <v>672</v>
      </c>
      <c r="M705" s="311">
        <v>823</v>
      </c>
      <c r="N705" s="311">
        <v>895</v>
      </c>
      <c r="O705" s="311">
        <v>838</v>
      </c>
      <c r="P705" s="311">
        <v>1018</v>
      </c>
      <c r="Q705" s="311">
        <v>1259</v>
      </c>
      <c r="R705" s="311">
        <v>598</v>
      </c>
      <c r="S705" s="311">
        <v>1215</v>
      </c>
      <c r="T705" s="311">
        <v>1239</v>
      </c>
      <c r="U705" s="311">
        <v>1179</v>
      </c>
      <c r="V705" s="311">
        <v>1269</v>
      </c>
      <c r="W705" s="311">
        <v>1496</v>
      </c>
      <c r="X705" s="311">
        <v>729</v>
      </c>
      <c r="Y705" s="311">
        <v>1494</v>
      </c>
      <c r="Z705" s="311">
        <v>1564</v>
      </c>
      <c r="AA705" s="311">
        <v>1572</v>
      </c>
      <c r="AB705" s="312">
        <v>1558</v>
      </c>
      <c r="AC705" s="107">
        <f>SUM(E705:AB705)</f>
        <v>25919</v>
      </c>
      <c r="AD705" s="73"/>
      <c r="AE705" s="155"/>
      <c r="AF705" s="74"/>
      <c r="AJ705" s="433"/>
      <c r="AK705" s="434"/>
      <c r="AL705" s="433"/>
      <c r="AM705" s="15"/>
      <c r="AN705" s="399"/>
    </row>
    <row r="706" spans="1:40" x14ac:dyDescent="0.25">
      <c r="A706" s="3502"/>
      <c r="B706" s="3579"/>
      <c r="C706" s="123" t="s">
        <v>16</v>
      </c>
      <c r="D706" s="122" t="s">
        <v>55</v>
      </c>
      <c r="E706" s="1479">
        <v>63</v>
      </c>
      <c r="F706" s="1474">
        <v>75</v>
      </c>
      <c r="G706" s="1474">
        <v>80</v>
      </c>
      <c r="H706" s="330">
        <v>60</v>
      </c>
      <c r="I706" s="330">
        <v>85</v>
      </c>
      <c r="J706" s="330">
        <v>71</v>
      </c>
      <c r="K706" s="330">
        <v>70</v>
      </c>
      <c r="L706" s="330">
        <v>68</v>
      </c>
      <c r="M706" s="330">
        <v>75</v>
      </c>
      <c r="N706" s="330">
        <v>74</v>
      </c>
      <c r="O706" s="330">
        <v>74</v>
      </c>
      <c r="P706" s="330">
        <v>103</v>
      </c>
      <c r="Q706" s="330">
        <v>83</v>
      </c>
      <c r="R706" s="330">
        <v>86</v>
      </c>
      <c r="S706" s="330">
        <v>101</v>
      </c>
      <c r="T706" s="330">
        <v>101</v>
      </c>
      <c r="U706" s="330">
        <v>115</v>
      </c>
      <c r="V706" s="330">
        <v>105</v>
      </c>
      <c r="W706" s="330">
        <v>106</v>
      </c>
      <c r="X706" s="330">
        <v>101</v>
      </c>
      <c r="Y706" s="330">
        <v>117</v>
      </c>
      <c r="Z706" s="1474">
        <v>127</v>
      </c>
      <c r="AA706" s="1474">
        <v>145</v>
      </c>
      <c r="AB706" s="1475">
        <v>142</v>
      </c>
      <c r="AC706" s="107">
        <f>AVERAGE(E706:AB706)</f>
        <v>92.791666666666671</v>
      </c>
      <c r="AD706" s="76">
        <f>SQRT(MIN((E704*E704+E705*E705),(F704*F704+F705*F705),(G704*G704+G705*G705),(H704*H704+H705*H705),(I704*I704+I705*I705),(J704*J704+J705*J705),(K704*K704+K705*K705),(L704*L704+L705*L705),(M704*M704+M705*M705),(N704*N704+N705*N705),(O704*O704+O705*O705),(P704*P704+P705*P705),(R704*R704+R705*R705),(S704*S704+S705*S705),(T704*T704+T705*T705),(U704*U704+U705*U705),(V704*V704+V705*V705),(W704*W704+W705*W705),(X704*X704+X705*X705),(V704*V704+V705*V705),(Z704*Z704+Z705*Z705),(AA704*AA704+AA705*AA705),(AB704*AB704+AB705*AB705)))/AD704</f>
        <v>0.15917627784178023</v>
      </c>
      <c r="AE706" s="76">
        <f>SQRT(MAX((E704*E704+E705*E705),(F704*F704+F705*F705),(G704*G704+G705*G705),(H704*H704+H705*H705),(I704*I704+I705*I705),(J704*J704+J705*J705),(K704*K704+K705*K705),(L704*L704+L705*L705),(M704*M704+M705*M705),(N704*N704+N705*N705),(O704*O704+O705*O705),(P704*P704+P705*P705),(R704*R704+R705*R705),(S704*S704+S705*S705),(T704*T704+T705*T705),(U704*U704+U705*U705),(V704*V704+V705*V705),(W704*W704+W705*W705),(X704*X704+X705*X705),(V704*V704+V705*V705),(Z704*Z704+Z705*Z705),(AA704*AA704+AA705*AA705),(AB704*AB704+AB705*AB705)))/AD704</f>
        <v>0.36121156809573235</v>
      </c>
      <c r="AF706" s="77"/>
      <c r="AJ706" s="15"/>
      <c r="AK706" s="15"/>
      <c r="AL706" s="15"/>
      <c r="AM706" s="15"/>
      <c r="AN706" s="399"/>
    </row>
    <row r="707" spans="1:40" ht="16.5" thickBot="1" x14ac:dyDescent="0.3">
      <c r="A707" s="3503"/>
      <c r="B707" s="3580"/>
      <c r="C707" s="126" t="s">
        <v>18</v>
      </c>
      <c r="D707" s="114"/>
      <c r="E707" s="320">
        <f t="shared" ref="E707:P707" si="272">E705/E704</f>
        <v>0.94827586206896552</v>
      </c>
      <c r="F707" s="321">
        <f t="shared" si="272"/>
        <v>0.96393034825870649</v>
      </c>
      <c r="G707" s="321">
        <f t="shared" si="272"/>
        <v>1.0430220356768101</v>
      </c>
      <c r="H707" s="321">
        <f t="shared" si="272"/>
        <v>1.0152761457109283</v>
      </c>
      <c r="I707" s="321">
        <f t="shared" si="272"/>
        <v>1.1185258964143425</v>
      </c>
      <c r="J707" s="321">
        <f t="shared" si="272"/>
        <v>1.0587064676616915</v>
      </c>
      <c r="K707" s="321">
        <f t="shared" si="272"/>
        <v>0.93031358885017423</v>
      </c>
      <c r="L707" s="321">
        <f t="shared" si="272"/>
        <v>0.81159420289855078</v>
      </c>
      <c r="M707" s="321">
        <f t="shared" si="272"/>
        <v>0.86997885835095135</v>
      </c>
      <c r="N707" s="321">
        <f t="shared" si="272"/>
        <v>0.89949748743718594</v>
      </c>
      <c r="O707" s="321">
        <f t="shared" si="272"/>
        <v>0.87840670859538783</v>
      </c>
      <c r="P707" s="321">
        <f t="shared" si="272"/>
        <v>0.94962686567164178</v>
      </c>
      <c r="Q707" s="321">
        <f>Q705/Q704</f>
        <v>0.9588728103579589</v>
      </c>
      <c r="R707" s="321">
        <f t="shared" ref="R707:AB707" si="273">R705/R704</f>
        <v>0.74285714285714288</v>
      </c>
      <c r="S707" s="321">
        <f t="shared" si="273"/>
        <v>0.89535740604274139</v>
      </c>
      <c r="T707" s="321">
        <f t="shared" si="273"/>
        <v>0.92118959107806686</v>
      </c>
      <c r="U707" s="321">
        <f t="shared" si="273"/>
        <v>0.91537267080745344</v>
      </c>
      <c r="V707" s="321">
        <f t="shared" si="273"/>
        <v>0.92089985486211901</v>
      </c>
      <c r="W707" s="321">
        <f t="shared" si="273"/>
        <v>0.949238578680203</v>
      </c>
      <c r="X707" s="321">
        <f t="shared" si="273"/>
        <v>0.81090100111234709</v>
      </c>
      <c r="Y707" s="321">
        <f>Y705/Y704</f>
        <v>0.98744216787838734</v>
      </c>
      <c r="Z707" s="321">
        <f t="shared" si="273"/>
        <v>0.94615849969751964</v>
      </c>
      <c r="AA707" s="321">
        <f t="shared" si="273"/>
        <v>1.0115830115830116</v>
      </c>
      <c r="AB707" s="373">
        <f t="shared" si="273"/>
        <v>0.97680250783699063</v>
      </c>
      <c r="AC707" s="457">
        <f>MAX(E707:AB707)</f>
        <v>1.1185258964143425</v>
      </c>
      <c r="AD707" s="437">
        <f>MIN(E706:AB706)/(AD704/(SQRT(3)*AD714))</f>
        <v>0.16975472557673069</v>
      </c>
      <c r="AE707" s="438">
        <f>MAX(E706:AB706)/(AD704/(SQRT(3)*AD714))</f>
        <v>0.41024058681043252</v>
      </c>
      <c r="AF707" s="74"/>
      <c r="AJ707" s="15"/>
      <c r="AK707" s="15"/>
      <c r="AL707" s="15"/>
      <c r="AM707" s="15"/>
      <c r="AN707" s="399"/>
    </row>
    <row r="708" spans="1:40" x14ac:dyDescent="0.25">
      <c r="A708" s="2049"/>
      <c r="B708" s="2052"/>
      <c r="C708" s="360" t="s">
        <v>117</v>
      </c>
      <c r="D708" s="122"/>
      <c r="E708" s="138"/>
      <c r="F708" s="136"/>
      <c r="G708" s="136"/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136"/>
      <c r="AA708" s="136"/>
      <c r="AB708" s="622"/>
      <c r="AC708" s="122"/>
      <c r="AD708" s="73"/>
      <c r="AE708" s="155"/>
      <c r="AF708" s="74"/>
      <c r="AJ708" s="15"/>
      <c r="AK708" s="15"/>
      <c r="AL708" s="15"/>
      <c r="AM708" s="15"/>
      <c r="AN708" s="399"/>
    </row>
    <row r="709" spans="1:40" x14ac:dyDescent="0.25">
      <c r="A709" s="2059"/>
      <c r="B709" s="2062"/>
      <c r="C709" s="124" t="s">
        <v>118</v>
      </c>
      <c r="D709" s="108"/>
      <c r="E709" s="313"/>
      <c r="F709" s="314"/>
      <c r="G709" s="314"/>
      <c r="H709" s="155"/>
      <c r="I709" s="155"/>
      <c r="J709" s="155"/>
      <c r="K709" s="155"/>
      <c r="L709" s="155"/>
      <c r="M709" s="155"/>
      <c r="N709" s="155"/>
      <c r="O709" s="155"/>
      <c r="P709" s="155"/>
      <c r="Q709" s="155"/>
      <c r="R709" s="155"/>
      <c r="S709" s="155"/>
      <c r="T709" s="155"/>
      <c r="U709" s="155"/>
      <c r="V709" s="155"/>
      <c r="W709" s="155"/>
      <c r="X709" s="155"/>
      <c r="Y709" s="155"/>
      <c r="Z709" s="314"/>
      <c r="AA709" s="314"/>
      <c r="AB709" s="315"/>
      <c r="AC709" s="108"/>
      <c r="AD709" s="73"/>
      <c r="AE709" s="155"/>
      <c r="AF709" s="74"/>
      <c r="AJ709" s="15"/>
      <c r="AK709" s="15"/>
      <c r="AL709" s="15"/>
      <c r="AM709" s="15"/>
      <c r="AN709" s="399"/>
    </row>
    <row r="710" spans="1:40" ht="16.5" thickBot="1" x14ac:dyDescent="0.3">
      <c r="A710" s="3537" t="s">
        <v>43</v>
      </c>
      <c r="B710" s="3538"/>
      <c r="C710" s="3539"/>
      <c r="D710" s="114"/>
      <c r="E710" s="180">
        <f>SQRT(E704*E704+E705*E705)/E714/1.73</f>
        <v>71.081565525629401</v>
      </c>
      <c r="F710" s="181">
        <f t="shared" ref="F710:AB710" si="274">SQRT(F704*F704+F705*F705)/F714/1.73</f>
        <v>63.160181196373749</v>
      </c>
      <c r="G710" s="181">
        <f t="shared" si="274"/>
        <v>78.113651029726469</v>
      </c>
      <c r="H710" s="79">
        <f t="shared" si="274"/>
        <v>67.468328772640632</v>
      </c>
      <c r="I710" s="79">
        <f t="shared" si="274"/>
        <v>85.198927010012355</v>
      </c>
      <c r="J710" s="79">
        <f t="shared" si="274"/>
        <v>81.819224246751105</v>
      </c>
      <c r="K710" s="79">
        <f t="shared" si="274"/>
        <v>66.512281290917997</v>
      </c>
      <c r="L710" s="79">
        <f t="shared" si="274"/>
        <v>59.961584030153794</v>
      </c>
      <c r="M710" s="79">
        <f t="shared" si="274"/>
        <v>70.300002865938239</v>
      </c>
      <c r="N710" s="79">
        <f t="shared" si="274"/>
        <v>74.454714789194611</v>
      </c>
      <c r="O710" s="79">
        <f t="shared" si="274"/>
        <v>70.847601032054143</v>
      </c>
      <c r="P710" s="79">
        <f t="shared" si="274"/>
        <v>82.484119305369035</v>
      </c>
      <c r="Q710" s="79">
        <f t="shared" si="274"/>
        <v>100.71752915187137</v>
      </c>
      <c r="R710" s="79">
        <f t="shared" si="274"/>
        <v>57.053078512767712</v>
      </c>
      <c r="S710" s="79">
        <f t="shared" si="274"/>
        <v>101.92258503057256</v>
      </c>
      <c r="T710" s="79">
        <f t="shared" si="274"/>
        <v>101.83549019324104</v>
      </c>
      <c r="U710" s="79">
        <f t="shared" si="274"/>
        <v>99.147955405145012</v>
      </c>
      <c r="V710" s="79">
        <f t="shared" si="274"/>
        <v>105.74522975125645</v>
      </c>
      <c r="W710" s="79">
        <f t="shared" si="274"/>
        <v>120.42676342318377</v>
      </c>
      <c r="X710" s="79">
        <f t="shared" si="274"/>
        <v>66.110092045820153</v>
      </c>
      <c r="Y710" s="79">
        <f>SQRT(Y704*Y704+Y705*Y705)/Y714/1.73</f>
        <v>120.14490622183772</v>
      </c>
      <c r="Z710" s="181">
        <f t="shared" si="274"/>
        <v>128.70789899681648</v>
      </c>
      <c r="AA710" s="181">
        <f t="shared" si="274"/>
        <v>123.33187015280188</v>
      </c>
      <c r="AB710" s="182">
        <f t="shared" si="274"/>
        <v>126.23129228532666</v>
      </c>
      <c r="AC710" s="109">
        <f>AVERAGE(E710:AB710)</f>
        <v>88.449036344391786</v>
      </c>
      <c r="AD710" s="78">
        <f>(AC706-AC710)/AC706</f>
        <v>4.6799787936505279E-2</v>
      </c>
      <c r="AE710" s="79"/>
      <c r="AF710" s="80"/>
      <c r="AG710" s="15"/>
      <c r="AH710" s="15"/>
      <c r="AI710" s="15"/>
      <c r="AJ710" s="15"/>
      <c r="AK710" s="399"/>
      <c r="AL710" s="399"/>
      <c r="AM710" s="399"/>
      <c r="AN710" s="399"/>
    </row>
    <row r="711" spans="1:40" x14ac:dyDescent="0.25">
      <c r="A711" s="152" t="s">
        <v>52</v>
      </c>
      <c r="B711" s="152"/>
      <c r="C711" s="187"/>
      <c r="D711" s="162"/>
      <c r="E711" s="117">
        <f>E704</f>
        <v>928</v>
      </c>
      <c r="F711" s="118">
        <f t="shared" ref="F711:X712" si="275">F704</f>
        <v>804</v>
      </c>
      <c r="G711" s="118">
        <f t="shared" si="275"/>
        <v>953</v>
      </c>
      <c r="H711" s="506">
        <f t="shared" si="275"/>
        <v>851</v>
      </c>
      <c r="I711" s="506">
        <f t="shared" si="275"/>
        <v>1004</v>
      </c>
      <c r="J711" s="506">
        <f t="shared" si="275"/>
        <v>1005</v>
      </c>
      <c r="K711" s="506">
        <f t="shared" si="275"/>
        <v>861</v>
      </c>
      <c r="L711" s="506">
        <f t="shared" si="275"/>
        <v>828</v>
      </c>
      <c r="M711" s="506">
        <f t="shared" si="275"/>
        <v>946</v>
      </c>
      <c r="N711" s="506">
        <f t="shared" si="275"/>
        <v>995</v>
      </c>
      <c r="O711" s="506">
        <f t="shared" si="275"/>
        <v>954</v>
      </c>
      <c r="P711" s="506">
        <f t="shared" si="275"/>
        <v>1072</v>
      </c>
      <c r="Q711" s="506">
        <f t="shared" si="275"/>
        <v>1313</v>
      </c>
      <c r="R711" s="506">
        <f t="shared" si="275"/>
        <v>805</v>
      </c>
      <c r="S711" s="506">
        <f t="shared" si="275"/>
        <v>1357</v>
      </c>
      <c r="T711" s="506">
        <f t="shared" si="275"/>
        <v>1345</v>
      </c>
      <c r="U711" s="506">
        <f t="shared" si="275"/>
        <v>1288</v>
      </c>
      <c r="V711" s="506">
        <f t="shared" si="275"/>
        <v>1378</v>
      </c>
      <c r="W711" s="506">
        <f t="shared" si="275"/>
        <v>1576</v>
      </c>
      <c r="X711" s="506">
        <f t="shared" si="275"/>
        <v>899</v>
      </c>
      <c r="Y711" s="506">
        <f>Y704</f>
        <v>1513</v>
      </c>
      <c r="Z711" s="118">
        <f t="shared" ref="Z711:AB712" si="276">Z704</f>
        <v>1653</v>
      </c>
      <c r="AA711" s="118">
        <f t="shared" si="276"/>
        <v>1554</v>
      </c>
      <c r="AB711" s="572">
        <f t="shared" si="276"/>
        <v>1595</v>
      </c>
      <c r="AC711" s="162"/>
      <c r="AD711" s="440">
        <f>MIN(E711:AB711)</f>
        <v>804</v>
      </c>
      <c r="AE711" s="83"/>
      <c r="AF711" s="84"/>
      <c r="AJ711" s="15"/>
      <c r="AK711" s="15"/>
      <c r="AL711" s="15"/>
      <c r="AM711" s="15"/>
      <c r="AN711" s="399"/>
    </row>
    <row r="712" spans="1:40" x14ac:dyDescent="0.25">
      <c r="A712" s="152" t="s">
        <v>54</v>
      </c>
      <c r="B712" s="152"/>
      <c r="C712" s="187"/>
      <c r="D712" s="164"/>
      <c r="E712" s="117">
        <f>E705</f>
        <v>880</v>
      </c>
      <c r="F712" s="118">
        <f t="shared" si="275"/>
        <v>775</v>
      </c>
      <c r="G712" s="118">
        <f t="shared" si="275"/>
        <v>994</v>
      </c>
      <c r="H712" s="506">
        <f t="shared" si="275"/>
        <v>864</v>
      </c>
      <c r="I712" s="506">
        <f t="shared" si="275"/>
        <v>1123</v>
      </c>
      <c r="J712" s="506">
        <f t="shared" si="275"/>
        <v>1064</v>
      </c>
      <c r="K712" s="506">
        <f t="shared" si="275"/>
        <v>801</v>
      </c>
      <c r="L712" s="506">
        <f t="shared" si="275"/>
        <v>672</v>
      </c>
      <c r="M712" s="506">
        <f t="shared" si="275"/>
        <v>823</v>
      </c>
      <c r="N712" s="506">
        <f t="shared" si="275"/>
        <v>895</v>
      </c>
      <c r="O712" s="506">
        <f t="shared" si="275"/>
        <v>838</v>
      </c>
      <c r="P712" s="506">
        <f t="shared" si="275"/>
        <v>1018</v>
      </c>
      <c r="Q712" s="506">
        <f t="shared" si="275"/>
        <v>1259</v>
      </c>
      <c r="R712" s="506">
        <f t="shared" si="275"/>
        <v>598</v>
      </c>
      <c r="S712" s="506">
        <f t="shared" si="275"/>
        <v>1215</v>
      </c>
      <c r="T712" s="506">
        <f t="shared" si="275"/>
        <v>1239</v>
      </c>
      <c r="U712" s="506">
        <f t="shared" si="275"/>
        <v>1179</v>
      </c>
      <c r="V712" s="506">
        <f t="shared" si="275"/>
        <v>1269</v>
      </c>
      <c r="W712" s="506">
        <f t="shared" si="275"/>
        <v>1496</v>
      </c>
      <c r="X712" s="506">
        <f t="shared" si="275"/>
        <v>729</v>
      </c>
      <c r="Y712" s="506">
        <f>Y705</f>
        <v>1494</v>
      </c>
      <c r="Z712" s="118">
        <f t="shared" si="276"/>
        <v>1564</v>
      </c>
      <c r="AA712" s="118">
        <f t="shared" si="276"/>
        <v>1572</v>
      </c>
      <c r="AB712" s="572">
        <f t="shared" si="276"/>
        <v>1558</v>
      </c>
      <c r="AC712" s="164"/>
      <c r="AD712" s="442">
        <f>MIN(E712:AB712)</f>
        <v>598</v>
      </c>
      <c r="AE712" s="86"/>
      <c r="AF712" s="87"/>
      <c r="AJ712" s="15"/>
      <c r="AK712" s="15"/>
      <c r="AL712" s="15"/>
      <c r="AM712" s="15"/>
      <c r="AN712" s="399"/>
    </row>
    <row r="713" spans="1:40" ht="16.5" thickBot="1" x14ac:dyDescent="0.3">
      <c r="A713" s="152" t="s">
        <v>53</v>
      </c>
      <c r="B713" s="152"/>
      <c r="C713" s="187"/>
      <c r="D713" s="192"/>
      <c r="E713" s="117">
        <f t="shared" ref="E713:X713" si="277">SQRT(E712*E712+E711*E711)</f>
        <v>1278.8995269371242</v>
      </c>
      <c r="F713" s="118">
        <f t="shared" si="277"/>
        <v>1116.7098996606057</v>
      </c>
      <c r="G713" s="118">
        <f t="shared" si="277"/>
        <v>1377.0421199077391</v>
      </c>
      <c r="H713" s="506">
        <f t="shared" si="277"/>
        <v>1212.7229691895836</v>
      </c>
      <c r="I713" s="506">
        <f t="shared" si="277"/>
        <v>1506.3681488932245</v>
      </c>
      <c r="J713" s="506">
        <f t="shared" si="277"/>
        <v>1463.5986471707331</v>
      </c>
      <c r="K713" s="506">
        <f t="shared" si="277"/>
        <v>1175.9770405922047</v>
      </c>
      <c r="L713" s="506">
        <f t="shared" si="277"/>
        <v>1066.380795025867</v>
      </c>
      <c r="M713" s="506">
        <f t="shared" si="277"/>
        <v>1253.8919411177344</v>
      </c>
      <c r="N713" s="506">
        <f t="shared" si="277"/>
        <v>1338.3011619213366</v>
      </c>
      <c r="O713" s="506">
        <f t="shared" si="277"/>
        <v>1269.7873837773</v>
      </c>
      <c r="P713" s="506">
        <f t="shared" si="277"/>
        <v>1478.346373486268</v>
      </c>
      <c r="Q713" s="506">
        <f t="shared" si="277"/>
        <v>1819.0794375177793</v>
      </c>
      <c r="R713" s="506">
        <f t="shared" si="277"/>
        <v>1002.8105504032155</v>
      </c>
      <c r="S713" s="506">
        <f t="shared" si="277"/>
        <v>1821.4483248228591</v>
      </c>
      <c r="T713" s="506">
        <f t="shared" si="277"/>
        <v>1828.7006315961069</v>
      </c>
      <c r="U713" s="506">
        <f t="shared" si="277"/>
        <v>1746.1343018221708</v>
      </c>
      <c r="V713" s="506">
        <f t="shared" si="277"/>
        <v>1873.2978940894584</v>
      </c>
      <c r="W713" s="506">
        <f t="shared" si="277"/>
        <v>2172.9684765315856</v>
      </c>
      <c r="X713" s="506">
        <f t="shared" si="277"/>
        <v>1157.4290475014009</v>
      </c>
      <c r="Y713" s="506">
        <f>SQRT(Y712*Y712+Y711*Y711)</f>
        <v>2126.3125358234615</v>
      </c>
      <c r="Z713" s="118">
        <f>SQRT(Z712*Z712+Z711*Z711)</f>
        <v>2275.6328790031139</v>
      </c>
      <c r="AA713" s="506">
        <f>SQRT(AA712*AA712+AA711*AA711)</f>
        <v>2210.4524423746375</v>
      </c>
      <c r="AB713" s="572">
        <f>SQRT(AB712*AB712+AB711*AB711)</f>
        <v>2229.6611850234108</v>
      </c>
      <c r="AC713" s="443"/>
      <c r="AD713" s="444">
        <f>MIN(E713:AB713)</f>
        <v>1002.8105504032155</v>
      </c>
      <c r="AE713" s="89"/>
      <c r="AF713" s="90"/>
      <c r="AJ713" s="15"/>
      <c r="AK713" s="15"/>
      <c r="AL713" s="15"/>
      <c r="AM713" s="15"/>
      <c r="AN713" s="399"/>
    </row>
    <row r="714" spans="1:40" ht="16.5" thickBot="1" x14ac:dyDescent="0.3">
      <c r="A714" s="828" t="s">
        <v>1165</v>
      </c>
      <c r="B714" s="1529"/>
      <c r="C714" s="1530" t="s">
        <v>23</v>
      </c>
      <c r="D714" s="573" t="s">
        <v>55</v>
      </c>
      <c r="E714" s="200">
        <v>10.4</v>
      </c>
      <c r="F714" s="144">
        <v>10.220000000000001</v>
      </c>
      <c r="G714" s="144">
        <v>10.19</v>
      </c>
      <c r="H714" s="756">
        <v>10.39</v>
      </c>
      <c r="I714" s="756">
        <v>10.220000000000001</v>
      </c>
      <c r="J714" s="756">
        <v>10.34</v>
      </c>
      <c r="K714" s="756">
        <v>10.220000000000001</v>
      </c>
      <c r="L714" s="756">
        <v>10.28</v>
      </c>
      <c r="M714" s="756">
        <v>10.31</v>
      </c>
      <c r="N714" s="756">
        <v>10.39</v>
      </c>
      <c r="O714" s="756">
        <v>10.36</v>
      </c>
      <c r="P714" s="756">
        <v>10.36</v>
      </c>
      <c r="Q714" s="756">
        <v>10.44</v>
      </c>
      <c r="R714" s="756">
        <v>10.16</v>
      </c>
      <c r="S714" s="756">
        <v>10.33</v>
      </c>
      <c r="T714" s="756">
        <v>10.38</v>
      </c>
      <c r="U714" s="756">
        <v>10.18</v>
      </c>
      <c r="V714" s="756">
        <v>10.24</v>
      </c>
      <c r="W714" s="756">
        <v>10.43</v>
      </c>
      <c r="X714" s="756">
        <v>10.119999999999999</v>
      </c>
      <c r="Y714" s="756">
        <v>10.23</v>
      </c>
      <c r="Z714" s="144">
        <v>10.220000000000001</v>
      </c>
      <c r="AA714" s="144">
        <v>10.36</v>
      </c>
      <c r="AB714" s="574">
        <v>10.210000000000001</v>
      </c>
      <c r="AC714" s="928"/>
      <c r="AD714" s="2457">
        <f>AVERAGE(D714:AB714)</f>
        <v>10.290833333333335</v>
      </c>
      <c r="AE714" s="10"/>
      <c r="AF714" s="10"/>
      <c r="AG714" s="10"/>
      <c r="AI714" s="399"/>
      <c r="AJ714" s="399"/>
      <c r="AK714" s="399"/>
      <c r="AL714" s="399"/>
      <c r="AM714" s="399"/>
    </row>
    <row r="715" spans="1:40" x14ac:dyDescent="0.25">
      <c r="A715" s="3531" t="s">
        <v>56</v>
      </c>
      <c r="B715" s="3534" t="s">
        <v>1074</v>
      </c>
      <c r="C715" s="121" t="s">
        <v>14</v>
      </c>
      <c r="D715" s="113" t="s">
        <v>941</v>
      </c>
      <c r="E715" s="309">
        <v>291.89999999999998</v>
      </c>
      <c r="F715" s="71">
        <v>231.6</v>
      </c>
      <c r="G715" s="71">
        <v>284.39999999999998</v>
      </c>
      <c r="H715" s="71">
        <v>275.39999999999998</v>
      </c>
      <c r="I715" s="71">
        <v>299.7</v>
      </c>
      <c r="J715" s="71">
        <v>289.2</v>
      </c>
      <c r="K715" s="71">
        <v>232.5</v>
      </c>
      <c r="L715" s="71">
        <v>218.1</v>
      </c>
      <c r="M715" s="71">
        <v>288</v>
      </c>
      <c r="N715" s="71">
        <v>304.2</v>
      </c>
      <c r="O715" s="71">
        <v>289.2</v>
      </c>
      <c r="P715" s="71">
        <v>415.2</v>
      </c>
      <c r="Q715" s="71">
        <v>665.4</v>
      </c>
      <c r="R715" s="71">
        <v>242.4</v>
      </c>
      <c r="S715" s="71">
        <v>707.4</v>
      </c>
      <c r="T715" s="71">
        <v>707.1</v>
      </c>
      <c r="U715" s="71">
        <v>654.29999999999995</v>
      </c>
      <c r="V715" s="71">
        <v>699.3</v>
      </c>
      <c r="W715" s="71">
        <v>720.6</v>
      </c>
      <c r="X715" s="71">
        <v>299.39999999999998</v>
      </c>
      <c r="Y715" s="71">
        <v>597.29999999999995</v>
      </c>
      <c r="Z715" s="71">
        <v>756.3</v>
      </c>
      <c r="AA715" s="71">
        <v>769.8</v>
      </c>
      <c r="AB715" s="72">
        <v>730.2</v>
      </c>
      <c r="AC715" s="106">
        <f>SUM(E715:AB715)</f>
        <v>10968.9</v>
      </c>
      <c r="AD715" s="2493"/>
      <c r="AE715" s="205">
        <v>100</v>
      </c>
      <c r="AF715" s="95">
        <v>60</v>
      </c>
      <c r="AJ715" s="14"/>
      <c r="AK715" s="14"/>
      <c r="AL715" s="15"/>
      <c r="AM715" s="14"/>
      <c r="AN715" s="399"/>
    </row>
    <row r="716" spans="1:40" x14ac:dyDescent="0.25">
      <c r="A716" s="3532"/>
      <c r="B716" s="3535"/>
      <c r="C716" s="123" t="s">
        <v>15</v>
      </c>
      <c r="D716" s="108" t="s">
        <v>941</v>
      </c>
      <c r="E716" s="310">
        <v>200.4</v>
      </c>
      <c r="F716" s="311">
        <v>138.30000000000001</v>
      </c>
      <c r="G716" s="311">
        <v>196.8</v>
      </c>
      <c r="H716" s="311">
        <v>240.9</v>
      </c>
      <c r="I716" s="311">
        <v>247.5</v>
      </c>
      <c r="J716" s="311">
        <v>253.8</v>
      </c>
      <c r="K716" s="311">
        <v>197.7</v>
      </c>
      <c r="L716" s="311">
        <v>184.2</v>
      </c>
      <c r="M716" s="311">
        <v>259.5</v>
      </c>
      <c r="N716" s="311">
        <v>278.7</v>
      </c>
      <c r="O716" s="311">
        <v>254.7</v>
      </c>
      <c r="P716" s="311">
        <v>445.2</v>
      </c>
      <c r="Q716" s="311">
        <v>709.2</v>
      </c>
      <c r="R716" s="311">
        <v>184.8</v>
      </c>
      <c r="S716" s="311">
        <v>662.4</v>
      </c>
      <c r="T716" s="311">
        <v>671.4</v>
      </c>
      <c r="U716" s="311">
        <v>624.29999999999995</v>
      </c>
      <c r="V716" s="311">
        <v>655.5</v>
      </c>
      <c r="W716" s="311">
        <v>689.4</v>
      </c>
      <c r="X716" s="311">
        <v>302.7</v>
      </c>
      <c r="Y716" s="311">
        <v>604.5</v>
      </c>
      <c r="Z716" s="311">
        <v>662.1</v>
      </c>
      <c r="AA716" s="311">
        <v>675.9</v>
      </c>
      <c r="AB716" s="312">
        <v>650.1</v>
      </c>
      <c r="AC716" s="107">
        <f>SUM(E716:AB716)</f>
        <v>9989.9999999999982</v>
      </c>
      <c r="AD716" s="81"/>
      <c r="AE716" s="155"/>
      <c r="AF716" s="74"/>
      <c r="AJ716" s="433"/>
      <c r="AK716" s="434"/>
      <c r="AL716" s="433"/>
      <c r="AM716" s="15"/>
      <c r="AN716" s="399"/>
    </row>
    <row r="717" spans="1:40" x14ac:dyDescent="0.25">
      <c r="A717" s="3532"/>
      <c r="B717" s="3535"/>
      <c r="C717" s="123" t="s">
        <v>16</v>
      </c>
      <c r="D717" s="108" t="s">
        <v>55</v>
      </c>
      <c r="E717" s="329">
        <v>17</v>
      </c>
      <c r="F717" s="330">
        <v>15</v>
      </c>
      <c r="G717" s="330">
        <v>20</v>
      </c>
      <c r="H717" s="330">
        <v>17</v>
      </c>
      <c r="I717" s="330">
        <v>22</v>
      </c>
      <c r="J717" s="330">
        <v>24</v>
      </c>
      <c r="K717" s="330">
        <v>18</v>
      </c>
      <c r="L717" s="330">
        <v>24</v>
      </c>
      <c r="M717" s="330">
        <v>22</v>
      </c>
      <c r="N717" s="330">
        <v>23</v>
      </c>
      <c r="O717" s="330">
        <v>22</v>
      </c>
      <c r="P717" s="330">
        <v>54</v>
      </c>
      <c r="Q717" s="330">
        <v>38</v>
      </c>
      <c r="R717" s="330">
        <v>37</v>
      </c>
      <c r="S717" s="330">
        <v>50</v>
      </c>
      <c r="T717" s="330">
        <v>54</v>
      </c>
      <c r="U717" s="330">
        <v>55</v>
      </c>
      <c r="V717" s="330">
        <v>56</v>
      </c>
      <c r="W717" s="330">
        <v>59</v>
      </c>
      <c r="X717" s="330">
        <v>53</v>
      </c>
      <c r="Y717" s="330">
        <v>54</v>
      </c>
      <c r="Z717" s="330">
        <v>59</v>
      </c>
      <c r="AA717" s="330">
        <v>60</v>
      </c>
      <c r="AB717" s="299">
        <v>62</v>
      </c>
      <c r="AC717" s="107">
        <f>AVERAGE(E717:AB717)</f>
        <v>38.125</v>
      </c>
      <c r="AD717" s="81"/>
      <c r="AE717" s="155"/>
      <c r="AF717" s="74"/>
      <c r="AJ717" s="15"/>
      <c r="AK717" s="15"/>
      <c r="AL717" s="15"/>
      <c r="AM717" s="15"/>
      <c r="AN717" s="399"/>
    </row>
    <row r="718" spans="1:40" ht="16.5" thickBot="1" x14ac:dyDescent="0.3">
      <c r="A718" s="3533"/>
      <c r="B718" s="3536"/>
      <c r="C718" s="126" t="s">
        <v>18</v>
      </c>
      <c r="D718" s="114"/>
      <c r="E718" s="320">
        <f t="shared" ref="E718:AB718" si="278">E716/E715</f>
        <v>0.68653648509763621</v>
      </c>
      <c r="F718" s="321">
        <f t="shared" si="278"/>
        <v>0.59715025906735753</v>
      </c>
      <c r="G718" s="321">
        <f t="shared" si="278"/>
        <v>0.6919831223628693</v>
      </c>
      <c r="H718" s="321">
        <f t="shared" si="278"/>
        <v>0.87472766884531594</v>
      </c>
      <c r="I718" s="321">
        <f t="shared" si="278"/>
        <v>0.82582582582582587</v>
      </c>
      <c r="J718" s="321">
        <f t="shared" si="278"/>
        <v>0.87759336099585072</v>
      </c>
      <c r="K718" s="321">
        <f t="shared" si="278"/>
        <v>0.8503225806451612</v>
      </c>
      <c r="L718" s="321">
        <f t="shared" si="278"/>
        <v>0.84456671251719395</v>
      </c>
      <c r="M718" s="321">
        <f t="shared" si="278"/>
        <v>0.90104166666666663</v>
      </c>
      <c r="N718" s="321">
        <f t="shared" si="278"/>
        <v>0.91617357001972388</v>
      </c>
      <c r="O718" s="321">
        <f t="shared" si="278"/>
        <v>0.88070539419087135</v>
      </c>
      <c r="P718" s="321">
        <f t="shared" si="278"/>
        <v>1.0722543352601157</v>
      </c>
      <c r="Q718" s="321">
        <f t="shared" si="278"/>
        <v>1.0658250676284942</v>
      </c>
      <c r="R718" s="321">
        <f t="shared" si="278"/>
        <v>0.76237623762376239</v>
      </c>
      <c r="S718" s="321">
        <f t="shared" si="278"/>
        <v>0.93638676844783719</v>
      </c>
      <c r="T718" s="321">
        <f t="shared" si="278"/>
        <v>0.94951209164191763</v>
      </c>
      <c r="U718" s="321">
        <f t="shared" si="278"/>
        <v>0.95414947271893624</v>
      </c>
      <c r="V718" s="321">
        <f t="shared" si="278"/>
        <v>0.93736593736593743</v>
      </c>
      <c r="W718" s="321">
        <f t="shared" si="278"/>
        <v>0.95670274771024144</v>
      </c>
      <c r="X718" s="321">
        <f t="shared" si="278"/>
        <v>1.0110220440881763</v>
      </c>
      <c r="Y718" s="321">
        <f>Y716/Y715</f>
        <v>1.012054244098443</v>
      </c>
      <c r="Z718" s="321">
        <f t="shared" si="278"/>
        <v>0.87544625148750499</v>
      </c>
      <c r="AA718" s="321">
        <f t="shared" si="278"/>
        <v>0.87802026500389718</v>
      </c>
      <c r="AB718" s="373">
        <f t="shared" si="278"/>
        <v>0.89030402629416594</v>
      </c>
      <c r="AC718" s="457">
        <f>MAX(E718:AB718)</f>
        <v>1.0722543352601157</v>
      </c>
      <c r="AD718" s="93"/>
      <c r="AE718" s="94"/>
      <c r="AF718" s="460"/>
      <c r="AJ718" s="15"/>
      <c r="AK718" s="15"/>
      <c r="AL718" s="15"/>
      <c r="AM718" s="15"/>
      <c r="AN718" s="399"/>
    </row>
    <row r="719" spans="1:40" x14ac:dyDescent="0.25">
      <c r="A719" s="1736"/>
      <c r="B719" s="1735"/>
      <c r="C719" s="360" t="s">
        <v>117</v>
      </c>
      <c r="D719" s="122"/>
      <c r="E719" s="2204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385"/>
      <c r="AC719" s="113"/>
      <c r="AD719" s="2493"/>
      <c r="AE719" s="205"/>
      <c r="AF719" s="95"/>
      <c r="AJ719" s="15"/>
      <c r="AK719" s="15"/>
      <c r="AL719" s="15"/>
      <c r="AM719" s="15"/>
      <c r="AN719" s="399"/>
    </row>
    <row r="720" spans="1:40" x14ac:dyDescent="0.25">
      <c r="A720" s="1741"/>
      <c r="B720" s="1738"/>
      <c r="C720" s="124" t="s">
        <v>118</v>
      </c>
      <c r="D720" s="108"/>
      <c r="E720" s="81"/>
      <c r="F720" s="155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  <c r="AA720" s="155"/>
      <c r="AB720" s="319"/>
      <c r="AC720" s="108"/>
      <c r="AD720" s="81"/>
      <c r="AE720" s="155"/>
      <c r="AF720" s="74"/>
      <c r="AJ720" s="15"/>
      <c r="AK720" s="15"/>
      <c r="AL720" s="15"/>
      <c r="AM720" s="15"/>
      <c r="AN720" s="399"/>
    </row>
    <row r="721" spans="1:40" ht="16.5" thickBot="1" x14ac:dyDescent="0.3">
      <c r="A721" s="3537" t="s">
        <v>43</v>
      </c>
      <c r="B721" s="3538"/>
      <c r="C721" s="3539"/>
      <c r="D721" s="114"/>
      <c r="E721" s="180">
        <f>SQRT(E715*E715+E716*E716)/E714/1.73</f>
        <v>19.679318009775191</v>
      </c>
      <c r="F721" s="181">
        <f t="shared" ref="F721:AB721" si="279">SQRT(F715*F715+F716*F716)/F714/1.73</f>
        <v>15.256875799276592</v>
      </c>
      <c r="G721" s="181">
        <f t="shared" si="279"/>
        <v>19.61868949296074</v>
      </c>
      <c r="H721" s="79">
        <f t="shared" si="279"/>
        <v>20.356021859130319</v>
      </c>
      <c r="I721" s="79">
        <f t="shared" si="279"/>
        <v>21.983722259269999</v>
      </c>
      <c r="J721" s="79">
        <f t="shared" si="279"/>
        <v>21.509937476938788</v>
      </c>
      <c r="K721" s="79">
        <f t="shared" si="279"/>
        <v>17.261347996225176</v>
      </c>
      <c r="L721" s="79">
        <f t="shared" si="279"/>
        <v>16.052114888151742</v>
      </c>
      <c r="M721" s="79">
        <f t="shared" si="279"/>
        <v>21.734615705475484</v>
      </c>
      <c r="N721" s="79">
        <f t="shared" si="279"/>
        <v>22.952636663440796</v>
      </c>
      <c r="O721" s="79">
        <f t="shared" si="279"/>
        <v>21.501568078264636</v>
      </c>
      <c r="P721" s="79">
        <f t="shared" si="279"/>
        <v>33.965919829508692</v>
      </c>
      <c r="Q721" s="79">
        <f t="shared" si="279"/>
        <v>53.84372509891039</v>
      </c>
      <c r="R721" s="79">
        <f t="shared" si="279"/>
        <v>17.341578027425079</v>
      </c>
      <c r="S721" s="79">
        <f t="shared" si="279"/>
        <v>54.228796102596633</v>
      </c>
      <c r="T721" s="79">
        <f t="shared" si="279"/>
        <v>54.299259375244056</v>
      </c>
      <c r="U721" s="79">
        <f t="shared" si="279"/>
        <v>51.350577501309203</v>
      </c>
      <c r="V721" s="79">
        <f t="shared" si="279"/>
        <v>54.105445000736381</v>
      </c>
      <c r="W721" s="79">
        <f t="shared" si="279"/>
        <v>55.268795484621855</v>
      </c>
      <c r="X721" s="79">
        <f t="shared" si="279"/>
        <v>24.318318188517704</v>
      </c>
      <c r="Y721" s="79">
        <f>SQRT(Y715*Y715+Y716*Y716)/Y714/1.73</f>
        <v>48.017910606550956</v>
      </c>
      <c r="Z721" s="181">
        <f t="shared" si="279"/>
        <v>56.851559741597917</v>
      </c>
      <c r="AA721" s="181">
        <f t="shared" si="279"/>
        <v>57.157268861605182</v>
      </c>
      <c r="AB721" s="398">
        <f t="shared" si="279"/>
        <v>55.349879194830521</v>
      </c>
      <c r="AC721" s="109">
        <f>AVERAGE(E721:AB721)</f>
        <v>34.750245051765155</v>
      </c>
      <c r="AD721" s="96">
        <f>(AC717-AC721)/AC717</f>
        <v>8.8518162576651668E-2</v>
      </c>
      <c r="AE721" s="79"/>
      <c r="AF721" s="80"/>
      <c r="AG721" s="15"/>
      <c r="AH721" s="15"/>
      <c r="AI721" s="15"/>
      <c r="AJ721" s="15"/>
      <c r="AK721" s="399"/>
      <c r="AL721" s="399"/>
      <c r="AM721" s="399"/>
      <c r="AN721" s="399"/>
    </row>
    <row r="722" spans="1:40" x14ac:dyDescent="0.25">
      <c r="A722" s="3540" t="s">
        <v>37</v>
      </c>
      <c r="B722" s="3543" t="s">
        <v>1075</v>
      </c>
      <c r="C722" s="121" t="s">
        <v>14</v>
      </c>
      <c r="D722" s="113" t="s">
        <v>941</v>
      </c>
      <c r="E722" s="309">
        <v>62.8</v>
      </c>
      <c r="F722" s="71">
        <v>112</v>
      </c>
      <c r="G722" s="71">
        <v>122.8</v>
      </c>
      <c r="H722" s="71">
        <v>64.400000000000006</v>
      </c>
      <c r="I722" s="71">
        <v>214.8</v>
      </c>
      <c r="J722" s="71">
        <v>180.8</v>
      </c>
      <c r="K722" s="71">
        <v>48.8</v>
      </c>
      <c r="L722" s="71">
        <v>33.200000000000003</v>
      </c>
      <c r="M722" s="71">
        <v>39.200000000000003</v>
      </c>
      <c r="N722" s="71">
        <v>37.6</v>
      </c>
      <c r="O722" s="71">
        <v>37.6</v>
      </c>
      <c r="P722" s="71">
        <v>40</v>
      </c>
      <c r="Q722" s="71">
        <v>47.6</v>
      </c>
      <c r="R722" s="71">
        <v>33.6</v>
      </c>
      <c r="S722" s="71">
        <v>39.6</v>
      </c>
      <c r="T722" s="71">
        <v>28.4</v>
      </c>
      <c r="U722" s="71">
        <v>48.8</v>
      </c>
      <c r="V722" s="71">
        <v>92.8</v>
      </c>
      <c r="W722" s="71">
        <v>253.6</v>
      </c>
      <c r="X722" s="71">
        <v>36.799999999999997</v>
      </c>
      <c r="Y722" s="71">
        <v>309.2</v>
      </c>
      <c r="Z722" s="71">
        <v>300.8</v>
      </c>
      <c r="AA722" s="71">
        <v>242.4</v>
      </c>
      <c r="AB722" s="72">
        <v>319.60000000000002</v>
      </c>
      <c r="AC722" s="134">
        <f>SUM(E722:AB722)</f>
        <v>2747.2</v>
      </c>
      <c r="AD722" s="2493"/>
      <c r="AE722" s="205">
        <v>100</v>
      </c>
      <c r="AF722" s="95">
        <v>80</v>
      </c>
      <c r="AJ722" s="14"/>
      <c r="AK722" s="14"/>
      <c r="AL722" s="15"/>
      <c r="AM722" s="14"/>
      <c r="AN722" s="399"/>
    </row>
    <row r="723" spans="1:40" x14ac:dyDescent="0.25">
      <c r="A723" s="3541"/>
      <c r="B723" s="3544"/>
      <c r="C723" s="123" t="s">
        <v>15</v>
      </c>
      <c r="D723" s="108" t="s">
        <v>941</v>
      </c>
      <c r="E723" s="310">
        <v>131.19999999999999</v>
      </c>
      <c r="F723" s="311">
        <v>255.2</v>
      </c>
      <c r="G723" s="311">
        <v>277.2</v>
      </c>
      <c r="H723" s="311">
        <v>116.4</v>
      </c>
      <c r="I723" s="311">
        <v>390.8</v>
      </c>
      <c r="J723" s="311">
        <v>284.39999999999998</v>
      </c>
      <c r="K723" s="311">
        <v>49.6</v>
      </c>
      <c r="L723" s="311">
        <v>14.8</v>
      </c>
      <c r="M723" s="311">
        <v>29.6</v>
      </c>
      <c r="N723" s="311">
        <v>26.8</v>
      </c>
      <c r="O723" s="311">
        <v>27.6</v>
      </c>
      <c r="P723" s="311">
        <v>30</v>
      </c>
      <c r="Q723" s="311">
        <v>30</v>
      </c>
      <c r="R723" s="311">
        <v>15.2</v>
      </c>
      <c r="S723" s="311">
        <v>22.4</v>
      </c>
      <c r="T723" s="311">
        <v>17.600000000000001</v>
      </c>
      <c r="U723" s="311">
        <v>60.4</v>
      </c>
      <c r="V723" s="311">
        <v>145.6</v>
      </c>
      <c r="W723" s="311">
        <v>338.8</v>
      </c>
      <c r="X723" s="311">
        <v>24.8</v>
      </c>
      <c r="Y723" s="311">
        <v>412</v>
      </c>
      <c r="Z723" s="311">
        <v>419.2</v>
      </c>
      <c r="AA723" s="311">
        <v>415.6</v>
      </c>
      <c r="AB723" s="312">
        <v>409.6</v>
      </c>
      <c r="AC723" s="107">
        <f>SUM(E723:AB723)</f>
        <v>3944.7999999999993</v>
      </c>
      <c r="AD723" s="81"/>
      <c r="AE723" s="155"/>
      <c r="AF723" s="74"/>
      <c r="AJ723" s="433"/>
      <c r="AK723" s="434"/>
      <c r="AL723" s="433"/>
      <c r="AM723" s="15"/>
      <c r="AN723" s="399"/>
    </row>
    <row r="724" spans="1:40" x14ac:dyDescent="0.25">
      <c r="A724" s="3541"/>
      <c r="B724" s="3544"/>
      <c r="C724" s="123" t="s">
        <v>16</v>
      </c>
      <c r="D724" s="122" t="s">
        <v>55</v>
      </c>
      <c r="E724" s="1480">
        <v>7</v>
      </c>
      <c r="F724" s="392">
        <v>24</v>
      </c>
      <c r="G724" s="392">
        <v>25</v>
      </c>
      <c r="H724" s="392">
        <v>2</v>
      </c>
      <c r="I724" s="392">
        <v>25</v>
      </c>
      <c r="J724" s="392">
        <v>3</v>
      </c>
      <c r="K724" s="392">
        <v>2</v>
      </c>
      <c r="L724" s="392">
        <v>3</v>
      </c>
      <c r="M724" s="392">
        <v>3</v>
      </c>
      <c r="N724" s="392">
        <v>2</v>
      </c>
      <c r="O724" s="392">
        <v>3</v>
      </c>
      <c r="P724" s="392">
        <v>4</v>
      </c>
      <c r="Q724" s="392">
        <v>3</v>
      </c>
      <c r="R724" s="392">
        <v>2</v>
      </c>
      <c r="S724" s="392">
        <v>3</v>
      </c>
      <c r="T724" s="392">
        <v>3</v>
      </c>
      <c r="U724" s="392">
        <v>17</v>
      </c>
      <c r="V724" s="392">
        <v>5</v>
      </c>
      <c r="W724" s="392">
        <v>5</v>
      </c>
      <c r="X724" s="392">
        <v>5</v>
      </c>
      <c r="Y724" s="392">
        <v>23</v>
      </c>
      <c r="Z724" s="392">
        <v>25</v>
      </c>
      <c r="AA724" s="392">
        <v>39</v>
      </c>
      <c r="AB724" s="1528">
        <v>38</v>
      </c>
      <c r="AC724" s="107">
        <f>AVERAGE(E724:AB724)</f>
        <v>11.291666666666666</v>
      </c>
      <c r="AD724" s="81"/>
      <c r="AE724" s="155"/>
      <c r="AF724" s="74"/>
      <c r="AJ724" s="15"/>
      <c r="AK724" s="15"/>
      <c r="AL724" s="15"/>
      <c r="AM724" s="15"/>
      <c r="AN724" s="399"/>
    </row>
    <row r="725" spans="1:40" ht="16.5" thickBot="1" x14ac:dyDescent="0.3">
      <c r="A725" s="3542"/>
      <c r="B725" s="3545"/>
      <c r="C725" s="126" t="s">
        <v>18</v>
      </c>
      <c r="D725" s="114"/>
      <c r="E725" s="320">
        <f t="shared" ref="E725:W725" si="280">E723/E722</f>
        <v>2.089171974522293</v>
      </c>
      <c r="F725" s="321">
        <f t="shared" si="280"/>
        <v>2.2785714285714285</v>
      </c>
      <c r="G725" s="321">
        <f t="shared" si="280"/>
        <v>2.2573289902280131</v>
      </c>
      <c r="H725" s="321">
        <f t="shared" si="280"/>
        <v>1.8074534161490683</v>
      </c>
      <c r="I725" s="321">
        <f t="shared" si="280"/>
        <v>1.819366852886406</v>
      </c>
      <c r="J725" s="321">
        <f t="shared" si="280"/>
        <v>1.5730088495575218</v>
      </c>
      <c r="K725" s="321">
        <f t="shared" si="280"/>
        <v>1.0163934426229508</v>
      </c>
      <c r="L725" s="321">
        <f t="shared" si="280"/>
        <v>0.44578313253012047</v>
      </c>
      <c r="M725" s="321">
        <f t="shared" si="280"/>
        <v>0.75510204081632648</v>
      </c>
      <c r="N725" s="321">
        <f t="shared" si="280"/>
        <v>0.71276595744680848</v>
      </c>
      <c r="O725" s="321">
        <f t="shared" si="280"/>
        <v>0.73404255319148937</v>
      </c>
      <c r="P725" s="321">
        <f t="shared" si="280"/>
        <v>0.75</v>
      </c>
      <c r="Q725" s="321">
        <f t="shared" si="280"/>
        <v>0.63025210084033612</v>
      </c>
      <c r="R725" s="321">
        <f t="shared" si="280"/>
        <v>0.45238095238095233</v>
      </c>
      <c r="S725" s="321">
        <f t="shared" si="280"/>
        <v>0.56565656565656564</v>
      </c>
      <c r="T725" s="321">
        <f t="shared" si="280"/>
        <v>0.61971830985915499</v>
      </c>
      <c r="U725" s="321">
        <f t="shared" si="280"/>
        <v>1.237704918032787</v>
      </c>
      <c r="V725" s="321">
        <f t="shared" si="280"/>
        <v>1.5689655172413792</v>
      </c>
      <c r="W725" s="321">
        <f t="shared" si="280"/>
        <v>1.3359621451104102</v>
      </c>
      <c r="X725" s="321"/>
      <c r="Y725" s="321">
        <f>Y723/Y722</f>
        <v>1.3324708926261319</v>
      </c>
      <c r="Z725" s="321">
        <f>Z723/Z722</f>
        <v>1.3936170212765957</v>
      </c>
      <c r="AA725" s="321">
        <f>AA723/AA722</f>
        <v>1.7145214521452146</v>
      </c>
      <c r="AB725" s="373">
        <f>AB723/AB722</f>
        <v>1.2816020025031289</v>
      </c>
      <c r="AC725" s="436">
        <f>MAX(E725:AB725)</f>
        <v>2.2785714285714285</v>
      </c>
      <c r="AD725" s="93"/>
      <c r="AE725" s="94"/>
      <c r="AF725" s="460"/>
      <c r="AJ725" s="15"/>
      <c r="AK725" s="15"/>
      <c r="AL725" s="15"/>
      <c r="AM725" s="15"/>
      <c r="AN725" s="399"/>
    </row>
    <row r="726" spans="1:40" x14ac:dyDescent="0.25">
      <c r="A726" s="1740"/>
      <c r="B726" s="1737"/>
      <c r="C726" s="459" t="s">
        <v>117</v>
      </c>
      <c r="D726" s="113"/>
      <c r="E726" s="2493"/>
      <c r="F726" s="205"/>
      <c r="G726" s="205"/>
      <c r="H726" s="205"/>
      <c r="I726" s="205"/>
      <c r="J726" s="205"/>
      <c r="K726" s="205"/>
      <c r="L726" s="205"/>
      <c r="M726" s="205"/>
      <c r="N726" s="205"/>
      <c r="O726" s="205"/>
      <c r="P726" s="205"/>
      <c r="Q726" s="205"/>
      <c r="R726" s="205"/>
      <c r="S726" s="205"/>
      <c r="T726" s="205"/>
      <c r="U726" s="205"/>
      <c r="V726" s="205"/>
      <c r="W726" s="205"/>
      <c r="X726" s="205"/>
      <c r="Y726" s="205"/>
      <c r="Z726" s="205"/>
      <c r="AA726" s="205"/>
      <c r="AB726" s="332"/>
      <c r="AC726" s="113"/>
      <c r="AD726" s="2493"/>
      <c r="AE726" s="205"/>
      <c r="AF726" s="95"/>
      <c r="AJ726" s="15"/>
      <c r="AK726" s="15"/>
      <c r="AL726" s="15"/>
      <c r="AM726" s="15"/>
      <c r="AN726" s="399"/>
    </row>
    <row r="727" spans="1:40" x14ac:dyDescent="0.25">
      <c r="A727" s="1741"/>
      <c r="B727" s="1738"/>
      <c r="C727" s="124" t="s">
        <v>118</v>
      </c>
      <c r="D727" s="108"/>
      <c r="E727" s="81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  <c r="AA727" s="155"/>
      <c r="AB727" s="319"/>
      <c r="AC727" s="108"/>
      <c r="AD727" s="81"/>
      <c r="AE727" s="155"/>
      <c r="AF727" s="74"/>
      <c r="AJ727" s="15"/>
      <c r="AK727" s="15"/>
      <c r="AL727" s="15"/>
      <c r="AM727" s="15"/>
      <c r="AN727" s="399"/>
    </row>
    <row r="728" spans="1:40" ht="16.5" thickBot="1" x14ac:dyDescent="0.3">
      <c r="A728" s="3537" t="s">
        <v>43</v>
      </c>
      <c r="B728" s="3538"/>
      <c r="C728" s="3539"/>
      <c r="D728" s="114"/>
      <c r="E728" s="180">
        <f>SQRT(E722*E722+E723*E723)/E714/1.73</f>
        <v>8.0844499068823499</v>
      </c>
      <c r="F728" s="181">
        <f t="shared" ref="F728:AB728" si="281">SQRT(F722*F722+F723*F723)/F714/1.73</f>
        <v>15.76277081905854</v>
      </c>
      <c r="G728" s="181">
        <f t="shared" si="281"/>
        <v>17.198238398285625</v>
      </c>
      <c r="H728" s="79">
        <f t="shared" si="281"/>
        <v>7.4008198162221532</v>
      </c>
      <c r="I728" s="79">
        <f t="shared" si="281"/>
        <v>25.222070599077522</v>
      </c>
      <c r="J728" s="79">
        <f t="shared" si="281"/>
        <v>18.839483626590813</v>
      </c>
      <c r="K728" s="79">
        <f t="shared" si="281"/>
        <v>3.9354776854295954</v>
      </c>
      <c r="L728" s="79">
        <f t="shared" si="281"/>
        <v>2.0438932660689293</v>
      </c>
      <c r="M728" s="79">
        <f t="shared" si="281"/>
        <v>2.7539490020703847</v>
      </c>
      <c r="N728" s="79">
        <f t="shared" si="281"/>
        <v>2.5688098005786344</v>
      </c>
      <c r="O728" s="79">
        <f t="shared" si="281"/>
        <v>2.602409775115917</v>
      </c>
      <c r="P728" s="79">
        <f t="shared" si="281"/>
        <v>2.7897426741357383</v>
      </c>
      <c r="Q728" s="79">
        <f t="shared" si="281"/>
        <v>3.1152463217093906</v>
      </c>
      <c r="R728" s="79">
        <f t="shared" si="281"/>
        <v>2.0981167123237192</v>
      </c>
      <c r="S728" s="79">
        <f t="shared" si="281"/>
        <v>2.5458356032348779</v>
      </c>
      <c r="T728" s="79">
        <f t="shared" si="281"/>
        <v>1.8605909156346983</v>
      </c>
      <c r="U728" s="79">
        <f t="shared" si="281"/>
        <v>4.4091042752151406</v>
      </c>
      <c r="V728" s="79">
        <f t="shared" si="281"/>
        <v>9.7463873903677456</v>
      </c>
      <c r="W728" s="79">
        <f t="shared" si="281"/>
        <v>23.453920107951973</v>
      </c>
      <c r="X728" s="79">
        <f t="shared" si="281"/>
        <v>2.534703237151164</v>
      </c>
      <c r="Y728" s="79">
        <f>SQRT(Y722*Y722+Y723*Y723)/Y714/1.73</f>
        <v>29.10627955003579</v>
      </c>
      <c r="Z728" s="181">
        <f t="shared" si="281"/>
        <v>29.181969316428976</v>
      </c>
      <c r="AA728" s="181">
        <f t="shared" si="281"/>
        <v>26.844290437987723</v>
      </c>
      <c r="AB728" s="398">
        <f t="shared" si="281"/>
        <v>29.413230535248669</v>
      </c>
      <c r="AC728" s="538">
        <f>AVERAGE(E728:AB728)</f>
        <v>11.39632457386692</v>
      </c>
      <c r="AD728" s="96">
        <f>(AC724-AC728)/AC724</f>
        <v>-9.2685969476239728E-3</v>
      </c>
      <c r="AE728" s="79"/>
      <c r="AF728" s="80"/>
      <c r="AG728" s="15"/>
      <c r="AH728" s="15"/>
      <c r="AI728" s="15"/>
      <c r="AJ728" s="15"/>
      <c r="AK728" s="399"/>
      <c r="AL728" s="399"/>
      <c r="AM728" s="399"/>
      <c r="AN728" s="399"/>
    </row>
    <row r="729" spans="1:40" ht="15.75" customHeight="1" x14ac:dyDescent="0.25">
      <c r="A729" s="3540" t="s">
        <v>28</v>
      </c>
      <c r="B729" s="3543" t="s">
        <v>1076</v>
      </c>
      <c r="C729" s="121" t="s">
        <v>14</v>
      </c>
      <c r="D729" s="113" t="s">
        <v>941</v>
      </c>
      <c r="E729" s="309">
        <v>489.6</v>
      </c>
      <c r="F729" s="71">
        <v>378.4</v>
      </c>
      <c r="G729" s="71">
        <v>470.8</v>
      </c>
      <c r="H729" s="71">
        <v>436</v>
      </c>
      <c r="I729" s="71">
        <v>412</v>
      </c>
      <c r="J729" s="71">
        <v>448.4</v>
      </c>
      <c r="K729" s="71">
        <v>477.2</v>
      </c>
      <c r="L729" s="71">
        <v>438.4</v>
      </c>
      <c r="M729" s="71">
        <v>468</v>
      </c>
      <c r="N729" s="71">
        <v>485.6</v>
      </c>
      <c r="O729" s="71">
        <v>476.8</v>
      </c>
      <c r="P729" s="71">
        <v>468.4</v>
      </c>
      <c r="Q729" s="71">
        <v>451.2</v>
      </c>
      <c r="R729" s="71">
        <v>382.8</v>
      </c>
      <c r="S729" s="71">
        <v>477.2</v>
      </c>
      <c r="T729" s="71">
        <v>472.8</v>
      </c>
      <c r="U729" s="71">
        <v>450</v>
      </c>
      <c r="V729" s="71">
        <v>440</v>
      </c>
      <c r="W729" s="71">
        <v>452</v>
      </c>
      <c r="X729" s="71">
        <v>413.6</v>
      </c>
      <c r="Y729" s="71">
        <v>453.2</v>
      </c>
      <c r="Z729" s="71">
        <v>458</v>
      </c>
      <c r="AA729" s="71">
        <v>424.8</v>
      </c>
      <c r="AB729" s="72">
        <v>447.2</v>
      </c>
      <c r="AC729" s="106">
        <f>SUM(E729:AB729)</f>
        <v>10772.400000000001</v>
      </c>
      <c r="AD729" s="2493"/>
      <c r="AE729" s="205">
        <v>100</v>
      </c>
      <c r="AF729" s="95">
        <v>80</v>
      </c>
      <c r="AJ729" s="14"/>
      <c r="AK729" s="14"/>
      <c r="AL729" s="15"/>
      <c r="AM729" s="14"/>
      <c r="AN729" s="399"/>
    </row>
    <row r="730" spans="1:40" x14ac:dyDescent="0.25">
      <c r="A730" s="3541"/>
      <c r="B730" s="3544"/>
      <c r="C730" s="123" t="s">
        <v>15</v>
      </c>
      <c r="D730" s="108" t="s">
        <v>941</v>
      </c>
      <c r="E730" s="310">
        <v>485.6</v>
      </c>
      <c r="F730" s="311">
        <v>319.2</v>
      </c>
      <c r="G730" s="311">
        <v>460</v>
      </c>
      <c r="H730" s="311">
        <v>444.8</v>
      </c>
      <c r="I730" s="311">
        <v>426</v>
      </c>
      <c r="J730" s="311">
        <v>463.2</v>
      </c>
      <c r="K730" s="311">
        <v>491.2</v>
      </c>
      <c r="L730" s="311">
        <v>410.8</v>
      </c>
      <c r="M730" s="311">
        <v>470</v>
      </c>
      <c r="N730" s="311">
        <v>520.4</v>
      </c>
      <c r="O730" s="311">
        <v>488</v>
      </c>
      <c r="P730" s="311">
        <v>471.6</v>
      </c>
      <c r="Q730" s="311">
        <v>448.4</v>
      </c>
      <c r="R730" s="311">
        <v>325.60000000000002</v>
      </c>
      <c r="S730" s="311">
        <v>462</v>
      </c>
      <c r="T730" s="311">
        <v>481.2</v>
      </c>
      <c r="U730" s="311">
        <v>427.2</v>
      </c>
      <c r="V730" s="311">
        <v>400</v>
      </c>
      <c r="W730" s="311">
        <v>400.8</v>
      </c>
      <c r="X730" s="311">
        <v>333.6</v>
      </c>
      <c r="Y730" s="311">
        <v>413.6</v>
      </c>
      <c r="Z730" s="311">
        <v>423.2</v>
      </c>
      <c r="AA730" s="311">
        <v>420.8</v>
      </c>
      <c r="AB730" s="312">
        <v>438.4</v>
      </c>
      <c r="AC730" s="107">
        <f>SUM(E730:AB730)</f>
        <v>10425.6</v>
      </c>
      <c r="AD730" s="81"/>
      <c r="AE730" s="155"/>
      <c r="AF730" s="74"/>
      <c r="AJ730" s="433"/>
      <c r="AK730" s="434"/>
      <c r="AL730" s="433"/>
      <c r="AM730" s="15"/>
      <c r="AN730" s="399"/>
    </row>
    <row r="731" spans="1:40" x14ac:dyDescent="0.25">
      <c r="A731" s="3541"/>
      <c r="B731" s="3544"/>
      <c r="C731" s="123" t="s">
        <v>16</v>
      </c>
      <c r="D731" s="122" t="s">
        <v>55</v>
      </c>
      <c r="E731" s="1480">
        <v>34</v>
      </c>
      <c r="F731" s="392">
        <v>34</v>
      </c>
      <c r="G731" s="392">
        <v>34</v>
      </c>
      <c r="H731" s="392">
        <v>35</v>
      </c>
      <c r="I731" s="392">
        <v>35</v>
      </c>
      <c r="J731" s="392">
        <v>38</v>
      </c>
      <c r="K731" s="392">
        <v>43</v>
      </c>
      <c r="L731" s="392">
        <v>32</v>
      </c>
      <c r="M731" s="392">
        <v>41</v>
      </c>
      <c r="N731" s="392">
        <v>39</v>
      </c>
      <c r="O731" s="392">
        <v>37</v>
      </c>
      <c r="P731" s="392">
        <v>36</v>
      </c>
      <c r="Q731" s="392">
        <v>32</v>
      </c>
      <c r="R731" s="392">
        <v>38</v>
      </c>
      <c r="S731" s="392">
        <v>39</v>
      </c>
      <c r="T731" s="392">
        <v>36</v>
      </c>
      <c r="U731" s="392">
        <v>35</v>
      </c>
      <c r="V731" s="392">
        <v>35</v>
      </c>
      <c r="W731" s="392">
        <v>33</v>
      </c>
      <c r="X731" s="392">
        <v>30</v>
      </c>
      <c r="Y731" s="392">
        <v>34</v>
      </c>
      <c r="Z731" s="392">
        <v>33</v>
      </c>
      <c r="AA731" s="392">
        <v>33</v>
      </c>
      <c r="AB731" s="1528">
        <v>36</v>
      </c>
      <c r="AC731" s="107">
        <f>AVERAGE(E731:AB731)</f>
        <v>35.5</v>
      </c>
      <c r="AD731" s="81"/>
      <c r="AE731" s="155"/>
      <c r="AF731" s="74"/>
      <c r="AJ731" s="15"/>
      <c r="AK731" s="15"/>
      <c r="AL731" s="15"/>
      <c r="AM731" s="15"/>
      <c r="AN731" s="399"/>
    </row>
    <row r="732" spans="1:40" ht="16.5" thickBot="1" x14ac:dyDescent="0.3">
      <c r="A732" s="3542"/>
      <c r="B732" s="3545"/>
      <c r="C732" s="126"/>
      <c r="D732" s="114"/>
      <c r="E732" s="320">
        <f t="shared" ref="E732:AB732" si="282">E730/E729</f>
        <v>0.99183006535947715</v>
      </c>
      <c r="F732" s="321">
        <f t="shared" si="282"/>
        <v>0.84355179704016914</v>
      </c>
      <c r="G732" s="321">
        <f t="shared" si="282"/>
        <v>0.97706032285471534</v>
      </c>
      <c r="H732" s="321">
        <f t="shared" si="282"/>
        <v>1.0201834862385322</v>
      </c>
      <c r="I732" s="321">
        <f t="shared" si="282"/>
        <v>1.0339805825242718</v>
      </c>
      <c r="J732" s="321">
        <f t="shared" si="282"/>
        <v>1.0330062444246209</v>
      </c>
      <c r="K732" s="321">
        <f t="shared" si="282"/>
        <v>1.0293378038558256</v>
      </c>
      <c r="L732" s="321">
        <f t="shared" si="282"/>
        <v>0.93704379562043805</v>
      </c>
      <c r="M732" s="321">
        <f t="shared" si="282"/>
        <v>1.0042735042735043</v>
      </c>
      <c r="N732" s="321">
        <f t="shared" si="282"/>
        <v>1.07166392092257</v>
      </c>
      <c r="O732" s="321">
        <f t="shared" si="282"/>
        <v>1.023489932885906</v>
      </c>
      <c r="P732" s="321">
        <f t="shared" si="282"/>
        <v>1.0068317677198977</v>
      </c>
      <c r="Q732" s="321">
        <f t="shared" si="282"/>
        <v>0.99379432624113473</v>
      </c>
      <c r="R732" s="321">
        <f t="shared" si="282"/>
        <v>0.85057471264367823</v>
      </c>
      <c r="S732" s="321">
        <f t="shared" si="282"/>
        <v>0.96814752724224651</v>
      </c>
      <c r="T732" s="321">
        <f t="shared" si="282"/>
        <v>1.0177664974619289</v>
      </c>
      <c r="U732" s="321">
        <f t="shared" si="282"/>
        <v>0.94933333333333336</v>
      </c>
      <c r="V732" s="321">
        <f t="shared" si="282"/>
        <v>0.90909090909090906</v>
      </c>
      <c r="W732" s="321">
        <f t="shared" si="282"/>
        <v>0.88672566371681416</v>
      </c>
      <c r="X732" s="321">
        <f t="shared" si="282"/>
        <v>0.80657640232108319</v>
      </c>
      <c r="Y732" s="321">
        <f>Y730/Y729</f>
        <v>0.91262135922330101</v>
      </c>
      <c r="Z732" s="321">
        <f t="shared" si="282"/>
        <v>0.92401746724890832</v>
      </c>
      <c r="AA732" s="321">
        <f t="shared" si="282"/>
        <v>0.99058380414312619</v>
      </c>
      <c r="AB732" s="373">
        <f t="shared" si="282"/>
        <v>0.98032200357781751</v>
      </c>
      <c r="AC732" s="457">
        <f>MAX(E732:AB732)</f>
        <v>1.07166392092257</v>
      </c>
      <c r="AD732" s="93"/>
      <c r="AE732" s="94"/>
      <c r="AF732" s="460"/>
      <c r="AJ732" s="15"/>
      <c r="AK732" s="15"/>
      <c r="AL732" s="15"/>
      <c r="AM732" s="15"/>
      <c r="AN732" s="399"/>
    </row>
    <row r="733" spans="1:40" x14ac:dyDescent="0.25">
      <c r="A733" s="1740"/>
      <c r="B733" s="1737"/>
      <c r="C733" s="459" t="s">
        <v>117</v>
      </c>
      <c r="D733" s="113"/>
      <c r="E733" s="2493"/>
      <c r="F733" s="205"/>
      <c r="G733" s="205"/>
      <c r="H733" s="205"/>
      <c r="I733" s="205"/>
      <c r="J733" s="205"/>
      <c r="K733" s="205"/>
      <c r="L733" s="205"/>
      <c r="M733" s="205"/>
      <c r="N733" s="205"/>
      <c r="O733" s="205"/>
      <c r="P733" s="205"/>
      <c r="Q733" s="205"/>
      <c r="R733" s="205"/>
      <c r="S733" s="205"/>
      <c r="T733" s="205"/>
      <c r="U733" s="205"/>
      <c r="V733" s="205"/>
      <c r="W733" s="205"/>
      <c r="X733" s="205"/>
      <c r="Y733" s="205"/>
      <c r="Z733" s="205"/>
      <c r="AA733" s="205"/>
      <c r="AB733" s="332"/>
      <c r="AC733" s="113"/>
      <c r="AD733" s="2493"/>
      <c r="AE733" s="205"/>
      <c r="AF733" s="95"/>
      <c r="AJ733" s="15"/>
      <c r="AK733" s="15"/>
      <c r="AL733" s="15"/>
      <c r="AM733" s="15"/>
      <c r="AN733" s="399"/>
    </row>
    <row r="734" spans="1:40" x14ac:dyDescent="0.25">
      <c r="A734" s="1741"/>
      <c r="B734" s="1738"/>
      <c r="C734" s="124" t="s">
        <v>118</v>
      </c>
      <c r="D734" s="108"/>
      <c r="E734" s="81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  <c r="AA734" s="155"/>
      <c r="AB734" s="319"/>
      <c r="AC734" s="108"/>
      <c r="AD734" s="81"/>
      <c r="AE734" s="155"/>
      <c r="AF734" s="74"/>
      <c r="AJ734" s="15"/>
      <c r="AK734" s="15"/>
      <c r="AL734" s="15"/>
      <c r="AM734" s="15"/>
      <c r="AN734" s="399"/>
    </row>
    <row r="735" spans="1:40" ht="16.5" thickBot="1" x14ac:dyDescent="0.3">
      <c r="A735" s="3537" t="s">
        <v>43</v>
      </c>
      <c r="B735" s="3538"/>
      <c r="C735" s="3539"/>
      <c r="D735" s="114"/>
      <c r="E735" s="180">
        <f>SQRT(E729*E729+E730*E730)/E714/1.73</f>
        <v>38.326830463574254</v>
      </c>
      <c r="F735" s="181">
        <f t="shared" ref="F735:AB735" si="283">SQRT(F729*F729+F730*F730)/F714/1.73</f>
        <v>27.999655242118152</v>
      </c>
      <c r="G735" s="181">
        <f t="shared" si="283"/>
        <v>37.337937270717106</v>
      </c>
      <c r="H735" s="79">
        <f t="shared" si="283"/>
        <v>34.651523337426518</v>
      </c>
      <c r="I735" s="79">
        <f t="shared" si="283"/>
        <v>33.519120931620499</v>
      </c>
      <c r="J735" s="79">
        <f t="shared" si="283"/>
        <v>36.03959527693069</v>
      </c>
      <c r="K735" s="79">
        <f t="shared" si="283"/>
        <v>38.733626734954292</v>
      </c>
      <c r="L735" s="79">
        <f t="shared" si="283"/>
        <v>33.781974300897993</v>
      </c>
      <c r="M735" s="79">
        <f t="shared" si="283"/>
        <v>37.186393391097532</v>
      </c>
      <c r="N735" s="79">
        <f t="shared" si="283"/>
        <v>39.598708642700991</v>
      </c>
      <c r="O735" s="79">
        <f t="shared" si="283"/>
        <v>38.066741175722875</v>
      </c>
      <c r="P735" s="79">
        <f t="shared" si="283"/>
        <v>37.085958989634982</v>
      </c>
      <c r="Q735" s="79">
        <f t="shared" si="283"/>
        <v>35.220048588147669</v>
      </c>
      <c r="R735" s="79">
        <f t="shared" si="283"/>
        <v>28.591366140471578</v>
      </c>
      <c r="S735" s="79">
        <f t="shared" si="283"/>
        <v>37.166659548517849</v>
      </c>
      <c r="T735" s="79">
        <f t="shared" si="283"/>
        <v>37.567020746567813</v>
      </c>
      <c r="U735" s="79">
        <f t="shared" si="283"/>
        <v>35.231926670671001</v>
      </c>
      <c r="V735" s="79">
        <f t="shared" si="283"/>
        <v>33.566809852146193</v>
      </c>
      <c r="W735" s="79">
        <f t="shared" si="283"/>
        <v>33.479817593776936</v>
      </c>
      <c r="X735" s="79">
        <f t="shared" si="283"/>
        <v>30.350810640107152</v>
      </c>
      <c r="Y735" s="79">
        <f>SQRT(Y729*Y729+Y730*Y730)/Y714/1.73</f>
        <v>34.668488977346698</v>
      </c>
      <c r="Z735" s="181">
        <f t="shared" si="283"/>
        <v>35.269628714571326</v>
      </c>
      <c r="AA735" s="181">
        <f t="shared" si="283"/>
        <v>33.361761771925856</v>
      </c>
      <c r="AB735" s="398">
        <f t="shared" si="283"/>
        <v>35.454568546994672</v>
      </c>
      <c r="AC735" s="109">
        <f>AVERAGE(E735:AB735)</f>
        <v>35.094040564526701</v>
      </c>
      <c r="AD735" s="96">
        <f>(AC731-AC735)/AC731</f>
        <v>1.1435477055585898E-2</v>
      </c>
      <c r="AE735" s="79"/>
      <c r="AF735" s="80"/>
      <c r="AG735" s="15"/>
      <c r="AH735" s="15"/>
      <c r="AI735" s="15"/>
      <c r="AJ735" s="15"/>
      <c r="AK735" s="399"/>
      <c r="AL735" s="399"/>
      <c r="AM735" s="399"/>
      <c r="AN735" s="399"/>
    </row>
    <row r="736" spans="1:40" ht="15.75" customHeight="1" x14ac:dyDescent="0.25">
      <c r="A736" s="3541" t="s">
        <v>29</v>
      </c>
      <c r="B736" s="3544" t="s">
        <v>1077</v>
      </c>
      <c r="C736" s="125" t="s">
        <v>14</v>
      </c>
      <c r="D736" s="122" t="s">
        <v>941</v>
      </c>
      <c r="E736" s="309">
        <v>76</v>
      </c>
      <c r="F736" s="71">
        <v>70</v>
      </c>
      <c r="G736" s="71">
        <v>66</v>
      </c>
      <c r="H736" s="71">
        <v>70</v>
      </c>
      <c r="I736" s="71">
        <v>82</v>
      </c>
      <c r="J736" s="71">
        <v>84</v>
      </c>
      <c r="K736" s="71">
        <v>119</v>
      </c>
      <c r="L736" s="71">
        <v>160</v>
      </c>
      <c r="M736" s="71">
        <v>163</v>
      </c>
      <c r="N736" s="71">
        <v>158</v>
      </c>
      <c r="O736" s="71">
        <v>148</v>
      </c>
      <c r="P736" s="71">
        <v>145</v>
      </c>
      <c r="Q736" s="71">
        <v>132</v>
      </c>
      <c r="R736" s="71">
        <v>116</v>
      </c>
      <c r="S736" s="71">
        <v>112</v>
      </c>
      <c r="T736" s="71">
        <v>124</v>
      </c>
      <c r="U736" s="71">
        <v>121</v>
      </c>
      <c r="V736" s="71">
        <v>130</v>
      </c>
      <c r="W736" s="71">
        <v>138</v>
      </c>
      <c r="X736" s="71">
        <v>143</v>
      </c>
      <c r="Y736" s="71">
        <v>133</v>
      </c>
      <c r="Z736" s="71">
        <v>122</v>
      </c>
      <c r="AA736" s="71">
        <v>105</v>
      </c>
      <c r="AB736" s="72">
        <v>88</v>
      </c>
      <c r="AC736" s="134">
        <f>SUM(E736:AB736)</f>
        <v>2805</v>
      </c>
      <c r="AD736" s="2493"/>
      <c r="AE736" s="205">
        <v>100</v>
      </c>
      <c r="AF736" s="95">
        <v>80</v>
      </c>
      <c r="AJ736" s="14"/>
      <c r="AK736" s="14"/>
      <c r="AL736" s="15"/>
      <c r="AM736" s="14"/>
      <c r="AN736" s="399"/>
    </row>
    <row r="737" spans="1:40" x14ac:dyDescent="0.25">
      <c r="A737" s="3541"/>
      <c r="B737" s="3544"/>
      <c r="C737" s="123" t="s">
        <v>15</v>
      </c>
      <c r="D737" s="108" t="s">
        <v>941</v>
      </c>
      <c r="E737" s="310">
        <v>50</v>
      </c>
      <c r="F737" s="311">
        <v>46</v>
      </c>
      <c r="G737" s="311">
        <v>49</v>
      </c>
      <c r="H737" s="311">
        <v>54</v>
      </c>
      <c r="I737" s="311">
        <v>52</v>
      </c>
      <c r="J737" s="311">
        <v>50</v>
      </c>
      <c r="K737" s="311">
        <v>54</v>
      </c>
      <c r="L737" s="311">
        <v>55</v>
      </c>
      <c r="M737" s="311">
        <v>68</v>
      </c>
      <c r="N737" s="311">
        <v>58</v>
      </c>
      <c r="O737" s="311">
        <v>61</v>
      </c>
      <c r="P737" s="311">
        <v>59</v>
      </c>
      <c r="Q737" s="311">
        <v>58</v>
      </c>
      <c r="R737" s="311">
        <v>55</v>
      </c>
      <c r="S737" s="311">
        <v>60</v>
      </c>
      <c r="T737" s="311">
        <v>59</v>
      </c>
      <c r="U737" s="311">
        <v>62</v>
      </c>
      <c r="V737" s="311">
        <v>61</v>
      </c>
      <c r="W737" s="311">
        <v>62</v>
      </c>
      <c r="X737" s="311">
        <v>65</v>
      </c>
      <c r="Y737" s="311">
        <v>57</v>
      </c>
      <c r="Z737" s="311">
        <v>56</v>
      </c>
      <c r="AA737" s="311">
        <v>52</v>
      </c>
      <c r="AB737" s="312">
        <v>46</v>
      </c>
      <c r="AC737" s="107">
        <f>SUM(E737:AB737)</f>
        <v>1349</v>
      </c>
      <c r="AD737" s="81"/>
      <c r="AE737" s="155"/>
      <c r="AF737" s="74"/>
      <c r="AJ737" s="433"/>
      <c r="AK737" s="434"/>
      <c r="AL737" s="433"/>
      <c r="AM737" s="15"/>
      <c r="AN737" s="399"/>
    </row>
    <row r="738" spans="1:40" x14ac:dyDescent="0.25">
      <c r="A738" s="3541"/>
      <c r="B738" s="3544"/>
      <c r="C738" s="123" t="s">
        <v>16</v>
      </c>
      <c r="D738" s="122" t="s">
        <v>55</v>
      </c>
      <c r="E738" s="1480">
        <v>7</v>
      </c>
      <c r="F738" s="392">
        <v>6</v>
      </c>
      <c r="G738" s="392">
        <v>6</v>
      </c>
      <c r="H738" s="392">
        <v>6</v>
      </c>
      <c r="I738" s="392">
        <v>5</v>
      </c>
      <c r="J738" s="392">
        <v>6</v>
      </c>
      <c r="K738" s="392">
        <v>9</v>
      </c>
      <c r="L738" s="392">
        <v>9</v>
      </c>
      <c r="M738" s="392">
        <v>10</v>
      </c>
      <c r="N738" s="392">
        <v>11</v>
      </c>
      <c r="O738" s="392">
        <v>11</v>
      </c>
      <c r="P738" s="392">
        <v>10</v>
      </c>
      <c r="Q738" s="392">
        <v>10</v>
      </c>
      <c r="R738" s="392">
        <v>10</v>
      </c>
      <c r="S738" s="392">
        <v>9</v>
      </c>
      <c r="T738" s="392">
        <v>10</v>
      </c>
      <c r="U738" s="392">
        <v>10</v>
      </c>
      <c r="V738" s="392">
        <v>10</v>
      </c>
      <c r="W738" s="392">
        <v>11</v>
      </c>
      <c r="X738" s="392">
        <v>10</v>
      </c>
      <c r="Y738" s="392">
        <v>10</v>
      </c>
      <c r="Z738" s="392">
        <v>10</v>
      </c>
      <c r="AA738" s="392">
        <v>8</v>
      </c>
      <c r="AB738" s="1481">
        <v>6</v>
      </c>
      <c r="AC738" s="107">
        <f>AVERAGE(E738:AB738)</f>
        <v>8.75</v>
      </c>
      <c r="AD738" s="81"/>
      <c r="AE738" s="155"/>
      <c r="AF738" s="74"/>
      <c r="AJ738" s="15"/>
      <c r="AK738" s="15"/>
      <c r="AL738" s="15"/>
      <c r="AM738" s="15"/>
      <c r="AN738" s="399"/>
    </row>
    <row r="739" spans="1:40" ht="16.5" thickBot="1" x14ac:dyDescent="0.3">
      <c r="A739" s="3541"/>
      <c r="B739" s="3544"/>
      <c r="C739" s="455" t="s">
        <v>18</v>
      </c>
      <c r="D739" s="128"/>
      <c r="E739" s="354">
        <f t="shared" ref="E739:AB739" si="284">E737/E736</f>
        <v>0.65789473684210531</v>
      </c>
      <c r="F739" s="326">
        <f t="shared" si="284"/>
        <v>0.65714285714285714</v>
      </c>
      <c r="G739" s="326">
        <f t="shared" si="284"/>
        <v>0.74242424242424243</v>
      </c>
      <c r="H739" s="326">
        <f t="shared" si="284"/>
        <v>0.77142857142857146</v>
      </c>
      <c r="I739" s="326">
        <f t="shared" si="284"/>
        <v>0.63414634146341464</v>
      </c>
      <c r="J739" s="326">
        <f t="shared" si="284"/>
        <v>0.59523809523809523</v>
      </c>
      <c r="K739" s="326">
        <f t="shared" si="284"/>
        <v>0.45378151260504201</v>
      </c>
      <c r="L739" s="326">
        <f t="shared" si="284"/>
        <v>0.34375</v>
      </c>
      <c r="M739" s="326">
        <f t="shared" si="284"/>
        <v>0.41717791411042943</v>
      </c>
      <c r="N739" s="326">
        <f t="shared" si="284"/>
        <v>0.36708860759493672</v>
      </c>
      <c r="O739" s="326">
        <f t="shared" si="284"/>
        <v>0.41216216216216217</v>
      </c>
      <c r="P739" s="326">
        <f t="shared" si="284"/>
        <v>0.40689655172413791</v>
      </c>
      <c r="Q739" s="326">
        <f t="shared" si="284"/>
        <v>0.43939393939393939</v>
      </c>
      <c r="R739" s="326">
        <f t="shared" si="284"/>
        <v>0.47413793103448276</v>
      </c>
      <c r="S739" s="326">
        <f t="shared" si="284"/>
        <v>0.5357142857142857</v>
      </c>
      <c r="T739" s="326">
        <f t="shared" si="284"/>
        <v>0.47580645161290325</v>
      </c>
      <c r="U739" s="326">
        <f t="shared" si="284"/>
        <v>0.51239669421487599</v>
      </c>
      <c r="V739" s="326">
        <f t="shared" si="284"/>
        <v>0.46923076923076923</v>
      </c>
      <c r="W739" s="326">
        <f t="shared" si="284"/>
        <v>0.44927536231884058</v>
      </c>
      <c r="X739" s="326">
        <f t="shared" si="284"/>
        <v>0.45454545454545453</v>
      </c>
      <c r="Y739" s="326">
        <f>Y737/Y736</f>
        <v>0.42857142857142855</v>
      </c>
      <c r="Z739" s="326">
        <f t="shared" si="284"/>
        <v>0.45901639344262296</v>
      </c>
      <c r="AA739" s="326">
        <f t="shared" si="284"/>
        <v>0.49523809523809526</v>
      </c>
      <c r="AB739" s="456">
        <f t="shared" si="284"/>
        <v>0.52272727272727271</v>
      </c>
      <c r="AC739" s="436">
        <f>MAX(E739:AB739)</f>
        <v>0.77142857142857146</v>
      </c>
      <c r="AD739" s="93"/>
      <c r="AE739" s="94"/>
      <c r="AF739" s="460"/>
      <c r="AJ739" s="15"/>
      <c r="AK739" s="15"/>
      <c r="AL739" s="15"/>
      <c r="AM739" s="15"/>
      <c r="AN739" s="399"/>
    </row>
    <row r="740" spans="1:40" x14ac:dyDescent="0.25">
      <c r="A740" s="1740"/>
      <c r="B740" s="1737"/>
      <c r="C740" s="459" t="s">
        <v>117</v>
      </c>
      <c r="D740" s="113"/>
      <c r="E740" s="2493"/>
      <c r="F740" s="205"/>
      <c r="G740" s="205"/>
      <c r="H740" s="205"/>
      <c r="I740" s="205"/>
      <c r="J740" s="205"/>
      <c r="K740" s="205"/>
      <c r="L740" s="205"/>
      <c r="M740" s="205"/>
      <c r="N740" s="205"/>
      <c r="O740" s="205"/>
      <c r="P740" s="205"/>
      <c r="Q740" s="205"/>
      <c r="R740" s="205"/>
      <c r="S740" s="205"/>
      <c r="T740" s="205"/>
      <c r="U740" s="205"/>
      <c r="V740" s="205"/>
      <c r="W740" s="205"/>
      <c r="X740" s="205"/>
      <c r="Y740" s="205"/>
      <c r="Z740" s="205"/>
      <c r="AA740" s="205"/>
      <c r="AB740" s="332"/>
      <c r="AC740" s="113"/>
      <c r="AD740" s="2493"/>
      <c r="AE740" s="205"/>
      <c r="AF740" s="95"/>
      <c r="AJ740" s="15"/>
      <c r="AK740" s="15"/>
      <c r="AL740" s="15"/>
      <c r="AM740" s="15"/>
      <c r="AN740" s="399"/>
    </row>
    <row r="741" spans="1:40" x14ac:dyDescent="0.25">
      <c r="A741" s="1741"/>
      <c r="B741" s="1738"/>
      <c r="C741" s="124" t="s">
        <v>118</v>
      </c>
      <c r="D741" s="108"/>
      <c r="E741" s="81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  <c r="AA741" s="155"/>
      <c r="AB741" s="319"/>
      <c r="AC741" s="108"/>
      <c r="AD741" s="81"/>
      <c r="AE741" s="155"/>
      <c r="AF741" s="74"/>
      <c r="AJ741" s="15"/>
      <c r="AK741" s="15"/>
      <c r="AL741" s="15"/>
      <c r="AM741" s="15"/>
      <c r="AN741" s="399"/>
    </row>
    <row r="742" spans="1:40" ht="16.5" thickBot="1" x14ac:dyDescent="0.3">
      <c r="A742" s="3537" t="s">
        <v>43</v>
      </c>
      <c r="B742" s="3538"/>
      <c r="C742" s="3539"/>
      <c r="D742" s="114"/>
      <c r="E742" s="180">
        <f>SQRT(E736*E736+E737*E737)/E714/1.73</f>
        <v>5.0562763074896218</v>
      </c>
      <c r="F742" s="181">
        <f t="shared" ref="F742:AB742" si="285">SQRT(F736*F736+F737*F737)/F714/1.73</f>
        <v>4.7374843820621297</v>
      </c>
      <c r="G742" s="181">
        <f t="shared" si="285"/>
        <v>4.6629061263875569</v>
      </c>
      <c r="H742" s="79">
        <f t="shared" si="285"/>
        <v>4.9184767713064117</v>
      </c>
      <c r="I742" s="79">
        <f t="shared" si="285"/>
        <v>5.4917756609790862</v>
      </c>
      <c r="J742" s="79">
        <f t="shared" si="285"/>
        <v>5.4647642176853735</v>
      </c>
      <c r="K742" s="79">
        <f t="shared" si="285"/>
        <v>7.3910950995417295</v>
      </c>
      <c r="L742" s="79">
        <f t="shared" si="285"/>
        <v>9.513351204251272</v>
      </c>
      <c r="M742" s="79">
        <f t="shared" si="285"/>
        <v>9.9020201144253566</v>
      </c>
      <c r="N742" s="79">
        <f t="shared" si="285"/>
        <v>9.3636744535237835</v>
      </c>
      <c r="O742" s="79">
        <f t="shared" si="285"/>
        <v>8.9315344664796363</v>
      </c>
      <c r="P742" s="79">
        <f t="shared" si="285"/>
        <v>8.7343452780052342</v>
      </c>
      <c r="Q742" s="79">
        <f t="shared" si="285"/>
        <v>7.9828827819717674</v>
      </c>
      <c r="R742" s="79">
        <f t="shared" si="285"/>
        <v>7.3038520711348038</v>
      </c>
      <c r="S742" s="79">
        <f t="shared" si="285"/>
        <v>7.1098289058832362</v>
      </c>
      <c r="T742" s="79">
        <f t="shared" si="285"/>
        <v>7.6470308790608481</v>
      </c>
      <c r="U742" s="79">
        <f t="shared" si="285"/>
        <v>7.7199741536115507</v>
      </c>
      <c r="V742" s="79">
        <f t="shared" si="285"/>
        <v>8.1060410989262586</v>
      </c>
      <c r="W742" s="79">
        <f t="shared" si="285"/>
        <v>8.3844293746152179</v>
      </c>
      <c r="X742" s="79">
        <f t="shared" si="285"/>
        <v>8.9720805625402384</v>
      </c>
      <c r="Y742" s="79">
        <f>SQRT(Y736*Y736+Y737*Y737)/Y714/1.73</f>
        <v>8.1760937179786453</v>
      </c>
      <c r="Z742" s="181">
        <f t="shared" si="285"/>
        <v>7.5924229696050292</v>
      </c>
      <c r="AA742" s="181">
        <f t="shared" si="285"/>
        <v>6.5375284820977102</v>
      </c>
      <c r="AB742" s="398">
        <f t="shared" si="285"/>
        <v>5.6216863608980923</v>
      </c>
      <c r="AC742" s="109">
        <f>AVERAGE(E742:AB742)</f>
        <v>7.3050648100191902</v>
      </c>
      <c r="AD742" s="96">
        <f>(AC738-AC742)/AC738</f>
        <v>0.16513545028352111</v>
      </c>
      <c r="AE742" s="79"/>
      <c r="AF742" s="80"/>
      <c r="AG742" s="15"/>
      <c r="AH742" s="15"/>
      <c r="AI742" s="15"/>
      <c r="AJ742" s="15"/>
      <c r="AK742" s="399"/>
      <c r="AL742" s="399"/>
      <c r="AM742" s="399"/>
      <c r="AN742" s="399"/>
    </row>
    <row r="743" spans="1:40" x14ac:dyDescent="0.25">
      <c r="A743" s="3644" t="s">
        <v>30</v>
      </c>
      <c r="B743" s="3544" t="s">
        <v>27</v>
      </c>
      <c r="C743" s="125" t="s">
        <v>14</v>
      </c>
      <c r="D743" s="122" t="s">
        <v>116</v>
      </c>
      <c r="E743" s="309">
        <f t="shared" ref="E743:AB743" si="286">(E747-D747)*$AE743*$AF743</f>
        <v>0</v>
      </c>
      <c r="F743" s="71">
        <f t="shared" si="286"/>
        <v>0</v>
      </c>
      <c r="G743" s="71">
        <f t="shared" si="286"/>
        <v>0</v>
      </c>
      <c r="H743" s="71">
        <f t="shared" si="286"/>
        <v>0</v>
      </c>
      <c r="I743" s="71">
        <f t="shared" si="286"/>
        <v>0</v>
      </c>
      <c r="J743" s="71">
        <f t="shared" si="286"/>
        <v>0</v>
      </c>
      <c r="K743" s="71">
        <f t="shared" si="286"/>
        <v>0</v>
      </c>
      <c r="L743" s="71">
        <f t="shared" si="286"/>
        <v>0</v>
      </c>
      <c r="M743" s="71">
        <f t="shared" si="286"/>
        <v>0</v>
      </c>
      <c r="N743" s="71">
        <f t="shared" si="286"/>
        <v>0</v>
      </c>
      <c r="O743" s="71">
        <f t="shared" si="286"/>
        <v>0</v>
      </c>
      <c r="P743" s="71">
        <f t="shared" si="286"/>
        <v>0</v>
      </c>
      <c r="Q743" s="71">
        <f t="shared" si="286"/>
        <v>0</v>
      </c>
      <c r="R743" s="71">
        <f t="shared" si="286"/>
        <v>0</v>
      </c>
      <c r="S743" s="71">
        <f t="shared" si="286"/>
        <v>0</v>
      </c>
      <c r="T743" s="71">
        <f t="shared" si="286"/>
        <v>0</v>
      </c>
      <c r="U743" s="71">
        <f t="shared" si="286"/>
        <v>0</v>
      </c>
      <c r="V743" s="71">
        <f t="shared" si="286"/>
        <v>0</v>
      </c>
      <c r="W743" s="71">
        <f t="shared" si="286"/>
        <v>0</v>
      </c>
      <c r="X743" s="71">
        <f t="shared" si="286"/>
        <v>0</v>
      </c>
      <c r="Y743" s="71">
        <f>(Y747-X747)*$AE743*$AF743</f>
        <v>0</v>
      </c>
      <c r="Z743" s="71">
        <f>(Z747-Y747)*$AE743*$AF743</f>
        <v>0</v>
      </c>
      <c r="AA743" s="71">
        <f t="shared" si="286"/>
        <v>0</v>
      </c>
      <c r="AB743" s="72">
        <f t="shared" si="286"/>
        <v>0</v>
      </c>
      <c r="AC743" s="134">
        <f>SUM(E743:AB743)</f>
        <v>0</v>
      </c>
      <c r="AD743" s="2493"/>
      <c r="AE743" s="205">
        <v>100</v>
      </c>
      <c r="AF743" s="95">
        <v>60</v>
      </c>
      <c r="AJ743" s="14"/>
      <c r="AK743" s="14"/>
      <c r="AL743" s="15"/>
      <c r="AM743" s="14"/>
      <c r="AN743" s="399"/>
    </row>
    <row r="744" spans="1:40" x14ac:dyDescent="0.25">
      <c r="A744" s="3644"/>
      <c r="B744" s="3544"/>
      <c r="C744" s="123" t="s">
        <v>15</v>
      </c>
      <c r="D744" s="108" t="s">
        <v>140</v>
      </c>
      <c r="E744" s="310">
        <f t="shared" ref="E744:AB744" si="287">(E748-D748)*$AE743*$AF743</f>
        <v>0</v>
      </c>
      <c r="F744" s="311">
        <f t="shared" si="287"/>
        <v>0</v>
      </c>
      <c r="G744" s="311">
        <f t="shared" si="287"/>
        <v>0</v>
      </c>
      <c r="H744" s="311">
        <f t="shared" si="287"/>
        <v>0</v>
      </c>
      <c r="I744" s="311">
        <f t="shared" si="287"/>
        <v>0</v>
      </c>
      <c r="J744" s="311">
        <f t="shared" si="287"/>
        <v>0</v>
      </c>
      <c r="K744" s="311">
        <f t="shared" si="287"/>
        <v>0</v>
      </c>
      <c r="L744" s="311">
        <f t="shared" si="287"/>
        <v>0</v>
      </c>
      <c r="M744" s="311">
        <f t="shared" si="287"/>
        <v>0</v>
      </c>
      <c r="N744" s="311">
        <f t="shared" si="287"/>
        <v>0</v>
      </c>
      <c r="O744" s="311">
        <f t="shared" si="287"/>
        <v>0</v>
      </c>
      <c r="P744" s="311">
        <f t="shared" si="287"/>
        <v>0</v>
      </c>
      <c r="Q744" s="311">
        <f t="shared" si="287"/>
        <v>0</v>
      </c>
      <c r="R744" s="311">
        <f t="shared" si="287"/>
        <v>0</v>
      </c>
      <c r="S744" s="311">
        <f t="shared" si="287"/>
        <v>0</v>
      </c>
      <c r="T744" s="311">
        <f t="shared" si="287"/>
        <v>0</v>
      </c>
      <c r="U744" s="311">
        <f t="shared" si="287"/>
        <v>0</v>
      </c>
      <c r="V744" s="311">
        <f t="shared" si="287"/>
        <v>0</v>
      </c>
      <c r="W744" s="311">
        <f t="shared" si="287"/>
        <v>0</v>
      </c>
      <c r="X744" s="311">
        <f t="shared" si="287"/>
        <v>0</v>
      </c>
      <c r="Y744" s="311">
        <f>(Y748-X748)*$AE743*$AF743</f>
        <v>0</v>
      </c>
      <c r="Z744" s="311">
        <f>(Z748-Y748)*$AE743*$AF743</f>
        <v>0</v>
      </c>
      <c r="AA744" s="311">
        <f t="shared" si="287"/>
        <v>0</v>
      </c>
      <c r="AB744" s="312">
        <f t="shared" si="287"/>
        <v>0</v>
      </c>
      <c r="AC744" s="107">
        <f>SUM(E744:AB744)</f>
        <v>0</v>
      </c>
      <c r="AD744" s="81"/>
      <c r="AE744" s="155"/>
      <c r="AF744" s="74"/>
      <c r="AJ744" s="433"/>
      <c r="AK744" s="434"/>
      <c r="AL744" s="433"/>
      <c r="AM744" s="15"/>
      <c r="AN744" s="399"/>
    </row>
    <row r="745" spans="1:40" x14ac:dyDescent="0.25">
      <c r="A745" s="3644"/>
      <c r="B745" s="3544"/>
      <c r="C745" s="123" t="s">
        <v>16</v>
      </c>
      <c r="D745" s="122" t="s">
        <v>55</v>
      </c>
      <c r="E745" s="1480">
        <v>0</v>
      </c>
      <c r="F745" s="392">
        <v>0</v>
      </c>
      <c r="G745" s="392">
        <v>0</v>
      </c>
      <c r="H745" s="392">
        <v>0</v>
      </c>
      <c r="I745" s="392">
        <v>0</v>
      </c>
      <c r="J745" s="392">
        <v>0</v>
      </c>
      <c r="K745" s="392">
        <v>0</v>
      </c>
      <c r="L745" s="392">
        <v>0</v>
      </c>
      <c r="M745" s="392">
        <v>0</v>
      </c>
      <c r="N745" s="392">
        <v>0</v>
      </c>
      <c r="O745" s="392">
        <v>0</v>
      </c>
      <c r="P745" s="392">
        <v>0</v>
      </c>
      <c r="Q745" s="392">
        <v>0</v>
      </c>
      <c r="R745" s="392">
        <v>0</v>
      </c>
      <c r="S745" s="392">
        <v>0</v>
      </c>
      <c r="T745" s="392">
        <v>0</v>
      </c>
      <c r="U745" s="392">
        <v>0</v>
      </c>
      <c r="V745" s="392">
        <v>0</v>
      </c>
      <c r="W745" s="392">
        <v>0</v>
      </c>
      <c r="X745" s="392">
        <v>0</v>
      </c>
      <c r="Y745" s="392">
        <v>0</v>
      </c>
      <c r="Z745" s="392">
        <v>0</v>
      </c>
      <c r="AA745" s="392">
        <v>0</v>
      </c>
      <c r="AB745" s="1481">
        <v>0</v>
      </c>
      <c r="AC745" s="107">
        <f>AVERAGE(E745:AB745)</f>
        <v>0</v>
      </c>
      <c r="AD745" s="81"/>
      <c r="AE745" s="155"/>
      <c r="AF745" s="74"/>
      <c r="AJ745" s="15"/>
      <c r="AK745" s="15"/>
      <c r="AL745" s="15"/>
      <c r="AM745" s="15"/>
      <c r="AN745" s="399"/>
    </row>
    <row r="746" spans="1:40" ht="16.5" thickBot="1" x14ac:dyDescent="0.3">
      <c r="A746" s="3644"/>
      <c r="B746" s="3544"/>
      <c r="C746" s="455" t="s">
        <v>18</v>
      </c>
      <c r="D746" s="128"/>
      <c r="E746" s="354" t="e">
        <f t="shared" ref="E746:AB746" si="288">E744/E743</f>
        <v>#DIV/0!</v>
      </c>
      <c r="F746" s="326" t="e">
        <f t="shared" si="288"/>
        <v>#DIV/0!</v>
      </c>
      <c r="G746" s="326" t="e">
        <f t="shared" si="288"/>
        <v>#DIV/0!</v>
      </c>
      <c r="H746" s="326" t="e">
        <f t="shared" si="288"/>
        <v>#DIV/0!</v>
      </c>
      <c r="I746" s="326" t="e">
        <f t="shared" si="288"/>
        <v>#DIV/0!</v>
      </c>
      <c r="J746" s="326" t="e">
        <f t="shared" si="288"/>
        <v>#DIV/0!</v>
      </c>
      <c r="K746" s="326" t="e">
        <f t="shared" si="288"/>
        <v>#DIV/0!</v>
      </c>
      <c r="L746" s="326" t="e">
        <f t="shared" si="288"/>
        <v>#DIV/0!</v>
      </c>
      <c r="M746" s="326" t="e">
        <f t="shared" si="288"/>
        <v>#DIV/0!</v>
      </c>
      <c r="N746" s="326" t="e">
        <f t="shared" si="288"/>
        <v>#DIV/0!</v>
      </c>
      <c r="O746" s="326" t="e">
        <f t="shared" si="288"/>
        <v>#DIV/0!</v>
      </c>
      <c r="P746" s="326" t="e">
        <f t="shared" si="288"/>
        <v>#DIV/0!</v>
      </c>
      <c r="Q746" s="326" t="e">
        <f t="shared" si="288"/>
        <v>#DIV/0!</v>
      </c>
      <c r="R746" s="326" t="e">
        <f t="shared" si="288"/>
        <v>#DIV/0!</v>
      </c>
      <c r="S746" s="326" t="e">
        <f t="shared" si="288"/>
        <v>#DIV/0!</v>
      </c>
      <c r="T746" s="326" t="e">
        <f t="shared" si="288"/>
        <v>#DIV/0!</v>
      </c>
      <c r="U746" s="326" t="e">
        <f t="shared" si="288"/>
        <v>#DIV/0!</v>
      </c>
      <c r="V746" s="326" t="e">
        <f t="shared" si="288"/>
        <v>#DIV/0!</v>
      </c>
      <c r="W746" s="326" t="e">
        <f t="shared" si="288"/>
        <v>#DIV/0!</v>
      </c>
      <c r="X746" s="326" t="e">
        <f t="shared" si="288"/>
        <v>#DIV/0!</v>
      </c>
      <c r="Y746" s="326" t="e">
        <f>Y744/Y743</f>
        <v>#DIV/0!</v>
      </c>
      <c r="Z746" s="326" t="e">
        <f t="shared" si="288"/>
        <v>#DIV/0!</v>
      </c>
      <c r="AA746" s="326" t="e">
        <f t="shared" si="288"/>
        <v>#DIV/0!</v>
      </c>
      <c r="AB746" s="456" t="e">
        <f t="shared" si="288"/>
        <v>#DIV/0!</v>
      </c>
      <c r="AC746" s="436" t="e">
        <f>MAX(E746:AB746)</f>
        <v>#DIV/0!</v>
      </c>
      <c r="AD746" s="93"/>
      <c r="AE746" s="94"/>
      <c r="AF746" s="460"/>
      <c r="AJ746" s="15"/>
      <c r="AK746" s="15"/>
      <c r="AL746" s="15"/>
      <c r="AM746" s="15"/>
      <c r="AN746" s="399"/>
    </row>
    <row r="747" spans="1:40" x14ac:dyDescent="0.25">
      <c r="A747" s="1740"/>
      <c r="B747" s="1737"/>
      <c r="C747" s="459" t="s">
        <v>117</v>
      </c>
      <c r="D747" s="113"/>
      <c r="E747" s="2493"/>
      <c r="F747" s="205"/>
      <c r="G747" s="205"/>
      <c r="H747" s="205"/>
      <c r="I747" s="205"/>
      <c r="J747" s="205"/>
      <c r="K747" s="205"/>
      <c r="L747" s="205"/>
      <c r="M747" s="205"/>
      <c r="N747" s="205"/>
      <c r="O747" s="205"/>
      <c r="P747" s="205"/>
      <c r="Q747" s="205"/>
      <c r="R747" s="205"/>
      <c r="S747" s="205"/>
      <c r="T747" s="205"/>
      <c r="U747" s="205"/>
      <c r="V747" s="205"/>
      <c r="W747" s="205"/>
      <c r="X747" s="205"/>
      <c r="Y747" s="205"/>
      <c r="Z747" s="205"/>
      <c r="AA747" s="205"/>
      <c r="AB747" s="332"/>
      <c r="AC747" s="113"/>
      <c r="AD747" s="2493"/>
      <c r="AE747" s="205"/>
      <c r="AF747" s="95"/>
      <c r="AJ747" s="15"/>
      <c r="AK747" s="15"/>
      <c r="AL747" s="15"/>
      <c r="AM747" s="15"/>
      <c r="AN747" s="399"/>
    </row>
    <row r="748" spans="1:40" x14ac:dyDescent="0.25">
      <c r="A748" s="1741"/>
      <c r="B748" s="1738"/>
      <c r="C748" s="124" t="s">
        <v>118</v>
      </c>
      <c r="D748" s="108"/>
      <c r="E748" s="81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  <c r="AA748" s="155"/>
      <c r="AB748" s="319"/>
      <c r="AC748" s="108"/>
      <c r="AD748" s="81"/>
      <c r="AE748" s="155"/>
      <c r="AF748" s="74"/>
      <c r="AJ748" s="15"/>
      <c r="AK748" s="15"/>
      <c r="AL748" s="15"/>
      <c r="AM748" s="15"/>
      <c r="AN748" s="399"/>
    </row>
    <row r="749" spans="1:40" ht="16.5" thickBot="1" x14ac:dyDescent="0.3">
      <c r="A749" s="3537" t="s">
        <v>43</v>
      </c>
      <c r="B749" s="3538"/>
      <c r="C749" s="3539"/>
      <c r="D749" s="114"/>
      <c r="E749" s="180">
        <f>SQRT(E743*E743+E744*E744)/E714/1.73</f>
        <v>0</v>
      </c>
      <c r="F749" s="181">
        <f t="shared" ref="F749:AB749" si="289">SQRT(F743*F743+F744*F744)/F714/1.73</f>
        <v>0</v>
      </c>
      <c r="G749" s="181">
        <f t="shared" si="289"/>
        <v>0</v>
      </c>
      <c r="H749" s="79">
        <f t="shared" si="289"/>
        <v>0</v>
      </c>
      <c r="I749" s="79">
        <f t="shared" si="289"/>
        <v>0</v>
      </c>
      <c r="J749" s="79">
        <f t="shared" si="289"/>
        <v>0</v>
      </c>
      <c r="K749" s="79">
        <f t="shared" si="289"/>
        <v>0</v>
      </c>
      <c r="L749" s="79">
        <f t="shared" si="289"/>
        <v>0</v>
      </c>
      <c r="M749" s="79">
        <f t="shared" si="289"/>
        <v>0</v>
      </c>
      <c r="N749" s="79">
        <f t="shared" si="289"/>
        <v>0</v>
      </c>
      <c r="O749" s="79">
        <f t="shared" si="289"/>
        <v>0</v>
      </c>
      <c r="P749" s="79">
        <f t="shared" si="289"/>
        <v>0</v>
      </c>
      <c r="Q749" s="79">
        <f t="shared" si="289"/>
        <v>0</v>
      </c>
      <c r="R749" s="79">
        <f t="shared" si="289"/>
        <v>0</v>
      </c>
      <c r="S749" s="79">
        <f t="shared" si="289"/>
        <v>0</v>
      </c>
      <c r="T749" s="79">
        <f t="shared" si="289"/>
        <v>0</v>
      </c>
      <c r="U749" s="79">
        <f t="shared" si="289"/>
        <v>0</v>
      </c>
      <c r="V749" s="79">
        <f t="shared" si="289"/>
        <v>0</v>
      </c>
      <c r="W749" s="79">
        <f t="shared" si="289"/>
        <v>0</v>
      </c>
      <c r="X749" s="79">
        <f t="shared" si="289"/>
        <v>0</v>
      </c>
      <c r="Y749" s="79">
        <f>SQRT(Y743*Y743+Y744*Y744)/Y714/1.73</f>
        <v>0</v>
      </c>
      <c r="Z749" s="181">
        <f t="shared" si="289"/>
        <v>0</v>
      </c>
      <c r="AA749" s="181">
        <f t="shared" si="289"/>
        <v>0</v>
      </c>
      <c r="AB749" s="398">
        <f t="shared" si="289"/>
        <v>0</v>
      </c>
      <c r="AC749" s="109">
        <f>AVERAGE(E749:AB749)</f>
        <v>0</v>
      </c>
      <c r="AD749" s="96" t="e">
        <f>(AC745-AC749)/AC745</f>
        <v>#DIV/0!</v>
      </c>
      <c r="AE749" s="79"/>
      <c r="AF749" s="80"/>
      <c r="AG749" s="15"/>
      <c r="AH749" s="15"/>
      <c r="AI749" s="15"/>
      <c r="AJ749" s="15"/>
      <c r="AK749" s="399"/>
      <c r="AL749" s="399"/>
      <c r="AM749" s="399"/>
      <c r="AN749" s="399"/>
    </row>
    <row r="750" spans="1:40" x14ac:dyDescent="0.25">
      <c r="A750" s="147"/>
      <c r="B750" s="466" t="s">
        <v>32</v>
      </c>
      <c r="C750" s="121" t="s">
        <v>14</v>
      </c>
      <c r="D750" s="113" t="s">
        <v>941</v>
      </c>
      <c r="E750" s="2493">
        <v>2</v>
      </c>
      <c r="F750" s="205">
        <v>1</v>
      </c>
      <c r="G750" s="205">
        <v>2</v>
      </c>
      <c r="H750" s="205">
        <v>2</v>
      </c>
      <c r="I750" s="205">
        <v>2</v>
      </c>
      <c r="J750" s="205">
        <v>1</v>
      </c>
      <c r="K750" s="205">
        <v>1</v>
      </c>
      <c r="L750" s="205">
        <v>1</v>
      </c>
      <c r="M750" s="205">
        <v>2</v>
      </c>
      <c r="N750" s="205">
        <v>1</v>
      </c>
      <c r="O750" s="205">
        <v>2</v>
      </c>
      <c r="P750" s="205">
        <v>2</v>
      </c>
      <c r="Q750" s="205">
        <v>2</v>
      </c>
      <c r="R750" s="205">
        <v>2</v>
      </c>
      <c r="S750" s="205">
        <v>1</v>
      </c>
      <c r="T750" s="205">
        <v>1</v>
      </c>
      <c r="U750" s="205">
        <v>1</v>
      </c>
      <c r="V750" s="205">
        <v>2</v>
      </c>
      <c r="W750" s="205">
        <v>1</v>
      </c>
      <c r="X750" s="205">
        <v>1</v>
      </c>
      <c r="Y750" s="205">
        <v>2</v>
      </c>
      <c r="Z750" s="205">
        <v>2</v>
      </c>
      <c r="AA750" s="205">
        <v>2</v>
      </c>
      <c r="AB750" s="332">
        <v>2</v>
      </c>
      <c r="AC750" s="467">
        <f>SUM(E750:AB750)</f>
        <v>38</v>
      </c>
      <c r="AD750" s="468"/>
      <c r="AE750" s="469">
        <v>1</v>
      </c>
      <c r="AF750" s="470">
        <v>20</v>
      </c>
      <c r="AJ750" s="14"/>
      <c r="AK750" s="14"/>
      <c r="AL750" s="15"/>
      <c r="AM750" s="14"/>
      <c r="AN750" s="399"/>
    </row>
    <row r="751" spans="1:40" ht="16.5" thickBot="1" x14ac:dyDescent="0.3">
      <c r="A751" s="148"/>
      <c r="B751" s="471"/>
      <c r="C751" s="472" t="s">
        <v>117</v>
      </c>
      <c r="D751" s="114"/>
      <c r="E751" s="143"/>
      <c r="F751" s="127"/>
      <c r="G751" s="127"/>
      <c r="H751" s="127"/>
      <c r="I751" s="127"/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  <c r="AA751" s="127"/>
      <c r="AB751" s="2502"/>
      <c r="AC751" s="473"/>
      <c r="AD751" s="474"/>
      <c r="AE751" s="475"/>
      <c r="AF751" s="476"/>
      <c r="AJ751" s="433"/>
      <c r="AK751" s="434"/>
      <c r="AL751" s="433"/>
      <c r="AM751" s="15"/>
      <c r="AN751" s="399"/>
    </row>
    <row r="752" spans="1:40" ht="15.75" customHeight="1" x14ac:dyDescent="0.25">
      <c r="A752" s="3577" t="s">
        <v>33</v>
      </c>
      <c r="B752" s="3578"/>
      <c r="C752" s="125" t="s">
        <v>14</v>
      </c>
      <c r="D752" s="122"/>
      <c r="E752" s="322">
        <f>SUM(E715,E722,E729,E736,E743)</f>
        <v>920.3</v>
      </c>
      <c r="F752" s="322">
        <f t="shared" ref="F752:AB752" si="290">SUM(F715,F722,F729,F736,F743)</f>
        <v>792</v>
      </c>
      <c r="G752" s="322">
        <f t="shared" si="290"/>
        <v>944</v>
      </c>
      <c r="H752" s="328">
        <f t="shared" si="290"/>
        <v>845.8</v>
      </c>
      <c r="I752" s="328">
        <f t="shared" si="290"/>
        <v>1008.5</v>
      </c>
      <c r="J752" s="328">
        <f t="shared" si="290"/>
        <v>1002.4</v>
      </c>
      <c r="K752" s="328">
        <f t="shared" si="290"/>
        <v>877.5</v>
      </c>
      <c r="L752" s="328">
        <f t="shared" si="290"/>
        <v>849.7</v>
      </c>
      <c r="M752" s="328">
        <f t="shared" si="290"/>
        <v>958.2</v>
      </c>
      <c r="N752" s="328">
        <f t="shared" si="290"/>
        <v>985.40000000000009</v>
      </c>
      <c r="O752" s="328">
        <f t="shared" si="290"/>
        <v>951.6</v>
      </c>
      <c r="P752" s="328">
        <f t="shared" si="290"/>
        <v>1068.5999999999999</v>
      </c>
      <c r="Q752" s="328">
        <f t="shared" si="290"/>
        <v>1296.2</v>
      </c>
      <c r="R752" s="328">
        <f t="shared" si="290"/>
        <v>774.8</v>
      </c>
      <c r="S752" s="328">
        <f t="shared" si="290"/>
        <v>1336.2</v>
      </c>
      <c r="T752" s="328">
        <f t="shared" si="290"/>
        <v>1332.3</v>
      </c>
      <c r="U752" s="328">
        <f t="shared" si="290"/>
        <v>1274.0999999999999</v>
      </c>
      <c r="V752" s="328">
        <f t="shared" si="290"/>
        <v>1362.1</v>
      </c>
      <c r="W752" s="328">
        <f t="shared" si="290"/>
        <v>1564.2</v>
      </c>
      <c r="X752" s="328">
        <f t="shared" si="290"/>
        <v>892.8</v>
      </c>
      <c r="Y752" s="328">
        <f>SUM(Y715,Y722,Y729,Y736,Y743)</f>
        <v>1492.7</v>
      </c>
      <c r="Z752" s="322">
        <f t="shared" si="290"/>
        <v>1637.1</v>
      </c>
      <c r="AA752" s="322">
        <f t="shared" si="290"/>
        <v>1542</v>
      </c>
      <c r="AB752" s="322">
        <f t="shared" si="290"/>
        <v>1585.0000000000002</v>
      </c>
      <c r="AC752" s="478">
        <f>SUM(AC715,AC722,AC729,AC736,AC743)</f>
        <v>27293.5</v>
      </c>
      <c r="AD752" s="1"/>
      <c r="AE752" s="1"/>
      <c r="AF752" s="1"/>
      <c r="AG752" s="1"/>
      <c r="AJ752" s="399"/>
      <c r="AK752" s="399"/>
      <c r="AL752" s="399"/>
      <c r="AM752" s="399"/>
      <c r="AN752" s="399"/>
    </row>
    <row r="753" spans="1:40" ht="16.5" thickBot="1" x14ac:dyDescent="0.3">
      <c r="A753" s="3641"/>
      <c r="B753" s="3642"/>
      <c r="C753" s="455" t="s">
        <v>15</v>
      </c>
      <c r="D753" s="128"/>
      <c r="E753" s="606">
        <f>SUM(E716,E723,E730,E736,E744)</f>
        <v>893.2</v>
      </c>
      <c r="F753" s="606">
        <f t="shared" ref="F753:AB753" si="291">SUM(F716,F723,F730,F736,F744)</f>
        <v>782.7</v>
      </c>
      <c r="G753" s="606">
        <f t="shared" si="291"/>
        <v>1000</v>
      </c>
      <c r="H753" s="3381">
        <f t="shared" si="291"/>
        <v>872.1</v>
      </c>
      <c r="I753" s="3381">
        <f t="shared" si="291"/>
        <v>1146.3</v>
      </c>
      <c r="J753" s="3381">
        <f t="shared" si="291"/>
        <v>1085.4000000000001</v>
      </c>
      <c r="K753" s="3381">
        <f t="shared" si="291"/>
        <v>857.5</v>
      </c>
      <c r="L753" s="3381">
        <f t="shared" si="291"/>
        <v>769.8</v>
      </c>
      <c r="M753" s="3381">
        <f t="shared" si="291"/>
        <v>922.1</v>
      </c>
      <c r="N753" s="3381">
        <f t="shared" si="291"/>
        <v>983.9</v>
      </c>
      <c r="O753" s="3381">
        <f t="shared" si="291"/>
        <v>918.3</v>
      </c>
      <c r="P753" s="3381">
        <f t="shared" si="291"/>
        <v>1091.8</v>
      </c>
      <c r="Q753" s="3381">
        <f t="shared" si="291"/>
        <v>1319.6</v>
      </c>
      <c r="R753" s="3381">
        <f t="shared" si="291"/>
        <v>641.6</v>
      </c>
      <c r="S753" s="3381">
        <f t="shared" si="291"/>
        <v>1258.8</v>
      </c>
      <c r="T753" s="3381">
        <f t="shared" si="291"/>
        <v>1294.2</v>
      </c>
      <c r="U753" s="3381">
        <f t="shared" si="291"/>
        <v>1232.8999999999999</v>
      </c>
      <c r="V753" s="3381">
        <f t="shared" si="291"/>
        <v>1331.1</v>
      </c>
      <c r="W753" s="3381">
        <f t="shared" si="291"/>
        <v>1567</v>
      </c>
      <c r="X753" s="3381">
        <f t="shared" si="291"/>
        <v>804.1</v>
      </c>
      <c r="Y753" s="3381">
        <f>SUM(Y716,Y723,Y730,Y736,Y744)</f>
        <v>1563.1</v>
      </c>
      <c r="Z753" s="606">
        <f t="shared" si="291"/>
        <v>1626.5</v>
      </c>
      <c r="AA753" s="606">
        <f t="shared" si="291"/>
        <v>1617.3</v>
      </c>
      <c r="AB753" s="606">
        <f t="shared" si="291"/>
        <v>1586.1</v>
      </c>
      <c r="AC753" s="568">
        <f>SUM(AC716,AC723,AC730,AC744)</f>
        <v>24360.399999999998</v>
      </c>
      <c r="AD753" s="1"/>
      <c r="AE753" s="1"/>
      <c r="AF753" s="1"/>
      <c r="AG753" s="1"/>
      <c r="AJ753" s="399"/>
      <c r="AK753" s="399"/>
      <c r="AL753" s="399"/>
      <c r="AM753" s="399"/>
      <c r="AN753" s="399"/>
    </row>
    <row r="754" spans="1:40" ht="16.5" customHeight="1" x14ac:dyDescent="0.25">
      <c r="A754" s="3507" t="s">
        <v>34</v>
      </c>
      <c r="B754" s="3511"/>
      <c r="C754" s="121" t="s">
        <v>35</v>
      </c>
      <c r="D754" s="2577"/>
      <c r="E754" s="1011">
        <f>100-(E752/(E704))*100</f>
        <v>0.82974137931034875</v>
      </c>
      <c r="F754" s="137">
        <f t="shared" ref="F754:AB755" si="292">100-(F752/(F704))*100</f>
        <v>1.4925373134328339</v>
      </c>
      <c r="G754" s="137">
        <f t="shared" si="292"/>
        <v>0.94438614900315088</v>
      </c>
      <c r="H754" s="482">
        <f t="shared" si="292"/>
        <v>0.61104582843714184</v>
      </c>
      <c r="I754" s="482">
        <f t="shared" si="292"/>
        <v>-0.44820717131474908</v>
      </c>
      <c r="J754" s="482">
        <f t="shared" si="292"/>
        <v>0.25870646766169614</v>
      </c>
      <c r="K754" s="482">
        <f t="shared" si="292"/>
        <v>-1.916376306620208</v>
      </c>
      <c r="L754" s="482">
        <f t="shared" si="292"/>
        <v>-2.6207729468599155</v>
      </c>
      <c r="M754" s="482">
        <f t="shared" si="292"/>
        <v>-1.2896405919661618</v>
      </c>
      <c r="N754" s="482">
        <f t="shared" si="292"/>
        <v>0.96482412060299794</v>
      </c>
      <c r="O754" s="482">
        <f t="shared" si="292"/>
        <v>0.25157232704403043</v>
      </c>
      <c r="P754" s="482">
        <f t="shared" si="292"/>
        <v>0.31716417910449479</v>
      </c>
      <c r="Q754" s="482">
        <f t="shared" si="292"/>
        <v>1.279512566641273</v>
      </c>
      <c r="R754" s="482">
        <f t="shared" si="292"/>
        <v>3.7515527950310599</v>
      </c>
      <c r="S754" s="482">
        <f t="shared" si="292"/>
        <v>1.5327929255711155</v>
      </c>
      <c r="T754" s="482">
        <f t="shared" si="292"/>
        <v>0.9442379182156202</v>
      </c>
      <c r="U754" s="482">
        <f t="shared" si="292"/>
        <v>1.0791925465838688</v>
      </c>
      <c r="V754" s="482">
        <f t="shared" si="292"/>
        <v>1.1538461538461604</v>
      </c>
      <c r="W754" s="482">
        <f t="shared" si="292"/>
        <v>0.7487309644670006</v>
      </c>
      <c r="X754" s="482">
        <f t="shared" si="292"/>
        <v>0.68965517241379359</v>
      </c>
      <c r="Y754" s="482">
        <f>100-(Y752/(Y704))*100</f>
        <v>1.3417052214144007</v>
      </c>
      <c r="Z754" s="137">
        <f t="shared" si="292"/>
        <v>0.96188747731397939</v>
      </c>
      <c r="AA754" s="137">
        <f t="shared" si="292"/>
        <v>0.77220077220077599</v>
      </c>
      <c r="AB754" s="1012">
        <f t="shared" si="292"/>
        <v>0.62695924764888389</v>
      </c>
      <c r="AC754" s="1013">
        <f>100-(AC752/(AC704))*100</f>
        <v>0.66783127706810319</v>
      </c>
      <c r="AD754" s="1"/>
      <c r="AE754" s="1"/>
      <c r="AF754" s="1"/>
      <c r="AG754" s="1"/>
      <c r="AJ754" s="399"/>
      <c r="AK754" s="399"/>
      <c r="AL754" s="399"/>
      <c r="AM754" s="399"/>
      <c r="AN754" s="399"/>
    </row>
    <row r="755" spans="1:40" ht="16.5" thickBot="1" x14ac:dyDescent="0.3">
      <c r="A755" s="3512"/>
      <c r="B755" s="3513"/>
      <c r="C755" s="126" t="s">
        <v>36</v>
      </c>
      <c r="D755" s="349"/>
      <c r="E755" s="1015">
        <f>100-(E753/(E705))*100</f>
        <v>-1.5000000000000142</v>
      </c>
      <c r="F755" s="485">
        <f t="shared" si="292"/>
        <v>-0.99354838709678006</v>
      </c>
      <c r="G755" s="485">
        <f t="shared" si="292"/>
        <v>-0.60362173038228661</v>
      </c>
      <c r="H755" s="321">
        <f t="shared" si="292"/>
        <v>-0.93750000000001421</v>
      </c>
      <c r="I755" s="321">
        <f t="shared" si="292"/>
        <v>-2.074799643811204</v>
      </c>
      <c r="J755" s="321">
        <f t="shared" si="292"/>
        <v>-2.011278195488714</v>
      </c>
      <c r="K755" s="321">
        <f t="shared" si="292"/>
        <v>-7.0536828963795273</v>
      </c>
      <c r="L755" s="321">
        <f t="shared" si="292"/>
        <v>-14.553571428571431</v>
      </c>
      <c r="M755" s="321">
        <f t="shared" si="292"/>
        <v>-12.041312272174977</v>
      </c>
      <c r="N755" s="321">
        <f t="shared" si="292"/>
        <v>-9.9329608938547409</v>
      </c>
      <c r="O755" s="321">
        <f t="shared" si="292"/>
        <v>-9.582338902147967</v>
      </c>
      <c r="P755" s="321">
        <f t="shared" si="292"/>
        <v>-7.2495088408644364</v>
      </c>
      <c r="Q755" s="321">
        <f t="shared" si="292"/>
        <v>-4.8133439237489881</v>
      </c>
      <c r="R755" s="321">
        <f t="shared" si="292"/>
        <v>-7.290969899665555</v>
      </c>
      <c r="S755" s="321">
        <f t="shared" si="292"/>
        <v>-3.6049382716049365</v>
      </c>
      <c r="T755" s="321">
        <f t="shared" si="292"/>
        <v>-4.4552058111380006</v>
      </c>
      <c r="U755" s="321">
        <f t="shared" si="292"/>
        <v>-4.5716709075487501</v>
      </c>
      <c r="V755" s="321">
        <f t="shared" si="292"/>
        <v>-4.8936170212765973</v>
      </c>
      <c r="W755" s="321">
        <f t="shared" si="292"/>
        <v>-4.7459893048128237</v>
      </c>
      <c r="X755" s="321">
        <f t="shared" si="292"/>
        <v>-10.30178326474622</v>
      </c>
      <c r="Y755" s="321">
        <f>100-(Y753/(Y705))*100</f>
        <v>-4.6251673360107048</v>
      </c>
      <c r="Z755" s="485">
        <f t="shared" si="292"/>
        <v>-3.9961636828644345</v>
      </c>
      <c r="AA755" s="485">
        <f t="shared" si="292"/>
        <v>-2.8816793893129642</v>
      </c>
      <c r="AB755" s="1016">
        <f t="shared" si="292"/>
        <v>-1.8035943517329827</v>
      </c>
      <c r="AC755" s="2703">
        <f>100-(AC753/(AC705))*100</f>
        <v>6.0133492804506403</v>
      </c>
      <c r="AD755" s="1"/>
      <c r="AE755" s="1"/>
      <c r="AF755" s="1"/>
      <c r="AG755" s="1"/>
      <c r="AJ755" s="399"/>
      <c r="AK755" s="399"/>
      <c r="AL755" s="399"/>
      <c r="AM755" s="399"/>
      <c r="AN755" s="399"/>
    </row>
    <row r="756" spans="1:40" ht="15.75" customHeight="1" x14ac:dyDescent="0.25">
      <c r="A756" s="3573"/>
      <c r="B756" s="3574"/>
      <c r="C756" s="230"/>
      <c r="D756" s="410" t="s">
        <v>112</v>
      </c>
      <c r="E756" s="914">
        <f>(E706-E717-E724-E731-E738-E745)/E706</f>
        <v>-3.1746031746031744E-2</v>
      </c>
      <c r="F756" s="914">
        <f t="shared" ref="F756:AB756" si="293">(F706-F717-F724-F731-F738-F745)/F706</f>
        <v>-5.3333333333333337E-2</v>
      </c>
      <c r="G756" s="914">
        <f t="shared" si="293"/>
        <v>-6.25E-2</v>
      </c>
      <c r="H756" s="3371">
        <f t="shared" si="293"/>
        <v>0</v>
      </c>
      <c r="I756" s="3371">
        <f t="shared" si="293"/>
        <v>-2.3529411764705882E-2</v>
      </c>
      <c r="J756" s="3371">
        <f t="shared" si="293"/>
        <v>0</v>
      </c>
      <c r="K756" s="3371">
        <f t="shared" si="293"/>
        <v>-2.8571428571428571E-2</v>
      </c>
      <c r="L756" s="3371">
        <f t="shared" si="293"/>
        <v>0</v>
      </c>
      <c r="M756" s="3371">
        <f t="shared" si="293"/>
        <v>-1.3333333333333334E-2</v>
      </c>
      <c r="N756" s="3371">
        <f t="shared" si="293"/>
        <v>-1.3513513513513514E-2</v>
      </c>
      <c r="O756" s="3371">
        <f t="shared" si="293"/>
        <v>1.3513513513513514E-2</v>
      </c>
      <c r="P756" s="3371">
        <f t="shared" si="293"/>
        <v>-9.7087378640776691E-3</v>
      </c>
      <c r="Q756" s="3371">
        <f t="shared" si="293"/>
        <v>0</v>
      </c>
      <c r="R756" s="3371">
        <f t="shared" si="293"/>
        <v>-1.1627906976744186E-2</v>
      </c>
      <c r="S756" s="3371">
        <f t="shared" si="293"/>
        <v>0</v>
      </c>
      <c r="T756" s="3371">
        <f t="shared" si="293"/>
        <v>-1.9801980198019802E-2</v>
      </c>
      <c r="U756" s="3371">
        <f t="shared" si="293"/>
        <v>-1.7391304347826087E-2</v>
      </c>
      <c r="V756" s="3371">
        <f t="shared" si="293"/>
        <v>-9.5238095238095247E-3</v>
      </c>
      <c r="W756" s="3371">
        <f t="shared" si="293"/>
        <v>-1.8867924528301886E-2</v>
      </c>
      <c r="X756" s="3371">
        <f t="shared" si="293"/>
        <v>2.9702970297029702E-2</v>
      </c>
      <c r="Y756" s="3371">
        <f>(Y706-Y717-Y724-Y731-Y738-Y745)/Y706</f>
        <v>-3.4188034188034191E-2</v>
      </c>
      <c r="Z756" s="3371">
        <f t="shared" si="293"/>
        <v>0</v>
      </c>
      <c r="AA756" s="3371">
        <f t="shared" si="293"/>
        <v>3.4482758620689655E-2</v>
      </c>
      <c r="AB756" s="914">
        <f t="shared" si="293"/>
        <v>0</v>
      </c>
      <c r="AC756" s="413">
        <f>(AC706-AC717-AC724-AC731-AC738-AC745)/AC706</f>
        <v>-9.4297260889087686E-3</v>
      </c>
      <c r="AD756" s="1"/>
      <c r="AE756" s="24"/>
      <c r="AF756" s="1"/>
      <c r="AG756" s="24"/>
    </row>
    <row r="757" spans="1:40" ht="16.5" thickBot="1" x14ac:dyDescent="0.3">
      <c r="A757" s="3575"/>
      <c r="B757" s="3576"/>
      <c r="C757" s="231"/>
      <c r="D757" s="141" t="s">
        <v>113</v>
      </c>
      <c r="E757" s="414">
        <f>(E710-E721-E728-E735-E742-E749)/E710</f>
        <v>-9.1879183595727104E-4</v>
      </c>
      <c r="F757" s="414">
        <f t="shared" ref="F757:AB757" si="294">(F710-F721-F728-F735-F742-F749)/F710</f>
        <v>-9.4459046006650227E-3</v>
      </c>
      <c r="G757" s="414">
        <f t="shared" si="294"/>
        <v>-9.0140487525874682E-3</v>
      </c>
      <c r="H757" s="748">
        <f t="shared" si="294"/>
        <v>2.0970874946675952E-3</v>
      </c>
      <c r="I757" s="748">
        <f t="shared" si="294"/>
        <v>-1.1945718997319619E-2</v>
      </c>
      <c r="J757" s="748">
        <f t="shared" si="294"/>
        <v>-4.2235002485899528E-4</v>
      </c>
      <c r="K757" s="748">
        <f t="shared" si="294"/>
        <v>-1.2167169874885937E-2</v>
      </c>
      <c r="L757" s="748">
        <f t="shared" si="294"/>
        <v>-2.3844427266917094E-2</v>
      </c>
      <c r="M757" s="748">
        <f t="shared" si="294"/>
        <v>-1.8164655690920867E-2</v>
      </c>
      <c r="N757" s="748">
        <f t="shared" si="294"/>
        <v>-3.9103999165171342E-4</v>
      </c>
      <c r="O757" s="748">
        <f t="shared" si="294"/>
        <v>-3.5943696020661214E-3</v>
      </c>
      <c r="P757" s="748">
        <f t="shared" si="294"/>
        <v>-1.1135169616781364E-3</v>
      </c>
      <c r="Q757" s="748">
        <f t="shared" si="294"/>
        <v>5.5166798253591959E-3</v>
      </c>
      <c r="R757" s="748">
        <f t="shared" si="294"/>
        <v>3.0115212118273785E-2</v>
      </c>
      <c r="S757" s="748">
        <f t="shared" si="294"/>
        <v>8.5502626339251913E-3</v>
      </c>
      <c r="T757" s="748">
        <f t="shared" si="294"/>
        <v>4.5326857646359794E-3</v>
      </c>
      <c r="U757" s="748">
        <f t="shared" si="294"/>
        <v>4.4012284726899211E-3</v>
      </c>
      <c r="V757" s="748">
        <f t="shared" si="294"/>
        <v>2.0856393200776864E-3</v>
      </c>
      <c r="W757" s="748">
        <f t="shared" si="294"/>
        <v>-1.3302619220884565E-3</v>
      </c>
      <c r="X757" s="748">
        <f t="shared" si="294"/>
        <v>-9.9562079645100434E-4</v>
      </c>
      <c r="Y757" s="748">
        <f>(Y710-Y721-Y728-Y735-Y742-Y749)/Y710</f>
        <v>1.466007802281745E-3</v>
      </c>
      <c r="Z757" s="748">
        <f t="shared" si="294"/>
        <v>-1.4581991225838858E-3</v>
      </c>
      <c r="AA757" s="748">
        <f t="shared" si="294"/>
        <v>-4.6134012247577129E-3</v>
      </c>
      <c r="AB757" s="414">
        <f t="shared" si="294"/>
        <v>3.1048374793534498E-3</v>
      </c>
      <c r="AC757" s="416">
        <f>(AC710-AC721-AC728-AC735-AC742-AC749)/AC710</f>
        <v>-1.0925913925155834E-3</v>
      </c>
      <c r="AD757" s="1"/>
      <c r="AE757" s="24"/>
      <c r="AF757" s="1"/>
      <c r="AG757" s="24"/>
    </row>
    <row r="758" spans="1:40" ht="30.75" customHeight="1" thickBot="1" x14ac:dyDescent="0.3">
      <c r="A758" s="569"/>
      <c r="B758" s="12"/>
      <c r="C758" s="17"/>
      <c r="D758" s="11"/>
      <c r="E758" s="570"/>
      <c r="F758" s="570"/>
      <c r="G758" s="570"/>
      <c r="H758" s="570"/>
      <c r="I758" s="570"/>
      <c r="J758" s="570"/>
      <c r="K758" s="570"/>
      <c r="L758" s="570"/>
      <c r="M758" s="570"/>
      <c r="N758" s="570"/>
      <c r="O758" s="570"/>
      <c r="P758" s="570"/>
      <c r="Q758" s="570"/>
      <c r="R758" s="570"/>
      <c r="S758" s="570"/>
      <c r="T758" s="570"/>
      <c r="U758" s="570"/>
      <c r="V758" s="570"/>
      <c r="W758" s="570"/>
      <c r="X758" s="570"/>
      <c r="Y758" s="570"/>
      <c r="Z758" s="570"/>
      <c r="AA758" s="570"/>
      <c r="AB758" s="570"/>
      <c r="AC758" s="17"/>
      <c r="AD758" s="17"/>
      <c r="AE758" s="17"/>
      <c r="AF758" s="17"/>
      <c r="AG758" s="17"/>
    </row>
    <row r="759" spans="1:40" ht="16.5" thickBot="1" x14ac:dyDescent="0.3">
      <c r="A759" s="3546" t="s">
        <v>137</v>
      </c>
      <c r="B759" s="3643"/>
      <c r="C759" s="165"/>
      <c r="D759" s="167">
        <v>0</v>
      </c>
      <c r="E759" s="419">
        <v>1</v>
      </c>
      <c r="F759" s="420">
        <v>2</v>
      </c>
      <c r="G759" s="420">
        <v>3</v>
      </c>
      <c r="H759" s="749">
        <v>4</v>
      </c>
      <c r="I759" s="749">
        <v>5</v>
      </c>
      <c r="J759" s="749">
        <v>6</v>
      </c>
      <c r="K759" s="749">
        <v>7</v>
      </c>
      <c r="L759" s="749">
        <v>8</v>
      </c>
      <c r="M759" s="749">
        <v>9</v>
      </c>
      <c r="N759" s="749">
        <v>10</v>
      </c>
      <c r="O759" s="749">
        <v>11</v>
      </c>
      <c r="P759" s="749">
        <v>12</v>
      </c>
      <c r="Q759" s="749">
        <v>13</v>
      </c>
      <c r="R759" s="749">
        <v>14</v>
      </c>
      <c r="S759" s="749">
        <v>15</v>
      </c>
      <c r="T759" s="749">
        <v>16</v>
      </c>
      <c r="U759" s="749">
        <v>17</v>
      </c>
      <c r="V759" s="749">
        <v>18</v>
      </c>
      <c r="W759" s="749">
        <v>19</v>
      </c>
      <c r="X759" s="749">
        <v>20</v>
      </c>
      <c r="Y759" s="749">
        <v>21</v>
      </c>
      <c r="Z759" s="420">
        <v>22</v>
      </c>
      <c r="AA759" s="420">
        <v>23</v>
      </c>
      <c r="AB759" s="423">
        <v>24</v>
      </c>
      <c r="AC759" s="489"/>
      <c r="AD759" s="2"/>
      <c r="AE759" s="2"/>
      <c r="AF759" s="2"/>
      <c r="AG759" s="2"/>
    </row>
    <row r="760" spans="1:40" ht="16.5" thickBot="1" x14ac:dyDescent="0.3">
      <c r="A760" s="424" t="s">
        <v>11</v>
      </c>
      <c r="B760" s="166"/>
      <c r="C760" s="425"/>
      <c r="D760" s="571"/>
      <c r="E760" s="389">
        <v>5</v>
      </c>
      <c r="F760" s="390">
        <v>5</v>
      </c>
      <c r="G760" s="390">
        <v>5</v>
      </c>
      <c r="H760" s="3374">
        <v>5</v>
      </c>
      <c r="I760" s="3374">
        <v>5</v>
      </c>
      <c r="J760" s="3374">
        <v>5</v>
      </c>
      <c r="K760" s="3374">
        <v>5</v>
      </c>
      <c r="L760" s="3374">
        <v>5</v>
      </c>
      <c r="M760" s="3374">
        <v>6</v>
      </c>
      <c r="N760" s="3374">
        <v>6</v>
      </c>
      <c r="O760" s="3374">
        <v>6</v>
      </c>
      <c r="P760" s="3374">
        <v>6</v>
      </c>
      <c r="Q760" s="3374">
        <v>6</v>
      </c>
      <c r="R760" s="3374">
        <v>6</v>
      </c>
      <c r="S760" s="3374">
        <v>6</v>
      </c>
      <c r="T760" s="3374">
        <v>6</v>
      </c>
      <c r="U760" s="3374">
        <v>6</v>
      </c>
      <c r="V760" s="3374">
        <v>6</v>
      </c>
      <c r="W760" s="3374">
        <v>6</v>
      </c>
      <c r="X760" s="3374">
        <v>6</v>
      </c>
      <c r="Y760" s="3374">
        <v>6</v>
      </c>
      <c r="Z760" s="390">
        <v>6</v>
      </c>
      <c r="AA760" s="390">
        <v>6</v>
      </c>
      <c r="AB760" s="426">
        <v>5</v>
      </c>
      <c r="AC760" s="492"/>
      <c r="AD760" s="2"/>
      <c r="AE760" s="2"/>
      <c r="AF760" s="2"/>
      <c r="AG760" s="2"/>
    </row>
    <row r="761" spans="1:40" x14ac:dyDescent="0.25">
      <c r="A761" s="3518" t="s">
        <v>138</v>
      </c>
      <c r="B761" s="3621" t="s">
        <v>13</v>
      </c>
      <c r="C761" s="121" t="s">
        <v>14</v>
      </c>
      <c r="D761" s="113" t="s">
        <v>941</v>
      </c>
      <c r="E761" s="309">
        <v>276.39999999999998</v>
      </c>
      <c r="F761" s="71">
        <v>258.8</v>
      </c>
      <c r="G761" s="71">
        <v>247.2</v>
      </c>
      <c r="H761" s="71">
        <v>247.6</v>
      </c>
      <c r="I761" s="71">
        <v>256.39999999999998</v>
      </c>
      <c r="J761" s="71">
        <v>288</v>
      </c>
      <c r="K761" s="71">
        <v>343.2</v>
      </c>
      <c r="L761" s="71">
        <v>368.4</v>
      </c>
      <c r="M761" s="71">
        <v>484.8</v>
      </c>
      <c r="N761" s="71">
        <v>525.6</v>
      </c>
      <c r="O761" s="71">
        <v>515.6</v>
      </c>
      <c r="P761" s="71">
        <v>454.8</v>
      </c>
      <c r="Q761" s="71">
        <v>426.8</v>
      </c>
      <c r="R761" s="71">
        <v>445.6</v>
      </c>
      <c r="S761" s="71">
        <v>459.2</v>
      </c>
      <c r="T761" s="71">
        <v>398.4</v>
      </c>
      <c r="U761" s="71">
        <v>396.8</v>
      </c>
      <c r="V761" s="71">
        <v>404.8</v>
      </c>
      <c r="W761" s="71">
        <v>432</v>
      </c>
      <c r="X761" s="71">
        <v>433.6</v>
      </c>
      <c r="Y761" s="71">
        <v>441.2</v>
      </c>
      <c r="Z761" s="71">
        <v>414.4</v>
      </c>
      <c r="AA761" s="71">
        <v>381.6</v>
      </c>
      <c r="AB761" s="72">
        <v>316</v>
      </c>
      <c r="AC761" s="106">
        <f>SUM(E761:AB761)</f>
        <v>9217.2000000000007</v>
      </c>
      <c r="AD761" s="70">
        <v>6300</v>
      </c>
      <c r="AE761" s="71">
        <v>100</v>
      </c>
      <c r="AF761" s="72">
        <v>40</v>
      </c>
      <c r="AJ761" s="14"/>
      <c r="AK761" s="14"/>
      <c r="AL761" s="15"/>
      <c r="AM761" s="14"/>
      <c r="AN761" s="399"/>
    </row>
    <row r="762" spans="1:40" x14ac:dyDescent="0.25">
      <c r="A762" s="3502"/>
      <c r="B762" s="3579"/>
      <c r="C762" s="123" t="s">
        <v>15</v>
      </c>
      <c r="D762" s="108" t="s">
        <v>941</v>
      </c>
      <c r="E762" s="310">
        <v>295.2</v>
      </c>
      <c r="F762" s="311">
        <v>297.60000000000002</v>
      </c>
      <c r="G762" s="311">
        <v>294.8</v>
      </c>
      <c r="H762" s="311">
        <v>282.39999999999998</v>
      </c>
      <c r="I762" s="311">
        <v>274.8</v>
      </c>
      <c r="J762" s="311">
        <v>287.2</v>
      </c>
      <c r="K762" s="311">
        <v>285.60000000000002</v>
      </c>
      <c r="L762" s="311">
        <v>275.2</v>
      </c>
      <c r="M762" s="311">
        <v>363.6</v>
      </c>
      <c r="N762" s="311">
        <v>427.2</v>
      </c>
      <c r="O762" s="311">
        <v>384.8</v>
      </c>
      <c r="P762" s="311">
        <v>330.4</v>
      </c>
      <c r="Q762" s="311">
        <v>307.60000000000002</v>
      </c>
      <c r="R762" s="311">
        <v>342.4</v>
      </c>
      <c r="S762" s="311">
        <v>373.2</v>
      </c>
      <c r="T762" s="311">
        <v>334.4</v>
      </c>
      <c r="U762" s="311">
        <v>316.39999999999998</v>
      </c>
      <c r="V762" s="311">
        <v>329.6</v>
      </c>
      <c r="W762" s="311">
        <v>324</v>
      </c>
      <c r="X762" s="311">
        <v>306.39999999999998</v>
      </c>
      <c r="Y762" s="311">
        <v>290</v>
      </c>
      <c r="Z762" s="311">
        <v>280.8</v>
      </c>
      <c r="AA762" s="311">
        <v>297.60000000000002</v>
      </c>
      <c r="AB762" s="312">
        <v>285.60000000000002</v>
      </c>
      <c r="AC762" s="107">
        <f>SUM(E762:AB762)</f>
        <v>7586.7999999999993</v>
      </c>
      <c r="AD762" s="73"/>
      <c r="AE762" s="155"/>
      <c r="AF762" s="74"/>
      <c r="AJ762" s="433"/>
      <c r="AK762" s="434"/>
      <c r="AL762" s="433"/>
      <c r="AM762" s="15"/>
      <c r="AN762" s="399"/>
    </row>
    <row r="763" spans="1:40" x14ac:dyDescent="0.25">
      <c r="A763" s="3502"/>
      <c r="B763" s="3579"/>
      <c r="C763" s="123" t="s">
        <v>16</v>
      </c>
      <c r="D763" s="122" t="s">
        <v>55</v>
      </c>
      <c r="E763" s="1479">
        <v>21</v>
      </c>
      <c r="F763" s="1474">
        <v>21</v>
      </c>
      <c r="G763" s="1474">
        <v>19</v>
      </c>
      <c r="H763" s="330">
        <v>20</v>
      </c>
      <c r="I763" s="330">
        <v>20</v>
      </c>
      <c r="J763" s="330">
        <v>23</v>
      </c>
      <c r="K763" s="330">
        <v>24</v>
      </c>
      <c r="L763" s="330">
        <v>26</v>
      </c>
      <c r="M763" s="330">
        <v>37</v>
      </c>
      <c r="N763" s="330">
        <v>33</v>
      </c>
      <c r="O763" s="330">
        <v>35</v>
      </c>
      <c r="P763" s="330">
        <v>27</v>
      </c>
      <c r="Q763" s="330">
        <v>29</v>
      </c>
      <c r="R763" s="330">
        <v>31</v>
      </c>
      <c r="S763" s="330">
        <v>31</v>
      </c>
      <c r="T763" s="330">
        <v>28</v>
      </c>
      <c r="U763" s="330">
        <v>30</v>
      </c>
      <c r="V763" s="330">
        <v>28</v>
      </c>
      <c r="W763" s="330">
        <v>30</v>
      </c>
      <c r="X763" s="330">
        <v>30</v>
      </c>
      <c r="Y763" s="330">
        <v>30</v>
      </c>
      <c r="Z763" s="1474">
        <v>28</v>
      </c>
      <c r="AA763" s="1474">
        <v>27</v>
      </c>
      <c r="AB763" s="1475">
        <v>22</v>
      </c>
      <c r="AC763" s="107">
        <f>AVERAGE(E763:AB763)</f>
        <v>27.083333333333332</v>
      </c>
      <c r="AD763" s="76">
        <f>SQRT(MIN((E761*E761+E762*E762),(F761*F761+F762*F762),(G761*G761+G762*G762),(H761*H761+H762*H762),(I761*I761+I762*I762),(J761*J761+J762*J762),(K761*K761+K762*K762),(L761*L761+L762*L762),(M761*M761+M762*M762),(N761*N761+N762*N762),(O761*O761+O762*O762),(P761*P761+P762*P762),(R761*R761+R762*R762),(S761*S761+S762*S762),(T761*T761+T762*T762),(U761*U761+U762*U762),(V761*V761+V762*V762),(W761*W761+W762*W762),(X761*X761+X762*X762),(V761*V761+V762*V762),(Z761*Z761+Z762*Z762),(AA761*AA761+AA762*AA762),(AB761*AB761+AB762*AB762)))/AD761</f>
        <v>5.9614855237420342E-2</v>
      </c>
      <c r="AE763" s="76">
        <f>SQRT(MAX((E761*E761+E762*E762),(F761*F761+F762*F762),(G761*G761+G762*G762),(H761*H761+H762*H762),(I761*I761+I762*I762),(J761*J761+J762*J762),(K761*K761+K762*K762),(L761*L761+L762*L762),(M761*M761+M762*M762),(N761*N761+N762*N762),(O761*O761+O762*O762),(P761*P761+P762*P762),(R761*R761+R762*R762),(S761*S761+S762*S762),(T761*T761+T762*T762),(U761*U761+U762*U762),(V761*V761+V762*V762),(W761*W761+W762*W762),(X761*X761+X762*X762),(V761*V761+V762*V762),(Z761*Z761+Z762*Z762),(AA761*AA761+AA762*AA762),(AB761*AB761+AB762*AB762)))/AD761</f>
        <v>0.10751026950894794</v>
      </c>
      <c r="AF763" s="77"/>
      <c r="AJ763" s="15"/>
      <c r="AK763" s="15"/>
      <c r="AL763" s="15"/>
      <c r="AM763" s="15"/>
      <c r="AN763" s="399"/>
    </row>
    <row r="764" spans="1:40" ht="16.5" thickBot="1" x14ac:dyDescent="0.3">
      <c r="A764" s="3503"/>
      <c r="B764" s="3580"/>
      <c r="C764" s="126" t="s">
        <v>18</v>
      </c>
      <c r="D764" s="114"/>
      <c r="E764" s="320">
        <f t="shared" ref="E764:AB764" si="295">E762/E761</f>
        <v>1.0680173661360348</v>
      </c>
      <c r="F764" s="321">
        <f t="shared" si="295"/>
        <v>1.1499227202472952</v>
      </c>
      <c r="G764" s="321">
        <f t="shared" si="295"/>
        <v>1.1925566343042073</v>
      </c>
      <c r="H764" s="321">
        <f t="shared" si="295"/>
        <v>1.1405492730210016</v>
      </c>
      <c r="I764" s="321">
        <f t="shared" si="295"/>
        <v>1.0717628705148208</v>
      </c>
      <c r="J764" s="321">
        <f t="shared" si="295"/>
        <v>0.99722222222222223</v>
      </c>
      <c r="K764" s="321">
        <f t="shared" si="295"/>
        <v>0.8321678321678323</v>
      </c>
      <c r="L764" s="321">
        <f t="shared" si="295"/>
        <v>0.74701411509229099</v>
      </c>
      <c r="M764" s="321">
        <f t="shared" si="295"/>
        <v>0.75</v>
      </c>
      <c r="N764" s="321">
        <f t="shared" si="295"/>
        <v>0.81278538812785384</v>
      </c>
      <c r="O764" s="321">
        <f t="shared" si="295"/>
        <v>0.7463149728471683</v>
      </c>
      <c r="P764" s="321">
        <f t="shared" si="295"/>
        <v>0.7264731750219876</v>
      </c>
      <c r="Q764" s="321">
        <f>Q762/Q761</f>
        <v>0.72071227741330834</v>
      </c>
      <c r="R764" s="321">
        <f t="shared" si="295"/>
        <v>0.76840215439856363</v>
      </c>
      <c r="S764" s="321">
        <f t="shared" si="295"/>
        <v>0.81271777003484325</v>
      </c>
      <c r="T764" s="321">
        <f t="shared" si="295"/>
        <v>0.8393574297188755</v>
      </c>
      <c r="U764" s="321">
        <f t="shared" si="295"/>
        <v>0.79737903225806439</v>
      </c>
      <c r="V764" s="321">
        <f t="shared" si="295"/>
        <v>0.81422924901185778</v>
      </c>
      <c r="W764" s="321">
        <f t="shared" si="295"/>
        <v>0.75</v>
      </c>
      <c r="X764" s="321">
        <f t="shared" si="295"/>
        <v>0.70664206642066407</v>
      </c>
      <c r="Y764" s="321">
        <f>Y762/Y761</f>
        <v>0.65729827742520397</v>
      </c>
      <c r="Z764" s="321">
        <f t="shared" si="295"/>
        <v>0.6776061776061777</v>
      </c>
      <c r="AA764" s="321">
        <f t="shared" si="295"/>
        <v>0.77987421383647804</v>
      </c>
      <c r="AB764" s="373">
        <f t="shared" si="295"/>
        <v>0.90379746835443042</v>
      </c>
      <c r="AC764" s="457">
        <f>MAX(E764:AB764)</f>
        <v>1.1925566343042073</v>
      </c>
      <c r="AD764" s="437">
        <f>MIN(E763:AB763)/(AD761/(SQRT(3)*AD771))</f>
        <v>5.5257461120940092E-2</v>
      </c>
      <c r="AE764" s="438">
        <f>MAX(E763:AB763)/(AD761/(SQRT(3)*AD771))</f>
        <v>0.10760663481446228</v>
      </c>
      <c r="AF764" s="74"/>
      <c r="AJ764" s="15"/>
      <c r="AK764" s="15"/>
      <c r="AL764" s="15"/>
      <c r="AM764" s="15"/>
      <c r="AN764" s="399"/>
    </row>
    <row r="765" spans="1:40" x14ac:dyDescent="0.25">
      <c r="A765" s="2049"/>
      <c r="B765" s="2052"/>
      <c r="C765" s="360" t="s">
        <v>117</v>
      </c>
      <c r="D765" s="122"/>
      <c r="E765" s="138"/>
      <c r="F765" s="136"/>
      <c r="G765" s="136"/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136"/>
      <c r="AA765" s="136"/>
      <c r="AB765" s="622"/>
      <c r="AC765" s="122"/>
      <c r="AD765" s="73"/>
      <c r="AE765" s="155"/>
      <c r="AF765" s="74"/>
      <c r="AJ765" s="15"/>
      <c r="AK765" s="15"/>
      <c r="AL765" s="15"/>
      <c r="AM765" s="15"/>
      <c r="AN765" s="399"/>
    </row>
    <row r="766" spans="1:40" x14ac:dyDescent="0.25">
      <c r="A766" s="2059"/>
      <c r="B766" s="2062"/>
      <c r="C766" s="124" t="s">
        <v>118</v>
      </c>
      <c r="D766" s="108"/>
      <c r="E766" s="313"/>
      <c r="F766" s="314"/>
      <c r="G766" s="314"/>
      <c r="H766" s="155"/>
      <c r="I766" s="155"/>
      <c r="J766" s="155"/>
      <c r="K766" s="155"/>
      <c r="L766" s="155"/>
      <c r="M766" s="155"/>
      <c r="N766" s="155"/>
      <c r="O766" s="155"/>
      <c r="P766" s="155"/>
      <c r="Q766" s="155"/>
      <c r="R766" s="155"/>
      <c r="S766" s="155"/>
      <c r="T766" s="155"/>
      <c r="U766" s="155"/>
      <c r="V766" s="155"/>
      <c r="W766" s="155"/>
      <c r="X766" s="155"/>
      <c r="Y766" s="155"/>
      <c r="Z766" s="314"/>
      <c r="AA766" s="314"/>
      <c r="AB766" s="315"/>
      <c r="AC766" s="108"/>
      <c r="AD766" s="73"/>
      <c r="AE766" s="155"/>
      <c r="AF766" s="74"/>
      <c r="AJ766" s="15"/>
      <c r="AK766" s="15"/>
      <c r="AL766" s="15"/>
      <c r="AM766" s="15"/>
      <c r="AN766" s="399"/>
    </row>
    <row r="767" spans="1:40" ht="16.5" thickBot="1" x14ac:dyDescent="0.3">
      <c r="A767" s="3537" t="s">
        <v>43</v>
      </c>
      <c r="B767" s="3538"/>
      <c r="C767" s="3539"/>
      <c r="D767" s="114"/>
      <c r="E767" s="180">
        <f>SQRT(E761*E761+E762*E762)/E771/1.73</f>
        <v>22.031826845378319</v>
      </c>
      <c r="F767" s="181">
        <f t="shared" ref="F767:AB767" si="296">SQRT(F761*F761+F762*F762)/F771/1.73</f>
        <v>21.526997059978143</v>
      </c>
      <c r="G767" s="181">
        <f t="shared" si="296"/>
        <v>21.159425381082951</v>
      </c>
      <c r="H767" s="79">
        <f t="shared" si="296"/>
        <v>20.442048920443931</v>
      </c>
      <c r="I767" s="79">
        <f t="shared" si="296"/>
        <v>20.572801259842997</v>
      </c>
      <c r="J767" s="79">
        <f t="shared" si="296"/>
        <v>22.096147916129475</v>
      </c>
      <c r="K767" s="79">
        <f t="shared" si="296"/>
        <v>24.46321197955017</v>
      </c>
      <c r="L767" s="79">
        <f t="shared" si="296"/>
        <v>25.218591549464207</v>
      </c>
      <c r="M767" s="79">
        <f t="shared" si="296"/>
        <v>33.139925954686895</v>
      </c>
      <c r="N767" s="79">
        <f t="shared" si="296"/>
        <v>37.110083987966576</v>
      </c>
      <c r="O767" s="79">
        <f t="shared" si="296"/>
        <v>34.853367475702221</v>
      </c>
      <c r="P767" s="79">
        <f t="shared" si="296"/>
        <v>30.683607994144978</v>
      </c>
      <c r="Q767" s="79">
        <f t="shared" si="296"/>
        <v>28.770216090176206</v>
      </c>
      <c r="R767" s="79">
        <f t="shared" si="296"/>
        <v>30.818916665780201</v>
      </c>
      <c r="S767" s="79">
        <f t="shared" si="296"/>
        <v>32.390125329984258</v>
      </c>
      <c r="T767" s="79">
        <f t="shared" si="296"/>
        <v>28.39085235653268</v>
      </c>
      <c r="U767" s="79">
        <f t="shared" si="296"/>
        <v>27.806093000335238</v>
      </c>
      <c r="V767" s="79">
        <f t="shared" si="296"/>
        <v>28.385937888946483</v>
      </c>
      <c r="W767" s="79">
        <f t="shared" si="296"/>
        <v>29.363944339012175</v>
      </c>
      <c r="X767" s="79">
        <f t="shared" si="296"/>
        <v>28.843771212415508</v>
      </c>
      <c r="Y767" s="79">
        <f>SQRT(Y761*Y761+Y762*Y762)/Y771/1.73</f>
        <v>29.093210042361736</v>
      </c>
      <c r="Z767" s="181">
        <f t="shared" si="296"/>
        <v>27.530932203607712</v>
      </c>
      <c r="AA767" s="181">
        <f t="shared" si="296"/>
        <v>26.240711034050232</v>
      </c>
      <c r="AB767" s="182">
        <f t="shared" si="296"/>
        <v>23.425980842986355</v>
      </c>
      <c r="AC767" s="109">
        <f>AVERAGE(E767:AB767)</f>
        <v>27.264946972106653</v>
      </c>
      <c r="AD767" s="78">
        <f>(AC763-AC767)/AC763</f>
        <v>-6.7057343547072346E-3</v>
      </c>
      <c r="AE767" s="79"/>
      <c r="AF767" s="80"/>
      <c r="AG767" s="15"/>
      <c r="AH767" s="15"/>
      <c r="AI767" s="15"/>
      <c r="AJ767" s="15"/>
      <c r="AK767" s="399"/>
      <c r="AL767" s="399"/>
      <c r="AM767" s="399"/>
      <c r="AN767" s="399"/>
    </row>
    <row r="768" spans="1:40" x14ac:dyDescent="0.25">
      <c r="A768" s="152" t="s">
        <v>52</v>
      </c>
      <c r="B768" s="152"/>
      <c r="C768" s="187"/>
      <c r="D768" s="162"/>
      <c r="E768" s="117">
        <f>E761</f>
        <v>276.39999999999998</v>
      </c>
      <c r="F768" s="118">
        <f t="shared" ref="F768:AB769" si="297">F761</f>
        <v>258.8</v>
      </c>
      <c r="G768" s="118">
        <f t="shared" si="297"/>
        <v>247.2</v>
      </c>
      <c r="H768" s="506">
        <f t="shared" si="297"/>
        <v>247.6</v>
      </c>
      <c r="I768" s="506">
        <f t="shared" si="297"/>
        <v>256.39999999999998</v>
      </c>
      <c r="J768" s="506">
        <f t="shared" si="297"/>
        <v>288</v>
      </c>
      <c r="K768" s="506">
        <f t="shared" si="297"/>
        <v>343.2</v>
      </c>
      <c r="L768" s="506">
        <f t="shared" si="297"/>
        <v>368.4</v>
      </c>
      <c r="M768" s="506">
        <f t="shared" si="297"/>
        <v>484.8</v>
      </c>
      <c r="N768" s="506">
        <f t="shared" si="297"/>
        <v>525.6</v>
      </c>
      <c r="O768" s="506">
        <f t="shared" si="297"/>
        <v>515.6</v>
      </c>
      <c r="P768" s="506">
        <f t="shared" si="297"/>
        <v>454.8</v>
      </c>
      <c r="Q768" s="506">
        <f t="shared" si="297"/>
        <v>426.8</v>
      </c>
      <c r="R768" s="506">
        <f t="shared" si="297"/>
        <v>445.6</v>
      </c>
      <c r="S768" s="506">
        <f t="shared" si="297"/>
        <v>459.2</v>
      </c>
      <c r="T768" s="506">
        <f t="shared" si="297"/>
        <v>398.4</v>
      </c>
      <c r="U768" s="506">
        <f t="shared" si="297"/>
        <v>396.8</v>
      </c>
      <c r="V768" s="506">
        <f t="shared" si="297"/>
        <v>404.8</v>
      </c>
      <c r="W768" s="506">
        <f t="shared" si="297"/>
        <v>432</v>
      </c>
      <c r="X768" s="506">
        <f t="shared" si="297"/>
        <v>433.6</v>
      </c>
      <c r="Y768" s="506">
        <f>Y761</f>
        <v>441.2</v>
      </c>
      <c r="Z768" s="118">
        <f t="shared" si="297"/>
        <v>414.4</v>
      </c>
      <c r="AA768" s="118">
        <f t="shared" si="297"/>
        <v>381.6</v>
      </c>
      <c r="AB768" s="572">
        <f t="shared" si="297"/>
        <v>316</v>
      </c>
      <c r="AC768" s="162"/>
      <c r="AD768" s="440">
        <f>MIN(E768:AB768)</f>
        <v>247.2</v>
      </c>
      <c r="AE768" s="83"/>
      <c r="AF768" s="84"/>
      <c r="AJ768" s="15"/>
      <c r="AK768" s="15"/>
      <c r="AL768" s="15"/>
      <c r="AM768" s="15"/>
      <c r="AN768" s="399"/>
    </row>
    <row r="769" spans="1:40" x14ac:dyDescent="0.25">
      <c r="A769" s="152" t="s">
        <v>54</v>
      </c>
      <c r="B769" s="152"/>
      <c r="C769" s="187"/>
      <c r="D769" s="164"/>
      <c r="E769" s="117">
        <f>E762</f>
        <v>295.2</v>
      </c>
      <c r="F769" s="118">
        <f t="shared" si="297"/>
        <v>297.60000000000002</v>
      </c>
      <c r="G769" s="118">
        <f t="shared" si="297"/>
        <v>294.8</v>
      </c>
      <c r="H769" s="506">
        <f t="shared" si="297"/>
        <v>282.39999999999998</v>
      </c>
      <c r="I769" s="506">
        <f t="shared" si="297"/>
        <v>274.8</v>
      </c>
      <c r="J769" s="506">
        <f t="shared" si="297"/>
        <v>287.2</v>
      </c>
      <c r="K769" s="506">
        <f t="shared" si="297"/>
        <v>285.60000000000002</v>
      </c>
      <c r="L769" s="506">
        <f t="shared" si="297"/>
        <v>275.2</v>
      </c>
      <c r="M769" s="506">
        <f t="shared" si="297"/>
        <v>363.6</v>
      </c>
      <c r="N769" s="506">
        <f t="shared" si="297"/>
        <v>427.2</v>
      </c>
      <c r="O769" s="506">
        <f t="shared" si="297"/>
        <v>384.8</v>
      </c>
      <c r="P769" s="506">
        <f t="shared" si="297"/>
        <v>330.4</v>
      </c>
      <c r="Q769" s="506">
        <f t="shared" si="297"/>
        <v>307.60000000000002</v>
      </c>
      <c r="R769" s="506">
        <f t="shared" si="297"/>
        <v>342.4</v>
      </c>
      <c r="S769" s="506">
        <f t="shared" si="297"/>
        <v>373.2</v>
      </c>
      <c r="T769" s="506">
        <f t="shared" si="297"/>
        <v>334.4</v>
      </c>
      <c r="U769" s="506">
        <f t="shared" si="297"/>
        <v>316.39999999999998</v>
      </c>
      <c r="V769" s="506">
        <f t="shared" si="297"/>
        <v>329.6</v>
      </c>
      <c r="W769" s="506">
        <f t="shared" si="297"/>
        <v>324</v>
      </c>
      <c r="X769" s="506">
        <f t="shared" si="297"/>
        <v>306.39999999999998</v>
      </c>
      <c r="Y769" s="506">
        <f>Y762</f>
        <v>290</v>
      </c>
      <c r="Z769" s="118">
        <f t="shared" si="297"/>
        <v>280.8</v>
      </c>
      <c r="AA769" s="118">
        <f t="shared" si="297"/>
        <v>297.60000000000002</v>
      </c>
      <c r="AB769" s="572">
        <f t="shared" si="297"/>
        <v>285.60000000000002</v>
      </c>
      <c r="AC769" s="164"/>
      <c r="AD769" s="442">
        <f>MIN(E769:AB769)</f>
        <v>274.8</v>
      </c>
      <c r="AE769" s="86"/>
      <c r="AF769" s="87"/>
      <c r="AJ769" s="15"/>
      <c r="AK769" s="15"/>
      <c r="AL769" s="15"/>
      <c r="AM769" s="15"/>
      <c r="AN769" s="399"/>
    </row>
    <row r="770" spans="1:40" ht="16.5" thickBot="1" x14ac:dyDescent="0.3">
      <c r="A770" s="152" t="s">
        <v>53</v>
      </c>
      <c r="B770" s="152"/>
      <c r="C770" s="187"/>
      <c r="D770" s="192"/>
      <c r="E770" s="117">
        <f t="shared" ref="E770:AB770" si="298">SQRT(E769*E769+E768*E768)</f>
        <v>404.40079129497263</v>
      </c>
      <c r="F770" s="118">
        <f t="shared" si="298"/>
        <v>394.38965503674154</v>
      </c>
      <c r="G770" s="118">
        <f t="shared" si="298"/>
        <v>384.72702010646458</v>
      </c>
      <c r="H770" s="506">
        <f t="shared" si="298"/>
        <v>375.57358799574814</v>
      </c>
      <c r="I770" s="506">
        <f t="shared" si="298"/>
        <v>375.84039165581976</v>
      </c>
      <c r="J770" s="506">
        <f t="shared" si="298"/>
        <v>406.72821392177849</v>
      </c>
      <c r="K770" s="506">
        <f t="shared" si="298"/>
        <v>446.49031344475998</v>
      </c>
      <c r="L770" s="506">
        <f t="shared" si="298"/>
        <v>459.84084203124019</v>
      </c>
      <c r="M770" s="506">
        <f t="shared" si="298"/>
        <v>606</v>
      </c>
      <c r="N770" s="506">
        <f t="shared" si="298"/>
        <v>677.31469790637209</v>
      </c>
      <c r="O770" s="506">
        <f t="shared" si="298"/>
        <v>643.3617955707349</v>
      </c>
      <c r="P770" s="506">
        <f t="shared" si="298"/>
        <v>562.14517697833185</v>
      </c>
      <c r="Q770" s="506">
        <f t="shared" si="298"/>
        <v>526.09504844657113</v>
      </c>
      <c r="R770" s="506">
        <f t="shared" si="298"/>
        <v>561.95829026716922</v>
      </c>
      <c r="S770" s="506">
        <f t="shared" si="298"/>
        <v>591.72872162841645</v>
      </c>
      <c r="T770" s="506">
        <f t="shared" si="298"/>
        <v>520.14028876832822</v>
      </c>
      <c r="U770" s="506">
        <f t="shared" si="298"/>
        <v>507.5029063956186</v>
      </c>
      <c r="V770" s="506">
        <f t="shared" si="298"/>
        <v>522.01455918393697</v>
      </c>
      <c r="W770" s="506">
        <f t="shared" si="298"/>
        <v>540</v>
      </c>
      <c r="X770" s="506">
        <f t="shared" si="298"/>
        <v>530.93306546117469</v>
      </c>
      <c r="Y770" s="506">
        <f>SQRT(Y769*Y769+Y768*Y768)</f>
        <v>527.9748478857681</v>
      </c>
      <c r="Z770" s="118">
        <f t="shared" si="298"/>
        <v>500.57566860565646</v>
      </c>
      <c r="AA770" s="506">
        <f t="shared" si="298"/>
        <v>483.92594474774756</v>
      </c>
      <c r="AB770" s="572">
        <f t="shared" si="298"/>
        <v>425.93821148143076</v>
      </c>
      <c r="AC770" s="443"/>
      <c r="AD770" s="444">
        <f>MIN(E770:AB770)</f>
        <v>375.57358799574814</v>
      </c>
      <c r="AE770" s="89"/>
      <c r="AF770" s="90"/>
      <c r="AJ770" s="15"/>
      <c r="AK770" s="15"/>
      <c r="AL770" s="15"/>
      <c r="AM770" s="15"/>
      <c r="AN770" s="399"/>
    </row>
    <row r="771" spans="1:40" ht="16.5" thickBot="1" x14ac:dyDescent="0.3">
      <c r="A771" s="828" t="s">
        <v>1165</v>
      </c>
      <c r="B771" s="1529"/>
      <c r="C771" s="1530" t="s">
        <v>23</v>
      </c>
      <c r="D771" s="573" t="s">
        <v>55</v>
      </c>
      <c r="E771" s="200">
        <v>10.61</v>
      </c>
      <c r="F771" s="144">
        <v>10.59</v>
      </c>
      <c r="G771" s="144">
        <v>10.51</v>
      </c>
      <c r="H771" s="756">
        <v>10.62</v>
      </c>
      <c r="I771" s="756">
        <v>10.56</v>
      </c>
      <c r="J771" s="756">
        <v>10.64</v>
      </c>
      <c r="K771" s="756">
        <v>10.55</v>
      </c>
      <c r="L771" s="756">
        <v>10.54</v>
      </c>
      <c r="M771" s="756">
        <v>10.57</v>
      </c>
      <c r="N771" s="756">
        <v>10.55</v>
      </c>
      <c r="O771" s="756">
        <v>10.67</v>
      </c>
      <c r="P771" s="756">
        <v>10.59</v>
      </c>
      <c r="Q771" s="756">
        <v>10.57</v>
      </c>
      <c r="R771" s="756">
        <v>10.54</v>
      </c>
      <c r="S771" s="756">
        <v>10.56</v>
      </c>
      <c r="T771" s="756">
        <v>10.59</v>
      </c>
      <c r="U771" s="756">
        <v>10.55</v>
      </c>
      <c r="V771" s="756">
        <v>10.63</v>
      </c>
      <c r="W771" s="756">
        <v>10.63</v>
      </c>
      <c r="X771" s="756">
        <v>10.64</v>
      </c>
      <c r="Y771" s="756">
        <v>10.49</v>
      </c>
      <c r="Z771" s="144">
        <v>10.51</v>
      </c>
      <c r="AA771" s="144">
        <v>10.66</v>
      </c>
      <c r="AB771" s="574">
        <v>10.51</v>
      </c>
      <c r="AC771" s="928"/>
      <c r="AD771" s="2457">
        <f>AVERAGE(D771:AB771)</f>
        <v>10.578333333333331</v>
      </c>
      <c r="AE771" s="10"/>
      <c r="AF771" s="10"/>
      <c r="AG771" s="10"/>
      <c r="AI771" s="399"/>
      <c r="AJ771" s="399"/>
      <c r="AK771" s="399"/>
      <c r="AL771" s="399"/>
      <c r="AM771" s="399"/>
    </row>
    <row r="772" spans="1:40" ht="15.75" customHeight="1" x14ac:dyDescent="0.25">
      <c r="A772" s="3531" t="s">
        <v>56</v>
      </c>
      <c r="B772" s="3534" t="s">
        <v>139</v>
      </c>
      <c r="C772" s="121" t="s">
        <v>14</v>
      </c>
      <c r="D772" s="113" t="s">
        <v>941</v>
      </c>
      <c r="E772" s="309">
        <v>57</v>
      </c>
      <c r="F772" s="71">
        <v>54.15</v>
      </c>
      <c r="G772" s="71">
        <v>53.25</v>
      </c>
      <c r="H772" s="71">
        <v>59.25</v>
      </c>
      <c r="I772" s="71">
        <v>57.3</v>
      </c>
      <c r="J772" s="71">
        <v>79.8</v>
      </c>
      <c r="K772" s="71">
        <v>95.25</v>
      </c>
      <c r="L772" s="71">
        <v>95.25</v>
      </c>
      <c r="M772" s="71">
        <v>103.2</v>
      </c>
      <c r="N772" s="71">
        <v>115.65</v>
      </c>
      <c r="O772" s="71">
        <v>111.3</v>
      </c>
      <c r="P772" s="71">
        <v>110.7</v>
      </c>
      <c r="Q772" s="71">
        <v>103.35</v>
      </c>
      <c r="R772" s="71">
        <v>100.5</v>
      </c>
      <c r="S772" s="71">
        <v>95.7</v>
      </c>
      <c r="T772" s="71">
        <v>86.4</v>
      </c>
      <c r="U772" s="71">
        <v>93.3</v>
      </c>
      <c r="V772" s="71">
        <v>100.8</v>
      </c>
      <c r="W772" s="71">
        <v>109.2</v>
      </c>
      <c r="X772" s="71">
        <v>101.25</v>
      </c>
      <c r="Y772" s="71">
        <v>103.95</v>
      </c>
      <c r="Z772" s="71">
        <v>92.85</v>
      </c>
      <c r="AA772" s="71">
        <v>85.8</v>
      </c>
      <c r="AB772" s="72">
        <v>65.25</v>
      </c>
      <c r="AC772" s="106">
        <f>SUM(E772:AB772)</f>
        <v>2130.4500000000003</v>
      </c>
      <c r="AD772" s="2493"/>
      <c r="AE772" s="205">
        <v>100</v>
      </c>
      <c r="AF772" s="95">
        <v>15</v>
      </c>
      <c r="AJ772" s="14"/>
      <c r="AK772" s="14"/>
      <c r="AL772" s="15"/>
      <c r="AM772" s="14"/>
      <c r="AN772" s="399"/>
    </row>
    <row r="773" spans="1:40" x14ac:dyDescent="0.25">
      <c r="A773" s="3532"/>
      <c r="B773" s="3535"/>
      <c r="C773" s="123" t="s">
        <v>15</v>
      </c>
      <c r="D773" s="108" t="s">
        <v>941</v>
      </c>
      <c r="E773" s="310">
        <v>75.150000000000006</v>
      </c>
      <c r="F773" s="311">
        <v>77.25</v>
      </c>
      <c r="G773" s="311">
        <v>76.5</v>
      </c>
      <c r="H773" s="311">
        <v>79.8</v>
      </c>
      <c r="I773" s="311">
        <v>73.650000000000006</v>
      </c>
      <c r="J773" s="311">
        <v>77.849999999999994</v>
      </c>
      <c r="K773" s="311">
        <v>77.849999999999994</v>
      </c>
      <c r="L773" s="311">
        <v>76.95</v>
      </c>
      <c r="M773" s="311">
        <v>83.7</v>
      </c>
      <c r="N773" s="311">
        <v>92.25</v>
      </c>
      <c r="O773" s="311">
        <v>83.1</v>
      </c>
      <c r="P773" s="311">
        <v>91.05</v>
      </c>
      <c r="Q773" s="311">
        <v>87.3</v>
      </c>
      <c r="R773" s="311">
        <v>85.5</v>
      </c>
      <c r="S773" s="311">
        <v>79.95</v>
      </c>
      <c r="T773" s="311">
        <v>78.599999999999994</v>
      </c>
      <c r="U773" s="311">
        <v>83.7</v>
      </c>
      <c r="V773" s="311">
        <v>90.45</v>
      </c>
      <c r="W773" s="311">
        <v>92.85</v>
      </c>
      <c r="X773" s="311">
        <v>83.1</v>
      </c>
      <c r="Y773" s="311">
        <v>83.1</v>
      </c>
      <c r="Z773" s="311">
        <v>73.95</v>
      </c>
      <c r="AA773" s="311">
        <v>83.55</v>
      </c>
      <c r="AB773" s="312">
        <v>78.150000000000006</v>
      </c>
      <c r="AC773" s="107">
        <f>SUM(E773:AB773)</f>
        <v>1965.3</v>
      </c>
      <c r="AD773" s="81"/>
      <c r="AE773" s="155"/>
      <c r="AF773" s="74"/>
      <c r="AJ773" s="433"/>
      <c r="AK773" s="434"/>
      <c r="AL773" s="433"/>
      <c r="AM773" s="15"/>
      <c r="AN773" s="399"/>
    </row>
    <row r="774" spans="1:40" x14ac:dyDescent="0.25">
      <c r="A774" s="3532"/>
      <c r="B774" s="3535"/>
      <c r="C774" s="123" t="s">
        <v>16</v>
      </c>
      <c r="D774" s="108" t="s">
        <v>55</v>
      </c>
      <c r="E774" s="329">
        <v>5</v>
      </c>
      <c r="F774" s="330">
        <v>5</v>
      </c>
      <c r="G774" s="330">
        <v>5</v>
      </c>
      <c r="H774" s="330">
        <v>5</v>
      </c>
      <c r="I774" s="330">
        <v>5</v>
      </c>
      <c r="J774" s="330">
        <v>8</v>
      </c>
      <c r="K774" s="330">
        <v>6</v>
      </c>
      <c r="L774" s="330">
        <v>6</v>
      </c>
      <c r="M774" s="330">
        <v>7</v>
      </c>
      <c r="N774" s="330">
        <v>8</v>
      </c>
      <c r="O774" s="330">
        <v>7</v>
      </c>
      <c r="P774" s="330">
        <v>6</v>
      </c>
      <c r="Q774" s="330">
        <v>7</v>
      </c>
      <c r="R774" s="330">
        <v>6</v>
      </c>
      <c r="S774" s="330">
        <v>7</v>
      </c>
      <c r="T774" s="330">
        <v>6</v>
      </c>
      <c r="U774" s="330">
        <v>8</v>
      </c>
      <c r="V774" s="330">
        <v>7</v>
      </c>
      <c r="W774" s="330">
        <v>7</v>
      </c>
      <c r="X774" s="330">
        <v>7</v>
      </c>
      <c r="Y774" s="330">
        <v>7</v>
      </c>
      <c r="Z774" s="330">
        <v>6</v>
      </c>
      <c r="AA774" s="330">
        <v>6</v>
      </c>
      <c r="AB774" s="299">
        <v>5</v>
      </c>
      <c r="AC774" s="107">
        <f>AVERAGE(E774:AB774)</f>
        <v>6.333333333333333</v>
      </c>
      <c r="AD774" s="81"/>
      <c r="AE774" s="155"/>
      <c r="AF774" s="74"/>
      <c r="AJ774" s="15"/>
      <c r="AK774" s="15"/>
      <c r="AL774" s="15"/>
      <c r="AM774" s="15"/>
      <c r="AN774" s="399"/>
    </row>
    <row r="775" spans="1:40" ht="16.5" thickBot="1" x14ac:dyDescent="0.3">
      <c r="A775" s="3533"/>
      <c r="B775" s="3536"/>
      <c r="C775" s="126" t="s">
        <v>18</v>
      </c>
      <c r="D775" s="114"/>
      <c r="E775" s="320">
        <f t="shared" ref="E775:AB775" si="299">E773/E772</f>
        <v>1.3184210526315789</v>
      </c>
      <c r="F775" s="321">
        <f t="shared" si="299"/>
        <v>1.4265927977839337</v>
      </c>
      <c r="G775" s="321">
        <f t="shared" si="299"/>
        <v>1.4366197183098592</v>
      </c>
      <c r="H775" s="321">
        <f t="shared" si="299"/>
        <v>1.3468354430379745</v>
      </c>
      <c r="I775" s="321">
        <f t="shared" si="299"/>
        <v>1.2853403141361259</v>
      </c>
      <c r="J775" s="321">
        <f t="shared" si="299"/>
        <v>0.97556390977443608</v>
      </c>
      <c r="K775" s="321">
        <f t="shared" si="299"/>
        <v>0.81732283464566924</v>
      </c>
      <c r="L775" s="321">
        <f t="shared" si="299"/>
        <v>0.80787401574803153</v>
      </c>
      <c r="M775" s="321">
        <f t="shared" si="299"/>
        <v>0.81104651162790697</v>
      </c>
      <c r="N775" s="321">
        <f t="shared" si="299"/>
        <v>0.79766536964980539</v>
      </c>
      <c r="O775" s="321">
        <f t="shared" si="299"/>
        <v>0.74663072776280315</v>
      </c>
      <c r="P775" s="321">
        <f t="shared" si="299"/>
        <v>0.8224932249322493</v>
      </c>
      <c r="Q775" s="321">
        <f t="shared" si="299"/>
        <v>0.8447024673439768</v>
      </c>
      <c r="R775" s="321">
        <f t="shared" si="299"/>
        <v>0.85074626865671643</v>
      </c>
      <c r="S775" s="321">
        <f t="shared" si="299"/>
        <v>0.83542319749216298</v>
      </c>
      <c r="T775" s="321">
        <f t="shared" si="299"/>
        <v>0.9097222222222221</v>
      </c>
      <c r="U775" s="321">
        <f t="shared" si="299"/>
        <v>0.89710610932475887</v>
      </c>
      <c r="V775" s="321">
        <f t="shared" si="299"/>
        <v>0.8973214285714286</v>
      </c>
      <c r="W775" s="321">
        <f t="shared" si="299"/>
        <v>0.85027472527472525</v>
      </c>
      <c r="X775" s="321">
        <f t="shared" si="299"/>
        <v>0.82074074074074066</v>
      </c>
      <c r="Y775" s="321">
        <f>Y773/Y772</f>
        <v>0.79942279942279937</v>
      </c>
      <c r="Z775" s="321">
        <f t="shared" si="299"/>
        <v>0.79644588045234255</v>
      </c>
      <c r="AA775" s="321">
        <f t="shared" si="299"/>
        <v>0.97377622377622375</v>
      </c>
      <c r="AB775" s="373">
        <f t="shared" si="299"/>
        <v>1.1977011494252874</v>
      </c>
      <c r="AC775" s="457">
        <f>MAX(E775:AB775)</f>
        <v>1.4366197183098592</v>
      </c>
      <c r="AD775" s="93"/>
      <c r="AE775" s="94"/>
      <c r="AF775" s="460"/>
      <c r="AJ775" s="15"/>
      <c r="AK775" s="15"/>
      <c r="AL775" s="15"/>
      <c r="AM775" s="15"/>
      <c r="AN775" s="399"/>
    </row>
    <row r="776" spans="1:40" x14ac:dyDescent="0.25">
      <c r="A776" s="1736"/>
      <c r="B776" s="1735"/>
      <c r="C776" s="360" t="s">
        <v>117</v>
      </c>
      <c r="D776" s="122"/>
      <c r="E776" s="2204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385"/>
      <c r="AC776" s="113"/>
      <c r="AD776" s="2493"/>
      <c r="AE776" s="205"/>
      <c r="AF776" s="95"/>
      <c r="AJ776" s="15"/>
      <c r="AK776" s="15"/>
      <c r="AL776" s="15"/>
      <c r="AM776" s="15"/>
      <c r="AN776" s="399"/>
    </row>
    <row r="777" spans="1:40" x14ac:dyDescent="0.25">
      <c r="A777" s="1741"/>
      <c r="B777" s="1738"/>
      <c r="C777" s="124" t="s">
        <v>118</v>
      </c>
      <c r="D777" s="108"/>
      <c r="E777" s="81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155"/>
      <c r="Q777" s="155"/>
      <c r="R777" s="155"/>
      <c r="S777" s="155"/>
      <c r="T777" s="155"/>
      <c r="U777" s="155"/>
      <c r="V777" s="155"/>
      <c r="W777" s="155"/>
      <c r="X777" s="155"/>
      <c r="Y777" s="155"/>
      <c r="Z777" s="155"/>
      <c r="AA777" s="155"/>
      <c r="AB777" s="319"/>
      <c r="AC777" s="108"/>
      <c r="AD777" s="81"/>
      <c r="AE777" s="155"/>
      <c r="AF777" s="74"/>
      <c r="AJ777" s="15"/>
      <c r="AK777" s="15"/>
      <c r="AL777" s="15"/>
      <c r="AM777" s="15"/>
      <c r="AN777" s="399"/>
    </row>
    <row r="778" spans="1:40" ht="16.5" thickBot="1" x14ac:dyDescent="0.3">
      <c r="A778" s="3537" t="s">
        <v>43</v>
      </c>
      <c r="B778" s="3538"/>
      <c r="C778" s="3539"/>
      <c r="D778" s="114"/>
      <c r="E778" s="180">
        <f>SQRT(E772*E772+E773*E773)/E771/1.73</f>
        <v>5.1386454488194655</v>
      </c>
      <c r="F778" s="181">
        <f t="shared" ref="F778:AB778" si="300">SQRT(F772*F772+F773*F773)/F771/1.73</f>
        <v>5.1492940671460783</v>
      </c>
      <c r="G778" s="181">
        <f t="shared" si="300"/>
        <v>5.1263281200412552</v>
      </c>
      <c r="H778" s="79">
        <f t="shared" si="300"/>
        <v>5.4097492496201216</v>
      </c>
      <c r="I778" s="79">
        <f t="shared" si="300"/>
        <v>5.1078663563865954</v>
      </c>
      <c r="J778" s="79">
        <f t="shared" si="300"/>
        <v>6.0565382782455757</v>
      </c>
      <c r="K778" s="79">
        <f t="shared" si="300"/>
        <v>6.7401041568529578</v>
      </c>
      <c r="L778" s="79">
        <f t="shared" si="300"/>
        <v>6.7153721328634255</v>
      </c>
      <c r="M778" s="79">
        <f t="shared" si="300"/>
        <v>7.2664821110578908</v>
      </c>
      <c r="N778" s="79">
        <f t="shared" si="300"/>
        <v>8.1054020868050731</v>
      </c>
      <c r="O778" s="79">
        <f t="shared" si="300"/>
        <v>7.5247614441497284</v>
      </c>
      <c r="P778" s="79">
        <f t="shared" si="300"/>
        <v>7.8236011618153816</v>
      </c>
      <c r="Q778" s="79">
        <f t="shared" si="300"/>
        <v>7.3983396532436378</v>
      </c>
      <c r="R778" s="79">
        <f t="shared" si="300"/>
        <v>7.2363390621741273</v>
      </c>
      <c r="S778" s="79">
        <f t="shared" si="300"/>
        <v>6.8259334966091174</v>
      </c>
      <c r="T778" s="79">
        <f t="shared" si="300"/>
        <v>6.3754611408205308</v>
      </c>
      <c r="U778" s="79">
        <f t="shared" si="300"/>
        <v>6.8674822643258624</v>
      </c>
      <c r="V778" s="79">
        <f t="shared" si="300"/>
        <v>7.3644804274317694</v>
      </c>
      <c r="W778" s="79">
        <f t="shared" si="300"/>
        <v>7.7943833913075755</v>
      </c>
      <c r="X778" s="79">
        <f t="shared" si="300"/>
        <v>7.1159867012210833</v>
      </c>
      <c r="Y778" s="79">
        <f>SQRT(Y772*Y772+Y773*Y773)/Y771/1.73</f>
        <v>7.3333524050175845</v>
      </c>
      <c r="Z778" s="181">
        <f t="shared" si="300"/>
        <v>6.5283351077919463</v>
      </c>
      <c r="AA778" s="181">
        <f t="shared" si="300"/>
        <v>6.4938944110954839</v>
      </c>
      <c r="AB778" s="398">
        <f t="shared" si="300"/>
        <v>5.5993229880792512</v>
      </c>
      <c r="AC778" s="109">
        <f>AVERAGE(E778:AB778)</f>
        <v>6.6290606526217291</v>
      </c>
      <c r="AD778" s="96">
        <f>(AC774-AC778)/AC774</f>
        <v>-4.6693787256062533E-2</v>
      </c>
      <c r="AE778" s="79"/>
      <c r="AF778" s="80"/>
      <c r="AG778" s="15"/>
      <c r="AH778" s="15"/>
      <c r="AI778" s="15"/>
      <c r="AJ778" s="15"/>
      <c r="AK778" s="399"/>
      <c r="AL778" s="399"/>
      <c r="AM778" s="399"/>
      <c r="AN778" s="399"/>
    </row>
    <row r="779" spans="1:40" ht="15.75" customHeight="1" x14ac:dyDescent="0.25">
      <c r="A779" s="3540" t="s">
        <v>48</v>
      </c>
      <c r="B779" s="3543" t="s">
        <v>1185</v>
      </c>
      <c r="C779" s="121" t="s">
        <v>14</v>
      </c>
      <c r="D779" s="113" t="s">
        <v>941</v>
      </c>
      <c r="E779" s="309">
        <v>99.45</v>
      </c>
      <c r="F779" s="71">
        <v>89.85</v>
      </c>
      <c r="G779" s="71">
        <v>89.4</v>
      </c>
      <c r="H779" s="71">
        <v>88.05</v>
      </c>
      <c r="I779" s="71">
        <v>88.8</v>
      </c>
      <c r="J779" s="71">
        <v>100.65</v>
      </c>
      <c r="K779" s="71">
        <v>114.75</v>
      </c>
      <c r="L779" s="71">
        <v>150</v>
      </c>
      <c r="M779" s="71">
        <v>230.4</v>
      </c>
      <c r="N779" s="71">
        <v>266.39999999999998</v>
      </c>
      <c r="O779" s="71">
        <v>256.95</v>
      </c>
      <c r="P779" s="71">
        <v>199.05</v>
      </c>
      <c r="Q779" s="71">
        <v>176.55</v>
      </c>
      <c r="R779" s="71">
        <v>200.1</v>
      </c>
      <c r="S779" s="71">
        <v>225</v>
      </c>
      <c r="T779" s="71">
        <v>187.5</v>
      </c>
      <c r="U779" s="71">
        <v>160.94999999999999</v>
      </c>
      <c r="V779" s="71">
        <v>164.25</v>
      </c>
      <c r="W779" s="71">
        <v>171.6</v>
      </c>
      <c r="X779" s="71">
        <v>173.4</v>
      </c>
      <c r="Y779" s="71">
        <v>174.9</v>
      </c>
      <c r="Z779" s="71">
        <v>165.3</v>
      </c>
      <c r="AA779" s="71">
        <v>153.15</v>
      </c>
      <c r="AB779" s="72">
        <v>123.6</v>
      </c>
      <c r="AC779" s="134">
        <f>SUM(E779:AB779)</f>
        <v>3850.05</v>
      </c>
      <c r="AD779" s="2493"/>
      <c r="AE779" s="205">
        <v>100</v>
      </c>
      <c r="AF779" s="95">
        <v>15</v>
      </c>
      <c r="AJ779" s="14"/>
      <c r="AK779" s="14"/>
      <c r="AL779" s="15"/>
      <c r="AM779" s="14"/>
      <c r="AN779" s="399"/>
    </row>
    <row r="780" spans="1:40" x14ac:dyDescent="0.25">
      <c r="A780" s="3541"/>
      <c r="B780" s="3544"/>
      <c r="C780" s="123" t="s">
        <v>15</v>
      </c>
      <c r="D780" s="108" t="s">
        <v>941</v>
      </c>
      <c r="E780" s="310">
        <v>105</v>
      </c>
      <c r="F780" s="311">
        <v>102</v>
      </c>
      <c r="G780" s="311">
        <v>103.35</v>
      </c>
      <c r="H780" s="311">
        <v>97.35</v>
      </c>
      <c r="I780" s="311">
        <v>97.35</v>
      </c>
      <c r="J780" s="311">
        <v>102.3</v>
      </c>
      <c r="K780" s="311">
        <v>101.4</v>
      </c>
      <c r="L780" s="311">
        <v>101.7</v>
      </c>
      <c r="M780" s="311">
        <v>170.55</v>
      </c>
      <c r="N780" s="311">
        <v>219.75</v>
      </c>
      <c r="O780" s="311">
        <v>190.65</v>
      </c>
      <c r="P780" s="311">
        <v>129.44999999999999</v>
      </c>
      <c r="Q780" s="311">
        <v>112.35</v>
      </c>
      <c r="R780" s="311">
        <v>153.9</v>
      </c>
      <c r="S780" s="311">
        <v>193.2</v>
      </c>
      <c r="T780" s="311">
        <v>153.44999999999999</v>
      </c>
      <c r="U780" s="311">
        <v>118.8</v>
      </c>
      <c r="V780" s="311">
        <v>118.95</v>
      </c>
      <c r="W780" s="311">
        <v>114.15</v>
      </c>
      <c r="X780" s="311">
        <v>112.05</v>
      </c>
      <c r="Y780" s="311">
        <v>101.7</v>
      </c>
      <c r="Z780" s="311">
        <v>103.95</v>
      </c>
      <c r="AA780" s="311">
        <v>105.75</v>
      </c>
      <c r="AB780" s="312">
        <v>101.7</v>
      </c>
      <c r="AC780" s="107">
        <f>SUM(E780:AB780)</f>
        <v>3010.7999999999997</v>
      </c>
      <c r="AD780" s="81"/>
      <c r="AE780" s="155"/>
      <c r="AF780" s="74"/>
      <c r="AJ780" s="433"/>
      <c r="AK780" s="434"/>
      <c r="AL780" s="433"/>
      <c r="AM780" s="15"/>
      <c r="AN780" s="399"/>
    </row>
    <row r="781" spans="1:40" x14ac:dyDescent="0.25">
      <c r="A781" s="3541"/>
      <c r="B781" s="3544"/>
      <c r="C781" s="123" t="s">
        <v>16</v>
      </c>
      <c r="D781" s="122" t="s">
        <v>55</v>
      </c>
      <c r="E781" s="1480">
        <v>8</v>
      </c>
      <c r="F781" s="392">
        <v>7</v>
      </c>
      <c r="G781" s="392">
        <v>7</v>
      </c>
      <c r="H781" s="392">
        <v>8</v>
      </c>
      <c r="I781" s="392">
        <v>8</v>
      </c>
      <c r="J781" s="392">
        <v>8</v>
      </c>
      <c r="K781" s="392">
        <v>10</v>
      </c>
      <c r="L781" s="392">
        <v>10</v>
      </c>
      <c r="M781" s="392">
        <v>20</v>
      </c>
      <c r="N781" s="392">
        <v>16</v>
      </c>
      <c r="O781" s="392">
        <v>18</v>
      </c>
      <c r="P781" s="392">
        <v>11</v>
      </c>
      <c r="Q781" s="392">
        <v>13</v>
      </c>
      <c r="R781" s="392">
        <v>15</v>
      </c>
      <c r="S781" s="392">
        <v>15</v>
      </c>
      <c r="T781" s="392">
        <v>11</v>
      </c>
      <c r="U781" s="392">
        <v>11</v>
      </c>
      <c r="V781" s="392">
        <v>11</v>
      </c>
      <c r="W781" s="392">
        <v>11</v>
      </c>
      <c r="X781" s="392">
        <v>12</v>
      </c>
      <c r="Y781" s="392">
        <v>12</v>
      </c>
      <c r="Z781" s="392">
        <v>12</v>
      </c>
      <c r="AA781" s="392">
        <v>10</v>
      </c>
      <c r="AB781" s="1528">
        <v>8</v>
      </c>
      <c r="AC781" s="107">
        <f>AVERAGE(E781:AB781)</f>
        <v>11.333333333333334</v>
      </c>
      <c r="AD781" s="81"/>
      <c r="AE781" s="155"/>
      <c r="AF781" s="74"/>
      <c r="AJ781" s="15"/>
      <c r="AK781" s="15"/>
      <c r="AL781" s="15"/>
      <c r="AM781" s="15"/>
      <c r="AN781" s="399"/>
    </row>
    <row r="782" spans="1:40" ht="16.5" thickBot="1" x14ac:dyDescent="0.3">
      <c r="A782" s="3542"/>
      <c r="B782" s="3545"/>
      <c r="C782" s="126" t="s">
        <v>18</v>
      </c>
      <c r="D782" s="114"/>
      <c r="E782" s="320">
        <f t="shared" ref="E782:AB782" si="301">E780/E779</f>
        <v>1.0558069381598794</v>
      </c>
      <c r="F782" s="321">
        <f t="shared" si="301"/>
        <v>1.1352253756260435</v>
      </c>
      <c r="G782" s="321">
        <f t="shared" si="301"/>
        <v>1.1560402684563758</v>
      </c>
      <c r="H782" s="321">
        <f t="shared" si="301"/>
        <v>1.1056218057921636</v>
      </c>
      <c r="I782" s="321">
        <f t="shared" si="301"/>
        <v>1.0962837837837838</v>
      </c>
      <c r="J782" s="321">
        <f t="shared" si="301"/>
        <v>1.0163934426229508</v>
      </c>
      <c r="K782" s="321">
        <f t="shared" si="301"/>
        <v>0.88366013071895433</v>
      </c>
      <c r="L782" s="321">
        <f t="shared" si="301"/>
        <v>0.67800000000000005</v>
      </c>
      <c r="M782" s="321">
        <f t="shared" si="301"/>
        <v>0.740234375</v>
      </c>
      <c r="N782" s="321">
        <f t="shared" si="301"/>
        <v>0.82488738738738743</v>
      </c>
      <c r="O782" s="321">
        <f t="shared" si="301"/>
        <v>0.74197314652656166</v>
      </c>
      <c r="P782" s="321">
        <f t="shared" si="301"/>
        <v>0.65033911077618678</v>
      </c>
      <c r="Q782" s="321">
        <f t="shared" si="301"/>
        <v>0.63636363636363624</v>
      </c>
      <c r="R782" s="321">
        <f t="shared" si="301"/>
        <v>0.76911544227886064</v>
      </c>
      <c r="S782" s="321">
        <f t="shared" si="301"/>
        <v>0.85866666666666658</v>
      </c>
      <c r="T782" s="321">
        <f t="shared" si="301"/>
        <v>0.81839999999999991</v>
      </c>
      <c r="U782" s="321">
        <f t="shared" si="301"/>
        <v>0.73811742777260025</v>
      </c>
      <c r="V782" s="321">
        <f t="shared" si="301"/>
        <v>0.72420091324200919</v>
      </c>
      <c r="W782" s="321">
        <f t="shared" si="301"/>
        <v>0.66520979020979032</v>
      </c>
      <c r="X782" s="321"/>
      <c r="Y782" s="321">
        <f>Y780/Y779</f>
        <v>0.58147512864494</v>
      </c>
      <c r="Z782" s="321">
        <f t="shared" si="301"/>
        <v>0.62885662431941924</v>
      </c>
      <c r="AA782" s="321">
        <f t="shared" si="301"/>
        <v>0.69049951028403522</v>
      </c>
      <c r="AB782" s="373">
        <f t="shared" si="301"/>
        <v>0.8228155339805826</v>
      </c>
      <c r="AC782" s="436">
        <f>MAX(E782:AB782)</f>
        <v>1.1560402684563758</v>
      </c>
      <c r="AD782" s="93"/>
      <c r="AE782" s="94"/>
      <c r="AF782" s="460"/>
      <c r="AJ782" s="15"/>
      <c r="AK782" s="15"/>
      <c r="AL782" s="15"/>
      <c r="AM782" s="15"/>
      <c r="AN782" s="399"/>
    </row>
    <row r="783" spans="1:40" x14ac:dyDescent="0.25">
      <c r="A783" s="1740"/>
      <c r="B783" s="1737"/>
      <c r="C783" s="459" t="s">
        <v>117</v>
      </c>
      <c r="D783" s="113"/>
      <c r="E783" s="2493"/>
      <c r="F783" s="205"/>
      <c r="G783" s="205"/>
      <c r="H783" s="205"/>
      <c r="I783" s="205"/>
      <c r="J783" s="205"/>
      <c r="K783" s="205"/>
      <c r="L783" s="205"/>
      <c r="M783" s="205"/>
      <c r="N783" s="205"/>
      <c r="O783" s="205"/>
      <c r="P783" s="205"/>
      <c r="Q783" s="205"/>
      <c r="R783" s="205"/>
      <c r="S783" s="205"/>
      <c r="T783" s="205"/>
      <c r="U783" s="205"/>
      <c r="V783" s="205"/>
      <c r="W783" s="205"/>
      <c r="X783" s="205"/>
      <c r="Y783" s="205"/>
      <c r="Z783" s="205"/>
      <c r="AA783" s="205"/>
      <c r="AB783" s="332"/>
      <c r="AC783" s="113"/>
      <c r="AD783" s="2493"/>
      <c r="AE783" s="205"/>
      <c r="AF783" s="95"/>
      <c r="AJ783" s="15"/>
      <c r="AK783" s="15"/>
      <c r="AL783" s="15"/>
      <c r="AM783" s="15"/>
      <c r="AN783" s="399"/>
    </row>
    <row r="784" spans="1:40" x14ac:dyDescent="0.25">
      <c r="A784" s="1741"/>
      <c r="B784" s="1738"/>
      <c r="C784" s="124" t="s">
        <v>118</v>
      </c>
      <c r="D784" s="108"/>
      <c r="E784" s="81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  <c r="AA784" s="155"/>
      <c r="AB784" s="319"/>
      <c r="AC784" s="108"/>
      <c r="AD784" s="81"/>
      <c r="AE784" s="155"/>
      <c r="AF784" s="74"/>
      <c r="AJ784" s="15"/>
      <c r="AK784" s="15"/>
      <c r="AL784" s="15"/>
      <c r="AM784" s="15"/>
      <c r="AN784" s="399"/>
    </row>
    <row r="785" spans="1:40" ht="16.5" thickBot="1" x14ac:dyDescent="0.3">
      <c r="A785" s="3537" t="s">
        <v>43</v>
      </c>
      <c r="B785" s="3538"/>
      <c r="C785" s="3539"/>
      <c r="D785" s="114"/>
      <c r="E785" s="180">
        <f>SQRT(E779*E779+E780*E780)/E771/1.73</f>
        <v>7.8789907038778857</v>
      </c>
      <c r="F785" s="181">
        <f t="shared" ref="F785:AB785" si="302">SQRT(F779*F779+F780*F780)/F771/1.73</f>
        <v>7.4194878947634875</v>
      </c>
      <c r="G785" s="181">
        <f t="shared" si="302"/>
        <v>7.5156232834933068</v>
      </c>
      <c r="H785" s="79">
        <f t="shared" si="302"/>
        <v>7.1444666505028938</v>
      </c>
      <c r="I785" s="79">
        <f t="shared" si="302"/>
        <v>7.2126629682389964</v>
      </c>
      <c r="J785" s="79">
        <f t="shared" si="302"/>
        <v>7.7965178817433358</v>
      </c>
      <c r="K785" s="79">
        <f t="shared" si="302"/>
        <v>8.3901251519289808</v>
      </c>
      <c r="L785" s="79">
        <f t="shared" si="302"/>
        <v>9.9388004016038174</v>
      </c>
      <c r="M785" s="79">
        <f t="shared" si="302"/>
        <v>15.676150269092672</v>
      </c>
      <c r="N785" s="79">
        <f t="shared" si="302"/>
        <v>18.921129578103091</v>
      </c>
      <c r="O785" s="79">
        <f t="shared" si="302"/>
        <v>17.333144873950477</v>
      </c>
      <c r="P785" s="79">
        <f t="shared" si="302"/>
        <v>12.96025536982906</v>
      </c>
      <c r="Q785" s="79">
        <f t="shared" si="302"/>
        <v>11.444014700073009</v>
      </c>
      <c r="R785" s="79">
        <f t="shared" si="302"/>
        <v>13.844234843167191</v>
      </c>
      <c r="S785" s="79">
        <f t="shared" si="302"/>
        <v>16.233455023480023</v>
      </c>
      <c r="T785" s="79">
        <f t="shared" si="302"/>
        <v>13.224785875232561</v>
      </c>
      <c r="U785" s="79">
        <f t="shared" si="302"/>
        <v>10.960515628535505</v>
      </c>
      <c r="V785" s="79">
        <f t="shared" si="302"/>
        <v>11.027701933778225</v>
      </c>
      <c r="W785" s="79">
        <f t="shared" si="302"/>
        <v>11.207182359854409</v>
      </c>
      <c r="X785" s="79">
        <f t="shared" si="302"/>
        <v>11.215872559532865</v>
      </c>
      <c r="Y785" s="79">
        <f>SQRT(Y779*Y779+Y780*Y780)/Y771/1.73</f>
        <v>11.148454505290976</v>
      </c>
      <c r="Z785" s="181">
        <f t="shared" si="302"/>
        <v>10.739469582457916</v>
      </c>
      <c r="AA785" s="181">
        <f t="shared" si="302"/>
        <v>10.09190147826993</v>
      </c>
      <c r="AB785" s="398">
        <f t="shared" si="302"/>
        <v>8.8031777734416004</v>
      </c>
      <c r="AC785" s="538">
        <f>AVERAGE(E785:AB785)</f>
        <v>11.17200505376009</v>
      </c>
      <c r="AD785" s="96">
        <f>(AC781-AC785)/AC781</f>
        <v>1.4234848197639158E-2</v>
      </c>
      <c r="AE785" s="79"/>
      <c r="AF785" s="80"/>
      <c r="AG785" s="15"/>
      <c r="AH785" s="15"/>
      <c r="AI785" s="15"/>
      <c r="AJ785" s="15"/>
      <c r="AK785" s="399"/>
      <c r="AL785" s="399"/>
      <c r="AM785" s="399"/>
      <c r="AN785" s="399"/>
    </row>
    <row r="786" spans="1:40" x14ac:dyDescent="0.25">
      <c r="A786" s="3540" t="s">
        <v>30</v>
      </c>
      <c r="B786" s="3543" t="s">
        <v>141</v>
      </c>
      <c r="C786" s="121" t="s">
        <v>14</v>
      </c>
      <c r="D786" s="113" t="s">
        <v>941</v>
      </c>
      <c r="E786" s="309">
        <v>37.799999999999997</v>
      </c>
      <c r="F786" s="71">
        <v>36.75</v>
      </c>
      <c r="G786" s="71">
        <v>35.25</v>
      </c>
      <c r="H786" s="71">
        <v>34.65</v>
      </c>
      <c r="I786" s="71">
        <v>34.65</v>
      </c>
      <c r="J786" s="71">
        <v>38.25</v>
      </c>
      <c r="K786" s="71">
        <v>49.8</v>
      </c>
      <c r="L786" s="71">
        <v>44.4</v>
      </c>
      <c r="M786" s="71">
        <v>56.7</v>
      </c>
      <c r="N786" s="71">
        <v>48.9</v>
      </c>
      <c r="O786" s="71">
        <v>54.6</v>
      </c>
      <c r="P786" s="71">
        <v>56.55</v>
      </c>
      <c r="Q786" s="71">
        <v>48.9</v>
      </c>
      <c r="R786" s="71">
        <v>48</v>
      </c>
      <c r="S786" s="71">
        <v>44.1</v>
      </c>
      <c r="T786" s="71">
        <v>50.55</v>
      </c>
      <c r="U786" s="71">
        <v>49.8</v>
      </c>
      <c r="V786" s="71">
        <v>54.45</v>
      </c>
      <c r="W786" s="71">
        <v>59.85</v>
      </c>
      <c r="X786" s="71">
        <v>61.5</v>
      </c>
      <c r="Y786" s="71">
        <v>59.4</v>
      </c>
      <c r="Z786" s="71">
        <v>54.6</v>
      </c>
      <c r="AA786" s="71">
        <v>47.1</v>
      </c>
      <c r="AB786" s="72">
        <v>40.950000000000003</v>
      </c>
      <c r="AC786" s="106">
        <f>SUM(E786:AB786)</f>
        <v>1147.4999999999998</v>
      </c>
      <c r="AD786" s="2493"/>
      <c r="AE786" s="205">
        <v>100</v>
      </c>
      <c r="AF786" s="95">
        <v>15</v>
      </c>
      <c r="AJ786" s="14"/>
      <c r="AK786" s="14"/>
      <c r="AL786" s="15"/>
      <c r="AM786" s="14"/>
      <c r="AN786" s="399"/>
    </row>
    <row r="787" spans="1:40" x14ac:dyDescent="0.25">
      <c r="A787" s="3541"/>
      <c r="B787" s="3544"/>
      <c r="C787" s="123" t="s">
        <v>15</v>
      </c>
      <c r="D787" s="108" t="s">
        <v>941</v>
      </c>
      <c r="E787" s="310">
        <v>37.049999999999997</v>
      </c>
      <c r="F787" s="311">
        <v>37.65</v>
      </c>
      <c r="G787" s="311">
        <v>34.950000000000003</v>
      </c>
      <c r="H787" s="311">
        <v>32.4</v>
      </c>
      <c r="I787" s="311">
        <v>31.95</v>
      </c>
      <c r="J787" s="311">
        <v>33.450000000000003</v>
      </c>
      <c r="K787" s="311">
        <v>33.6</v>
      </c>
      <c r="L787" s="311">
        <v>31.95</v>
      </c>
      <c r="M787" s="311">
        <v>35.1</v>
      </c>
      <c r="N787" s="311">
        <v>35.4</v>
      </c>
      <c r="O787" s="311">
        <v>35.700000000000003</v>
      </c>
      <c r="P787" s="311">
        <v>34.5</v>
      </c>
      <c r="Q787" s="311">
        <v>34.950000000000003</v>
      </c>
      <c r="R787" s="311">
        <v>33.15</v>
      </c>
      <c r="S787" s="311">
        <v>33.6</v>
      </c>
      <c r="T787" s="311">
        <v>33.6</v>
      </c>
      <c r="U787" s="311">
        <v>35.700000000000003</v>
      </c>
      <c r="V787" s="311">
        <v>37.65</v>
      </c>
      <c r="W787" s="311">
        <v>36.9</v>
      </c>
      <c r="X787" s="311">
        <v>35.1</v>
      </c>
      <c r="Y787" s="311">
        <v>33.15</v>
      </c>
      <c r="Z787" s="311">
        <v>32.549999999999997</v>
      </c>
      <c r="AA787" s="311">
        <v>33.6</v>
      </c>
      <c r="AB787" s="312">
        <v>32.25</v>
      </c>
      <c r="AC787" s="107">
        <f>SUM(E787:AB787)</f>
        <v>825.9</v>
      </c>
      <c r="AD787" s="81"/>
      <c r="AE787" s="155"/>
      <c r="AF787" s="74"/>
      <c r="AJ787" s="433"/>
      <c r="AK787" s="434"/>
      <c r="AL787" s="433"/>
      <c r="AM787" s="15"/>
      <c r="AN787" s="399"/>
    </row>
    <row r="788" spans="1:40" x14ac:dyDescent="0.25">
      <c r="A788" s="3541"/>
      <c r="B788" s="3544"/>
      <c r="C788" s="123" t="s">
        <v>16</v>
      </c>
      <c r="D788" s="122" t="s">
        <v>55</v>
      </c>
      <c r="E788" s="1480">
        <v>3</v>
      </c>
      <c r="F788" s="392">
        <v>3</v>
      </c>
      <c r="G788" s="392">
        <v>3</v>
      </c>
      <c r="H788" s="392">
        <v>2</v>
      </c>
      <c r="I788" s="392">
        <v>2</v>
      </c>
      <c r="J788" s="392">
        <v>2</v>
      </c>
      <c r="K788" s="392">
        <v>4</v>
      </c>
      <c r="L788" s="392">
        <v>3</v>
      </c>
      <c r="M788" s="392">
        <v>4</v>
      </c>
      <c r="N788" s="392">
        <v>3</v>
      </c>
      <c r="O788" s="392">
        <v>4</v>
      </c>
      <c r="P788" s="392">
        <v>4</v>
      </c>
      <c r="Q788" s="392">
        <v>3</v>
      </c>
      <c r="R788" s="392">
        <v>4</v>
      </c>
      <c r="S788" s="392">
        <v>3</v>
      </c>
      <c r="T788" s="392">
        <v>4</v>
      </c>
      <c r="U788" s="392">
        <v>4</v>
      </c>
      <c r="V788" s="392">
        <v>4</v>
      </c>
      <c r="W788" s="392">
        <v>5</v>
      </c>
      <c r="X788" s="392">
        <v>4</v>
      </c>
      <c r="Y788" s="392">
        <v>4</v>
      </c>
      <c r="Z788" s="392">
        <v>4</v>
      </c>
      <c r="AA788" s="392">
        <v>4</v>
      </c>
      <c r="AB788" s="1528">
        <v>3</v>
      </c>
      <c r="AC788" s="107">
        <f>AVERAGE(E788:AB788)</f>
        <v>3.4583333333333335</v>
      </c>
      <c r="AD788" s="81"/>
      <c r="AE788" s="155"/>
      <c r="AF788" s="74"/>
      <c r="AJ788" s="15"/>
      <c r="AK788" s="15"/>
      <c r="AL788" s="15"/>
      <c r="AM788" s="15"/>
      <c r="AN788" s="399"/>
    </row>
    <row r="789" spans="1:40" ht="16.5" thickBot="1" x14ac:dyDescent="0.3">
      <c r="A789" s="3542"/>
      <c r="B789" s="3545"/>
      <c r="C789" s="126"/>
      <c r="D789" s="114"/>
      <c r="E789" s="320">
        <f t="shared" ref="E789:AB789" si="303">E787/E786</f>
        <v>0.98015873015873012</v>
      </c>
      <c r="F789" s="321">
        <f t="shared" si="303"/>
        <v>1.0244897959183674</v>
      </c>
      <c r="G789" s="321">
        <f t="shared" si="303"/>
        <v>0.99148936170212776</v>
      </c>
      <c r="H789" s="321">
        <f t="shared" si="303"/>
        <v>0.93506493506493504</v>
      </c>
      <c r="I789" s="321">
        <f t="shared" si="303"/>
        <v>0.92207792207792205</v>
      </c>
      <c r="J789" s="321">
        <f t="shared" si="303"/>
        <v>0.87450980392156874</v>
      </c>
      <c r="K789" s="321">
        <f t="shared" si="303"/>
        <v>0.67469879518072295</v>
      </c>
      <c r="L789" s="321">
        <f t="shared" si="303"/>
        <v>0.71959459459459463</v>
      </c>
      <c r="M789" s="321">
        <f t="shared" si="303"/>
        <v>0.61904761904761907</v>
      </c>
      <c r="N789" s="321">
        <f t="shared" si="303"/>
        <v>0.7239263803680982</v>
      </c>
      <c r="O789" s="321">
        <f t="shared" si="303"/>
        <v>0.65384615384615385</v>
      </c>
      <c r="P789" s="321">
        <f t="shared" si="303"/>
        <v>0.61007957559681703</v>
      </c>
      <c r="Q789" s="321">
        <f t="shared" si="303"/>
        <v>0.71472392638036819</v>
      </c>
      <c r="R789" s="321">
        <f t="shared" si="303"/>
        <v>0.69062499999999993</v>
      </c>
      <c r="S789" s="321">
        <f t="shared" si="303"/>
        <v>0.76190476190476186</v>
      </c>
      <c r="T789" s="321">
        <f t="shared" si="303"/>
        <v>0.66468842729970334</v>
      </c>
      <c r="U789" s="321">
        <f t="shared" si="303"/>
        <v>0.71686746987951822</v>
      </c>
      <c r="V789" s="321">
        <f t="shared" si="303"/>
        <v>0.69146005509641872</v>
      </c>
      <c r="W789" s="321">
        <f t="shared" si="303"/>
        <v>0.61654135338345861</v>
      </c>
      <c r="X789" s="321">
        <f t="shared" si="303"/>
        <v>0.57073170731707323</v>
      </c>
      <c r="Y789" s="321">
        <f>Y787/Y786</f>
        <v>0.55808080808080807</v>
      </c>
      <c r="Z789" s="321">
        <f t="shared" si="303"/>
        <v>0.59615384615384603</v>
      </c>
      <c r="AA789" s="321">
        <f t="shared" si="303"/>
        <v>0.71337579617834401</v>
      </c>
      <c r="AB789" s="373">
        <f t="shared" si="303"/>
        <v>0.78754578754578752</v>
      </c>
      <c r="AC789" s="457">
        <f>MAX(E789:AB789)</f>
        <v>1.0244897959183674</v>
      </c>
      <c r="AD789" s="93"/>
      <c r="AE789" s="94"/>
      <c r="AF789" s="460"/>
      <c r="AJ789" s="15"/>
      <c r="AK789" s="15"/>
      <c r="AL789" s="15"/>
      <c r="AM789" s="15"/>
      <c r="AN789" s="399"/>
    </row>
    <row r="790" spans="1:40" x14ac:dyDescent="0.25">
      <c r="A790" s="1740"/>
      <c r="B790" s="1737"/>
      <c r="C790" s="459" t="s">
        <v>117</v>
      </c>
      <c r="D790" s="113"/>
      <c r="E790" s="2493"/>
      <c r="F790" s="205"/>
      <c r="G790" s="205"/>
      <c r="H790" s="205"/>
      <c r="I790" s="205"/>
      <c r="J790" s="205"/>
      <c r="K790" s="205"/>
      <c r="L790" s="205"/>
      <c r="M790" s="205"/>
      <c r="N790" s="205"/>
      <c r="O790" s="205"/>
      <c r="P790" s="205"/>
      <c r="Q790" s="205"/>
      <c r="R790" s="205"/>
      <c r="S790" s="205"/>
      <c r="T790" s="205"/>
      <c r="U790" s="205"/>
      <c r="V790" s="205"/>
      <c r="W790" s="205"/>
      <c r="X790" s="205"/>
      <c r="Y790" s="205"/>
      <c r="Z790" s="205"/>
      <c r="AA790" s="205"/>
      <c r="AB790" s="332"/>
      <c r="AC790" s="113"/>
      <c r="AD790" s="2493"/>
      <c r="AE790" s="205"/>
      <c r="AF790" s="95"/>
      <c r="AJ790" s="15"/>
      <c r="AK790" s="15"/>
      <c r="AL790" s="15"/>
      <c r="AM790" s="15"/>
      <c r="AN790" s="399"/>
    </row>
    <row r="791" spans="1:40" x14ac:dyDescent="0.25">
      <c r="A791" s="1741"/>
      <c r="B791" s="1738"/>
      <c r="C791" s="124" t="s">
        <v>118</v>
      </c>
      <c r="D791" s="108"/>
      <c r="E791" s="81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  <c r="AA791" s="155"/>
      <c r="AB791" s="319"/>
      <c r="AC791" s="108"/>
      <c r="AD791" s="81"/>
      <c r="AE791" s="155"/>
      <c r="AF791" s="74"/>
      <c r="AJ791" s="15"/>
      <c r="AK791" s="15"/>
      <c r="AL791" s="15"/>
      <c r="AM791" s="15"/>
      <c r="AN791" s="399"/>
    </row>
    <row r="792" spans="1:40" ht="16.5" thickBot="1" x14ac:dyDescent="0.3">
      <c r="A792" s="3537" t="s">
        <v>43</v>
      </c>
      <c r="B792" s="3538"/>
      <c r="C792" s="3539"/>
      <c r="D792" s="114"/>
      <c r="E792" s="180">
        <f>SQRT(E786*E786+E787*E787)/E771/1.73</f>
        <v>2.8836139681445681</v>
      </c>
      <c r="F792" s="181">
        <f t="shared" ref="F792:AB792" si="304">SQRT(F786*F786+F787*F787)/F771/1.73</f>
        <v>2.8717567314269399</v>
      </c>
      <c r="G792" s="181">
        <f t="shared" si="304"/>
        <v>2.7300918646597969</v>
      </c>
      <c r="H792" s="79">
        <f t="shared" si="304"/>
        <v>2.5820078070170283</v>
      </c>
      <c r="I792" s="79">
        <f t="shared" si="304"/>
        <v>2.5799174276358698</v>
      </c>
      <c r="J792" s="79">
        <f t="shared" si="304"/>
        <v>2.7604980477764607</v>
      </c>
      <c r="K792" s="79">
        <f t="shared" si="304"/>
        <v>3.2915077217490261</v>
      </c>
      <c r="L792" s="79">
        <f t="shared" si="304"/>
        <v>2.9998937546836655</v>
      </c>
      <c r="M792" s="79">
        <f t="shared" si="304"/>
        <v>3.6467634317997684</v>
      </c>
      <c r="N792" s="79">
        <f t="shared" si="304"/>
        <v>3.307597604310887</v>
      </c>
      <c r="O792" s="79">
        <f t="shared" si="304"/>
        <v>3.5340478778184248</v>
      </c>
      <c r="P792" s="79">
        <f t="shared" si="304"/>
        <v>3.6157533128890802</v>
      </c>
      <c r="Q792" s="79">
        <f t="shared" si="304"/>
        <v>3.2869690170027344</v>
      </c>
      <c r="R792" s="79">
        <f t="shared" si="304"/>
        <v>3.1991847076556437</v>
      </c>
      <c r="S792" s="79">
        <f t="shared" si="304"/>
        <v>3.0347691630684643</v>
      </c>
      <c r="T792" s="79">
        <f t="shared" si="304"/>
        <v>3.3130898928930619</v>
      </c>
      <c r="U792" s="79">
        <f t="shared" si="304"/>
        <v>3.3572155549557046</v>
      </c>
      <c r="V792" s="79">
        <f t="shared" si="304"/>
        <v>3.5997548335902523</v>
      </c>
      <c r="W792" s="79">
        <f t="shared" si="304"/>
        <v>3.8233470537280372</v>
      </c>
      <c r="X792" s="79">
        <f t="shared" si="304"/>
        <v>3.8469424873830511</v>
      </c>
      <c r="Y792" s="79">
        <f>SQRT(Y786*Y786+Y787*Y787)/Y771/1.73</f>
        <v>3.7483610456140943</v>
      </c>
      <c r="Z792" s="181">
        <f t="shared" si="304"/>
        <v>3.4960486651410605</v>
      </c>
      <c r="AA792" s="181">
        <f t="shared" si="304"/>
        <v>3.1372458389872091</v>
      </c>
      <c r="AB792" s="398">
        <f t="shared" si="304"/>
        <v>2.866772321775966</v>
      </c>
      <c r="AC792" s="109">
        <f>AVERAGE(E792:AB792)</f>
        <v>3.2297145888211163</v>
      </c>
      <c r="AD792" s="96">
        <f>(AC788-AC792)/AC788</f>
        <v>6.6106624919195334E-2</v>
      </c>
      <c r="AE792" s="79"/>
      <c r="AF792" s="80"/>
      <c r="AG792" s="15"/>
      <c r="AH792" s="15"/>
      <c r="AI792" s="15"/>
      <c r="AJ792" s="15"/>
      <c r="AK792" s="399"/>
      <c r="AL792" s="399"/>
      <c r="AM792" s="399"/>
      <c r="AN792" s="399"/>
    </row>
    <row r="793" spans="1:40" x14ac:dyDescent="0.25">
      <c r="A793" s="3541" t="s">
        <v>47</v>
      </c>
      <c r="B793" s="3544" t="s">
        <v>142</v>
      </c>
      <c r="C793" s="125" t="s">
        <v>14</v>
      </c>
      <c r="D793" s="122" t="s">
        <v>941</v>
      </c>
      <c r="E793" s="309">
        <v>82.3</v>
      </c>
      <c r="F793" s="71">
        <v>78.599999999999994</v>
      </c>
      <c r="G793" s="71">
        <v>69.900000000000006</v>
      </c>
      <c r="H793" s="71">
        <v>66.400000000000006</v>
      </c>
      <c r="I793" s="71">
        <v>76.8</v>
      </c>
      <c r="J793" s="71">
        <v>70.7</v>
      </c>
      <c r="K793" s="71">
        <v>86.8</v>
      </c>
      <c r="L793" s="71">
        <v>80.599999999999994</v>
      </c>
      <c r="M793" s="71">
        <v>98.1</v>
      </c>
      <c r="N793" s="71">
        <v>94.1</v>
      </c>
      <c r="O793" s="71">
        <v>96.1</v>
      </c>
      <c r="P793" s="71">
        <v>91.7</v>
      </c>
      <c r="Q793" s="71">
        <v>95.4</v>
      </c>
      <c r="R793" s="71">
        <v>99.2</v>
      </c>
      <c r="S793" s="71">
        <v>93.1</v>
      </c>
      <c r="T793" s="71">
        <v>79.099999999999994</v>
      </c>
      <c r="U793" s="71">
        <v>94.7</v>
      </c>
      <c r="V793" s="71">
        <v>88</v>
      </c>
      <c r="W793" s="71">
        <v>94.3</v>
      </c>
      <c r="X793" s="71">
        <v>101.2</v>
      </c>
      <c r="Y793" s="71">
        <v>103.4</v>
      </c>
      <c r="Z793" s="71">
        <v>98.9</v>
      </c>
      <c r="AA793" s="71">
        <v>96</v>
      </c>
      <c r="AB793" s="72">
        <v>84.7</v>
      </c>
      <c r="AC793" s="134">
        <f>SUM(E793:AB793)</f>
        <v>2120.1000000000004</v>
      </c>
      <c r="AD793" s="2493"/>
      <c r="AE793" s="205">
        <v>100</v>
      </c>
      <c r="AF793" s="95">
        <v>10</v>
      </c>
      <c r="AJ793" s="14"/>
      <c r="AK793" s="14"/>
      <c r="AL793" s="15"/>
      <c r="AM793" s="14"/>
      <c r="AN793" s="399"/>
    </row>
    <row r="794" spans="1:40" x14ac:dyDescent="0.25">
      <c r="A794" s="3541"/>
      <c r="B794" s="3544"/>
      <c r="C794" s="123" t="s">
        <v>15</v>
      </c>
      <c r="D794" s="108" t="s">
        <v>941</v>
      </c>
      <c r="E794" s="310">
        <v>77.900000000000006</v>
      </c>
      <c r="F794" s="311">
        <v>80.3</v>
      </c>
      <c r="G794" s="311">
        <v>79.099999999999994</v>
      </c>
      <c r="H794" s="311">
        <v>72.3</v>
      </c>
      <c r="I794" s="311">
        <v>71.900000000000006</v>
      </c>
      <c r="J794" s="311">
        <v>73.8</v>
      </c>
      <c r="K794" s="311">
        <v>72.599999999999994</v>
      </c>
      <c r="L794" s="311">
        <v>65.3</v>
      </c>
      <c r="M794" s="311">
        <v>73.7</v>
      </c>
      <c r="N794" s="311">
        <v>79.3</v>
      </c>
      <c r="O794" s="311">
        <v>74.2</v>
      </c>
      <c r="P794" s="311">
        <v>73.599999999999994</v>
      </c>
      <c r="Q794" s="311">
        <v>71.2</v>
      </c>
      <c r="R794" s="311">
        <v>68.599999999999994</v>
      </c>
      <c r="S794" s="311">
        <v>65.8</v>
      </c>
      <c r="T794" s="311">
        <v>68.099999999999994</v>
      </c>
      <c r="U794" s="311">
        <v>77.5</v>
      </c>
      <c r="V794" s="311">
        <v>81.400000000000006</v>
      </c>
      <c r="W794" s="311">
        <v>77.900000000000006</v>
      </c>
      <c r="X794" s="311">
        <v>73.8</v>
      </c>
      <c r="Y794" s="311">
        <v>69.5</v>
      </c>
      <c r="Z794" s="311">
        <v>68.5</v>
      </c>
      <c r="AA794" s="311">
        <v>73.5</v>
      </c>
      <c r="AB794" s="312">
        <v>71.099999999999994</v>
      </c>
      <c r="AC794" s="107">
        <f>SUM(E794:AB794)</f>
        <v>1760.8999999999999</v>
      </c>
      <c r="AD794" s="81"/>
      <c r="AE794" s="155"/>
      <c r="AF794" s="74"/>
      <c r="AJ794" s="433"/>
      <c r="AK794" s="434"/>
      <c r="AL794" s="433"/>
      <c r="AM794" s="15"/>
      <c r="AN794" s="399"/>
    </row>
    <row r="795" spans="1:40" x14ac:dyDescent="0.25">
      <c r="A795" s="3541"/>
      <c r="B795" s="3544"/>
      <c r="C795" s="123" t="s">
        <v>16</v>
      </c>
      <c r="D795" s="122" t="s">
        <v>55</v>
      </c>
      <c r="E795" s="1480">
        <v>6</v>
      </c>
      <c r="F795" s="392">
        <v>6</v>
      </c>
      <c r="G795" s="392">
        <v>5</v>
      </c>
      <c r="H795" s="392">
        <v>6</v>
      </c>
      <c r="I795" s="392">
        <v>6</v>
      </c>
      <c r="J795" s="392">
        <v>5</v>
      </c>
      <c r="K795" s="392">
        <v>6</v>
      </c>
      <c r="L795" s="392">
        <v>7</v>
      </c>
      <c r="M795" s="392">
        <v>6</v>
      </c>
      <c r="N795" s="392">
        <v>6</v>
      </c>
      <c r="O795" s="392">
        <v>6</v>
      </c>
      <c r="P795" s="392">
        <v>6</v>
      </c>
      <c r="Q795" s="392">
        <v>6</v>
      </c>
      <c r="R795" s="392">
        <v>6</v>
      </c>
      <c r="S795" s="392">
        <v>6</v>
      </c>
      <c r="T795" s="392">
        <v>6</v>
      </c>
      <c r="U795" s="392">
        <v>6</v>
      </c>
      <c r="V795" s="392">
        <v>6</v>
      </c>
      <c r="W795" s="392">
        <v>7</v>
      </c>
      <c r="X795" s="392">
        <v>7</v>
      </c>
      <c r="Y795" s="392">
        <v>6</v>
      </c>
      <c r="Z795" s="392">
        <v>6</v>
      </c>
      <c r="AA795" s="392">
        <v>6</v>
      </c>
      <c r="AB795" s="1481">
        <v>5</v>
      </c>
      <c r="AC795" s="107">
        <f>AVERAGE(E795:AB795)</f>
        <v>6</v>
      </c>
      <c r="AD795" s="81"/>
      <c r="AE795" s="155"/>
      <c r="AF795" s="74"/>
      <c r="AJ795" s="15"/>
      <c r="AK795" s="15"/>
      <c r="AL795" s="15"/>
      <c r="AM795" s="15"/>
      <c r="AN795" s="399"/>
    </row>
    <row r="796" spans="1:40" ht="16.5" thickBot="1" x14ac:dyDescent="0.3">
      <c r="A796" s="3541"/>
      <c r="B796" s="3544"/>
      <c r="C796" s="455" t="s">
        <v>18</v>
      </c>
      <c r="D796" s="128"/>
      <c r="E796" s="354">
        <f t="shared" ref="E796:AB796" si="305">E794/E793</f>
        <v>0.94653705953827472</v>
      </c>
      <c r="F796" s="326">
        <f t="shared" si="305"/>
        <v>1.0216284987277353</v>
      </c>
      <c r="G796" s="326">
        <f t="shared" si="305"/>
        <v>1.1316165951359083</v>
      </c>
      <c r="H796" s="326">
        <f t="shared" si="305"/>
        <v>1.0888554216867468</v>
      </c>
      <c r="I796" s="326">
        <f t="shared" si="305"/>
        <v>0.93619791666666674</v>
      </c>
      <c r="J796" s="326">
        <f t="shared" si="305"/>
        <v>1.0438472418670437</v>
      </c>
      <c r="K796" s="326">
        <f t="shared" si="305"/>
        <v>0.83640552995391704</v>
      </c>
      <c r="L796" s="326">
        <f t="shared" si="305"/>
        <v>0.8101736972704715</v>
      </c>
      <c r="M796" s="326">
        <f t="shared" si="305"/>
        <v>0.75127420998980643</v>
      </c>
      <c r="N796" s="326">
        <f t="shared" si="305"/>
        <v>0.84272051009564297</v>
      </c>
      <c r="O796" s="326">
        <f t="shared" si="305"/>
        <v>0.7721123829344434</v>
      </c>
      <c r="P796" s="326">
        <f t="shared" si="305"/>
        <v>0.80261723009814601</v>
      </c>
      <c r="Q796" s="326">
        <f t="shared" si="305"/>
        <v>0.74633123689727465</v>
      </c>
      <c r="R796" s="326">
        <f t="shared" si="305"/>
        <v>0.69153225806451601</v>
      </c>
      <c r="S796" s="326">
        <f t="shared" si="305"/>
        <v>0.70676691729323304</v>
      </c>
      <c r="T796" s="326">
        <f t="shared" si="305"/>
        <v>0.8609355246523388</v>
      </c>
      <c r="U796" s="326">
        <f t="shared" si="305"/>
        <v>0.81837381203801474</v>
      </c>
      <c r="V796" s="326">
        <f t="shared" si="305"/>
        <v>0.92500000000000004</v>
      </c>
      <c r="W796" s="326">
        <f t="shared" si="305"/>
        <v>0.82608695652173925</v>
      </c>
      <c r="X796" s="326">
        <f t="shared" si="305"/>
        <v>0.72924901185770741</v>
      </c>
      <c r="Y796" s="326">
        <f>Y794/Y793</f>
        <v>0.67214700193423593</v>
      </c>
      <c r="Z796" s="326">
        <f t="shared" si="305"/>
        <v>0.69261880687563193</v>
      </c>
      <c r="AA796" s="326">
        <f t="shared" si="305"/>
        <v>0.765625</v>
      </c>
      <c r="AB796" s="456">
        <f t="shared" si="305"/>
        <v>0.83943329397874844</v>
      </c>
      <c r="AC796" s="436">
        <f>MAX(E796:AB796)</f>
        <v>1.1316165951359083</v>
      </c>
      <c r="AD796" s="93"/>
      <c r="AE796" s="94"/>
      <c r="AF796" s="460"/>
      <c r="AJ796" s="15"/>
      <c r="AK796" s="15"/>
      <c r="AL796" s="15"/>
      <c r="AM796" s="15"/>
      <c r="AN796" s="399"/>
    </row>
    <row r="797" spans="1:40" x14ac:dyDescent="0.25">
      <c r="A797" s="1740"/>
      <c r="B797" s="1737"/>
      <c r="C797" s="459" t="s">
        <v>117</v>
      </c>
      <c r="D797" s="113"/>
      <c r="E797" s="2493"/>
      <c r="F797" s="205"/>
      <c r="G797" s="205"/>
      <c r="H797" s="205"/>
      <c r="I797" s="205"/>
      <c r="J797" s="205"/>
      <c r="K797" s="205"/>
      <c r="L797" s="205"/>
      <c r="M797" s="205"/>
      <c r="N797" s="205"/>
      <c r="O797" s="205"/>
      <c r="P797" s="205"/>
      <c r="Q797" s="205"/>
      <c r="R797" s="205"/>
      <c r="S797" s="205"/>
      <c r="T797" s="205"/>
      <c r="U797" s="205"/>
      <c r="V797" s="205"/>
      <c r="W797" s="205"/>
      <c r="X797" s="205"/>
      <c r="Y797" s="205"/>
      <c r="Z797" s="205"/>
      <c r="AA797" s="205"/>
      <c r="AB797" s="332"/>
      <c r="AC797" s="113"/>
      <c r="AD797" s="2493"/>
      <c r="AE797" s="205"/>
      <c r="AF797" s="95"/>
      <c r="AJ797" s="15"/>
      <c r="AK797" s="15"/>
      <c r="AL797" s="15"/>
      <c r="AM797" s="15"/>
      <c r="AN797" s="399"/>
    </row>
    <row r="798" spans="1:40" x14ac:dyDescent="0.25">
      <c r="A798" s="1741"/>
      <c r="B798" s="1738"/>
      <c r="C798" s="124" t="s">
        <v>118</v>
      </c>
      <c r="D798" s="108"/>
      <c r="E798" s="81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  <c r="AA798" s="155"/>
      <c r="AB798" s="319"/>
      <c r="AC798" s="108"/>
      <c r="AD798" s="81"/>
      <c r="AE798" s="155"/>
      <c r="AF798" s="74"/>
      <c r="AJ798" s="15"/>
      <c r="AK798" s="15"/>
      <c r="AL798" s="15"/>
      <c r="AM798" s="15"/>
      <c r="AN798" s="399"/>
    </row>
    <row r="799" spans="1:40" ht="16.5" thickBot="1" x14ac:dyDescent="0.3">
      <c r="A799" s="3537" t="s">
        <v>43</v>
      </c>
      <c r="B799" s="3538"/>
      <c r="C799" s="3539"/>
      <c r="D799" s="114"/>
      <c r="E799" s="180">
        <f>SQRT(E793*E793+E794*E794)/E771/1.73</f>
        <v>6.1737604312303738</v>
      </c>
      <c r="F799" s="181">
        <f t="shared" ref="F799:AB799" si="306">SQRT(F793*F793+F794*F794)/F771/1.73</f>
        <v>6.13326442836519</v>
      </c>
      <c r="G799" s="181">
        <f t="shared" si="306"/>
        <v>5.8056217667355217</v>
      </c>
      <c r="H799" s="79">
        <f t="shared" si="306"/>
        <v>5.3429782892317714</v>
      </c>
      <c r="I799" s="79">
        <f t="shared" si="306"/>
        <v>5.758662295249076</v>
      </c>
      <c r="J799" s="79">
        <f t="shared" si="306"/>
        <v>5.5521991564259112</v>
      </c>
      <c r="K799" s="79">
        <f t="shared" si="306"/>
        <v>6.1999934207743141</v>
      </c>
      <c r="L799" s="79">
        <f t="shared" si="306"/>
        <v>5.6889026609612348</v>
      </c>
      <c r="M799" s="79">
        <f t="shared" si="306"/>
        <v>6.7100169390843032</v>
      </c>
      <c r="N799" s="79">
        <f t="shared" si="306"/>
        <v>6.7423563187455304</v>
      </c>
      <c r="O799" s="79">
        <f t="shared" si="306"/>
        <v>6.5773467946543658</v>
      </c>
      <c r="P799" s="79">
        <f t="shared" si="306"/>
        <v>6.4180612463041271</v>
      </c>
      <c r="Q799" s="79">
        <f t="shared" si="306"/>
        <v>6.5098806908318236</v>
      </c>
      <c r="R799" s="79">
        <f t="shared" si="306"/>
        <v>6.6144545163096904</v>
      </c>
      <c r="S799" s="79">
        <f t="shared" si="306"/>
        <v>6.2404472282972225</v>
      </c>
      <c r="T799" s="79">
        <f t="shared" si="306"/>
        <v>5.6971806925921626</v>
      </c>
      <c r="U799" s="79">
        <f t="shared" si="306"/>
        <v>6.7046371963179556</v>
      </c>
      <c r="V799" s="79">
        <f t="shared" si="306"/>
        <v>6.5185111385740244</v>
      </c>
      <c r="W799" s="79">
        <f t="shared" si="306"/>
        <v>6.6511921162945766</v>
      </c>
      <c r="X799" s="79">
        <f t="shared" si="306"/>
        <v>6.8044714817384975</v>
      </c>
      <c r="Y799" s="79">
        <f>SQRT(Y793*Y793+Y794*Y794)/Y771/1.73</f>
        <v>6.86514303504498</v>
      </c>
      <c r="Z799" s="181">
        <f t="shared" si="306"/>
        <v>6.6166378270810942</v>
      </c>
      <c r="AA799" s="181">
        <f t="shared" si="306"/>
        <v>6.5560821171642578</v>
      </c>
      <c r="AB799" s="398">
        <f t="shared" si="306"/>
        <v>6.0820779274365657</v>
      </c>
      <c r="AC799" s="109">
        <f>AVERAGE(E799:AB799)</f>
        <v>6.2901616548101913</v>
      </c>
      <c r="AD799" s="96">
        <f>(AC795-AC799)/AC795</f>
        <v>-4.8360275801698549E-2</v>
      </c>
      <c r="AE799" s="79"/>
      <c r="AF799" s="80"/>
      <c r="AG799" s="15"/>
      <c r="AH799" s="15"/>
      <c r="AI799" s="15"/>
      <c r="AJ799" s="15"/>
      <c r="AK799" s="399"/>
      <c r="AL799" s="399"/>
      <c r="AM799" s="399"/>
      <c r="AN799" s="399"/>
    </row>
    <row r="800" spans="1:40" x14ac:dyDescent="0.25">
      <c r="A800" s="147"/>
      <c r="B800" s="466" t="s">
        <v>32</v>
      </c>
      <c r="C800" s="121" t="s">
        <v>14</v>
      </c>
      <c r="D800" s="113" t="s">
        <v>116</v>
      </c>
      <c r="E800" s="2493">
        <f t="shared" ref="E800:AB800" si="307">(E801-D801)*$AE800*$AF800</f>
        <v>1.500000000005457</v>
      </c>
      <c r="F800" s="205">
        <f t="shared" si="307"/>
        <v>0</v>
      </c>
      <c r="G800" s="205">
        <f t="shared" si="307"/>
        <v>1.4999999999918145</v>
      </c>
      <c r="H800" s="205">
        <f t="shared" si="307"/>
        <v>0</v>
      </c>
      <c r="I800" s="205">
        <f t="shared" si="307"/>
        <v>1.500000000005457</v>
      </c>
      <c r="J800" s="205">
        <f t="shared" si="307"/>
        <v>1.4999999999918145</v>
      </c>
      <c r="K800" s="205">
        <f t="shared" si="307"/>
        <v>0</v>
      </c>
      <c r="L800" s="205">
        <f t="shared" si="307"/>
        <v>1.500000000005457</v>
      </c>
      <c r="M800" s="205">
        <f t="shared" si="307"/>
        <v>1.500000000005457</v>
      </c>
      <c r="N800" s="205">
        <f t="shared" si="307"/>
        <v>0</v>
      </c>
      <c r="O800" s="205">
        <f t="shared" si="307"/>
        <v>1.4999999999918145</v>
      </c>
      <c r="P800" s="205">
        <f t="shared" si="307"/>
        <v>0</v>
      </c>
      <c r="Q800" s="205">
        <f t="shared" si="307"/>
        <v>1.500000000005457</v>
      </c>
      <c r="R800" s="205">
        <f t="shared" si="307"/>
        <v>1.4999999999918145</v>
      </c>
      <c r="S800" s="205">
        <f t="shared" si="307"/>
        <v>0</v>
      </c>
      <c r="T800" s="205">
        <f t="shared" si="307"/>
        <v>1.500000000005457</v>
      </c>
      <c r="U800" s="205">
        <f t="shared" si="307"/>
        <v>0</v>
      </c>
      <c r="V800" s="205">
        <f t="shared" si="307"/>
        <v>1.500000000005457</v>
      </c>
      <c r="W800" s="205">
        <f t="shared" si="307"/>
        <v>1.4999999999918145</v>
      </c>
      <c r="X800" s="205">
        <f t="shared" si="307"/>
        <v>0</v>
      </c>
      <c r="Y800" s="205">
        <f>(Y801-X801)*$AE800*$AF800</f>
        <v>1.500000000005457</v>
      </c>
      <c r="Z800" s="205">
        <f>(Z801-Y801)*$AE800*$AF800</f>
        <v>0</v>
      </c>
      <c r="AA800" s="205">
        <f t="shared" si="307"/>
        <v>1.4999999999918145</v>
      </c>
      <c r="AB800" s="332">
        <f t="shared" si="307"/>
        <v>1.500000000005457</v>
      </c>
      <c r="AC800" s="467">
        <f>SUM(E800:AB800)</f>
        <v>22.5</v>
      </c>
      <c r="AD800" s="468"/>
      <c r="AE800" s="469">
        <v>1</v>
      </c>
      <c r="AF800" s="470">
        <v>15</v>
      </c>
      <c r="AJ800" s="14"/>
      <c r="AK800" s="14"/>
      <c r="AL800" s="15"/>
      <c r="AM800" s="14"/>
      <c r="AN800" s="399"/>
    </row>
    <row r="801" spans="1:42" ht="16.5" thickBot="1" x14ac:dyDescent="0.3">
      <c r="A801" s="148"/>
      <c r="B801" s="471"/>
      <c r="C801" s="472" t="s">
        <v>117</v>
      </c>
      <c r="D801" s="114">
        <v>4189</v>
      </c>
      <c r="E801" s="143">
        <v>4189.1000000000004</v>
      </c>
      <c r="F801" s="127">
        <v>4189.1000000000004</v>
      </c>
      <c r="G801" s="127">
        <v>4189.2</v>
      </c>
      <c r="H801" s="127">
        <v>4189.2</v>
      </c>
      <c r="I801" s="127">
        <v>4189.3</v>
      </c>
      <c r="J801" s="127">
        <v>4189.3999999999996</v>
      </c>
      <c r="K801" s="127">
        <v>4189.3999999999996</v>
      </c>
      <c r="L801" s="127">
        <v>4189.5</v>
      </c>
      <c r="M801" s="127">
        <v>4189.6000000000004</v>
      </c>
      <c r="N801" s="127">
        <v>4189.6000000000004</v>
      </c>
      <c r="O801" s="127">
        <v>4189.7</v>
      </c>
      <c r="P801" s="127">
        <v>4189.7</v>
      </c>
      <c r="Q801" s="127">
        <v>4189.8</v>
      </c>
      <c r="R801" s="127">
        <v>4189.8999999999996</v>
      </c>
      <c r="S801" s="127">
        <v>4189.8999999999996</v>
      </c>
      <c r="T801" s="127">
        <v>4190</v>
      </c>
      <c r="U801" s="127">
        <v>4190</v>
      </c>
      <c r="V801" s="127">
        <v>4190.1000000000004</v>
      </c>
      <c r="W801" s="127">
        <v>4190.2</v>
      </c>
      <c r="X801" s="127">
        <v>4190.2</v>
      </c>
      <c r="Y801" s="127">
        <v>4190.3</v>
      </c>
      <c r="Z801" s="127">
        <v>4190.3</v>
      </c>
      <c r="AA801" s="127">
        <v>4190.3999999999996</v>
      </c>
      <c r="AB801" s="3486">
        <v>4190.5</v>
      </c>
      <c r="AC801" s="473"/>
      <c r="AD801" s="474"/>
      <c r="AE801" s="475"/>
      <c r="AF801" s="476"/>
      <c r="AJ801" s="433"/>
      <c r="AK801" s="434"/>
      <c r="AL801" s="433"/>
      <c r="AM801" s="15"/>
      <c r="AN801" s="399"/>
    </row>
    <row r="802" spans="1:42" ht="15.75" customHeight="1" x14ac:dyDescent="0.25">
      <c r="A802" s="3577" t="s">
        <v>33</v>
      </c>
      <c r="B802" s="3578"/>
      <c r="C802" s="125" t="s">
        <v>14</v>
      </c>
      <c r="D802" s="122"/>
      <c r="E802" s="138">
        <f t="shared" ref="E802:AC803" si="308">SUM(E772,E779,E786,E793)</f>
        <v>276.55</v>
      </c>
      <c r="F802" s="136">
        <f t="shared" si="308"/>
        <v>259.35000000000002</v>
      </c>
      <c r="G802" s="136">
        <f t="shared" si="308"/>
        <v>247.8</v>
      </c>
      <c r="H802" s="91">
        <f t="shared" si="308"/>
        <v>248.35000000000002</v>
      </c>
      <c r="I802" s="91">
        <f t="shared" si="308"/>
        <v>257.55</v>
      </c>
      <c r="J802" s="91">
        <f t="shared" si="308"/>
        <v>289.39999999999998</v>
      </c>
      <c r="K802" s="91">
        <f t="shared" si="308"/>
        <v>346.6</v>
      </c>
      <c r="L802" s="91">
        <f t="shared" si="308"/>
        <v>370.25</v>
      </c>
      <c r="M802" s="91">
        <f t="shared" si="308"/>
        <v>488.4</v>
      </c>
      <c r="N802" s="91">
        <f t="shared" si="308"/>
        <v>525.04999999999995</v>
      </c>
      <c r="O802" s="91">
        <f t="shared" si="308"/>
        <v>518.95000000000005</v>
      </c>
      <c r="P802" s="91">
        <f t="shared" si="308"/>
        <v>458</v>
      </c>
      <c r="Q802" s="91">
        <f t="shared" si="308"/>
        <v>424.19999999999993</v>
      </c>
      <c r="R802" s="91">
        <f t="shared" si="308"/>
        <v>447.8</v>
      </c>
      <c r="S802" s="91">
        <f t="shared" si="308"/>
        <v>457.9</v>
      </c>
      <c r="T802" s="91">
        <f t="shared" si="308"/>
        <v>403.54999999999995</v>
      </c>
      <c r="U802" s="91">
        <f t="shared" si="308"/>
        <v>398.75</v>
      </c>
      <c r="V802" s="91">
        <f t="shared" si="308"/>
        <v>407.5</v>
      </c>
      <c r="W802" s="91">
        <f t="shared" si="308"/>
        <v>434.95000000000005</v>
      </c>
      <c r="X802" s="91">
        <f t="shared" si="308"/>
        <v>437.34999999999997</v>
      </c>
      <c r="Y802" s="324">
        <f>SUM(Y772,Y779,Y786,Y793)</f>
        <v>441.65</v>
      </c>
      <c r="Z802" s="136">
        <f t="shared" si="308"/>
        <v>411.65</v>
      </c>
      <c r="AA802" s="136">
        <f t="shared" si="308"/>
        <v>382.05</v>
      </c>
      <c r="AB802" s="477">
        <f t="shared" si="308"/>
        <v>314.5</v>
      </c>
      <c r="AC802" s="478">
        <f t="shared" si="308"/>
        <v>9248.1</v>
      </c>
      <c r="AD802" s="1"/>
      <c r="AE802" s="1"/>
      <c r="AF802" s="1"/>
      <c r="AG802" s="1"/>
      <c r="AJ802" s="399"/>
      <c r="AK802" s="399"/>
      <c r="AL802" s="399"/>
      <c r="AM802" s="399"/>
      <c r="AN802" s="399"/>
    </row>
    <row r="803" spans="1:42" ht="16.5" thickBot="1" x14ac:dyDescent="0.3">
      <c r="A803" s="3641"/>
      <c r="B803" s="3642"/>
      <c r="C803" s="455" t="s">
        <v>15</v>
      </c>
      <c r="D803" s="128"/>
      <c r="E803" s="566">
        <f t="shared" si="308"/>
        <v>295.10000000000002</v>
      </c>
      <c r="F803" s="327">
        <f t="shared" si="308"/>
        <v>297.2</v>
      </c>
      <c r="G803" s="327">
        <f t="shared" si="308"/>
        <v>293.89999999999998</v>
      </c>
      <c r="H803" s="142">
        <f t="shared" si="308"/>
        <v>281.84999999999997</v>
      </c>
      <c r="I803" s="142">
        <f t="shared" si="308"/>
        <v>274.85000000000002</v>
      </c>
      <c r="J803" s="142">
        <f t="shared" si="308"/>
        <v>287.39999999999998</v>
      </c>
      <c r="K803" s="142">
        <f t="shared" si="308"/>
        <v>285.45</v>
      </c>
      <c r="L803" s="142">
        <f t="shared" si="308"/>
        <v>275.89999999999998</v>
      </c>
      <c r="M803" s="142">
        <f t="shared" si="308"/>
        <v>363.05</v>
      </c>
      <c r="N803" s="142">
        <f t="shared" si="308"/>
        <v>426.7</v>
      </c>
      <c r="O803" s="142">
        <f t="shared" si="308"/>
        <v>383.65</v>
      </c>
      <c r="P803" s="142">
        <f t="shared" si="308"/>
        <v>328.6</v>
      </c>
      <c r="Q803" s="142">
        <f t="shared" si="308"/>
        <v>305.79999999999995</v>
      </c>
      <c r="R803" s="142">
        <f t="shared" si="308"/>
        <v>341.15</v>
      </c>
      <c r="S803" s="142">
        <f t="shared" si="308"/>
        <v>372.55</v>
      </c>
      <c r="T803" s="142">
        <f t="shared" si="308"/>
        <v>333.75</v>
      </c>
      <c r="U803" s="142">
        <f t="shared" si="308"/>
        <v>315.7</v>
      </c>
      <c r="V803" s="142">
        <f t="shared" si="308"/>
        <v>328.45000000000005</v>
      </c>
      <c r="W803" s="142">
        <f t="shared" si="308"/>
        <v>321.8</v>
      </c>
      <c r="X803" s="142">
        <f t="shared" si="308"/>
        <v>304.04999999999995</v>
      </c>
      <c r="Y803" s="255">
        <f>SUM(Y773,Y780,Y787,Y794)</f>
        <v>287.45000000000005</v>
      </c>
      <c r="Z803" s="327">
        <f t="shared" si="308"/>
        <v>278.95</v>
      </c>
      <c r="AA803" s="327">
        <f t="shared" si="308"/>
        <v>296.39999999999998</v>
      </c>
      <c r="AB803" s="567">
        <f t="shared" si="308"/>
        <v>283.20000000000005</v>
      </c>
      <c r="AC803" s="568">
        <f t="shared" si="308"/>
        <v>7562.8999999999987</v>
      </c>
      <c r="AD803" s="1"/>
      <c r="AE803" s="1"/>
      <c r="AF803" s="1"/>
      <c r="AG803" s="1"/>
      <c r="AJ803" s="399"/>
      <c r="AK803" s="399"/>
      <c r="AL803" s="399"/>
      <c r="AM803" s="399"/>
      <c r="AN803" s="399"/>
    </row>
    <row r="804" spans="1:42" ht="15.75" customHeight="1" x14ac:dyDescent="0.25">
      <c r="A804" s="3507" t="s">
        <v>34</v>
      </c>
      <c r="B804" s="3511"/>
      <c r="C804" s="121" t="s">
        <v>35</v>
      </c>
      <c r="D804" s="113"/>
      <c r="E804" s="139">
        <f t="shared" ref="E804:AC804" si="309">100-(E802/(E761))*100</f>
        <v>-5.4269175108558443E-2</v>
      </c>
      <c r="F804" s="137">
        <f t="shared" si="309"/>
        <v>-0.21251931993818118</v>
      </c>
      <c r="G804" s="137">
        <f t="shared" si="309"/>
        <v>-0.24271844660195541</v>
      </c>
      <c r="H804" s="482">
        <f t="shared" si="309"/>
        <v>-0.3029079159935435</v>
      </c>
      <c r="I804" s="482">
        <f t="shared" si="309"/>
        <v>-0.44851794071765028</v>
      </c>
      <c r="J804" s="482">
        <f t="shared" si="309"/>
        <v>-0.48611111111110006</v>
      </c>
      <c r="K804" s="482">
        <f t="shared" si="309"/>
        <v>-0.99067599067599588</v>
      </c>
      <c r="L804" s="482">
        <f t="shared" si="309"/>
        <v>-0.50217155266017244</v>
      </c>
      <c r="M804" s="482">
        <f t="shared" si="309"/>
        <v>-0.74257425742574412</v>
      </c>
      <c r="N804" s="482">
        <f t="shared" si="309"/>
        <v>0.10464231354643516</v>
      </c>
      <c r="O804" s="482">
        <f t="shared" si="309"/>
        <v>-0.64972847168347414</v>
      </c>
      <c r="P804" s="482">
        <f t="shared" si="309"/>
        <v>-0.70360598065082058</v>
      </c>
      <c r="Q804" s="482">
        <f t="shared" si="309"/>
        <v>0.60918462980320953</v>
      </c>
      <c r="R804" s="482">
        <f t="shared" si="309"/>
        <v>-0.49371633752244293</v>
      </c>
      <c r="S804" s="482">
        <f t="shared" si="309"/>
        <v>0.28310104529617774</v>
      </c>
      <c r="T804" s="482">
        <f t="shared" si="309"/>
        <v>-1.2926706827309147</v>
      </c>
      <c r="U804" s="482">
        <f t="shared" si="309"/>
        <v>-0.49143145161289681</v>
      </c>
      <c r="V804" s="482">
        <f t="shared" si="309"/>
        <v>-0.6669960474308283</v>
      </c>
      <c r="W804" s="482">
        <f t="shared" si="309"/>
        <v>-0.6828703703703809</v>
      </c>
      <c r="X804" s="482">
        <f t="shared" si="309"/>
        <v>-0.86485239852396489</v>
      </c>
      <c r="Y804" s="482">
        <f>100-(Y802/(Y761))*100</f>
        <v>-0.1019945602901231</v>
      </c>
      <c r="Z804" s="137">
        <f t="shared" si="309"/>
        <v>0.66361003861004519</v>
      </c>
      <c r="AA804" s="137">
        <f t="shared" si="309"/>
        <v>-0.11792452830188438</v>
      </c>
      <c r="AB804" s="140">
        <f t="shared" si="309"/>
        <v>0.47468354430380089</v>
      </c>
      <c r="AC804" s="483">
        <f t="shared" si="309"/>
        <v>-0.33524280692618902</v>
      </c>
      <c r="AD804" s="1"/>
      <c r="AE804" s="1"/>
      <c r="AF804" s="1"/>
      <c r="AG804" s="1"/>
      <c r="AJ804" s="399"/>
      <c r="AK804" s="399"/>
      <c r="AL804" s="399"/>
      <c r="AM804" s="399"/>
      <c r="AN804" s="399"/>
    </row>
    <row r="805" spans="1:42" ht="16.5" thickBot="1" x14ac:dyDescent="0.3">
      <c r="A805" s="3512"/>
      <c r="B805" s="3513"/>
      <c r="C805" s="126" t="s">
        <v>36</v>
      </c>
      <c r="D805" s="114"/>
      <c r="E805" s="484">
        <f t="shared" ref="E805:X805" si="310">100-(E803/(E762))*100</f>
        <v>3.3875338753375672E-2</v>
      </c>
      <c r="F805" s="485">
        <f t="shared" si="310"/>
        <v>0.13440860215054329</v>
      </c>
      <c r="G805" s="485">
        <f t="shared" si="310"/>
        <v>0.30529172320218834</v>
      </c>
      <c r="H805" s="321">
        <f t="shared" si="310"/>
        <v>0.19475920679886372</v>
      </c>
      <c r="I805" s="321">
        <f t="shared" si="310"/>
        <v>-1.8195050946161473E-2</v>
      </c>
      <c r="J805" s="321">
        <f t="shared" si="310"/>
        <v>-6.9637883008354606E-2</v>
      </c>
      <c r="K805" s="321">
        <f t="shared" si="310"/>
        <v>5.2521008403374481E-2</v>
      </c>
      <c r="L805" s="321">
        <f t="shared" si="310"/>
        <v>-0.25436046511626387</v>
      </c>
      <c r="M805" s="321">
        <f t="shared" si="310"/>
        <v>0.151265126512655</v>
      </c>
      <c r="N805" s="321">
        <f t="shared" si="310"/>
        <v>0.11704119850188022</v>
      </c>
      <c r="O805" s="321">
        <f t="shared" si="310"/>
        <v>0.29885654885656265</v>
      </c>
      <c r="P805" s="321">
        <f t="shared" si="310"/>
        <v>0.54479418886197095</v>
      </c>
      <c r="Q805" s="321">
        <f t="shared" si="310"/>
        <v>0.58517555266581667</v>
      </c>
      <c r="R805" s="321">
        <f t="shared" si="310"/>
        <v>0.36507009345794472</v>
      </c>
      <c r="S805" s="321">
        <f t="shared" si="310"/>
        <v>0.17416934619505753</v>
      </c>
      <c r="T805" s="321">
        <f t="shared" si="310"/>
        <v>0.19437799043060977</v>
      </c>
      <c r="U805" s="321">
        <f t="shared" si="310"/>
        <v>0.22123893805309081</v>
      </c>
      <c r="V805" s="321">
        <f t="shared" si="310"/>
        <v>0.34890776699027981</v>
      </c>
      <c r="W805" s="321">
        <f t="shared" si="310"/>
        <v>0.6790123456790127</v>
      </c>
      <c r="X805" s="321">
        <f t="shared" si="310"/>
        <v>0.76697127937337939</v>
      </c>
      <c r="Y805" s="321">
        <f>100-(Y803/(Y762))*100</f>
        <v>0.87931034482757298</v>
      </c>
      <c r="Z805" s="485">
        <f>100-(Z803/(Z762))*100</f>
        <v>0.65883190883191389</v>
      </c>
      <c r="AA805" s="485">
        <f>100-(AA803/(AA762))*100</f>
        <v>0.40322580645162986</v>
      </c>
      <c r="AB805" s="486">
        <f>100-(AB803/(AB762))*100</f>
        <v>0.84033613445377853</v>
      </c>
      <c r="AC805" s="577">
        <f>100-(AC803/(AC762))*100</f>
        <v>0.31502082564455236</v>
      </c>
      <c r="AD805" s="1"/>
      <c r="AE805" s="1"/>
      <c r="AF805" s="1"/>
      <c r="AG805" s="1"/>
      <c r="AJ805" s="399"/>
      <c r="AK805" s="399"/>
      <c r="AL805" s="399"/>
      <c r="AM805" s="399"/>
      <c r="AN805" s="399"/>
    </row>
    <row r="806" spans="1:42" ht="15.75" customHeight="1" x14ac:dyDescent="0.25">
      <c r="A806" s="3573"/>
      <c r="B806" s="3574"/>
      <c r="C806" s="230"/>
      <c r="D806" s="410" t="s">
        <v>112</v>
      </c>
      <c r="E806" s="411">
        <f>(E763-E774-E781-E788-E795)/E763</f>
        <v>-4.7619047619047616E-2</v>
      </c>
      <c r="F806" s="411">
        <f>(F763-F774-F781-F788-F795)/F763</f>
        <v>0</v>
      </c>
      <c r="G806" s="411">
        <f t="shared" ref="G806:X806" si="311">(G763-G774-G781-G788-G795)/G763</f>
        <v>-5.2631578947368418E-2</v>
      </c>
      <c r="H806" s="747">
        <f t="shared" si="311"/>
        <v>-0.05</v>
      </c>
      <c r="I806" s="747">
        <f t="shared" si="311"/>
        <v>-0.05</v>
      </c>
      <c r="J806" s="747">
        <f t="shared" si="311"/>
        <v>0</v>
      </c>
      <c r="K806" s="747">
        <f t="shared" si="311"/>
        <v>-8.3333333333333329E-2</v>
      </c>
      <c r="L806" s="747">
        <f t="shared" si="311"/>
        <v>0</v>
      </c>
      <c r="M806" s="747">
        <f t="shared" si="311"/>
        <v>0</v>
      </c>
      <c r="N806" s="747">
        <f t="shared" si="311"/>
        <v>0</v>
      </c>
      <c r="O806" s="747">
        <f t="shared" si="311"/>
        <v>0</v>
      </c>
      <c r="P806" s="747">
        <f t="shared" si="311"/>
        <v>0</v>
      </c>
      <c r="Q806" s="747">
        <f t="shared" si="311"/>
        <v>0</v>
      </c>
      <c r="R806" s="747">
        <f t="shared" si="311"/>
        <v>0</v>
      </c>
      <c r="S806" s="747">
        <f t="shared" si="311"/>
        <v>0</v>
      </c>
      <c r="T806" s="747">
        <f t="shared" si="311"/>
        <v>3.5714285714285712E-2</v>
      </c>
      <c r="U806" s="747">
        <f t="shared" si="311"/>
        <v>3.3333333333333333E-2</v>
      </c>
      <c r="V806" s="747">
        <f t="shared" si="311"/>
        <v>0</v>
      </c>
      <c r="W806" s="747">
        <f t="shared" si="311"/>
        <v>0</v>
      </c>
      <c r="X806" s="747">
        <f t="shared" si="311"/>
        <v>0</v>
      </c>
      <c r="Y806" s="747">
        <f>(Y763-Y774-Y781-Y788-Y795)/Y763</f>
        <v>3.3333333333333333E-2</v>
      </c>
      <c r="Z806" s="411">
        <f>(Z763-Z774-Z781-Z788-Z795)/Z763</f>
        <v>0</v>
      </c>
      <c r="AA806" s="411">
        <f>(AA763-AA774-AA781-AA788-AA795)/AA763</f>
        <v>3.7037037037037035E-2</v>
      </c>
      <c r="AB806" s="412">
        <f>(AB763-AB774-AB781-AB788-AB795)/AB763</f>
        <v>4.5454545454545456E-2</v>
      </c>
      <c r="AC806" s="413">
        <f>(AC763-AC774-AC781-AC788-AC795)/AC763</f>
        <v>-1.5384615384615823E-3</v>
      </c>
      <c r="AD806" s="1"/>
      <c r="AE806" s="24"/>
      <c r="AF806" s="1"/>
      <c r="AG806" s="24"/>
    </row>
    <row r="807" spans="1:42" ht="16.5" thickBot="1" x14ac:dyDescent="0.3">
      <c r="A807" s="3575"/>
      <c r="B807" s="3576"/>
      <c r="C807" s="231"/>
      <c r="D807" s="141" t="s">
        <v>113</v>
      </c>
      <c r="E807" s="414">
        <f>(E767-E778-E785-E792-E799)/E767</f>
        <v>-1.9600601891546767E-3</v>
      </c>
      <c r="F807" s="414">
        <f t="shared" ref="F807:AC807" si="312">(F767-F778-F785-F792-F799)/F767</f>
        <v>-2.1742959128551488E-3</v>
      </c>
      <c r="G807" s="414">
        <f t="shared" si="312"/>
        <v>-8.6201083056043854E-4</v>
      </c>
      <c r="H807" s="748">
        <f t="shared" si="312"/>
        <v>-1.8174829769988428E-3</v>
      </c>
      <c r="I807" s="748">
        <f t="shared" si="312"/>
        <v>-4.1952375166335728E-3</v>
      </c>
      <c r="J807" s="748">
        <f t="shared" si="312"/>
        <v>-3.1501168586493085E-3</v>
      </c>
      <c r="K807" s="748">
        <f t="shared" si="312"/>
        <v>-6.479871567463053E-3</v>
      </c>
      <c r="L807" s="748">
        <f t="shared" si="312"/>
        <v>-4.9319725252688724E-3</v>
      </c>
      <c r="M807" s="748">
        <f t="shared" si="312"/>
        <v>-4.8125272387695966E-3</v>
      </c>
      <c r="N807" s="748">
        <f t="shared" si="312"/>
        <v>9.0537116576966674E-4</v>
      </c>
      <c r="O807" s="748">
        <f t="shared" si="312"/>
        <v>-3.326321766515033E-3</v>
      </c>
      <c r="P807" s="748">
        <f t="shared" si="312"/>
        <v>-4.3692090160405142E-3</v>
      </c>
      <c r="Q807" s="748">
        <f t="shared" si="312"/>
        <v>4.5537380954790707E-3</v>
      </c>
      <c r="R807" s="748">
        <f t="shared" si="312"/>
        <v>-2.443189822115261E-3</v>
      </c>
      <c r="S807" s="748">
        <f t="shared" si="312"/>
        <v>1.7141155819497445E-3</v>
      </c>
      <c r="T807" s="748">
        <f t="shared" si="312"/>
        <v>-7.7371838734208234E-3</v>
      </c>
      <c r="U807" s="748">
        <f t="shared" si="312"/>
        <v>-3.01220469192774E-3</v>
      </c>
      <c r="V807" s="748">
        <f t="shared" si="312"/>
        <v>-4.3863424529041696E-3</v>
      </c>
      <c r="W807" s="748">
        <f t="shared" si="312"/>
        <v>-3.81967016683827E-3</v>
      </c>
      <c r="X807" s="748">
        <f t="shared" si="312"/>
        <v>-4.8364694211671605E-3</v>
      </c>
      <c r="Y807" s="748">
        <f>(Y767-Y778-Y785-Y792-Y799)/Y767</f>
        <v>-7.2214396515232131E-5</v>
      </c>
      <c r="Z807" s="414">
        <f t="shared" si="312"/>
        <v>5.4644361485144581E-3</v>
      </c>
      <c r="AA807" s="414">
        <f t="shared" si="312"/>
        <v>-1.4638632092249921E-3</v>
      </c>
      <c r="AB807" s="415">
        <f t="shared" si="312"/>
        <v>3.1857719321629185E-3</v>
      </c>
      <c r="AC807" s="416">
        <f t="shared" si="312"/>
        <v>-2.053735074700783E-3</v>
      </c>
      <c r="AD807" s="1"/>
      <c r="AE807" s="24"/>
      <c r="AF807" s="1"/>
      <c r="AG807" s="24"/>
    </row>
    <row r="808" spans="1:42" ht="30.75" customHeight="1" thickBot="1" x14ac:dyDescent="0.3">
      <c r="A808" s="11"/>
      <c r="B808" s="12"/>
      <c r="C808" s="17"/>
      <c r="D808" s="11"/>
      <c r="E808" s="578"/>
      <c r="F808" s="578"/>
      <c r="G808" s="578"/>
      <c r="H808" s="578"/>
      <c r="I808" s="578"/>
      <c r="J808" s="578"/>
      <c r="K808" s="578"/>
      <c r="L808" s="578"/>
      <c r="M808" s="578"/>
      <c r="N808" s="578"/>
      <c r="O808" s="578"/>
      <c r="P808" s="578"/>
      <c r="Q808" s="578"/>
      <c r="R808" s="578"/>
      <c r="S808" s="578"/>
      <c r="T808" s="578"/>
      <c r="U808" s="578"/>
      <c r="V808" s="578"/>
      <c r="W808" s="578"/>
      <c r="X808" s="578"/>
      <c r="Y808" s="578"/>
      <c r="Z808" s="578"/>
      <c r="AA808" s="578"/>
      <c r="AB808" s="578"/>
      <c r="AC808" s="18"/>
      <c r="AD808" s="17"/>
      <c r="AE808" s="17"/>
      <c r="AF808" s="17"/>
      <c r="AG808" s="17"/>
    </row>
    <row r="809" spans="1:42" ht="16.5" thickBot="1" x14ac:dyDescent="0.3">
      <c r="A809" s="3522" t="s">
        <v>143</v>
      </c>
      <c r="B809" s="3523"/>
      <c r="C809" s="423"/>
      <c r="D809" s="167">
        <v>0</v>
      </c>
      <c r="E809" s="419">
        <v>1</v>
      </c>
      <c r="F809" s="420">
        <v>2</v>
      </c>
      <c r="G809" s="420">
        <v>3</v>
      </c>
      <c r="H809" s="749">
        <v>4</v>
      </c>
      <c r="I809" s="749">
        <v>5</v>
      </c>
      <c r="J809" s="749">
        <v>6</v>
      </c>
      <c r="K809" s="749">
        <v>7</v>
      </c>
      <c r="L809" s="749">
        <v>8</v>
      </c>
      <c r="M809" s="749">
        <v>9</v>
      </c>
      <c r="N809" s="749">
        <v>10</v>
      </c>
      <c r="O809" s="749">
        <v>11</v>
      </c>
      <c r="P809" s="749">
        <v>12</v>
      </c>
      <c r="Q809" s="749">
        <v>13</v>
      </c>
      <c r="R809" s="749">
        <v>14</v>
      </c>
      <c r="S809" s="749">
        <v>15</v>
      </c>
      <c r="T809" s="749">
        <v>16</v>
      </c>
      <c r="U809" s="749">
        <v>17</v>
      </c>
      <c r="V809" s="749">
        <v>18</v>
      </c>
      <c r="W809" s="749">
        <v>19</v>
      </c>
      <c r="X809" s="749">
        <v>20</v>
      </c>
      <c r="Y809" s="749">
        <v>21</v>
      </c>
      <c r="Z809" s="420">
        <v>22</v>
      </c>
      <c r="AA809" s="420">
        <v>23</v>
      </c>
      <c r="AB809" s="423">
        <v>24</v>
      </c>
      <c r="AC809" s="579"/>
      <c r="AD809" s="2"/>
      <c r="AE809" s="2"/>
      <c r="AF809" s="2"/>
      <c r="AG809" s="2"/>
    </row>
    <row r="810" spans="1:42" x14ac:dyDescent="0.25">
      <c r="A810" s="580" t="s">
        <v>11</v>
      </c>
      <c r="B810" s="353"/>
      <c r="C810" s="581"/>
      <c r="D810" s="238"/>
      <c r="E810" s="844">
        <v>8</v>
      </c>
      <c r="F810" s="353">
        <v>8</v>
      </c>
      <c r="G810" s="353">
        <v>8</v>
      </c>
      <c r="H810" s="490">
        <v>8</v>
      </c>
      <c r="I810" s="490">
        <v>8</v>
      </c>
      <c r="J810" s="490">
        <v>8</v>
      </c>
      <c r="K810" s="490">
        <v>8</v>
      </c>
      <c r="L810" s="490">
        <v>8</v>
      </c>
      <c r="M810" s="490">
        <v>8</v>
      </c>
      <c r="N810" s="490">
        <v>8</v>
      </c>
      <c r="O810" s="490">
        <v>8</v>
      </c>
      <c r="P810" s="490">
        <v>9</v>
      </c>
      <c r="Q810" s="490">
        <v>9</v>
      </c>
      <c r="R810" s="490">
        <v>9</v>
      </c>
      <c r="S810" s="490">
        <v>9</v>
      </c>
      <c r="T810" s="490">
        <v>9</v>
      </c>
      <c r="U810" s="490">
        <v>9</v>
      </c>
      <c r="V810" s="490">
        <v>9</v>
      </c>
      <c r="W810" s="490">
        <v>9</v>
      </c>
      <c r="X810" s="490">
        <v>10</v>
      </c>
      <c r="Y810" s="490">
        <v>10</v>
      </c>
      <c r="Z810" s="353">
        <v>10</v>
      </c>
      <c r="AA810" s="353">
        <v>10</v>
      </c>
      <c r="AB810" s="2038">
        <v>10</v>
      </c>
      <c r="AC810" s="582"/>
      <c r="AD810" s="2"/>
      <c r="AE810" s="2"/>
      <c r="AF810" s="2"/>
      <c r="AG810" s="2"/>
      <c r="AI810" s="399"/>
      <c r="AJ810" s="399"/>
      <c r="AK810" s="399"/>
      <c r="AL810" s="399"/>
      <c r="AM810" s="399"/>
      <c r="AN810" s="399"/>
      <c r="AO810" s="399"/>
      <c r="AP810" s="399"/>
    </row>
    <row r="811" spans="1:42" ht="16.5" thickBot="1" x14ac:dyDescent="0.3">
      <c r="A811" s="583" t="s">
        <v>12</v>
      </c>
      <c r="B811" s="493"/>
      <c r="C811" s="584"/>
      <c r="D811" s="141"/>
      <c r="E811" s="772">
        <v>8</v>
      </c>
      <c r="F811" s="1701">
        <v>8</v>
      </c>
      <c r="G811" s="1701">
        <v>8</v>
      </c>
      <c r="H811" s="493">
        <v>8</v>
      </c>
      <c r="I811" s="493">
        <v>8</v>
      </c>
      <c r="J811" s="493">
        <v>8</v>
      </c>
      <c r="K811" s="493">
        <v>8</v>
      </c>
      <c r="L811" s="493">
        <v>8</v>
      </c>
      <c r="M811" s="493">
        <v>8</v>
      </c>
      <c r="N811" s="493">
        <v>8</v>
      </c>
      <c r="O811" s="493">
        <v>8</v>
      </c>
      <c r="P811" s="493">
        <v>8</v>
      </c>
      <c r="Q811" s="493">
        <v>10</v>
      </c>
      <c r="R811" s="493">
        <v>10</v>
      </c>
      <c r="S811" s="493">
        <v>10</v>
      </c>
      <c r="T811" s="493">
        <v>10</v>
      </c>
      <c r="U811" s="493">
        <v>10</v>
      </c>
      <c r="V811" s="493">
        <v>10</v>
      </c>
      <c r="W811" s="493">
        <v>10</v>
      </c>
      <c r="X811" s="493">
        <v>9</v>
      </c>
      <c r="Y811" s="493">
        <v>9</v>
      </c>
      <c r="Z811" s="1701">
        <v>9</v>
      </c>
      <c r="AA811" s="1701">
        <v>8</v>
      </c>
      <c r="AB811" s="2039">
        <v>8</v>
      </c>
      <c r="AC811" s="585"/>
      <c r="AD811" s="2"/>
      <c r="AE811" s="2"/>
      <c r="AF811" s="2"/>
      <c r="AG811" s="2"/>
      <c r="AI811" s="399"/>
      <c r="AJ811" s="399"/>
      <c r="AK811" s="399"/>
      <c r="AL811" s="399"/>
      <c r="AM811" s="399"/>
      <c r="AN811" s="399"/>
      <c r="AO811" s="399"/>
      <c r="AP811" s="399"/>
    </row>
    <row r="812" spans="1:42" s="2115" customFormat="1" ht="13.5" thickBot="1" x14ac:dyDescent="0.25">
      <c r="A812" s="2116" t="s">
        <v>954</v>
      </c>
      <c r="B812" s="2117"/>
      <c r="C812" s="2118" t="s">
        <v>16</v>
      </c>
      <c r="D812" s="2119" t="s">
        <v>55</v>
      </c>
      <c r="E812" s="2120">
        <v>39</v>
      </c>
      <c r="F812" s="2121">
        <v>37</v>
      </c>
      <c r="G812" s="2121">
        <v>37</v>
      </c>
      <c r="H812" s="2121">
        <v>39</v>
      </c>
      <c r="I812" s="2121">
        <v>38</v>
      </c>
      <c r="J812" s="2121">
        <v>41</v>
      </c>
      <c r="K812" s="2121">
        <v>43</v>
      </c>
      <c r="L812" s="2121">
        <v>47</v>
      </c>
      <c r="M812" s="2121">
        <v>47</v>
      </c>
      <c r="N812" s="2121">
        <v>48</v>
      </c>
      <c r="O812" s="2121">
        <v>48</v>
      </c>
      <c r="P812" s="2121">
        <v>47</v>
      </c>
      <c r="Q812" s="2121">
        <v>46</v>
      </c>
      <c r="R812" s="2121">
        <v>46</v>
      </c>
      <c r="S812" s="2121">
        <v>45</v>
      </c>
      <c r="T812" s="2121">
        <v>46</v>
      </c>
      <c r="U812" s="2121">
        <v>46</v>
      </c>
      <c r="V812" s="2121">
        <v>46</v>
      </c>
      <c r="W812" s="2121">
        <v>46</v>
      </c>
      <c r="X812" s="2121">
        <v>46</v>
      </c>
      <c r="Y812" s="2121">
        <v>46</v>
      </c>
      <c r="Z812" s="2121">
        <v>45</v>
      </c>
      <c r="AA812" s="2121">
        <v>43</v>
      </c>
      <c r="AB812" s="2122">
        <v>41</v>
      </c>
      <c r="AC812" s="2513">
        <f>AVERAGE(E812:AB812)</f>
        <v>43.875</v>
      </c>
      <c r="AD812" s="2113"/>
      <c r="AE812" s="2113"/>
      <c r="AF812" s="2113"/>
      <c r="AG812" s="2113"/>
      <c r="AI812" s="2133"/>
      <c r="AJ812" s="2133"/>
      <c r="AK812" s="2133"/>
      <c r="AL812" s="2133"/>
      <c r="AM812" s="2133"/>
      <c r="AN812" s="2133"/>
      <c r="AO812" s="2133"/>
      <c r="AP812" s="2133"/>
    </row>
    <row r="813" spans="1:42" x14ac:dyDescent="0.25">
      <c r="A813" s="445" t="s">
        <v>1154</v>
      </c>
      <c r="B813" s="145"/>
      <c r="C813" s="446" t="s">
        <v>23</v>
      </c>
      <c r="D813" s="555" t="s">
        <v>55</v>
      </c>
      <c r="E813" s="189">
        <v>122.87</v>
      </c>
      <c r="F813" s="145">
        <v>123.22</v>
      </c>
      <c r="G813" s="145">
        <v>123.2</v>
      </c>
      <c r="H813" s="448">
        <v>122.66</v>
      </c>
      <c r="I813" s="448">
        <v>122.02</v>
      </c>
      <c r="J813" s="448">
        <v>120.83</v>
      </c>
      <c r="K813" s="448">
        <v>119.51</v>
      </c>
      <c r="L813" s="448">
        <v>118.02</v>
      </c>
      <c r="M813" s="448">
        <v>115.15</v>
      </c>
      <c r="N813" s="448">
        <v>115.79</v>
      </c>
      <c r="O813" s="448">
        <v>115.56</v>
      </c>
      <c r="P813" s="448">
        <v>116.6</v>
      </c>
      <c r="Q813" s="448">
        <v>116.47</v>
      </c>
      <c r="R813" s="448">
        <v>115.86</v>
      </c>
      <c r="S813" s="448">
        <v>116.19</v>
      </c>
      <c r="T813" s="448">
        <v>116.68</v>
      </c>
      <c r="U813" s="448">
        <v>116.69</v>
      </c>
      <c r="V813" s="448">
        <v>116.91</v>
      </c>
      <c r="W813" s="448">
        <v>117.06</v>
      </c>
      <c r="X813" s="448">
        <v>118.57</v>
      </c>
      <c r="Y813" s="448">
        <v>117.67</v>
      </c>
      <c r="Z813" s="145">
        <v>117.6</v>
      </c>
      <c r="AA813" s="145">
        <v>119.16</v>
      </c>
      <c r="AB813" s="449">
        <v>119.63</v>
      </c>
      <c r="AC813" s="556"/>
      <c r="AD813" s="835">
        <f>AVERAGE(D813:AB813)</f>
        <v>118.49666666666667</v>
      </c>
      <c r="AE813" s="2"/>
      <c r="AF813" s="2"/>
      <c r="AG813" s="2"/>
      <c r="AI813" s="399"/>
      <c r="AJ813" s="399"/>
      <c r="AK813" s="399"/>
      <c r="AL813" s="399"/>
      <c r="AM813" s="399"/>
      <c r="AN813" s="399"/>
      <c r="AO813" s="399"/>
      <c r="AP813" s="399"/>
    </row>
    <row r="814" spans="1:42" ht="16.5" thickBot="1" x14ac:dyDescent="0.3">
      <c r="A814" s="527" t="s">
        <v>1155</v>
      </c>
      <c r="B814" s="146"/>
      <c r="C814" s="528" t="s">
        <v>23</v>
      </c>
      <c r="D814" s="391" t="s">
        <v>55</v>
      </c>
      <c r="E814" s="190">
        <v>121.99</v>
      </c>
      <c r="F814" s="146">
        <v>122.44</v>
      </c>
      <c r="G814" s="146">
        <v>122.43</v>
      </c>
      <c r="H814" s="531">
        <v>121.82</v>
      </c>
      <c r="I814" s="531">
        <v>121.11</v>
      </c>
      <c r="J814" s="531">
        <v>119.93</v>
      </c>
      <c r="K814" s="531">
        <v>118.45</v>
      </c>
      <c r="L814" s="531">
        <v>116.88</v>
      </c>
      <c r="M814" s="531">
        <v>113.79</v>
      </c>
      <c r="N814" s="531">
        <v>114.51</v>
      </c>
      <c r="O814" s="531">
        <v>114.28</v>
      </c>
      <c r="P814" s="531">
        <v>115.33</v>
      </c>
      <c r="Q814" s="531">
        <v>115.25</v>
      </c>
      <c r="R814" s="531">
        <v>114.54</v>
      </c>
      <c r="S814" s="531">
        <v>114.88</v>
      </c>
      <c r="T814" s="531">
        <v>115.39</v>
      </c>
      <c r="U814" s="531">
        <v>115.42</v>
      </c>
      <c r="V814" s="531">
        <v>115.72</v>
      </c>
      <c r="W814" s="531">
        <v>115.89</v>
      </c>
      <c r="X814" s="531">
        <v>117.44</v>
      </c>
      <c r="Y814" s="531">
        <v>116.48</v>
      </c>
      <c r="Z814" s="146">
        <v>116.46</v>
      </c>
      <c r="AA814" s="146">
        <v>118.04</v>
      </c>
      <c r="AB814" s="558">
        <v>118.58</v>
      </c>
      <c r="AC814" s="559"/>
      <c r="AD814" s="1112">
        <f>AVERAGE(D814:AB814)</f>
        <v>117.37708333333335</v>
      </c>
      <c r="AE814" s="2"/>
      <c r="AF814" s="2"/>
      <c r="AG814" s="2"/>
      <c r="AI814" s="399"/>
      <c r="AJ814" s="399"/>
      <c r="AK814" s="399"/>
      <c r="AL814" s="399"/>
      <c r="AM814" s="399"/>
      <c r="AN814" s="399"/>
      <c r="AO814" s="399"/>
      <c r="AP814" s="399"/>
    </row>
    <row r="815" spans="1:42" x14ac:dyDescent="0.25">
      <c r="A815" s="3518" t="s">
        <v>144</v>
      </c>
      <c r="B815" s="3621" t="s">
        <v>13</v>
      </c>
      <c r="C815" s="121" t="s">
        <v>14</v>
      </c>
      <c r="D815" s="113" t="s">
        <v>941</v>
      </c>
      <c r="E815" s="70">
        <v>710.4</v>
      </c>
      <c r="F815" s="71">
        <v>614.4</v>
      </c>
      <c r="G815" s="71">
        <v>576</v>
      </c>
      <c r="H815" s="71">
        <v>614.4</v>
      </c>
      <c r="I815" s="71">
        <v>614.4</v>
      </c>
      <c r="J815" s="71">
        <v>753.6</v>
      </c>
      <c r="K815" s="71">
        <v>916.8</v>
      </c>
      <c r="L815" s="71">
        <v>1113.5999999999999</v>
      </c>
      <c r="M815" s="71">
        <v>1334.4</v>
      </c>
      <c r="N815" s="71">
        <v>1468.8</v>
      </c>
      <c r="O815" s="71">
        <v>1392</v>
      </c>
      <c r="P815" s="71">
        <v>1382.4</v>
      </c>
      <c r="Q815" s="71">
        <v>1334.4</v>
      </c>
      <c r="R815" s="71">
        <v>1363.2</v>
      </c>
      <c r="S815" s="71">
        <v>1300.8</v>
      </c>
      <c r="T815" s="71">
        <v>1310.4000000000001</v>
      </c>
      <c r="U815" s="71">
        <v>1238.4000000000001</v>
      </c>
      <c r="V815" s="71">
        <v>1238.4000000000001</v>
      </c>
      <c r="W815" s="71">
        <v>1296</v>
      </c>
      <c r="X815" s="71">
        <v>1276.8</v>
      </c>
      <c r="Y815" s="71">
        <v>1219.2</v>
      </c>
      <c r="Z815" s="71">
        <v>1252.8</v>
      </c>
      <c r="AA815" s="71">
        <v>1060.8</v>
      </c>
      <c r="AB815" s="72">
        <v>840</v>
      </c>
      <c r="AC815" s="134">
        <f>SUM(E815:AB815)</f>
        <v>26222.400000000001</v>
      </c>
      <c r="AD815" s="328">
        <v>6300</v>
      </c>
      <c r="AE815" s="71">
        <v>100</v>
      </c>
      <c r="AF815" s="72">
        <v>120</v>
      </c>
      <c r="AI815" s="399"/>
      <c r="AJ815" s="14"/>
      <c r="AK815" s="14"/>
      <c r="AL815" s="15"/>
      <c r="AM815" s="14"/>
      <c r="AN815" s="399"/>
      <c r="AO815" s="399"/>
      <c r="AP815" s="399"/>
    </row>
    <row r="816" spans="1:42" x14ac:dyDescent="0.25">
      <c r="A816" s="3502"/>
      <c r="B816" s="3579"/>
      <c r="C816" s="123" t="s">
        <v>15</v>
      </c>
      <c r="D816" s="108" t="s">
        <v>941</v>
      </c>
      <c r="E816" s="395">
        <v>484.8</v>
      </c>
      <c r="F816" s="311">
        <v>446.4</v>
      </c>
      <c r="G816" s="311">
        <v>441.6</v>
      </c>
      <c r="H816" s="311">
        <v>432</v>
      </c>
      <c r="I816" s="311">
        <v>422.4</v>
      </c>
      <c r="J816" s="311">
        <v>412.8</v>
      </c>
      <c r="K816" s="311">
        <v>422.4</v>
      </c>
      <c r="L816" s="311">
        <v>436.8</v>
      </c>
      <c r="M816" s="311">
        <v>494.4</v>
      </c>
      <c r="N816" s="311">
        <v>552</v>
      </c>
      <c r="O816" s="311">
        <v>590.4</v>
      </c>
      <c r="P816" s="311">
        <v>595.20000000000005</v>
      </c>
      <c r="Q816" s="311">
        <v>537.6</v>
      </c>
      <c r="R816" s="311">
        <v>604.79999999999995</v>
      </c>
      <c r="S816" s="311">
        <v>580.79999999999995</v>
      </c>
      <c r="T816" s="311">
        <v>580.79999999999995</v>
      </c>
      <c r="U816" s="311">
        <v>542.4</v>
      </c>
      <c r="V816" s="311">
        <v>537.6</v>
      </c>
      <c r="W816" s="311">
        <v>595.20000000000005</v>
      </c>
      <c r="X816" s="311">
        <v>576</v>
      </c>
      <c r="Y816" s="311">
        <v>499.2</v>
      </c>
      <c r="Z816" s="311">
        <v>528</v>
      </c>
      <c r="AA816" s="311">
        <v>499.2</v>
      </c>
      <c r="AB816" s="312">
        <v>470.4</v>
      </c>
      <c r="AC816" s="107">
        <f>SUM(E816:AB816)</f>
        <v>12283.200000000003</v>
      </c>
      <c r="AD816" s="81"/>
      <c r="AE816" s="155"/>
      <c r="AF816" s="74"/>
      <c r="AI816" s="399"/>
      <c r="AJ816" s="433"/>
      <c r="AK816" s="434"/>
      <c r="AL816" s="433"/>
      <c r="AM816" s="15"/>
      <c r="AN816" s="399"/>
      <c r="AO816" s="399"/>
      <c r="AP816" s="399"/>
    </row>
    <row r="817" spans="1:42" x14ac:dyDescent="0.25">
      <c r="A817" s="3502"/>
      <c r="B817" s="3579"/>
      <c r="C817" s="123" t="s">
        <v>16</v>
      </c>
      <c r="D817" s="122" t="s">
        <v>55</v>
      </c>
      <c r="E817" s="1489">
        <v>43</v>
      </c>
      <c r="F817" s="1474">
        <v>41</v>
      </c>
      <c r="G817" s="1474">
        <v>42</v>
      </c>
      <c r="H817" s="330">
        <v>41</v>
      </c>
      <c r="I817" s="330">
        <v>46</v>
      </c>
      <c r="J817" s="330">
        <v>54</v>
      </c>
      <c r="K817" s="330">
        <v>63</v>
      </c>
      <c r="L817" s="330">
        <v>75</v>
      </c>
      <c r="M817" s="330">
        <v>86</v>
      </c>
      <c r="N817" s="330">
        <v>84</v>
      </c>
      <c r="O817" s="330">
        <v>87</v>
      </c>
      <c r="P817" s="330">
        <v>82</v>
      </c>
      <c r="Q817" s="330">
        <v>82</v>
      </c>
      <c r="R817" s="330">
        <v>81</v>
      </c>
      <c r="S817" s="330">
        <v>82</v>
      </c>
      <c r="T817" s="330">
        <v>75</v>
      </c>
      <c r="U817" s="330">
        <v>73</v>
      </c>
      <c r="V817" s="330">
        <v>72</v>
      </c>
      <c r="W817" s="330">
        <v>83</v>
      </c>
      <c r="X817" s="330">
        <v>73</v>
      </c>
      <c r="Y817" s="330">
        <v>78</v>
      </c>
      <c r="Z817" s="1474">
        <v>78</v>
      </c>
      <c r="AA817" s="1474">
        <v>58</v>
      </c>
      <c r="AB817" s="1475">
        <v>51</v>
      </c>
      <c r="AC817" s="107">
        <f>AVERAGE(E817:AB817)</f>
        <v>67.916666666666671</v>
      </c>
      <c r="AD817" s="586">
        <f>SQRT(MIN((E815*E815+E816*E816),(F815*F815+F816*F816),(G815*G815+G816*G816),(H815*H815+H816*H816),(I815*I815+I816*I816),(J815*J815+J816*J816),(K815*K815+K816*K816),(L815*L815+L816*L816),(M815*M815+M816*M816),(N815*N815+N816*N816),(O815*O815+O816*O816),(P815*P815+P816*P816),(R815*R815+R816*R816),(S815*S815+S816*S816),(T815*T815+T816*T816),(U815*U815+U816*U816),(V815*V815+V816*V816),(W815*W815+W816*W816),(X815*X815+X816*X816),(V815*V815+V816*V816),(Z815*Z815+Z816*Z816),(AA815*AA815+AA816*AA816),(AB815*AB815+AB816*AB816)))/AD815</f>
        <v>0.11520644980684677</v>
      </c>
      <c r="AE817" s="76">
        <f>SQRT(MAX((E815*E815+E816*E816),(F815*F815+F816*F816),(G815*G815+G816*G816),(H815*H815+H816*H816),(I815*I815+I816*I816),(J815*J815+J816*J816),(K815*K815+K816*K816),(L815*L815+L816*L816),(M815*M815+M816*M816),(N815*N815+N816*N816),(O815*O815+O816*O816),(P815*P815+P816*P816),(R815*R815+R816*R816),(S815*S815+S816*S816),(T815*T815+T816*T816),(U815*U815+U816*U816),(V815*V815+V816*V816),(W815*W815+W816*W816),(X815*X815+X816*X816),(V815*V815+V816*V816),(Z815*Z815+Z816*Z816),(AA815*AA815+AA816*AA816),(AB815*AB815+AB816*AB816)))/AD815</f>
        <v>0.24906362508885882</v>
      </c>
      <c r="AF817" s="77"/>
      <c r="AI817" s="399"/>
      <c r="AJ817" s="15"/>
      <c r="AK817" s="15"/>
      <c r="AL817" s="15"/>
      <c r="AM817" s="15"/>
      <c r="AN817" s="399"/>
      <c r="AO817" s="399"/>
      <c r="AP817" s="399"/>
    </row>
    <row r="818" spans="1:42" ht="16.5" thickBot="1" x14ac:dyDescent="0.3">
      <c r="A818" s="3503"/>
      <c r="B818" s="3580"/>
      <c r="C818" s="126" t="s">
        <v>18</v>
      </c>
      <c r="D818" s="114"/>
      <c r="E818" s="576">
        <f t="shared" ref="E818:AB818" si="313">E816/E815</f>
        <v>0.68243243243243246</v>
      </c>
      <c r="F818" s="321">
        <f t="shared" si="313"/>
        <v>0.7265625</v>
      </c>
      <c r="G818" s="321">
        <f t="shared" si="313"/>
        <v>0.76666666666666672</v>
      </c>
      <c r="H818" s="321">
        <f t="shared" si="313"/>
        <v>0.703125</v>
      </c>
      <c r="I818" s="321">
        <f t="shared" si="313"/>
        <v>0.6875</v>
      </c>
      <c r="J818" s="321">
        <f t="shared" si="313"/>
        <v>0.54777070063694266</v>
      </c>
      <c r="K818" s="321">
        <f t="shared" si="313"/>
        <v>0.4607329842931937</v>
      </c>
      <c r="L818" s="321">
        <f t="shared" si="313"/>
        <v>0.39224137931034486</v>
      </c>
      <c r="M818" s="321">
        <v>0</v>
      </c>
      <c r="N818" s="321">
        <v>0</v>
      </c>
      <c r="O818" s="321">
        <v>0</v>
      </c>
      <c r="P818" s="321">
        <v>0</v>
      </c>
      <c r="Q818" s="321">
        <f t="shared" si="313"/>
        <v>0.40287769784172661</v>
      </c>
      <c r="R818" s="321">
        <f t="shared" si="313"/>
        <v>0.44366197183098588</v>
      </c>
      <c r="S818" s="321">
        <f t="shared" si="313"/>
        <v>0.44649446494464945</v>
      </c>
      <c r="T818" s="321">
        <f t="shared" si="313"/>
        <v>0.44322344322344315</v>
      </c>
      <c r="U818" s="321">
        <f t="shared" si="313"/>
        <v>0.43798449612403095</v>
      </c>
      <c r="V818" s="321">
        <f t="shared" si="313"/>
        <v>0.43410852713178294</v>
      </c>
      <c r="W818" s="321">
        <f t="shared" si="313"/>
        <v>0.45925925925925931</v>
      </c>
      <c r="X818" s="321">
        <f t="shared" si="313"/>
        <v>0.45112781954887221</v>
      </c>
      <c r="Y818" s="321">
        <f>Y816/Y815</f>
        <v>0.40944881889763779</v>
      </c>
      <c r="Z818" s="321">
        <f t="shared" si="313"/>
        <v>0.42145593869731801</v>
      </c>
      <c r="AA818" s="321">
        <f t="shared" si="313"/>
        <v>0.47058823529411764</v>
      </c>
      <c r="AB818" s="373">
        <f t="shared" si="313"/>
        <v>0.55999999999999994</v>
      </c>
      <c r="AC818" s="436">
        <f>MAX(E818:AB818)</f>
        <v>0.76666666666666672</v>
      </c>
      <c r="AD818" s="587">
        <f>MIN(E817:AB817)/(AD815/(SQRT(3)*AD833))</f>
        <v>0.11771805417176984</v>
      </c>
      <c r="AE818" s="438">
        <f>MAX(E817:AB817)/(AD815/(SQRT(3)*AD833))</f>
        <v>0.24979196860838965</v>
      </c>
      <c r="AF818" s="74"/>
      <c r="AI818" s="399"/>
      <c r="AJ818" s="15"/>
      <c r="AK818" s="15"/>
      <c r="AL818" s="15"/>
      <c r="AM818" s="15"/>
      <c r="AN818" s="399"/>
      <c r="AO818" s="399"/>
      <c r="AP818" s="399"/>
    </row>
    <row r="819" spans="1:42" x14ac:dyDescent="0.25">
      <c r="A819" s="2049"/>
      <c r="B819" s="2052"/>
      <c r="C819" s="360" t="s">
        <v>117</v>
      </c>
      <c r="D819" s="122"/>
      <c r="E819" s="621"/>
      <c r="F819" s="136"/>
      <c r="G819" s="136"/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2"/>
      <c r="AC819" s="588"/>
      <c r="AD819" s="589"/>
      <c r="AE819" s="590"/>
      <c r="AF819" s="591"/>
      <c r="AJ819" s="15"/>
      <c r="AK819" s="15"/>
      <c r="AL819" s="15"/>
      <c r="AM819" s="15"/>
      <c r="AN819" s="399"/>
      <c r="AO819" s="399"/>
      <c r="AP819" s="399"/>
    </row>
    <row r="820" spans="1:42" x14ac:dyDescent="0.25">
      <c r="A820" s="2059"/>
      <c r="B820" s="2062"/>
      <c r="C820" s="124" t="s">
        <v>118</v>
      </c>
      <c r="D820" s="108"/>
      <c r="E820" s="502"/>
      <c r="F820" s="314"/>
      <c r="G820" s="314"/>
      <c r="H820" s="155"/>
      <c r="I820" s="155"/>
      <c r="J820" s="155"/>
      <c r="K820" s="155"/>
      <c r="L820" s="155"/>
      <c r="M820" s="155"/>
      <c r="N820" s="155"/>
      <c r="O820" s="155"/>
      <c r="P820" s="155"/>
      <c r="Q820" s="155"/>
      <c r="R820" s="155"/>
      <c r="S820" s="155"/>
      <c r="T820" s="155"/>
      <c r="U820" s="155"/>
      <c r="V820" s="155"/>
      <c r="W820" s="155"/>
      <c r="X820" s="155"/>
      <c r="Y820" s="155"/>
      <c r="Z820" s="314"/>
      <c r="AA820" s="314"/>
      <c r="AB820" s="315"/>
      <c r="AC820" s="108"/>
      <c r="AD820" s="81"/>
      <c r="AE820" s="155">
        <v>77</v>
      </c>
      <c r="AF820" s="74"/>
      <c r="AI820" s="399"/>
      <c r="AJ820" s="15"/>
      <c r="AK820" s="15"/>
      <c r="AL820" s="15"/>
      <c r="AM820" s="15"/>
      <c r="AN820" s="399"/>
      <c r="AO820" s="399"/>
      <c r="AP820" s="399"/>
    </row>
    <row r="821" spans="1:42" ht="16.5" thickBot="1" x14ac:dyDescent="0.3">
      <c r="A821" s="3537" t="s">
        <v>43</v>
      </c>
      <c r="B821" s="3538"/>
      <c r="C821" s="3539"/>
      <c r="D821" s="114"/>
      <c r="E821" s="461">
        <f>SQRT(E815*E815+E816*E816)/E833/1.73</f>
        <v>47.710476323034655</v>
      </c>
      <c r="F821" s="181">
        <f t="shared" ref="F821:AA821" si="314">SQRT(F815*F815+F816*F816)/F833/1.73</f>
        <v>41.96815714321616</v>
      </c>
      <c r="G821" s="181">
        <f t="shared" si="314"/>
        <v>40.108789541392731</v>
      </c>
      <c r="H821" s="79">
        <f t="shared" si="314"/>
        <v>41.664732771140208</v>
      </c>
      <c r="I821" s="79">
        <f t="shared" si="314"/>
        <v>41.640453101873042</v>
      </c>
      <c r="J821" s="79">
        <f t="shared" si="314"/>
        <v>47.757538328767652</v>
      </c>
      <c r="K821" s="79">
        <f t="shared" si="314"/>
        <v>56.86979912737204</v>
      </c>
      <c r="L821" s="79">
        <f t="shared" si="314"/>
        <v>67.000604339303322</v>
      </c>
      <c r="M821" s="79">
        <f t="shared" si="314"/>
        <v>79.398541165111467</v>
      </c>
      <c r="N821" s="79">
        <f t="shared" si="314"/>
        <v>86.876887364062782</v>
      </c>
      <c r="O821" s="79">
        <f t="shared" si="314"/>
        <v>84.200968730625817</v>
      </c>
      <c r="P821" s="79">
        <f t="shared" si="314"/>
        <v>82.777699601812202</v>
      </c>
      <c r="Q821" s="79">
        <f t="shared" si="314"/>
        <v>79.122187069227934</v>
      </c>
      <c r="R821" s="79">
        <f t="shared" si="314"/>
        <v>82.730008203887536</v>
      </c>
      <c r="S821" s="79">
        <f t="shared" si="314"/>
        <v>78.79931231650842</v>
      </c>
      <c r="T821" s="79">
        <f t="shared" si="314"/>
        <v>78.83186506165886</v>
      </c>
      <c r="U821" s="79">
        <f t="shared" si="314"/>
        <v>74.28589039673254</v>
      </c>
      <c r="V821" s="79">
        <f t="shared" si="314"/>
        <v>73.969533036502369</v>
      </c>
      <c r="W821" s="79">
        <f t="shared" si="314"/>
        <v>78.212442079792496</v>
      </c>
      <c r="X821" s="79">
        <f t="shared" si="314"/>
        <v>77.110489815350618</v>
      </c>
      <c r="Y821" s="79">
        <f>SQRT(Y815*Y815+Y816*Y816)/Y833/1.73</f>
        <v>73.013064110069337</v>
      </c>
      <c r="Z821" s="181">
        <f t="shared" si="314"/>
        <v>75.489828797069052</v>
      </c>
      <c r="AA821" s="181">
        <f t="shared" si="314"/>
        <v>63.992618176744905</v>
      </c>
      <c r="AB821" s="182">
        <f>SQRT(AB815*AB815+AB816*AB816)/AB833/1.73</f>
        <v>53.355653608327685</v>
      </c>
      <c r="AC821" s="109">
        <f>AVERAGE(E821:AB821)</f>
        <v>66.953647508732658</v>
      </c>
      <c r="AD821" s="96">
        <f>(AC817-AC821)/AC817</f>
        <v>1.4179423184304492E-2</v>
      </c>
      <c r="AE821" s="79"/>
      <c r="AF821" s="80"/>
      <c r="AG821" s="15"/>
      <c r="AH821" s="15"/>
      <c r="AI821" s="15"/>
      <c r="AJ821" s="15"/>
      <c r="AK821" s="399"/>
      <c r="AL821" s="399"/>
      <c r="AM821" s="399"/>
      <c r="AN821" s="399"/>
      <c r="AO821" s="399"/>
      <c r="AP821" s="399"/>
    </row>
    <row r="822" spans="1:42" x14ac:dyDescent="0.25">
      <c r="A822" s="3518" t="s">
        <v>51</v>
      </c>
      <c r="B822" s="3621" t="s">
        <v>21</v>
      </c>
      <c r="C822" s="121" t="s">
        <v>14</v>
      </c>
      <c r="D822" s="122" t="s">
        <v>941</v>
      </c>
      <c r="E822" s="328">
        <v>628.79999999999995</v>
      </c>
      <c r="F822" s="324">
        <v>571.20000000000005</v>
      </c>
      <c r="G822" s="324">
        <v>513.6</v>
      </c>
      <c r="H822" s="324">
        <v>499.2</v>
      </c>
      <c r="I822" s="324">
        <v>537.6</v>
      </c>
      <c r="J822" s="324">
        <v>638.4</v>
      </c>
      <c r="K822" s="324">
        <v>892.8</v>
      </c>
      <c r="L822" s="324">
        <v>969.6</v>
      </c>
      <c r="M822" s="324">
        <v>998.4</v>
      </c>
      <c r="N822" s="324">
        <v>1032</v>
      </c>
      <c r="O822" s="324">
        <v>979.2</v>
      </c>
      <c r="P822" s="324">
        <v>950.4</v>
      </c>
      <c r="Q822" s="324">
        <v>1051.2</v>
      </c>
      <c r="R822" s="324">
        <v>1032</v>
      </c>
      <c r="S822" s="324">
        <v>1008</v>
      </c>
      <c r="T822" s="324">
        <v>1027.2</v>
      </c>
      <c r="U822" s="324">
        <v>1036.8</v>
      </c>
      <c r="V822" s="324">
        <v>1075.2</v>
      </c>
      <c r="W822" s="324">
        <v>1046.4000000000001</v>
      </c>
      <c r="X822" s="324">
        <v>1094.4000000000001</v>
      </c>
      <c r="Y822" s="324">
        <v>1108.8</v>
      </c>
      <c r="Z822" s="324">
        <v>1065.5999999999999</v>
      </c>
      <c r="AA822" s="324">
        <v>940.8</v>
      </c>
      <c r="AB822" s="431">
        <v>739.2</v>
      </c>
      <c r="AC822" s="106">
        <f>SUM(E822:AB822)</f>
        <v>21436.799999999999</v>
      </c>
      <c r="AD822" s="432">
        <v>6300</v>
      </c>
      <c r="AE822" s="324">
        <v>100</v>
      </c>
      <c r="AF822" s="431">
        <v>120</v>
      </c>
      <c r="AI822" s="399"/>
      <c r="AJ822" s="14"/>
      <c r="AK822" s="14"/>
      <c r="AL822" s="15"/>
      <c r="AM822" s="14"/>
      <c r="AN822" s="399"/>
      <c r="AO822" s="399"/>
      <c r="AP822" s="399"/>
    </row>
    <row r="823" spans="1:42" x14ac:dyDescent="0.25">
      <c r="A823" s="3502"/>
      <c r="B823" s="3579"/>
      <c r="C823" s="123" t="s">
        <v>15</v>
      </c>
      <c r="D823" s="108" t="s">
        <v>941</v>
      </c>
      <c r="E823" s="310">
        <v>417.6</v>
      </c>
      <c r="F823" s="311">
        <v>412.8</v>
      </c>
      <c r="G823" s="311">
        <v>403.2</v>
      </c>
      <c r="H823" s="311">
        <v>355.2</v>
      </c>
      <c r="I823" s="311">
        <v>350.4</v>
      </c>
      <c r="J823" s="311">
        <v>350.4</v>
      </c>
      <c r="K823" s="311">
        <v>432</v>
      </c>
      <c r="L823" s="311">
        <v>412.8</v>
      </c>
      <c r="M823" s="311">
        <v>393.6</v>
      </c>
      <c r="N823" s="311">
        <v>451.2</v>
      </c>
      <c r="O823" s="311">
        <v>446.4</v>
      </c>
      <c r="P823" s="311">
        <v>456</v>
      </c>
      <c r="Q823" s="311">
        <v>532.79999999999995</v>
      </c>
      <c r="R823" s="311">
        <v>523.20000000000005</v>
      </c>
      <c r="S823" s="311">
        <v>494.4</v>
      </c>
      <c r="T823" s="311">
        <v>508.8</v>
      </c>
      <c r="U823" s="311">
        <v>494.4</v>
      </c>
      <c r="V823" s="311">
        <v>432</v>
      </c>
      <c r="W823" s="311">
        <v>441.6</v>
      </c>
      <c r="X823" s="311">
        <v>475.2</v>
      </c>
      <c r="Y823" s="311">
        <v>441.6</v>
      </c>
      <c r="Z823" s="311">
        <v>417.6</v>
      </c>
      <c r="AA823" s="311">
        <v>422.4</v>
      </c>
      <c r="AB823" s="312">
        <v>398.4</v>
      </c>
      <c r="AC823" s="107">
        <f>SUM(E823:AB823)</f>
        <v>10464</v>
      </c>
      <c r="AD823" s="73"/>
      <c r="AE823" s="155"/>
      <c r="AF823" s="74"/>
      <c r="AI823" s="399"/>
      <c r="AJ823" s="433"/>
      <c r="AK823" s="434"/>
      <c r="AL823" s="433"/>
      <c r="AM823" s="15"/>
      <c r="AN823" s="399"/>
      <c r="AO823" s="399"/>
      <c r="AP823" s="399"/>
    </row>
    <row r="824" spans="1:42" x14ac:dyDescent="0.25">
      <c r="A824" s="3502"/>
      <c r="B824" s="3579"/>
      <c r="C824" s="123" t="s">
        <v>16</v>
      </c>
      <c r="D824" s="122" t="s">
        <v>55</v>
      </c>
      <c r="E824" s="1479">
        <v>45</v>
      </c>
      <c r="F824" s="1474">
        <v>37</v>
      </c>
      <c r="G824" s="1474">
        <v>34</v>
      </c>
      <c r="H824" s="330">
        <v>35</v>
      </c>
      <c r="I824" s="330">
        <v>39</v>
      </c>
      <c r="J824" s="330">
        <v>46</v>
      </c>
      <c r="K824" s="330">
        <v>64</v>
      </c>
      <c r="L824" s="330">
        <v>60</v>
      </c>
      <c r="M824" s="330">
        <v>64</v>
      </c>
      <c r="N824" s="330">
        <v>61</v>
      </c>
      <c r="O824" s="330">
        <v>58</v>
      </c>
      <c r="P824" s="330">
        <v>58</v>
      </c>
      <c r="Q824" s="330">
        <v>69</v>
      </c>
      <c r="R824" s="330">
        <v>65</v>
      </c>
      <c r="S824" s="330">
        <v>63</v>
      </c>
      <c r="T824" s="330">
        <v>63</v>
      </c>
      <c r="U824" s="330">
        <v>66</v>
      </c>
      <c r="V824" s="330">
        <v>71</v>
      </c>
      <c r="W824" s="330">
        <v>63</v>
      </c>
      <c r="X824" s="330">
        <v>67</v>
      </c>
      <c r="Y824" s="330">
        <v>64</v>
      </c>
      <c r="Z824" s="1474">
        <v>62</v>
      </c>
      <c r="AA824" s="1474">
        <v>52</v>
      </c>
      <c r="AB824" s="1475">
        <v>44</v>
      </c>
      <c r="AC824" s="107">
        <f>AVERAGE(E824:AB824)</f>
        <v>56.25</v>
      </c>
      <c r="AD824" s="76">
        <f>SQRT(MIN((E822*E822+E823*E823),(F822*F822+F823*F823),(G822*G822+G823*G823),(H822*H822+H823*H823),(I822*I822+I823*I823),(J822*J822+J823*J823),(K822*K822+K823*K823),(L822*L822+L823*L823),(M822*M822+M823*M823),(N822*N822+N823*N823),(O822*O822+O823*O823),(P822*P822+P823*P823),(R822*R822+R823*R823),(S822*S822+S823*S823),(T822*T822+T823*T823),(U822*U822+U823*U823),(V822*V822+V823*V823),(W822*W822+W823*W823),(X822*X822+X823*X823),(V822*V822+V823*V823),(Z822*Z822+Z823*Z823),(AA822*AA822+AA823*AA823),(AB822*AB822+AB823*AB823)))/AD822</f>
        <v>9.7249614540853943E-2</v>
      </c>
      <c r="AE824" s="76">
        <f>SQRT(MAX((E822*E822+E823*E823),(F822*F822+F823*F823),(G822*G822+G823*G823),(H822*H822+H823*H823),(I822*I822+I823*I823),(J822*J822+J823*J823),(K822*K822+K823*K823),(L822*L822+L823*L823),(M822*M822+M823*M823),(N822*N822+N823*N823),(O822*O822+O823*O823),(P822*P822+P823*P823),(R822*R822+R823*R823),(S822*S822+S823*S823),(T822*T822+T823*T823),(U822*U822+U823*U823),(V822*V822+V823*V823),(W822*W822+W823*W823),(X822*X822+X823*X823),(V822*V822+V823*V823),(Z822*Z822+Z823*Z823),(AA822*AA822+AA823*AA823),(AB822*AB822+AB823*AB823)))/AD822</f>
        <v>0.18938353267636443</v>
      </c>
      <c r="AF824" s="77"/>
      <c r="AG824" s="1"/>
      <c r="AI824" s="317"/>
      <c r="AJ824" s="399"/>
      <c r="AK824" s="399"/>
      <c r="AL824" s="399"/>
      <c r="AM824" s="399"/>
      <c r="AN824" s="399"/>
      <c r="AO824" s="399"/>
      <c r="AP824" s="399"/>
    </row>
    <row r="825" spans="1:42" ht="16.5" thickBot="1" x14ac:dyDescent="0.3">
      <c r="A825" s="3502"/>
      <c r="B825" s="3579"/>
      <c r="C825" s="123" t="s">
        <v>18</v>
      </c>
      <c r="D825" s="108"/>
      <c r="E825" s="316">
        <f t="shared" ref="E825:AB825" si="315">E823/E822</f>
        <v>0.66412213740458026</v>
      </c>
      <c r="F825" s="317">
        <f t="shared" si="315"/>
        <v>0.72268907563025209</v>
      </c>
      <c r="G825" s="317">
        <f t="shared" si="315"/>
        <v>0.78504672897196259</v>
      </c>
      <c r="H825" s="317">
        <f t="shared" si="315"/>
        <v>0.71153846153846156</v>
      </c>
      <c r="I825" s="317">
        <f t="shared" si="315"/>
        <v>0.65178571428571419</v>
      </c>
      <c r="J825" s="317">
        <f t="shared" si="315"/>
        <v>0.54887218045112784</v>
      </c>
      <c r="K825" s="317">
        <f t="shared" si="315"/>
        <v>0.4838709677419355</v>
      </c>
      <c r="L825" s="317">
        <f t="shared" si="315"/>
        <v>0.42574257425742573</v>
      </c>
      <c r="M825" s="317">
        <f t="shared" si="315"/>
        <v>0.39423076923076927</v>
      </c>
      <c r="N825" s="317">
        <f t="shared" si="315"/>
        <v>0.43720930232558136</v>
      </c>
      <c r="O825" s="317">
        <f t="shared" si="315"/>
        <v>0.45588235294117641</v>
      </c>
      <c r="P825" s="317">
        <f t="shared" si="315"/>
        <v>0.47979797979797983</v>
      </c>
      <c r="Q825" s="317">
        <f t="shared" si="315"/>
        <v>0.50684931506849307</v>
      </c>
      <c r="R825" s="317">
        <f t="shared" si="315"/>
        <v>0.50697674418604655</v>
      </c>
      <c r="S825" s="317">
        <f t="shared" si="315"/>
        <v>0.49047619047619045</v>
      </c>
      <c r="T825" s="317">
        <f t="shared" si="315"/>
        <v>0.49532710280373832</v>
      </c>
      <c r="U825" s="317">
        <f t="shared" si="315"/>
        <v>0.47685185185185186</v>
      </c>
      <c r="V825" s="317">
        <f t="shared" si="315"/>
        <v>0.40178571428571425</v>
      </c>
      <c r="W825" s="317">
        <f t="shared" si="315"/>
        <v>0.42201834862385318</v>
      </c>
      <c r="X825" s="317">
        <f t="shared" si="315"/>
        <v>0.43421052631578944</v>
      </c>
      <c r="Y825" s="317">
        <f>Y823/Y822</f>
        <v>0.39826839826839833</v>
      </c>
      <c r="Z825" s="317">
        <f t="shared" si="315"/>
        <v>0.39189189189189194</v>
      </c>
      <c r="AA825" s="317">
        <f t="shared" si="315"/>
        <v>0.44897959183673469</v>
      </c>
      <c r="AB825" s="318">
        <f t="shared" si="315"/>
        <v>0.53896103896103886</v>
      </c>
      <c r="AC825" s="436">
        <f>MAX(E825:AB825)</f>
        <v>0.78504672897196259</v>
      </c>
      <c r="AD825" s="437">
        <f>MIN(E824:AB824)/(AD822/(SQRT(3)*AD834))</f>
        <v>9.6595511287667649E-2</v>
      </c>
      <c r="AE825" s="438">
        <f>MAX(E824:AB824)/(AD822/(SQRT(3)*AD834))</f>
        <v>0.20171415592424713</v>
      </c>
      <c r="AF825" s="74"/>
      <c r="AG825" s="1"/>
      <c r="AI825" s="399"/>
      <c r="AJ825" s="399"/>
      <c r="AK825" s="399"/>
      <c r="AL825" s="399"/>
      <c r="AM825" s="399"/>
      <c r="AN825" s="399"/>
      <c r="AO825" s="399"/>
      <c r="AP825" s="399"/>
    </row>
    <row r="826" spans="1:42" x14ac:dyDescent="0.25">
      <c r="A826" s="2059"/>
      <c r="B826" s="2062"/>
      <c r="C826" s="124" t="s">
        <v>117</v>
      </c>
      <c r="D826" s="108"/>
      <c r="E826" s="502"/>
      <c r="F826" s="314"/>
      <c r="G826" s="314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  <c r="AA826" s="155"/>
      <c r="AB826" s="74"/>
      <c r="AC826" s="108"/>
      <c r="AD826" s="73"/>
      <c r="AE826" s="155"/>
      <c r="AF826" s="74"/>
      <c r="AG826" s="1"/>
      <c r="AI826" s="399"/>
      <c r="AJ826" s="399"/>
      <c r="AK826" s="399"/>
      <c r="AL826" s="399"/>
      <c r="AM826" s="399"/>
      <c r="AN826" s="399"/>
      <c r="AO826" s="399"/>
      <c r="AP826" s="399"/>
    </row>
    <row r="827" spans="1:42" x14ac:dyDescent="0.25">
      <c r="A827" s="2059"/>
      <c r="B827" s="2062"/>
      <c r="C827" s="124" t="s">
        <v>118</v>
      </c>
      <c r="D827" s="108"/>
      <c r="E827" s="313"/>
      <c r="F827" s="314"/>
      <c r="G827" s="314"/>
      <c r="H827" s="155"/>
      <c r="I827" s="155"/>
      <c r="J827" s="155"/>
      <c r="K827" s="155"/>
      <c r="L827" s="155"/>
      <c r="M827" s="155"/>
      <c r="N827" s="155"/>
      <c r="O827" s="155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314"/>
      <c r="AA827" s="314"/>
      <c r="AB827" s="314"/>
      <c r="AC827" s="108"/>
      <c r="AD827" s="73"/>
      <c r="AE827" s="155">
        <v>82</v>
      </c>
      <c r="AF827" s="74"/>
      <c r="AG827" s="1"/>
      <c r="AI827" s="399"/>
      <c r="AJ827" s="399"/>
      <c r="AK827" s="399"/>
      <c r="AL827" s="399"/>
      <c r="AM827" s="399"/>
      <c r="AN827" s="399"/>
      <c r="AO827" s="399"/>
      <c r="AP827" s="399"/>
    </row>
    <row r="828" spans="1:42" ht="16.5" thickBot="1" x14ac:dyDescent="0.3">
      <c r="A828" s="3537" t="s">
        <v>43</v>
      </c>
      <c r="B828" s="3538"/>
      <c r="C828" s="3539"/>
      <c r="D828" s="114"/>
      <c r="E828" s="180">
        <f>SQRT(E822*E822+E823*E823)/E834/1.73</f>
        <v>41.833373106204768</v>
      </c>
      <c r="F828" s="181">
        <f t="shared" ref="F828:AB828" si="316">SQRT(F822*F822+F823*F823)/F834/1.73</f>
        <v>38.871205767416996</v>
      </c>
      <c r="G828" s="181">
        <f t="shared" si="316"/>
        <v>36.537544511667477</v>
      </c>
      <c r="H828" s="79">
        <f t="shared" si="316"/>
        <v>34.449999528090906</v>
      </c>
      <c r="I828" s="79">
        <f t="shared" si="316"/>
        <v>36.330227702245992</v>
      </c>
      <c r="J828" s="79">
        <f t="shared" si="316"/>
        <v>41.068142635458564</v>
      </c>
      <c r="K828" s="79">
        <f t="shared" si="316"/>
        <v>56.707117694082996</v>
      </c>
      <c r="L828" s="79">
        <f t="shared" si="316"/>
        <v>59.837146575786548</v>
      </c>
      <c r="M828" s="79">
        <f t="shared" si="316"/>
        <v>60.757832565580415</v>
      </c>
      <c r="N828" s="79">
        <f t="shared" si="316"/>
        <v>63.33212596787412</v>
      </c>
      <c r="O828" s="79">
        <f t="shared" si="316"/>
        <v>60.688179836589462</v>
      </c>
      <c r="P828" s="79">
        <f t="shared" si="316"/>
        <v>58.81519041933759</v>
      </c>
      <c r="Q828" s="79">
        <f t="shared" si="316"/>
        <v>65.946027453521822</v>
      </c>
      <c r="R828" s="79">
        <f t="shared" si="316"/>
        <v>65.123117215015839</v>
      </c>
      <c r="S828" s="79">
        <f t="shared" si="316"/>
        <v>63.068012899382516</v>
      </c>
      <c r="T828" s="79">
        <f t="shared" si="316"/>
        <v>64.08168109436798</v>
      </c>
      <c r="U828" s="79">
        <f t="shared" si="316"/>
        <v>64.088485889879038</v>
      </c>
      <c r="V828" s="79">
        <f t="shared" si="316"/>
        <v>64.651744231517583</v>
      </c>
      <c r="W828" s="79">
        <f t="shared" si="316"/>
        <v>63.126145488105017</v>
      </c>
      <c r="X828" s="79">
        <f t="shared" si="316"/>
        <v>65.619655151498762</v>
      </c>
      <c r="Y828" s="79">
        <f>SQRT(Y822*Y822+Y823*Y823)/Y834/1.73</f>
        <v>66.017778514755662</v>
      </c>
      <c r="Z828" s="181">
        <f t="shared" si="316"/>
        <v>63.489821848201224</v>
      </c>
      <c r="AA828" s="181">
        <f t="shared" si="316"/>
        <v>57.044232837529457</v>
      </c>
      <c r="AB828" s="182">
        <f t="shared" si="316"/>
        <v>46.404451280946112</v>
      </c>
      <c r="AC828" s="109">
        <f>AVERAGE(E828:AB828)</f>
        <v>55.74538500896071</v>
      </c>
      <c r="AD828" s="78">
        <f>(AC824-AC828)/AC824</f>
        <v>8.9709331740318206E-3</v>
      </c>
      <c r="AE828" s="79"/>
      <c r="AF828" s="80"/>
      <c r="AG828" s="15"/>
      <c r="AH828" s="15"/>
      <c r="AI828" s="15"/>
      <c r="AJ828" s="15"/>
      <c r="AK828" s="399"/>
      <c r="AL828" s="399"/>
      <c r="AM828" s="399"/>
      <c r="AN828" s="399"/>
      <c r="AO828" s="399"/>
      <c r="AP828" s="399"/>
    </row>
    <row r="829" spans="1:42" x14ac:dyDescent="0.25">
      <c r="A829" s="149" t="s">
        <v>52</v>
      </c>
      <c r="B829" s="150"/>
      <c r="C829" s="196"/>
      <c r="D829" s="162"/>
      <c r="E829" s="115">
        <f t="shared" ref="E829:AB830" si="317">E815+E822</f>
        <v>1339.1999999999998</v>
      </c>
      <c r="F829" s="116">
        <f t="shared" si="317"/>
        <v>1185.5999999999999</v>
      </c>
      <c r="G829" s="116">
        <f t="shared" si="317"/>
        <v>1089.5999999999999</v>
      </c>
      <c r="H829" s="504">
        <f t="shared" si="317"/>
        <v>1113.5999999999999</v>
      </c>
      <c r="I829" s="504">
        <f t="shared" si="317"/>
        <v>1152</v>
      </c>
      <c r="J829" s="504">
        <f t="shared" si="317"/>
        <v>1392</v>
      </c>
      <c r="K829" s="504">
        <f t="shared" si="317"/>
        <v>1809.6</v>
      </c>
      <c r="L829" s="504">
        <f t="shared" si="317"/>
        <v>2083.1999999999998</v>
      </c>
      <c r="M829" s="504">
        <f t="shared" si="317"/>
        <v>2332.8000000000002</v>
      </c>
      <c r="N829" s="504">
        <f t="shared" si="317"/>
        <v>2500.8000000000002</v>
      </c>
      <c r="O829" s="504">
        <f t="shared" si="317"/>
        <v>2371.1999999999998</v>
      </c>
      <c r="P829" s="504">
        <f t="shared" si="317"/>
        <v>2332.8000000000002</v>
      </c>
      <c r="Q829" s="504">
        <f t="shared" si="317"/>
        <v>2385.6000000000004</v>
      </c>
      <c r="R829" s="504">
        <f t="shared" si="317"/>
        <v>2395.1999999999998</v>
      </c>
      <c r="S829" s="504">
        <f t="shared" si="317"/>
        <v>2308.8000000000002</v>
      </c>
      <c r="T829" s="504">
        <f t="shared" si="317"/>
        <v>2337.6000000000004</v>
      </c>
      <c r="U829" s="504">
        <f t="shared" si="317"/>
        <v>2275.1999999999998</v>
      </c>
      <c r="V829" s="504">
        <f t="shared" si="317"/>
        <v>2313.6000000000004</v>
      </c>
      <c r="W829" s="504">
        <f t="shared" si="317"/>
        <v>2342.4</v>
      </c>
      <c r="X829" s="504">
        <f t="shared" si="317"/>
        <v>2371.1999999999998</v>
      </c>
      <c r="Y829" s="504">
        <f>Y815+Y822</f>
        <v>2328</v>
      </c>
      <c r="Z829" s="504">
        <f t="shared" si="317"/>
        <v>2318.3999999999996</v>
      </c>
      <c r="AA829" s="116">
        <f t="shared" si="317"/>
        <v>2001.6</v>
      </c>
      <c r="AB829" s="592">
        <f t="shared" si="317"/>
        <v>1579.2</v>
      </c>
      <c r="AC829" s="162"/>
      <c r="AD829" s="440">
        <f>MIN(E829:AB829)</f>
        <v>1089.5999999999999</v>
      </c>
      <c r="AE829" s="83"/>
      <c r="AF829" s="84"/>
      <c r="AG829" s="1"/>
      <c r="AI829" s="399"/>
      <c r="AJ829" s="399"/>
      <c r="AK829" s="399"/>
      <c r="AL829" s="399"/>
      <c r="AM829" s="399"/>
      <c r="AN829" s="399"/>
      <c r="AO829" s="399"/>
      <c r="AP829" s="399"/>
    </row>
    <row r="830" spans="1:42" x14ac:dyDescent="0.25">
      <c r="A830" s="151" t="s">
        <v>54</v>
      </c>
      <c r="B830" s="152"/>
      <c r="C830" s="187"/>
      <c r="D830" s="164"/>
      <c r="E830" s="117">
        <f t="shared" si="317"/>
        <v>902.40000000000009</v>
      </c>
      <c r="F830" s="118">
        <f t="shared" si="317"/>
        <v>859.2</v>
      </c>
      <c r="G830" s="118">
        <f t="shared" si="317"/>
        <v>844.8</v>
      </c>
      <c r="H830" s="506">
        <f t="shared" si="317"/>
        <v>787.2</v>
      </c>
      <c r="I830" s="506">
        <f t="shared" si="317"/>
        <v>772.8</v>
      </c>
      <c r="J830" s="506">
        <f t="shared" si="317"/>
        <v>763.2</v>
      </c>
      <c r="K830" s="506">
        <f t="shared" si="317"/>
        <v>854.4</v>
      </c>
      <c r="L830" s="506">
        <f t="shared" si="317"/>
        <v>849.6</v>
      </c>
      <c r="M830" s="506">
        <f t="shared" si="317"/>
        <v>888</v>
      </c>
      <c r="N830" s="506">
        <f t="shared" si="317"/>
        <v>1003.2</v>
      </c>
      <c r="O830" s="506">
        <f t="shared" si="317"/>
        <v>1036.8</v>
      </c>
      <c r="P830" s="506">
        <f t="shared" si="317"/>
        <v>1051.2</v>
      </c>
      <c r="Q830" s="506">
        <f t="shared" si="317"/>
        <v>1070.4000000000001</v>
      </c>
      <c r="R830" s="506">
        <f t="shared" si="317"/>
        <v>1128</v>
      </c>
      <c r="S830" s="506">
        <f t="shared" si="317"/>
        <v>1075.1999999999998</v>
      </c>
      <c r="T830" s="506">
        <f t="shared" si="317"/>
        <v>1089.5999999999999</v>
      </c>
      <c r="U830" s="506">
        <f t="shared" si="317"/>
        <v>1036.8</v>
      </c>
      <c r="V830" s="506">
        <f t="shared" si="317"/>
        <v>969.6</v>
      </c>
      <c r="W830" s="506">
        <f t="shared" si="317"/>
        <v>1036.8000000000002</v>
      </c>
      <c r="X830" s="506">
        <f t="shared" si="317"/>
        <v>1051.2</v>
      </c>
      <c r="Y830" s="506">
        <f>Y816+Y823</f>
        <v>940.8</v>
      </c>
      <c r="Z830" s="506">
        <f t="shared" si="317"/>
        <v>945.6</v>
      </c>
      <c r="AA830" s="118">
        <f t="shared" si="317"/>
        <v>921.59999999999991</v>
      </c>
      <c r="AB830" s="572">
        <f t="shared" si="317"/>
        <v>868.8</v>
      </c>
      <c r="AC830" s="164"/>
      <c r="AD830" s="442">
        <f>MIN(E830:AB830)</f>
        <v>763.2</v>
      </c>
      <c r="AE830" s="86"/>
      <c r="AF830" s="87"/>
      <c r="AG830" s="1"/>
      <c r="AI830" s="399"/>
      <c r="AJ830" s="399"/>
      <c r="AK830" s="399"/>
      <c r="AL830" s="399"/>
      <c r="AM830" s="399"/>
      <c r="AN830" s="399"/>
      <c r="AO830" s="399"/>
      <c r="AP830" s="399"/>
    </row>
    <row r="831" spans="1:42" ht="16.5" thickBot="1" x14ac:dyDescent="0.3">
      <c r="A831" s="153" t="s">
        <v>53</v>
      </c>
      <c r="B831" s="154"/>
      <c r="C831" s="197"/>
      <c r="D831" s="192"/>
      <c r="E831" s="119">
        <f t="shared" ref="E831:AB831" si="318">SQRT(E830*E830+E829*E829)</f>
        <v>1614.8629663225297</v>
      </c>
      <c r="F831" s="120">
        <f t="shared" si="318"/>
        <v>1464.1967080962859</v>
      </c>
      <c r="G831" s="120">
        <f t="shared" si="318"/>
        <v>1378.7368131735657</v>
      </c>
      <c r="H831" s="508">
        <f t="shared" si="318"/>
        <v>1363.7407378237258</v>
      </c>
      <c r="I831" s="508">
        <f t="shared" si="318"/>
        <v>1387.2</v>
      </c>
      <c r="J831" s="508">
        <f t="shared" si="318"/>
        <v>1587.4943275489209</v>
      </c>
      <c r="K831" s="508">
        <f t="shared" si="318"/>
        <v>2001.1625421239523</v>
      </c>
      <c r="L831" s="508">
        <f t="shared" si="318"/>
        <v>2249.7871899359725</v>
      </c>
      <c r="M831" s="508">
        <f t="shared" si="318"/>
        <v>2496.0969211951688</v>
      </c>
      <c r="N831" s="508">
        <f t="shared" si="318"/>
        <v>2694.5149619180074</v>
      </c>
      <c r="O831" s="508">
        <f t="shared" si="318"/>
        <v>2587.961298010463</v>
      </c>
      <c r="P831" s="508">
        <f t="shared" si="318"/>
        <v>2558.7061730491841</v>
      </c>
      <c r="Q831" s="508">
        <f t="shared" si="318"/>
        <v>2614.7358413422958</v>
      </c>
      <c r="R831" s="508">
        <f t="shared" si="318"/>
        <v>2647.5209234300678</v>
      </c>
      <c r="S831" s="508">
        <f t="shared" si="318"/>
        <v>2546.8828948343894</v>
      </c>
      <c r="T831" s="508">
        <f t="shared" si="318"/>
        <v>2579.0699719084787</v>
      </c>
      <c r="U831" s="508">
        <f t="shared" si="318"/>
        <v>2500.2978382584743</v>
      </c>
      <c r="V831" s="508">
        <f t="shared" si="318"/>
        <v>2508.5591721145433</v>
      </c>
      <c r="W831" s="508">
        <f t="shared" si="318"/>
        <v>2561.5995003122562</v>
      </c>
      <c r="X831" s="508">
        <f t="shared" si="318"/>
        <v>2593.7638443004021</v>
      </c>
      <c r="Y831" s="508">
        <f>SQRT(Y830*Y830+Y829*Y829)</f>
        <v>2510.9139053340718</v>
      </c>
      <c r="Z831" s="508">
        <f t="shared" si="318"/>
        <v>2503.8246583976279</v>
      </c>
      <c r="AA831" s="120">
        <f t="shared" si="318"/>
        <v>2203.5764384291278</v>
      </c>
      <c r="AB831" s="593">
        <f t="shared" si="318"/>
        <v>1802.4111850518461</v>
      </c>
      <c r="AC831" s="443"/>
      <c r="AD831" s="444">
        <f>MIN(E831:AB831)</f>
        <v>1363.7407378237258</v>
      </c>
      <c r="AE831" s="89"/>
      <c r="AF831" s="90"/>
      <c r="AG831" s="1"/>
      <c r="AI831" s="399"/>
      <c r="AJ831" s="399"/>
      <c r="AK831" s="399"/>
      <c r="AL831" s="399"/>
      <c r="AM831" s="399"/>
      <c r="AN831" s="399"/>
      <c r="AO831" s="399"/>
      <c r="AP831" s="399"/>
    </row>
    <row r="832" spans="1:42" ht="16.5" thickBot="1" x14ac:dyDescent="0.3">
      <c r="A832" s="510" t="s">
        <v>22</v>
      </c>
      <c r="B832" s="511"/>
      <c r="C832" s="512"/>
      <c r="D832" s="513"/>
      <c r="E832" s="514">
        <v>1</v>
      </c>
      <c r="F832" s="515">
        <v>2</v>
      </c>
      <c r="G832" s="515">
        <v>3</v>
      </c>
      <c r="H832" s="516">
        <v>4</v>
      </c>
      <c r="I832" s="515">
        <v>5</v>
      </c>
      <c r="J832" s="515">
        <v>6</v>
      </c>
      <c r="K832" s="515">
        <v>7</v>
      </c>
      <c r="L832" s="515">
        <v>8</v>
      </c>
      <c r="M832" s="515">
        <v>9</v>
      </c>
      <c r="N832" s="516">
        <v>10</v>
      </c>
      <c r="O832" s="515">
        <v>11</v>
      </c>
      <c r="P832" s="515">
        <v>12</v>
      </c>
      <c r="Q832" s="515">
        <v>13</v>
      </c>
      <c r="R832" s="515">
        <v>14</v>
      </c>
      <c r="S832" s="515">
        <v>15</v>
      </c>
      <c r="T832" s="515">
        <v>16</v>
      </c>
      <c r="U832" s="515">
        <v>17</v>
      </c>
      <c r="V832" s="515">
        <v>18</v>
      </c>
      <c r="W832" s="515">
        <v>19</v>
      </c>
      <c r="X832" s="515">
        <v>20</v>
      </c>
      <c r="Y832" s="516">
        <v>21</v>
      </c>
      <c r="Z832" s="515">
        <v>22</v>
      </c>
      <c r="AA832" s="515">
        <v>23</v>
      </c>
      <c r="AB832" s="517">
        <v>24</v>
      </c>
      <c r="AC832" s="518"/>
      <c r="AD832" s="2"/>
      <c r="AE832" s="2"/>
      <c r="AF832" s="2"/>
      <c r="AG832" s="2"/>
      <c r="AI832" s="399"/>
      <c r="AJ832" s="399"/>
      <c r="AK832" s="399"/>
      <c r="AL832" s="399"/>
      <c r="AM832" s="399"/>
      <c r="AN832" s="399"/>
      <c r="AO832" s="399"/>
      <c r="AP832" s="399"/>
    </row>
    <row r="833" spans="1:42" x14ac:dyDescent="0.25">
      <c r="A833" s="445" t="s">
        <v>1150</v>
      </c>
      <c r="B833" s="145"/>
      <c r="C833" s="446" t="s">
        <v>23</v>
      </c>
      <c r="D833" s="555" t="s">
        <v>55</v>
      </c>
      <c r="E833" s="189">
        <v>10.42</v>
      </c>
      <c r="F833" s="145">
        <v>10.46</v>
      </c>
      <c r="G833" s="145">
        <v>10.46</v>
      </c>
      <c r="H833" s="448">
        <v>10.42</v>
      </c>
      <c r="I833" s="448">
        <v>10.35</v>
      </c>
      <c r="J833" s="448">
        <v>10.4</v>
      </c>
      <c r="K833" s="448">
        <v>10.26</v>
      </c>
      <c r="L833" s="448">
        <v>10.32</v>
      </c>
      <c r="M833" s="448">
        <v>10.36</v>
      </c>
      <c r="N833" s="448">
        <v>10.44</v>
      </c>
      <c r="O833" s="448">
        <v>10.38</v>
      </c>
      <c r="P833" s="448">
        <v>10.51</v>
      </c>
      <c r="Q833" s="448">
        <v>10.51</v>
      </c>
      <c r="R833" s="448">
        <v>10.42</v>
      </c>
      <c r="S833" s="448">
        <v>10.45</v>
      </c>
      <c r="T833" s="448">
        <v>10.51</v>
      </c>
      <c r="U833" s="448">
        <v>10.52</v>
      </c>
      <c r="V833" s="448">
        <v>10.55</v>
      </c>
      <c r="W833" s="448">
        <v>10.54</v>
      </c>
      <c r="X833" s="448">
        <v>10.5</v>
      </c>
      <c r="Y833" s="448">
        <v>10.43</v>
      </c>
      <c r="Z833" s="145">
        <v>10.41</v>
      </c>
      <c r="AA833" s="145">
        <v>10.59</v>
      </c>
      <c r="AB833" s="449">
        <v>10.43</v>
      </c>
      <c r="AC833" s="556"/>
      <c r="AD833" s="835">
        <f>AVERAGE(D833:AB833)</f>
        <v>10.443333333333333</v>
      </c>
      <c r="AE833" s="10"/>
      <c r="AF833" s="10"/>
      <c r="AG833" s="10"/>
      <c r="AI833" s="399"/>
      <c r="AJ833" s="399"/>
      <c r="AK833" s="399"/>
      <c r="AL833" s="399"/>
      <c r="AM833" s="399"/>
      <c r="AN833" s="399"/>
      <c r="AO833" s="399"/>
      <c r="AP833" s="399"/>
    </row>
    <row r="834" spans="1:42" ht="16.5" thickBot="1" x14ac:dyDescent="0.3">
      <c r="A834" s="527" t="s">
        <v>1152</v>
      </c>
      <c r="B834" s="146"/>
      <c r="C834" s="528" t="s">
        <v>23</v>
      </c>
      <c r="D834" s="391" t="s">
        <v>55</v>
      </c>
      <c r="E834" s="190">
        <v>10.43</v>
      </c>
      <c r="F834" s="146">
        <v>10.48</v>
      </c>
      <c r="G834" s="146">
        <v>10.33</v>
      </c>
      <c r="H834" s="531">
        <v>10.28</v>
      </c>
      <c r="I834" s="531">
        <v>10.210000000000001</v>
      </c>
      <c r="J834" s="531">
        <v>10.25</v>
      </c>
      <c r="K834" s="531">
        <v>10.11</v>
      </c>
      <c r="L834" s="531">
        <v>10.18</v>
      </c>
      <c r="M834" s="531">
        <v>10.210000000000001</v>
      </c>
      <c r="N834" s="531">
        <v>10.28</v>
      </c>
      <c r="O834" s="531">
        <v>10.25</v>
      </c>
      <c r="P834" s="531">
        <v>10.36</v>
      </c>
      <c r="Q834" s="531">
        <v>10.33</v>
      </c>
      <c r="R834" s="531">
        <v>10.27</v>
      </c>
      <c r="S834" s="531">
        <v>10.29</v>
      </c>
      <c r="T834" s="531">
        <v>10.34</v>
      </c>
      <c r="U834" s="531">
        <v>10.36</v>
      </c>
      <c r="V834" s="531">
        <v>10.36</v>
      </c>
      <c r="W834" s="531">
        <v>10.4</v>
      </c>
      <c r="X834" s="531">
        <v>10.51</v>
      </c>
      <c r="Y834" s="531">
        <v>10.45</v>
      </c>
      <c r="Z834" s="146">
        <v>10.42</v>
      </c>
      <c r="AA834" s="146">
        <v>10.45</v>
      </c>
      <c r="AB834" s="558">
        <v>10.46</v>
      </c>
      <c r="AC834" s="559"/>
      <c r="AD834" s="1112">
        <f>AVERAGE(D834:AB834)</f>
        <v>10.33375</v>
      </c>
      <c r="AE834" s="10"/>
      <c r="AF834" s="10"/>
      <c r="AG834" s="10"/>
      <c r="AI834" s="399"/>
      <c r="AJ834" s="399"/>
      <c r="AK834" s="399"/>
      <c r="AL834" s="399"/>
      <c r="AM834" s="399"/>
      <c r="AN834" s="399"/>
      <c r="AO834" s="399"/>
      <c r="AP834" s="399"/>
    </row>
    <row r="835" spans="1:42" x14ac:dyDescent="0.25">
      <c r="A835" s="3540" t="s">
        <v>145</v>
      </c>
      <c r="B835" s="3543" t="s">
        <v>146</v>
      </c>
      <c r="C835" s="121" t="s">
        <v>14</v>
      </c>
      <c r="D835" s="113" t="s">
        <v>941</v>
      </c>
      <c r="E835" s="309">
        <v>25.7</v>
      </c>
      <c r="F835" s="71">
        <v>24.9</v>
      </c>
      <c r="G835" s="71">
        <v>24.8</v>
      </c>
      <c r="H835" s="71">
        <v>23.7</v>
      </c>
      <c r="I835" s="71">
        <v>23.7</v>
      </c>
      <c r="J835" s="71">
        <v>25.3</v>
      </c>
      <c r="K835" s="71">
        <v>26.6</v>
      </c>
      <c r="L835" s="71">
        <v>26.8</v>
      </c>
      <c r="M835" s="71">
        <v>26.3</v>
      </c>
      <c r="N835" s="71">
        <v>28.5</v>
      </c>
      <c r="O835" s="71">
        <v>29</v>
      </c>
      <c r="P835" s="71">
        <v>28.9</v>
      </c>
      <c r="Q835" s="71">
        <v>30.7</v>
      </c>
      <c r="R835" s="71">
        <v>31</v>
      </c>
      <c r="S835" s="71">
        <v>32.6</v>
      </c>
      <c r="T835" s="71">
        <v>31.7</v>
      </c>
      <c r="U835" s="71">
        <v>33.700000000000003</v>
      </c>
      <c r="V835" s="71">
        <v>32.700000000000003</v>
      </c>
      <c r="W835" s="71">
        <v>34.4</v>
      </c>
      <c r="X835" s="71">
        <v>33.1</v>
      </c>
      <c r="Y835" s="71">
        <v>34.1</v>
      </c>
      <c r="Z835" s="71">
        <v>33.1</v>
      </c>
      <c r="AA835" s="71">
        <v>33.799999999999997</v>
      </c>
      <c r="AB835" s="72">
        <v>31.8</v>
      </c>
      <c r="AC835" s="106">
        <f>SUM(E835:AB835)</f>
        <v>706.9</v>
      </c>
      <c r="AD835" s="2204"/>
      <c r="AE835" s="205">
        <v>100</v>
      </c>
      <c r="AF835" s="95">
        <v>10</v>
      </c>
      <c r="AI835" s="399"/>
      <c r="AJ835" s="14"/>
      <c r="AK835" s="14"/>
      <c r="AL835" s="15"/>
      <c r="AM835" s="14"/>
      <c r="AN835" s="399"/>
      <c r="AO835" s="399"/>
      <c r="AP835" s="399"/>
    </row>
    <row r="836" spans="1:42" x14ac:dyDescent="0.25">
      <c r="A836" s="3541"/>
      <c r="B836" s="3544"/>
      <c r="C836" s="123" t="s">
        <v>15</v>
      </c>
      <c r="D836" s="108" t="s">
        <v>941</v>
      </c>
      <c r="E836" s="310">
        <v>25.1</v>
      </c>
      <c r="F836" s="311">
        <v>23.4</v>
      </c>
      <c r="G836" s="311">
        <v>23.3</v>
      </c>
      <c r="H836" s="311">
        <v>21.8</v>
      </c>
      <c r="I836" s="311">
        <v>21</v>
      </c>
      <c r="J836" s="311">
        <v>21.3</v>
      </c>
      <c r="K836" s="311">
        <v>22.1</v>
      </c>
      <c r="L836" s="311">
        <v>21.9</v>
      </c>
      <c r="M836" s="311">
        <v>21.7</v>
      </c>
      <c r="N836" s="311">
        <v>24.3</v>
      </c>
      <c r="O836" s="311">
        <v>25.1</v>
      </c>
      <c r="P836" s="311">
        <v>25.6</v>
      </c>
      <c r="Q836" s="311">
        <v>26.6</v>
      </c>
      <c r="R836" s="311">
        <v>27.6</v>
      </c>
      <c r="S836" s="311">
        <v>26.3</v>
      </c>
      <c r="T836" s="311">
        <v>26.2</v>
      </c>
      <c r="U836" s="311">
        <v>27.4</v>
      </c>
      <c r="V836" s="311">
        <v>28.4</v>
      </c>
      <c r="W836" s="311">
        <v>27.6</v>
      </c>
      <c r="X836" s="311">
        <v>26.1</v>
      </c>
      <c r="Y836" s="311">
        <v>25.6</v>
      </c>
      <c r="Z836" s="311">
        <v>25.2</v>
      </c>
      <c r="AA836" s="311">
        <v>28.1</v>
      </c>
      <c r="AB836" s="312">
        <v>26.3</v>
      </c>
      <c r="AC836" s="107">
        <f>SUM(E836:AB836)</f>
        <v>598.00000000000011</v>
      </c>
      <c r="AD836" s="81"/>
      <c r="AE836" s="155"/>
      <c r="AF836" s="74"/>
      <c r="AI836" s="399"/>
      <c r="AJ836" s="433"/>
      <c r="AK836" s="434"/>
      <c r="AL836" s="433"/>
      <c r="AM836" s="15"/>
      <c r="AN836" s="399"/>
      <c r="AO836" s="399"/>
      <c r="AP836" s="399"/>
    </row>
    <row r="837" spans="1:42" x14ac:dyDescent="0.25">
      <c r="A837" s="3541"/>
      <c r="B837" s="3544"/>
      <c r="C837" s="123" t="s">
        <v>16</v>
      </c>
      <c r="D837" s="108" t="s">
        <v>55</v>
      </c>
      <c r="E837" s="1480">
        <v>2</v>
      </c>
      <c r="F837" s="392">
        <v>2</v>
      </c>
      <c r="G837" s="392">
        <v>2</v>
      </c>
      <c r="H837" s="392">
        <v>2</v>
      </c>
      <c r="I837" s="392">
        <v>2</v>
      </c>
      <c r="J837" s="392">
        <v>2</v>
      </c>
      <c r="K837" s="392">
        <v>2</v>
      </c>
      <c r="L837" s="392">
        <v>2</v>
      </c>
      <c r="M837" s="392">
        <v>2</v>
      </c>
      <c r="N837" s="392">
        <v>3</v>
      </c>
      <c r="O837" s="392">
        <v>3</v>
      </c>
      <c r="P837" s="392">
        <v>2</v>
      </c>
      <c r="Q837" s="392">
        <v>3</v>
      </c>
      <c r="R837" s="392">
        <v>3</v>
      </c>
      <c r="S837" s="392">
        <v>3</v>
      </c>
      <c r="T837" s="392">
        <v>3</v>
      </c>
      <c r="U837" s="392">
        <v>2</v>
      </c>
      <c r="V837" s="392">
        <v>2</v>
      </c>
      <c r="W837" s="392">
        <v>3</v>
      </c>
      <c r="X837" s="392">
        <v>2</v>
      </c>
      <c r="Y837" s="392">
        <v>3</v>
      </c>
      <c r="Z837" s="392">
        <v>3</v>
      </c>
      <c r="AA837" s="392">
        <v>2</v>
      </c>
      <c r="AB837" s="1481">
        <v>3</v>
      </c>
      <c r="AC837" s="107">
        <f>AVERAGE(E837:AB837)</f>
        <v>2.4166666666666665</v>
      </c>
      <c r="AD837" s="81"/>
      <c r="AE837" s="155"/>
      <c r="AF837" s="74"/>
      <c r="AI837" s="399"/>
      <c r="AJ837" s="15"/>
      <c r="AK837" s="15"/>
      <c r="AL837" s="15"/>
      <c r="AM837" s="15"/>
      <c r="AN837" s="399"/>
      <c r="AO837" s="399"/>
      <c r="AP837" s="399"/>
    </row>
    <row r="838" spans="1:42" ht="16.5" thickBot="1" x14ac:dyDescent="0.3">
      <c r="A838" s="3542"/>
      <c r="B838" s="3545"/>
      <c r="C838" s="126" t="s">
        <v>18</v>
      </c>
      <c r="D838" s="114"/>
      <c r="E838" s="320">
        <f t="shared" ref="E838:AB838" si="319">E836/E835</f>
        <v>0.97665369649805456</v>
      </c>
      <c r="F838" s="321">
        <f t="shared" si="319"/>
        <v>0.93975903614457834</v>
      </c>
      <c r="G838" s="321">
        <f t="shared" si="319"/>
        <v>0.93951612903225812</v>
      </c>
      <c r="H838" s="321">
        <f t="shared" si="319"/>
        <v>0.91983122362869207</v>
      </c>
      <c r="I838" s="321">
        <f t="shared" si="319"/>
        <v>0.88607594936708867</v>
      </c>
      <c r="J838" s="321">
        <f t="shared" si="319"/>
        <v>0.84189723320158105</v>
      </c>
      <c r="K838" s="321">
        <f t="shared" si="319"/>
        <v>0.83082706766917291</v>
      </c>
      <c r="L838" s="321">
        <f t="shared" si="319"/>
        <v>0.81716417910447758</v>
      </c>
      <c r="M838" s="321">
        <f t="shared" si="319"/>
        <v>0.82509505703422048</v>
      </c>
      <c r="N838" s="321">
        <f t="shared" si="319"/>
        <v>0.85263157894736841</v>
      </c>
      <c r="O838" s="321">
        <f t="shared" si="319"/>
        <v>0.86551724137931041</v>
      </c>
      <c r="P838" s="321">
        <f t="shared" si="319"/>
        <v>0.88581314878892747</v>
      </c>
      <c r="Q838" s="321">
        <f t="shared" si="319"/>
        <v>0.86644951140065152</v>
      </c>
      <c r="R838" s="321">
        <f t="shared" si="319"/>
        <v>0.89032258064516134</v>
      </c>
      <c r="S838" s="321">
        <f t="shared" si="319"/>
        <v>0.80674846625766872</v>
      </c>
      <c r="T838" s="321">
        <f t="shared" si="319"/>
        <v>0.82649842271293372</v>
      </c>
      <c r="U838" s="321">
        <f t="shared" si="319"/>
        <v>0.81305637982195833</v>
      </c>
      <c r="V838" s="321">
        <f t="shared" si="319"/>
        <v>0.86850152905198763</v>
      </c>
      <c r="W838" s="321">
        <f t="shared" si="319"/>
        <v>0.80232558139534893</v>
      </c>
      <c r="X838" s="321">
        <f t="shared" si="319"/>
        <v>0.78851963746223563</v>
      </c>
      <c r="Y838" s="321">
        <f>Y836/Y835</f>
        <v>0.75073313782991202</v>
      </c>
      <c r="Z838" s="321">
        <f t="shared" si="319"/>
        <v>0.76132930513595165</v>
      </c>
      <c r="AA838" s="321">
        <f t="shared" si="319"/>
        <v>0.83136094674556227</v>
      </c>
      <c r="AB838" s="809">
        <f t="shared" si="319"/>
        <v>0.82704402515723274</v>
      </c>
      <c r="AC838" s="457">
        <f>MAX(E838:AB838)</f>
        <v>0.97665369649805456</v>
      </c>
      <c r="AD838" s="93"/>
      <c r="AE838" s="94"/>
      <c r="AF838" s="460"/>
      <c r="AI838" s="399"/>
      <c r="AJ838" s="15"/>
      <c r="AK838" s="15"/>
      <c r="AL838" s="15"/>
      <c r="AM838" s="15"/>
      <c r="AN838" s="399"/>
      <c r="AO838" s="399"/>
      <c r="AP838" s="399"/>
    </row>
    <row r="839" spans="1:42" x14ac:dyDescent="0.25">
      <c r="A839" s="1740"/>
      <c r="B839" s="1737"/>
      <c r="C839" s="459" t="s">
        <v>117</v>
      </c>
      <c r="D839" s="113"/>
      <c r="E839" s="2493"/>
      <c r="F839" s="205"/>
      <c r="G839" s="205"/>
      <c r="H839" s="205"/>
      <c r="I839" s="205"/>
      <c r="J839" s="205"/>
      <c r="K839" s="205"/>
      <c r="L839" s="205"/>
      <c r="M839" s="205"/>
      <c r="N839" s="205"/>
      <c r="O839" s="205"/>
      <c r="P839" s="205"/>
      <c r="Q839" s="205"/>
      <c r="R839" s="205"/>
      <c r="S839" s="205"/>
      <c r="T839" s="205"/>
      <c r="U839" s="205"/>
      <c r="V839" s="205"/>
      <c r="W839" s="205"/>
      <c r="X839" s="205"/>
      <c r="Y839" s="205"/>
      <c r="Z839" s="205"/>
      <c r="AA839" s="205"/>
      <c r="AB839" s="332"/>
      <c r="AC839" s="113"/>
      <c r="AD839" s="2493"/>
      <c r="AE839" s="205"/>
      <c r="AF839" s="95"/>
      <c r="AI839" s="399"/>
      <c r="AJ839" s="15"/>
      <c r="AK839" s="15"/>
      <c r="AL839" s="15"/>
      <c r="AM839" s="15"/>
      <c r="AN839" s="399"/>
      <c r="AO839" s="399"/>
      <c r="AP839" s="399"/>
    </row>
    <row r="840" spans="1:42" x14ac:dyDescent="0.25">
      <c r="A840" s="1741"/>
      <c r="B840" s="1738"/>
      <c r="C840" s="124" t="s">
        <v>118</v>
      </c>
      <c r="D840" s="108"/>
      <c r="E840" s="81"/>
      <c r="F840" s="155"/>
      <c r="G840" s="155"/>
      <c r="H840" s="155"/>
      <c r="I840" s="155"/>
      <c r="J840" s="155"/>
      <c r="K840" s="155"/>
      <c r="L840" s="155"/>
      <c r="M840" s="155"/>
      <c r="N840" s="155"/>
      <c r="O840" s="155"/>
      <c r="P840" s="155"/>
      <c r="Q840" s="155"/>
      <c r="R840" s="155"/>
      <c r="S840" s="155"/>
      <c r="T840" s="155"/>
      <c r="U840" s="155"/>
      <c r="V840" s="155"/>
      <c r="W840" s="155"/>
      <c r="X840" s="155"/>
      <c r="Y840" s="155"/>
      <c r="Z840" s="155"/>
      <c r="AA840" s="155"/>
      <c r="AB840" s="319"/>
      <c r="AC840" s="108"/>
      <c r="AD840" s="81"/>
      <c r="AE840" s="155"/>
      <c r="AF840" s="74"/>
      <c r="AI840" s="399"/>
      <c r="AJ840" s="15"/>
      <c r="AK840" s="15"/>
      <c r="AL840" s="15"/>
      <c r="AM840" s="15"/>
      <c r="AN840" s="399"/>
      <c r="AO840" s="399"/>
      <c r="AP840" s="399"/>
    </row>
    <row r="841" spans="1:42" ht="16.5" thickBot="1" x14ac:dyDescent="0.3">
      <c r="A841" s="3537" t="s">
        <v>43</v>
      </c>
      <c r="B841" s="3538"/>
      <c r="C841" s="3539"/>
      <c r="D841" s="114"/>
      <c r="E841" s="180">
        <f>SQRT(E835*E835+E836*E836)/E833/1.73</f>
        <v>1.9928067352341603</v>
      </c>
      <c r="F841" s="181">
        <f t="shared" ref="F841:AB841" si="320">SQRT(F835*F835+F836*F836)/F833/1.73</f>
        <v>1.8882681860153328</v>
      </c>
      <c r="G841" s="181">
        <f t="shared" si="320"/>
        <v>1.8804568196144638</v>
      </c>
      <c r="H841" s="79">
        <f t="shared" si="320"/>
        <v>1.7863267330058028</v>
      </c>
      <c r="I841" s="79">
        <f t="shared" si="320"/>
        <v>1.76846670974969</v>
      </c>
      <c r="J841" s="79">
        <f t="shared" si="320"/>
        <v>1.838169461014058</v>
      </c>
      <c r="K841" s="79">
        <f t="shared" si="320"/>
        <v>1.9483486683039948</v>
      </c>
      <c r="L841" s="79">
        <f t="shared" si="320"/>
        <v>1.9385429079812539</v>
      </c>
      <c r="M841" s="79">
        <f t="shared" si="320"/>
        <v>1.9024163299931829</v>
      </c>
      <c r="N841" s="79">
        <f t="shared" si="320"/>
        <v>2.0736811928497252</v>
      </c>
      <c r="O841" s="79">
        <f t="shared" si="320"/>
        <v>2.1358185587616703</v>
      </c>
      <c r="P841" s="79">
        <f t="shared" si="320"/>
        <v>2.1233782714965548</v>
      </c>
      <c r="Q841" s="79">
        <f t="shared" si="320"/>
        <v>2.2340852079204621</v>
      </c>
      <c r="R841" s="79">
        <f t="shared" si="320"/>
        <v>2.3024943208087452</v>
      </c>
      <c r="S841" s="79">
        <f t="shared" si="320"/>
        <v>2.3169043466314734</v>
      </c>
      <c r="T841" s="79">
        <f t="shared" si="320"/>
        <v>2.2618581074629942</v>
      </c>
      <c r="U841" s="79">
        <f t="shared" si="320"/>
        <v>2.3864965257106006</v>
      </c>
      <c r="V841" s="79">
        <f t="shared" si="320"/>
        <v>2.3730150415959619</v>
      </c>
      <c r="W841" s="79">
        <f t="shared" si="320"/>
        <v>2.4187249563555873</v>
      </c>
      <c r="X841" s="79">
        <f t="shared" si="320"/>
        <v>2.3205253376351971</v>
      </c>
      <c r="Y841" s="79">
        <f>SQRT(Y835*Y835+Y836*Y836)/Y833/1.73</f>
        <v>2.3631257483377355</v>
      </c>
      <c r="Z841" s="181">
        <f t="shared" si="320"/>
        <v>2.3099777179960017</v>
      </c>
      <c r="AA841" s="181">
        <f t="shared" si="320"/>
        <v>2.3992036722224555</v>
      </c>
      <c r="AB841" s="182">
        <f t="shared" si="320"/>
        <v>2.2870095948514875</v>
      </c>
      <c r="AC841" s="109">
        <f>AVERAGE(E841:AB841)</f>
        <v>2.1354208813145248</v>
      </c>
      <c r="AD841" s="78">
        <f>(AC837-AC841)/AC837</f>
        <v>0.11637756635261037</v>
      </c>
      <c r="AE841" s="79"/>
      <c r="AF841" s="80"/>
      <c r="AG841" s="15"/>
      <c r="AH841" s="15"/>
      <c r="AI841" s="15"/>
      <c r="AJ841" s="15"/>
      <c r="AK841" s="399"/>
      <c r="AL841" s="399"/>
      <c r="AM841" s="399"/>
      <c r="AN841" s="399"/>
      <c r="AO841" s="399"/>
      <c r="AP841" s="399"/>
    </row>
    <row r="842" spans="1:42" x14ac:dyDescent="0.25">
      <c r="A842" s="3540" t="s">
        <v>25</v>
      </c>
      <c r="B842" s="3543" t="s">
        <v>147</v>
      </c>
      <c r="C842" s="121" t="s">
        <v>14</v>
      </c>
      <c r="D842" s="113" t="s">
        <v>941</v>
      </c>
      <c r="E842" s="309">
        <v>15.6</v>
      </c>
      <c r="F842" s="71">
        <v>13</v>
      </c>
      <c r="G842" s="71">
        <v>12.6</v>
      </c>
      <c r="H842" s="71">
        <v>13</v>
      </c>
      <c r="I842" s="71">
        <v>16</v>
      </c>
      <c r="J842" s="71">
        <v>16.600000000000001</v>
      </c>
      <c r="K842" s="71">
        <v>17.2</v>
      </c>
      <c r="L842" s="71">
        <v>31</v>
      </c>
      <c r="M842" s="71">
        <v>29.6</v>
      </c>
      <c r="N842" s="71">
        <v>42.8</v>
      </c>
      <c r="O842" s="71">
        <v>40.799999999999997</v>
      </c>
      <c r="P842" s="71">
        <v>36.4</v>
      </c>
      <c r="Q842" s="71">
        <v>39.4</v>
      </c>
      <c r="R842" s="71">
        <v>42.6</v>
      </c>
      <c r="S842" s="71">
        <v>36</v>
      </c>
      <c r="T842" s="71">
        <v>30.6</v>
      </c>
      <c r="U842" s="71">
        <v>38.6</v>
      </c>
      <c r="V842" s="71">
        <v>32.200000000000003</v>
      </c>
      <c r="W842" s="71">
        <v>35.200000000000003</v>
      </c>
      <c r="X842" s="71">
        <v>35.6</v>
      </c>
      <c r="Y842" s="71">
        <v>30.6</v>
      </c>
      <c r="Z842" s="71">
        <v>33.4</v>
      </c>
      <c r="AA842" s="71">
        <v>33</v>
      </c>
      <c r="AB842" s="72">
        <v>29.4</v>
      </c>
      <c r="AC842" s="106">
        <f>SUM(E842:AB842)</f>
        <v>701.2</v>
      </c>
      <c r="AD842" s="2493"/>
      <c r="AE842" s="205">
        <v>100</v>
      </c>
      <c r="AF842" s="95">
        <v>20</v>
      </c>
      <c r="AI842" s="399"/>
      <c r="AJ842" s="14"/>
      <c r="AK842" s="14"/>
      <c r="AL842" s="15"/>
      <c r="AM842" s="14"/>
      <c r="AN842" s="399"/>
      <c r="AO842" s="399"/>
      <c r="AP842" s="399"/>
    </row>
    <row r="843" spans="1:42" x14ac:dyDescent="0.25">
      <c r="A843" s="3541"/>
      <c r="B843" s="3544"/>
      <c r="C843" s="123" t="s">
        <v>15</v>
      </c>
      <c r="D843" s="108" t="s">
        <v>941</v>
      </c>
      <c r="E843" s="310">
        <v>18.399999999999999</v>
      </c>
      <c r="F843" s="311">
        <v>15.2</v>
      </c>
      <c r="G843" s="311">
        <v>15.4</v>
      </c>
      <c r="H843" s="311">
        <v>15</v>
      </c>
      <c r="I843" s="311">
        <v>18</v>
      </c>
      <c r="J843" s="311">
        <v>16.8</v>
      </c>
      <c r="K843" s="311">
        <v>17</v>
      </c>
      <c r="L843" s="311">
        <v>27</v>
      </c>
      <c r="M843" s="311">
        <v>23.6</v>
      </c>
      <c r="N843" s="311">
        <v>37.4</v>
      </c>
      <c r="O843" s="311">
        <v>36.200000000000003</v>
      </c>
      <c r="P843" s="311">
        <v>31.8</v>
      </c>
      <c r="Q843" s="311">
        <v>35.200000000000003</v>
      </c>
      <c r="R843" s="311">
        <v>39.4</v>
      </c>
      <c r="S843" s="311">
        <v>35</v>
      </c>
      <c r="T843" s="311">
        <v>25.4</v>
      </c>
      <c r="U843" s="311">
        <v>30.8</v>
      </c>
      <c r="V843" s="311">
        <v>29.8</v>
      </c>
      <c r="W843" s="311">
        <v>30.4</v>
      </c>
      <c r="X843" s="311">
        <v>29.2</v>
      </c>
      <c r="Y843" s="311">
        <v>21.2</v>
      </c>
      <c r="Z843" s="311">
        <v>25.4</v>
      </c>
      <c r="AA843" s="311">
        <v>28</v>
      </c>
      <c r="AB843" s="312">
        <v>28.6</v>
      </c>
      <c r="AC843" s="107">
        <f>SUM(E843:AB843)</f>
        <v>630.20000000000005</v>
      </c>
      <c r="AD843" s="81"/>
      <c r="AE843" s="155"/>
      <c r="AF843" s="74"/>
      <c r="AI843" s="399"/>
      <c r="AJ843" s="433"/>
      <c r="AK843" s="434"/>
      <c r="AL843" s="433"/>
      <c r="AM843" s="15"/>
      <c r="AN843" s="399"/>
      <c r="AO843" s="399"/>
      <c r="AP843" s="399"/>
    </row>
    <row r="844" spans="1:42" x14ac:dyDescent="0.25">
      <c r="A844" s="3541"/>
      <c r="B844" s="3544"/>
      <c r="C844" s="123" t="s">
        <v>16</v>
      </c>
      <c r="D844" s="108" t="s">
        <v>55</v>
      </c>
      <c r="E844" s="1480">
        <v>1</v>
      </c>
      <c r="F844" s="392">
        <v>1</v>
      </c>
      <c r="G844" s="392">
        <v>1</v>
      </c>
      <c r="H844" s="392">
        <v>1</v>
      </c>
      <c r="I844" s="392">
        <v>1</v>
      </c>
      <c r="J844" s="392">
        <v>1</v>
      </c>
      <c r="K844" s="392">
        <v>3</v>
      </c>
      <c r="L844" s="392">
        <v>2</v>
      </c>
      <c r="M844" s="392">
        <v>2</v>
      </c>
      <c r="N844" s="392">
        <v>2</v>
      </c>
      <c r="O844" s="392">
        <v>2</v>
      </c>
      <c r="P844" s="392">
        <v>2</v>
      </c>
      <c r="Q844" s="392">
        <v>3</v>
      </c>
      <c r="R844" s="392">
        <v>3</v>
      </c>
      <c r="S844" s="392">
        <v>2</v>
      </c>
      <c r="T844" s="392">
        <v>2</v>
      </c>
      <c r="U844" s="392">
        <v>2</v>
      </c>
      <c r="V844" s="392">
        <v>2</v>
      </c>
      <c r="W844" s="392">
        <v>3</v>
      </c>
      <c r="X844" s="392">
        <v>2</v>
      </c>
      <c r="Y844" s="392">
        <v>2</v>
      </c>
      <c r="Z844" s="392">
        <v>2</v>
      </c>
      <c r="AA844" s="392">
        <v>2</v>
      </c>
      <c r="AB844" s="1481">
        <v>2</v>
      </c>
      <c r="AC844" s="107">
        <f>AVERAGE(E844:AB844)</f>
        <v>1.9166666666666667</v>
      </c>
      <c r="AD844" s="81"/>
      <c r="AE844" s="155"/>
      <c r="AF844" s="74"/>
      <c r="AI844" s="399"/>
      <c r="AJ844" s="15"/>
      <c r="AK844" s="15"/>
      <c r="AL844" s="15"/>
      <c r="AM844" s="15"/>
      <c r="AN844" s="399"/>
      <c r="AO844" s="399"/>
      <c r="AP844" s="399"/>
    </row>
    <row r="845" spans="1:42" ht="16.5" thickBot="1" x14ac:dyDescent="0.3">
      <c r="A845" s="3542"/>
      <c r="B845" s="3545"/>
      <c r="C845" s="126" t="s">
        <v>18</v>
      </c>
      <c r="D845" s="114"/>
      <c r="E845" s="320">
        <f t="shared" ref="E845:AB845" si="321">E843/E842</f>
        <v>1.1794871794871795</v>
      </c>
      <c r="F845" s="321">
        <f t="shared" si="321"/>
        <v>1.1692307692307691</v>
      </c>
      <c r="G845" s="321">
        <f t="shared" si="321"/>
        <v>1.2222222222222223</v>
      </c>
      <c r="H845" s="321">
        <f t="shared" si="321"/>
        <v>1.1538461538461537</v>
      </c>
      <c r="I845" s="321">
        <f t="shared" si="321"/>
        <v>1.125</v>
      </c>
      <c r="J845" s="321">
        <f t="shared" si="321"/>
        <v>1.0120481927710843</v>
      </c>
      <c r="K845" s="321">
        <f t="shared" si="321"/>
        <v>0.9883720930232559</v>
      </c>
      <c r="L845" s="321">
        <f t="shared" si="321"/>
        <v>0.87096774193548387</v>
      </c>
      <c r="M845" s="321">
        <f t="shared" si="321"/>
        <v>0.79729729729729726</v>
      </c>
      <c r="N845" s="321">
        <f t="shared" si="321"/>
        <v>0.87383177570093462</v>
      </c>
      <c r="O845" s="321">
        <f t="shared" si="321"/>
        <v>0.88725490196078449</v>
      </c>
      <c r="P845" s="321">
        <f t="shared" si="321"/>
        <v>0.87362637362637363</v>
      </c>
      <c r="Q845" s="321">
        <f t="shared" si="321"/>
        <v>0.89340101522842652</v>
      </c>
      <c r="R845" s="321">
        <f t="shared" si="321"/>
        <v>0.92488262910798114</v>
      </c>
      <c r="S845" s="321">
        <f t="shared" si="321"/>
        <v>0.97222222222222221</v>
      </c>
      <c r="T845" s="321">
        <f t="shared" si="321"/>
        <v>0.83006535947712412</v>
      </c>
      <c r="U845" s="321">
        <f t="shared" si="321"/>
        <v>0.79792746113989632</v>
      </c>
      <c r="V845" s="321">
        <f t="shared" si="321"/>
        <v>0.92546583850931674</v>
      </c>
      <c r="W845" s="321">
        <f t="shared" si="321"/>
        <v>0.86363636363636354</v>
      </c>
      <c r="X845" s="321">
        <f t="shared" si="321"/>
        <v>0.82022471910112349</v>
      </c>
      <c r="Y845" s="321">
        <f>Y843/Y842</f>
        <v>0.69281045751633985</v>
      </c>
      <c r="Z845" s="321">
        <f t="shared" si="321"/>
        <v>0.76047904191616766</v>
      </c>
      <c r="AA845" s="321">
        <f t="shared" si="321"/>
        <v>0.84848484848484851</v>
      </c>
      <c r="AB845" s="809">
        <f t="shared" si="321"/>
        <v>0.97278911564625858</v>
      </c>
      <c r="AC845" s="457">
        <f>MAX(E845:AB845)</f>
        <v>1.2222222222222223</v>
      </c>
      <c r="AD845" s="93"/>
      <c r="AE845" s="94"/>
      <c r="AF845" s="460"/>
      <c r="AI845" s="399"/>
      <c r="AJ845" s="15"/>
      <c r="AK845" s="15"/>
      <c r="AL845" s="15"/>
      <c r="AM845" s="15"/>
      <c r="AN845" s="399"/>
      <c r="AO845" s="399"/>
      <c r="AP845" s="399"/>
    </row>
    <row r="846" spans="1:42" x14ac:dyDescent="0.25">
      <c r="A846" s="1740"/>
      <c r="B846" s="1737"/>
      <c r="C846" s="459" t="s">
        <v>117</v>
      </c>
      <c r="D846" s="113"/>
      <c r="E846" s="147"/>
      <c r="F846" s="205"/>
      <c r="G846" s="205"/>
      <c r="H846" s="205"/>
      <c r="I846" s="205"/>
      <c r="J846" s="205"/>
      <c r="K846" s="205"/>
      <c r="L846" s="205"/>
      <c r="M846" s="205"/>
      <c r="N846" s="205"/>
      <c r="O846" s="205"/>
      <c r="P846" s="205"/>
      <c r="Q846" s="205"/>
      <c r="R846" s="205"/>
      <c r="S846" s="205"/>
      <c r="T846" s="205"/>
      <c r="U846" s="205"/>
      <c r="V846" s="205"/>
      <c r="W846" s="205"/>
      <c r="X846" s="205"/>
      <c r="Y846" s="205"/>
      <c r="Z846" s="205"/>
      <c r="AA846" s="205"/>
      <c r="AB846" s="95"/>
      <c r="AC846" s="287"/>
      <c r="AD846" s="2493"/>
      <c r="AE846" s="205"/>
      <c r="AF846" s="95"/>
      <c r="AI846" s="399"/>
      <c r="AJ846" s="15"/>
      <c r="AK846" s="15"/>
      <c r="AL846" s="15"/>
      <c r="AM846" s="15"/>
      <c r="AN846" s="399"/>
      <c r="AO846" s="399"/>
      <c r="AP846" s="399"/>
    </row>
    <row r="847" spans="1:42" x14ac:dyDescent="0.25">
      <c r="A847" s="1741"/>
      <c r="B847" s="1738"/>
      <c r="C847" s="124" t="s">
        <v>118</v>
      </c>
      <c r="D847" s="108"/>
      <c r="E847" s="73"/>
      <c r="F847" s="155"/>
      <c r="G847" s="155"/>
      <c r="H847" s="155"/>
      <c r="I847" s="155"/>
      <c r="J847" s="155"/>
      <c r="K847" s="155"/>
      <c r="L847" s="155"/>
      <c r="M847" s="155"/>
      <c r="N847" s="155"/>
      <c r="O847" s="155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  <c r="AA847" s="155"/>
      <c r="AB847" s="74"/>
      <c r="AC847" s="132"/>
      <c r="AD847" s="81"/>
      <c r="AE847" s="155"/>
      <c r="AF847" s="74"/>
      <c r="AI847" s="399"/>
      <c r="AJ847" s="15"/>
      <c r="AK847" s="15"/>
      <c r="AL847" s="15"/>
      <c r="AM847" s="15"/>
      <c r="AN847" s="399"/>
      <c r="AO847" s="399"/>
      <c r="AP847" s="399"/>
    </row>
    <row r="848" spans="1:42" ht="16.5" thickBot="1" x14ac:dyDescent="0.3">
      <c r="A848" s="3537" t="s">
        <v>43</v>
      </c>
      <c r="B848" s="3538"/>
      <c r="C848" s="3539"/>
      <c r="D848" s="114"/>
      <c r="E848" s="461">
        <f>SQRT(E842*E842+E843*E843)/E833/1.73</f>
        <v>1.3381901220032264</v>
      </c>
      <c r="F848" s="181">
        <f t="shared" ref="F848:AB848" si="322">SQRT(F842*F842+F843*F843)/F833/1.73</f>
        <v>1.1052840976912459</v>
      </c>
      <c r="G848" s="181">
        <f t="shared" si="322"/>
        <v>1.0995777232823447</v>
      </c>
      <c r="H848" s="79">
        <f t="shared" si="322"/>
        <v>1.1011190818723002</v>
      </c>
      <c r="I848" s="79">
        <f t="shared" si="322"/>
        <v>1.3450162887148973</v>
      </c>
      <c r="J848" s="79">
        <f t="shared" si="322"/>
        <v>1.3126828537722013</v>
      </c>
      <c r="K848" s="79">
        <f t="shared" si="322"/>
        <v>1.3624641080903523</v>
      </c>
      <c r="L848" s="79">
        <f t="shared" si="322"/>
        <v>2.3025949714449148</v>
      </c>
      <c r="M848" s="79">
        <f t="shared" si="322"/>
        <v>2.1122018559744404</v>
      </c>
      <c r="N848" s="79">
        <f t="shared" si="322"/>
        <v>3.1469873166506219</v>
      </c>
      <c r="O848" s="79">
        <f t="shared" si="322"/>
        <v>3.0374271290412933</v>
      </c>
      <c r="P848" s="79">
        <f t="shared" si="322"/>
        <v>2.6583134622581452</v>
      </c>
      <c r="Q848" s="79">
        <f t="shared" si="322"/>
        <v>2.9057765720343571</v>
      </c>
      <c r="R848" s="79">
        <f t="shared" si="322"/>
        <v>3.2189592223822823</v>
      </c>
      <c r="S848" s="79">
        <f t="shared" si="322"/>
        <v>2.7773078984723716</v>
      </c>
      <c r="T848" s="79">
        <f t="shared" si="322"/>
        <v>2.1872001401071057</v>
      </c>
      <c r="U848" s="79">
        <f t="shared" si="322"/>
        <v>2.7133663938666053</v>
      </c>
      <c r="V848" s="79">
        <f t="shared" si="322"/>
        <v>2.4038273231641409</v>
      </c>
      <c r="W848" s="79">
        <f t="shared" si="322"/>
        <v>2.5507131616410716</v>
      </c>
      <c r="X848" s="79">
        <f t="shared" si="322"/>
        <v>2.534734805003322</v>
      </c>
      <c r="Y848" s="79">
        <f>SQRT(Y842*Y842+Y843*Y843)/Y833/1.73</f>
        <v>2.0630980422479905</v>
      </c>
      <c r="Z848" s="181">
        <f t="shared" si="322"/>
        <v>2.32995919956188</v>
      </c>
      <c r="AA848" s="181">
        <f t="shared" si="322"/>
        <v>2.3622552640873331</v>
      </c>
      <c r="AB848" s="182">
        <f t="shared" si="322"/>
        <v>2.2731280045930133</v>
      </c>
      <c r="AC848" s="201">
        <f>AVERAGE(E848:AB848)</f>
        <v>2.1767577099148947</v>
      </c>
      <c r="AD848" s="78">
        <f>(AC844-AC848)/AC844</f>
        <v>-0.13569967473820588</v>
      </c>
      <c r="AE848" s="79"/>
      <c r="AF848" s="80"/>
      <c r="AG848" s="15"/>
      <c r="AH848" s="15"/>
      <c r="AI848" s="15"/>
      <c r="AJ848" s="15"/>
      <c r="AK848" s="399"/>
      <c r="AL848" s="399"/>
      <c r="AM848" s="399"/>
      <c r="AN848" s="399"/>
      <c r="AO848" s="399"/>
      <c r="AP848" s="399"/>
    </row>
    <row r="849" spans="1:42" x14ac:dyDescent="0.25">
      <c r="A849" s="3540" t="s">
        <v>57</v>
      </c>
      <c r="B849" s="3543" t="s">
        <v>1186</v>
      </c>
      <c r="C849" s="121" t="s">
        <v>14</v>
      </c>
      <c r="D849" s="113" t="s">
        <v>941</v>
      </c>
      <c r="E849" s="309">
        <v>50.4</v>
      </c>
      <c r="F849" s="71">
        <v>51.6</v>
      </c>
      <c r="G849" s="71">
        <v>50.4</v>
      </c>
      <c r="H849" s="71">
        <v>49.2</v>
      </c>
      <c r="I849" s="71">
        <v>49.5</v>
      </c>
      <c r="J849" s="71">
        <v>55.8</v>
      </c>
      <c r="K849" s="71">
        <v>66.3</v>
      </c>
      <c r="L849" s="71">
        <v>51.3</v>
      </c>
      <c r="M849" s="71">
        <v>62.1</v>
      </c>
      <c r="N849" s="71">
        <v>57.3</v>
      </c>
      <c r="O849" s="71">
        <v>65.7</v>
      </c>
      <c r="P849" s="71">
        <v>63.6</v>
      </c>
      <c r="Q849" s="71">
        <v>65.7</v>
      </c>
      <c r="R849" s="71">
        <v>66</v>
      </c>
      <c r="S849" s="71">
        <v>62.4</v>
      </c>
      <c r="T849" s="71">
        <v>63.6</v>
      </c>
      <c r="U849" s="71">
        <v>58.5</v>
      </c>
      <c r="V849" s="71">
        <v>60.3</v>
      </c>
      <c r="W849" s="71">
        <v>63.3</v>
      </c>
      <c r="X849" s="71">
        <v>68.7</v>
      </c>
      <c r="Y849" s="71">
        <v>65.400000000000006</v>
      </c>
      <c r="Z849" s="71">
        <v>57.3</v>
      </c>
      <c r="AA849" s="71">
        <v>50.1</v>
      </c>
      <c r="AB849" s="72">
        <v>43.8</v>
      </c>
      <c r="AC849" s="106">
        <f>SUM(E849:AB849)</f>
        <v>1398.3000000000002</v>
      </c>
      <c r="AD849" s="2493"/>
      <c r="AE849" s="205">
        <v>100</v>
      </c>
      <c r="AF849" s="95">
        <v>30</v>
      </c>
      <c r="AI849" s="399"/>
      <c r="AJ849" s="14"/>
      <c r="AK849" s="14"/>
      <c r="AL849" s="15"/>
      <c r="AM849" s="14"/>
      <c r="AN849" s="399"/>
      <c r="AO849" s="399"/>
      <c r="AP849" s="399"/>
    </row>
    <row r="850" spans="1:42" x14ac:dyDescent="0.25">
      <c r="A850" s="3541"/>
      <c r="B850" s="3544"/>
      <c r="C850" s="123" t="s">
        <v>15</v>
      </c>
      <c r="D850" s="108" t="s">
        <v>941</v>
      </c>
      <c r="E850" s="328">
        <v>52.2</v>
      </c>
      <c r="F850" s="311">
        <v>56.4</v>
      </c>
      <c r="G850" s="311">
        <v>53.7</v>
      </c>
      <c r="H850" s="311">
        <v>54.9</v>
      </c>
      <c r="I850" s="311">
        <v>52.5</v>
      </c>
      <c r="J850" s="311">
        <v>50.1</v>
      </c>
      <c r="K850" s="311">
        <v>48.6</v>
      </c>
      <c r="L850" s="311">
        <v>38.700000000000003</v>
      </c>
      <c r="M850" s="311">
        <v>41.7</v>
      </c>
      <c r="N850" s="311">
        <v>43.2</v>
      </c>
      <c r="O850" s="311">
        <v>51.9</v>
      </c>
      <c r="P850" s="311">
        <v>47.1</v>
      </c>
      <c r="Q850" s="311">
        <v>52.5</v>
      </c>
      <c r="R850" s="311">
        <v>53.1</v>
      </c>
      <c r="S850" s="311">
        <v>48.3</v>
      </c>
      <c r="T850" s="311">
        <v>46.5</v>
      </c>
      <c r="U850" s="311">
        <v>42.6</v>
      </c>
      <c r="V850" s="311">
        <v>42.6</v>
      </c>
      <c r="W850" s="311">
        <v>42.3</v>
      </c>
      <c r="X850" s="311">
        <v>49.2</v>
      </c>
      <c r="Y850" s="311">
        <v>48</v>
      </c>
      <c r="Z850" s="311">
        <v>47.1</v>
      </c>
      <c r="AA850" s="311">
        <v>48</v>
      </c>
      <c r="AB850" s="312">
        <v>44.1</v>
      </c>
      <c r="AC850" s="107">
        <f>SUM(E850:AB850)</f>
        <v>1155.3</v>
      </c>
      <c r="AD850" s="81"/>
      <c r="AE850" s="155"/>
      <c r="AF850" s="74"/>
      <c r="AI850" s="399"/>
      <c r="AJ850" s="433"/>
      <c r="AK850" s="434"/>
      <c r="AL850" s="433"/>
      <c r="AM850" s="15"/>
      <c r="AN850" s="399"/>
      <c r="AO850" s="399"/>
      <c r="AP850" s="399"/>
    </row>
    <row r="851" spans="1:42" x14ac:dyDescent="0.25">
      <c r="A851" s="3541"/>
      <c r="B851" s="3544"/>
      <c r="C851" s="123" t="s">
        <v>16</v>
      </c>
      <c r="D851" s="108" t="s">
        <v>55</v>
      </c>
      <c r="E851" s="1480">
        <v>3</v>
      </c>
      <c r="F851" s="392">
        <v>2</v>
      </c>
      <c r="G851" s="392">
        <v>3</v>
      </c>
      <c r="H851" s="392">
        <v>3</v>
      </c>
      <c r="I851" s="392">
        <v>2</v>
      </c>
      <c r="J851" s="392">
        <v>3</v>
      </c>
      <c r="K851" s="392">
        <v>3</v>
      </c>
      <c r="L851" s="392">
        <v>2</v>
      </c>
      <c r="M851" s="392">
        <v>3</v>
      </c>
      <c r="N851" s="392">
        <v>3</v>
      </c>
      <c r="O851" s="392">
        <v>3</v>
      </c>
      <c r="P851" s="392">
        <v>3</v>
      </c>
      <c r="Q851" s="392">
        <v>3</v>
      </c>
      <c r="R851" s="392">
        <v>3</v>
      </c>
      <c r="S851" s="392">
        <v>4</v>
      </c>
      <c r="T851" s="392">
        <v>2</v>
      </c>
      <c r="U851" s="392">
        <v>2</v>
      </c>
      <c r="V851" s="392">
        <v>3</v>
      </c>
      <c r="W851" s="392">
        <v>3</v>
      </c>
      <c r="X851" s="392">
        <v>3</v>
      </c>
      <c r="Y851" s="392">
        <v>3</v>
      </c>
      <c r="Z851" s="392">
        <v>3</v>
      </c>
      <c r="AA851" s="392">
        <v>2</v>
      </c>
      <c r="AB851" s="1481">
        <v>2</v>
      </c>
      <c r="AC851" s="107">
        <f>AVERAGE(E851:AB851)</f>
        <v>2.75</v>
      </c>
      <c r="AD851" s="81"/>
      <c r="AE851" s="155"/>
      <c r="AF851" s="74"/>
      <c r="AI851" s="399"/>
      <c r="AJ851" s="15"/>
      <c r="AK851" s="15"/>
      <c r="AL851" s="15"/>
      <c r="AM851" s="15"/>
      <c r="AN851" s="399"/>
      <c r="AO851" s="399"/>
      <c r="AP851" s="399"/>
    </row>
    <row r="852" spans="1:42" ht="16.5" thickBot="1" x14ac:dyDescent="0.3">
      <c r="A852" s="3542"/>
      <c r="B852" s="3545"/>
      <c r="C852" s="126" t="s">
        <v>18</v>
      </c>
      <c r="D852" s="114"/>
      <c r="E852" s="320">
        <f t="shared" ref="E852:AB852" si="323">E850/E849</f>
        <v>1.0357142857142858</v>
      </c>
      <c r="F852" s="321">
        <f t="shared" si="323"/>
        <v>1.0930232558139534</v>
      </c>
      <c r="G852" s="321">
        <f t="shared" si="323"/>
        <v>1.0654761904761905</v>
      </c>
      <c r="H852" s="321">
        <f t="shared" si="323"/>
        <v>1.1158536585365852</v>
      </c>
      <c r="I852" s="321">
        <f t="shared" si="323"/>
        <v>1.0606060606060606</v>
      </c>
      <c r="J852" s="321">
        <f t="shared" si="323"/>
        <v>0.89784946236559149</v>
      </c>
      <c r="K852" s="321">
        <f t="shared" si="323"/>
        <v>0.73303167420814486</v>
      </c>
      <c r="L852" s="321">
        <f t="shared" si="323"/>
        <v>0.75438596491228083</v>
      </c>
      <c r="M852" s="321">
        <f t="shared" si="323"/>
        <v>0.67149758454106279</v>
      </c>
      <c r="N852" s="321">
        <f t="shared" si="323"/>
        <v>0.75392670157068076</v>
      </c>
      <c r="O852" s="321">
        <f t="shared" si="323"/>
        <v>0.78995433789954328</v>
      </c>
      <c r="P852" s="321">
        <f t="shared" si="323"/>
        <v>0.74056603773584906</v>
      </c>
      <c r="Q852" s="321">
        <f t="shared" si="323"/>
        <v>0.79908675799086759</v>
      </c>
      <c r="R852" s="321">
        <f t="shared" si="323"/>
        <v>0.80454545454545456</v>
      </c>
      <c r="S852" s="321">
        <f t="shared" si="323"/>
        <v>0.77403846153846156</v>
      </c>
      <c r="T852" s="321">
        <f t="shared" si="323"/>
        <v>0.73113207547169812</v>
      </c>
      <c r="U852" s="321">
        <f t="shared" si="323"/>
        <v>0.72820512820512828</v>
      </c>
      <c r="V852" s="321">
        <f t="shared" si="323"/>
        <v>0.70646766169154229</v>
      </c>
      <c r="W852" s="321">
        <f t="shared" si="323"/>
        <v>0.66824644549763035</v>
      </c>
      <c r="X852" s="321">
        <f t="shared" si="323"/>
        <v>0.71615720524017468</v>
      </c>
      <c r="Y852" s="321">
        <f>Y850/Y849</f>
        <v>0.7339449541284403</v>
      </c>
      <c r="Z852" s="321">
        <f t="shared" si="323"/>
        <v>0.82198952879581155</v>
      </c>
      <c r="AA852" s="321">
        <f t="shared" si="323"/>
        <v>0.95808383233532934</v>
      </c>
      <c r="AB852" s="809">
        <f t="shared" si="323"/>
        <v>1.0068493150684932</v>
      </c>
      <c r="AC852" s="457">
        <f>MAX(E852:AB852)</f>
        <v>1.1158536585365852</v>
      </c>
      <c r="AD852" s="93"/>
      <c r="AE852" s="94"/>
      <c r="AF852" s="460"/>
      <c r="AI852" s="399"/>
      <c r="AJ852" s="15"/>
      <c r="AK852" s="15"/>
      <c r="AL852" s="15"/>
      <c r="AM852" s="15"/>
      <c r="AN852" s="399"/>
      <c r="AO852" s="399"/>
      <c r="AP852" s="399"/>
    </row>
    <row r="853" spans="1:42" x14ac:dyDescent="0.25">
      <c r="A853" s="1740"/>
      <c r="B853" s="1737"/>
      <c r="C853" s="459" t="s">
        <v>117</v>
      </c>
      <c r="D853" s="113"/>
      <c r="E853" s="2493"/>
      <c r="F853" s="205"/>
      <c r="G853" s="205"/>
      <c r="H853" s="205"/>
      <c r="I853" s="205"/>
      <c r="J853" s="205"/>
      <c r="K853" s="205"/>
      <c r="L853" s="205"/>
      <c r="M853" s="205"/>
      <c r="N853" s="205"/>
      <c r="O853" s="205"/>
      <c r="P853" s="205"/>
      <c r="Q853" s="205"/>
      <c r="R853" s="205"/>
      <c r="S853" s="205"/>
      <c r="T853" s="205"/>
      <c r="U853" s="205"/>
      <c r="V853" s="205"/>
      <c r="W853" s="205"/>
      <c r="X853" s="205"/>
      <c r="Y853" s="205"/>
      <c r="Z853" s="205"/>
      <c r="AA853" s="205"/>
      <c r="AB853" s="332"/>
      <c r="AC853" s="113"/>
      <c r="AD853" s="2493"/>
      <c r="AE853" s="205"/>
      <c r="AF853" s="95"/>
      <c r="AI853" s="399"/>
      <c r="AJ853" s="15"/>
      <c r="AK853" s="15"/>
      <c r="AL853" s="15"/>
      <c r="AM853" s="15"/>
      <c r="AN853" s="399"/>
      <c r="AO853" s="399"/>
      <c r="AP853" s="399"/>
    </row>
    <row r="854" spans="1:42" x14ac:dyDescent="0.25">
      <c r="A854" s="1741"/>
      <c r="B854" s="1738"/>
      <c r="C854" s="124" t="s">
        <v>118</v>
      </c>
      <c r="D854" s="108"/>
      <c r="E854" s="81"/>
      <c r="F854" s="155"/>
      <c r="G854" s="155"/>
      <c r="H854" s="155"/>
      <c r="I854" s="155"/>
      <c r="J854" s="155"/>
      <c r="K854" s="155"/>
      <c r="L854" s="155"/>
      <c r="M854" s="142"/>
      <c r="N854" s="155"/>
      <c r="O854" s="155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  <c r="AA854" s="155"/>
      <c r="AB854" s="319"/>
      <c r="AC854" s="108"/>
      <c r="AD854" s="81"/>
      <c r="AE854" s="155"/>
      <c r="AF854" s="74"/>
      <c r="AI854" s="399"/>
      <c r="AJ854" s="15"/>
      <c r="AK854" s="15"/>
      <c r="AL854" s="15"/>
      <c r="AM854" s="15"/>
      <c r="AN854" s="399"/>
      <c r="AO854" s="399"/>
      <c r="AP854" s="399"/>
    </row>
    <row r="855" spans="1:42" ht="16.5" thickBot="1" x14ac:dyDescent="0.3">
      <c r="A855" s="3537" t="s">
        <v>43</v>
      </c>
      <c r="B855" s="3538"/>
      <c r="C855" s="3538"/>
      <c r="D855" s="114"/>
      <c r="E855" s="180">
        <f>SQRT(E849*E849+E850*E850)/E833/1.73</f>
        <v>4.0251805517783135</v>
      </c>
      <c r="F855" s="181">
        <f t="shared" ref="F855:AB855" si="324">SQRT(F849*F849+F850*F850)/F833/1.73</f>
        <v>4.2243459742834437</v>
      </c>
      <c r="G855" s="181">
        <f t="shared" si="324"/>
        <v>4.0698279264157851</v>
      </c>
      <c r="H855" s="79">
        <f t="shared" si="324"/>
        <v>4.0895165297965033</v>
      </c>
      <c r="I855" s="79">
        <f t="shared" si="324"/>
        <v>4.0298277526365736</v>
      </c>
      <c r="J855" s="79">
        <f t="shared" si="324"/>
        <v>4.1680190895917733</v>
      </c>
      <c r="K855" s="79">
        <f t="shared" si="324"/>
        <v>4.631315668889088</v>
      </c>
      <c r="L855" s="79">
        <f t="shared" si="324"/>
        <v>3.5992882164015003</v>
      </c>
      <c r="M855" s="79">
        <f t="shared" si="324"/>
        <v>4.1735520090456957</v>
      </c>
      <c r="N855" s="79">
        <f t="shared" si="324"/>
        <v>3.9731704289943783</v>
      </c>
      <c r="O855" s="79">
        <f t="shared" si="324"/>
        <v>4.6624979084668317</v>
      </c>
      <c r="P855" s="79">
        <f t="shared" si="324"/>
        <v>4.3526647143008033</v>
      </c>
      <c r="Q855" s="79">
        <f t="shared" si="324"/>
        <v>4.6253545386307318</v>
      </c>
      <c r="R855" s="79">
        <f t="shared" si="324"/>
        <v>4.6991097805526083</v>
      </c>
      <c r="S855" s="79">
        <f t="shared" si="324"/>
        <v>4.3648048758262954</v>
      </c>
      <c r="T855" s="79">
        <f t="shared" si="324"/>
        <v>4.3331068667427761</v>
      </c>
      <c r="U855" s="79">
        <f t="shared" si="324"/>
        <v>3.9763065505638115</v>
      </c>
      <c r="V855" s="79">
        <f t="shared" si="324"/>
        <v>4.045139961271115</v>
      </c>
      <c r="W855" s="79">
        <f t="shared" si="324"/>
        <v>4.1752666636939555</v>
      </c>
      <c r="X855" s="79">
        <f t="shared" si="324"/>
        <v>4.6518289772339738</v>
      </c>
      <c r="Y855" s="79">
        <f>SQRT(Y849*Y849+Y850*Y850)/Y833/1.73</f>
        <v>4.4959431717005254</v>
      </c>
      <c r="Z855" s="181">
        <f t="shared" si="324"/>
        <v>4.1186190125713882</v>
      </c>
      <c r="AA855" s="181">
        <f t="shared" si="324"/>
        <v>3.7871406168179367</v>
      </c>
      <c r="AB855" s="182">
        <f t="shared" si="324"/>
        <v>3.4446570899474049</v>
      </c>
      <c r="AC855" s="109">
        <f>AVERAGE(E855:AB855)</f>
        <v>4.1965202031730504</v>
      </c>
      <c r="AD855" s="78">
        <f>(AC851-AC855)/AC851</f>
        <v>-0.526007346608382</v>
      </c>
      <c r="AE855" s="79"/>
      <c r="AF855" s="80"/>
      <c r="AG855" s="15"/>
      <c r="AH855" s="15"/>
      <c r="AI855" s="15"/>
      <c r="AJ855" s="15"/>
      <c r="AK855" s="399"/>
      <c r="AL855" s="399"/>
      <c r="AM855" s="399"/>
      <c r="AN855" s="399"/>
      <c r="AO855" s="399"/>
      <c r="AP855" s="399"/>
    </row>
    <row r="856" spans="1:42" ht="15.75" customHeight="1" x14ac:dyDescent="0.25">
      <c r="A856" s="3540" t="s">
        <v>37</v>
      </c>
      <c r="B856" s="3543" t="s">
        <v>149</v>
      </c>
      <c r="C856" s="121" t="s">
        <v>14</v>
      </c>
      <c r="D856" s="113" t="s">
        <v>941</v>
      </c>
      <c r="E856" s="309">
        <v>183.2</v>
      </c>
      <c r="F856" s="71">
        <v>187.6</v>
      </c>
      <c r="G856" s="71">
        <v>163</v>
      </c>
      <c r="H856" s="71">
        <v>158.4</v>
      </c>
      <c r="I856" s="71">
        <v>160.4</v>
      </c>
      <c r="J856" s="71">
        <v>186</v>
      </c>
      <c r="K856" s="71">
        <v>261.60000000000002</v>
      </c>
      <c r="L856" s="71">
        <v>301</v>
      </c>
      <c r="M856" s="71">
        <v>349</v>
      </c>
      <c r="N856" s="71">
        <v>328.6</v>
      </c>
      <c r="O856" s="71">
        <v>292.60000000000002</v>
      </c>
      <c r="P856" s="71">
        <v>297.39999999999998</v>
      </c>
      <c r="Q856" s="71">
        <v>310.39999999999998</v>
      </c>
      <c r="R856" s="71">
        <v>331.6</v>
      </c>
      <c r="S856" s="71">
        <v>351.6</v>
      </c>
      <c r="T856" s="71">
        <v>341</v>
      </c>
      <c r="U856" s="71">
        <v>338.2</v>
      </c>
      <c r="V856" s="71">
        <v>380.6</v>
      </c>
      <c r="W856" s="71">
        <v>353.8</v>
      </c>
      <c r="X856" s="71">
        <v>353.6</v>
      </c>
      <c r="Y856" s="71">
        <v>363.6</v>
      </c>
      <c r="Z856" s="71">
        <v>359.8</v>
      </c>
      <c r="AA856" s="71">
        <v>294.60000000000002</v>
      </c>
      <c r="AB856" s="72">
        <v>218.8</v>
      </c>
      <c r="AC856" s="106">
        <f>SUM(E856:AB856)</f>
        <v>6866.4000000000015</v>
      </c>
      <c r="AD856" s="2493"/>
      <c r="AE856" s="205">
        <v>100</v>
      </c>
      <c r="AF856" s="95">
        <v>20</v>
      </c>
      <c r="AI856" s="399"/>
      <c r="AJ856" s="14"/>
      <c r="AK856" s="14"/>
      <c r="AL856" s="15"/>
      <c r="AM856" s="14"/>
      <c r="AN856" s="399"/>
      <c r="AO856" s="399"/>
      <c r="AP856" s="399"/>
    </row>
    <row r="857" spans="1:42" x14ac:dyDescent="0.25">
      <c r="A857" s="3541"/>
      <c r="B857" s="3544"/>
      <c r="C857" s="123" t="s">
        <v>15</v>
      </c>
      <c r="D857" s="108" t="s">
        <v>941</v>
      </c>
      <c r="E857" s="310">
        <v>90.4</v>
      </c>
      <c r="F857" s="311">
        <v>94.2</v>
      </c>
      <c r="G857" s="311">
        <v>90</v>
      </c>
      <c r="H857" s="311">
        <v>82.6</v>
      </c>
      <c r="I857" s="311">
        <v>78</v>
      </c>
      <c r="J857" s="311">
        <v>78.400000000000006</v>
      </c>
      <c r="K857" s="311">
        <v>84.8</v>
      </c>
      <c r="L857" s="311">
        <v>84.8</v>
      </c>
      <c r="M857" s="311">
        <v>95.8</v>
      </c>
      <c r="N857" s="311">
        <v>104.2</v>
      </c>
      <c r="O857" s="311">
        <v>102.6</v>
      </c>
      <c r="P857" s="311">
        <v>103.8</v>
      </c>
      <c r="Q857" s="311">
        <v>97.8</v>
      </c>
      <c r="R857" s="311">
        <v>105</v>
      </c>
      <c r="S857" s="311">
        <v>100.2</v>
      </c>
      <c r="T857" s="311">
        <v>97.2</v>
      </c>
      <c r="U857" s="311">
        <v>102.6</v>
      </c>
      <c r="V857" s="311">
        <v>101.8</v>
      </c>
      <c r="W857" s="311">
        <v>105.8</v>
      </c>
      <c r="X857" s="311">
        <v>110</v>
      </c>
      <c r="Y857" s="311">
        <v>101.8</v>
      </c>
      <c r="Z857" s="311">
        <v>102.2</v>
      </c>
      <c r="AA857" s="311">
        <v>94.6</v>
      </c>
      <c r="AB857" s="312">
        <v>90.4</v>
      </c>
      <c r="AC857" s="107">
        <f>SUM(E857:AB857)</f>
        <v>2298.9999999999995</v>
      </c>
      <c r="AD857" s="81"/>
      <c r="AE857" s="155"/>
      <c r="AF857" s="74"/>
      <c r="AI857" s="399"/>
      <c r="AJ857" s="433"/>
      <c r="AK857" s="434"/>
      <c r="AL857" s="433"/>
      <c r="AM857" s="15"/>
      <c r="AN857" s="399"/>
      <c r="AO857" s="399"/>
      <c r="AP857" s="399"/>
    </row>
    <row r="858" spans="1:42" x14ac:dyDescent="0.25">
      <c r="A858" s="3541"/>
      <c r="B858" s="3544"/>
      <c r="C858" s="123" t="s">
        <v>16</v>
      </c>
      <c r="D858" s="108" t="s">
        <v>55</v>
      </c>
      <c r="E858" s="1480">
        <v>14</v>
      </c>
      <c r="F858" s="392">
        <v>12</v>
      </c>
      <c r="G858" s="392">
        <v>11</v>
      </c>
      <c r="H858" s="392">
        <v>10</v>
      </c>
      <c r="I858" s="392">
        <v>12</v>
      </c>
      <c r="J858" s="392">
        <v>14</v>
      </c>
      <c r="K858" s="392">
        <v>20</v>
      </c>
      <c r="L858" s="392">
        <v>23</v>
      </c>
      <c r="M858" s="392">
        <v>20</v>
      </c>
      <c r="N858" s="392">
        <v>21</v>
      </c>
      <c r="O858" s="392">
        <v>17</v>
      </c>
      <c r="P858" s="392">
        <v>18</v>
      </c>
      <c r="Q858" s="392">
        <v>22</v>
      </c>
      <c r="R858" s="392">
        <v>25</v>
      </c>
      <c r="S858" s="392">
        <v>23</v>
      </c>
      <c r="T858" s="392">
        <v>19</v>
      </c>
      <c r="U858" s="392">
        <v>25</v>
      </c>
      <c r="V858" s="392">
        <v>21</v>
      </c>
      <c r="W858" s="392">
        <v>19</v>
      </c>
      <c r="X858" s="392">
        <v>23</v>
      </c>
      <c r="Y858" s="392">
        <v>20</v>
      </c>
      <c r="Z858" s="392">
        <v>20</v>
      </c>
      <c r="AA858" s="392">
        <v>15</v>
      </c>
      <c r="AB858" s="1481">
        <v>13</v>
      </c>
      <c r="AC858" s="107">
        <f>AVERAGE(E858:AB858)</f>
        <v>18.208333333333332</v>
      </c>
      <c r="AD858" s="81"/>
      <c r="AE858" s="155"/>
      <c r="AF858" s="74"/>
      <c r="AI858" s="399"/>
      <c r="AJ858" s="15"/>
      <c r="AK858" s="15"/>
      <c r="AL858" s="15"/>
      <c r="AM858" s="15"/>
      <c r="AN858" s="399"/>
      <c r="AO858" s="399"/>
      <c r="AP858" s="399"/>
    </row>
    <row r="859" spans="1:42" ht="16.5" thickBot="1" x14ac:dyDescent="0.3">
      <c r="A859" s="3542"/>
      <c r="B859" s="3545"/>
      <c r="C859" s="126" t="s">
        <v>18</v>
      </c>
      <c r="D859" s="114"/>
      <c r="E859" s="320">
        <f t="shared" ref="E859:AB859" si="325">E857/E856</f>
        <v>0.49344978165938869</v>
      </c>
      <c r="F859" s="321">
        <f t="shared" si="325"/>
        <v>0.50213219616204696</v>
      </c>
      <c r="G859" s="321">
        <f t="shared" si="325"/>
        <v>0.55214723926380371</v>
      </c>
      <c r="H859" s="321">
        <f t="shared" si="325"/>
        <v>0.52146464646464641</v>
      </c>
      <c r="I859" s="321">
        <f t="shared" si="325"/>
        <v>0.48628428927680795</v>
      </c>
      <c r="J859" s="321">
        <f t="shared" si="325"/>
        <v>0.42150537634408602</v>
      </c>
      <c r="K859" s="321">
        <f t="shared" si="325"/>
        <v>0.32415902140672781</v>
      </c>
      <c r="L859" s="321">
        <f t="shared" si="325"/>
        <v>0.28172757475083055</v>
      </c>
      <c r="M859" s="321">
        <f t="shared" si="325"/>
        <v>0.27449856733524353</v>
      </c>
      <c r="N859" s="321">
        <f t="shared" si="325"/>
        <v>0.31710286062081555</v>
      </c>
      <c r="O859" s="321">
        <f t="shared" si="325"/>
        <v>0.3506493506493506</v>
      </c>
      <c r="P859" s="321">
        <f t="shared" si="325"/>
        <v>0.34902488231338269</v>
      </c>
      <c r="Q859" s="321">
        <f t="shared" si="325"/>
        <v>0.31507731958762886</v>
      </c>
      <c r="R859" s="321">
        <f t="shared" si="325"/>
        <v>0.31664656212303977</v>
      </c>
      <c r="S859" s="321">
        <f t="shared" si="325"/>
        <v>0.28498293515358358</v>
      </c>
      <c r="T859" s="321">
        <f t="shared" si="325"/>
        <v>0.28504398826979471</v>
      </c>
      <c r="U859" s="321">
        <f t="shared" si="325"/>
        <v>0.30337078651685395</v>
      </c>
      <c r="V859" s="321">
        <f t="shared" si="325"/>
        <v>0.26747241198108246</v>
      </c>
      <c r="W859" s="321">
        <f t="shared" si="325"/>
        <v>0.2990390050876201</v>
      </c>
      <c r="X859" s="321">
        <f t="shared" si="325"/>
        <v>0.31108597285067874</v>
      </c>
      <c r="Y859" s="321">
        <f>Y857/Y856</f>
        <v>0.27997799779977994</v>
      </c>
      <c r="Z859" s="321">
        <f t="shared" si="325"/>
        <v>0.28404669260700388</v>
      </c>
      <c r="AA859" s="321">
        <f t="shared" si="325"/>
        <v>0.32111337406653084</v>
      </c>
      <c r="AB859" s="809">
        <f t="shared" si="325"/>
        <v>0.41316270566727603</v>
      </c>
      <c r="AC859" s="457">
        <f>MAX(E859:AB859)</f>
        <v>0.55214723926380371</v>
      </c>
      <c r="AD859" s="93"/>
      <c r="AE859" s="94"/>
      <c r="AF859" s="460"/>
      <c r="AI859" s="399"/>
      <c r="AJ859" s="15"/>
      <c r="AK859" s="15"/>
      <c r="AL859" s="15"/>
      <c r="AM859" s="15"/>
      <c r="AN859" s="399"/>
      <c r="AO859" s="399"/>
      <c r="AP859" s="399"/>
    </row>
    <row r="860" spans="1:42" x14ac:dyDescent="0.25">
      <c r="A860" s="1740"/>
      <c r="B860" s="1737"/>
      <c r="C860" s="459" t="s">
        <v>117</v>
      </c>
      <c r="D860" s="113"/>
      <c r="E860" s="2493"/>
      <c r="F860" s="205"/>
      <c r="G860" s="205"/>
      <c r="H860" s="205"/>
      <c r="I860" s="205"/>
      <c r="J860" s="205"/>
      <c r="K860" s="205"/>
      <c r="L860" s="205"/>
      <c r="M860" s="205"/>
      <c r="N860" s="205"/>
      <c r="O860" s="205"/>
      <c r="P860" s="205"/>
      <c r="Q860" s="205"/>
      <c r="R860" s="205"/>
      <c r="S860" s="205"/>
      <c r="T860" s="205"/>
      <c r="U860" s="205"/>
      <c r="V860" s="205"/>
      <c r="W860" s="205"/>
      <c r="X860" s="205"/>
      <c r="Y860" s="205"/>
      <c r="Z860" s="205"/>
      <c r="AA860" s="205"/>
      <c r="AB860" s="332"/>
      <c r="AC860" s="113"/>
      <c r="AD860" s="2493"/>
      <c r="AE860" s="205"/>
      <c r="AF860" s="95"/>
      <c r="AI860" s="399"/>
      <c r="AJ860" s="15"/>
      <c r="AK860" s="15"/>
      <c r="AL860" s="15"/>
      <c r="AM860" s="15"/>
      <c r="AN860" s="399"/>
      <c r="AO860" s="399"/>
      <c r="AP860" s="399"/>
    </row>
    <row r="861" spans="1:42" x14ac:dyDescent="0.25">
      <c r="A861" s="1741"/>
      <c r="B861" s="1738"/>
      <c r="C861" s="124" t="s">
        <v>118</v>
      </c>
      <c r="D861" s="108"/>
      <c r="E861" s="81"/>
      <c r="F861" s="155"/>
      <c r="G861" s="155"/>
      <c r="H861" s="155"/>
      <c r="I861" s="155"/>
      <c r="J861" s="155"/>
      <c r="K861" s="155"/>
      <c r="L861" s="155"/>
      <c r="M861" s="155"/>
      <c r="N861" s="155"/>
      <c r="O861" s="155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  <c r="AA861" s="155"/>
      <c r="AB861" s="319"/>
      <c r="AC861" s="108"/>
      <c r="AD861" s="81"/>
      <c r="AE861" s="155"/>
      <c r="AF861" s="74"/>
      <c r="AI861" s="399"/>
      <c r="AJ861" s="15"/>
      <c r="AK861" s="15"/>
      <c r="AL861" s="15"/>
      <c r="AM861" s="15"/>
      <c r="AN861" s="399"/>
      <c r="AO861" s="399"/>
      <c r="AP861" s="399"/>
    </row>
    <row r="862" spans="1:42" ht="16.5" thickBot="1" x14ac:dyDescent="0.3">
      <c r="A862" s="3537" t="s">
        <v>43</v>
      </c>
      <c r="B862" s="3538"/>
      <c r="C862" s="3539"/>
      <c r="D862" s="114"/>
      <c r="E862" s="180">
        <f>SQRT(E856*E856+E857*E857)/E834/1.73</f>
        <v>11.321831198645818</v>
      </c>
      <c r="F862" s="181">
        <f t="shared" ref="F862:AB862" si="326">SQRT(F856*F856+F857*F857)/F834/1.73</f>
        <v>11.578474087858694</v>
      </c>
      <c r="G862" s="181">
        <f t="shared" si="326"/>
        <v>10.418956692162475</v>
      </c>
      <c r="H862" s="79">
        <f t="shared" si="326"/>
        <v>10.044926786645904</v>
      </c>
      <c r="I862" s="79">
        <f t="shared" si="326"/>
        <v>10.097752780594268</v>
      </c>
      <c r="J862" s="79">
        <f t="shared" si="326"/>
        <v>11.382933230012819</v>
      </c>
      <c r="K862" s="79">
        <f t="shared" si="326"/>
        <v>15.723063121097246</v>
      </c>
      <c r="L862" s="79">
        <f t="shared" si="326"/>
        <v>17.756520692655339</v>
      </c>
      <c r="M862" s="79">
        <f t="shared" si="326"/>
        <v>20.489360000536031</v>
      </c>
      <c r="N862" s="79">
        <f t="shared" si="326"/>
        <v>19.383583250596818</v>
      </c>
      <c r="O862" s="79">
        <f t="shared" si="326"/>
        <v>17.485800677295661</v>
      </c>
      <c r="P862" s="79">
        <f t="shared" si="326"/>
        <v>17.575042303446892</v>
      </c>
      <c r="Q862" s="79">
        <f t="shared" si="326"/>
        <v>18.21076584322746</v>
      </c>
      <c r="R862" s="79">
        <f t="shared" si="326"/>
        <v>19.577022191425996</v>
      </c>
      <c r="S862" s="79">
        <f t="shared" si="326"/>
        <v>20.537306021964984</v>
      </c>
      <c r="T862" s="79">
        <f t="shared" si="326"/>
        <v>19.82215247414813</v>
      </c>
      <c r="U862" s="79">
        <f t="shared" si="326"/>
        <v>19.719041082700649</v>
      </c>
      <c r="V862" s="79">
        <f t="shared" si="326"/>
        <v>21.982011028832044</v>
      </c>
      <c r="W862" s="79">
        <f t="shared" si="326"/>
        <v>20.524704846657514</v>
      </c>
      <c r="X862" s="79">
        <f t="shared" si="326"/>
        <v>20.366767515540957</v>
      </c>
      <c r="Y862" s="79">
        <f>SQRT(Y856*Y856+Y857*Y857)/Y834/1.73</f>
        <v>20.885695387592886</v>
      </c>
      <c r="Z862" s="181">
        <f t="shared" si="326"/>
        <v>20.748963229512082</v>
      </c>
      <c r="AA862" s="181">
        <f t="shared" si="326"/>
        <v>17.115142033376252</v>
      </c>
      <c r="AB862" s="182">
        <f t="shared" si="326"/>
        <v>13.082567187048356</v>
      </c>
      <c r="AC862" s="109">
        <f>AVERAGE(E862:AB862)</f>
        <v>16.909599319315635</v>
      </c>
      <c r="AD862" s="78">
        <f>(AC858-AC862)/AC858</f>
        <v>7.1326353172596627E-2</v>
      </c>
      <c r="AE862" s="79"/>
      <c r="AF862" s="80"/>
      <c r="AG862" s="15"/>
      <c r="AH862" s="15"/>
      <c r="AI862" s="15"/>
      <c r="AJ862" s="15"/>
      <c r="AK862" s="399"/>
      <c r="AL862" s="399"/>
      <c r="AM862" s="399"/>
      <c r="AN862" s="399"/>
      <c r="AO862" s="399"/>
      <c r="AP862" s="399"/>
    </row>
    <row r="863" spans="1:42" ht="15.75" customHeight="1" x14ac:dyDescent="0.25">
      <c r="A863" s="3540" t="s">
        <v>47</v>
      </c>
      <c r="B863" s="3543" t="s">
        <v>150</v>
      </c>
      <c r="C863" s="121" t="s">
        <v>14</v>
      </c>
      <c r="D863" s="113" t="s">
        <v>941</v>
      </c>
      <c r="E863" s="309">
        <v>66</v>
      </c>
      <c r="F863" s="71">
        <v>59.1</v>
      </c>
      <c r="G863" s="71">
        <v>57.3</v>
      </c>
      <c r="H863" s="71">
        <v>54.6</v>
      </c>
      <c r="I863" s="71">
        <v>64.5</v>
      </c>
      <c r="J863" s="71">
        <v>68.7</v>
      </c>
      <c r="K863" s="71">
        <v>77.400000000000006</v>
      </c>
      <c r="L863" s="71">
        <v>84.6</v>
      </c>
      <c r="M863" s="71">
        <v>78.900000000000006</v>
      </c>
      <c r="N863" s="71">
        <v>91.5</v>
      </c>
      <c r="O863" s="71">
        <v>97.8</v>
      </c>
      <c r="P863" s="71">
        <v>91.5</v>
      </c>
      <c r="Q863" s="71">
        <v>100.8</v>
      </c>
      <c r="R863" s="71">
        <v>84.9</v>
      </c>
      <c r="S863" s="71">
        <v>81.599999999999994</v>
      </c>
      <c r="T863" s="71">
        <v>81.3</v>
      </c>
      <c r="U863" s="71">
        <v>88.5</v>
      </c>
      <c r="V863" s="71">
        <v>93.3</v>
      </c>
      <c r="W863" s="71">
        <v>89.7</v>
      </c>
      <c r="X863" s="71">
        <v>107.7</v>
      </c>
      <c r="Y863" s="71">
        <v>104.7</v>
      </c>
      <c r="Z863" s="71">
        <v>97.8</v>
      </c>
      <c r="AA863" s="71">
        <v>94.2</v>
      </c>
      <c r="AB863" s="72">
        <v>78.3</v>
      </c>
      <c r="AC863" s="106">
        <f>SUM(E863:AB863)</f>
        <v>1994.6999999999998</v>
      </c>
      <c r="AD863" s="2493"/>
      <c r="AE863" s="205">
        <v>100</v>
      </c>
      <c r="AF863" s="95">
        <v>30</v>
      </c>
      <c r="AI863" s="399"/>
      <c r="AJ863" s="14"/>
      <c r="AK863" s="14"/>
      <c r="AL863" s="15"/>
      <c r="AM863" s="14"/>
      <c r="AN863" s="399"/>
      <c r="AO863" s="399"/>
      <c r="AP863" s="399"/>
    </row>
    <row r="864" spans="1:42" x14ac:dyDescent="0.25">
      <c r="A864" s="3541"/>
      <c r="B864" s="3544"/>
      <c r="C864" s="123" t="s">
        <v>15</v>
      </c>
      <c r="D864" s="108" t="s">
        <v>941</v>
      </c>
      <c r="E864" s="310">
        <v>51.6</v>
      </c>
      <c r="F864" s="311">
        <v>52.5</v>
      </c>
      <c r="G864" s="311">
        <v>51.3</v>
      </c>
      <c r="H864" s="311">
        <v>41.4</v>
      </c>
      <c r="I864" s="311">
        <v>37.5</v>
      </c>
      <c r="J864" s="311">
        <v>36.6</v>
      </c>
      <c r="K864" s="311">
        <v>38.700000000000003</v>
      </c>
      <c r="L864" s="311">
        <v>39.299999999999997</v>
      </c>
      <c r="M864" s="311">
        <v>38.4</v>
      </c>
      <c r="N864" s="311">
        <v>54.9</v>
      </c>
      <c r="O864" s="311">
        <v>60.6</v>
      </c>
      <c r="P864" s="311">
        <v>58.2</v>
      </c>
      <c r="Q864" s="311">
        <v>60.6</v>
      </c>
      <c r="R864" s="311">
        <v>54</v>
      </c>
      <c r="S864" s="311">
        <v>52.2</v>
      </c>
      <c r="T864" s="311">
        <v>48.9</v>
      </c>
      <c r="U864" s="311">
        <v>47.1</v>
      </c>
      <c r="V864" s="311">
        <v>48.6</v>
      </c>
      <c r="W864" s="311">
        <v>48</v>
      </c>
      <c r="X864" s="311">
        <v>54.6</v>
      </c>
      <c r="Y864" s="311">
        <v>49.5</v>
      </c>
      <c r="Z864" s="311">
        <v>47.4</v>
      </c>
      <c r="AA864" s="311">
        <v>50.7</v>
      </c>
      <c r="AB864" s="312">
        <v>47.7</v>
      </c>
      <c r="AC864" s="107">
        <f>SUM(E864:AB864)</f>
        <v>1170.3000000000002</v>
      </c>
      <c r="AD864" s="81"/>
      <c r="AE864" s="155"/>
      <c r="AF864" s="74"/>
      <c r="AI864" s="399"/>
      <c r="AJ864" s="433"/>
      <c r="AK864" s="434"/>
      <c r="AL864" s="433"/>
      <c r="AM864" s="15"/>
      <c r="AN864" s="399"/>
      <c r="AO864" s="399"/>
      <c r="AP864" s="399"/>
    </row>
    <row r="865" spans="1:42" x14ac:dyDescent="0.25">
      <c r="A865" s="3541"/>
      <c r="B865" s="3544"/>
      <c r="C865" s="123" t="s">
        <v>16</v>
      </c>
      <c r="D865" s="108" t="s">
        <v>55</v>
      </c>
      <c r="E865" s="1480">
        <v>5</v>
      </c>
      <c r="F865" s="392">
        <v>4</v>
      </c>
      <c r="G865" s="392">
        <v>3</v>
      </c>
      <c r="H865" s="392">
        <v>4</v>
      </c>
      <c r="I865" s="392">
        <v>4</v>
      </c>
      <c r="J865" s="392">
        <v>5</v>
      </c>
      <c r="K865" s="392">
        <v>5</v>
      </c>
      <c r="L865" s="392">
        <v>4</v>
      </c>
      <c r="M865" s="392">
        <v>4</v>
      </c>
      <c r="N865" s="392">
        <v>4</v>
      </c>
      <c r="O865" s="392">
        <v>7</v>
      </c>
      <c r="P865" s="392">
        <v>6</v>
      </c>
      <c r="Q865" s="392">
        <v>5</v>
      </c>
      <c r="R865" s="392">
        <v>6</v>
      </c>
      <c r="S865" s="392">
        <v>5</v>
      </c>
      <c r="T865" s="392">
        <v>5</v>
      </c>
      <c r="U865" s="392">
        <v>5</v>
      </c>
      <c r="V865" s="392">
        <v>6</v>
      </c>
      <c r="W865" s="392">
        <v>6</v>
      </c>
      <c r="X865" s="392">
        <v>7</v>
      </c>
      <c r="Y865" s="392">
        <v>5</v>
      </c>
      <c r="Z865" s="392">
        <v>7</v>
      </c>
      <c r="AA865" s="392">
        <v>5</v>
      </c>
      <c r="AB865" s="1481">
        <v>5</v>
      </c>
      <c r="AC865" s="107">
        <f>AVERAGE(E865:AB865)</f>
        <v>5.083333333333333</v>
      </c>
      <c r="AD865" s="81"/>
      <c r="AE865" s="155"/>
      <c r="AF865" s="74"/>
      <c r="AI865" s="399"/>
      <c r="AJ865" s="15"/>
      <c r="AK865" s="15"/>
      <c r="AL865" s="15"/>
      <c r="AM865" s="15"/>
      <c r="AN865" s="399"/>
      <c r="AO865" s="399"/>
      <c r="AP865" s="399"/>
    </row>
    <row r="866" spans="1:42" ht="16.5" thickBot="1" x14ac:dyDescent="0.3">
      <c r="A866" s="3542"/>
      <c r="B866" s="3545"/>
      <c r="C866" s="126" t="s">
        <v>18</v>
      </c>
      <c r="D866" s="114"/>
      <c r="E866" s="320">
        <f t="shared" ref="E866:AB866" si="327">E864/E863</f>
        <v>0.78181818181818186</v>
      </c>
      <c r="F866" s="321">
        <f t="shared" si="327"/>
        <v>0.8883248730964467</v>
      </c>
      <c r="G866" s="321">
        <f t="shared" si="327"/>
        <v>0.89528795811518325</v>
      </c>
      <c r="H866" s="321">
        <f t="shared" si="327"/>
        <v>0.75824175824175821</v>
      </c>
      <c r="I866" s="321">
        <f t="shared" si="327"/>
        <v>0.58139534883720934</v>
      </c>
      <c r="J866" s="321">
        <f t="shared" si="327"/>
        <v>0.53275109170305679</v>
      </c>
      <c r="K866" s="321">
        <f t="shared" si="327"/>
        <v>0.5</v>
      </c>
      <c r="L866" s="321">
        <f t="shared" si="327"/>
        <v>0.46453900709219859</v>
      </c>
      <c r="M866" s="321">
        <f t="shared" si="327"/>
        <v>0.48669201520912542</v>
      </c>
      <c r="N866" s="321">
        <f t="shared" si="327"/>
        <v>0.6</v>
      </c>
      <c r="O866" s="321">
        <f t="shared" si="327"/>
        <v>0.61963190184049088</v>
      </c>
      <c r="P866" s="321">
        <f t="shared" si="327"/>
        <v>0.63606557377049189</v>
      </c>
      <c r="Q866" s="321">
        <f t="shared" si="327"/>
        <v>0.60119047619047628</v>
      </c>
      <c r="R866" s="321">
        <f t="shared" si="327"/>
        <v>0.63604240282685509</v>
      </c>
      <c r="S866" s="321">
        <f t="shared" si="327"/>
        <v>0.63970588235294124</v>
      </c>
      <c r="T866" s="321">
        <f t="shared" si="327"/>
        <v>0.60147601476014756</v>
      </c>
      <c r="U866" s="321">
        <f t="shared" si="327"/>
        <v>0.53220338983050852</v>
      </c>
      <c r="V866" s="321">
        <f t="shared" si="327"/>
        <v>0.52090032154340837</v>
      </c>
      <c r="W866" s="321">
        <f t="shared" si="327"/>
        <v>0.53511705685618727</v>
      </c>
      <c r="X866" s="321">
        <f t="shared" si="327"/>
        <v>0.50696378830083566</v>
      </c>
      <c r="Y866" s="321">
        <f>Y864/Y863</f>
        <v>0.47277936962750716</v>
      </c>
      <c r="Z866" s="321">
        <f t="shared" si="327"/>
        <v>0.48466257668711654</v>
      </c>
      <c r="AA866" s="321">
        <f t="shared" si="327"/>
        <v>0.53821656050955413</v>
      </c>
      <c r="AB866" s="809">
        <f t="shared" si="327"/>
        <v>0.60919540229885061</v>
      </c>
      <c r="AC866" s="457">
        <f>MAX(E866:AB866)</f>
        <v>0.89528795811518325</v>
      </c>
      <c r="AD866" s="93"/>
      <c r="AE866" s="94"/>
      <c r="AF866" s="460"/>
      <c r="AI866" s="399"/>
      <c r="AJ866" s="15"/>
      <c r="AK866" s="15"/>
      <c r="AL866" s="15"/>
      <c r="AM866" s="15"/>
      <c r="AN866" s="399"/>
      <c r="AO866" s="399"/>
      <c r="AP866" s="399"/>
    </row>
    <row r="867" spans="1:42" x14ac:dyDescent="0.25">
      <c r="A867" s="1740"/>
      <c r="B867" s="1737"/>
      <c r="C867" s="459" t="s">
        <v>117</v>
      </c>
      <c r="D867" s="113"/>
      <c r="E867" s="2493"/>
      <c r="F867" s="205"/>
      <c r="G867" s="205"/>
      <c r="H867" s="205"/>
      <c r="I867" s="205"/>
      <c r="J867" s="205"/>
      <c r="K867" s="205"/>
      <c r="L867" s="205"/>
      <c r="M867" s="205"/>
      <c r="N867" s="205"/>
      <c r="O867" s="205"/>
      <c r="P867" s="205"/>
      <c r="Q867" s="205"/>
      <c r="R867" s="205"/>
      <c r="S867" s="205"/>
      <c r="T867" s="205"/>
      <c r="U867" s="205"/>
      <c r="V867" s="205"/>
      <c r="W867" s="205"/>
      <c r="X867" s="205"/>
      <c r="Y867" s="205"/>
      <c r="Z867" s="205"/>
      <c r="AA867" s="205"/>
      <c r="AB867" s="332"/>
      <c r="AC867" s="113"/>
      <c r="AD867" s="2493"/>
      <c r="AE867" s="205"/>
      <c r="AF867" s="95"/>
      <c r="AI867" s="399"/>
      <c r="AJ867" s="15"/>
      <c r="AK867" s="15"/>
      <c r="AL867" s="15"/>
      <c r="AM867" s="15"/>
      <c r="AN867" s="399"/>
      <c r="AO867" s="399"/>
      <c r="AP867" s="399"/>
    </row>
    <row r="868" spans="1:42" x14ac:dyDescent="0.25">
      <c r="A868" s="1741"/>
      <c r="B868" s="1738"/>
      <c r="C868" s="124" t="s">
        <v>118</v>
      </c>
      <c r="D868" s="108"/>
      <c r="E868" s="81"/>
      <c r="F868" s="155"/>
      <c r="G868" s="155"/>
      <c r="H868" s="155"/>
      <c r="I868" s="155"/>
      <c r="J868" s="155"/>
      <c r="K868" s="155"/>
      <c r="L868" s="155"/>
      <c r="M868" s="155"/>
      <c r="N868" s="155"/>
      <c r="O868" s="155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  <c r="AA868" s="155"/>
      <c r="AB868" s="319"/>
      <c r="AC868" s="108"/>
      <c r="AD868" s="81"/>
      <c r="AE868" s="155"/>
      <c r="AF868" s="74"/>
      <c r="AI868" s="399"/>
      <c r="AJ868" s="15"/>
      <c r="AK868" s="15"/>
      <c r="AL868" s="15"/>
      <c r="AM868" s="15"/>
      <c r="AN868" s="399"/>
      <c r="AO868" s="399"/>
      <c r="AP868" s="399"/>
    </row>
    <row r="869" spans="1:42" ht="16.5" thickBot="1" x14ac:dyDescent="0.3">
      <c r="A869" s="3537" t="s">
        <v>43</v>
      </c>
      <c r="B869" s="3538"/>
      <c r="C869" s="3539"/>
      <c r="D869" s="114"/>
      <c r="E869" s="180">
        <f>SQRT(E863*E863+E864*E864)/E834/1.73</f>
        <v>4.6429456183748465</v>
      </c>
      <c r="F869" s="181">
        <f t="shared" ref="F869:AB869" si="328">SQRT(F863*F863+F864*F864)/F834/1.73</f>
        <v>4.3601352534227846</v>
      </c>
      <c r="G869" s="181">
        <f t="shared" si="328"/>
        <v>4.3035833201715414</v>
      </c>
      <c r="H869" s="79">
        <f t="shared" si="328"/>
        <v>3.8528680024490982</v>
      </c>
      <c r="I869" s="79">
        <f t="shared" si="328"/>
        <v>4.2239547928572421</v>
      </c>
      <c r="J869" s="79">
        <f t="shared" si="328"/>
        <v>4.3897467628351752</v>
      </c>
      <c r="K869" s="79">
        <f t="shared" si="328"/>
        <v>4.9476470231638032</v>
      </c>
      <c r="L869" s="79">
        <f t="shared" si="328"/>
        <v>5.2967188888997301</v>
      </c>
      <c r="M869" s="79">
        <f t="shared" si="328"/>
        <v>4.9678334919015832</v>
      </c>
      <c r="N869" s="79">
        <f t="shared" si="328"/>
        <v>6.0000011063442678</v>
      </c>
      <c r="O869" s="79">
        <f t="shared" si="328"/>
        <v>6.4882577894155142</v>
      </c>
      <c r="P869" s="79">
        <f t="shared" si="328"/>
        <v>6.0504598731302339</v>
      </c>
      <c r="Q869" s="79">
        <f t="shared" si="328"/>
        <v>6.5813011489894722</v>
      </c>
      <c r="R869" s="79">
        <f t="shared" si="328"/>
        <v>5.6631717904263157</v>
      </c>
      <c r="S869" s="79">
        <f t="shared" si="328"/>
        <v>5.4415000453031404</v>
      </c>
      <c r="T869" s="79">
        <f t="shared" si="328"/>
        <v>5.3036679544594856</v>
      </c>
      <c r="U869" s="79">
        <f t="shared" si="328"/>
        <v>5.5936003306170843</v>
      </c>
      <c r="V869" s="79">
        <f t="shared" si="328"/>
        <v>5.8695682010790167</v>
      </c>
      <c r="W869" s="79">
        <f t="shared" si="328"/>
        <v>5.6544793281339434</v>
      </c>
      <c r="X869" s="79">
        <f t="shared" si="328"/>
        <v>6.6410483910502034</v>
      </c>
      <c r="Y869" s="79">
        <f>SQRT(Y863*Y863+Y864*Y864)/Y834/1.73</f>
        <v>6.4060435016355211</v>
      </c>
      <c r="Z869" s="181">
        <f t="shared" si="328"/>
        <v>6.0289341930367959</v>
      </c>
      <c r="AA869" s="181">
        <f t="shared" si="328"/>
        <v>5.9173737074498725</v>
      </c>
      <c r="AB869" s="182">
        <f t="shared" si="328"/>
        <v>5.0666575870836503</v>
      </c>
      <c r="AC869" s="109">
        <f>AVERAGE(E869:AB869)</f>
        <v>5.4038124209262639</v>
      </c>
      <c r="AD869" s="78">
        <f>(AC865-AC869)/AC865</f>
        <v>-6.304506641172411E-2</v>
      </c>
      <c r="AE869" s="79"/>
      <c r="AF869" s="80"/>
      <c r="AG869" s="15"/>
      <c r="AH869" s="15"/>
      <c r="AI869" s="15"/>
      <c r="AJ869" s="15"/>
      <c r="AK869" s="399"/>
      <c r="AL869" s="399"/>
      <c r="AM869" s="399"/>
      <c r="AN869" s="399"/>
      <c r="AO869" s="399"/>
      <c r="AP869" s="399"/>
    </row>
    <row r="870" spans="1:42" x14ac:dyDescent="0.25">
      <c r="A870" s="3540" t="s">
        <v>48</v>
      </c>
      <c r="B870" s="3543" t="s">
        <v>151</v>
      </c>
      <c r="C870" s="121" t="s">
        <v>14</v>
      </c>
      <c r="D870" s="113" t="s">
        <v>941</v>
      </c>
      <c r="E870" s="309">
        <v>54</v>
      </c>
      <c r="F870" s="71">
        <v>52.2</v>
      </c>
      <c r="G870" s="71">
        <v>54.2</v>
      </c>
      <c r="H870" s="71">
        <v>52.2</v>
      </c>
      <c r="I870" s="71">
        <v>48.2</v>
      </c>
      <c r="J870" s="71">
        <v>56.6</v>
      </c>
      <c r="K870" s="71">
        <v>54.4</v>
      </c>
      <c r="L870" s="71">
        <v>64</v>
      </c>
      <c r="M870" s="71">
        <v>108.8</v>
      </c>
      <c r="N870" s="71">
        <v>111.4</v>
      </c>
      <c r="O870" s="71">
        <v>101.4</v>
      </c>
      <c r="P870" s="71">
        <v>117.8</v>
      </c>
      <c r="Q870" s="71">
        <v>99</v>
      </c>
      <c r="R870" s="71">
        <v>106</v>
      </c>
      <c r="S870" s="71">
        <v>101.4</v>
      </c>
      <c r="T870" s="71">
        <v>96.2</v>
      </c>
      <c r="U870" s="71">
        <v>76</v>
      </c>
      <c r="V870" s="71">
        <v>62.4</v>
      </c>
      <c r="W870" s="71">
        <v>60.2</v>
      </c>
      <c r="X870" s="71">
        <v>60</v>
      </c>
      <c r="Y870" s="71">
        <v>60.2</v>
      </c>
      <c r="Z870" s="71">
        <v>61.2</v>
      </c>
      <c r="AA870" s="71">
        <v>60.6</v>
      </c>
      <c r="AB870" s="72">
        <v>59</v>
      </c>
      <c r="AC870" s="106">
        <f>SUM(E870:AB870)</f>
        <v>1777.4</v>
      </c>
      <c r="AD870" s="2493"/>
      <c r="AE870" s="205">
        <v>100</v>
      </c>
      <c r="AF870" s="95">
        <v>20</v>
      </c>
      <c r="AI870" s="399"/>
      <c r="AJ870" s="14"/>
      <c r="AK870" s="14"/>
      <c r="AL870" s="15"/>
      <c r="AM870" s="14"/>
      <c r="AN870" s="399"/>
      <c r="AO870" s="399"/>
      <c r="AP870" s="399"/>
    </row>
    <row r="871" spans="1:42" x14ac:dyDescent="0.25">
      <c r="A871" s="3541"/>
      <c r="B871" s="3544"/>
      <c r="C871" s="123" t="s">
        <v>15</v>
      </c>
      <c r="D871" s="108" t="s">
        <v>941</v>
      </c>
      <c r="E871" s="310">
        <v>14.4</v>
      </c>
      <c r="F871" s="311">
        <v>13.8</v>
      </c>
      <c r="G871" s="311">
        <v>13.8</v>
      </c>
      <c r="H871" s="311">
        <v>13.8</v>
      </c>
      <c r="I871" s="311">
        <v>12.8</v>
      </c>
      <c r="J871" s="311">
        <v>12.6</v>
      </c>
      <c r="K871" s="311">
        <v>13.4</v>
      </c>
      <c r="L871" s="311">
        <v>16</v>
      </c>
      <c r="M871" s="311">
        <v>20.8</v>
      </c>
      <c r="N871" s="311">
        <v>24.4</v>
      </c>
      <c r="O871" s="311">
        <v>24.8</v>
      </c>
      <c r="P871" s="311">
        <v>23.8</v>
      </c>
      <c r="Q871" s="311">
        <v>23.4</v>
      </c>
      <c r="R871" s="311">
        <v>29.6</v>
      </c>
      <c r="S871" s="311">
        <v>27.4</v>
      </c>
      <c r="T871" s="311">
        <v>25.2</v>
      </c>
      <c r="U871" s="311">
        <v>18.2</v>
      </c>
      <c r="V871" s="311">
        <v>16.399999999999999</v>
      </c>
      <c r="W871" s="311">
        <v>14.6</v>
      </c>
      <c r="X871" s="311">
        <v>14</v>
      </c>
      <c r="Y871" s="311">
        <v>14.4</v>
      </c>
      <c r="Z871" s="311">
        <v>14</v>
      </c>
      <c r="AA871" s="311">
        <v>14.8</v>
      </c>
      <c r="AB871" s="312">
        <v>13.8</v>
      </c>
      <c r="AC871" s="107">
        <f>SUM(E871:AB871)</f>
        <v>430.2</v>
      </c>
      <c r="AD871" s="81"/>
      <c r="AE871" s="155"/>
      <c r="AF871" s="74"/>
      <c r="AI871" s="399"/>
      <c r="AJ871" s="433"/>
      <c r="AK871" s="434"/>
      <c r="AL871" s="433"/>
      <c r="AM871" s="15"/>
      <c r="AN871" s="399"/>
      <c r="AO871" s="399"/>
      <c r="AP871" s="399"/>
    </row>
    <row r="872" spans="1:42" x14ac:dyDescent="0.25">
      <c r="A872" s="3541"/>
      <c r="B872" s="3544"/>
      <c r="C872" s="123" t="s">
        <v>16</v>
      </c>
      <c r="D872" s="108" t="s">
        <v>55</v>
      </c>
      <c r="E872" s="1480">
        <v>2</v>
      </c>
      <c r="F872" s="392">
        <v>3</v>
      </c>
      <c r="G872" s="392">
        <v>3</v>
      </c>
      <c r="H872" s="392">
        <v>3</v>
      </c>
      <c r="I872" s="392">
        <v>3</v>
      </c>
      <c r="J872" s="392">
        <v>4</v>
      </c>
      <c r="K872" s="392">
        <v>4</v>
      </c>
      <c r="L872" s="392">
        <v>4</v>
      </c>
      <c r="M872" s="392">
        <v>4</v>
      </c>
      <c r="N872" s="392">
        <v>6</v>
      </c>
      <c r="O872" s="392">
        <v>6</v>
      </c>
      <c r="P872" s="392">
        <v>6</v>
      </c>
      <c r="Q872" s="392">
        <v>6</v>
      </c>
      <c r="R872" s="392">
        <v>5</v>
      </c>
      <c r="S872" s="392">
        <v>6</v>
      </c>
      <c r="T872" s="392">
        <v>5</v>
      </c>
      <c r="U872" s="392">
        <v>4</v>
      </c>
      <c r="V872" s="392">
        <v>3</v>
      </c>
      <c r="W872" s="392">
        <v>3</v>
      </c>
      <c r="X872" s="392">
        <v>3</v>
      </c>
      <c r="Y872" s="392">
        <v>3</v>
      </c>
      <c r="Z872" s="392">
        <v>3</v>
      </c>
      <c r="AA872" s="392">
        <v>3</v>
      </c>
      <c r="AB872" s="1481">
        <v>3</v>
      </c>
      <c r="AC872" s="107">
        <f>AVERAGE(E872:AB872)</f>
        <v>3.9583333333333335</v>
      </c>
      <c r="AD872" s="81"/>
      <c r="AE872" s="155"/>
      <c r="AF872" s="74"/>
      <c r="AI872" s="399"/>
      <c r="AJ872" s="15"/>
      <c r="AK872" s="15"/>
      <c r="AL872" s="15"/>
      <c r="AM872" s="15"/>
      <c r="AN872" s="399"/>
      <c r="AO872" s="399"/>
      <c r="AP872" s="399"/>
    </row>
    <row r="873" spans="1:42" ht="16.5" thickBot="1" x14ac:dyDescent="0.3">
      <c r="A873" s="3542"/>
      <c r="B873" s="3545"/>
      <c r="C873" s="126" t="s">
        <v>18</v>
      </c>
      <c r="D873" s="114"/>
      <c r="E873" s="320">
        <f t="shared" ref="E873:AB873" si="329">E871/E870</f>
        <v>0.26666666666666666</v>
      </c>
      <c r="F873" s="321">
        <f t="shared" si="329"/>
        <v>0.26436781609195403</v>
      </c>
      <c r="G873" s="321">
        <f t="shared" si="329"/>
        <v>0.25461254612546125</v>
      </c>
      <c r="H873" s="321">
        <f t="shared" si="329"/>
        <v>0.26436781609195403</v>
      </c>
      <c r="I873" s="321">
        <f t="shared" si="329"/>
        <v>0.26556016597510373</v>
      </c>
      <c r="J873" s="321">
        <f t="shared" si="329"/>
        <v>0.22261484098939929</v>
      </c>
      <c r="K873" s="321">
        <f t="shared" si="329"/>
        <v>0.24632352941176472</v>
      </c>
      <c r="L873" s="321">
        <f t="shared" si="329"/>
        <v>0.25</v>
      </c>
      <c r="M873" s="321">
        <f t="shared" si="329"/>
        <v>0.19117647058823531</v>
      </c>
      <c r="N873" s="321">
        <f t="shared" si="329"/>
        <v>0.21903052064631953</v>
      </c>
      <c r="O873" s="321">
        <f t="shared" si="329"/>
        <v>0.24457593688362919</v>
      </c>
      <c r="P873" s="321">
        <f t="shared" si="329"/>
        <v>0.20203735144312396</v>
      </c>
      <c r="Q873" s="321">
        <f t="shared" si="329"/>
        <v>0.23636363636363636</v>
      </c>
      <c r="R873" s="321">
        <f t="shared" si="329"/>
        <v>0.27924528301886792</v>
      </c>
      <c r="S873" s="321">
        <f t="shared" si="329"/>
        <v>0.27021696252465482</v>
      </c>
      <c r="T873" s="321">
        <f t="shared" si="329"/>
        <v>0.26195426195426191</v>
      </c>
      <c r="U873" s="321">
        <f t="shared" si="329"/>
        <v>0.23947368421052631</v>
      </c>
      <c r="V873" s="321">
        <f t="shared" si="329"/>
        <v>0.26282051282051283</v>
      </c>
      <c r="W873" s="321">
        <f t="shared" si="329"/>
        <v>0.24252491694352157</v>
      </c>
      <c r="X873" s="321">
        <f t="shared" si="329"/>
        <v>0.23333333333333334</v>
      </c>
      <c r="Y873" s="321">
        <f>Y871/Y870</f>
        <v>0.23920265780730895</v>
      </c>
      <c r="Z873" s="321">
        <f t="shared" si="329"/>
        <v>0.22875816993464052</v>
      </c>
      <c r="AA873" s="321">
        <f t="shared" si="329"/>
        <v>0.24422442244224424</v>
      </c>
      <c r="AB873" s="809">
        <f t="shared" si="329"/>
        <v>0.23389830508474577</v>
      </c>
      <c r="AC873" s="457">
        <f>MAX(E873:AB873)</f>
        <v>0.27924528301886792</v>
      </c>
      <c r="AD873" s="93"/>
      <c r="AE873" s="94"/>
      <c r="AF873" s="460"/>
      <c r="AI873" s="399"/>
      <c r="AJ873" s="15"/>
      <c r="AK873" s="15"/>
      <c r="AL873" s="15"/>
      <c r="AM873" s="15"/>
      <c r="AN873" s="399"/>
      <c r="AO873" s="399"/>
      <c r="AP873" s="399"/>
    </row>
    <row r="874" spans="1:42" x14ac:dyDescent="0.25">
      <c r="A874" s="1740"/>
      <c r="B874" s="1737"/>
      <c r="C874" s="459" t="s">
        <v>117</v>
      </c>
      <c r="D874" s="113"/>
      <c r="E874" s="2493"/>
      <c r="F874" s="205"/>
      <c r="G874" s="205"/>
      <c r="H874" s="205"/>
      <c r="I874" s="205"/>
      <c r="J874" s="205"/>
      <c r="K874" s="205"/>
      <c r="L874" s="205"/>
      <c r="M874" s="205"/>
      <c r="N874" s="205"/>
      <c r="O874" s="205"/>
      <c r="P874" s="205"/>
      <c r="Q874" s="205"/>
      <c r="R874" s="205"/>
      <c r="S874" s="205"/>
      <c r="T874" s="205"/>
      <c r="U874" s="205"/>
      <c r="V874" s="205"/>
      <c r="W874" s="205"/>
      <c r="X874" s="205"/>
      <c r="Y874" s="205"/>
      <c r="Z874" s="205"/>
      <c r="AA874" s="205"/>
      <c r="AB874" s="332"/>
      <c r="AC874" s="113"/>
      <c r="AD874" s="2493"/>
      <c r="AE874" s="205"/>
      <c r="AF874" s="95"/>
      <c r="AI874" s="399"/>
      <c r="AJ874" s="15"/>
      <c r="AK874" s="15"/>
      <c r="AL874" s="15"/>
      <c r="AM874" s="15"/>
      <c r="AN874" s="399"/>
      <c r="AO874" s="399"/>
      <c r="AP874" s="399"/>
    </row>
    <row r="875" spans="1:42" x14ac:dyDescent="0.25">
      <c r="A875" s="1741"/>
      <c r="B875" s="1738"/>
      <c r="C875" s="124" t="s">
        <v>118</v>
      </c>
      <c r="D875" s="108"/>
      <c r="E875" s="81"/>
      <c r="F875" s="155"/>
      <c r="G875" s="155"/>
      <c r="H875" s="155"/>
      <c r="I875" s="155"/>
      <c r="J875" s="155"/>
      <c r="K875" s="155"/>
      <c r="L875" s="155"/>
      <c r="M875" s="155"/>
      <c r="N875" s="155"/>
      <c r="O875" s="155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  <c r="AA875" s="155"/>
      <c r="AB875" s="319"/>
      <c r="AC875" s="108"/>
      <c r="AD875" s="81"/>
      <c r="AE875" s="155"/>
      <c r="AF875" s="74"/>
      <c r="AI875" s="399"/>
      <c r="AJ875" s="15"/>
      <c r="AK875" s="15"/>
      <c r="AL875" s="15"/>
      <c r="AM875" s="15"/>
      <c r="AN875" s="399"/>
      <c r="AO875" s="399"/>
      <c r="AP875" s="399"/>
    </row>
    <row r="876" spans="1:42" ht="16.5" thickBot="1" x14ac:dyDescent="0.3">
      <c r="A876" s="3537" t="s">
        <v>43</v>
      </c>
      <c r="B876" s="3538"/>
      <c r="C876" s="3539"/>
      <c r="D876" s="114"/>
      <c r="E876" s="180">
        <f>SQRT(E870*E870+E871*E871)/E833/1.73</f>
        <v>3.1002534535928064</v>
      </c>
      <c r="F876" s="181">
        <f t="shared" ref="F876:AB876" si="330">SQRT(F870*F870+F871*F871)/F833/1.73</f>
        <v>2.9837494292465592</v>
      </c>
      <c r="G876" s="181">
        <f t="shared" si="330"/>
        <v>3.0907305015752429</v>
      </c>
      <c r="H876" s="79">
        <f t="shared" si="330"/>
        <v>2.9952033617964502</v>
      </c>
      <c r="I876" s="79">
        <f t="shared" si="330"/>
        <v>2.7852130708924023</v>
      </c>
      <c r="J876" s="79">
        <f t="shared" si="330"/>
        <v>3.2228499017749801</v>
      </c>
      <c r="K876" s="79">
        <f t="shared" si="330"/>
        <v>3.1564336140391513</v>
      </c>
      <c r="L876" s="79">
        <f t="shared" si="330"/>
        <v>3.6950357356433754</v>
      </c>
      <c r="M876" s="79">
        <f t="shared" si="330"/>
        <v>6.1804178563781464</v>
      </c>
      <c r="N876" s="79">
        <f t="shared" si="330"/>
        <v>6.3141358197076292</v>
      </c>
      <c r="O876" s="79">
        <f t="shared" si="330"/>
        <v>5.8131297797069141</v>
      </c>
      <c r="P876" s="79">
        <f t="shared" si="330"/>
        <v>6.6097357339894156</v>
      </c>
      <c r="Q876" s="79">
        <f t="shared" si="330"/>
        <v>5.5948847113292874</v>
      </c>
      <c r="R876" s="79">
        <f t="shared" si="330"/>
        <v>6.1051589788171032</v>
      </c>
      <c r="S876" s="79">
        <f t="shared" si="330"/>
        <v>5.8100370866828941</v>
      </c>
      <c r="T876" s="79">
        <f t="shared" si="330"/>
        <v>5.4693776183530813</v>
      </c>
      <c r="U876" s="79">
        <f t="shared" si="330"/>
        <v>4.293986261506717</v>
      </c>
      <c r="V876" s="79">
        <f t="shared" si="330"/>
        <v>3.5350050377043232</v>
      </c>
      <c r="W876" s="79">
        <f t="shared" si="330"/>
        <v>3.3971952164919132</v>
      </c>
      <c r="X876" s="79">
        <f t="shared" si="330"/>
        <v>3.3917801928432403</v>
      </c>
      <c r="Y876" s="79">
        <f>SQRT(Y870*Y870+Y871*Y871)/Y833/1.73</f>
        <v>3.4304282163184032</v>
      </c>
      <c r="Z876" s="181">
        <f t="shared" si="330"/>
        <v>3.4860260427558671</v>
      </c>
      <c r="AA876" s="181">
        <f t="shared" si="330"/>
        <v>3.4049510595858292</v>
      </c>
      <c r="AB876" s="182">
        <f t="shared" si="330"/>
        <v>3.3580550083659908</v>
      </c>
      <c r="AC876" s="109">
        <f>AVERAGE(E876:AB876)</f>
        <v>4.2176572370457377</v>
      </c>
      <c r="AD876" s="78">
        <f>(AC872-AC876)/AC872</f>
        <v>-6.5513407253660005E-2</v>
      </c>
      <c r="AE876" s="79"/>
      <c r="AF876" s="80"/>
      <c r="AG876" s="15"/>
      <c r="AH876" s="15"/>
      <c r="AI876" s="15"/>
      <c r="AJ876" s="15"/>
      <c r="AK876" s="399"/>
      <c r="AL876" s="399"/>
      <c r="AM876" s="399"/>
      <c r="AN876" s="399"/>
      <c r="AO876" s="399"/>
      <c r="AP876" s="399"/>
    </row>
    <row r="877" spans="1:42" x14ac:dyDescent="0.25">
      <c r="A877" s="3540" t="s">
        <v>28</v>
      </c>
      <c r="B877" s="3543" t="s">
        <v>125</v>
      </c>
      <c r="C877" s="121" t="s">
        <v>14</v>
      </c>
      <c r="D877" s="113" t="s">
        <v>941</v>
      </c>
      <c r="E877" s="309">
        <v>564.79999999999995</v>
      </c>
      <c r="F877" s="71">
        <v>472.8</v>
      </c>
      <c r="G877" s="71">
        <v>438.8</v>
      </c>
      <c r="H877" s="71">
        <v>474.4</v>
      </c>
      <c r="I877" s="71">
        <v>480</v>
      </c>
      <c r="J877" s="71">
        <v>600.4</v>
      </c>
      <c r="K877" s="71">
        <v>749.6</v>
      </c>
      <c r="L877" s="71">
        <v>944.8</v>
      </c>
      <c r="M877" s="71">
        <v>1105.5999999999999</v>
      </c>
      <c r="N877" s="71">
        <v>1230.4000000000001</v>
      </c>
      <c r="O877" s="71">
        <v>1157.2</v>
      </c>
      <c r="P877" s="71">
        <v>1140.4000000000001</v>
      </c>
      <c r="Q877" s="71">
        <v>1098.8</v>
      </c>
      <c r="R877" s="71">
        <v>1118</v>
      </c>
      <c r="S877" s="71">
        <v>1070.4000000000001</v>
      </c>
      <c r="T877" s="71">
        <v>1088</v>
      </c>
      <c r="U877" s="71">
        <v>1034</v>
      </c>
      <c r="V877" s="71">
        <v>1049.2</v>
      </c>
      <c r="W877" s="71">
        <v>1105.5999999999999</v>
      </c>
      <c r="X877" s="71">
        <v>1078.4000000000001</v>
      </c>
      <c r="Y877" s="71">
        <v>1028</v>
      </c>
      <c r="Z877" s="71">
        <v>1071.5999999999999</v>
      </c>
      <c r="AA877" s="71">
        <v>880</v>
      </c>
      <c r="AB877" s="72">
        <v>679.6</v>
      </c>
      <c r="AC877" s="106">
        <f>SUM(E877:AB877)</f>
        <v>21660.799999999996</v>
      </c>
      <c r="AD877" s="2493"/>
      <c r="AE877" s="205">
        <v>100</v>
      </c>
      <c r="AF877" s="95">
        <v>40</v>
      </c>
      <c r="AI877" s="399"/>
      <c r="AJ877" s="14"/>
      <c r="AK877" s="14"/>
      <c r="AL877" s="15"/>
      <c r="AM877" s="14"/>
      <c r="AN877" s="399"/>
      <c r="AO877" s="399"/>
      <c r="AP877" s="399"/>
    </row>
    <row r="878" spans="1:42" x14ac:dyDescent="0.25">
      <c r="A878" s="3541"/>
      <c r="B878" s="3544"/>
      <c r="C878" s="123" t="s">
        <v>15</v>
      </c>
      <c r="D878" s="108" t="s">
        <v>941</v>
      </c>
      <c r="E878" s="310">
        <v>380.4</v>
      </c>
      <c r="F878" s="311">
        <v>336.4</v>
      </c>
      <c r="G878" s="311">
        <v>339.2</v>
      </c>
      <c r="H878" s="311">
        <v>327.60000000000002</v>
      </c>
      <c r="I878" s="311">
        <v>318</v>
      </c>
      <c r="J878" s="311">
        <v>313.60000000000002</v>
      </c>
      <c r="K878" s="311">
        <v>320.39999999999998</v>
      </c>
      <c r="L878" s="311">
        <v>336.4</v>
      </c>
      <c r="M878" s="311">
        <v>387.2</v>
      </c>
      <c r="N878" s="311">
        <v>428</v>
      </c>
      <c r="O878" s="311">
        <v>454.4</v>
      </c>
      <c r="P878" s="311">
        <v>466.4</v>
      </c>
      <c r="Q878" s="311">
        <v>402.8</v>
      </c>
      <c r="R878" s="311">
        <v>456</v>
      </c>
      <c r="S878" s="311">
        <v>446</v>
      </c>
      <c r="T878" s="311">
        <v>458.4</v>
      </c>
      <c r="U878" s="311">
        <v>428</v>
      </c>
      <c r="V878" s="311">
        <v>421.2</v>
      </c>
      <c r="W878" s="311">
        <v>480.8</v>
      </c>
      <c r="X878" s="311">
        <v>458</v>
      </c>
      <c r="Y878" s="311">
        <v>392</v>
      </c>
      <c r="Z878" s="311">
        <v>416</v>
      </c>
      <c r="AA878" s="311">
        <v>385.6</v>
      </c>
      <c r="AB878" s="312">
        <v>355.6</v>
      </c>
      <c r="AC878" s="107">
        <f>SUM(E878:AB878)</f>
        <v>9508.4000000000015</v>
      </c>
      <c r="AD878" s="81"/>
      <c r="AE878" s="155"/>
      <c r="AF878" s="74"/>
      <c r="AI878" s="399"/>
      <c r="AJ878" s="433"/>
      <c r="AK878" s="434"/>
      <c r="AL878" s="433"/>
      <c r="AM878" s="15"/>
      <c r="AN878" s="399"/>
      <c r="AO878" s="399"/>
      <c r="AP878" s="399"/>
    </row>
    <row r="879" spans="1:42" x14ac:dyDescent="0.25">
      <c r="A879" s="3541"/>
      <c r="B879" s="3544"/>
      <c r="C879" s="123" t="s">
        <v>16</v>
      </c>
      <c r="D879" s="108" t="s">
        <v>55</v>
      </c>
      <c r="E879" s="1480">
        <v>33</v>
      </c>
      <c r="F879" s="392">
        <v>30</v>
      </c>
      <c r="G879" s="392">
        <v>30</v>
      </c>
      <c r="H879" s="392">
        <v>29</v>
      </c>
      <c r="I879" s="392">
        <v>35</v>
      </c>
      <c r="J879" s="392">
        <v>41</v>
      </c>
      <c r="K879" s="392">
        <v>49</v>
      </c>
      <c r="L879" s="392">
        <v>62</v>
      </c>
      <c r="M879" s="392">
        <v>70</v>
      </c>
      <c r="N879" s="392">
        <v>66</v>
      </c>
      <c r="O879" s="392">
        <v>68</v>
      </c>
      <c r="P879" s="392">
        <v>64</v>
      </c>
      <c r="Q879" s="392">
        <v>63</v>
      </c>
      <c r="R879" s="392">
        <v>63</v>
      </c>
      <c r="S879" s="392">
        <v>64</v>
      </c>
      <c r="T879" s="392">
        <v>59</v>
      </c>
      <c r="U879" s="392">
        <v>58</v>
      </c>
      <c r="V879" s="392">
        <v>59</v>
      </c>
      <c r="W879" s="392">
        <v>66</v>
      </c>
      <c r="X879" s="392">
        <v>59</v>
      </c>
      <c r="Y879" s="392">
        <v>63</v>
      </c>
      <c r="Z879" s="392">
        <v>62</v>
      </c>
      <c r="AA879" s="392">
        <v>45</v>
      </c>
      <c r="AB879" s="1481">
        <v>39</v>
      </c>
      <c r="AC879" s="107">
        <f>AVERAGE(E879:AB879)</f>
        <v>53.208333333333336</v>
      </c>
      <c r="AD879" s="81"/>
      <c r="AE879" s="155"/>
      <c r="AF879" s="74"/>
      <c r="AI879" s="399"/>
      <c r="AJ879" s="15"/>
      <c r="AK879" s="15"/>
      <c r="AL879" s="15"/>
      <c r="AM879" s="15"/>
      <c r="AN879" s="399"/>
      <c r="AO879" s="399"/>
      <c r="AP879" s="399"/>
    </row>
    <row r="880" spans="1:42" ht="16.5" thickBot="1" x14ac:dyDescent="0.3">
      <c r="A880" s="3542"/>
      <c r="B880" s="3545"/>
      <c r="C880" s="126" t="s">
        <v>18</v>
      </c>
      <c r="D880" s="114"/>
      <c r="E880" s="320">
        <f t="shared" ref="E880:AB880" si="331">E878/E877</f>
        <v>0.67351274787535409</v>
      </c>
      <c r="F880" s="321">
        <f t="shared" si="331"/>
        <v>0.71150592216582054</v>
      </c>
      <c r="G880" s="321">
        <f t="shared" si="331"/>
        <v>0.77301731996353684</v>
      </c>
      <c r="H880" s="321">
        <f t="shared" si="331"/>
        <v>0.69055649241146722</v>
      </c>
      <c r="I880" s="321">
        <f t="shared" si="331"/>
        <v>0.66249999999999998</v>
      </c>
      <c r="J880" s="321">
        <f t="shared" si="331"/>
        <v>0.52231845436375757</v>
      </c>
      <c r="K880" s="321">
        <f t="shared" si="331"/>
        <v>0.42742796157950902</v>
      </c>
      <c r="L880" s="321">
        <f t="shared" si="331"/>
        <v>0.35605419136325145</v>
      </c>
      <c r="M880" s="321">
        <f t="shared" si="331"/>
        <v>0.35021707670043417</v>
      </c>
      <c r="N880" s="321">
        <f t="shared" si="331"/>
        <v>0.34785435630689204</v>
      </c>
      <c r="O880" s="321">
        <f t="shared" si="331"/>
        <v>0.3926719668164535</v>
      </c>
      <c r="P880" s="321">
        <f t="shared" si="331"/>
        <v>0.40897930550683964</v>
      </c>
      <c r="Q880" s="321">
        <f t="shared" si="331"/>
        <v>0.36658172551874774</v>
      </c>
      <c r="R880" s="321">
        <f t="shared" si="331"/>
        <v>0.40787119856887299</v>
      </c>
      <c r="S880" s="321">
        <f t="shared" si="331"/>
        <v>0.41666666666666663</v>
      </c>
      <c r="T880" s="321">
        <f t="shared" si="331"/>
        <v>0.42132352941176471</v>
      </c>
      <c r="U880" s="321">
        <f t="shared" si="331"/>
        <v>0.41392649903288203</v>
      </c>
      <c r="V880" s="321">
        <f t="shared" si="331"/>
        <v>0.40144872283644678</v>
      </c>
      <c r="W880" s="321">
        <f t="shared" si="331"/>
        <v>0.43487698986975404</v>
      </c>
      <c r="X880" s="321">
        <f t="shared" si="331"/>
        <v>0.42470326409495546</v>
      </c>
      <c r="Y880" s="321">
        <f>Y878/Y877</f>
        <v>0.38132295719844356</v>
      </c>
      <c r="Z880" s="321">
        <f t="shared" si="331"/>
        <v>0.3882045539380366</v>
      </c>
      <c r="AA880" s="321">
        <f t="shared" si="331"/>
        <v>0.43818181818181823</v>
      </c>
      <c r="AB880" s="809">
        <f t="shared" si="331"/>
        <v>0.5232489699823426</v>
      </c>
      <c r="AC880" s="457">
        <f>MAX(E880:AB880)</f>
        <v>0.77301731996353684</v>
      </c>
      <c r="AD880" s="93"/>
      <c r="AE880" s="94"/>
      <c r="AF880" s="460"/>
      <c r="AI880" s="399"/>
      <c r="AJ880" s="15"/>
      <c r="AK880" s="15"/>
      <c r="AL880" s="15"/>
      <c r="AM880" s="15"/>
      <c r="AN880" s="399"/>
      <c r="AO880" s="399"/>
      <c r="AP880" s="399"/>
    </row>
    <row r="881" spans="1:42" x14ac:dyDescent="0.25">
      <c r="A881" s="1740"/>
      <c r="B881" s="1737"/>
      <c r="C881" s="459" t="s">
        <v>117</v>
      </c>
      <c r="D881" s="113"/>
      <c r="E881" s="2493"/>
      <c r="F881" s="205"/>
      <c r="G881" s="205"/>
      <c r="H881" s="205"/>
      <c r="I881" s="205"/>
      <c r="J881" s="205"/>
      <c r="K881" s="205"/>
      <c r="L881" s="205"/>
      <c r="M881" s="205"/>
      <c r="N881" s="205"/>
      <c r="O881" s="205"/>
      <c r="P881" s="205"/>
      <c r="Q881" s="205"/>
      <c r="R881" s="205"/>
      <c r="S881" s="205"/>
      <c r="T881" s="205"/>
      <c r="U881" s="205"/>
      <c r="V881" s="205"/>
      <c r="W881" s="205"/>
      <c r="X881" s="205"/>
      <c r="Y881" s="205"/>
      <c r="Z881" s="205"/>
      <c r="AA881" s="205"/>
      <c r="AB881" s="332"/>
      <c r="AC881" s="113"/>
      <c r="AD881" s="2493"/>
      <c r="AE881" s="205"/>
      <c r="AF881" s="95"/>
      <c r="AI881" s="399"/>
      <c r="AJ881" s="15"/>
      <c r="AK881" s="15"/>
      <c r="AL881" s="15"/>
      <c r="AM881" s="15"/>
      <c r="AN881" s="399"/>
      <c r="AO881" s="399"/>
      <c r="AP881" s="399"/>
    </row>
    <row r="882" spans="1:42" x14ac:dyDescent="0.25">
      <c r="A882" s="1741"/>
      <c r="B882" s="1738"/>
      <c r="C882" s="124" t="s">
        <v>118</v>
      </c>
      <c r="D882" s="108"/>
      <c r="E882" s="81"/>
      <c r="F882" s="155"/>
      <c r="G882" s="155"/>
      <c r="H882" s="155"/>
      <c r="I882" s="155"/>
      <c r="J882" s="155"/>
      <c r="K882" s="155"/>
      <c r="L882" s="155"/>
      <c r="M882" s="155"/>
      <c r="N882" s="155"/>
      <c r="O882" s="155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  <c r="AA882" s="155"/>
      <c r="AB882" s="319"/>
      <c r="AC882" s="108"/>
      <c r="AD882" s="81"/>
      <c r="AE882" s="155"/>
      <c r="AF882" s="74"/>
      <c r="AI882" s="399"/>
      <c r="AJ882" s="15"/>
      <c r="AK882" s="15"/>
      <c r="AL882" s="15"/>
      <c r="AM882" s="15"/>
      <c r="AN882" s="399"/>
      <c r="AO882" s="399"/>
      <c r="AP882" s="399"/>
    </row>
    <row r="883" spans="1:42" ht="16.5" thickBot="1" x14ac:dyDescent="0.3">
      <c r="A883" s="3537" t="s">
        <v>43</v>
      </c>
      <c r="B883" s="3538"/>
      <c r="C883" s="3539"/>
      <c r="D883" s="114"/>
      <c r="E883" s="180">
        <f>SQRT(E877*E877+E878*E878)/E833/1.73</f>
        <v>37.775152335207856</v>
      </c>
      <c r="F883" s="181">
        <f t="shared" ref="F883:AB883" si="332">SQRT(F877*F877+F878*F878)/F833/1.73</f>
        <v>32.066153423921186</v>
      </c>
      <c r="G883" s="181">
        <f t="shared" si="332"/>
        <v>30.649037904887955</v>
      </c>
      <c r="H883" s="79">
        <f t="shared" si="332"/>
        <v>31.981714212017952</v>
      </c>
      <c r="I883" s="79">
        <f t="shared" si="332"/>
        <v>32.15666741763161</v>
      </c>
      <c r="J883" s="79">
        <f t="shared" si="332"/>
        <v>37.648194282632943</v>
      </c>
      <c r="K883" s="79">
        <f t="shared" si="332"/>
        <v>45.927460504493283</v>
      </c>
      <c r="L883" s="79">
        <f t="shared" si="332"/>
        <v>56.173645080429445</v>
      </c>
      <c r="M883" s="79">
        <f t="shared" si="332"/>
        <v>65.360407143698552</v>
      </c>
      <c r="N883" s="79">
        <f t="shared" si="332"/>
        <v>72.127858977053407</v>
      </c>
      <c r="O883" s="79">
        <f t="shared" si="332"/>
        <v>69.231519164053822</v>
      </c>
      <c r="P883" s="79">
        <f t="shared" si="332"/>
        <v>67.763050534428032</v>
      </c>
      <c r="Q883" s="79">
        <f t="shared" si="332"/>
        <v>64.364963280656696</v>
      </c>
      <c r="R883" s="79">
        <f t="shared" si="332"/>
        <v>66.979837258574562</v>
      </c>
      <c r="S883" s="79">
        <f t="shared" si="332"/>
        <v>64.142489697707234</v>
      </c>
      <c r="T883" s="79">
        <f t="shared" si="332"/>
        <v>64.932634937632898</v>
      </c>
      <c r="U883" s="79">
        <f t="shared" si="332"/>
        <v>61.48926236118843</v>
      </c>
      <c r="V883" s="79">
        <f t="shared" si="332"/>
        <v>61.944956731925124</v>
      </c>
      <c r="W883" s="79">
        <f t="shared" si="332"/>
        <v>66.118621730563319</v>
      </c>
      <c r="X883" s="79">
        <f t="shared" si="332"/>
        <v>64.499163928311205</v>
      </c>
      <c r="Y883" s="79">
        <f>SQRT(Y877*Y877+Y878*Y878)/Y833/1.73</f>
        <v>60.97371507923117</v>
      </c>
      <c r="Z883" s="181">
        <f t="shared" si="332"/>
        <v>63.828913608556832</v>
      </c>
      <c r="AA883" s="181">
        <f t="shared" si="332"/>
        <v>52.44201118746264</v>
      </c>
      <c r="AB883" s="182">
        <f t="shared" si="332"/>
        <v>42.508109273312179</v>
      </c>
      <c r="AC883" s="109">
        <f>AVERAGE(E883:AB883)</f>
        <v>54.711897502315757</v>
      </c>
      <c r="AD883" s="78">
        <f>(AC879-AC883)/AC879</f>
        <v>-2.8258057991838777E-2</v>
      </c>
      <c r="AE883" s="79"/>
      <c r="AF883" s="80"/>
      <c r="AG883" s="15"/>
      <c r="AH883" s="15"/>
      <c r="AI883" s="15"/>
      <c r="AJ883" s="15"/>
      <c r="AK883" s="399"/>
      <c r="AL883" s="399"/>
      <c r="AM883" s="399"/>
      <c r="AN883" s="399"/>
      <c r="AO883" s="399"/>
      <c r="AP883" s="399"/>
    </row>
    <row r="884" spans="1:42" x14ac:dyDescent="0.25">
      <c r="A884" s="3541" t="s">
        <v>29</v>
      </c>
      <c r="B884" s="3544" t="s">
        <v>153</v>
      </c>
      <c r="C884" s="125" t="s">
        <v>14</v>
      </c>
      <c r="D884" s="122" t="s">
        <v>941</v>
      </c>
      <c r="E884" s="328">
        <v>376</v>
      </c>
      <c r="F884" s="324">
        <v>329.2</v>
      </c>
      <c r="G884" s="324">
        <v>294</v>
      </c>
      <c r="H884" s="324">
        <v>284</v>
      </c>
      <c r="I884" s="324">
        <v>316.39999999999998</v>
      </c>
      <c r="J884" s="324">
        <v>384.4</v>
      </c>
      <c r="K884" s="324">
        <v>556</v>
      </c>
      <c r="L884" s="324">
        <v>585.20000000000005</v>
      </c>
      <c r="M884" s="324">
        <v>569.6</v>
      </c>
      <c r="N884" s="324">
        <v>615.20000000000005</v>
      </c>
      <c r="O884" s="324">
        <v>588.79999999999995</v>
      </c>
      <c r="P884" s="324">
        <v>564</v>
      </c>
      <c r="Q884" s="324">
        <v>638</v>
      </c>
      <c r="R884" s="324">
        <v>618.4</v>
      </c>
      <c r="S884" s="324">
        <v>575.20000000000005</v>
      </c>
      <c r="T884" s="324">
        <v>605.6</v>
      </c>
      <c r="U884" s="324">
        <v>610.79999999999995</v>
      </c>
      <c r="V884" s="324">
        <v>604</v>
      </c>
      <c r="W884" s="324">
        <v>603.6</v>
      </c>
      <c r="X884" s="324">
        <v>633.20000000000005</v>
      </c>
      <c r="Y884" s="324">
        <v>639.6</v>
      </c>
      <c r="Z884" s="324">
        <v>608.79999999999995</v>
      </c>
      <c r="AA884" s="324">
        <v>553.20000000000005</v>
      </c>
      <c r="AB884" s="431">
        <v>439.6</v>
      </c>
      <c r="AC884" s="134">
        <f>SUM(E884:AB884)</f>
        <v>12592.800000000001</v>
      </c>
      <c r="AD884" s="2493"/>
      <c r="AE884" s="205">
        <v>100</v>
      </c>
      <c r="AF884" s="95">
        <v>40</v>
      </c>
      <c r="AI884" s="399"/>
      <c r="AJ884" s="14"/>
      <c r="AK884" s="14"/>
      <c r="AL884" s="15"/>
      <c r="AM884" s="14"/>
      <c r="AN884" s="399"/>
      <c r="AO884" s="399"/>
      <c r="AP884" s="399"/>
    </row>
    <row r="885" spans="1:42" x14ac:dyDescent="0.25">
      <c r="A885" s="3541"/>
      <c r="B885" s="3544"/>
      <c r="C885" s="123" t="s">
        <v>15</v>
      </c>
      <c r="D885" s="108" t="s">
        <v>941</v>
      </c>
      <c r="E885" s="310">
        <v>276.39999999999998</v>
      </c>
      <c r="F885" s="311">
        <v>268.39999999999998</v>
      </c>
      <c r="G885" s="311">
        <v>259.60000000000002</v>
      </c>
      <c r="H885" s="311">
        <v>235.6</v>
      </c>
      <c r="I885" s="311">
        <v>231.2</v>
      </c>
      <c r="J885" s="311">
        <v>237.2</v>
      </c>
      <c r="K885" s="311">
        <v>309.2</v>
      </c>
      <c r="L885" s="311">
        <v>288</v>
      </c>
      <c r="M885" s="311">
        <v>259.2</v>
      </c>
      <c r="N885" s="311">
        <v>292.8</v>
      </c>
      <c r="O885" s="311">
        <v>284.8</v>
      </c>
      <c r="P885" s="311">
        <v>291.2</v>
      </c>
      <c r="Q885" s="311">
        <v>373.6</v>
      </c>
      <c r="R885" s="311">
        <v>365.2</v>
      </c>
      <c r="S885" s="311">
        <v>343.2</v>
      </c>
      <c r="T885" s="311">
        <v>364</v>
      </c>
      <c r="U885" s="311">
        <v>342</v>
      </c>
      <c r="V885" s="311">
        <v>280.8</v>
      </c>
      <c r="W885" s="311">
        <v>288</v>
      </c>
      <c r="X885" s="311">
        <v>311.2</v>
      </c>
      <c r="Y885" s="311">
        <v>289.60000000000002</v>
      </c>
      <c r="Z885" s="311">
        <v>272.39999999999998</v>
      </c>
      <c r="AA885" s="311">
        <v>274.8</v>
      </c>
      <c r="AB885" s="312">
        <v>262.39999999999998</v>
      </c>
      <c r="AC885" s="107">
        <f>SUM(E885:AB885)</f>
        <v>7000.8</v>
      </c>
      <c r="AD885" s="81"/>
      <c r="AE885" s="155"/>
      <c r="AF885" s="74"/>
      <c r="AI885" s="399"/>
      <c r="AJ885" s="433"/>
      <c r="AK885" s="434"/>
      <c r="AL885" s="433"/>
      <c r="AM885" s="15"/>
      <c r="AN885" s="399"/>
      <c r="AO885" s="399"/>
      <c r="AP885" s="399"/>
    </row>
    <row r="886" spans="1:42" x14ac:dyDescent="0.25">
      <c r="A886" s="3541"/>
      <c r="B886" s="3544"/>
      <c r="C886" s="123" t="s">
        <v>16</v>
      </c>
      <c r="D886" s="108" t="s">
        <v>55</v>
      </c>
      <c r="E886" s="1480">
        <v>26</v>
      </c>
      <c r="F886" s="392">
        <v>21</v>
      </c>
      <c r="G886" s="392">
        <v>20</v>
      </c>
      <c r="H886" s="392">
        <v>21</v>
      </c>
      <c r="I886" s="392">
        <v>23</v>
      </c>
      <c r="J886" s="392">
        <v>27</v>
      </c>
      <c r="K886" s="392">
        <v>38</v>
      </c>
      <c r="L886" s="392">
        <v>32</v>
      </c>
      <c r="M886" s="392">
        <v>39</v>
      </c>
      <c r="N886" s="392">
        <v>35</v>
      </c>
      <c r="O886" s="392">
        <v>34</v>
      </c>
      <c r="P886" s="392">
        <v>34</v>
      </c>
      <c r="Q886" s="392">
        <v>42</v>
      </c>
      <c r="R886" s="392">
        <v>33</v>
      </c>
      <c r="S886" s="392">
        <v>36</v>
      </c>
      <c r="T886" s="392">
        <v>39</v>
      </c>
      <c r="U886" s="392">
        <v>37</v>
      </c>
      <c r="V886" s="392">
        <v>39</v>
      </c>
      <c r="W886" s="392">
        <v>37</v>
      </c>
      <c r="X886" s="392">
        <v>38</v>
      </c>
      <c r="Y886" s="392">
        <v>38</v>
      </c>
      <c r="Z886" s="392">
        <v>36</v>
      </c>
      <c r="AA886" s="392">
        <v>31</v>
      </c>
      <c r="AB886" s="1481">
        <v>25</v>
      </c>
      <c r="AC886" s="107">
        <f>AVERAGE(E886:AB886)</f>
        <v>32.541666666666664</v>
      </c>
      <c r="AD886" s="81"/>
      <c r="AE886" s="155"/>
      <c r="AF886" s="74"/>
      <c r="AI886" s="399"/>
      <c r="AJ886" s="15"/>
      <c r="AK886" s="15"/>
      <c r="AL886" s="15"/>
      <c r="AM886" s="15"/>
      <c r="AN886" s="399"/>
      <c r="AO886" s="399"/>
      <c r="AP886" s="399"/>
    </row>
    <row r="887" spans="1:42" ht="16.5" thickBot="1" x14ac:dyDescent="0.3">
      <c r="A887" s="3541"/>
      <c r="B887" s="3544"/>
      <c r="C887" s="455" t="s">
        <v>18</v>
      </c>
      <c r="D887" s="128"/>
      <c r="E887" s="354">
        <f t="shared" ref="E887:AB887" si="333">E885/E884</f>
        <v>0.73510638297872333</v>
      </c>
      <c r="F887" s="326">
        <f t="shared" si="333"/>
        <v>0.81530984204131218</v>
      </c>
      <c r="G887" s="326">
        <f t="shared" si="333"/>
        <v>0.88299319727891168</v>
      </c>
      <c r="H887" s="326">
        <f t="shared" si="333"/>
        <v>0.8295774647887324</v>
      </c>
      <c r="I887" s="326">
        <f t="shared" si="333"/>
        <v>0.73072060682680151</v>
      </c>
      <c r="J887" s="326">
        <f t="shared" si="333"/>
        <v>0.61706555671175856</v>
      </c>
      <c r="K887" s="326">
        <f t="shared" si="333"/>
        <v>0.55611510791366903</v>
      </c>
      <c r="L887" s="326">
        <f t="shared" si="333"/>
        <v>0.49213943950786054</v>
      </c>
      <c r="M887" s="326">
        <f t="shared" si="333"/>
        <v>0.45505617977528084</v>
      </c>
      <c r="N887" s="326">
        <f t="shared" si="333"/>
        <v>0.47594278283485042</v>
      </c>
      <c r="O887" s="326">
        <f t="shared" si="333"/>
        <v>0.48369565217391308</v>
      </c>
      <c r="P887" s="326">
        <f t="shared" si="333"/>
        <v>0.51631205673758862</v>
      </c>
      <c r="Q887" s="326">
        <f t="shared" si="333"/>
        <v>0.58557993730407532</v>
      </c>
      <c r="R887" s="326">
        <f t="shared" si="333"/>
        <v>0.59055627425614488</v>
      </c>
      <c r="S887" s="326">
        <f t="shared" si="333"/>
        <v>0.59666203059805278</v>
      </c>
      <c r="T887" s="326">
        <f t="shared" si="333"/>
        <v>0.60105680317040944</v>
      </c>
      <c r="U887" s="326">
        <f t="shared" si="333"/>
        <v>0.55992141453831046</v>
      </c>
      <c r="V887" s="326">
        <f t="shared" si="333"/>
        <v>0.46490066225165566</v>
      </c>
      <c r="W887" s="326">
        <f t="shared" si="333"/>
        <v>0.47713717693836977</v>
      </c>
      <c r="X887" s="326">
        <f t="shared" si="333"/>
        <v>0.49147188881869863</v>
      </c>
      <c r="Y887" s="326">
        <f>Y885/Y884</f>
        <v>0.45278298936835526</v>
      </c>
      <c r="Z887" s="326">
        <f t="shared" si="333"/>
        <v>0.44743758212877793</v>
      </c>
      <c r="AA887" s="326">
        <f t="shared" si="333"/>
        <v>0.49674620390455532</v>
      </c>
      <c r="AB887" s="456">
        <f t="shared" si="333"/>
        <v>0.59690627843494082</v>
      </c>
      <c r="AC887" s="436">
        <f>MAX(E887:AB887)</f>
        <v>0.88299319727891168</v>
      </c>
      <c r="AD887" s="93"/>
      <c r="AE887" s="94"/>
      <c r="AF887" s="460"/>
      <c r="AI887" s="399"/>
      <c r="AJ887" s="15"/>
      <c r="AK887" s="15"/>
      <c r="AL887" s="15"/>
      <c r="AM887" s="15"/>
      <c r="AN887" s="399"/>
      <c r="AO887" s="399"/>
      <c r="AP887" s="399"/>
    </row>
    <row r="888" spans="1:42" x14ac:dyDescent="0.25">
      <c r="A888" s="1740"/>
      <c r="B888" s="1737"/>
      <c r="C888" s="459" t="s">
        <v>117</v>
      </c>
      <c r="D888" s="113"/>
      <c r="E888" s="2493"/>
      <c r="F888" s="205"/>
      <c r="G888" s="205"/>
      <c r="H888" s="205"/>
      <c r="I888" s="205"/>
      <c r="J888" s="205"/>
      <c r="K888" s="205"/>
      <c r="L888" s="205"/>
      <c r="M888" s="205"/>
      <c r="N888" s="205"/>
      <c r="O888" s="205"/>
      <c r="P888" s="205"/>
      <c r="Q888" s="205"/>
      <c r="R888" s="205"/>
      <c r="S888" s="205"/>
      <c r="T888" s="205"/>
      <c r="U888" s="205"/>
      <c r="V888" s="205"/>
      <c r="W888" s="205"/>
      <c r="X888" s="205"/>
      <c r="Y888" s="205"/>
      <c r="Z888" s="205"/>
      <c r="AA888" s="205"/>
      <c r="AB888" s="332"/>
      <c r="AC888" s="113"/>
      <c r="AD888" s="2493"/>
      <c r="AE888" s="205"/>
      <c r="AF888" s="95"/>
      <c r="AI888" s="399"/>
      <c r="AJ888" s="15"/>
      <c r="AK888" s="15"/>
      <c r="AL888" s="15"/>
      <c r="AM888" s="15"/>
      <c r="AN888" s="399"/>
      <c r="AO888" s="399"/>
      <c r="AP888" s="399"/>
    </row>
    <row r="889" spans="1:42" x14ac:dyDescent="0.25">
      <c r="A889" s="1741"/>
      <c r="B889" s="1738"/>
      <c r="C889" s="124" t="s">
        <v>118</v>
      </c>
      <c r="D889" s="108"/>
      <c r="E889" s="81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  <c r="AA889" s="155"/>
      <c r="AB889" s="319"/>
      <c r="AC889" s="108"/>
      <c r="AD889" s="81"/>
      <c r="AE889" s="155"/>
      <c r="AF889" s="74"/>
      <c r="AI889" s="399"/>
      <c r="AJ889" s="15"/>
      <c r="AK889" s="15"/>
      <c r="AL889" s="15"/>
      <c r="AM889" s="15"/>
      <c r="AN889" s="399"/>
      <c r="AO889" s="399"/>
      <c r="AP889" s="399"/>
    </row>
    <row r="890" spans="1:42" ht="16.5" thickBot="1" x14ac:dyDescent="0.3">
      <c r="A890" s="3537" t="s">
        <v>43</v>
      </c>
      <c r="B890" s="3538"/>
      <c r="C890" s="3539"/>
      <c r="D890" s="128"/>
      <c r="E890" s="535">
        <f>SQRT(E884*E884+E885*E885)/E834/1.73</f>
        <v>25.862563233744144</v>
      </c>
      <c r="F890" s="536">
        <f t="shared" ref="F890:AB890" si="334">SQRT(F884*F884+F885*F885)/F834/1.73</f>
        <v>23.427414514425148</v>
      </c>
      <c r="G890" s="536">
        <f t="shared" si="334"/>
        <v>21.94681475820823</v>
      </c>
      <c r="H890" s="464">
        <f t="shared" si="334"/>
        <v>20.748700986152013</v>
      </c>
      <c r="I890" s="464">
        <f t="shared" si="334"/>
        <v>22.185570461646808</v>
      </c>
      <c r="J890" s="464">
        <f t="shared" si="334"/>
        <v>25.472646357136725</v>
      </c>
      <c r="K890" s="464">
        <f t="shared" si="334"/>
        <v>36.374007191006974</v>
      </c>
      <c r="L890" s="464">
        <f t="shared" si="334"/>
        <v>37.034493841362902</v>
      </c>
      <c r="M890" s="464">
        <f t="shared" si="334"/>
        <v>35.429536086869582</v>
      </c>
      <c r="N890" s="464">
        <f t="shared" si="334"/>
        <v>38.310224545663075</v>
      </c>
      <c r="O890" s="464">
        <f t="shared" si="334"/>
        <v>36.884902081370313</v>
      </c>
      <c r="P890" s="464">
        <f t="shared" si="334"/>
        <v>35.415162555184907</v>
      </c>
      <c r="Q890" s="464">
        <f t="shared" si="334"/>
        <v>41.371066401026951</v>
      </c>
      <c r="R890" s="464">
        <f t="shared" si="334"/>
        <v>40.422181132576739</v>
      </c>
      <c r="S890" s="464">
        <f t="shared" si="334"/>
        <v>37.62600749062463</v>
      </c>
      <c r="T890" s="464">
        <f t="shared" si="334"/>
        <v>39.499468024259549</v>
      </c>
      <c r="U890" s="464">
        <f t="shared" si="334"/>
        <v>39.058017049208551</v>
      </c>
      <c r="V890" s="464">
        <f t="shared" si="334"/>
        <v>37.163922856248057</v>
      </c>
      <c r="W890" s="464">
        <f t="shared" si="334"/>
        <v>37.171391691437918</v>
      </c>
      <c r="X890" s="464">
        <f t="shared" si="334"/>
        <v>38.803710226761211</v>
      </c>
      <c r="Y890" s="464">
        <f>SQRT(Y884*Y884+Y885*Y885)/Y834/1.73</f>
        <v>38.836655787069347</v>
      </c>
      <c r="Z890" s="536">
        <f t="shared" si="334"/>
        <v>36.998805521890411</v>
      </c>
      <c r="AA890" s="536">
        <f t="shared" si="334"/>
        <v>34.167299069945251</v>
      </c>
      <c r="AB890" s="788">
        <f t="shared" si="334"/>
        <v>28.29158725233204</v>
      </c>
      <c r="AC890" s="109">
        <f>AVERAGE(E890:AB890)</f>
        <v>33.68758954650631</v>
      </c>
      <c r="AD890" s="78">
        <f>(AC886-AC890)/AC886</f>
        <v>-3.5214019354867461E-2</v>
      </c>
      <c r="AE890" s="79"/>
      <c r="AF890" s="80"/>
      <c r="AG890" s="15"/>
      <c r="AH890" s="15"/>
      <c r="AI890" s="15"/>
      <c r="AJ890" s="15"/>
      <c r="AK890" s="399"/>
      <c r="AL890" s="399"/>
      <c r="AM890" s="399"/>
      <c r="AN890" s="399"/>
      <c r="AO890" s="399"/>
      <c r="AP890" s="399"/>
    </row>
    <row r="891" spans="1:42" ht="16.5" thickBot="1" x14ac:dyDescent="0.3">
      <c r="A891" s="594"/>
      <c r="B891" s="595" t="s">
        <v>32</v>
      </c>
      <c r="C891" s="596" t="s">
        <v>14</v>
      </c>
      <c r="D891" s="597" t="s">
        <v>941</v>
      </c>
      <c r="E891" s="594">
        <v>3.6960000000000002</v>
      </c>
      <c r="F891" s="599">
        <v>3.456</v>
      </c>
      <c r="G891" s="599">
        <v>3.0960000000000001</v>
      </c>
      <c r="H891" s="599">
        <v>3.0720000000000001</v>
      </c>
      <c r="I891" s="599">
        <v>3.0840000000000001</v>
      </c>
      <c r="J891" s="599">
        <v>3.0720000000000001</v>
      </c>
      <c r="K891" s="599">
        <v>3.2759999999999998</v>
      </c>
      <c r="L891" s="599">
        <v>3.3</v>
      </c>
      <c r="M891" s="599">
        <v>3.3959999999999999</v>
      </c>
      <c r="N891" s="599">
        <v>3.4079999999999999</v>
      </c>
      <c r="O891" s="599">
        <v>3.3</v>
      </c>
      <c r="P891" s="599">
        <v>3.3119999999999998</v>
      </c>
      <c r="Q891" s="599">
        <v>3.3239999999999998</v>
      </c>
      <c r="R891" s="599">
        <v>3.468</v>
      </c>
      <c r="S891" s="599">
        <v>3.3479999999999999</v>
      </c>
      <c r="T891" s="599">
        <v>3.36</v>
      </c>
      <c r="U891" s="599">
        <v>3.444</v>
      </c>
      <c r="V891" s="599">
        <v>3.3479999999999999</v>
      </c>
      <c r="W891" s="599">
        <v>3.3719999999999999</v>
      </c>
      <c r="X891" s="599">
        <v>3.4079999999999999</v>
      </c>
      <c r="Y891" s="599">
        <v>3.3479999999999999</v>
      </c>
      <c r="Z891" s="599">
        <v>3.468</v>
      </c>
      <c r="AA891" s="599">
        <v>3.24</v>
      </c>
      <c r="AB891" s="1716">
        <v>3.1560000000000001</v>
      </c>
      <c r="AC891" s="1717">
        <f>SUM(E891:AB891)</f>
        <v>79.751999999999995</v>
      </c>
      <c r="AD891" s="1486"/>
      <c r="AE891" s="1487">
        <v>1</v>
      </c>
      <c r="AF891" s="1488">
        <v>30</v>
      </c>
      <c r="AI891" s="399"/>
      <c r="AJ891" s="14"/>
      <c r="AK891" s="14"/>
      <c r="AL891" s="15"/>
      <c r="AM891" s="14"/>
      <c r="AN891" s="399"/>
      <c r="AO891" s="399"/>
      <c r="AP891" s="399"/>
    </row>
    <row r="892" spans="1:42" ht="16.5" thickBot="1" x14ac:dyDescent="0.3">
      <c r="A892" s="602"/>
      <c r="B892" s="603"/>
      <c r="C892" s="604" t="s">
        <v>117</v>
      </c>
      <c r="D892" s="184"/>
      <c r="E892" s="602"/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29"/>
      <c r="Z892" s="229"/>
      <c r="AA892" s="229"/>
      <c r="AB892" s="1127"/>
      <c r="AC892" s="1713"/>
      <c r="AD892" s="1482"/>
      <c r="AE892" s="1483"/>
      <c r="AF892" s="1484"/>
      <c r="AI892" s="399"/>
      <c r="AJ892" s="433"/>
      <c r="AK892" s="434"/>
      <c r="AL892" s="433"/>
      <c r="AM892" s="15"/>
      <c r="AN892" s="399"/>
      <c r="AO892" s="399"/>
      <c r="AP892" s="399"/>
    </row>
    <row r="893" spans="1:42" ht="16.5" thickBot="1" x14ac:dyDescent="0.3">
      <c r="A893" s="594"/>
      <c r="B893" s="595" t="s">
        <v>31</v>
      </c>
      <c r="C893" s="596" t="s">
        <v>14</v>
      </c>
      <c r="D893" s="597" t="s">
        <v>116</v>
      </c>
      <c r="E893" s="594">
        <f t="shared" ref="E893:AB893" si="335">(E894-D894)*$AE893*$AF893</f>
        <v>0</v>
      </c>
      <c r="F893" s="599">
        <f t="shared" si="335"/>
        <v>0</v>
      </c>
      <c r="G893" s="599">
        <f t="shared" si="335"/>
        <v>0</v>
      </c>
      <c r="H893" s="599">
        <f t="shared" si="335"/>
        <v>0</v>
      </c>
      <c r="I893" s="599">
        <f t="shared" si="335"/>
        <v>0</v>
      </c>
      <c r="J893" s="599">
        <f t="shared" si="335"/>
        <v>0</v>
      </c>
      <c r="K893" s="599">
        <f t="shared" si="335"/>
        <v>0</v>
      </c>
      <c r="L893" s="599">
        <f t="shared" si="335"/>
        <v>0</v>
      </c>
      <c r="M893" s="599">
        <f t="shared" si="335"/>
        <v>0</v>
      </c>
      <c r="N893" s="599">
        <f t="shared" si="335"/>
        <v>0</v>
      </c>
      <c r="O893" s="599">
        <f t="shared" si="335"/>
        <v>0</v>
      </c>
      <c r="P893" s="599">
        <f t="shared" si="335"/>
        <v>0</v>
      </c>
      <c r="Q893" s="599">
        <f t="shared" si="335"/>
        <v>0</v>
      </c>
      <c r="R893" s="599">
        <f t="shared" si="335"/>
        <v>0</v>
      </c>
      <c r="S893" s="599">
        <f t="shared" si="335"/>
        <v>0</v>
      </c>
      <c r="T893" s="599">
        <f t="shared" si="335"/>
        <v>0</v>
      </c>
      <c r="U893" s="599">
        <f t="shared" si="335"/>
        <v>0</v>
      </c>
      <c r="V893" s="599">
        <f t="shared" si="335"/>
        <v>0</v>
      </c>
      <c r="W893" s="599">
        <f t="shared" si="335"/>
        <v>0</v>
      </c>
      <c r="X893" s="599">
        <f t="shared" si="335"/>
        <v>0</v>
      </c>
      <c r="Y893" s="599">
        <f>(Y894-X894)*$AE893*$AF893</f>
        <v>0</v>
      </c>
      <c r="Z893" s="599">
        <f>(Z894-Y894)*$AE893*$AF893</f>
        <v>0</v>
      </c>
      <c r="AA893" s="599">
        <f t="shared" si="335"/>
        <v>0</v>
      </c>
      <c r="AB893" s="1716">
        <f t="shared" si="335"/>
        <v>0</v>
      </c>
      <c r="AC893" s="1717">
        <f>SUM(E893:AB893)</f>
        <v>0</v>
      </c>
      <c r="AD893" s="1486"/>
      <c r="AE893" s="1487">
        <v>1</v>
      </c>
      <c r="AF893" s="1488">
        <v>30</v>
      </c>
      <c r="AI893" s="399"/>
      <c r="AJ893" s="14"/>
      <c r="AK893" s="14"/>
      <c r="AL893" s="15"/>
      <c r="AM893" s="14"/>
      <c r="AN893" s="399"/>
      <c r="AO893" s="399"/>
      <c r="AP893" s="399"/>
    </row>
    <row r="894" spans="1:42" ht="16.5" thickBot="1" x14ac:dyDescent="0.3">
      <c r="A894" s="602"/>
      <c r="B894" s="603"/>
      <c r="C894" s="604" t="s">
        <v>117</v>
      </c>
      <c r="D894" s="184"/>
      <c r="E894" s="602"/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29"/>
      <c r="Z894" s="229"/>
      <c r="AA894" s="229"/>
      <c r="AB894" s="1127"/>
      <c r="AC894" s="1713"/>
      <c r="AD894" s="1482"/>
      <c r="AE894" s="1483"/>
      <c r="AF894" s="1484"/>
      <c r="AI894" s="399"/>
      <c r="AJ894" s="433"/>
      <c r="AK894" s="434"/>
      <c r="AL894" s="433"/>
      <c r="AM894" s="15"/>
      <c r="AN894" s="433"/>
      <c r="AO894" s="434"/>
      <c r="AP894" s="433"/>
    </row>
    <row r="895" spans="1:42" ht="15.75" customHeight="1" x14ac:dyDescent="0.25">
      <c r="A895" s="3577" t="s">
        <v>33</v>
      </c>
      <c r="B895" s="3578"/>
      <c r="C895" s="125" t="s">
        <v>14</v>
      </c>
      <c r="D895" s="122"/>
      <c r="E895" s="322">
        <f>SUM(E835,E842,E849,E856,E863,E870,E877,E884)</f>
        <v>1335.6999999999998</v>
      </c>
      <c r="F895" s="323">
        <f t="shared" ref="F895:AB895" si="336">SUM(F835,F842,F849,F856,F863,F870,F877,F884)</f>
        <v>1190.4000000000001</v>
      </c>
      <c r="G895" s="324">
        <f t="shared" si="336"/>
        <v>1095.0999999999999</v>
      </c>
      <c r="H895" s="324">
        <f t="shared" si="336"/>
        <v>1109.5</v>
      </c>
      <c r="I895" s="324">
        <f t="shared" si="336"/>
        <v>1158.6999999999998</v>
      </c>
      <c r="J895" s="324">
        <f t="shared" si="336"/>
        <v>1393.8</v>
      </c>
      <c r="K895" s="324">
        <f t="shared" si="336"/>
        <v>1809.1</v>
      </c>
      <c r="L895" s="324">
        <f t="shared" si="336"/>
        <v>2088.6999999999998</v>
      </c>
      <c r="M895" s="324">
        <f t="shared" si="336"/>
        <v>2329.8999999999996</v>
      </c>
      <c r="N895" s="324">
        <f t="shared" si="336"/>
        <v>2505.6999999999998</v>
      </c>
      <c r="O895" s="324">
        <f t="shared" si="336"/>
        <v>2373.3000000000002</v>
      </c>
      <c r="P895" s="324">
        <f t="shared" si="336"/>
        <v>2340</v>
      </c>
      <c r="Q895" s="324">
        <f t="shared" si="336"/>
        <v>2382.8000000000002</v>
      </c>
      <c r="R895" s="324">
        <f t="shared" si="336"/>
        <v>2398.5</v>
      </c>
      <c r="S895" s="324">
        <f t="shared" si="336"/>
        <v>2311.1999999999998</v>
      </c>
      <c r="T895" s="324">
        <f t="shared" si="336"/>
        <v>2338</v>
      </c>
      <c r="U895" s="324">
        <f t="shared" si="336"/>
        <v>2278.3000000000002</v>
      </c>
      <c r="V895" s="324">
        <f t="shared" si="336"/>
        <v>2314.6999999999998</v>
      </c>
      <c r="W895" s="324">
        <f t="shared" si="336"/>
        <v>2345.7999999999997</v>
      </c>
      <c r="X895" s="324">
        <f t="shared" si="336"/>
        <v>2370.3000000000002</v>
      </c>
      <c r="Y895" s="324">
        <f>SUM(Y835,Y842,Y849,Y856,Y863,Y870,Y877,Y884)</f>
        <v>2326.2000000000003</v>
      </c>
      <c r="Z895" s="323">
        <f t="shared" si="336"/>
        <v>2323</v>
      </c>
      <c r="AA895" s="323">
        <f t="shared" si="336"/>
        <v>1999.5</v>
      </c>
      <c r="AB895" s="325">
        <f t="shared" si="336"/>
        <v>1580.3000000000002</v>
      </c>
      <c r="AC895" s="478">
        <f>SUM(AC842,AC849,AC856,AC863,AC870,AC877,AC884)</f>
        <v>46991.6</v>
      </c>
      <c r="AD895" s="1"/>
      <c r="AE895" s="1"/>
      <c r="AF895" s="1"/>
      <c r="AG895" s="1"/>
      <c r="AI895" s="399"/>
      <c r="AJ895" s="399"/>
      <c r="AK895" s="399"/>
      <c r="AL895" s="399"/>
      <c r="AM895" s="399"/>
      <c r="AN895" s="399"/>
      <c r="AO895" s="399"/>
      <c r="AP895" s="399"/>
    </row>
    <row r="896" spans="1:42" ht="16.5" thickBot="1" x14ac:dyDescent="0.3">
      <c r="A896" s="3641"/>
      <c r="B896" s="3642"/>
      <c r="C896" s="455" t="s">
        <v>15</v>
      </c>
      <c r="D896" s="128"/>
      <c r="E896" s="606">
        <f>SUM(E835,E843,E850,E857,E864,E871,E878,E885)</f>
        <v>909.49999999999989</v>
      </c>
      <c r="F896" s="607">
        <f t="shared" ref="F896:AB896" si="337">SUM(F835,F843,F850,F857,F864,F871,F878,F885)</f>
        <v>861.8</v>
      </c>
      <c r="G896" s="255">
        <f t="shared" si="337"/>
        <v>847.80000000000007</v>
      </c>
      <c r="H896" s="255">
        <f t="shared" si="337"/>
        <v>794.6</v>
      </c>
      <c r="I896" s="255">
        <f t="shared" si="337"/>
        <v>771.7</v>
      </c>
      <c r="J896" s="255">
        <f t="shared" si="337"/>
        <v>770.60000000000014</v>
      </c>
      <c r="K896" s="255">
        <f t="shared" si="337"/>
        <v>858.7</v>
      </c>
      <c r="L896" s="255">
        <f t="shared" si="337"/>
        <v>857</v>
      </c>
      <c r="M896" s="255">
        <f t="shared" si="337"/>
        <v>893</v>
      </c>
      <c r="N896" s="255">
        <f t="shared" si="337"/>
        <v>1013.3999999999999</v>
      </c>
      <c r="O896" s="255">
        <f t="shared" si="337"/>
        <v>1044.3</v>
      </c>
      <c r="P896" s="255">
        <f t="shared" si="337"/>
        <v>1051.2</v>
      </c>
      <c r="Q896" s="255">
        <f t="shared" si="337"/>
        <v>1076.5999999999999</v>
      </c>
      <c r="R896" s="255">
        <f t="shared" si="337"/>
        <v>1133.3</v>
      </c>
      <c r="S896" s="255">
        <f t="shared" si="337"/>
        <v>1084.9000000000001</v>
      </c>
      <c r="T896" s="255">
        <f t="shared" si="337"/>
        <v>1097.3</v>
      </c>
      <c r="U896" s="255">
        <f t="shared" si="337"/>
        <v>1045</v>
      </c>
      <c r="V896" s="255">
        <f t="shared" si="337"/>
        <v>973.89999999999986</v>
      </c>
      <c r="W896" s="255">
        <f t="shared" si="337"/>
        <v>1044.3</v>
      </c>
      <c r="X896" s="255">
        <f t="shared" si="337"/>
        <v>1059.3</v>
      </c>
      <c r="Y896" s="255">
        <f>SUM(Y835,Y843,Y850,Y857,Y864,Y871,Y878,Y885)</f>
        <v>950.6</v>
      </c>
      <c r="Z896" s="607">
        <f t="shared" si="337"/>
        <v>957.6</v>
      </c>
      <c r="AA896" s="607">
        <f t="shared" si="337"/>
        <v>930.3</v>
      </c>
      <c r="AB896" s="608">
        <f t="shared" si="337"/>
        <v>874.4</v>
      </c>
      <c r="AC896" s="568">
        <f>SUM(AC843,AC850,AC857,AC864,AC871,AC878,AC885)</f>
        <v>22194.2</v>
      </c>
      <c r="AD896" s="1"/>
      <c r="AE896" s="1"/>
      <c r="AF896" s="1"/>
      <c r="AG896" s="1"/>
      <c r="AI896" s="399"/>
      <c r="AJ896" s="399"/>
      <c r="AK896" s="399"/>
      <c r="AL896" s="399"/>
      <c r="AM896" s="399"/>
      <c r="AN896" s="399"/>
      <c r="AO896" s="399"/>
      <c r="AP896" s="399"/>
    </row>
    <row r="897" spans="1:40" ht="15.75" customHeight="1" x14ac:dyDescent="0.25">
      <c r="A897" s="3507" t="s">
        <v>34</v>
      </c>
      <c r="B897" s="3511"/>
      <c r="C897" s="121" t="s">
        <v>35</v>
      </c>
      <c r="D897" s="113"/>
      <c r="E897" s="934">
        <f t="shared" ref="E897:AC898" si="338">100-(E895/(E815+E822))*100</f>
        <v>0.26135005973715408</v>
      </c>
      <c r="F897" s="935">
        <f t="shared" si="338"/>
        <v>-0.40485829959516195</v>
      </c>
      <c r="G897" s="1252">
        <f t="shared" si="338"/>
        <v>-0.50477239353892855</v>
      </c>
      <c r="H897" s="1252">
        <f t="shared" si="338"/>
        <v>0.36817528735630844</v>
      </c>
      <c r="I897" s="1252">
        <f t="shared" si="338"/>
        <v>-0.58159722222220012</v>
      </c>
      <c r="J897" s="1252">
        <f t="shared" si="338"/>
        <v>-0.12931034482758719</v>
      </c>
      <c r="K897" s="1252">
        <f t="shared" si="338"/>
        <v>2.7630415561446853E-2</v>
      </c>
      <c r="L897" s="1252">
        <f t="shared" si="338"/>
        <v>-0.26401689708141873</v>
      </c>
      <c r="M897" s="1252">
        <f t="shared" si="338"/>
        <v>0.12431412894378013</v>
      </c>
      <c r="N897" s="1252">
        <f t="shared" si="338"/>
        <v>-0.19593730006397436</v>
      </c>
      <c r="O897" s="1252">
        <f t="shared" si="338"/>
        <v>-8.8562753036455888E-2</v>
      </c>
      <c r="P897" s="1252">
        <f t="shared" si="338"/>
        <v>-0.30864197530864601</v>
      </c>
      <c r="Q897" s="1252">
        <f t="shared" si="338"/>
        <v>0.11737089201878348</v>
      </c>
      <c r="R897" s="1252">
        <f t="shared" si="338"/>
        <v>-0.13777555110220874</v>
      </c>
      <c r="S897" s="1252">
        <f t="shared" si="338"/>
        <v>-0.10395010395008342</v>
      </c>
      <c r="T897" s="1252">
        <f t="shared" si="338"/>
        <v>-1.711156741957609E-2</v>
      </c>
      <c r="U897" s="1252">
        <f t="shared" si="338"/>
        <v>-0.13625175808722645</v>
      </c>
      <c r="V897" s="1252">
        <f t="shared" si="338"/>
        <v>-4.7544951590566598E-2</v>
      </c>
      <c r="W897" s="1252">
        <f t="shared" si="338"/>
        <v>-0.14515027322403284</v>
      </c>
      <c r="X897" s="1252">
        <f t="shared" si="338"/>
        <v>3.7955465587032222E-2</v>
      </c>
      <c r="Y897" s="1252">
        <f>100-(Y895/(Y815+Y822))*100</f>
        <v>7.7319587628849717E-2</v>
      </c>
      <c r="Z897" s="935">
        <f t="shared" si="338"/>
        <v>-0.19841269841272435</v>
      </c>
      <c r="AA897" s="935">
        <f t="shared" si="338"/>
        <v>0.10491606714627721</v>
      </c>
      <c r="AB897" s="936">
        <f t="shared" si="338"/>
        <v>-6.9655521783190011E-2</v>
      </c>
      <c r="AC897" s="483">
        <f t="shared" si="338"/>
        <v>1.4007788632625022</v>
      </c>
      <c r="AD897" s="1"/>
      <c r="AE897" s="1"/>
      <c r="AF897" s="1"/>
      <c r="AG897" s="1"/>
    </row>
    <row r="898" spans="1:40" ht="16.5" thickBot="1" x14ac:dyDescent="0.3">
      <c r="A898" s="3512"/>
      <c r="B898" s="3513"/>
      <c r="C898" s="126" t="s">
        <v>36</v>
      </c>
      <c r="D898" s="114"/>
      <c r="E898" s="938">
        <f t="shared" si="338"/>
        <v>-0.78679078014181414</v>
      </c>
      <c r="F898" s="939">
        <f t="shared" si="338"/>
        <v>-0.30260707635008544</v>
      </c>
      <c r="G898" s="1253">
        <f t="shared" si="338"/>
        <v>-0.35511363636364024</v>
      </c>
      <c r="H898" s="1253">
        <f t="shared" si="338"/>
        <v>-0.94004065040648754</v>
      </c>
      <c r="I898" s="1253">
        <f t="shared" si="338"/>
        <v>0.14233954451344744</v>
      </c>
      <c r="J898" s="1253">
        <f t="shared" si="338"/>
        <v>-0.9696016771488587</v>
      </c>
      <c r="K898" s="1253">
        <f t="shared" si="338"/>
        <v>-0.50327715355807356</v>
      </c>
      <c r="L898" s="1253">
        <f t="shared" si="338"/>
        <v>-0.8709981167608305</v>
      </c>
      <c r="M898" s="1253">
        <f t="shared" si="338"/>
        <v>-0.56306306306306908</v>
      </c>
      <c r="N898" s="1253">
        <f t="shared" si="338"/>
        <v>-1.0167464114832399</v>
      </c>
      <c r="O898" s="1253">
        <f t="shared" si="338"/>
        <v>-0.72337962962963331</v>
      </c>
      <c r="P898" s="1253">
        <f t="shared" si="338"/>
        <v>0</v>
      </c>
      <c r="Q898" s="1253">
        <f t="shared" si="338"/>
        <v>-0.57922272047829892</v>
      </c>
      <c r="R898" s="1253">
        <f t="shared" si="338"/>
        <v>-0.46985815602835146</v>
      </c>
      <c r="S898" s="1253">
        <f t="shared" si="338"/>
        <v>-0.90215773809525501</v>
      </c>
      <c r="T898" s="1253">
        <f t="shared" si="338"/>
        <v>-0.70668135095448292</v>
      </c>
      <c r="U898" s="1253">
        <f t="shared" si="338"/>
        <v>-0.79089506172840629</v>
      </c>
      <c r="V898" s="1253">
        <f t="shared" si="338"/>
        <v>-0.44348184818481684</v>
      </c>
      <c r="W898" s="1253">
        <f t="shared" si="338"/>
        <v>-0.72337962962960489</v>
      </c>
      <c r="X898" s="1253">
        <f t="shared" si="338"/>
        <v>-0.77054794520547887</v>
      </c>
      <c r="Y898" s="1253">
        <f>100-(Y896/(Y816+Y823))*100</f>
        <v>-1.0416666666666714</v>
      </c>
      <c r="Z898" s="939">
        <f t="shared" si="338"/>
        <v>-1.2690355329949341</v>
      </c>
      <c r="AA898" s="939">
        <f t="shared" si="338"/>
        <v>-0.9440104166666714</v>
      </c>
      <c r="AB898" s="940">
        <f t="shared" si="338"/>
        <v>-0.64456721915284731</v>
      </c>
      <c r="AC898" s="487">
        <f t="shared" si="338"/>
        <v>2.4310684391925292</v>
      </c>
      <c r="AD898" s="1"/>
      <c r="AE898" s="1"/>
      <c r="AF898" s="1"/>
      <c r="AG898" s="1"/>
    </row>
    <row r="899" spans="1:40" ht="15.75" customHeight="1" x14ac:dyDescent="0.25">
      <c r="A899" s="3573"/>
      <c r="B899" s="3574"/>
      <c r="C899" s="230"/>
      <c r="D899" s="410" t="s">
        <v>112</v>
      </c>
      <c r="E899" s="411">
        <f>(E817+E824-E837-E844-E851-E858-E865-E872-E879-E886)/(E817+E824)</f>
        <v>2.2727272727272728E-2</v>
      </c>
      <c r="F899" s="411">
        <f t="shared" ref="F899:AC899" si="339">(F817+F824-F837-F844-F851-F858-F865-F872-F879-F886)/(F817+F824)</f>
        <v>3.8461538461538464E-2</v>
      </c>
      <c r="G899" s="411">
        <f t="shared" si="339"/>
        <v>3.9473684210526314E-2</v>
      </c>
      <c r="H899" s="747">
        <f t="shared" si="339"/>
        <v>3.9473684210526314E-2</v>
      </c>
      <c r="I899" s="747">
        <f t="shared" si="339"/>
        <v>3.5294117647058823E-2</v>
      </c>
      <c r="J899" s="747">
        <f t="shared" si="339"/>
        <v>0.03</v>
      </c>
      <c r="K899" s="747">
        <f t="shared" si="339"/>
        <v>2.3622047244094488E-2</v>
      </c>
      <c r="L899" s="747">
        <f t="shared" si="339"/>
        <v>2.9629629629629631E-2</v>
      </c>
      <c r="M899" s="747">
        <f t="shared" si="339"/>
        <v>0.04</v>
      </c>
      <c r="N899" s="747">
        <f t="shared" si="339"/>
        <v>3.4482758620689655E-2</v>
      </c>
      <c r="O899" s="747">
        <f t="shared" si="339"/>
        <v>3.4482758620689655E-2</v>
      </c>
      <c r="P899" s="747">
        <f t="shared" si="339"/>
        <v>3.5714285714285712E-2</v>
      </c>
      <c r="Q899" s="747">
        <f t="shared" si="339"/>
        <v>2.6490066225165563E-2</v>
      </c>
      <c r="R899" s="747">
        <f t="shared" si="339"/>
        <v>3.4246575342465752E-2</v>
      </c>
      <c r="S899" s="747">
        <f t="shared" si="339"/>
        <v>1.3793103448275862E-2</v>
      </c>
      <c r="T899" s="747">
        <f t="shared" si="339"/>
        <v>2.8985507246376812E-2</v>
      </c>
      <c r="U899" s="747">
        <f t="shared" si="339"/>
        <v>2.8776978417266189E-2</v>
      </c>
      <c r="V899" s="747">
        <f t="shared" si="339"/>
        <v>5.5944055944055944E-2</v>
      </c>
      <c r="W899" s="747">
        <f t="shared" si="339"/>
        <v>4.1095890410958902E-2</v>
      </c>
      <c r="X899" s="747">
        <f t="shared" si="339"/>
        <v>2.1428571428571429E-2</v>
      </c>
      <c r="Y899" s="747">
        <f>(Y817+Y824-Y837-Y844-Y851-Y858-Y865-Y872-Y879-Y886)/(Y817+Y824)</f>
        <v>3.5211267605633804E-2</v>
      </c>
      <c r="Z899" s="411">
        <f t="shared" si="339"/>
        <v>2.8571428571428571E-2</v>
      </c>
      <c r="AA899" s="411">
        <f t="shared" si="339"/>
        <v>4.5454545454545456E-2</v>
      </c>
      <c r="AB899" s="412">
        <f t="shared" si="339"/>
        <v>3.1578947368421054E-2</v>
      </c>
      <c r="AC899" s="413">
        <f t="shared" si="339"/>
        <v>3.2885906040268531E-2</v>
      </c>
      <c r="AD899" s="1"/>
      <c r="AE899" s="24"/>
      <c r="AF899" s="1"/>
      <c r="AG899" s="24"/>
    </row>
    <row r="900" spans="1:40" ht="16.5" thickBot="1" x14ac:dyDescent="0.3">
      <c r="A900" s="3575"/>
      <c r="B900" s="3576"/>
      <c r="C900" s="231"/>
      <c r="D900" s="141" t="s">
        <v>113</v>
      </c>
      <c r="E900" s="414">
        <f>(E821+E828-E841-E848-E855-E862-E869-E876-E883-E890)/(E821+E828)</f>
        <v>-5.7521965229871347E-3</v>
      </c>
      <c r="F900" s="414">
        <f t="shared" ref="F900:AB900" si="340">(F821+F828-F841-F848-F855-F862-F869-F876-F883-F890)/(F821+F828)</f>
        <v>-9.8276634998904679E-3</v>
      </c>
      <c r="G900" s="414">
        <f t="shared" si="340"/>
        <v>-1.060261528875297E-2</v>
      </c>
      <c r="H900" s="748">
        <f t="shared" si="340"/>
        <v>-6.3804125671188027E-3</v>
      </c>
      <c r="I900" s="748">
        <f t="shared" si="340"/>
        <v>-7.9746446252860325E-3</v>
      </c>
      <c r="J900" s="748">
        <f t="shared" si="340"/>
        <v>-6.8624407708165617E-3</v>
      </c>
      <c r="K900" s="748">
        <f t="shared" si="340"/>
        <v>-4.3479176178479323E-3</v>
      </c>
      <c r="L900" s="748">
        <f t="shared" si="340"/>
        <v>-7.5615454611037526E-3</v>
      </c>
      <c r="M900" s="748">
        <f t="shared" si="340"/>
        <v>-3.2774181542963837E-3</v>
      </c>
      <c r="N900" s="748">
        <f t="shared" si="340"/>
        <v>-7.4604664598030054E-3</v>
      </c>
      <c r="O900" s="748">
        <f t="shared" si="340"/>
        <v>-5.8679654708741029E-3</v>
      </c>
      <c r="P900" s="748">
        <f t="shared" si="340"/>
        <v>-6.7441057735494747E-3</v>
      </c>
      <c r="Q900" s="748">
        <f t="shared" si="340"/>
        <v>-5.6523972791922344E-3</v>
      </c>
      <c r="R900" s="748">
        <f t="shared" si="340"/>
        <v>-7.5399776196983887E-3</v>
      </c>
      <c r="S900" s="748">
        <f t="shared" si="340"/>
        <v>-8.099343845198578E-3</v>
      </c>
      <c r="T900" s="748">
        <f t="shared" si="340"/>
        <v>-6.2689646379711205E-3</v>
      </c>
      <c r="U900" s="748">
        <f t="shared" si="340"/>
        <v>-6.1839503216872607E-3</v>
      </c>
      <c r="V900" s="748">
        <f t="shared" si="340"/>
        <v>-5.0220927661327793E-3</v>
      </c>
      <c r="W900" s="748">
        <f t="shared" si="340"/>
        <v>-4.7581487734525418E-3</v>
      </c>
      <c r="X900" s="748">
        <f t="shared" si="340"/>
        <v>-3.3588868535185295E-3</v>
      </c>
      <c r="Y900" s="748">
        <f>(Y821+Y828-Y841-Y848-Y855-Y862-Y869-Y876-Y883-Y890)/(Y821+Y828)</f>
        <v>-3.0486926591703697E-3</v>
      </c>
      <c r="Z900" s="414">
        <f t="shared" si="340"/>
        <v>-6.2638514096782279E-3</v>
      </c>
      <c r="AA900" s="414">
        <f t="shared" si="340"/>
        <v>-4.6145086557757876E-3</v>
      </c>
      <c r="AB900" s="415">
        <f t="shared" si="340"/>
        <v>-5.5299271073604517E-3</v>
      </c>
      <c r="AC900" s="416">
        <f>(AC821+AC828-AC841-AC848-AC855-AC862-AC869-AC876-AC883-AC890)/(AC821+AC828)</f>
        <v>-6.0328291725696079E-3</v>
      </c>
      <c r="AD900" s="1"/>
      <c r="AE900" s="24"/>
      <c r="AF900" s="1"/>
      <c r="AG900" s="24"/>
    </row>
    <row r="901" spans="1:40" s="614" customFormat="1" ht="30.75" customHeight="1" thickBot="1" x14ac:dyDescent="0.3">
      <c r="A901" s="609"/>
      <c r="B901" s="609"/>
      <c r="C901" s="609"/>
      <c r="D901" s="610"/>
      <c r="E901" s="611"/>
      <c r="F901" s="611"/>
      <c r="G901" s="611"/>
      <c r="H901" s="611"/>
      <c r="I901" s="611"/>
      <c r="J901" s="611"/>
      <c r="K901" s="611"/>
      <c r="L901" s="611"/>
      <c r="M901" s="611"/>
      <c r="N901" s="611"/>
      <c r="O901" s="611"/>
      <c r="P901" s="611"/>
      <c r="Q901" s="611"/>
      <c r="R901" s="611"/>
      <c r="S901" s="611"/>
      <c r="T901" s="611"/>
      <c r="U901" s="611"/>
      <c r="V901" s="2165"/>
      <c r="W901" s="611"/>
      <c r="X901" s="611"/>
      <c r="Y901" s="611"/>
      <c r="Z901" s="611"/>
      <c r="AA901" s="611"/>
      <c r="AB901" s="611"/>
      <c r="AC901" s="611"/>
      <c r="AD901" s="612"/>
      <c r="AE901" s="612"/>
      <c r="AF901" s="613"/>
      <c r="AG901" s="613"/>
    </row>
    <row r="902" spans="1:40" ht="16.5" thickBot="1" x14ac:dyDescent="0.3">
      <c r="A902" s="3546" t="s">
        <v>154</v>
      </c>
      <c r="B902" s="3643"/>
      <c r="C902" s="165"/>
      <c r="D902" s="167">
        <v>0</v>
      </c>
      <c r="E902" s="615">
        <v>1</v>
      </c>
      <c r="F902" s="616">
        <v>2</v>
      </c>
      <c r="G902" s="616">
        <v>3</v>
      </c>
      <c r="H902" s="752">
        <v>4</v>
      </c>
      <c r="I902" s="752">
        <v>5</v>
      </c>
      <c r="J902" s="752">
        <v>6</v>
      </c>
      <c r="K902" s="752">
        <v>7</v>
      </c>
      <c r="L902" s="752">
        <v>8</v>
      </c>
      <c r="M902" s="752">
        <v>9</v>
      </c>
      <c r="N902" s="752">
        <v>10</v>
      </c>
      <c r="O902" s="752">
        <v>11</v>
      </c>
      <c r="P902" s="752">
        <v>12</v>
      </c>
      <c r="Q902" s="752">
        <v>13</v>
      </c>
      <c r="R902" s="752">
        <v>14</v>
      </c>
      <c r="S902" s="752">
        <v>15</v>
      </c>
      <c r="T902" s="752">
        <v>16</v>
      </c>
      <c r="U902" s="752">
        <v>17</v>
      </c>
      <c r="V902" s="752">
        <v>18</v>
      </c>
      <c r="W902" s="752">
        <v>19</v>
      </c>
      <c r="X902" s="752">
        <v>20</v>
      </c>
      <c r="Y902" s="752">
        <v>21</v>
      </c>
      <c r="Z902" s="616">
        <v>22</v>
      </c>
      <c r="AA902" s="616">
        <v>23</v>
      </c>
      <c r="AB902" s="165">
        <v>24</v>
      </c>
      <c r="AC902" s="489"/>
      <c r="AD902" s="2"/>
      <c r="AE902" s="2"/>
      <c r="AF902" s="2"/>
      <c r="AG902" s="2"/>
      <c r="AJ902" s="399"/>
      <c r="AK902" s="399"/>
      <c r="AL902" s="399"/>
      <c r="AM902" s="399"/>
      <c r="AN902" s="399"/>
    </row>
    <row r="903" spans="1:40" ht="16.5" thickBot="1" x14ac:dyDescent="0.3">
      <c r="A903" s="424" t="s">
        <v>11</v>
      </c>
      <c r="B903" s="166"/>
      <c r="C903" s="425"/>
      <c r="D903" s="198"/>
      <c r="E903" s="188">
        <v>20</v>
      </c>
      <c r="F903" s="166">
        <v>20</v>
      </c>
      <c r="G903" s="166">
        <v>20</v>
      </c>
      <c r="H903" s="659">
        <v>20</v>
      </c>
      <c r="I903" s="659">
        <v>20</v>
      </c>
      <c r="J903" s="659">
        <v>20</v>
      </c>
      <c r="K903" s="659">
        <v>20</v>
      </c>
      <c r="L903" s="659">
        <v>20</v>
      </c>
      <c r="M903" s="659">
        <v>20</v>
      </c>
      <c r="N903" s="659">
        <v>19</v>
      </c>
      <c r="O903" s="659">
        <v>19</v>
      </c>
      <c r="P903" s="659">
        <v>19</v>
      </c>
      <c r="Q903" s="659">
        <v>19</v>
      </c>
      <c r="R903" s="659">
        <v>19</v>
      </c>
      <c r="S903" s="659">
        <v>19</v>
      </c>
      <c r="T903" s="659">
        <v>19</v>
      </c>
      <c r="U903" s="659">
        <v>19</v>
      </c>
      <c r="V903" s="659">
        <v>19</v>
      </c>
      <c r="W903" s="659">
        <v>19</v>
      </c>
      <c r="X903" s="659">
        <v>19</v>
      </c>
      <c r="Y903" s="659">
        <v>20</v>
      </c>
      <c r="Z903" s="166">
        <v>20</v>
      </c>
      <c r="AA903" s="166">
        <v>20</v>
      </c>
      <c r="AB903" s="234">
        <v>20</v>
      </c>
      <c r="AC903" s="803"/>
      <c r="AD903" s="2"/>
      <c r="AE903" s="2"/>
      <c r="AF903" s="2"/>
      <c r="AG903" s="2"/>
      <c r="AJ903" s="399"/>
      <c r="AK903" s="399"/>
      <c r="AL903" s="399"/>
      <c r="AM903" s="399"/>
      <c r="AN903" s="399"/>
    </row>
    <row r="904" spans="1:40" x14ac:dyDescent="0.25">
      <c r="A904" s="3647" t="s">
        <v>44</v>
      </c>
      <c r="B904" s="3559" t="s">
        <v>45</v>
      </c>
      <c r="C904" s="121" t="s">
        <v>14</v>
      </c>
      <c r="D904" s="113" t="s">
        <v>140</v>
      </c>
      <c r="E904" s="2493">
        <f t="shared" ref="E904:AB904" si="341">(E909-D909)*$AK905*$AM905</f>
        <v>0</v>
      </c>
      <c r="F904" s="205">
        <f t="shared" si="341"/>
        <v>0</v>
      </c>
      <c r="G904" s="205">
        <f t="shared" si="341"/>
        <v>0</v>
      </c>
      <c r="H904" s="205">
        <f t="shared" si="341"/>
        <v>0</v>
      </c>
      <c r="I904" s="205">
        <f t="shared" si="341"/>
        <v>0</v>
      </c>
      <c r="J904" s="205">
        <f t="shared" si="341"/>
        <v>0</v>
      </c>
      <c r="K904" s="205">
        <f t="shared" si="341"/>
        <v>0</v>
      </c>
      <c r="L904" s="205">
        <f t="shared" si="341"/>
        <v>0</v>
      </c>
      <c r="M904" s="205">
        <f t="shared" si="341"/>
        <v>0</v>
      </c>
      <c r="N904" s="205">
        <f t="shared" si="341"/>
        <v>0</v>
      </c>
      <c r="O904" s="205">
        <f t="shared" si="341"/>
        <v>0</v>
      </c>
      <c r="P904" s="205">
        <f t="shared" si="341"/>
        <v>0</v>
      </c>
      <c r="Q904" s="205">
        <f t="shared" si="341"/>
        <v>0</v>
      </c>
      <c r="R904" s="205">
        <f t="shared" si="341"/>
        <v>0</v>
      </c>
      <c r="S904" s="205">
        <f t="shared" si="341"/>
        <v>0</v>
      </c>
      <c r="T904" s="205">
        <f t="shared" si="341"/>
        <v>0</v>
      </c>
      <c r="U904" s="205">
        <f t="shared" si="341"/>
        <v>0</v>
      </c>
      <c r="V904" s="205">
        <f t="shared" si="341"/>
        <v>0</v>
      </c>
      <c r="W904" s="205">
        <f t="shared" si="341"/>
        <v>0</v>
      </c>
      <c r="X904" s="205">
        <f t="shared" si="341"/>
        <v>0</v>
      </c>
      <c r="Y904" s="205">
        <f>(Y909-X909)*$AK905*$AM905</f>
        <v>0</v>
      </c>
      <c r="Z904" s="205">
        <f>(Z909-Y909)*$AK905*$AM905</f>
        <v>0</v>
      </c>
      <c r="AA904" s="205">
        <f t="shared" si="341"/>
        <v>0</v>
      </c>
      <c r="AB904" s="332">
        <f t="shared" si="341"/>
        <v>0</v>
      </c>
      <c r="AC904" s="113">
        <f>SUM(E904:AB904)</f>
        <v>0</v>
      </c>
      <c r="AJ904" s="14"/>
      <c r="AK904" s="14"/>
      <c r="AL904" s="15"/>
      <c r="AM904" s="14"/>
      <c r="AN904" s="399"/>
    </row>
    <row r="905" spans="1:40" x14ac:dyDescent="0.25">
      <c r="A905" s="3648"/>
      <c r="B905" s="3560"/>
      <c r="C905" s="123" t="s">
        <v>15</v>
      </c>
      <c r="D905" s="108"/>
      <c r="E905" s="81">
        <f t="shared" ref="E905:AB905" si="342">(E910-D910)*$AK905*$AM905</f>
        <v>0</v>
      </c>
      <c r="F905" s="155">
        <f t="shared" si="342"/>
        <v>0</v>
      </c>
      <c r="G905" s="155">
        <f t="shared" si="342"/>
        <v>0</v>
      </c>
      <c r="H905" s="155">
        <f t="shared" si="342"/>
        <v>0</v>
      </c>
      <c r="I905" s="155">
        <f t="shared" si="342"/>
        <v>0</v>
      </c>
      <c r="J905" s="155">
        <f t="shared" si="342"/>
        <v>0</v>
      </c>
      <c r="K905" s="155">
        <f t="shared" si="342"/>
        <v>0</v>
      </c>
      <c r="L905" s="155">
        <f t="shared" si="342"/>
        <v>0</v>
      </c>
      <c r="M905" s="155">
        <f t="shared" si="342"/>
        <v>0</v>
      </c>
      <c r="N905" s="155">
        <f t="shared" si="342"/>
        <v>0</v>
      </c>
      <c r="O905" s="155">
        <f t="shared" si="342"/>
        <v>0</v>
      </c>
      <c r="P905" s="155">
        <f t="shared" si="342"/>
        <v>0</v>
      </c>
      <c r="Q905" s="155">
        <f t="shared" si="342"/>
        <v>0</v>
      </c>
      <c r="R905" s="155">
        <f t="shared" si="342"/>
        <v>0</v>
      </c>
      <c r="S905" s="155">
        <f t="shared" si="342"/>
        <v>0</v>
      </c>
      <c r="T905" s="155">
        <f t="shared" si="342"/>
        <v>0</v>
      </c>
      <c r="U905" s="155">
        <f t="shared" si="342"/>
        <v>0</v>
      </c>
      <c r="V905" s="155">
        <f t="shared" si="342"/>
        <v>0</v>
      </c>
      <c r="W905" s="155">
        <f t="shared" si="342"/>
        <v>0</v>
      </c>
      <c r="X905" s="155">
        <f t="shared" si="342"/>
        <v>0</v>
      </c>
      <c r="Y905" s="155">
        <f>(Y910-X910)*$AK905*$AM905</f>
        <v>0</v>
      </c>
      <c r="Z905" s="155">
        <f>(Z910-Y910)*$AK905*$AM905</f>
        <v>0</v>
      </c>
      <c r="AA905" s="155">
        <f t="shared" si="342"/>
        <v>0</v>
      </c>
      <c r="AB905" s="319">
        <f t="shared" si="342"/>
        <v>0</v>
      </c>
      <c r="AC905" s="108">
        <f>SUM(E905:AB905)</f>
        <v>0</v>
      </c>
      <c r="AJ905" s="433"/>
      <c r="AK905" s="434"/>
      <c r="AL905" s="433"/>
      <c r="AM905" s="15"/>
      <c r="AN905" s="399"/>
    </row>
    <row r="906" spans="1:40" x14ac:dyDescent="0.25">
      <c r="A906" s="3648"/>
      <c r="B906" s="3560"/>
      <c r="C906" s="123" t="s">
        <v>16</v>
      </c>
      <c r="D906" s="108"/>
      <c r="E906" s="81"/>
      <c r="F906" s="155"/>
      <c r="G906" s="155"/>
      <c r="H906" s="155"/>
      <c r="I906" s="155"/>
      <c r="J906" s="155"/>
      <c r="K906" s="155"/>
      <c r="L906" s="155"/>
      <c r="M906" s="155"/>
      <c r="N906" s="155"/>
      <c r="O906" s="155"/>
      <c r="P906" s="155"/>
      <c r="Q906" s="155"/>
      <c r="R906" s="155"/>
      <c r="S906" s="155"/>
      <c r="T906" s="155"/>
      <c r="U906" s="155"/>
      <c r="V906" s="155"/>
      <c r="W906" s="155"/>
      <c r="X906" s="155"/>
      <c r="Y906" s="155"/>
      <c r="Z906" s="155"/>
      <c r="AA906" s="155"/>
      <c r="AB906" s="319"/>
      <c r="AC906" s="108"/>
      <c r="AJ906" s="15"/>
      <c r="AK906" s="15"/>
      <c r="AL906" s="15"/>
      <c r="AM906" s="15"/>
      <c r="AN906" s="399"/>
    </row>
    <row r="907" spans="1:40" x14ac:dyDescent="0.25">
      <c r="A907" s="3648"/>
      <c r="B907" s="3560"/>
      <c r="C907" s="123" t="s">
        <v>18</v>
      </c>
      <c r="D907" s="128"/>
      <c r="E907" s="93" t="e">
        <f t="shared" ref="E907:AB907" si="343">E905/E904</f>
        <v>#DIV/0!</v>
      </c>
      <c r="F907" s="94" t="e">
        <f t="shared" si="343"/>
        <v>#DIV/0!</v>
      </c>
      <c r="G907" s="94" t="e">
        <f t="shared" si="343"/>
        <v>#DIV/0!</v>
      </c>
      <c r="H907" s="94" t="e">
        <f t="shared" si="343"/>
        <v>#DIV/0!</v>
      </c>
      <c r="I907" s="94" t="e">
        <f t="shared" si="343"/>
        <v>#DIV/0!</v>
      </c>
      <c r="J907" s="94" t="e">
        <f t="shared" si="343"/>
        <v>#DIV/0!</v>
      </c>
      <c r="K907" s="94" t="e">
        <f t="shared" si="343"/>
        <v>#DIV/0!</v>
      </c>
      <c r="L907" s="94" t="e">
        <f t="shared" si="343"/>
        <v>#DIV/0!</v>
      </c>
      <c r="M907" s="94" t="e">
        <f t="shared" si="343"/>
        <v>#DIV/0!</v>
      </c>
      <c r="N907" s="94" t="e">
        <f t="shared" si="343"/>
        <v>#DIV/0!</v>
      </c>
      <c r="O907" s="94" t="e">
        <f t="shared" si="343"/>
        <v>#DIV/0!</v>
      </c>
      <c r="P907" s="94" t="e">
        <f t="shared" si="343"/>
        <v>#DIV/0!</v>
      </c>
      <c r="Q907" s="94" t="e">
        <f t="shared" si="343"/>
        <v>#DIV/0!</v>
      </c>
      <c r="R907" s="94" t="e">
        <f t="shared" si="343"/>
        <v>#DIV/0!</v>
      </c>
      <c r="S907" s="94" t="e">
        <f t="shared" si="343"/>
        <v>#DIV/0!</v>
      </c>
      <c r="T907" s="94" t="e">
        <f t="shared" si="343"/>
        <v>#DIV/0!</v>
      </c>
      <c r="U907" s="94" t="e">
        <f t="shared" si="343"/>
        <v>#DIV/0!</v>
      </c>
      <c r="V907" s="94" t="e">
        <f t="shared" si="343"/>
        <v>#DIV/0!</v>
      </c>
      <c r="W907" s="94" t="e">
        <f t="shared" si="343"/>
        <v>#DIV/0!</v>
      </c>
      <c r="X907" s="94" t="e">
        <f t="shared" si="343"/>
        <v>#DIV/0!</v>
      </c>
      <c r="Y907" s="94" t="e">
        <f>Y905/Y904</f>
        <v>#DIV/0!</v>
      </c>
      <c r="Z907" s="94" t="e">
        <f t="shared" si="343"/>
        <v>#DIV/0!</v>
      </c>
      <c r="AA907" s="94" t="e">
        <f t="shared" si="343"/>
        <v>#DIV/0!</v>
      </c>
      <c r="AB907" s="454" t="e">
        <f t="shared" si="343"/>
        <v>#DIV/0!</v>
      </c>
      <c r="AC907" s="128"/>
      <c r="AJ907" s="15"/>
      <c r="AK907" s="15"/>
      <c r="AL907" s="15"/>
      <c r="AM907" s="15"/>
      <c r="AN907" s="399"/>
    </row>
    <row r="908" spans="1:40" x14ac:dyDescent="0.25">
      <c r="A908" s="3649"/>
      <c r="B908" s="3504"/>
      <c r="C908" s="123" t="s">
        <v>23</v>
      </c>
      <c r="D908" s="108" t="s">
        <v>55</v>
      </c>
      <c r="E908" s="93">
        <v>122</v>
      </c>
      <c r="F908" s="94">
        <v>122</v>
      </c>
      <c r="G908" s="94">
        <v>122</v>
      </c>
      <c r="H908" s="94">
        <v>122</v>
      </c>
      <c r="I908" s="94">
        <v>121</v>
      </c>
      <c r="J908" s="94">
        <v>120</v>
      </c>
      <c r="K908" s="94">
        <v>119</v>
      </c>
      <c r="L908" s="94">
        <v>117</v>
      </c>
      <c r="M908" s="94">
        <v>114</v>
      </c>
      <c r="N908" s="94">
        <v>115</v>
      </c>
      <c r="O908" s="94">
        <v>114</v>
      </c>
      <c r="P908" s="94">
        <v>115</v>
      </c>
      <c r="Q908" s="94">
        <v>115</v>
      </c>
      <c r="R908" s="94">
        <v>115</v>
      </c>
      <c r="S908" s="94">
        <v>115</v>
      </c>
      <c r="T908" s="94">
        <v>115</v>
      </c>
      <c r="U908" s="94">
        <v>116</v>
      </c>
      <c r="V908" s="94">
        <v>116</v>
      </c>
      <c r="W908" s="94">
        <v>116</v>
      </c>
      <c r="X908" s="94">
        <v>117</v>
      </c>
      <c r="Y908" s="94">
        <v>117</v>
      </c>
      <c r="Z908" s="94">
        <v>116</v>
      </c>
      <c r="AA908" s="94">
        <v>119</v>
      </c>
      <c r="AB908" s="454">
        <v>119</v>
      </c>
      <c r="AC908" s="128"/>
      <c r="AJ908" s="15"/>
      <c r="AK908" s="15"/>
      <c r="AL908" s="15"/>
      <c r="AM908" s="15"/>
      <c r="AN908" s="399"/>
    </row>
    <row r="909" spans="1:40" x14ac:dyDescent="0.25">
      <c r="A909" s="3049"/>
      <c r="B909" s="3049"/>
      <c r="C909" s="124" t="s">
        <v>117</v>
      </c>
      <c r="D909" s="108"/>
      <c r="E909" s="59"/>
      <c r="F909" s="3"/>
      <c r="G909" s="3"/>
      <c r="H909" s="3361"/>
      <c r="I909" s="3361"/>
      <c r="J909" s="3361"/>
      <c r="K909" s="3361"/>
      <c r="L909" s="3361"/>
      <c r="M909" s="3361"/>
      <c r="N909" s="3361"/>
      <c r="O909" s="3361"/>
      <c r="P909" s="3361"/>
      <c r="Q909" s="3361"/>
      <c r="R909" s="3361"/>
      <c r="S909" s="3361"/>
      <c r="T909" s="3361"/>
      <c r="U909" s="3361"/>
      <c r="V909" s="3361"/>
      <c r="W909" s="3361"/>
      <c r="X909" s="3361"/>
      <c r="Y909" s="3361"/>
      <c r="Z909" s="3"/>
      <c r="AA909" s="3"/>
      <c r="AB909" s="2706"/>
      <c r="AC909" s="2708"/>
      <c r="AJ909" s="15"/>
      <c r="AK909" s="15"/>
      <c r="AL909" s="15"/>
      <c r="AM909" s="15"/>
      <c r="AN909" s="399"/>
    </row>
    <row r="910" spans="1:40" ht="16.5" thickBot="1" x14ac:dyDescent="0.3">
      <c r="A910" s="2361"/>
      <c r="B910" s="2360"/>
      <c r="C910" s="472" t="s">
        <v>118</v>
      </c>
      <c r="D910" s="128"/>
      <c r="E910" s="2704"/>
      <c r="F910" s="2705"/>
      <c r="G910" s="2705"/>
      <c r="H910" s="3382"/>
      <c r="I910" s="3382"/>
      <c r="J910" s="3382"/>
      <c r="K910" s="3382"/>
      <c r="L910" s="3382"/>
      <c r="M910" s="3382"/>
      <c r="N910" s="3382"/>
      <c r="O910" s="3382"/>
      <c r="P910" s="3382"/>
      <c r="Q910" s="3382"/>
      <c r="R910" s="3382"/>
      <c r="S910" s="3382"/>
      <c r="T910" s="3382"/>
      <c r="U910" s="3382"/>
      <c r="V910" s="3382"/>
      <c r="W910" s="3382"/>
      <c r="X910" s="3382"/>
      <c r="Y910" s="3382"/>
      <c r="Z910" s="2705"/>
      <c r="AA910" s="2705"/>
      <c r="AB910" s="2707"/>
      <c r="AC910" s="777"/>
      <c r="AJ910" s="15"/>
      <c r="AK910" s="15"/>
      <c r="AL910" s="15"/>
      <c r="AM910" s="15"/>
      <c r="AN910" s="399"/>
    </row>
    <row r="911" spans="1:40" x14ac:dyDescent="0.25">
      <c r="A911" s="3518" t="s">
        <v>46</v>
      </c>
      <c r="B911" s="3621" t="s">
        <v>13</v>
      </c>
      <c r="C911" s="121" t="s">
        <v>14</v>
      </c>
      <c r="D911" s="113" t="s">
        <v>941</v>
      </c>
      <c r="E911" s="309">
        <v>223.2</v>
      </c>
      <c r="F911" s="71">
        <v>271</v>
      </c>
      <c r="G911" s="71">
        <v>239.1</v>
      </c>
      <c r="H911" s="71">
        <v>207.2</v>
      </c>
      <c r="I911" s="71">
        <v>207.2</v>
      </c>
      <c r="J911" s="71">
        <v>239.1</v>
      </c>
      <c r="K911" s="71">
        <v>334.8</v>
      </c>
      <c r="L911" s="71">
        <v>350.7</v>
      </c>
      <c r="M911" s="71">
        <v>366.6</v>
      </c>
      <c r="N911" s="71">
        <v>350.7</v>
      </c>
      <c r="O911" s="71">
        <v>382.6</v>
      </c>
      <c r="P911" s="71">
        <v>350.7</v>
      </c>
      <c r="Q911" s="71">
        <v>318.8</v>
      </c>
      <c r="R911" s="71">
        <v>286.89999999999998</v>
      </c>
      <c r="S911" s="71">
        <v>271</v>
      </c>
      <c r="T911" s="71">
        <v>286.89999999999998</v>
      </c>
      <c r="U911" s="71">
        <v>271</v>
      </c>
      <c r="V911" s="71">
        <v>271</v>
      </c>
      <c r="W911" s="71">
        <v>286.89999999999998</v>
      </c>
      <c r="X911" s="71">
        <v>286.89999999999998</v>
      </c>
      <c r="Y911" s="71">
        <v>302.89999999999998</v>
      </c>
      <c r="Z911" s="71">
        <v>255</v>
      </c>
      <c r="AA911" s="71">
        <v>255</v>
      </c>
      <c r="AB911" s="72">
        <v>255</v>
      </c>
      <c r="AC911" s="106">
        <f>SUM(E911:AB911)</f>
        <v>6870.199999999998</v>
      </c>
      <c r="AD911" s="70">
        <v>2500</v>
      </c>
      <c r="AE911" s="71">
        <v>100</v>
      </c>
      <c r="AF911" s="72">
        <v>40</v>
      </c>
      <c r="AJ911" s="433"/>
      <c r="AK911" s="434"/>
      <c r="AL911" s="433"/>
      <c r="AM911" s="15"/>
      <c r="AN911" s="399"/>
    </row>
    <row r="912" spans="1:40" x14ac:dyDescent="0.25">
      <c r="A912" s="3502"/>
      <c r="B912" s="3579"/>
      <c r="C912" s="123" t="s">
        <v>15</v>
      </c>
      <c r="D912" s="108" t="s">
        <v>941</v>
      </c>
      <c r="E912" s="310">
        <v>128.4</v>
      </c>
      <c r="F912" s="311">
        <v>155.9</v>
      </c>
      <c r="G912" s="311">
        <v>137.5</v>
      </c>
      <c r="H912" s="311">
        <v>119.2</v>
      </c>
      <c r="I912" s="311">
        <v>119.2</v>
      </c>
      <c r="J912" s="311">
        <v>137.5</v>
      </c>
      <c r="K912" s="311">
        <v>192.5</v>
      </c>
      <c r="L912" s="311">
        <v>201.7</v>
      </c>
      <c r="M912" s="311">
        <v>210.9</v>
      </c>
      <c r="N912" s="311">
        <v>201.7</v>
      </c>
      <c r="O912" s="311">
        <v>220</v>
      </c>
      <c r="P912" s="311">
        <v>201.7</v>
      </c>
      <c r="Q912" s="311">
        <v>183.4</v>
      </c>
      <c r="R912" s="311">
        <v>165</v>
      </c>
      <c r="S912" s="311">
        <v>155.9</v>
      </c>
      <c r="T912" s="311">
        <v>165</v>
      </c>
      <c r="U912" s="311">
        <v>155.9</v>
      </c>
      <c r="V912" s="311">
        <v>155.9</v>
      </c>
      <c r="W912" s="311">
        <v>165</v>
      </c>
      <c r="X912" s="311">
        <v>165</v>
      </c>
      <c r="Y912" s="311">
        <v>174.2</v>
      </c>
      <c r="Z912" s="311">
        <v>146.69999999999999</v>
      </c>
      <c r="AA912" s="311">
        <v>146.69999999999999</v>
      </c>
      <c r="AB912" s="312">
        <v>146.69999999999999</v>
      </c>
      <c r="AC912" s="107">
        <f>SUM(E912:AB912)</f>
        <v>3951.6</v>
      </c>
      <c r="AD912" s="73"/>
      <c r="AE912" s="155"/>
      <c r="AF912" s="74"/>
      <c r="AJ912" s="15"/>
      <c r="AK912" s="15"/>
      <c r="AL912" s="15"/>
      <c r="AM912" s="15"/>
      <c r="AN912" s="399"/>
    </row>
    <row r="913" spans="1:42" x14ac:dyDescent="0.25">
      <c r="A913" s="3502"/>
      <c r="B913" s="3579"/>
      <c r="C913" s="123" t="s">
        <v>16</v>
      </c>
      <c r="D913" s="108" t="s">
        <v>55</v>
      </c>
      <c r="E913" s="1479">
        <v>14</v>
      </c>
      <c r="F913" s="1474">
        <v>17</v>
      </c>
      <c r="G913" s="1474">
        <v>15</v>
      </c>
      <c r="H913" s="330">
        <v>13</v>
      </c>
      <c r="I913" s="330">
        <v>13</v>
      </c>
      <c r="J913" s="330">
        <v>15</v>
      </c>
      <c r="K913" s="330">
        <v>21</v>
      </c>
      <c r="L913" s="330">
        <v>22</v>
      </c>
      <c r="M913" s="330">
        <v>23</v>
      </c>
      <c r="N913" s="330">
        <v>22</v>
      </c>
      <c r="O913" s="330">
        <v>24</v>
      </c>
      <c r="P913" s="330">
        <v>22</v>
      </c>
      <c r="Q913" s="330">
        <v>20</v>
      </c>
      <c r="R913" s="330">
        <v>18</v>
      </c>
      <c r="S913" s="330">
        <v>17</v>
      </c>
      <c r="T913" s="330">
        <v>18</v>
      </c>
      <c r="U913" s="330">
        <v>17</v>
      </c>
      <c r="V913" s="330">
        <v>17</v>
      </c>
      <c r="W913" s="330">
        <v>18</v>
      </c>
      <c r="X913" s="330">
        <v>18</v>
      </c>
      <c r="Y913" s="330">
        <v>19</v>
      </c>
      <c r="Z913" s="1474">
        <v>16</v>
      </c>
      <c r="AA913" s="1474">
        <v>16</v>
      </c>
      <c r="AB913" s="1475">
        <v>16</v>
      </c>
      <c r="AC913" s="107">
        <f>AVERAGE(E913:AB913)</f>
        <v>17.958333333333332</v>
      </c>
      <c r="AD913" s="76">
        <f>SQRT(MIN((E911*E911+E912*E912),(F911*F911+F912*F912),(G911*G911+G912*G912),(H911*H911+H912*H912),(I911*I911+I912*I912),(J911*J911+J912*J912),(K911*K911+K912*K912),(L911*L911+L912*L912),(M911*M911+M912*M912),(N911*N911+N912*N912),(O911*O911+O912*O912),(P911*P911+P912*P912),(R911*R911+R912*R912),(S911*S911+S912*S912),(T911*T911+T912*T912),(U911*U911+U912*U912),(V911*V911+V912*V912),(W911*W911+W912*W912),(X911*X911+X912*X912),(V911*V911+V912*V912),(Z911*Z911+Z912*Z912),(AA911*AA911+AA912*AA912),(AB911*AB911+AB912*AB912)))/AD911</f>
        <v>9.5616299865660975E-2</v>
      </c>
      <c r="AE913" s="76">
        <f>SQRT(MAX((E911*E911+E912*E912),(F911*F911+F912*F912),(G911*G911+G912*G912),(H911*H911+H912*H912),(I911*I911+I912*I912),(J911*J911+J912*J912),(K911*K911+K912*K912),(L911*L911+L912*L912),(M911*M911+M912*M912),(N911*N911+N912*N912),(O911*O911+O912*O912),(P911*P911+P912*P912),(R911*R911+R912*R912),(S911*S911+S912*S912),(T911*T911+T912*T912),(U911*U911+U912*U912),(V911*V911+V912*V912),(W911*W911+W912*W912),(X911*X911+X912*X912),(V911*V911+V912*V912),(Z911*Z911+Z912*Z912),(AA911*AA911+AA912*AA912),(AB911*AB911+AB912*AB912)))/AD911</f>
        <v>0.17653679956315058</v>
      </c>
      <c r="AF913" s="77"/>
      <c r="AJ913" s="15"/>
      <c r="AK913" s="15"/>
      <c r="AL913" s="15"/>
      <c r="AM913" s="15"/>
      <c r="AN913" s="399"/>
    </row>
    <row r="914" spans="1:42" ht="16.5" thickBot="1" x14ac:dyDescent="0.3">
      <c r="A914" s="3502"/>
      <c r="B914" s="3579"/>
      <c r="C914" s="123" t="s">
        <v>18</v>
      </c>
      <c r="D914" s="114"/>
      <c r="E914" s="320">
        <f t="shared" ref="E914:AB914" si="344">E912/E911</f>
        <v>0.57526881720430112</v>
      </c>
      <c r="F914" s="321">
        <f t="shared" si="344"/>
        <v>0.57527675276752765</v>
      </c>
      <c r="G914" s="321">
        <f t="shared" si="344"/>
        <v>0.57507319113341704</v>
      </c>
      <c r="H914" s="321">
        <f t="shared" si="344"/>
        <v>0.57528957528957536</v>
      </c>
      <c r="I914" s="321">
        <f t="shared" si="344"/>
        <v>0.57528957528957536</v>
      </c>
      <c r="J914" s="321">
        <f t="shared" si="344"/>
        <v>0.57507319113341704</v>
      </c>
      <c r="K914" s="321">
        <f t="shared" si="344"/>
        <v>0.57497013142174436</v>
      </c>
      <c r="L914" s="321">
        <f t="shared" si="344"/>
        <v>0.57513544339891642</v>
      </c>
      <c r="M914" s="321">
        <f t="shared" si="344"/>
        <v>0.57528641571194761</v>
      </c>
      <c r="N914" s="321">
        <f t="shared" si="344"/>
        <v>0.57513544339891642</v>
      </c>
      <c r="O914" s="321">
        <f t="shared" si="344"/>
        <v>0.57501306847882905</v>
      </c>
      <c r="P914" s="321">
        <f t="shared" si="344"/>
        <v>0.57513544339891642</v>
      </c>
      <c r="Q914" s="321">
        <f t="shared" si="344"/>
        <v>0.57528230865746555</v>
      </c>
      <c r="R914" s="321">
        <f t="shared" si="344"/>
        <v>0.57511327988846295</v>
      </c>
      <c r="S914" s="321">
        <f t="shared" si="344"/>
        <v>0.57527675276752765</v>
      </c>
      <c r="T914" s="321">
        <f t="shared" si="344"/>
        <v>0.57511327988846295</v>
      </c>
      <c r="U914" s="321">
        <f t="shared" si="344"/>
        <v>0.57527675276752765</v>
      </c>
      <c r="V914" s="321">
        <f t="shared" si="344"/>
        <v>0.57527675276752765</v>
      </c>
      <c r="W914" s="321">
        <f t="shared" si="344"/>
        <v>0.57511327988846295</v>
      </c>
      <c r="X914" s="321">
        <f t="shared" si="344"/>
        <v>0.57511327988846295</v>
      </c>
      <c r="Y914" s="321">
        <f>Y912/Y911</f>
        <v>0.57510729613733902</v>
      </c>
      <c r="Z914" s="321">
        <f t="shared" si="344"/>
        <v>0.57529411764705873</v>
      </c>
      <c r="AA914" s="321">
        <f t="shared" si="344"/>
        <v>0.57529411764705873</v>
      </c>
      <c r="AB914" s="373">
        <f t="shared" si="344"/>
        <v>0.57529411764705873</v>
      </c>
      <c r="AC914" s="457">
        <f>MAX(E914:AB914)</f>
        <v>0.57529411764705873</v>
      </c>
      <c r="AD914" s="437">
        <f>MIN(E913:AB913)/(AD911/(SQRT(3)*AD925))</f>
        <v>9.4145910320540913E-2</v>
      </c>
      <c r="AE914" s="438">
        <f>MAX(E913:AB913)/(AD911/(SQRT(3)*AD925))</f>
        <v>0.17380783443792169</v>
      </c>
      <c r="AF914" s="74"/>
      <c r="AJ914" s="15"/>
      <c r="AK914" s="15"/>
      <c r="AL914" s="15"/>
      <c r="AM914" s="15"/>
      <c r="AN914" s="399"/>
    </row>
    <row r="915" spans="1:42" x14ac:dyDescent="0.25">
      <c r="A915" s="2059"/>
      <c r="B915" s="2062"/>
      <c r="C915" s="124" t="s">
        <v>117</v>
      </c>
      <c r="D915" s="122"/>
      <c r="E915" s="138"/>
      <c r="F915" s="136"/>
      <c r="G915" s="136"/>
      <c r="H915" s="91"/>
      <c r="I915" s="91"/>
      <c r="J915" s="91"/>
      <c r="K915" s="91"/>
      <c r="L915" s="91"/>
      <c r="M915" s="91"/>
      <c r="N915" s="91"/>
      <c r="O915" s="91"/>
      <c r="P915" s="91"/>
      <c r="Q915" s="91"/>
      <c r="R915" s="91"/>
      <c r="S915" s="91"/>
      <c r="T915" s="91"/>
      <c r="U915" s="91"/>
      <c r="V915" s="91"/>
      <c r="W915" s="91"/>
      <c r="X915" s="91"/>
      <c r="Y915" s="91"/>
      <c r="Z915" s="136"/>
      <c r="AA915" s="136"/>
      <c r="AB915" s="622"/>
      <c r="AC915" s="387"/>
      <c r="AD915" s="73"/>
      <c r="AE915" s="155"/>
      <c r="AF915" s="74"/>
      <c r="AJ915" s="15"/>
      <c r="AK915" s="15"/>
      <c r="AL915" s="15"/>
      <c r="AM915" s="15"/>
      <c r="AN915" s="399"/>
    </row>
    <row r="916" spans="1:42" x14ac:dyDescent="0.25">
      <c r="A916" s="2059"/>
      <c r="B916" s="2062"/>
      <c r="C916" s="124" t="s">
        <v>118</v>
      </c>
      <c r="D916" s="108"/>
      <c r="E916" s="81"/>
      <c r="F916" s="155"/>
      <c r="G916" s="155"/>
      <c r="H916" s="155"/>
      <c r="I916" s="155"/>
      <c r="J916" s="155"/>
      <c r="K916" s="155"/>
      <c r="L916" s="155"/>
      <c r="M916" s="155"/>
      <c r="N916" s="155"/>
      <c r="O916" s="155"/>
      <c r="P916" s="155"/>
      <c r="Q916" s="155"/>
      <c r="R916" s="155"/>
      <c r="S916" s="155"/>
      <c r="T916" s="155"/>
      <c r="U916" s="155"/>
      <c r="V916" s="155"/>
      <c r="W916" s="155"/>
      <c r="X916" s="155"/>
      <c r="Y916" s="155"/>
      <c r="Z916" s="155"/>
      <c r="AA916" s="155"/>
      <c r="AB916" s="74"/>
      <c r="AC916" s="132"/>
      <c r="AD916" s="73"/>
      <c r="AE916" s="155"/>
      <c r="AF916" s="74"/>
      <c r="AG916" s="15"/>
      <c r="AH916" s="15"/>
      <c r="AI916" s="15"/>
      <c r="AJ916" s="15"/>
      <c r="AK916" s="399"/>
      <c r="AL916" s="399"/>
      <c r="AM916" s="399"/>
      <c r="AN916" s="399"/>
      <c r="AO916" s="399"/>
      <c r="AP916" s="399"/>
    </row>
    <row r="917" spans="1:42" ht="16.5" thickBot="1" x14ac:dyDescent="0.3">
      <c r="A917" s="3537" t="s">
        <v>43</v>
      </c>
      <c r="B917" s="3538"/>
      <c r="C917" s="3539"/>
      <c r="D917" s="114"/>
      <c r="E917" s="180">
        <f>SQRT(E911*E911+E912*E912)/E925/1.73</f>
        <v>13.781694736171406</v>
      </c>
      <c r="F917" s="181">
        <f t="shared" ref="F917:AB917" si="345">SQRT(F911*F911+F912*F912)/F925/1.73</f>
        <v>16.702278117010174</v>
      </c>
      <c r="G917" s="181">
        <f t="shared" si="345"/>
        <v>14.734920189745337</v>
      </c>
      <c r="H917" s="79">
        <f t="shared" si="345"/>
        <v>12.805731578916062</v>
      </c>
      <c r="I917" s="79">
        <f t="shared" si="345"/>
        <v>12.889351094823162</v>
      </c>
      <c r="J917" s="79">
        <f t="shared" si="345"/>
        <v>15.054942063554725</v>
      </c>
      <c r="K917" s="79">
        <f t="shared" si="345"/>
        <v>21.341743486369342</v>
      </c>
      <c r="L917" s="79">
        <f t="shared" si="345"/>
        <v>22.682152034937335</v>
      </c>
      <c r="M917" s="79">
        <f t="shared" si="345"/>
        <v>23.597619825152741</v>
      </c>
      <c r="N917" s="79">
        <f t="shared" si="345"/>
        <v>22.748345085622951</v>
      </c>
      <c r="O917" s="79">
        <f t="shared" si="345"/>
        <v>24.553511263491259</v>
      </c>
      <c r="P917" s="79">
        <f t="shared" si="345"/>
        <v>22.660173205446117</v>
      </c>
      <c r="Q917" s="79">
        <f t="shared" si="345"/>
        <v>20.540579256613235</v>
      </c>
      <c r="R917" s="79">
        <f t="shared" si="345"/>
        <v>18.555594772963982</v>
      </c>
      <c r="S917" s="79">
        <f t="shared" si="345"/>
        <v>17.528481981188175</v>
      </c>
      <c r="T917" s="79">
        <f t="shared" si="345"/>
        <v>18.466040744136937</v>
      </c>
      <c r="U917" s="79">
        <f t="shared" si="345"/>
        <v>17.41027449191234</v>
      </c>
      <c r="V917" s="79">
        <f t="shared" si="345"/>
        <v>17.665557109095804</v>
      </c>
      <c r="W917" s="79">
        <f t="shared" si="345"/>
        <v>18.359710375168778</v>
      </c>
      <c r="X917" s="79">
        <f t="shared" si="345"/>
        <v>18.519669129647497</v>
      </c>
      <c r="Y917" s="79">
        <f>SQRT(Y911*Y911+Y912*Y912)/Y925/1.73</f>
        <v>19.647533241367093</v>
      </c>
      <c r="Z917" s="181">
        <f t="shared" si="345"/>
        <v>16.557954218365118</v>
      </c>
      <c r="AA917" s="181">
        <f t="shared" si="345"/>
        <v>16.226163151012379</v>
      </c>
      <c r="AB917" s="182">
        <f t="shared" si="345"/>
        <v>16.210694930658697</v>
      </c>
      <c r="AC917" s="201">
        <f>AVERAGE(E917:AB917)</f>
        <v>18.301696503473778</v>
      </c>
      <c r="AD917" s="78">
        <f>(AC913-AC917)/AC913</f>
        <v>-1.9119990912693039E-2</v>
      </c>
      <c r="AE917" s="79"/>
      <c r="AF917" s="80"/>
      <c r="AJ917" s="15"/>
      <c r="AK917" s="15"/>
      <c r="AL917" s="15"/>
      <c r="AM917" s="15"/>
      <c r="AN917" s="399"/>
    </row>
    <row r="918" spans="1:42" x14ac:dyDescent="0.25">
      <c r="A918" s="149" t="s">
        <v>52</v>
      </c>
      <c r="B918" s="150"/>
      <c r="C918" s="196"/>
      <c r="D918" s="162"/>
      <c r="E918" s="623">
        <f>E911</f>
        <v>223.2</v>
      </c>
      <c r="F918" s="624">
        <f t="shared" ref="F918:AB919" si="346">F911</f>
        <v>271</v>
      </c>
      <c r="G918" s="624">
        <f t="shared" si="346"/>
        <v>239.1</v>
      </c>
      <c r="H918" s="625">
        <f t="shared" si="346"/>
        <v>207.2</v>
      </c>
      <c r="I918" s="625">
        <f t="shared" si="346"/>
        <v>207.2</v>
      </c>
      <c r="J918" s="625">
        <f t="shared" si="346"/>
        <v>239.1</v>
      </c>
      <c r="K918" s="625">
        <f t="shared" si="346"/>
        <v>334.8</v>
      </c>
      <c r="L918" s="625">
        <f t="shared" si="346"/>
        <v>350.7</v>
      </c>
      <c r="M918" s="625">
        <f t="shared" si="346"/>
        <v>366.6</v>
      </c>
      <c r="N918" s="625">
        <f t="shared" si="346"/>
        <v>350.7</v>
      </c>
      <c r="O918" s="625">
        <f t="shared" si="346"/>
        <v>382.6</v>
      </c>
      <c r="P918" s="625">
        <f t="shared" si="346"/>
        <v>350.7</v>
      </c>
      <c r="Q918" s="625">
        <f t="shared" si="346"/>
        <v>318.8</v>
      </c>
      <c r="R918" s="625">
        <f t="shared" si="346"/>
        <v>286.89999999999998</v>
      </c>
      <c r="S918" s="625">
        <f t="shared" si="346"/>
        <v>271</v>
      </c>
      <c r="T918" s="625">
        <f t="shared" si="346"/>
        <v>286.89999999999998</v>
      </c>
      <c r="U918" s="625">
        <f t="shared" si="346"/>
        <v>271</v>
      </c>
      <c r="V918" s="625">
        <f t="shared" si="346"/>
        <v>271</v>
      </c>
      <c r="W918" s="625">
        <f t="shared" si="346"/>
        <v>286.89999999999998</v>
      </c>
      <c r="X918" s="625">
        <f t="shared" si="346"/>
        <v>286.89999999999998</v>
      </c>
      <c r="Y918" s="3375">
        <f>Y911</f>
        <v>302.89999999999998</v>
      </c>
      <c r="Z918" s="624">
        <f t="shared" si="346"/>
        <v>255</v>
      </c>
      <c r="AA918" s="624">
        <f t="shared" si="346"/>
        <v>255</v>
      </c>
      <c r="AB918" s="624">
        <f t="shared" si="346"/>
        <v>255</v>
      </c>
      <c r="AC918" s="162"/>
      <c r="AD918" s="440">
        <f>MIN(E918:AB918)</f>
        <v>207.2</v>
      </c>
      <c r="AE918" s="83"/>
      <c r="AF918" s="84"/>
      <c r="AJ918" s="15"/>
      <c r="AK918" s="15"/>
      <c r="AL918" s="15"/>
      <c r="AM918" s="15"/>
      <c r="AN918" s="399"/>
    </row>
    <row r="919" spans="1:42" x14ac:dyDescent="0.25">
      <c r="A919" s="151" t="s">
        <v>54</v>
      </c>
      <c r="B919" s="152"/>
      <c r="C919" s="187"/>
      <c r="D919" s="164"/>
      <c r="E919" s="163">
        <f>E912</f>
        <v>128.4</v>
      </c>
      <c r="F919" s="86">
        <f t="shared" si="346"/>
        <v>155.9</v>
      </c>
      <c r="G919" s="86">
        <f t="shared" si="346"/>
        <v>137.5</v>
      </c>
      <c r="H919" s="441">
        <f t="shared" si="346"/>
        <v>119.2</v>
      </c>
      <c r="I919" s="441">
        <f t="shared" si="346"/>
        <v>119.2</v>
      </c>
      <c r="J919" s="441">
        <f t="shared" si="346"/>
        <v>137.5</v>
      </c>
      <c r="K919" s="441">
        <f t="shared" si="346"/>
        <v>192.5</v>
      </c>
      <c r="L919" s="441">
        <f t="shared" si="346"/>
        <v>201.7</v>
      </c>
      <c r="M919" s="441">
        <f t="shared" si="346"/>
        <v>210.9</v>
      </c>
      <c r="N919" s="441">
        <f t="shared" si="346"/>
        <v>201.7</v>
      </c>
      <c r="O919" s="441">
        <f t="shared" si="346"/>
        <v>220</v>
      </c>
      <c r="P919" s="441">
        <f t="shared" si="346"/>
        <v>201.7</v>
      </c>
      <c r="Q919" s="441">
        <f t="shared" si="346"/>
        <v>183.4</v>
      </c>
      <c r="R919" s="441">
        <f t="shared" si="346"/>
        <v>165</v>
      </c>
      <c r="S919" s="441">
        <f t="shared" si="346"/>
        <v>155.9</v>
      </c>
      <c r="T919" s="441">
        <f t="shared" si="346"/>
        <v>165</v>
      </c>
      <c r="U919" s="441">
        <f t="shared" si="346"/>
        <v>155.9</v>
      </c>
      <c r="V919" s="441">
        <f t="shared" si="346"/>
        <v>155.9</v>
      </c>
      <c r="W919" s="441">
        <f t="shared" si="346"/>
        <v>165</v>
      </c>
      <c r="X919" s="441">
        <f t="shared" si="346"/>
        <v>165</v>
      </c>
      <c r="Y919" s="506">
        <f>Y912</f>
        <v>174.2</v>
      </c>
      <c r="Z919" s="86">
        <f t="shared" si="346"/>
        <v>146.69999999999999</v>
      </c>
      <c r="AA919" s="86">
        <f t="shared" si="346"/>
        <v>146.69999999999999</v>
      </c>
      <c r="AB919" s="86">
        <f t="shared" si="346"/>
        <v>146.69999999999999</v>
      </c>
      <c r="AC919" s="164"/>
      <c r="AD919" s="442">
        <f>MIN(E919:AB919)</f>
        <v>119.2</v>
      </c>
      <c r="AE919" s="86"/>
      <c r="AF919" s="87"/>
      <c r="AJ919" s="15"/>
      <c r="AK919" s="15"/>
      <c r="AL919" s="15"/>
      <c r="AM919" s="15"/>
      <c r="AN919" s="399"/>
    </row>
    <row r="920" spans="1:42" ht="16.5" thickBot="1" x14ac:dyDescent="0.3">
      <c r="A920" s="153" t="s">
        <v>53</v>
      </c>
      <c r="B920" s="154"/>
      <c r="C920" s="197"/>
      <c r="D920" s="192"/>
      <c r="E920" s="626">
        <f t="shared" ref="E920:AB920" si="347">SQRT(E919*E919+E918*E918)</f>
        <v>257.49718445062655</v>
      </c>
      <c r="F920" s="627">
        <f t="shared" si="347"/>
        <v>312.64326316106667</v>
      </c>
      <c r="G920" s="627">
        <f t="shared" si="347"/>
        <v>275.81707706376704</v>
      </c>
      <c r="H920" s="628">
        <f t="shared" si="347"/>
        <v>239.04074966415243</v>
      </c>
      <c r="I920" s="628">
        <f t="shared" si="347"/>
        <v>239.04074966415243</v>
      </c>
      <c r="J920" s="628">
        <f t="shared" si="347"/>
        <v>275.81707706376704</v>
      </c>
      <c r="K920" s="628">
        <f t="shared" si="347"/>
        <v>386.19592178064232</v>
      </c>
      <c r="L920" s="628">
        <f t="shared" si="347"/>
        <v>404.56566834075278</v>
      </c>
      <c r="M920" s="628">
        <f t="shared" si="347"/>
        <v>422.93542060224752</v>
      </c>
      <c r="N920" s="628">
        <f t="shared" si="347"/>
        <v>404.56566834075278</v>
      </c>
      <c r="O920" s="628">
        <f t="shared" si="347"/>
        <v>441.34199890787642</v>
      </c>
      <c r="P920" s="628">
        <f t="shared" si="347"/>
        <v>404.56566834075278</v>
      </c>
      <c r="Q920" s="628">
        <f t="shared" si="347"/>
        <v>367.78934187928826</v>
      </c>
      <c r="R920" s="628">
        <f t="shared" si="347"/>
        <v>330.96315504901747</v>
      </c>
      <c r="S920" s="628">
        <f t="shared" si="347"/>
        <v>312.64326316106667</v>
      </c>
      <c r="T920" s="628">
        <f t="shared" si="347"/>
        <v>330.96315504901747</v>
      </c>
      <c r="U920" s="628">
        <f t="shared" si="347"/>
        <v>312.64326316106667</v>
      </c>
      <c r="V920" s="628">
        <f t="shared" si="347"/>
        <v>312.64326316106667</v>
      </c>
      <c r="W920" s="628">
        <f t="shared" si="347"/>
        <v>330.96315504901747</v>
      </c>
      <c r="X920" s="628">
        <f t="shared" si="347"/>
        <v>330.96315504901747</v>
      </c>
      <c r="Y920" s="628">
        <f>SQRT(Y919*Y919+Y918*Y918)</f>
        <v>349.4195901777689</v>
      </c>
      <c r="Z920" s="627">
        <f t="shared" si="347"/>
        <v>294.18682839311487</v>
      </c>
      <c r="AA920" s="627">
        <f t="shared" si="347"/>
        <v>294.18682839311487</v>
      </c>
      <c r="AB920" s="627">
        <f t="shared" si="347"/>
        <v>294.18682839311487</v>
      </c>
      <c r="AC920" s="443"/>
      <c r="AD920" s="444">
        <f>MIN(E920:AB920)</f>
        <v>239.04074966415243</v>
      </c>
      <c r="AE920" s="89"/>
      <c r="AF920" s="90"/>
      <c r="AG920" s="10"/>
      <c r="AI920" s="399"/>
      <c r="AJ920" s="399"/>
      <c r="AK920" s="399"/>
      <c r="AL920" s="399"/>
      <c r="AM920" s="399"/>
      <c r="AN920" s="399"/>
      <c r="AO920" s="399"/>
      <c r="AP920" s="399"/>
    </row>
    <row r="921" spans="1:42" x14ac:dyDescent="0.25">
      <c r="A921" s="3559" t="s">
        <v>1327</v>
      </c>
      <c r="B921" s="3543" t="s">
        <v>950</v>
      </c>
      <c r="C921" s="121" t="s">
        <v>14</v>
      </c>
      <c r="D921" s="113" t="s">
        <v>365</v>
      </c>
      <c r="E921" s="309">
        <v>684</v>
      </c>
      <c r="F921" s="71">
        <v>689</v>
      </c>
      <c r="G921" s="71">
        <v>684</v>
      </c>
      <c r="H921" s="71">
        <v>680</v>
      </c>
      <c r="I921" s="71">
        <v>684</v>
      </c>
      <c r="J921" s="71">
        <v>680</v>
      </c>
      <c r="K921" s="71">
        <v>704</v>
      </c>
      <c r="L921" s="71">
        <v>689</v>
      </c>
      <c r="M921" s="71">
        <v>660</v>
      </c>
      <c r="N921" s="71">
        <v>662</v>
      </c>
      <c r="O921" s="71">
        <v>656</v>
      </c>
      <c r="P921" s="71">
        <v>678</v>
      </c>
      <c r="Q921" s="71">
        <v>667</v>
      </c>
      <c r="R921" s="71">
        <v>653</v>
      </c>
      <c r="S921" s="71">
        <v>651</v>
      </c>
      <c r="T921" s="71">
        <v>658</v>
      </c>
      <c r="U921" s="71">
        <v>662</v>
      </c>
      <c r="V921" s="71">
        <v>671</v>
      </c>
      <c r="W921" s="71">
        <v>667</v>
      </c>
      <c r="X921" s="71">
        <v>689</v>
      </c>
      <c r="Y921" s="71">
        <v>684</v>
      </c>
      <c r="Z921" s="71">
        <v>680</v>
      </c>
      <c r="AA921" s="71">
        <v>686</v>
      </c>
      <c r="AB921" s="72">
        <v>678</v>
      </c>
      <c r="AC921" s="106">
        <f>SUM(E921:AB921)</f>
        <v>16196</v>
      </c>
      <c r="AJ921" s="15"/>
      <c r="AK921" s="15"/>
      <c r="AL921" s="15"/>
      <c r="AM921" s="15"/>
      <c r="AN921" s="399"/>
    </row>
    <row r="922" spans="1:42" x14ac:dyDescent="0.25">
      <c r="A922" s="3560"/>
      <c r="B922" s="3544"/>
      <c r="C922" s="123" t="s">
        <v>15</v>
      </c>
      <c r="D922" s="108" t="s">
        <v>364</v>
      </c>
      <c r="E922" s="310">
        <v>277</v>
      </c>
      <c r="F922" s="311">
        <v>279</v>
      </c>
      <c r="G922" s="311">
        <v>282</v>
      </c>
      <c r="H922" s="311">
        <v>277</v>
      </c>
      <c r="I922" s="311">
        <v>279</v>
      </c>
      <c r="J922" s="311">
        <v>262</v>
      </c>
      <c r="K922" s="311">
        <v>198</v>
      </c>
      <c r="L922" s="311">
        <v>191</v>
      </c>
      <c r="M922" s="311">
        <v>154</v>
      </c>
      <c r="N922" s="311">
        <v>176</v>
      </c>
      <c r="O922" s="311">
        <v>178</v>
      </c>
      <c r="P922" s="311">
        <v>172</v>
      </c>
      <c r="Q922" s="311">
        <v>191</v>
      </c>
      <c r="R922" s="311">
        <v>200</v>
      </c>
      <c r="S922" s="311">
        <v>205</v>
      </c>
      <c r="T922" s="311">
        <v>207</v>
      </c>
      <c r="U922" s="311">
        <v>213</v>
      </c>
      <c r="V922" s="311">
        <v>205</v>
      </c>
      <c r="W922" s="311">
        <v>198</v>
      </c>
      <c r="X922" s="311">
        <v>202</v>
      </c>
      <c r="Y922" s="311">
        <v>207</v>
      </c>
      <c r="Z922" s="311">
        <v>229</v>
      </c>
      <c r="AA922" s="311">
        <v>240</v>
      </c>
      <c r="AB922" s="312">
        <v>264</v>
      </c>
      <c r="AC922" s="107">
        <f>SUM(E922:AB922)</f>
        <v>5286</v>
      </c>
      <c r="AJ922" s="15"/>
      <c r="AK922" s="15"/>
      <c r="AL922" s="15"/>
      <c r="AM922" s="15"/>
      <c r="AN922" s="399"/>
    </row>
    <row r="923" spans="1:42" x14ac:dyDescent="0.25">
      <c r="A923" s="3560"/>
      <c r="B923" s="3544"/>
      <c r="C923" s="123" t="s">
        <v>16</v>
      </c>
      <c r="D923" s="122" t="s">
        <v>55</v>
      </c>
      <c r="E923" s="1480">
        <v>3.4</v>
      </c>
      <c r="F923" s="392">
        <v>3.4</v>
      </c>
      <c r="G923" s="392">
        <v>3.3</v>
      </c>
      <c r="H923" s="392">
        <v>3.4</v>
      </c>
      <c r="I923" s="392">
        <v>3.4</v>
      </c>
      <c r="J923" s="392">
        <v>3.4</v>
      </c>
      <c r="K923" s="392">
        <v>3.4</v>
      </c>
      <c r="L923" s="392">
        <v>3.4</v>
      </c>
      <c r="M923" s="392">
        <v>3.4</v>
      </c>
      <c r="N923" s="392">
        <v>3.4</v>
      </c>
      <c r="O923" s="392">
        <v>3.4</v>
      </c>
      <c r="P923" s="392">
        <v>3.5</v>
      </c>
      <c r="Q923" s="392">
        <v>3.4</v>
      </c>
      <c r="R923" s="392">
        <v>3.4</v>
      </c>
      <c r="S923" s="392">
        <v>3.4</v>
      </c>
      <c r="T923" s="392">
        <v>3.4</v>
      </c>
      <c r="U923" s="392">
        <v>3.4</v>
      </c>
      <c r="V923" s="392">
        <v>3.4</v>
      </c>
      <c r="W923" s="392">
        <v>3.4</v>
      </c>
      <c r="X923" s="392">
        <v>3.5</v>
      </c>
      <c r="Y923" s="392">
        <v>3.5</v>
      </c>
      <c r="Z923" s="392">
        <v>3.5</v>
      </c>
      <c r="AA923" s="392">
        <v>3.4</v>
      </c>
      <c r="AB923" s="1481">
        <v>3.4</v>
      </c>
      <c r="AC923" s="1277">
        <f>AVERAGE(E923:AB923)</f>
        <v>3.4124999999999996</v>
      </c>
      <c r="AJ923" s="15"/>
      <c r="AK923" s="15"/>
      <c r="AL923" s="15"/>
      <c r="AM923" s="15"/>
      <c r="AN923" s="399"/>
    </row>
    <row r="924" spans="1:42" ht="16.5" thickBot="1" x14ac:dyDescent="0.3">
      <c r="A924" s="3572"/>
      <c r="B924" s="3545"/>
      <c r="C924" s="126" t="s">
        <v>18</v>
      </c>
      <c r="D924" s="114"/>
      <c r="E924" s="320">
        <f t="shared" ref="E924:X924" si="348">E922/E921</f>
        <v>0.40497076023391815</v>
      </c>
      <c r="F924" s="321">
        <f t="shared" si="348"/>
        <v>0.40493468795355586</v>
      </c>
      <c r="G924" s="321">
        <f t="shared" si="348"/>
        <v>0.41228070175438597</v>
      </c>
      <c r="H924" s="321">
        <f t="shared" si="348"/>
        <v>0.40735294117647058</v>
      </c>
      <c r="I924" s="321">
        <f t="shared" si="348"/>
        <v>0.40789473684210525</v>
      </c>
      <c r="J924" s="321">
        <f t="shared" si="348"/>
        <v>0.38529411764705884</v>
      </c>
      <c r="K924" s="321">
        <f t="shared" si="348"/>
        <v>0.28125</v>
      </c>
      <c r="L924" s="321">
        <f t="shared" si="348"/>
        <v>0.27721335268505082</v>
      </c>
      <c r="M924" s="321">
        <f t="shared" si="348"/>
        <v>0.23333333333333334</v>
      </c>
      <c r="N924" s="321">
        <f t="shared" si="348"/>
        <v>0.26586102719033233</v>
      </c>
      <c r="O924" s="321">
        <f t="shared" si="348"/>
        <v>0.27134146341463417</v>
      </c>
      <c r="P924" s="321">
        <f t="shared" si="348"/>
        <v>0.25368731563421831</v>
      </c>
      <c r="Q924" s="321">
        <f t="shared" si="348"/>
        <v>0.28635682158920539</v>
      </c>
      <c r="R924" s="321">
        <f t="shared" si="348"/>
        <v>0.30627871362940273</v>
      </c>
      <c r="S924" s="321">
        <f t="shared" si="348"/>
        <v>0.31490015360983103</v>
      </c>
      <c r="T924" s="321">
        <f t="shared" si="348"/>
        <v>0.31458966565349544</v>
      </c>
      <c r="U924" s="321">
        <f t="shared" si="348"/>
        <v>0.32175226586102718</v>
      </c>
      <c r="V924" s="321">
        <f t="shared" si="348"/>
        <v>0.30551415797317438</v>
      </c>
      <c r="W924" s="321">
        <f t="shared" si="348"/>
        <v>0.29685157421289354</v>
      </c>
      <c r="X924" s="321">
        <f t="shared" si="348"/>
        <v>0.29317851959361391</v>
      </c>
      <c r="Y924" s="321">
        <f>Y922/Y921</f>
        <v>0.30263157894736842</v>
      </c>
      <c r="Z924" s="321">
        <f t="shared" ref="Z924:AB924" si="349">Z922/Z921</f>
        <v>0.33676470588235297</v>
      </c>
      <c r="AA924" s="321">
        <f t="shared" si="349"/>
        <v>0.3498542274052478</v>
      </c>
      <c r="AB924" s="809">
        <f t="shared" si="349"/>
        <v>0.38938053097345132</v>
      </c>
      <c r="AC924" s="457">
        <f>MAX(E924:AB924)</f>
        <v>0.41228070175438597</v>
      </c>
      <c r="AJ924" s="15"/>
      <c r="AK924" s="15"/>
      <c r="AL924" s="15"/>
      <c r="AM924" s="15"/>
      <c r="AN924" s="399"/>
    </row>
    <row r="925" spans="1:42" ht="16.5" thickBot="1" x14ac:dyDescent="0.3">
      <c r="A925" s="159" t="s">
        <v>1165</v>
      </c>
      <c r="B925" s="160"/>
      <c r="C925" s="348" t="s">
        <v>23</v>
      </c>
      <c r="D925" s="447" t="s">
        <v>55</v>
      </c>
      <c r="E925" s="175">
        <v>10.8</v>
      </c>
      <c r="F925" s="160">
        <v>10.82</v>
      </c>
      <c r="G925" s="160">
        <v>10.82</v>
      </c>
      <c r="H925" s="629">
        <v>10.79</v>
      </c>
      <c r="I925" s="629">
        <v>10.72</v>
      </c>
      <c r="J925" s="629">
        <v>10.59</v>
      </c>
      <c r="K925" s="629">
        <v>10.46</v>
      </c>
      <c r="L925" s="629">
        <v>10.31</v>
      </c>
      <c r="M925" s="629">
        <v>10.36</v>
      </c>
      <c r="N925" s="629">
        <v>10.28</v>
      </c>
      <c r="O925" s="629">
        <v>10.39</v>
      </c>
      <c r="P925" s="629">
        <v>10.32</v>
      </c>
      <c r="Q925" s="629">
        <v>10.35</v>
      </c>
      <c r="R925" s="629">
        <v>10.31</v>
      </c>
      <c r="S925" s="629">
        <v>10.31</v>
      </c>
      <c r="T925" s="629">
        <v>10.36</v>
      </c>
      <c r="U925" s="629">
        <v>10.38</v>
      </c>
      <c r="V925" s="629">
        <v>10.23</v>
      </c>
      <c r="W925" s="629">
        <v>10.42</v>
      </c>
      <c r="X925" s="629">
        <v>10.33</v>
      </c>
      <c r="Y925" s="629">
        <v>10.28</v>
      </c>
      <c r="Z925" s="160">
        <v>10.27</v>
      </c>
      <c r="AA925" s="160">
        <v>10.48</v>
      </c>
      <c r="AB925" s="176">
        <v>10.49</v>
      </c>
      <c r="AC925" s="630"/>
      <c r="AD925" s="2134">
        <f>AVERAGE(D925:AB925)</f>
        <v>10.452916666666667</v>
      </c>
      <c r="AE925" s="10"/>
      <c r="AF925" s="10"/>
      <c r="AJ925" s="14"/>
      <c r="AK925" s="14"/>
      <c r="AL925" s="15"/>
      <c r="AM925" s="14"/>
      <c r="AN925" s="399"/>
    </row>
    <row r="926" spans="1:42" x14ac:dyDescent="0.25">
      <c r="A926" s="3540" t="s">
        <v>48</v>
      </c>
      <c r="B926" s="3543" t="s">
        <v>155</v>
      </c>
      <c r="C926" s="121" t="s">
        <v>14</v>
      </c>
      <c r="D926" s="113" t="s">
        <v>941</v>
      </c>
      <c r="E926" s="309">
        <v>26.8</v>
      </c>
      <c r="F926" s="71">
        <v>26.8</v>
      </c>
      <c r="G926" s="71">
        <v>26.8</v>
      </c>
      <c r="H926" s="71">
        <v>17.8</v>
      </c>
      <c r="I926" s="71">
        <v>17.8</v>
      </c>
      <c r="J926" s="71">
        <v>26.8</v>
      </c>
      <c r="K926" s="71">
        <v>17.8</v>
      </c>
      <c r="L926" s="71">
        <v>17.8</v>
      </c>
      <c r="M926" s="71">
        <v>26.8</v>
      </c>
      <c r="N926" s="71">
        <v>17.8</v>
      </c>
      <c r="O926" s="71">
        <v>17.8</v>
      </c>
      <c r="P926" s="71">
        <v>26.8</v>
      </c>
      <c r="Q926" s="71">
        <v>35.700000000000003</v>
      </c>
      <c r="R926" s="71">
        <v>17.8</v>
      </c>
      <c r="S926" s="71">
        <v>26.8</v>
      </c>
      <c r="T926" s="71">
        <v>17.8</v>
      </c>
      <c r="U926" s="71">
        <v>17.8</v>
      </c>
      <c r="V926" s="71">
        <v>17.8</v>
      </c>
      <c r="W926" s="71">
        <v>26.8</v>
      </c>
      <c r="X926" s="71">
        <v>17.8</v>
      </c>
      <c r="Y926" s="71">
        <v>26.8</v>
      </c>
      <c r="Z926" s="71">
        <v>17.8</v>
      </c>
      <c r="AA926" s="71">
        <v>17.8</v>
      </c>
      <c r="AB926" s="72">
        <v>17.8</v>
      </c>
      <c r="AC926" s="106">
        <f>SUM(E926:AB926)</f>
        <v>526.10000000000014</v>
      </c>
      <c r="AD926" s="2493"/>
      <c r="AE926" s="205">
        <v>100</v>
      </c>
      <c r="AF926" s="95">
        <v>10</v>
      </c>
      <c r="AJ926" s="433"/>
      <c r="AK926" s="434"/>
      <c r="AL926" s="433"/>
      <c r="AM926" s="15"/>
      <c r="AN926" s="399"/>
    </row>
    <row r="927" spans="1:42" x14ac:dyDescent="0.25">
      <c r="A927" s="3541"/>
      <c r="B927" s="3544"/>
      <c r="C927" s="123" t="s">
        <v>15</v>
      </c>
      <c r="D927" s="108" t="s">
        <v>941</v>
      </c>
      <c r="E927" s="310">
        <v>49.4</v>
      </c>
      <c r="F927" s="311">
        <v>49.4</v>
      </c>
      <c r="G927" s="311">
        <v>49.4</v>
      </c>
      <c r="H927" s="311">
        <v>33</v>
      </c>
      <c r="I927" s="311">
        <v>33</v>
      </c>
      <c r="J927" s="311">
        <v>49.4</v>
      </c>
      <c r="K927" s="311">
        <v>33</v>
      </c>
      <c r="L927" s="311">
        <v>33</v>
      </c>
      <c r="M927" s="311">
        <v>49.4</v>
      </c>
      <c r="N927" s="311">
        <v>33</v>
      </c>
      <c r="O927" s="311">
        <v>33</v>
      </c>
      <c r="P927" s="311">
        <v>49.4</v>
      </c>
      <c r="Q927" s="311">
        <v>65.900000000000006</v>
      </c>
      <c r="R927" s="311">
        <v>33</v>
      </c>
      <c r="S927" s="311">
        <v>49.4</v>
      </c>
      <c r="T927" s="311">
        <v>33</v>
      </c>
      <c r="U927" s="311">
        <v>33</v>
      </c>
      <c r="V927" s="311">
        <v>33</v>
      </c>
      <c r="W927" s="311">
        <v>49.4</v>
      </c>
      <c r="X927" s="311">
        <v>33</v>
      </c>
      <c r="Y927" s="311">
        <v>49.4</v>
      </c>
      <c r="Z927" s="311">
        <v>33</v>
      </c>
      <c r="AA927" s="311">
        <v>33</v>
      </c>
      <c r="AB927" s="312">
        <v>33</v>
      </c>
      <c r="AC927" s="107">
        <f>SUM(E927:AB927)</f>
        <v>972.49999999999989</v>
      </c>
      <c r="AD927" s="81"/>
      <c r="AE927" s="155"/>
      <c r="AF927" s="74"/>
      <c r="AJ927" s="15"/>
      <c r="AK927" s="15"/>
      <c r="AL927" s="15"/>
      <c r="AM927" s="15"/>
      <c r="AN927" s="399"/>
    </row>
    <row r="928" spans="1:42" x14ac:dyDescent="0.25">
      <c r="A928" s="3541"/>
      <c r="B928" s="3544"/>
      <c r="C928" s="123" t="s">
        <v>16</v>
      </c>
      <c r="D928" s="122" t="s">
        <v>55</v>
      </c>
      <c r="E928" s="1480">
        <v>3</v>
      </c>
      <c r="F928" s="392">
        <v>3</v>
      </c>
      <c r="G928" s="392">
        <v>3</v>
      </c>
      <c r="H928" s="392">
        <v>2</v>
      </c>
      <c r="I928" s="392">
        <v>2</v>
      </c>
      <c r="J928" s="392">
        <v>3</v>
      </c>
      <c r="K928" s="392">
        <v>2</v>
      </c>
      <c r="L928" s="392">
        <v>2</v>
      </c>
      <c r="M928" s="392">
        <v>3</v>
      </c>
      <c r="N928" s="392">
        <v>2</v>
      </c>
      <c r="O928" s="392">
        <v>2</v>
      </c>
      <c r="P928" s="392">
        <v>3</v>
      </c>
      <c r="Q928" s="392">
        <v>4</v>
      </c>
      <c r="R928" s="392">
        <v>2</v>
      </c>
      <c r="S928" s="392">
        <v>3</v>
      </c>
      <c r="T928" s="392">
        <v>2</v>
      </c>
      <c r="U928" s="392">
        <v>2</v>
      </c>
      <c r="V928" s="392">
        <v>2</v>
      </c>
      <c r="W928" s="392">
        <v>3</v>
      </c>
      <c r="X928" s="392">
        <v>2</v>
      </c>
      <c r="Y928" s="392">
        <v>3</v>
      </c>
      <c r="Z928" s="392">
        <v>2</v>
      </c>
      <c r="AA928" s="392">
        <v>2</v>
      </c>
      <c r="AB928" s="1481">
        <v>2</v>
      </c>
      <c r="AC928" s="107">
        <f>AVERAGE(E928:AB928)</f>
        <v>2.4583333333333335</v>
      </c>
      <c r="AD928" s="81"/>
      <c r="AE928" s="155"/>
      <c r="AF928" s="74"/>
      <c r="AJ928" s="15"/>
      <c r="AK928" s="15"/>
      <c r="AL928" s="15"/>
      <c r="AM928" s="15"/>
      <c r="AN928" s="399"/>
    </row>
    <row r="929" spans="1:42" ht="16.5" thickBot="1" x14ac:dyDescent="0.3">
      <c r="A929" s="3542"/>
      <c r="B929" s="3545"/>
      <c r="C929" s="126" t="s">
        <v>18</v>
      </c>
      <c r="D929" s="114"/>
      <c r="E929" s="320">
        <f t="shared" ref="E929:AB929" si="350">E927/E926</f>
        <v>1.8432835820895521</v>
      </c>
      <c r="F929" s="321">
        <f t="shared" si="350"/>
        <v>1.8432835820895521</v>
      </c>
      <c r="G929" s="321">
        <f t="shared" si="350"/>
        <v>1.8432835820895521</v>
      </c>
      <c r="H929" s="321">
        <f t="shared" si="350"/>
        <v>1.8539325842696628</v>
      </c>
      <c r="I929" s="321">
        <f t="shared" si="350"/>
        <v>1.8539325842696628</v>
      </c>
      <c r="J929" s="321">
        <f t="shared" si="350"/>
        <v>1.8432835820895521</v>
      </c>
      <c r="K929" s="321">
        <f t="shared" si="350"/>
        <v>1.8539325842696628</v>
      </c>
      <c r="L929" s="321">
        <f t="shared" si="350"/>
        <v>1.8539325842696628</v>
      </c>
      <c r="M929" s="321">
        <f t="shared" si="350"/>
        <v>1.8432835820895521</v>
      </c>
      <c r="N929" s="321">
        <f t="shared" si="350"/>
        <v>1.8539325842696628</v>
      </c>
      <c r="O929" s="321">
        <f t="shared" si="350"/>
        <v>1.8539325842696628</v>
      </c>
      <c r="P929" s="321">
        <f t="shared" si="350"/>
        <v>1.8432835820895521</v>
      </c>
      <c r="Q929" s="321">
        <f t="shared" si="350"/>
        <v>1.8459383753501402</v>
      </c>
      <c r="R929" s="321">
        <f t="shared" si="350"/>
        <v>1.8539325842696628</v>
      </c>
      <c r="S929" s="321">
        <f t="shared" si="350"/>
        <v>1.8432835820895521</v>
      </c>
      <c r="T929" s="321">
        <f t="shared" si="350"/>
        <v>1.8539325842696628</v>
      </c>
      <c r="U929" s="321">
        <f t="shared" si="350"/>
        <v>1.8539325842696628</v>
      </c>
      <c r="V929" s="321">
        <f t="shared" si="350"/>
        <v>1.8539325842696628</v>
      </c>
      <c r="W929" s="321">
        <f t="shared" si="350"/>
        <v>1.8432835820895521</v>
      </c>
      <c r="X929" s="321">
        <f t="shared" si="350"/>
        <v>1.8539325842696628</v>
      </c>
      <c r="Y929" s="321">
        <f>Y927/Y926</f>
        <v>1.8432835820895521</v>
      </c>
      <c r="Z929" s="321">
        <f t="shared" si="350"/>
        <v>1.8539325842696628</v>
      </c>
      <c r="AA929" s="321">
        <f t="shared" si="350"/>
        <v>1.8539325842696628</v>
      </c>
      <c r="AB929" s="809">
        <f t="shared" si="350"/>
        <v>1.8539325842696628</v>
      </c>
      <c r="AC929" s="457">
        <f>MAX(E929:AB929)</f>
        <v>1.8539325842696628</v>
      </c>
      <c r="AD929" s="93"/>
      <c r="AE929" s="94"/>
      <c r="AF929" s="460"/>
      <c r="AJ929" s="15"/>
      <c r="AK929" s="15"/>
      <c r="AL929" s="15"/>
      <c r="AM929" s="15"/>
      <c r="AN929" s="399"/>
    </row>
    <row r="930" spans="1:42" x14ac:dyDescent="0.25">
      <c r="A930" s="1740"/>
      <c r="B930" s="1737"/>
      <c r="C930" s="459" t="s">
        <v>117</v>
      </c>
      <c r="D930" s="2492"/>
      <c r="E930" s="147"/>
      <c r="F930" s="205"/>
      <c r="G930" s="205"/>
      <c r="H930" s="205"/>
      <c r="I930" s="205"/>
      <c r="J930" s="205"/>
      <c r="K930" s="205"/>
      <c r="L930" s="205"/>
      <c r="M930" s="205"/>
      <c r="N930" s="205"/>
      <c r="O930" s="205"/>
      <c r="P930" s="205"/>
      <c r="Q930" s="205"/>
      <c r="R930" s="205"/>
      <c r="S930" s="205"/>
      <c r="T930" s="205"/>
      <c r="U930" s="205"/>
      <c r="V930" s="205"/>
      <c r="W930" s="205"/>
      <c r="X930" s="205"/>
      <c r="Y930" s="205"/>
      <c r="Z930" s="205"/>
      <c r="AA930" s="205"/>
      <c r="AB930" s="95"/>
      <c r="AC930" s="287"/>
      <c r="AD930" s="2493"/>
      <c r="AE930" s="205"/>
      <c r="AF930" s="95"/>
      <c r="AJ930" s="15"/>
      <c r="AK930" s="15"/>
      <c r="AL930" s="15"/>
      <c r="AM930" s="15"/>
      <c r="AN930" s="399"/>
    </row>
    <row r="931" spans="1:42" x14ac:dyDescent="0.25">
      <c r="A931" s="1741"/>
      <c r="B931" s="1738"/>
      <c r="C931" s="124" t="s">
        <v>118</v>
      </c>
      <c r="D931" s="350"/>
      <c r="E931" s="73"/>
      <c r="F931" s="155"/>
      <c r="G931" s="155"/>
      <c r="H931" s="155"/>
      <c r="I931" s="155"/>
      <c r="J931" s="155"/>
      <c r="K931" s="155"/>
      <c r="L931" s="155"/>
      <c r="M931" s="155"/>
      <c r="N931" s="155"/>
      <c r="O931" s="155"/>
      <c r="P931" s="155"/>
      <c r="Q931" s="155"/>
      <c r="R931" s="155"/>
      <c r="S931" s="155"/>
      <c r="T931" s="155"/>
      <c r="U931" s="155"/>
      <c r="V931" s="155"/>
      <c r="W931" s="155"/>
      <c r="X931" s="155"/>
      <c r="Y931" s="155"/>
      <c r="Z931" s="155"/>
      <c r="AA931" s="155"/>
      <c r="AB931" s="74"/>
      <c r="AC931" s="132"/>
      <c r="AD931" s="81"/>
      <c r="AE931" s="155"/>
      <c r="AF931" s="74"/>
      <c r="AG931" s="15"/>
      <c r="AH931" s="15"/>
      <c r="AI931" s="15"/>
      <c r="AJ931" s="15"/>
      <c r="AK931" s="399"/>
      <c r="AL931" s="399"/>
      <c r="AM931" s="399"/>
      <c r="AN931" s="399"/>
      <c r="AO931" s="399"/>
      <c r="AP931" s="399"/>
    </row>
    <row r="932" spans="1:42" ht="16.5" thickBot="1" x14ac:dyDescent="0.3">
      <c r="A932" s="3537" t="s">
        <v>43</v>
      </c>
      <c r="B932" s="3538"/>
      <c r="C932" s="3539"/>
      <c r="D932" s="349"/>
      <c r="E932" s="461">
        <f>SQRT(E926*E926+E927*E927)/E925/1.73</f>
        <v>3.0079974025646119</v>
      </c>
      <c r="F932" s="181">
        <f t="shared" ref="F932:AB932" si="351">SQRT(F926*F926+F927*F927)/F925/1.73</f>
        <v>3.0024373334286332</v>
      </c>
      <c r="G932" s="181">
        <f t="shared" si="351"/>
        <v>3.0024373334286332</v>
      </c>
      <c r="H932" s="79">
        <f t="shared" si="351"/>
        <v>2.0086321060935237</v>
      </c>
      <c r="I932" s="79">
        <f t="shared" si="351"/>
        <v>2.0217481739504777</v>
      </c>
      <c r="J932" s="79">
        <f t="shared" si="351"/>
        <v>3.0676460762698596</v>
      </c>
      <c r="K932" s="79">
        <f t="shared" si="351"/>
        <v>2.0720019526528795</v>
      </c>
      <c r="L932" s="79">
        <f t="shared" si="351"/>
        <v>2.102147470877703</v>
      </c>
      <c r="M932" s="79">
        <f t="shared" si="351"/>
        <v>3.1357501880017193</v>
      </c>
      <c r="N932" s="79">
        <f t="shared" si="351"/>
        <v>2.1082821424853231</v>
      </c>
      <c r="O932" s="79">
        <f t="shared" si="351"/>
        <v>2.0859615423242657</v>
      </c>
      <c r="P932" s="79">
        <f t="shared" si="351"/>
        <v>3.1479042584978498</v>
      </c>
      <c r="Q932" s="79">
        <f t="shared" si="351"/>
        <v>4.1857892316453071</v>
      </c>
      <c r="R932" s="79">
        <f t="shared" si="351"/>
        <v>2.102147470877703</v>
      </c>
      <c r="S932" s="79">
        <f t="shared" si="351"/>
        <v>3.1509575119008542</v>
      </c>
      <c r="T932" s="79">
        <f t="shared" si="351"/>
        <v>2.0920019715008804</v>
      </c>
      <c r="U932" s="79">
        <f t="shared" si="351"/>
        <v>2.0879711391858495</v>
      </c>
      <c r="V932" s="79">
        <f t="shared" si="351"/>
        <v>2.1185865517838827</v>
      </c>
      <c r="W932" s="79">
        <f t="shared" si="351"/>
        <v>3.1176940448846264</v>
      </c>
      <c r="X932" s="79">
        <f t="shared" si="351"/>
        <v>2.0980774854549002</v>
      </c>
      <c r="Y932" s="79">
        <f>SQRT(Y926*Y926+Y927*Y927)/Y925/1.73</f>
        <v>3.1601529132001764</v>
      </c>
      <c r="Z932" s="181">
        <f t="shared" si="351"/>
        <v>2.1103349975412971</v>
      </c>
      <c r="AA932" s="181">
        <f t="shared" si="351"/>
        <v>2.0680477504531605</v>
      </c>
      <c r="AB932" s="182">
        <f t="shared" si="351"/>
        <v>2.0660763035985816</v>
      </c>
      <c r="AC932" s="201">
        <f>AVERAGE(E932:AB932)</f>
        <v>2.546699306358446</v>
      </c>
      <c r="AD932" s="78">
        <f>(AC928-AC932)/AC928</f>
        <v>-3.5945480552588137E-2</v>
      </c>
      <c r="AE932" s="79"/>
      <c r="AF932" s="80"/>
      <c r="AJ932" s="14"/>
      <c r="AK932" s="14"/>
      <c r="AL932" s="15"/>
      <c r="AM932" s="14"/>
      <c r="AN932" s="399"/>
    </row>
    <row r="933" spans="1:42" x14ac:dyDescent="0.25">
      <c r="A933" s="3540" t="s">
        <v>37</v>
      </c>
      <c r="B933" s="3543" t="s">
        <v>148</v>
      </c>
      <c r="C933" s="121" t="s">
        <v>14</v>
      </c>
      <c r="D933" s="113" t="s">
        <v>941</v>
      </c>
      <c r="E933" s="309">
        <v>94.9</v>
      </c>
      <c r="F933" s="71">
        <v>126.6</v>
      </c>
      <c r="G933" s="71">
        <v>126.6</v>
      </c>
      <c r="H933" s="71">
        <v>79.099999999999994</v>
      </c>
      <c r="I933" s="71">
        <v>79.099999999999994</v>
      </c>
      <c r="J933" s="71">
        <v>110.8</v>
      </c>
      <c r="K933" s="71">
        <v>174</v>
      </c>
      <c r="L933" s="71">
        <v>158.19999999999999</v>
      </c>
      <c r="M933" s="71">
        <v>174</v>
      </c>
      <c r="N933" s="71">
        <v>142.4</v>
      </c>
      <c r="O933" s="71">
        <v>221.5</v>
      </c>
      <c r="P933" s="71">
        <v>174</v>
      </c>
      <c r="Q933" s="71">
        <v>142.4</v>
      </c>
      <c r="R933" s="71">
        <v>126.6</v>
      </c>
      <c r="S933" s="71">
        <v>110.8</v>
      </c>
      <c r="T933" s="71">
        <v>110.8</v>
      </c>
      <c r="U933" s="71">
        <v>110.8</v>
      </c>
      <c r="V933" s="71">
        <v>94.9</v>
      </c>
      <c r="W933" s="71">
        <v>110.8</v>
      </c>
      <c r="X933" s="71">
        <v>110.8</v>
      </c>
      <c r="Y933" s="71">
        <v>110.8</v>
      </c>
      <c r="Z933" s="71">
        <v>94.9</v>
      </c>
      <c r="AA933" s="71">
        <v>110.8</v>
      </c>
      <c r="AB933" s="72">
        <v>142.4</v>
      </c>
      <c r="AC933" s="106">
        <f>SUM(E933:AB933)</f>
        <v>3038.0000000000014</v>
      </c>
      <c r="AD933" s="2493"/>
      <c r="AE933" s="205">
        <v>100</v>
      </c>
      <c r="AF933" s="95">
        <v>10</v>
      </c>
      <c r="AJ933" s="433"/>
      <c r="AK933" s="434"/>
      <c r="AL933" s="433"/>
      <c r="AM933" s="15"/>
      <c r="AN933" s="399"/>
    </row>
    <row r="934" spans="1:42" x14ac:dyDescent="0.25">
      <c r="A934" s="3541"/>
      <c r="B934" s="3544"/>
      <c r="C934" s="123" t="s">
        <v>15</v>
      </c>
      <c r="D934" s="108" t="s">
        <v>941</v>
      </c>
      <c r="E934" s="310">
        <v>57.6</v>
      </c>
      <c r="F934" s="311">
        <v>76.8</v>
      </c>
      <c r="G934" s="311">
        <v>76.8</v>
      </c>
      <c r="H934" s="311">
        <v>48</v>
      </c>
      <c r="I934" s="311">
        <v>48</v>
      </c>
      <c r="J934" s="311">
        <v>67.2</v>
      </c>
      <c r="K934" s="311">
        <v>105.6</v>
      </c>
      <c r="L934" s="311">
        <v>96</v>
      </c>
      <c r="M934" s="311">
        <v>105.6</v>
      </c>
      <c r="N934" s="311">
        <v>86.4</v>
      </c>
      <c r="O934" s="311">
        <v>134.4</v>
      </c>
      <c r="P934" s="311">
        <v>105.6</v>
      </c>
      <c r="Q934" s="311">
        <v>86.4</v>
      </c>
      <c r="R934" s="311">
        <v>76.8</v>
      </c>
      <c r="S934" s="311">
        <v>67.2</v>
      </c>
      <c r="T934" s="311">
        <v>67.2</v>
      </c>
      <c r="U934" s="311">
        <v>67.2</v>
      </c>
      <c r="V934" s="311">
        <v>57.6</v>
      </c>
      <c r="W934" s="311">
        <v>67.2</v>
      </c>
      <c r="X934" s="311">
        <v>67.2</v>
      </c>
      <c r="Y934" s="311">
        <v>67.2</v>
      </c>
      <c r="Z934" s="311">
        <v>57.6</v>
      </c>
      <c r="AA934" s="311">
        <v>67.2</v>
      </c>
      <c r="AB934" s="312">
        <v>86.4</v>
      </c>
      <c r="AC934" s="107">
        <f>SUM(E934:AB934)</f>
        <v>1843.2000000000003</v>
      </c>
      <c r="AD934" s="81"/>
      <c r="AE934" s="155"/>
      <c r="AF934" s="74"/>
      <c r="AJ934" s="15"/>
      <c r="AK934" s="15"/>
      <c r="AL934" s="15"/>
      <c r="AM934" s="15"/>
      <c r="AN934" s="399"/>
    </row>
    <row r="935" spans="1:42" x14ac:dyDescent="0.25">
      <c r="A935" s="3541"/>
      <c r="B935" s="3544"/>
      <c r="C935" s="123" t="s">
        <v>16</v>
      </c>
      <c r="D935" s="122" t="s">
        <v>55</v>
      </c>
      <c r="E935" s="1480">
        <v>6</v>
      </c>
      <c r="F935" s="392">
        <v>8</v>
      </c>
      <c r="G935" s="392">
        <v>8</v>
      </c>
      <c r="H935" s="392">
        <v>5</v>
      </c>
      <c r="I935" s="392">
        <v>5</v>
      </c>
      <c r="J935" s="392">
        <v>7</v>
      </c>
      <c r="K935" s="392">
        <v>11</v>
      </c>
      <c r="L935" s="392">
        <v>10</v>
      </c>
      <c r="M935" s="392">
        <v>11</v>
      </c>
      <c r="N935" s="392">
        <v>9</v>
      </c>
      <c r="O935" s="392">
        <v>14</v>
      </c>
      <c r="P935" s="392">
        <v>11</v>
      </c>
      <c r="Q935" s="392">
        <v>9</v>
      </c>
      <c r="R935" s="392">
        <v>8</v>
      </c>
      <c r="S935" s="392">
        <v>7</v>
      </c>
      <c r="T935" s="392">
        <v>7</v>
      </c>
      <c r="U935" s="392">
        <v>7</v>
      </c>
      <c r="V935" s="392">
        <v>6</v>
      </c>
      <c r="W935" s="392">
        <v>7</v>
      </c>
      <c r="X935" s="392">
        <v>7</v>
      </c>
      <c r="Y935" s="392">
        <v>7</v>
      </c>
      <c r="Z935" s="392">
        <v>6</v>
      </c>
      <c r="AA935" s="392">
        <v>7</v>
      </c>
      <c r="AB935" s="1481">
        <v>9</v>
      </c>
      <c r="AC935" s="107">
        <f>AVERAGE(E935:AB935)</f>
        <v>8</v>
      </c>
      <c r="AD935" s="81"/>
      <c r="AE935" s="155"/>
      <c r="AF935" s="74"/>
      <c r="AJ935" s="15"/>
      <c r="AK935" s="15"/>
      <c r="AL935" s="15"/>
      <c r="AM935" s="15"/>
      <c r="AN935" s="399"/>
    </row>
    <row r="936" spans="1:42" ht="16.5" thickBot="1" x14ac:dyDescent="0.3">
      <c r="A936" s="3542"/>
      <c r="B936" s="3545"/>
      <c r="C936" s="126" t="s">
        <v>18</v>
      </c>
      <c r="D936" s="114"/>
      <c r="E936" s="320">
        <f t="shared" ref="E936:AB936" si="352">E934/E933</f>
        <v>0.60695468914646999</v>
      </c>
      <c r="F936" s="321">
        <f t="shared" si="352"/>
        <v>0.60663507109004744</v>
      </c>
      <c r="G936" s="321">
        <f t="shared" si="352"/>
        <v>0.60663507109004744</v>
      </c>
      <c r="H936" s="321">
        <f t="shared" si="352"/>
        <v>0.60682680151706703</v>
      </c>
      <c r="I936" s="321">
        <f t="shared" si="352"/>
        <v>0.60682680151706703</v>
      </c>
      <c r="J936" s="321">
        <f t="shared" si="352"/>
        <v>0.60649819494584845</v>
      </c>
      <c r="K936" s="321">
        <f t="shared" si="352"/>
        <v>0.60689655172413792</v>
      </c>
      <c r="L936" s="321">
        <f t="shared" si="352"/>
        <v>0.60682680151706703</v>
      </c>
      <c r="M936" s="321">
        <f t="shared" si="352"/>
        <v>0.60689655172413792</v>
      </c>
      <c r="N936" s="321">
        <f t="shared" si="352"/>
        <v>0.6067415730337079</v>
      </c>
      <c r="O936" s="321">
        <f t="shared" si="352"/>
        <v>0.60677200902934536</v>
      </c>
      <c r="P936" s="321">
        <f t="shared" si="352"/>
        <v>0.60689655172413792</v>
      </c>
      <c r="Q936" s="321">
        <f t="shared" si="352"/>
        <v>0.6067415730337079</v>
      </c>
      <c r="R936" s="321">
        <f t="shared" si="352"/>
        <v>0.60663507109004744</v>
      </c>
      <c r="S936" s="321">
        <f t="shared" si="352"/>
        <v>0.60649819494584845</v>
      </c>
      <c r="T936" s="321">
        <f t="shared" si="352"/>
        <v>0.60649819494584845</v>
      </c>
      <c r="U936" s="321">
        <f t="shared" si="352"/>
        <v>0.60649819494584845</v>
      </c>
      <c r="V936" s="321">
        <f t="shared" si="352"/>
        <v>0.60695468914646999</v>
      </c>
      <c r="W936" s="321">
        <f t="shared" si="352"/>
        <v>0.60649819494584845</v>
      </c>
      <c r="X936" s="321">
        <f t="shared" si="352"/>
        <v>0.60649819494584845</v>
      </c>
      <c r="Y936" s="321">
        <f>Y934/Y933</f>
        <v>0.60649819494584845</v>
      </c>
      <c r="Z936" s="321">
        <f t="shared" si="352"/>
        <v>0.60695468914646999</v>
      </c>
      <c r="AA936" s="321">
        <f t="shared" si="352"/>
        <v>0.60649819494584845</v>
      </c>
      <c r="AB936" s="809">
        <f t="shared" si="352"/>
        <v>0.6067415730337079</v>
      </c>
      <c r="AC936" s="457">
        <f>MAX(E936:AB936)</f>
        <v>0.60695468914646999</v>
      </c>
      <c r="AD936" s="93"/>
      <c r="AE936" s="94"/>
      <c r="AF936" s="460"/>
      <c r="AJ936" s="15"/>
      <c r="AK936" s="15"/>
      <c r="AL936" s="15"/>
      <c r="AM936" s="15"/>
      <c r="AN936" s="399"/>
    </row>
    <row r="937" spans="1:42" x14ac:dyDescent="0.25">
      <c r="A937" s="1740"/>
      <c r="B937" s="1737"/>
      <c r="C937" s="459" t="s">
        <v>117</v>
      </c>
      <c r="D937" s="2492"/>
      <c r="E937" s="147"/>
      <c r="F937" s="205"/>
      <c r="G937" s="205"/>
      <c r="H937" s="205"/>
      <c r="I937" s="205"/>
      <c r="J937" s="205"/>
      <c r="K937" s="205"/>
      <c r="L937" s="205"/>
      <c r="M937" s="205"/>
      <c r="N937" s="205"/>
      <c r="O937" s="205"/>
      <c r="P937" s="205"/>
      <c r="Q937" s="205"/>
      <c r="R937" s="205"/>
      <c r="S937" s="205"/>
      <c r="T937" s="205"/>
      <c r="U937" s="205"/>
      <c r="V937" s="205"/>
      <c r="W937" s="205"/>
      <c r="X937" s="205"/>
      <c r="Y937" s="205"/>
      <c r="Z937" s="205"/>
      <c r="AA937" s="205"/>
      <c r="AB937" s="95"/>
      <c r="AC937" s="287"/>
      <c r="AD937" s="2493"/>
      <c r="AE937" s="205"/>
      <c r="AF937" s="95"/>
      <c r="AJ937" s="15"/>
      <c r="AK937" s="15"/>
      <c r="AL937" s="15"/>
      <c r="AM937" s="15"/>
      <c r="AN937" s="399"/>
    </row>
    <row r="938" spans="1:42" x14ac:dyDescent="0.25">
      <c r="A938" s="1741"/>
      <c r="B938" s="1738"/>
      <c r="C938" s="124" t="s">
        <v>118</v>
      </c>
      <c r="D938" s="350"/>
      <c r="E938" s="73"/>
      <c r="F938" s="155"/>
      <c r="G938" s="155"/>
      <c r="H938" s="155"/>
      <c r="I938" s="155"/>
      <c r="J938" s="155"/>
      <c r="K938" s="155"/>
      <c r="L938" s="155"/>
      <c r="M938" s="155"/>
      <c r="N938" s="155"/>
      <c r="O938" s="155"/>
      <c r="P938" s="155"/>
      <c r="Q938" s="155"/>
      <c r="R938" s="155"/>
      <c r="S938" s="155"/>
      <c r="T938" s="155"/>
      <c r="U938" s="155"/>
      <c r="V938" s="155"/>
      <c r="W938" s="155"/>
      <c r="X938" s="155"/>
      <c r="Y938" s="155"/>
      <c r="Z938" s="155"/>
      <c r="AA938" s="155"/>
      <c r="AB938" s="74"/>
      <c r="AC938" s="132"/>
      <c r="AD938" s="81"/>
      <c r="AE938" s="155"/>
      <c r="AF938" s="74"/>
      <c r="AG938" s="15"/>
      <c r="AH938" s="15"/>
      <c r="AI938" s="15"/>
      <c r="AJ938" s="15"/>
      <c r="AK938" s="399"/>
      <c r="AL938" s="399"/>
      <c r="AM938" s="399"/>
      <c r="AN938" s="399"/>
      <c r="AO938" s="399"/>
      <c r="AP938" s="399"/>
    </row>
    <row r="939" spans="1:42" ht="16.5" thickBot="1" x14ac:dyDescent="0.3">
      <c r="A939" s="3537" t="s">
        <v>43</v>
      </c>
      <c r="B939" s="3538"/>
      <c r="C939" s="3539"/>
      <c r="D939" s="349"/>
      <c r="E939" s="461">
        <f>SQRT(E933*E933+E934*E934)/E925/1.73</f>
        <v>5.9415797889242938</v>
      </c>
      <c r="F939" s="181">
        <f t="shared" ref="F939:AB939" si="353">SQRT(F933*F933+F934*F934)/F925/1.73</f>
        <v>7.9105077480698585</v>
      </c>
      <c r="G939" s="181">
        <f t="shared" si="353"/>
        <v>7.9105077480698585</v>
      </c>
      <c r="H939" s="79">
        <f t="shared" si="353"/>
        <v>4.9566685790974105</v>
      </c>
      <c r="I939" s="79">
        <f t="shared" si="353"/>
        <v>4.9890348851176363</v>
      </c>
      <c r="J939" s="79">
        <f t="shared" si="353"/>
        <v>7.0731905271844964</v>
      </c>
      <c r="K939" s="79">
        <f t="shared" si="353"/>
        <v>11.247754833789326</v>
      </c>
      <c r="L939" s="79">
        <f t="shared" si="353"/>
        <v>10.374869828993416</v>
      </c>
      <c r="M939" s="79">
        <f t="shared" si="353"/>
        <v>11.356323895891542</v>
      </c>
      <c r="N939" s="79">
        <f t="shared" si="353"/>
        <v>9.365593448645221</v>
      </c>
      <c r="O939" s="79">
        <f t="shared" si="353"/>
        <v>14.413932103351687</v>
      </c>
      <c r="P939" s="79">
        <f t="shared" si="353"/>
        <v>11.400340655177942</v>
      </c>
      <c r="Q939" s="79">
        <f t="shared" si="353"/>
        <v>9.3022512707316789</v>
      </c>
      <c r="R939" s="79">
        <f t="shared" si="353"/>
        <v>8.3018131749869895</v>
      </c>
      <c r="S939" s="79">
        <f t="shared" si="353"/>
        <v>7.2652849352942592</v>
      </c>
      <c r="T939" s="79">
        <f t="shared" si="353"/>
        <v>7.2302208188111798</v>
      </c>
      <c r="U939" s="79">
        <f t="shared" si="353"/>
        <v>7.2162897575032581</v>
      </c>
      <c r="V939" s="79">
        <f t="shared" si="353"/>
        <v>6.2726355542895762</v>
      </c>
      <c r="W939" s="79">
        <f t="shared" si="353"/>
        <v>7.1885880693746467</v>
      </c>
      <c r="X939" s="79">
        <f t="shared" si="353"/>
        <v>7.2512185559422866</v>
      </c>
      <c r="Y939" s="79">
        <f>SQRT(Y933*Y933+Y934*Y934)/Y925/1.73</f>
        <v>7.2864871286851969</v>
      </c>
      <c r="Z939" s="181">
        <f t="shared" si="353"/>
        <v>6.2482046465805618</v>
      </c>
      <c r="AA939" s="181">
        <f t="shared" si="353"/>
        <v>7.1474320308095241</v>
      </c>
      <c r="AB939" s="182">
        <f t="shared" si="353"/>
        <v>9.1781030173568023</v>
      </c>
      <c r="AC939" s="201">
        <f>AVERAGE(E939:AB939)</f>
        <v>8.2012013751116069</v>
      </c>
      <c r="AD939" s="78">
        <f>(AC935-AC939)/AC935</f>
        <v>-2.5150171888950856E-2</v>
      </c>
      <c r="AE939" s="79"/>
      <c r="AF939" s="80"/>
      <c r="AJ939" s="14"/>
      <c r="AK939" s="14"/>
      <c r="AL939" s="15"/>
      <c r="AM939" s="14"/>
      <c r="AN939" s="399"/>
    </row>
    <row r="940" spans="1:42" x14ac:dyDescent="0.25">
      <c r="A940" s="3645" t="s">
        <v>1131</v>
      </c>
      <c r="B940" s="3543" t="s">
        <v>950</v>
      </c>
      <c r="C940" s="121" t="s">
        <v>14</v>
      </c>
      <c r="D940" s="113" t="s">
        <v>941</v>
      </c>
      <c r="E940" s="309">
        <v>0</v>
      </c>
      <c r="F940" s="71">
        <v>0</v>
      </c>
      <c r="G940" s="71">
        <v>0</v>
      </c>
      <c r="H940" s="71">
        <v>0</v>
      </c>
      <c r="I940" s="71">
        <v>0</v>
      </c>
      <c r="J940" s="71">
        <v>0</v>
      </c>
      <c r="K940" s="71">
        <v>0</v>
      </c>
      <c r="L940" s="71">
        <v>0</v>
      </c>
      <c r="M940" s="71">
        <v>0</v>
      </c>
      <c r="N940" s="71">
        <v>0</v>
      </c>
      <c r="O940" s="71">
        <v>0</v>
      </c>
      <c r="P940" s="71">
        <v>0</v>
      </c>
      <c r="Q940" s="71">
        <v>0</v>
      </c>
      <c r="R940" s="71">
        <v>0</v>
      </c>
      <c r="S940" s="71">
        <v>0</v>
      </c>
      <c r="T940" s="71">
        <v>0</v>
      </c>
      <c r="U940" s="71">
        <v>0</v>
      </c>
      <c r="V940" s="71">
        <v>0</v>
      </c>
      <c r="W940" s="71">
        <v>0</v>
      </c>
      <c r="X940" s="71">
        <v>0</v>
      </c>
      <c r="Y940" s="71">
        <v>0</v>
      </c>
      <c r="Z940" s="71">
        <v>0</v>
      </c>
      <c r="AA940" s="71">
        <v>0</v>
      </c>
      <c r="AB940" s="72">
        <v>0</v>
      </c>
      <c r="AC940" s="106">
        <f>SUM(E940:AB940)</f>
        <v>0</v>
      </c>
      <c r="AD940" s="2493"/>
      <c r="AE940" s="205">
        <v>100</v>
      </c>
      <c r="AF940" s="95">
        <v>10</v>
      </c>
      <c r="AJ940" s="433"/>
      <c r="AK940" s="434"/>
      <c r="AL940" s="433"/>
      <c r="AM940" s="15"/>
      <c r="AN940" s="399"/>
    </row>
    <row r="941" spans="1:42" x14ac:dyDescent="0.25">
      <c r="A941" s="3644"/>
      <c r="B941" s="3544"/>
      <c r="C941" s="123" t="s">
        <v>15</v>
      </c>
      <c r="D941" s="108" t="s">
        <v>941</v>
      </c>
      <c r="E941" s="310">
        <v>0</v>
      </c>
      <c r="F941" s="311">
        <v>0</v>
      </c>
      <c r="G941" s="311">
        <v>0</v>
      </c>
      <c r="H941" s="311">
        <v>0</v>
      </c>
      <c r="I941" s="311">
        <v>0</v>
      </c>
      <c r="J941" s="311">
        <v>0</v>
      </c>
      <c r="K941" s="311">
        <v>0</v>
      </c>
      <c r="L941" s="311">
        <v>0</v>
      </c>
      <c r="M941" s="311">
        <v>0</v>
      </c>
      <c r="N941" s="311">
        <v>0</v>
      </c>
      <c r="O941" s="311">
        <v>0</v>
      </c>
      <c r="P941" s="311">
        <v>0</v>
      </c>
      <c r="Q941" s="311">
        <v>0</v>
      </c>
      <c r="R941" s="311">
        <v>0</v>
      </c>
      <c r="S941" s="311">
        <v>0</v>
      </c>
      <c r="T941" s="311">
        <v>0</v>
      </c>
      <c r="U941" s="311">
        <v>0</v>
      </c>
      <c r="V941" s="311">
        <v>0</v>
      </c>
      <c r="W941" s="311">
        <v>0</v>
      </c>
      <c r="X941" s="311">
        <v>0</v>
      </c>
      <c r="Y941" s="311">
        <v>0</v>
      </c>
      <c r="Z941" s="311">
        <v>0</v>
      </c>
      <c r="AA941" s="311">
        <v>0</v>
      </c>
      <c r="AB941" s="312">
        <v>0</v>
      </c>
      <c r="AC941" s="107">
        <f>SUM(E941:AB941)</f>
        <v>0</v>
      </c>
      <c r="AD941" s="81"/>
      <c r="AE941" s="155"/>
      <c r="AF941" s="74"/>
      <c r="AJ941" s="15"/>
      <c r="AK941" s="15"/>
      <c r="AL941" s="15"/>
      <c r="AM941" s="15"/>
      <c r="AN941" s="399"/>
    </row>
    <row r="942" spans="1:42" x14ac:dyDescent="0.25">
      <c r="A942" s="3644"/>
      <c r="B942" s="3544"/>
      <c r="C942" s="123" t="s">
        <v>16</v>
      </c>
      <c r="D942" s="122" t="s">
        <v>55</v>
      </c>
      <c r="E942" s="1480">
        <v>0</v>
      </c>
      <c r="F942" s="1480">
        <v>0</v>
      </c>
      <c r="G942" s="1480">
        <v>0</v>
      </c>
      <c r="H942" s="1480">
        <v>0</v>
      </c>
      <c r="I942" s="1480">
        <v>0</v>
      </c>
      <c r="J942" s="1480">
        <v>0</v>
      </c>
      <c r="K942" s="1480">
        <v>0</v>
      </c>
      <c r="L942" s="1480">
        <v>0</v>
      </c>
      <c r="M942" s="1480">
        <v>0</v>
      </c>
      <c r="N942" s="1480">
        <v>0</v>
      </c>
      <c r="O942" s="1480">
        <v>0</v>
      </c>
      <c r="P942" s="1480">
        <v>0</v>
      </c>
      <c r="Q942" s="1480">
        <v>0</v>
      </c>
      <c r="R942" s="1480">
        <v>0</v>
      </c>
      <c r="S942" s="1480">
        <v>0</v>
      </c>
      <c r="T942" s="1480">
        <v>0</v>
      </c>
      <c r="U942" s="1480">
        <v>0</v>
      </c>
      <c r="V942" s="1480">
        <v>0</v>
      </c>
      <c r="W942" s="1480">
        <v>0</v>
      </c>
      <c r="X942" s="1480">
        <v>0</v>
      </c>
      <c r="Y942" s="1480">
        <v>0</v>
      </c>
      <c r="Z942" s="1480">
        <v>0</v>
      </c>
      <c r="AA942" s="1480">
        <v>0</v>
      </c>
      <c r="AB942" s="1480">
        <v>0</v>
      </c>
      <c r="AC942" s="107">
        <f>AVERAGE(E942:AB942)</f>
        <v>0</v>
      </c>
      <c r="AD942" s="81"/>
      <c r="AE942" s="155"/>
      <c r="AF942" s="74"/>
      <c r="AJ942" s="15"/>
      <c r="AK942" s="15"/>
      <c r="AL942" s="15"/>
      <c r="AM942" s="15"/>
      <c r="AN942" s="399"/>
    </row>
    <row r="943" spans="1:42" ht="16.5" thickBot="1" x14ac:dyDescent="0.3">
      <c r="A943" s="3646"/>
      <c r="B943" s="3545"/>
      <c r="C943" s="126" t="s">
        <v>18</v>
      </c>
      <c r="D943" s="114"/>
      <c r="E943" s="320" t="e">
        <f t="shared" ref="E943:AB943" si="354">E941/E940</f>
        <v>#DIV/0!</v>
      </c>
      <c r="F943" s="321" t="e">
        <f t="shared" si="354"/>
        <v>#DIV/0!</v>
      </c>
      <c r="G943" s="321" t="e">
        <f t="shared" si="354"/>
        <v>#DIV/0!</v>
      </c>
      <c r="H943" s="321" t="e">
        <f t="shared" si="354"/>
        <v>#DIV/0!</v>
      </c>
      <c r="I943" s="321" t="e">
        <f t="shared" si="354"/>
        <v>#DIV/0!</v>
      </c>
      <c r="J943" s="321" t="e">
        <f t="shared" si="354"/>
        <v>#DIV/0!</v>
      </c>
      <c r="K943" s="321" t="e">
        <f t="shared" si="354"/>
        <v>#DIV/0!</v>
      </c>
      <c r="L943" s="321" t="e">
        <f t="shared" si="354"/>
        <v>#DIV/0!</v>
      </c>
      <c r="M943" s="321" t="e">
        <f t="shared" si="354"/>
        <v>#DIV/0!</v>
      </c>
      <c r="N943" s="321" t="e">
        <f t="shared" si="354"/>
        <v>#DIV/0!</v>
      </c>
      <c r="O943" s="321" t="e">
        <f t="shared" si="354"/>
        <v>#DIV/0!</v>
      </c>
      <c r="P943" s="321" t="e">
        <f t="shared" si="354"/>
        <v>#DIV/0!</v>
      </c>
      <c r="Q943" s="321" t="e">
        <f t="shared" si="354"/>
        <v>#DIV/0!</v>
      </c>
      <c r="R943" s="321" t="e">
        <f t="shared" si="354"/>
        <v>#DIV/0!</v>
      </c>
      <c r="S943" s="321" t="e">
        <f t="shared" si="354"/>
        <v>#DIV/0!</v>
      </c>
      <c r="T943" s="321" t="e">
        <f t="shared" si="354"/>
        <v>#DIV/0!</v>
      </c>
      <c r="U943" s="321" t="e">
        <f t="shared" si="354"/>
        <v>#DIV/0!</v>
      </c>
      <c r="V943" s="321" t="e">
        <f t="shared" si="354"/>
        <v>#DIV/0!</v>
      </c>
      <c r="W943" s="321" t="e">
        <f t="shared" si="354"/>
        <v>#DIV/0!</v>
      </c>
      <c r="X943" s="321" t="e">
        <f t="shared" si="354"/>
        <v>#DIV/0!</v>
      </c>
      <c r="Y943" s="321" t="e">
        <f>Y941/Y940</f>
        <v>#DIV/0!</v>
      </c>
      <c r="Z943" s="321" t="e">
        <f t="shared" si="354"/>
        <v>#DIV/0!</v>
      </c>
      <c r="AA943" s="321" t="e">
        <f t="shared" si="354"/>
        <v>#DIV/0!</v>
      </c>
      <c r="AB943" s="809" t="e">
        <f t="shared" si="354"/>
        <v>#DIV/0!</v>
      </c>
      <c r="AC943" s="457" t="e">
        <f>MAX(E943:AB943)</f>
        <v>#DIV/0!</v>
      </c>
      <c r="AD943" s="93"/>
      <c r="AE943" s="94"/>
      <c r="AF943" s="460"/>
      <c r="AJ943" s="15"/>
      <c r="AK943" s="15"/>
      <c r="AL943" s="15"/>
      <c r="AM943" s="15"/>
      <c r="AN943" s="399"/>
    </row>
    <row r="944" spans="1:42" x14ac:dyDescent="0.25">
      <c r="A944" s="1740"/>
      <c r="B944" s="1737"/>
      <c r="C944" s="459" t="s">
        <v>955</v>
      </c>
      <c r="D944" s="2492"/>
      <c r="E944" s="147"/>
      <c r="F944" s="205"/>
      <c r="G944" s="205"/>
      <c r="H944" s="205"/>
      <c r="I944" s="205"/>
      <c r="J944" s="205"/>
      <c r="K944" s="205"/>
      <c r="L944" s="205"/>
      <c r="M944" s="205"/>
      <c r="N944" s="205"/>
      <c r="O944" s="205"/>
      <c r="P944" s="205"/>
      <c r="Q944" s="205"/>
      <c r="R944" s="205"/>
      <c r="S944" s="205"/>
      <c r="T944" s="205"/>
      <c r="U944" s="205"/>
      <c r="V944" s="205"/>
      <c r="W944" s="205"/>
      <c r="X944" s="205"/>
      <c r="Y944" s="205"/>
      <c r="Z944" s="205"/>
      <c r="AA944" s="205"/>
      <c r="AB944" s="95"/>
      <c r="AC944" s="287"/>
      <c r="AD944" s="2493"/>
      <c r="AE944" s="205"/>
      <c r="AF944" s="95"/>
      <c r="AJ944" s="15"/>
      <c r="AK944" s="15"/>
      <c r="AL944" s="15"/>
      <c r="AM944" s="15"/>
      <c r="AN944" s="399"/>
    </row>
    <row r="945" spans="1:42" x14ac:dyDescent="0.25">
      <c r="A945" s="1741"/>
      <c r="B945" s="1738"/>
      <c r="C945" s="124" t="s">
        <v>118</v>
      </c>
      <c r="D945" s="350"/>
      <c r="E945" s="73"/>
      <c r="F945" s="155"/>
      <c r="G945" s="155"/>
      <c r="H945" s="155"/>
      <c r="I945" s="155"/>
      <c r="J945" s="155"/>
      <c r="K945" s="155"/>
      <c r="L945" s="155"/>
      <c r="M945" s="155"/>
      <c r="N945" s="155"/>
      <c r="O945" s="155"/>
      <c r="P945" s="155"/>
      <c r="Q945" s="155"/>
      <c r="R945" s="155"/>
      <c r="S945" s="155"/>
      <c r="T945" s="155"/>
      <c r="U945" s="155"/>
      <c r="V945" s="155"/>
      <c r="W945" s="155"/>
      <c r="X945" s="155"/>
      <c r="Y945" s="155"/>
      <c r="Z945" s="155"/>
      <c r="AA945" s="155"/>
      <c r="AB945" s="74"/>
      <c r="AC945" s="132"/>
      <c r="AD945" s="81"/>
      <c r="AE945" s="155"/>
      <c r="AF945" s="74"/>
      <c r="AG945" s="15"/>
      <c r="AH945" s="15"/>
      <c r="AI945" s="15"/>
      <c r="AJ945" s="15"/>
      <c r="AK945" s="399"/>
      <c r="AL945" s="399"/>
      <c r="AM945" s="399"/>
      <c r="AN945" s="399"/>
      <c r="AO945" s="399"/>
      <c r="AP945" s="399"/>
    </row>
    <row r="946" spans="1:42" ht="16.5" thickBot="1" x14ac:dyDescent="0.3">
      <c r="A946" s="3537" t="s">
        <v>43</v>
      </c>
      <c r="B946" s="3538"/>
      <c r="C946" s="3539"/>
      <c r="D946" s="631"/>
      <c r="E946" s="461">
        <f>SQRT(E940*E940+E941*E941)/E925/1.73</f>
        <v>0</v>
      </c>
      <c r="F946" s="181">
        <f t="shared" ref="F946:AB946" si="355">SQRT(F940*F940+F941*F941)/F925/1.73</f>
        <v>0</v>
      </c>
      <c r="G946" s="181">
        <f t="shared" si="355"/>
        <v>0</v>
      </c>
      <c r="H946" s="79">
        <f t="shared" si="355"/>
        <v>0</v>
      </c>
      <c r="I946" s="79">
        <f t="shared" si="355"/>
        <v>0</v>
      </c>
      <c r="J946" s="79">
        <f t="shared" si="355"/>
        <v>0</v>
      </c>
      <c r="K946" s="79">
        <f t="shared" si="355"/>
        <v>0</v>
      </c>
      <c r="L946" s="79">
        <f t="shared" si="355"/>
        <v>0</v>
      </c>
      <c r="M946" s="79">
        <f t="shared" si="355"/>
        <v>0</v>
      </c>
      <c r="N946" s="79">
        <f t="shared" si="355"/>
        <v>0</v>
      </c>
      <c r="O946" s="79">
        <f t="shared" si="355"/>
        <v>0</v>
      </c>
      <c r="P946" s="79">
        <f t="shared" si="355"/>
        <v>0</v>
      </c>
      <c r="Q946" s="79">
        <f t="shared" si="355"/>
        <v>0</v>
      </c>
      <c r="R946" s="79">
        <f t="shared" si="355"/>
        <v>0</v>
      </c>
      <c r="S946" s="79">
        <f t="shared" si="355"/>
        <v>0</v>
      </c>
      <c r="T946" s="79">
        <f t="shared" si="355"/>
        <v>0</v>
      </c>
      <c r="U946" s="79">
        <f t="shared" si="355"/>
        <v>0</v>
      </c>
      <c r="V946" s="79">
        <f t="shared" si="355"/>
        <v>0</v>
      </c>
      <c r="W946" s="79">
        <f t="shared" si="355"/>
        <v>0</v>
      </c>
      <c r="X946" s="79">
        <f t="shared" si="355"/>
        <v>0</v>
      </c>
      <c r="Y946" s="79">
        <f>SQRT(Y940*Y940+Y941*Y941)/Y925/1.73</f>
        <v>0</v>
      </c>
      <c r="Z946" s="181">
        <f t="shared" si="355"/>
        <v>0</v>
      </c>
      <c r="AA946" s="181">
        <f t="shared" si="355"/>
        <v>0</v>
      </c>
      <c r="AB946" s="182">
        <f t="shared" si="355"/>
        <v>0</v>
      </c>
      <c r="AC946" s="201">
        <f>AVERAGE(E946:AB946)</f>
        <v>0</v>
      </c>
      <c r="AD946" s="78" t="e">
        <f>(AC942-AC946)/AC942</f>
        <v>#DIV/0!</v>
      </c>
      <c r="AE946" s="79"/>
      <c r="AF946" s="80"/>
      <c r="AJ946" s="14"/>
      <c r="AK946" s="14"/>
      <c r="AL946" s="15"/>
      <c r="AM946" s="14"/>
      <c r="AN946" s="399"/>
    </row>
    <row r="947" spans="1:42" ht="15.75" customHeight="1" x14ac:dyDescent="0.25">
      <c r="A947" s="3540" t="s">
        <v>38</v>
      </c>
      <c r="B947" s="3543" t="s">
        <v>1187</v>
      </c>
      <c r="C947" s="121" t="s">
        <v>14</v>
      </c>
      <c r="D947" s="113" t="s">
        <v>941</v>
      </c>
      <c r="E947" s="309">
        <v>88.1</v>
      </c>
      <c r="F947" s="71">
        <v>88.1</v>
      </c>
      <c r="G947" s="71">
        <v>105.7</v>
      </c>
      <c r="H947" s="71">
        <v>88.1</v>
      </c>
      <c r="I947" s="71">
        <v>88.1</v>
      </c>
      <c r="J947" s="71">
        <v>105.7</v>
      </c>
      <c r="K947" s="71">
        <v>140.9</v>
      </c>
      <c r="L947" s="71">
        <v>176.1</v>
      </c>
      <c r="M947" s="71">
        <v>176.1</v>
      </c>
      <c r="N947" s="71">
        <v>193.8</v>
      </c>
      <c r="O947" s="71">
        <v>158.5</v>
      </c>
      <c r="P947" s="71">
        <v>158.5</v>
      </c>
      <c r="Q947" s="71">
        <v>140.9</v>
      </c>
      <c r="R947" s="71">
        <v>140.9</v>
      </c>
      <c r="S947" s="71">
        <v>140.9</v>
      </c>
      <c r="T947" s="71">
        <v>158.5</v>
      </c>
      <c r="U947" s="71">
        <v>158.5</v>
      </c>
      <c r="V947" s="71">
        <v>158.5</v>
      </c>
      <c r="W947" s="71">
        <v>140.9</v>
      </c>
      <c r="X947" s="71">
        <v>158.5</v>
      </c>
      <c r="Y947" s="71">
        <v>158.5</v>
      </c>
      <c r="Z947" s="71">
        <v>140.9</v>
      </c>
      <c r="AA947" s="71">
        <v>140.9</v>
      </c>
      <c r="AB947" s="72">
        <v>105.7</v>
      </c>
      <c r="AC947" s="131">
        <f>SUM(E947:AB947)</f>
        <v>3311.3000000000006</v>
      </c>
      <c r="AD947" s="2493"/>
      <c r="AE947" s="205">
        <v>100</v>
      </c>
      <c r="AF947" s="95">
        <v>20</v>
      </c>
      <c r="AJ947" s="433"/>
      <c r="AK947" s="434"/>
      <c r="AL947" s="433"/>
      <c r="AM947" s="15"/>
      <c r="AN947" s="399"/>
    </row>
    <row r="948" spans="1:42" x14ac:dyDescent="0.25">
      <c r="A948" s="3541"/>
      <c r="B948" s="3544"/>
      <c r="C948" s="123" t="s">
        <v>15</v>
      </c>
      <c r="D948" s="108" t="s">
        <v>941</v>
      </c>
      <c r="E948" s="310">
        <v>30.4</v>
      </c>
      <c r="F948" s="311">
        <v>30.4</v>
      </c>
      <c r="G948" s="311">
        <v>36.5</v>
      </c>
      <c r="H948" s="311">
        <v>30.4</v>
      </c>
      <c r="I948" s="311">
        <v>30.4</v>
      </c>
      <c r="J948" s="311">
        <v>36.5</v>
      </c>
      <c r="K948" s="311">
        <v>48.7</v>
      </c>
      <c r="L948" s="311">
        <v>60.8</v>
      </c>
      <c r="M948" s="311">
        <v>60.8</v>
      </c>
      <c r="N948" s="311">
        <v>66.900000000000006</v>
      </c>
      <c r="O948" s="311">
        <v>54.7</v>
      </c>
      <c r="P948" s="311">
        <v>54.7</v>
      </c>
      <c r="Q948" s="311">
        <v>48.7</v>
      </c>
      <c r="R948" s="311">
        <v>48.7</v>
      </c>
      <c r="S948" s="311">
        <v>48.7</v>
      </c>
      <c r="T948" s="311">
        <v>54.7</v>
      </c>
      <c r="U948" s="311">
        <v>54.7</v>
      </c>
      <c r="V948" s="311">
        <v>54.7</v>
      </c>
      <c r="W948" s="311">
        <v>48.7</v>
      </c>
      <c r="X948" s="311">
        <v>54.7</v>
      </c>
      <c r="Y948" s="311">
        <v>54.7</v>
      </c>
      <c r="Z948" s="311">
        <v>48.7</v>
      </c>
      <c r="AA948" s="311">
        <v>48.7</v>
      </c>
      <c r="AB948" s="312">
        <v>36.5</v>
      </c>
      <c r="AC948" s="133">
        <f>SUM(E948:AB948)</f>
        <v>1143.4000000000005</v>
      </c>
      <c r="AD948" s="81"/>
      <c r="AE948" s="155"/>
      <c r="AF948" s="74"/>
      <c r="AJ948" s="15"/>
      <c r="AK948" s="15"/>
      <c r="AL948" s="15"/>
      <c r="AM948" s="15"/>
      <c r="AN948" s="399"/>
    </row>
    <row r="949" spans="1:42" x14ac:dyDescent="0.25">
      <c r="A949" s="3541"/>
      <c r="B949" s="3544"/>
      <c r="C949" s="123" t="s">
        <v>16</v>
      </c>
      <c r="D949" s="108" t="s">
        <v>55</v>
      </c>
      <c r="E949" s="329">
        <v>5</v>
      </c>
      <c r="F949" s="330">
        <v>5</v>
      </c>
      <c r="G949" s="330">
        <v>6</v>
      </c>
      <c r="H949" s="330">
        <v>5</v>
      </c>
      <c r="I949" s="330">
        <v>5</v>
      </c>
      <c r="J949" s="330">
        <v>6</v>
      </c>
      <c r="K949" s="330">
        <v>8</v>
      </c>
      <c r="L949" s="330">
        <v>10</v>
      </c>
      <c r="M949" s="330">
        <v>10</v>
      </c>
      <c r="N949" s="330">
        <v>11</v>
      </c>
      <c r="O949" s="330">
        <v>9</v>
      </c>
      <c r="P949" s="330">
        <v>9</v>
      </c>
      <c r="Q949" s="330">
        <v>8</v>
      </c>
      <c r="R949" s="330">
        <v>8</v>
      </c>
      <c r="S949" s="330">
        <v>8</v>
      </c>
      <c r="T949" s="330">
        <v>9</v>
      </c>
      <c r="U949" s="330">
        <v>9</v>
      </c>
      <c r="V949" s="330">
        <v>9</v>
      </c>
      <c r="W949" s="330">
        <v>8</v>
      </c>
      <c r="X949" s="330">
        <v>9</v>
      </c>
      <c r="Y949" s="330">
        <v>9</v>
      </c>
      <c r="Z949" s="330">
        <v>8</v>
      </c>
      <c r="AA949" s="330">
        <v>8</v>
      </c>
      <c r="AB949" s="299">
        <v>6</v>
      </c>
      <c r="AC949" s="133">
        <f>AVERAGE(E949:AB949)</f>
        <v>7.833333333333333</v>
      </c>
      <c r="AD949" s="81"/>
      <c r="AE949" s="155"/>
      <c r="AF949" s="74"/>
      <c r="AJ949" s="15"/>
      <c r="AK949" s="15"/>
      <c r="AL949" s="15"/>
      <c r="AM949" s="15"/>
      <c r="AN949" s="399"/>
    </row>
    <row r="950" spans="1:42" ht="16.5" thickBot="1" x14ac:dyDescent="0.3">
      <c r="A950" s="3542"/>
      <c r="B950" s="3545"/>
      <c r="C950" s="126" t="s">
        <v>18</v>
      </c>
      <c r="D950" s="114"/>
      <c r="E950" s="320">
        <f t="shared" ref="E950:AB950" si="356">E948/E947</f>
        <v>0.34506242905788875</v>
      </c>
      <c r="F950" s="321">
        <f t="shared" si="356"/>
        <v>0.34506242905788875</v>
      </c>
      <c r="G950" s="321">
        <f t="shared" si="356"/>
        <v>0.34531693472090824</v>
      </c>
      <c r="H950" s="321">
        <f t="shared" si="356"/>
        <v>0.34506242905788875</v>
      </c>
      <c r="I950" s="321">
        <f t="shared" si="356"/>
        <v>0.34506242905788875</v>
      </c>
      <c r="J950" s="321">
        <f t="shared" si="356"/>
        <v>0.34531693472090824</v>
      </c>
      <c r="K950" s="321">
        <f t="shared" si="356"/>
        <v>0.34563520227111427</v>
      </c>
      <c r="L950" s="321">
        <f t="shared" si="356"/>
        <v>0.34525837592277114</v>
      </c>
      <c r="M950" s="321">
        <f t="shared" si="356"/>
        <v>0.34525837592277114</v>
      </c>
      <c r="N950" s="321">
        <f t="shared" si="356"/>
        <v>0.34520123839009287</v>
      </c>
      <c r="O950" s="321">
        <f t="shared" si="356"/>
        <v>0.34511041009463722</v>
      </c>
      <c r="P950" s="321">
        <f t="shared" si="356"/>
        <v>0.34511041009463722</v>
      </c>
      <c r="Q950" s="321">
        <f t="shared" si="356"/>
        <v>0.34563520227111427</v>
      </c>
      <c r="R950" s="321">
        <f t="shared" si="356"/>
        <v>0.34563520227111427</v>
      </c>
      <c r="S950" s="321">
        <f t="shared" si="356"/>
        <v>0.34563520227111427</v>
      </c>
      <c r="T950" s="321">
        <f t="shared" si="356"/>
        <v>0.34511041009463722</v>
      </c>
      <c r="U950" s="321">
        <f t="shared" si="356"/>
        <v>0.34511041009463722</v>
      </c>
      <c r="V950" s="321">
        <f t="shared" si="356"/>
        <v>0.34511041009463722</v>
      </c>
      <c r="W950" s="321">
        <f t="shared" si="356"/>
        <v>0.34563520227111427</v>
      </c>
      <c r="X950" s="321">
        <f t="shared" si="356"/>
        <v>0.34511041009463722</v>
      </c>
      <c r="Y950" s="321">
        <f>Y948/Y947</f>
        <v>0.34511041009463722</v>
      </c>
      <c r="Z950" s="321">
        <f t="shared" si="356"/>
        <v>0.34563520227111427</v>
      </c>
      <c r="AA950" s="321">
        <f t="shared" si="356"/>
        <v>0.34563520227111427</v>
      </c>
      <c r="AB950" s="373">
        <f t="shared" si="356"/>
        <v>0.34531693472090824</v>
      </c>
      <c r="AC950" s="1355">
        <f>MAX(E950:AB950)</f>
        <v>0.34563520227111427</v>
      </c>
      <c r="AD950" s="93"/>
      <c r="AE950" s="94"/>
      <c r="AF950" s="460"/>
      <c r="AJ950" s="15"/>
      <c r="AK950" s="15"/>
      <c r="AL950" s="15"/>
      <c r="AM950" s="15"/>
      <c r="AN950" s="399"/>
    </row>
    <row r="951" spans="1:42" x14ac:dyDescent="0.25">
      <c r="A951" s="1740"/>
      <c r="B951" s="1737"/>
      <c r="C951" s="459" t="s">
        <v>117</v>
      </c>
      <c r="D951" s="2203"/>
      <c r="E951" s="147"/>
      <c r="F951" s="205"/>
      <c r="G951" s="205"/>
      <c r="H951" s="205"/>
      <c r="I951" s="205"/>
      <c r="J951" s="205"/>
      <c r="K951" s="205"/>
      <c r="L951" s="205"/>
      <c r="M951" s="205"/>
      <c r="N951" s="205"/>
      <c r="O951" s="205"/>
      <c r="P951" s="205"/>
      <c r="Q951" s="205"/>
      <c r="R951" s="205"/>
      <c r="S951" s="205"/>
      <c r="T951" s="205"/>
      <c r="U951" s="205"/>
      <c r="V951" s="205"/>
      <c r="W951" s="205"/>
      <c r="X951" s="205"/>
      <c r="Y951" s="205"/>
      <c r="Z951" s="205"/>
      <c r="AA951" s="205"/>
      <c r="AB951" s="95"/>
      <c r="AC951" s="287"/>
      <c r="AD951" s="2493"/>
      <c r="AE951" s="205"/>
      <c r="AF951" s="95"/>
      <c r="AJ951" s="15"/>
      <c r="AK951" s="15"/>
      <c r="AL951" s="15"/>
      <c r="AM951" s="15"/>
      <c r="AN951" s="399"/>
    </row>
    <row r="952" spans="1:42" x14ac:dyDescent="0.25">
      <c r="A952" s="1741"/>
      <c r="B952" s="1738"/>
      <c r="C952" s="124" t="s">
        <v>118</v>
      </c>
      <c r="D952" s="350"/>
      <c r="E952" s="73"/>
      <c r="F952" s="155"/>
      <c r="G952" s="155"/>
      <c r="H952" s="155"/>
      <c r="I952" s="155"/>
      <c r="J952" s="155"/>
      <c r="K952" s="155"/>
      <c r="L952" s="155"/>
      <c r="M952" s="155"/>
      <c r="N952" s="155"/>
      <c r="O952" s="155"/>
      <c r="P952" s="155"/>
      <c r="Q952" s="155"/>
      <c r="R952" s="155"/>
      <c r="S952" s="155"/>
      <c r="T952" s="155"/>
      <c r="U952" s="155"/>
      <c r="V952" s="155"/>
      <c r="W952" s="155"/>
      <c r="X952" s="155"/>
      <c r="Y952" s="155"/>
      <c r="Z952" s="155"/>
      <c r="AA952" s="155"/>
      <c r="AB952" s="74"/>
      <c r="AC952" s="132"/>
      <c r="AD952" s="81"/>
      <c r="AE952" s="155"/>
      <c r="AF952" s="74"/>
      <c r="AG952" s="15"/>
      <c r="AH952" s="15"/>
      <c r="AI952" s="15"/>
      <c r="AJ952" s="15"/>
      <c r="AK952" s="399"/>
      <c r="AL952" s="399"/>
      <c r="AM952" s="399"/>
      <c r="AN952" s="399"/>
      <c r="AO952" s="399"/>
      <c r="AP952" s="399"/>
    </row>
    <row r="953" spans="1:42" ht="16.5" thickBot="1" x14ac:dyDescent="0.3">
      <c r="A953" s="3569" t="s">
        <v>43</v>
      </c>
      <c r="B953" s="3570"/>
      <c r="C953" s="3571"/>
      <c r="D953" s="631"/>
      <c r="E953" s="791">
        <f>SQRT(E947*E947+E948*E948)/E925/1.73</f>
        <v>4.9880902647539855</v>
      </c>
      <c r="F953" s="536">
        <f t="shared" ref="F953:AB953" si="357">SQRT(F947*F947+F948*F948)/F925/1.73</f>
        <v>4.9788701348745885</v>
      </c>
      <c r="G953" s="536">
        <f t="shared" si="357"/>
        <v>5.9739828187062001</v>
      </c>
      <c r="H953" s="464">
        <f t="shared" si="357"/>
        <v>4.9927131472977813</v>
      </c>
      <c r="I953" s="464">
        <f t="shared" si="357"/>
        <v>5.0253148189685675</v>
      </c>
      <c r="J953" s="464">
        <f t="shared" si="357"/>
        <v>6.1037293766195555</v>
      </c>
      <c r="K953" s="464">
        <f t="shared" si="357"/>
        <v>8.2383115531309308</v>
      </c>
      <c r="L953" s="464">
        <f t="shared" si="357"/>
        <v>10.445015469263652</v>
      </c>
      <c r="M953" s="464">
        <f t="shared" si="357"/>
        <v>10.394605162944812</v>
      </c>
      <c r="N953" s="464">
        <f t="shared" si="357"/>
        <v>11.5281972955234</v>
      </c>
      <c r="O953" s="464">
        <f t="shared" si="357"/>
        <v>9.3282955109611869</v>
      </c>
      <c r="P953" s="464">
        <f t="shared" si="357"/>
        <v>9.3915688332254597</v>
      </c>
      <c r="Q953" s="464">
        <f t="shared" si="357"/>
        <v>8.3258684875120341</v>
      </c>
      <c r="R953" s="464">
        <f t="shared" si="357"/>
        <v>8.3581705960959791</v>
      </c>
      <c r="S953" s="464">
        <f t="shared" si="357"/>
        <v>8.3581705960959791</v>
      </c>
      <c r="T953" s="464">
        <f t="shared" si="357"/>
        <v>9.355307949699494</v>
      </c>
      <c r="U953" s="464">
        <f t="shared" si="357"/>
        <v>9.3372823081779135</v>
      </c>
      <c r="V953" s="464">
        <f t="shared" si="357"/>
        <v>9.4741926059517834</v>
      </c>
      <c r="W953" s="464">
        <f t="shared" si="357"/>
        <v>8.2699365494961175</v>
      </c>
      <c r="X953" s="464">
        <f t="shared" si="357"/>
        <v>9.3824772854682212</v>
      </c>
      <c r="Y953" s="464">
        <f>SQRT(Y947*Y947+Y948*Y948)/Y925/1.73</f>
        <v>9.4281119026154432</v>
      </c>
      <c r="Z953" s="536">
        <f t="shared" si="357"/>
        <v>8.3907243277263426</v>
      </c>
      <c r="AA953" s="536">
        <f t="shared" si="357"/>
        <v>8.2225895845180865</v>
      </c>
      <c r="AB953" s="788">
        <f t="shared" si="357"/>
        <v>6.1619155479886638</v>
      </c>
      <c r="AC953" s="462">
        <f>AVERAGE(E953:AB953)</f>
        <v>8.1022267553173393</v>
      </c>
      <c r="AD953" s="783">
        <f>(AC949-AC953)/AC949</f>
        <v>-3.4326819827745478E-2</v>
      </c>
      <c r="AE953" s="464"/>
      <c r="AF953" s="465"/>
      <c r="AJ953" s="14"/>
      <c r="AK953" s="14"/>
      <c r="AL953" s="15"/>
      <c r="AM953" s="14"/>
      <c r="AN953" s="399"/>
    </row>
    <row r="954" spans="1:42" ht="16.5" thickBot="1" x14ac:dyDescent="0.3">
      <c r="A954" s="594"/>
      <c r="B954" s="595" t="s">
        <v>32</v>
      </c>
      <c r="C954" s="2821" t="s">
        <v>14</v>
      </c>
      <c r="D954" s="597" t="s">
        <v>55</v>
      </c>
      <c r="E954" s="594">
        <v>0.39999999999999147</v>
      </c>
      <c r="F954" s="599">
        <v>0.39999999999999147</v>
      </c>
      <c r="G954" s="599">
        <v>0.400000000000027</v>
      </c>
      <c r="H954" s="599">
        <v>0.4</v>
      </c>
      <c r="I954" s="599">
        <v>0.8</v>
      </c>
      <c r="J954" s="599">
        <v>0.80000000000001847</v>
      </c>
      <c r="K954" s="599">
        <v>0.39999999999999147</v>
      </c>
      <c r="L954" s="599">
        <v>0.4</v>
      </c>
      <c r="M954" s="599">
        <v>0.8</v>
      </c>
      <c r="N954" s="599">
        <v>0.79999999999998295</v>
      </c>
      <c r="O954" s="599">
        <v>0.400000000000027</v>
      </c>
      <c r="P954" s="599">
        <v>0.79999999999998295</v>
      </c>
      <c r="Q954" s="599">
        <v>0.79999999999998295</v>
      </c>
      <c r="R954" s="599">
        <v>0.400000000000027</v>
      </c>
      <c r="S954" s="599">
        <v>0.79999999999998295</v>
      </c>
      <c r="T954" s="599">
        <v>0.39999999999999147</v>
      </c>
      <c r="U954" s="599">
        <v>0.400000000000027</v>
      </c>
      <c r="V954" s="599">
        <v>0.8</v>
      </c>
      <c r="W954" s="599">
        <v>0.4</v>
      </c>
      <c r="X954" s="599">
        <v>0.400000000000027</v>
      </c>
      <c r="Y954" s="599">
        <v>0.79999999999998295</v>
      </c>
      <c r="Z954" s="599">
        <v>0.39999999999999147</v>
      </c>
      <c r="AA954" s="599">
        <v>0.400000000000027</v>
      </c>
      <c r="AB954" s="600">
        <v>0.39999999999999147</v>
      </c>
      <c r="AC954" s="601">
        <f>SUM(E954:AB954)</f>
        <v>13.200000000000045</v>
      </c>
      <c r="AD954" s="1486"/>
      <c r="AE954" s="1487">
        <v>1</v>
      </c>
      <c r="AF954" s="1488">
        <v>40</v>
      </c>
      <c r="AG954" s="399"/>
      <c r="AJ954" s="433"/>
      <c r="AK954" s="434"/>
      <c r="AL954" s="433"/>
      <c r="AM954" s="15"/>
      <c r="AN954" s="399"/>
    </row>
    <row r="955" spans="1:42" ht="16.5" thickBot="1" x14ac:dyDescent="0.3">
      <c r="A955" s="829"/>
      <c r="B955" s="793"/>
      <c r="C955" s="2823" t="s">
        <v>117</v>
      </c>
      <c r="D955" s="498"/>
      <c r="E955" s="829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  <c r="Y955" s="142"/>
      <c r="Z955" s="142"/>
      <c r="AA955" s="142"/>
      <c r="AB955" s="142"/>
      <c r="AC955" s="3089"/>
      <c r="AD955" s="3090"/>
      <c r="AE955" s="3091"/>
      <c r="AF955" s="3092"/>
      <c r="AG955" s="399"/>
      <c r="AJ955" s="14"/>
      <c r="AK955" s="14"/>
      <c r="AL955" s="15"/>
      <c r="AM955" s="14"/>
      <c r="AN955" s="399"/>
    </row>
    <row r="956" spans="1:42" ht="16.5" thickBot="1" x14ac:dyDescent="0.3">
      <c r="A956" s="594" t="s">
        <v>28</v>
      </c>
      <c r="B956" s="595" t="s">
        <v>31</v>
      </c>
      <c r="C956" s="2821" t="s">
        <v>14</v>
      </c>
      <c r="D956" s="597" t="s">
        <v>136</v>
      </c>
      <c r="E956" s="594">
        <v>0</v>
      </c>
      <c r="F956" s="599">
        <f t="shared" ref="F956:AB956" si="358">(F955-E955)*$AE957*$AG956</f>
        <v>0</v>
      </c>
      <c r="G956" s="599">
        <f t="shared" si="358"/>
        <v>0</v>
      </c>
      <c r="H956" s="599">
        <f t="shared" si="358"/>
        <v>0</v>
      </c>
      <c r="I956" s="599">
        <f t="shared" si="358"/>
        <v>0</v>
      </c>
      <c r="J956" s="599">
        <f t="shared" si="358"/>
        <v>0</v>
      </c>
      <c r="K956" s="599">
        <f t="shared" si="358"/>
        <v>0</v>
      </c>
      <c r="L956" s="599">
        <f t="shared" si="358"/>
        <v>0</v>
      </c>
      <c r="M956" s="599">
        <f t="shared" si="358"/>
        <v>0</v>
      </c>
      <c r="N956" s="599">
        <f t="shared" si="358"/>
        <v>0</v>
      </c>
      <c r="O956" s="599">
        <f t="shared" si="358"/>
        <v>0</v>
      </c>
      <c r="P956" s="599">
        <f t="shared" si="358"/>
        <v>0</v>
      </c>
      <c r="Q956" s="599">
        <f t="shared" si="358"/>
        <v>0</v>
      </c>
      <c r="R956" s="599">
        <f t="shared" si="358"/>
        <v>0</v>
      </c>
      <c r="S956" s="599">
        <f t="shared" si="358"/>
        <v>0</v>
      </c>
      <c r="T956" s="599">
        <f t="shared" si="358"/>
        <v>0</v>
      </c>
      <c r="U956" s="599">
        <f t="shared" si="358"/>
        <v>0</v>
      </c>
      <c r="V956" s="599">
        <f t="shared" si="358"/>
        <v>0</v>
      </c>
      <c r="W956" s="599">
        <f t="shared" si="358"/>
        <v>0</v>
      </c>
      <c r="X956" s="599">
        <f t="shared" si="358"/>
        <v>0</v>
      </c>
      <c r="Y956" s="599">
        <f>(Y955-X955)*$AE957*$AG956</f>
        <v>0</v>
      </c>
      <c r="Z956" s="599">
        <f>(Z955-Y955)*$AE957*$AG956</f>
        <v>0</v>
      </c>
      <c r="AA956" s="599">
        <f t="shared" si="358"/>
        <v>0</v>
      </c>
      <c r="AB956" s="600">
        <f t="shared" si="358"/>
        <v>0</v>
      </c>
      <c r="AC956" s="601">
        <f>SUM(E956:AB956)</f>
        <v>0</v>
      </c>
      <c r="AD956" s="1486"/>
      <c r="AE956" s="1487"/>
      <c r="AF956" s="1488"/>
      <c r="AG956" s="15"/>
      <c r="AJ956" s="399"/>
      <c r="AK956" s="399"/>
      <c r="AL956" s="399"/>
      <c r="AM956" s="399"/>
      <c r="AN956" s="399"/>
    </row>
    <row r="957" spans="1:42" ht="16.5" thickBot="1" x14ac:dyDescent="0.3">
      <c r="A957" s="602"/>
      <c r="B957" s="603"/>
      <c r="C957" s="2815" t="s">
        <v>117</v>
      </c>
      <c r="D957" s="3093"/>
      <c r="E957" s="2833"/>
      <c r="F957" s="1149"/>
      <c r="G957" s="1149"/>
      <c r="H957" s="3383"/>
      <c r="I957" s="3383"/>
      <c r="J957" s="3383"/>
      <c r="K957" s="3383"/>
      <c r="L957" s="3383"/>
      <c r="M957" s="3383"/>
      <c r="N957" s="3383"/>
      <c r="O957" s="3383"/>
      <c r="P957" s="3383"/>
      <c r="Q957" s="3383"/>
      <c r="R957" s="3383"/>
      <c r="S957" s="3383"/>
      <c r="T957" s="3383"/>
      <c r="U957" s="3383"/>
      <c r="V957" s="3383"/>
      <c r="W957" s="3383"/>
      <c r="X957" s="3383"/>
      <c r="Y957" s="3383"/>
      <c r="Z957" s="1149"/>
      <c r="AA957" s="1149"/>
      <c r="AB957" s="3094"/>
      <c r="AC957" s="605"/>
      <c r="AD957" s="1482"/>
      <c r="AE957" s="1483"/>
      <c r="AF957" s="1484"/>
      <c r="AG957" s="15"/>
    </row>
    <row r="958" spans="1:42" ht="15.75" customHeight="1" x14ac:dyDescent="0.25">
      <c r="A958" s="3577" t="s">
        <v>33</v>
      </c>
      <c r="B958" s="3578"/>
      <c r="C958" s="125" t="s">
        <v>14</v>
      </c>
      <c r="D958" s="122"/>
      <c r="E958" s="322">
        <f>SUM(E926,E933,E940,E947,E954)</f>
        <v>210.2</v>
      </c>
      <c r="F958" s="136">
        <f t="shared" ref="F958:AB958" si="359">SUM(F926,F933,F940,F947,F954)</f>
        <v>241.89999999999998</v>
      </c>
      <c r="G958" s="136">
        <f t="shared" si="359"/>
        <v>259.50000000000006</v>
      </c>
      <c r="H958" s="91">
        <f t="shared" si="359"/>
        <v>185.4</v>
      </c>
      <c r="I958" s="91">
        <f t="shared" si="359"/>
        <v>185.8</v>
      </c>
      <c r="J958" s="91">
        <f t="shared" si="359"/>
        <v>244.10000000000002</v>
      </c>
      <c r="K958" s="91">
        <f t="shared" si="359"/>
        <v>333.1</v>
      </c>
      <c r="L958" s="91">
        <f t="shared" si="359"/>
        <v>352.5</v>
      </c>
      <c r="M958" s="91">
        <f t="shared" si="359"/>
        <v>377.7</v>
      </c>
      <c r="N958" s="91">
        <f t="shared" si="359"/>
        <v>354.79999999999995</v>
      </c>
      <c r="O958" s="91">
        <f t="shared" si="359"/>
        <v>398.20000000000005</v>
      </c>
      <c r="P958" s="91">
        <f t="shared" si="359"/>
        <v>360.1</v>
      </c>
      <c r="Q958" s="91">
        <f t="shared" si="359"/>
        <v>319.79999999999995</v>
      </c>
      <c r="R958" s="91">
        <f t="shared" si="359"/>
        <v>285.70000000000005</v>
      </c>
      <c r="S958" s="91">
        <f t="shared" si="359"/>
        <v>279.29999999999995</v>
      </c>
      <c r="T958" s="91">
        <f t="shared" si="359"/>
        <v>287.5</v>
      </c>
      <c r="U958" s="91">
        <f t="shared" si="359"/>
        <v>287.50000000000006</v>
      </c>
      <c r="V958" s="91">
        <f t="shared" si="359"/>
        <v>272</v>
      </c>
      <c r="W958" s="91">
        <f t="shared" si="359"/>
        <v>278.89999999999998</v>
      </c>
      <c r="X958" s="91">
        <f t="shared" si="359"/>
        <v>287.50000000000006</v>
      </c>
      <c r="Y958" s="324">
        <f>SUM(Y926,Y933,Y940,Y947,Y954)</f>
        <v>296.89999999999998</v>
      </c>
      <c r="Z958" s="136">
        <f t="shared" si="359"/>
        <v>254</v>
      </c>
      <c r="AA958" s="136">
        <f t="shared" si="359"/>
        <v>269.90000000000003</v>
      </c>
      <c r="AB958" s="477">
        <f t="shared" si="359"/>
        <v>266.3</v>
      </c>
      <c r="AC958" s="478">
        <f>SUM(AC926,AC933,AC940,AC947)</f>
        <v>6875.4000000000015</v>
      </c>
      <c r="AD958" s="1"/>
      <c r="AE958" s="1"/>
      <c r="AF958" s="1"/>
      <c r="AG958" s="15"/>
    </row>
    <row r="959" spans="1:42" ht="16.5" thickBot="1" x14ac:dyDescent="0.3">
      <c r="A959" s="3512"/>
      <c r="B959" s="3513"/>
      <c r="C959" s="126" t="s">
        <v>15</v>
      </c>
      <c r="D959" s="114"/>
      <c r="E959" s="1106">
        <f t="shared" ref="E959:AB959" si="360">SUM(E927,E934,E941,E948)</f>
        <v>137.4</v>
      </c>
      <c r="F959" s="1107">
        <f t="shared" si="360"/>
        <v>156.6</v>
      </c>
      <c r="G959" s="1107">
        <f t="shared" si="360"/>
        <v>162.69999999999999</v>
      </c>
      <c r="H959" s="229">
        <f t="shared" si="360"/>
        <v>111.4</v>
      </c>
      <c r="I959" s="229">
        <f t="shared" si="360"/>
        <v>111.4</v>
      </c>
      <c r="J959" s="229">
        <f t="shared" si="360"/>
        <v>153.1</v>
      </c>
      <c r="K959" s="229">
        <f t="shared" si="360"/>
        <v>187.3</v>
      </c>
      <c r="L959" s="229">
        <f t="shared" si="360"/>
        <v>189.8</v>
      </c>
      <c r="M959" s="229">
        <f t="shared" si="360"/>
        <v>215.8</v>
      </c>
      <c r="N959" s="229">
        <f t="shared" si="360"/>
        <v>186.3</v>
      </c>
      <c r="O959" s="229">
        <f t="shared" si="360"/>
        <v>222.10000000000002</v>
      </c>
      <c r="P959" s="229">
        <f t="shared" si="360"/>
        <v>209.7</v>
      </c>
      <c r="Q959" s="229">
        <f t="shared" si="360"/>
        <v>201</v>
      </c>
      <c r="R959" s="229">
        <f t="shared" si="360"/>
        <v>158.5</v>
      </c>
      <c r="S959" s="229">
        <f t="shared" si="360"/>
        <v>165.3</v>
      </c>
      <c r="T959" s="229">
        <f t="shared" si="360"/>
        <v>154.9</v>
      </c>
      <c r="U959" s="229">
        <f t="shared" si="360"/>
        <v>154.9</v>
      </c>
      <c r="V959" s="229">
        <f t="shared" si="360"/>
        <v>145.30000000000001</v>
      </c>
      <c r="W959" s="229">
        <f t="shared" si="360"/>
        <v>165.3</v>
      </c>
      <c r="X959" s="229">
        <f t="shared" si="360"/>
        <v>154.9</v>
      </c>
      <c r="Y959" s="3115">
        <f>SUM(Y927,Y934,Y941,Y948)</f>
        <v>171.3</v>
      </c>
      <c r="Z959" s="1107">
        <f t="shared" si="360"/>
        <v>139.30000000000001</v>
      </c>
      <c r="AA959" s="1107">
        <f t="shared" si="360"/>
        <v>148.9</v>
      </c>
      <c r="AB959" s="1110">
        <f t="shared" si="360"/>
        <v>155.9</v>
      </c>
      <c r="AC959" s="1113">
        <f>SUM(AC927,AC934,AC941,AC948)</f>
        <v>3959.1000000000008</v>
      </c>
      <c r="AD959" s="1"/>
      <c r="AE959" s="1"/>
      <c r="AF959" s="1"/>
      <c r="AG959" s="15"/>
    </row>
    <row r="960" spans="1:42" ht="15.75" customHeight="1" x14ac:dyDescent="0.25">
      <c r="A960" s="3507" t="s">
        <v>34</v>
      </c>
      <c r="B960" s="3511"/>
      <c r="C960" s="121" t="s">
        <v>35</v>
      </c>
      <c r="D960" s="113"/>
      <c r="E960" s="139">
        <f>100-(E958/(E911))*100</f>
        <v>5.8243727598566295</v>
      </c>
      <c r="F960" s="137">
        <f t="shared" ref="F960:AC960" si="361">100-(F958/(F911))*100</f>
        <v>10.73800738007381</v>
      </c>
      <c r="G960" s="137">
        <f t="shared" si="361"/>
        <v>-8.5319949811794515</v>
      </c>
      <c r="H960" s="482">
        <f t="shared" si="361"/>
        <v>10.521235521235511</v>
      </c>
      <c r="I960" s="482">
        <f t="shared" si="361"/>
        <v>10.328185328185313</v>
      </c>
      <c r="J960" s="482">
        <f t="shared" si="361"/>
        <v>-2.0911752404851711</v>
      </c>
      <c r="K960" s="482">
        <f t="shared" si="361"/>
        <v>0.5077658303464716</v>
      </c>
      <c r="L960" s="482">
        <f t="shared" si="361"/>
        <v>-0.5132591958939372</v>
      </c>
      <c r="M960" s="482">
        <f t="shared" si="361"/>
        <v>-3.0278232405891856</v>
      </c>
      <c r="N960" s="482">
        <f t="shared" si="361"/>
        <v>-1.1690903906472698</v>
      </c>
      <c r="O960" s="482">
        <f t="shared" si="361"/>
        <v>-4.0773653946680781</v>
      </c>
      <c r="P960" s="482">
        <f t="shared" si="361"/>
        <v>-2.6803535785571881</v>
      </c>
      <c r="Q960" s="482">
        <f t="shared" si="361"/>
        <v>-0.31367628607274867</v>
      </c>
      <c r="R960" s="482">
        <f t="shared" si="361"/>
        <v>0.41826420355522487</v>
      </c>
      <c r="S960" s="482">
        <f t="shared" si="361"/>
        <v>-3.0627306273062658</v>
      </c>
      <c r="T960" s="482">
        <f t="shared" si="361"/>
        <v>-0.20913210177762664</v>
      </c>
      <c r="U960" s="482">
        <f t="shared" si="361"/>
        <v>-6.0885608856088709</v>
      </c>
      <c r="V960" s="482">
        <f t="shared" si="361"/>
        <v>-0.36900369003689093</v>
      </c>
      <c r="W960" s="482">
        <f t="shared" si="361"/>
        <v>2.7884280237016412</v>
      </c>
      <c r="X960" s="482">
        <f t="shared" si="361"/>
        <v>-0.20913210177764086</v>
      </c>
      <c r="Y960" s="482">
        <f t="shared" si="361"/>
        <v>1.9808517662594909</v>
      </c>
      <c r="Z960" s="137">
        <f t="shared" si="361"/>
        <v>0.39215686274509665</v>
      </c>
      <c r="AA960" s="137">
        <f t="shared" si="361"/>
        <v>-5.8431372549019756</v>
      </c>
      <c r="AB960" s="140">
        <f t="shared" si="361"/>
        <v>-4.4313725490196134</v>
      </c>
      <c r="AC960" s="483">
        <f t="shared" si="361"/>
        <v>-7.5689208465590241E-2</v>
      </c>
      <c r="AD960" s="1"/>
      <c r="AE960" s="1"/>
      <c r="AF960" s="1"/>
      <c r="AG960" s="1"/>
    </row>
    <row r="961" spans="1:42" ht="15.75" customHeight="1" thickBot="1" x14ac:dyDescent="0.3">
      <c r="A961" s="3512"/>
      <c r="B961" s="3513"/>
      <c r="C961" s="126" t="s">
        <v>36</v>
      </c>
      <c r="D961" s="114"/>
      <c r="E961" s="484">
        <f t="shared" ref="E961:AC961" si="362">100-(E959/(E912))*100</f>
        <v>-7.0093457943925159</v>
      </c>
      <c r="F961" s="485">
        <f t="shared" si="362"/>
        <v>-0.44900577293137189</v>
      </c>
      <c r="G961" s="485">
        <f t="shared" si="362"/>
        <v>-18.327272727272728</v>
      </c>
      <c r="H961" s="321">
        <f t="shared" si="362"/>
        <v>6.5436241610738222</v>
      </c>
      <c r="I961" s="321">
        <f t="shared" si="362"/>
        <v>6.5436241610738222</v>
      </c>
      <c r="J961" s="321">
        <f t="shared" si="362"/>
        <v>-11.345454545454544</v>
      </c>
      <c r="K961" s="321">
        <f t="shared" si="362"/>
        <v>2.7012987012986969</v>
      </c>
      <c r="L961" s="321">
        <f t="shared" si="362"/>
        <v>5.8998512642538259</v>
      </c>
      <c r="M961" s="321">
        <f t="shared" si="362"/>
        <v>-2.3233760075865462</v>
      </c>
      <c r="N961" s="321">
        <f t="shared" si="362"/>
        <v>7.6351016360931965</v>
      </c>
      <c r="O961" s="321">
        <f t="shared" si="362"/>
        <v>-0.95454545454546746</v>
      </c>
      <c r="P961" s="321">
        <f t="shared" si="362"/>
        <v>-3.9662865642042533</v>
      </c>
      <c r="Q961" s="321">
        <f t="shared" si="362"/>
        <v>-9.5965103598691286</v>
      </c>
      <c r="R961" s="321">
        <f t="shared" si="362"/>
        <v>3.9393939393939377</v>
      </c>
      <c r="S961" s="321">
        <f t="shared" si="362"/>
        <v>-6.0295060936497862</v>
      </c>
      <c r="T961" s="321">
        <f t="shared" si="362"/>
        <v>6.1212121212121104</v>
      </c>
      <c r="U961" s="321">
        <f t="shared" si="362"/>
        <v>0.6414368184733803</v>
      </c>
      <c r="V961" s="321">
        <f t="shared" si="362"/>
        <v>6.7992302758178198</v>
      </c>
      <c r="W961" s="321">
        <f t="shared" si="362"/>
        <v>-0.18181818181818699</v>
      </c>
      <c r="X961" s="321">
        <f t="shared" si="362"/>
        <v>6.1212121212121104</v>
      </c>
      <c r="Y961" s="321">
        <f t="shared" si="362"/>
        <v>1.6647531572904484</v>
      </c>
      <c r="Z961" s="485">
        <f t="shared" si="362"/>
        <v>5.0443081117927591</v>
      </c>
      <c r="AA961" s="485">
        <f t="shared" si="362"/>
        <v>-1.499659168370826</v>
      </c>
      <c r="AB961" s="486">
        <f t="shared" si="362"/>
        <v>-6.2713019768234659</v>
      </c>
      <c r="AC961" s="487">
        <f t="shared" si="362"/>
        <v>-0.18979653811118169</v>
      </c>
      <c r="AD961" s="1"/>
      <c r="AE961" s="24"/>
      <c r="AF961" s="1"/>
      <c r="AG961" s="24"/>
    </row>
    <row r="962" spans="1:42" x14ac:dyDescent="0.25">
      <c r="A962" s="3573"/>
      <c r="B962" s="3574"/>
      <c r="C962" s="230"/>
      <c r="D962" s="410" t="s">
        <v>112</v>
      </c>
      <c r="E962" s="411">
        <f>(E913-E928-E935-E942-E949)/E913</f>
        <v>0</v>
      </c>
      <c r="F962" s="411">
        <f t="shared" ref="F962:AC962" si="363">(F913-F928-F935-F942-F949)/F913</f>
        <v>5.8823529411764705E-2</v>
      </c>
      <c r="G962" s="411">
        <f t="shared" si="363"/>
        <v>-0.13333333333333333</v>
      </c>
      <c r="H962" s="747">
        <f t="shared" si="363"/>
        <v>7.6923076923076927E-2</v>
      </c>
      <c r="I962" s="747">
        <f t="shared" si="363"/>
        <v>7.6923076923076927E-2</v>
      </c>
      <c r="J962" s="747">
        <f t="shared" si="363"/>
        <v>-6.6666666666666666E-2</v>
      </c>
      <c r="K962" s="747">
        <f t="shared" si="363"/>
        <v>0</v>
      </c>
      <c r="L962" s="747">
        <f t="shared" si="363"/>
        <v>0</v>
      </c>
      <c r="M962" s="747">
        <f t="shared" si="363"/>
        <v>-4.3478260869565216E-2</v>
      </c>
      <c r="N962" s="747">
        <f t="shared" si="363"/>
        <v>0</v>
      </c>
      <c r="O962" s="747">
        <f t="shared" si="363"/>
        <v>-4.1666666666666664E-2</v>
      </c>
      <c r="P962" s="747">
        <f t="shared" si="363"/>
        <v>-4.5454545454545456E-2</v>
      </c>
      <c r="Q962" s="747">
        <f t="shared" si="363"/>
        <v>-0.05</v>
      </c>
      <c r="R962" s="747">
        <f t="shared" si="363"/>
        <v>0</v>
      </c>
      <c r="S962" s="747">
        <f t="shared" si="363"/>
        <v>-5.8823529411764705E-2</v>
      </c>
      <c r="T962" s="747">
        <f t="shared" si="363"/>
        <v>0</v>
      </c>
      <c r="U962" s="747">
        <f t="shared" si="363"/>
        <v>-5.8823529411764705E-2</v>
      </c>
      <c r="V962" s="747">
        <f t="shared" si="363"/>
        <v>0</v>
      </c>
      <c r="W962" s="747">
        <f t="shared" si="363"/>
        <v>0</v>
      </c>
      <c r="X962" s="747">
        <f t="shared" si="363"/>
        <v>0</v>
      </c>
      <c r="Y962" s="747">
        <f>(Y913-Y928-Y935-Y942-Y949)/Y913</f>
        <v>0</v>
      </c>
      <c r="Z962" s="411">
        <f t="shared" si="363"/>
        <v>0</v>
      </c>
      <c r="AA962" s="411">
        <f t="shared" si="363"/>
        <v>-6.25E-2</v>
      </c>
      <c r="AB962" s="412">
        <f t="shared" si="363"/>
        <v>-6.25E-2</v>
      </c>
      <c r="AC962" s="413">
        <f t="shared" si="363"/>
        <v>-1.8561484918793586E-2</v>
      </c>
      <c r="AD962" s="1"/>
      <c r="AE962" s="24"/>
      <c r="AF962" s="1"/>
      <c r="AG962" s="24"/>
    </row>
    <row r="963" spans="1:42" ht="15.75" customHeight="1" thickBot="1" x14ac:dyDescent="0.3">
      <c r="A963" s="3575"/>
      <c r="B963" s="3576"/>
      <c r="C963" s="231"/>
      <c r="D963" s="141" t="s">
        <v>113</v>
      </c>
      <c r="E963" s="414">
        <f>(E917-E932-E939-E946-E953)/E917</f>
        <v>-1.1317383170744572E-2</v>
      </c>
      <c r="F963" s="414">
        <f t="shared" ref="F963:AC963" si="364">(F917-F932-F939-F946-F953)/F917</f>
        <v>4.8524093238017083E-2</v>
      </c>
      <c r="G963" s="414">
        <f t="shared" si="364"/>
        <v>-0.14604814160832913</v>
      </c>
      <c r="H963" s="748">
        <f t="shared" si="364"/>
        <v>6.6198306688160402E-2</v>
      </c>
      <c r="I963" s="748">
        <f t="shared" si="364"/>
        <v>6.6198306688160485E-2</v>
      </c>
      <c r="J963" s="748">
        <f t="shared" si="364"/>
        <v>-7.9018830593778899E-2</v>
      </c>
      <c r="K963" s="748">
        <f t="shared" si="364"/>
        <v>-1.0136231528691999E-2</v>
      </c>
      <c r="L963" s="748">
        <f t="shared" si="364"/>
        <v>-1.0575748448733966E-2</v>
      </c>
      <c r="M963" s="748">
        <f t="shared" si="364"/>
        <v>-5.462667130145564E-2</v>
      </c>
      <c r="N963" s="748">
        <f t="shared" si="364"/>
        <v>-1.115368173271423E-2</v>
      </c>
      <c r="O963" s="748">
        <f t="shared" si="364"/>
        <v>-5.1914281402237014E-2</v>
      </c>
      <c r="P963" s="748">
        <f t="shared" si="364"/>
        <v>-5.6470907342737631E-2</v>
      </c>
      <c r="Q963" s="748">
        <f t="shared" si="364"/>
        <v>-6.1990935959891517E-2</v>
      </c>
      <c r="R963" s="748">
        <f t="shared" si="364"/>
        <v>-1.1130684385154799E-2</v>
      </c>
      <c r="S963" s="748">
        <f t="shared" si="364"/>
        <v>-7.1080374412346076E-2</v>
      </c>
      <c r="T963" s="748">
        <f t="shared" si="364"/>
        <v>-1.1452915045785749E-2</v>
      </c>
      <c r="U963" s="748">
        <f t="shared" si="364"/>
        <v>-7.0720809917537361E-2</v>
      </c>
      <c r="V963" s="748">
        <f t="shared" si="364"/>
        <v>-1.1313405045490183E-2</v>
      </c>
      <c r="W963" s="748">
        <f t="shared" si="364"/>
        <v>-1.1792576471110119E-2</v>
      </c>
      <c r="X963" s="748">
        <f t="shared" si="364"/>
        <v>-1.1452915045785722E-2</v>
      </c>
      <c r="Y963" s="748">
        <f>(Y917-Y932-Y939-Y946-Y953)/Y917</f>
        <v>-1.1564744558127157E-2</v>
      </c>
      <c r="Z963" s="414">
        <f t="shared" si="364"/>
        <v>-1.1553948691976266E-2</v>
      </c>
      <c r="AA963" s="414">
        <f t="shared" si="364"/>
        <v>-7.4688403135696274E-2</v>
      </c>
      <c r="AB963" s="415">
        <f t="shared" si="364"/>
        <v>-7.3741436958666987E-2</v>
      </c>
      <c r="AC963" s="416">
        <f t="shared" si="364"/>
        <v>-2.996612544686876E-2</v>
      </c>
      <c r="AD963" s="17"/>
      <c r="AE963" s="17"/>
      <c r="AF963" s="17"/>
      <c r="AG963" s="17"/>
    </row>
    <row r="964" spans="1:42" ht="16.5" thickBot="1" x14ac:dyDescent="0.3">
      <c r="A964" s="11"/>
      <c r="B964" s="12"/>
      <c r="C964" s="17"/>
      <c r="D964" s="11"/>
      <c r="E964" s="17"/>
      <c r="F964" s="17"/>
      <c r="G964" s="17"/>
      <c r="H964" s="2160"/>
      <c r="I964" s="17"/>
      <c r="J964" s="17"/>
      <c r="K964" s="17"/>
      <c r="L964" s="17"/>
      <c r="M964" s="17"/>
      <c r="N964" s="2160"/>
      <c r="O964" s="17"/>
      <c r="P964" s="17"/>
      <c r="Q964" s="17"/>
      <c r="R964" s="17"/>
      <c r="S964" s="17"/>
      <c r="T964" s="17"/>
      <c r="U964" s="17"/>
      <c r="V964" s="2160"/>
      <c r="W964" s="17"/>
      <c r="X964" s="17"/>
      <c r="Y964" s="2160"/>
      <c r="Z964" s="17"/>
      <c r="AA964" s="17"/>
      <c r="AB964" s="17"/>
      <c r="AC964" s="17"/>
      <c r="AG964" s="2"/>
    </row>
    <row r="965" spans="1:42" ht="16.5" thickBot="1" x14ac:dyDescent="0.3">
      <c r="A965" s="3546" t="s">
        <v>158</v>
      </c>
      <c r="B965" s="3643"/>
      <c r="C965" s="165"/>
      <c r="D965" s="167">
        <v>0</v>
      </c>
      <c r="E965" s="1173">
        <v>1</v>
      </c>
      <c r="F965" s="616">
        <v>2</v>
      </c>
      <c r="G965" s="616">
        <v>3</v>
      </c>
      <c r="H965" s="752">
        <v>4</v>
      </c>
      <c r="I965" s="752">
        <v>5</v>
      </c>
      <c r="J965" s="752">
        <v>6</v>
      </c>
      <c r="K965" s="752">
        <v>7</v>
      </c>
      <c r="L965" s="752">
        <v>8</v>
      </c>
      <c r="M965" s="752">
        <v>9</v>
      </c>
      <c r="N965" s="752">
        <v>10</v>
      </c>
      <c r="O965" s="752">
        <v>11</v>
      </c>
      <c r="P965" s="752">
        <v>12</v>
      </c>
      <c r="Q965" s="752">
        <v>13</v>
      </c>
      <c r="R965" s="752">
        <v>14</v>
      </c>
      <c r="S965" s="752">
        <v>15</v>
      </c>
      <c r="T965" s="752">
        <v>16</v>
      </c>
      <c r="U965" s="752">
        <v>17</v>
      </c>
      <c r="V965" s="752">
        <v>18</v>
      </c>
      <c r="W965" s="752">
        <v>19</v>
      </c>
      <c r="X965" s="752">
        <v>20</v>
      </c>
      <c r="Y965" s="752">
        <v>21</v>
      </c>
      <c r="Z965" s="616">
        <v>22</v>
      </c>
      <c r="AA965" s="616">
        <v>23</v>
      </c>
      <c r="AB965" s="1065">
        <v>24</v>
      </c>
      <c r="AC965" s="2715"/>
      <c r="AD965" s="632"/>
      <c r="AE965" s="633"/>
      <c r="AF965" s="634"/>
      <c r="AG965" s="10"/>
      <c r="AI965" s="399"/>
      <c r="AJ965" s="399"/>
      <c r="AK965" s="399"/>
      <c r="AL965" s="399"/>
      <c r="AM965" s="399"/>
      <c r="AN965" s="399"/>
      <c r="AO965" s="399"/>
      <c r="AP965" s="399"/>
    </row>
    <row r="966" spans="1:42" ht="16.5" thickBot="1" x14ac:dyDescent="0.3">
      <c r="A966" s="159" t="s">
        <v>1165</v>
      </c>
      <c r="B966" s="160"/>
      <c r="C966" s="348" t="s">
        <v>23</v>
      </c>
      <c r="D966" s="2709" t="s">
        <v>55</v>
      </c>
      <c r="E966" s="2710">
        <v>10.83</v>
      </c>
      <c r="F966" s="2711">
        <v>10.88</v>
      </c>
      <c r="G966" s="2711">
        <v>10.88</v>
      </c>
      <c r="H966" s="2712">
        <v>10.83</v>
      </c>
      <c r="I966" s="2712">
        <v>10.78</v>
      </c>
      <c r="J966" s="2712">
        <v>10.64</v>
      </c>
      <c r="K966" s="2712">
        <v>10.5</v>
      </c>
      <c r="L966" s="2712">
        <v>10.37</v>
      </c>
      <c r="M966" s="2712">
        <v>10.42</v>
      </c>
      <c r="N966" s="2712">
        <v>10.33</v>
      </c>
      <c r="O966" s="2712">
        <v>10.45</v>
      </c>
      <c r="P966" s="2712">
        <v>10.39</v>
      </c>
      <c r="Q966" s="2712">
        <v>10.36</v>
      </c>
      <c r="R966" s="2712">
        <v>10.34</v>
      </c>
      <c r="S966" s="2712">
        <v>10.36</v>
      </c>
      <c r="T966" s="2712">
        <v>10.4</v>
      </c>
      <c r="U966" s="2712">
        <v>10.41</v>
      </c>
      <c r="V966" s="2712">
        <v>10.28</v>
      </c>
      <c r="W966" s="2712">
        <v>10.46</v>
      </c>
      <c r="X966" s="2712">
        <v>10.43</v>
      </c>
      <c r="Y966" s="2712">
        <v>10.34</v>
      </c>
      <c r="Z966" s="2712">
        <v>10.3</v>
      </c>
      <c r="AA966" s="2711">
        <v>10.51</v>
      </c>
      <c r="AB966" s="2713">
        <v>10.53</v>
      </c>
      <c r="AC966" s="2714">
        <f>AVERAGE(D966:AB966)</f>
        <v>10.500833333333334</v>
      </c>
      <c r="AD966" s="636"/>
      <c r="AE966" s="637"/>
      <c r="AF966" s="638"/>
      <c r="AG966" s="2"/>
      <c r="AJ966" s="399"/>
      <c r="AK966" s="399"/>
      <c r="AL966" s="399"/>
      <c r="AM966" s="399"/>
    </row>
    <row r="967" spans="1:42" ht="16.5" thickBot="1" x14ac:dyDescent="0.3">
      <c r="A967" s="639" t="s">
        <v>11</v>
      </c>
      <c r="B967" s="390"/>
      <c r="C967" s="640"/>
      <c r="D967" s="402"/>
      <c r="E967" s="1114">
        <v>20</v>
      </c>
      <c r="F967" s="390">
        <v>20</v>
      </c>
      <c r="G967" s="390">
        <v>20</v>
      </c>
      <c r="H967" s="3374">
        <v>20</v>
      </c>
      <c r="I967" s="3374">
        <v>21</v>
      </c>
      <c r="J967" s="3374">
        <v>21</v>
      </c>
      <c r="K967" s="3374">
        <v>20</v>
      </c>
      <c r="L967" s="3374">
        <v>20</v>
      </c>
      <c r="M967" s="3374">
        <v>20</v>
      </c>
      <c r="N967" s="3374">
        <v>19</v>
      </c>
      <c r="O967" s="3374">
        <v>19</v>
      </c>
      <c r="P967" s="3374">
        <v>19</v>
      </c>
      <c r="Q967" s="3374">
        <v>20</v>
      </c>
      <c r="R967" s="3374">
        <v>19</v>
      </c>
      <c r="S967" s="3374">
        <v>19</v>
      </c>
      <c r="T967" s="3374">
        <v>19</v>
      </c>
      <c r="U967" s="3374">
        <v>20</v>
      </c>
      <c r="V967" s="3374">
        <v>20</v>
      </c>
      <c r="W967" s="3374">
        <v>20</v>
      </c>
      <c r="X967" s="3374">
        <v>20</v>
      </c>
      <c r="Y967" s="3374">
        <v>20</v>
      </c>
      <c r="Z967" s="390">
        <v>20</v>
      </c>
      <c r="AA967" s="390">
        <v>20</v>
      </c>
      <c r="AB967" s="1115">
        <v>20</v>
      </c>
      <c r="AC967" s="1116"/>
      <c r="AD967" s="642"/>
      <c r="AE967" s="643"/>
      <c r="AF967" s="644"/>
      <c r="AJ967" s="14"/>
      <c r="AK967" s="14"/>
      <c r="AL967" s="15"/>
      <c r="AM967" s="14"/>
    </row>
    <row r="968" spans="1:42" x14ac:dyDescent="0.25">
      <c r="A968" s="3518" t="s">
        <v>159</v>
      </c>
      <c r="B968" s="3621" t="s">
        <v>13</v>
      </c>
      <c r="C968" s="121" t="s">
        <v>14</v>
      </c>
      <c r="D968" s="113" t="s">
        <v>941</v>
      </c>
      <c r="E968" s="309">
        <v>91.8</v>
      </c>
      <c r="F968" s="71">
        <v>91.2</v>
      </c>
      <c r="G968" s="71">
        <v>90.6</v>
      </c>
      <c r="H968" s="71">
        <v>91.8</v>
      </c>
      <c r="I968" s="71">
        <v>91.2</v>
      </c>
      <c r="J968" s="71">
        <v>109.2</v>
      </c>
      <c r="K968" s="71">
        <v>129</v>
      </c>
      <c r="L968" s="71">
        <v>160.80000000000001</v>
      </c>
      <c r="M968" s="71">
        <v>165.6</v>
      </c>
      <c r="N968" s="71">
        <v>174.6</v>
      </c>
      <c r="O968" s="71">
        <v>176.4</v>
      </c>
      <c r="P968" s="71">
        <v>165</v>
      </c>
      <c r="Q968" s="71">
        <v>162.6</v>
      </c>
      <c r="R968" s="71">
        <v>157.19999999999999</v>
      </c>
      <c r="S968" s="71">
        <v>144.6</v>
      </c>
      <c r="T968" s="71">
        <v>142.80000000000001</v>
      </c>
      <c r="U968" s="71">
        <v>144.6</v>
      </c>
      <c r="V968" s="71">
        <v>148.80000000000001</v>
      </c>
      <c r="W968" s="71">
        <v>165.6</v>
      </c>
      <c r="X968" s="71">
        <v>165.6</v>
      </c>
      <c r="Y968" s="71">
        <v>163.80000000000001</v>
      </c>
      <c r="Z968" s="71">
        <v>145.19999999999999</v>
      </c>
      <c r="AA968" s="71">
        <v>130.80000000000001</v>
      </c>
      <c r="AB968" s="72">
        <v>114</v>
      </c>
      <c r="AC968" s="106">
        <f>SUM(E968:AB968)</f>
        <v>3322.8</v>
      </c>
      <c r="AD968" s="70">
        <v>2500</v>
      </c>
      <c r="AE968" s="71">
        <v>100</v>
      </c>
      <c r="AF968" s="72">
        <v>60</v>
      </c>
      <c r="AJ968" s="433"/>
      <c r="AK968" s="434"/>
      <c r="AL968" s="433"/>
      <c r="AM968" s="15"/>
    </row>
    <row r="969" spans="1:42" x14ac:dyDescent="0.25">
      <c r="A969" s="3502"/>
      <c r="B969" s="3579"/>
      <c r="C969" s="123" t="s">
        <v>15</v>
      </c>
      <c r="D969" s="108" t="s">
        <v>941</v>
      </c>
      <c r="E969" s="310">
        <v>119.4</v>
      </c>
      <c r="F969" s="311">
        <v>121.8</v>
      </c>
      <c r="G969" s="311">
        <v>125.4</v>
      </c>
      <c r="H969" s="311">
        <v>121.8</v>
      </c>
      <c r="I969" s="311">
        <v>112.2</v>
      </c>
      <c r="J969" s="311">
        <v>106.2</v>
      </c>
      <c r="K969" s="311">
        <v>103.2</v>
      </c>
      <c r="L969" s="311">
        <v>99.6</v>
      </c>
      <c r="M969" s="311">
        <v>97.2</v>
      </c>
      <c r="N969" s="311">
        <v>103.8</v>
      </c>
      <c r="O969" s="311">
        <v>103.8</v>
      </c>
      <c r="P969" s="311">
        <v>94.2</v>
      </c>
      <c r="Q969" s="311">
        <v>93.6</v>
      </c>
      <c r="R969" s="311">
        <v>102</v>
      </c>
      <c r="S969" s="311">
        <v>93</v>
      </c>
      <c r="T969" s="311">
        <v>93.6</v>
      </c>
      <c r="U969" s="311">
        <v>93.6</v>
      </c>
      <c r="V969" s="311">
        <v>94.2</v>
      </c>
      <c r="W969" s="311">
        <v>93</v>
      </c>
      <c r="X969" s="311">
        <v>93.6</v>
      </c>
      <c r="Y969" s="311">
        <v>86.4</v>
      </c>
      <c r="Z969" s="311">
        <v>82.8</v>
      </c>
      <c r="AA969" s="311">
        <v>86.4</v>
      </c>
      <c r="AB969" s="312">
        <v>93</v>
      </c>
      <c r="AC969" s="107">
        <f>SUM(E969:AB969)</f>
        <v>2413.8000000000002</v>
      </c>
      <c r="AD969" s="73"/>
      <c r="AE969" s="155"/>
      <c r="AF969" s="74"/>
      <c r="AJ969" s="15"/>
      <c r="AK969" s="15"/>
      <c r="AL969" s="15"/>
      <c r="AM969" s="15"/>
    </row>
    <row r="970" spans="1:42" x14ac:dyDescent="0.25">
      <c r="A970" s="3502"/>
      <c r="B970" s="3579"/>
      <c r="C970" s="123" t="s">
        <v>16</v>
      </c>
      <c r="D970" s="122" t="s">
        <v>55</v>
      </c>
      <c r="E970" s="1479">
        <v>7</v>
      </c>
      <c r="F970" s="1474">
        <v>7</v>
      </c>
      <c r="G970" s="1474">
        <v>7</v>
      </c>
      <c r="H970" s="330">
        <v>7</v>
      </c>
      <c r="I970" s="330">
        <v>7</v>
      </c>
      <c r="J970" s="330">
        <v>7</v>
      </c>
      <c r="K970" s="330">
        <v>9</v>
      </c>
      <c r="L970" s="330">
        <v>11</v>
      </c>
      <c r="M970" s="330">
        <v>11</v>
      </c>
      <c r="N970" s="330">
        <v>10</v>
      </c>
      <c r="O970" s="330">
        <v>10</v>
      </c>
      <c r="P970" s="330">
        <v>10</v>
      </c>
      <c r="Q970" s="330">
        <v>9</v>
      </c>
      <c r="R970" s="330">
        <v>11</v>
      </c>
      <c r="S970" s="330">
        <v>9</v>
      </c>
      <c r="T970" s="330">
        <v>9</v>
      </c>
      <c r="U970" s="330">
        <v>9</v>
      </c>
      <c r="V970" s="330">
        <v>11</v>
      </c>
      <c r="W970" s="330">
        <v>10</v>
      </c>
      <c r="X970" s="330">
        <v>9</v>
      </c>
      <c r="Y970" s="330">
        <v>10</v>
      </c>
      <c r="Z970" s="1474">
        <v>8</v>
      </c>
      <c r="AA970" s="1474">
        <v>8</v>
      </c>
      <c r="AB970" s="1475">
        <v>7</v>
      </c>
      <c r="AC970" s="107">
        <f>AVERAGE(E970:AB970)</f>
        <v>8.875</v>
      </c>
      <c r="AD970" s="75">
        <f>SQRT(MIN((E968*E968+E969*E969),(F968*F968+F969*F969),(G968*G968+G969*G969),(H968*H968+H969*H969),(I968*I968+I969*I969),(J968*J968+J969*J969),(K968*K968+K969*K969),(L968*L968+L969*L969),(M968*M968+M969*M969),(N968*N968+N969*N969),(O968*O968+O969*O969),(P968*P968+P969*P969),(R968*R968+R969*R969),(S968*S968+S969*S969),(T968*T968+T969*T969),(U968*U968+U969*U969),(V968*V968+V969*V969),(W968*W968+W969*W969),(X968*X968+X969*X969),(V968*V968+V969*V969),(Z968*Z968+Z969*Z969),(AA968*AA968+AA969*AA969),(AB968*AB968+AB969*AB969)))/AD968</f>
        <v>5.7836016460333782E-2</v>
      </c>
      <c r="AE970" s="76">
        <f>SQRT(MAX((E968*E968+E969*E969),(F968*F968+F969*F969),(G968*G968+G969*G969),(H968*H968+H969*H969),(I968*I968+I969*I969),(J968*J968+J969*J969),(K968*K968+K969*K969),(L968*L968+L969*L969),(M968*M968+M969*M969),(N968*N968+N969*N969),(O968*O968+O969*O969),(P968*P968+P969*P969),(R968*R968+R969*R969),(S968*S968+S969*S969),(T968*T968+T969*T969),(U968*U968+U969*U969),(V968*V968+V969*V969),(W968*W968+W969*W969),(X968*X968+X969*X969),(V968*V968+V969*V969),(Z968*Z968+Z969*Z969),(AA968*AA968+AA969*AA969),(AB968*AB968+AB969*AB969)))/AD968</f>
        <v>8.1869554780760842E-2</v>
      </c>
      <c r="AF970" s="77"/>
      <c r="AJ970" s="15"/>
      <c r="AK970" s="15"/>
      <c r="AL970" s="15"/>
      <c r="AM970" s="15"/>
    </row>
    <row r="971" spans="1:42" ht="16.5" thickBot="1" x14ac:dyDescent="0.3">
      <c r="A971" s="3503"/>
      <c r="B971" s="3580"/>
      <c r="C971" s="126" t="s">
        <v>18</v>
      </c>
      <c r="D971" s="114"/>
      <c r="E971" s="320">
        <f t="shared" ref="E971:AB971" si="365">E969/E968</f>
        <v>1.3006535947712419</v>
      </c>
      <c r="F971" s="321">
        <f t="shared" si="365"/>
        <v>1.3355263157894737</v>
      </c>
      <c r="G971" s="321">
        <f t="shared" si="365"/>
        <v>1.3841059602649008</v>
      </c>
      <c r="H971" s="321">
        <f t="shared" si="365"/>
        <v>1.326797385620915</v>
      </c>
      <c r="I971" s="321">
        <f t="shared" si="365"/>
        <v>1.2302631578947367</v>
      </c>
      <c r="J971" s="321">
        <f t="shared" si="365"/>
        <v>0.97252747252747251</v>
      </c>
      <c r="K971" s="321">
        <f t="shared" si="365"/>
        <v>0.8</v>
      </c>
      <c r="L971" s="321">
        <f t="shared" si="365"/>
        <v>0.61940298507462677</v>
      </c>
      <c r="M971" s="321">
        <f t="shared" si="365"/>
        <v>0.58695652173913049</v>
      </c>
      <c r="N971" s="321">
        <f t="shared" si="365"/>
        <v>0.59450171821305842</v>
      </c>
      <c r="O971" s="321">
        <f t="shared" si="365"/>
        <v>0.58843537414965985</v>
      </c>
      <c r="P971" s="321">
        <f t="shared" si="365"/>
        <v>0.57090909090909092</v>
      </c>
      <c r="Q971" s="321">
        <f t="shared" si="365"/>
        <v>0.57564575645756455</v>
      </c>
      <c r="R971" s="321">
        <f t="shared" si="365"/>
        <v>0.64885496183206115</v>
      </c>
      <c r="S971" s="321">
        <f t="shared" si="365"/>
        <v>0.6431535269709544</v>
      </c>
      <c r="T971" s="321">
        <f t="shared" si="365"/>
        <v>0.65546218487394947</v>
      </c>
      <c r="U971" s="321">
        <f t="shared" si="365"/>
        <v>0.64730290456431538</v>
      </c>
      <c r="V971" s="321">
        <f t="shared" si="365"/>
        <v>0.63306451612903225</v>
      </c>
      <c r="W971" s="321">
        <f t="shared" si="365"/>
        <v>0.56159420289855078</v>
      </c>
      <c r="X971" s="321">
        <f t="shared" si="365"/>
        <v>0.56521739130434778</v>
      </c>
      <c r="Y971" s="321">
        <f>Y969/Y968</f>
        <v>0.52747252747252749</v>
      </c>
      <c r="Z971" s="321">
        <f t="shared" si="365"/>
        <v>0.57024793388429751</v>
      </c>
      <c r="AA971" s="321">
        <f t="shared" si="365"/>
        <v>0.66055045871559637</v>
      </c>
      <c r="AB971" s="373">
        <f t="shared" si="365"/>
        <v>0.81578947368421051</v>
      </c>
      <c r="AC971" s="457">
        <f>MAX(E971:AB971)</f>
        <v>1.3841059602649008</v>
      </c>
      <c r="AD971" s="437">
        <f>MIN(E970:AB970)/(AD968/(SQRT(3)*AC966))</f>
        <v>5.0926335194409318E-2</v>
      </c>
      <c r="AE971" s="438">
        <f>MAX(E970:AB970)/(AD968/(SQRT(3)*AC966))</f>
        <v>8.0027098162643209E-2</v>
      </c>
      <c r="AF971" s="177"/>
      <c r="AJ971" s="15"/>
      <c r="AK971" s="15"/>
      <c r="AL971" s="15"/>
      <c r="AM971" s="15"/>
    </row>
    <row r="972" spans="1:42" x14ac:dyDescent="0.25">
      <c r="A972" s="2049"/>
      <c r="B972" s="2052"/>
      <c r="C972" s="360" t="s">
        <v>117</v>
      </c>
      <c r="D972" s="931"/>
      <c r="E972" s="138"/>
      <c r="F972" s="136"/>
      <c r="G972" s="136"/>
      <c r="H972" s="91"/>
      <c r="I972" s="91"/>
      <c r="J972" s="91"/>
      <c r="K972" s="91"/>
      <c r="L972" s="91"/>
      <c r="M972" s="91"/>
      <c r="N972" s="91"/>
      <c r="O972" s="91"/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136"/>
      <c r="AA972" s="136"/>
      <c r="AB972" s="622"/>
      <c r="AC972" s="122"/>
      <c r="AD972" s="361"/>
      <c r="AE972" s="91"/>
      <c r="AF972" s="92"/>
      <c r="AJ972" s="15"/>
      <c r="AK972" s="15"/>
      <c r="AL972" s="15"/>
      <c r="AM972" s="15"/>
    </row>
    <row r="973" spans="1:42" x14ac:dyDescent="0.25">
      <c r="A973" s="2059"/>
      <c r="B973" s="2062"/>
      <c r="C973" s="124" t="s">
        <v>118</v>
      </c>
      <c r="D973" s="108"/>
      <c r="E973" s="313"/>
      <c r="F973" s="314"/>
      <c r="G973" s="314"/>
      <c r="H973" s="155"/>
      <c r="I973" s="155"/>
      <c r="J973" s="155"/>
      <c r="K973" s="155"/>
      <c r="L973" s="155"/>
      <c r="M973" s="155"/>
      <c r="N973" s="155"/>
      <c r="O973" s="155"/>
      <c r="P973" s="155"/>
      <c r="Q973" s="155"/>
      <c r="R973" s="155"/>
      <c r="S973" s="155"/>
      <c r="T973" s="155"/>
      <c r="U973" s="155"/>
      <c r="V973" s="155"/>
      <c r="W973" s="155"/>
      <c r="X973" s="155"/>
      <c r="Y973" s="155"/>
      <c r="Z973" s="314"/>
      <c r="AA973" s="314"/>
      <c r="AB973" s="315"/>
      <c r="AC973" s="108"/>
      <c r="AD973" s="73"/>
      <c r="AE973" s="155"/>
      <c r="AF973" s="74"/>
      <c r="AG973" s="15"/>
      <c r="AH973" s="15"/>
      <c r="AI973" s="15"/>
      <c r="AJ973" s="15"/>
      <c r="AK973" s="399"/>
      <c r="AL973" s="399"/>
      <c r="AM973" s="399"/>
      <c r="AN973" s="399"/>
      <c r="AO973" s="399"/>
      <c r="AP973" s="399"/>
    </row>
    <row r="974" spans="1:42" ht="16.5" thickBot="1" x14ac:dyDescent="0.3">
      <c r="A974" s="3537" t="s">
        <v>43</v>
      </c>
      <c r="B974" s="3538"/>
      <c r="C974" s="3538"/>
      <c r="D974" s="114"/>
      <c r="E974" s="180">
        <f t="shared" ref="E974:AB974" si="366">SQRT(E968*E968+E969*E969)/E966/1.73</f>
        <v>8.0386187259735316</v>
      </c>
      <c r="F974" s="180">
        <f t="shared" si="366"/>
        <v>8.0839875530540528</v>
      </c>
      <c r="G974" s="180">
        <f t="shared" si="366"/>
        <v>8.2191761826175149</v>
      </c>
      <c r="H974" s="646">
        <f t="shared" si="366"/>
        <v>8.1405443486419866</v>
      </c>
      <c r="I974" s="646">
        <f t="shared" si="366"/>
        <v>7.7530666483015249</v>
      </c>
      <c r="J974" s="646">
        <f t="shared" si="366"/>
        <v>8.2753255452792089</v>
      </c>
      <c r="K974" s="646">
        <f t="shared" si="366"/>
        <v>9.094445655148224</v>
      </c>
      <c r="L974" s="646">
        <f t="shared" si="366"/>
        <v>10.543283562713713</v>
      </c>
      <c r="M974" s="646">
        <f t="shared" si="366"/>
        <v>10.651967042290952</v>
      </c>
      <c r="N974" s="646">
        <f t="shared" si="366"/>
        <v>11.366220632832322</v>
      </c>
      <c r="O974" s="646">
        <f t="shared" si="366"/>
        <v>11.321397624355013</v>
      </c>
      <c r="P974" s="646">
        <f t="shared" si="366"/>
        <v>10.57021374592752</v>
      </c>
      <c r="Q974" s="646">
        <f t="shared" si="366"/>
        <v>10.468000769352225</v>
      </c>
      <c r="R974" s="646">
        <f>SQRT(R968*R968+R969*R969)/R966/1.73</f>
        <v>10.47574429044157</v>
      </c>
      <c r="S974" s="646">
        <f>SQRT(S968*S968+S969*S969)/S966/1.73</f>
        <v>9.5925227816678422</v>
      </c>
      <c r="T974" s="646">
        <f t="shared" si="366"/>
        <v>9.4898794184368143</v>
      </c>
      <c r="U974" s="646">
        <f t="shared" si="366"/>
        <v>9.5645120525774061</v>
      </c>
      <c r="V974" s="646">
        <f t="shared" si="366"/>
        <v>9.9025543584359603</v>
      </c>
      <c r="W974" s="646">
        <f t="shared" si="366"/>
        <v>10.495653645033862</v>
      </c>
      <c r="X974" s="646">
        <f t="shared" si="366"/>
        <v>10.542164682589121</v>
      </c>
      <c r="Y974" s="646">
        <f>SQRT(Y968*Y968+Y969*Y969)/Y966/1.73</f>
        <v>10.352644342384028</v>
      </c>
      <c r="Z974" s="180">
        <f t="shared" si="366"/>
        <v>9.3803959033658106</v>
      </c>
      <c r="AA974" s="180">
        <f t="shared" si="366"/>
        <v>8.6215544070764896</v>
      </c>
      <c r="AB974" s="180">
        <f t="shared" si="366"/>
        <v>8.0761489618360276</v>
      </c>
      <c r="AC974" s="109">
        <f>AVERAGE(E974:AB974)</f>
        <v>9.5425009533471972</v>
      </c>
      <c r="AD974" s="78">
        <f>(AC970-AC974)/AC970</f>
        <v>-7.5211375025036303E-2</v>
      </c>
      <c r="AE974" s="79"/>
      <c r="AF974" s="80"/>
      <c r="AJ974" s="15"/>
      <c r="AK974" s="15"/>
      <c r="AL974" s="15"/>
      <c r="AM974" s="15"/>
    </row>
    <row r="975" spans="1:42" x14ac:dyDescent="0.25">
      <c r="A975" s="149" t="s">
        <v>52</v>
      </c>
      <c r="B975" s="150"/>
      <c r="C975" s="196"/>
      <c r="D975" s="162"/>
      <c r="E975" s="161">
        <f>E968</f>
        <v>91.8</v>
      </c>
      <c r="F975" s="83">
        <f t="shared" ref="F975:AB976" si="367">F968</f>
        <v>91.2</v>
      </c>
      <c r="G975" s="83">
        <f t="shared" si="367"/>
        <v>90.6</v>
      </c>
      <c r="H975" s="439">
        <f t="shared" si="367"/>
        <v>91.8</v>
      </c>
      <c r="I975" s="439">
        <f t="shared" si="367"/>
        <v>91.2</v>
      </c>
      <c r="J975" s="439">
        <f t="shared" si="367"/>
        <v>109.2</v>
      </c>
      <c r="K975" s="439">
        <f t="shared" si="367"/>
        <v>129</v>
      </c>
      <c r="L975" s="439">
        <f t="shared" si="367"/>
        <v>160.80000000000001</v>
      </c>
      <c r="M975" s="439">
        <f t="shared" si="367"/>
        <v>165.6</v>
      </c>
      <c r="N975" s="439">
        <f t="shared" si="367"/>
        <v>174.6</v>
      </c>
      <c r="O975" s="439">
        <f t="shared" si="367"/>
        <v>176.4</v>
      </c>
      <c r="P975" s="439">
        <f t="shared" si="367"/>
        <v>165</v>
      </c>
      <c r="Q975" s="439">
        <f t="shared" si="367"/>
        <v>162.6</v>
      </c>
      <c r="R975" s="439">
        <f t="shared" si="367"/>
        <v>157.19999999999999</v>
      </c>
      <c r="S975" s="439">
        <f t="shared" si="367"/>
        <v>144.6</v>
      </c>
      <c r="T975" s="439">
        <f t="shared" si="367"/>
        <v>142.80000000000001</v>
      </c>
      <c r="U975" s="439">
        <f t="shared" si="367"/>
        <v>144.6</v>
      </c>
      <c r="V975" s="439">
        <f t="shared" si="367"/>
        <v>148.80000000000001</v>
      </c>
      <c r="W975" s="439">
        <f t="shared" si="367"/>
        <v>165.6</v>
      </c>
      <c r="X975" s="439">
        <f t="shared" si="367"/>
        <v>165.6</v>
      </c>
      <c r="Y975" s="504">
        <f>Y968</f>
        <v>163.80000000000001</v>
      </c>
      <c r="Z975" s="83">
        <f t="shared" si="367"/>
        <v>145.19999999999999</v>
      </c>
      <c r="AA975" s="83">
        <f t="shared" si="367"/>
        <v>130.80000000000001</v>
      </c>
      <c r="AB975" s="83">
        <f t="shared" si="367"/>
        <v>114</v>
      </c>
      <c r="AC975" s="162"/>
      <c r="AD975" s="440">
        <f>MIN(E975:AB975)</f>
        <v>90.6</v>
      </c>
      <c r="AE975" s="83"/>
      <c r="AF975" s="84"/>
      <c r="AJ975" s="15"/>
      <c r="AK975" s="15"/>
      <c r="AL975" s="15"/>
      <c r="AM975" s="15"/>
    </row>
    <row r="976" spans="1:42" x14ac:dyDescent="0.25">
      <c r="A976" s="151" t="s">
        <v>54</v>
      </c>
      <c r="B976" s="152"/>
      <c r="C976" s="187"/>
      <c r="D976" s="164"/>
      <c r="E976" s="163">
        <f>E969</f>
        <v>119.4</v>
      </c>
      <c r="F976" s="86">
        <f t="shared" si="367"/>
        <v>121.8</v>
      </c>
      <c r="G976" s="86">
        <f t="shared" si="367"/>
        <v>125.4</v>
      </c>
      <c r="H976" s="441">
        <f t="shared" si="367"/>
        <v>121.8</v>
      </c>
      <c r="I976" s="441">
        <f t="shared" si="367"/>
        <v>112.2</v>
      </c>
      <c r="J976" s="441">
        <f t="shared" si="367"/>
        <v>106.2</v>
      </c>
      <c r="K976" s="441">
        <f t="shared" si="367"/>
        <v>103.2</v>
      </c>
      <c r="L976" s="441">
        <f t="shared" si="367"/>
        <v>99.6</v>
      </c>
      <c r="M976" s="441">
        <f t="shared" si="367"/>
        <v>97.2</v>
      </c>
      <c r="N976" s="441">
        <f t="shared" si="367"/>
        <v>103.8</v>
      </c>
      <c r="O976" s="441">
        <f t="shared" si="367"/>
        <v>103.8</v>
      </c>
      <c r="P976" s="441">
        <f t="shared" si="367"/>
        <v>94.2</v>
      </c>
      <c r="Q976" s="441">
        <f t="shared" si="367"/>
        <v>93.6</v>
      </c>
      <c r="R976" s="441">
        <f t="shared" si="367"/>
        <v>102</v>
      </c>
      <c r="S976" s="441">
        <f t="shared" si="367"/>
        <v>93</v>
      </c>
      <c r="T976" s="441">
        <f t="shared" si="367"/>
        <v>93.6</v>
      </c>
      <c r="U976" s="441">
        <f t="shared" si="367"/>
        <v>93.6</v>
      </c>
      <c r="V976" s="441">
        <f t="shared" si="367"/>
        <v>94.2</v>
      </c>
      <c r="W976" s="441">
        <f t="shared" si="367"/>
        <v>93</v>
      </c>
      <c r="X976" s="441">
        <f t="shared" si="367"/>
        <v>93.6</v>
      </c>
      <c r="Y976" s="506">
        <f>Y969</f>
        <v>86.4</v>
      </c>
      <c r="Z976" s="86">
        <f t="shared" si="367"/>
        <v>82.8</v>
      </c>
      <c r="AA976" s="86">
        <f t="shared" si="367"/>
        <v>86.4</v>
      </c>
      <c r="AB976" s="86">
        <f t="shared" si="367"/>
        <v>93</v>
      </c>
      <c r="AC976" s="164"/>
      <c r="AD976" s="442">
        <f>MIN(E976:AB976)</f>
        <v>82.8</v>
      </c>
      <c r="AE976" s="86"/>
      <c r="AF976" s="87"/>
      <c r="AJ976" s="15"/>
      <c r="AK976" s="15"/>
      <c r="AL976" s="15"/>
      <c r="AM976" s="15"/>
    </row>
    <row r="977" spans="1:42" ht="16.5" thickBot="1" x14ac:dyDescent="0.3">
      <c r="A977" s="153" t="s">
        <v>53</v>
      </c>
      <c r="B977" s="154"/>
      <c r="C977" s="197"/>
      <c r="D977" s="192"/>
      <c r="E977" s="2399">
        <f t="shared" ref="E977:AB977" si="368">SQRT(E976*E976+E975*E975)</f>
        <v>150.6107565879675</v>
      </c>
      <c r="F977" s="2066">
        <f t="shared" si="368"/>
        <v>152.16004731860463</v>
      </c>
      <c r="G977" s="2066">
        <f t="shared" si="368"/>
        <v>154.70462177969992</v>
      </c>
      <c r="H977" s="2067">
        <f t="shared" si="368"/>
        <v>152.52042486172138</v>
      </c>
      <c r="I977" s="2067">
        <f t="shared" si="368"/>
        <v>144.59004115083445</v>
      </c>
      <c r="J977" s="2067">
        <f t="shared" si="368"/>
        <v>152.32557237706348</v>
      </c>
      <c r="K977" s="2067">
        <f t="shared" si="368"/>
        <v>165.2006053257675</v>
      </c>
      <c r="L977" s="2067">
        <f t="shared" si="368"/>
        <v>189.14756144344025</v>
      </c>
      <c r="M977" s="2067">
        <f t="shared" si="368"/>
        <v>192.01874908456205</v>
      </c>
      <c r="N977" s="2067">
        <f t="shared" si="368"/>
        <v>203.12459230728314</v>
      </c>
      <c r="O977" s="2067">
        <f t="shared" si="368"/>
        <v>204.67388695190209</v>
      </c>
      <c r="P977" s="2067">
        <f t="shared" si="368"/>
        <v>189.9964210189234</v>
      </c>
      <c r="Q977" s="2067">
        <f t="shared" si="368"/>
        <v>187.61588418894601</v>
      </c>
      <c r="R977" s="2067">
        <f t="shared" si="368"/>
        <v>187.39220901627687</v>
      </c>
      <c r="S977" s="2067">
        <f t="shared" si="368"/>
        <v>171.92486731127642</v>
      </c>
      <c r="T977" s="2067">
        <f t="shared" si="368"/>
        <v>170.74191049651517</v>
      </c>
      <c r="U977" s="2067">
        <f t="shared" si="368"/>
        <v>172.25016690848227</v>
      </c>
      <c r="V977" s="2067">
        <f t="shared" si="368"/>
        <v>176.1109877321685</v>
      </c>
      <c r="W977" s="2067">
        <f t="shared" si="368"/>
        <v>189.92724922980378</v>
      </c>
      <c r="X977" s="2067">
        <f t="shared" si="368"/>
        <v>190.22176531616984</v>
      </c>
      <c r="Y977" s="2067">
        <f>SQRT(Y976*Y976+Y975*Y975)</f>
        <v>185.19017252543398</v>
      </c>
      <c r="Z977" s="2066">
        <f t="shared" si="368"/>
        <v>167.14927460207537</v>
      </c>
      <c r="AA977" s="2066">
        <f t="shared" si="368"/>
        <v>156.75968869578685</v>
      </c>
      <c r="AB977" s="2066">
        <f t="shared" si="368"/>
        <v>147.12239802287073</v>
      </c>
      <c r="AC977" s="443"/>
      <c r="AD977" s="444">
        <f>MIN(E977:AB977)</f>
        <v>144.59004115083445</v>
      </c>
      <c r="AE977" s="89"/>
      <c r="AF977" s="90"/>
      <c r="AJ977" s="14"/>
      <c r="AK977" s="14"/>
      <c r="AL977" s="15"/>
      <c r="AM977" s="14"/>
    </row>
    <row r="978" spans="1:42" ht="15.75" customHeight="1" x14ac:dyDescent="0.25">
      <c r="A978" s="3540" t="s">
        <v>56</v>
      </c>
      <c r="B978" s="3543" t="s">
        <v>160</v>
      </c>
      <c r="C978" s="121" t="s">
        <v>14</v>
      </c>
      <c r="D978" s="3328" t="s">
        <v>941</v>
      </c>
      <c r="E978" s="70">
        <v>11.8</v>
      </c>
      <c r="F978" s="71">
        <v>14.8</v>
      </c>
      <c r="G978" s="71">
        <v>13.8</v>
      </c>
      <c r="H978" s="71">
        <v>14.8</v>
      </c>
      <c r="I978" s="71">
        <v>14.8</v>
      </c>
      <c r="J978" s="71">
        <v>16.8</v>
      </c>
      <c r="K978" s="71">
        <v>19.600000000000001</v>
      </c>
      <c r="L978" s="71">
        <v>19.399999999999999</v>
      </c>
      <c r="M978" s="71">
        <v>17.8</v>
      </c>
      <c r="N978" s="71">
        <v>17.600000000000001</v>
      </c>
      <c r="O978" s="71">
        <v>17.2</v>
      </c>
      <c r="P978" s="71">
        <v>16</v>
      </c>
      <c r="Q978" s="71">
        <v>18.8</v>
      </c>
      <c r="R978" s="71">
        <v>18.2</v>
      </c>
      <c r="S978" s="71">
        <v>14.8</v>
      </c>
      <c r="T978" s="71">
        <v>16.399999999999999</v>
      </c>
      <c r="U978" s="71">
        <v>16.8</v>
      </c>
      <c r="V978" s="71">
        <v>18.2</v>
      </c>
      <c r="W978" s="71">
        <v>19.8</v>
      </c>
      <c r="X978" s="71">
        <v>20.8</v>
      </c>
      <c r="Y978" s="71">
        <v>20.2</v>
      </c>
      <c r="Z978" s="71">
        <v>19</v>
      </c>
      <c r="AA978" s="71">
        <v>16</v>
      </c>
      <c r="AB978" s="72">
        <v>14.8</v>
      </c>
      <c r="AC978" s="131">
        <f>SUM(E978:AB978)</f>
        <v>408.20000000000005</v>
      </c>
      <c r="AD978" s="2493"/>
      <c r="AE978" s="205">
        <v>100</v>
      </c>
      <c r="AF978" s="95">
        <v>20</v>
      </c>
      <c r="AJ978" s="433"/>
      <c r="AK978" s="434"/>
      <c r="AL978" s="433"/>
      <c r="AM978" s="15"/>
    </row>
    <row r="979" spans="1:42" x14ac:dyDescent="0.25">
      <c r="A979" s="3541"/>
      <c r="B979" s="3544"/>
      <c r="C979" s="123" t="s">
        <v>15</v>
      </c>
      <c r="D979" s="350" t="s">
        <v>941</v>
      </c>
      <c r="E979" s="395">
        <v>16</v>
      </c>
      <c r="F979" s="311">
        <v>17.2</v>
      </c>
      <c r="G979" s="311">
        <v>17.2</v>
      </c>
      <c r="H979" s="311">
        <v>16.600000000000001</v>
      </c>
      <c r="I979" s="311">
        <v>15</v>
      </c>
      <c r="J979" s="311">
        <v>14.8</v>
      </c>
      <c r="K979" s="311">
        <v>13.4</v>
      </c>
      <c r="L979" s="311">
        <v>12.2</v>
      </c>
      <c r="M979" s="311">
        <v>11.6</v>
      </c>
      <c r="N979" s="311">
        <v>12.2</v>
      </c>
      <c r="O979" s="311">
        <v>12.2</v>
      </c>
      <c r="P979" s="311">
        <v>11.8</v>
      </c>
      <c r="Q979" s="311">
        <v>11.6</v>
      </c>
      <c r="R979" s="311">
        <v>12.6</v>
      </c>
      <c r="S979" s="311">
        <v>11.6</v>
      </c>
      <c r="T979" s="311">
        <v>12.4</v>
      </c>
      <c r="U979" s="311">
        <v>12.2</v>
      </c>
      <c r="V979" s="311">
        <v>12</v>
      </c>
      <c r="W979" s="311">
        <v>12.2</v>
      </c>
      <c r="X979" s="311">
        <v>12.4</v>
      </c>
      <c r="Y979" s="311">
        <v>10.8</v>
      </c>
      <c r="Z979" s="311">
        <v>11.4</v>
      </c>
      <c r="AA979" s="311">
        <v>11</v>
      </c>
      <c r="AB979" s="312">
        <v>12</v>
      </c>
      <c r="AC979" s="133">
        <f>SUM(E979:AB979)</f>
        <v>312.39999999999992</v>
      </c>
      <c r="AD979" s="81"/>
      <c r="AE979" s="155"/>
      <c r="AF979" s="74"/>
      <c r="AJ979" s="15"/>
      <c r="AK979" s="15"/>
      <c r="AL979" s="15"/>
      <c r="AM979" s="15"/>
    </row>
    <row r="980" spans="1:42" x14ac:dyDescent="0.25">
      <c r="A980" s="3541"/>
      <c r="B980" s="3544"/>
      <c r="C980" s="123" t="s">
        <v>16</v>
      </c>
      <c r="D980" s="2203" t="s">
        <v>55</v>
      </c>
      <c r="E980" s="1490">
        <v>1</v>
      </c>
      <c r="F980" s="330">
        <v>1</v>
      </c>
      <c r="G980" s="330">
        <v>1</v>
      </c>
      <c r="H980" s="330">
        <v>1</v>
      </c>
      <c r="I980" s="330">
        <v>1</v>
      </c>
      <c r="J980" s="330">
        <v>1</v>
      </c>
      <c r="K980" s="330">
        <v>1</v>
      </c>
      <c r="L980" s="330">
        <v>2</v>
      </c>
      <c r="M980" s="330">
        <v>1</v>
      </c>
      <c r="N980" s="330">
        <v>1</v>
      </c>
      <c r="O980" s="330">
        <v>1</v>
      </c>
      <c r="P980" s="330">
        <v>1</v>
      </c>
      <c r="Q980" s="330">
        <v>1</v>
      </c>
      <c r="R980" s="330">
        <v>1</v>
      </c>
      <c r="S980" s="330">
        <v>1</v>
      </c>
      <c r="T980" s="330">
        <v>1</v>
      </c>
      <c r="U980" s="330">
        <v>1</v>
      </c>
      <c r="V980" s="330">
        <v>1</v>
      </c>
      <c r="W980" s="330">
        <v>1</v>
      </c>
      <c r="X980" s="330">
        <v>1</v>
      </c>
      <c r="Y980" s="330">
        <v>1</v>
      </c>
      <c r="Z980" s="330">
        <v>1</v>
      </c>
      <c r="AA980" s="330">
        <v>1</v>
      </c>
      <c r="AB980" s="299">
        <v>1</v>
      </c>
      <c r="AC980" s="133">
        <f>AVERAGE(E980:AB980)</f>
        <v>1.0416666666666667</v>
      </c>
      <c r="AD980" s="81"/>
      <c r="AE980" s="155"/>
      <c r="AF980" s="74"/>
      <c r="AJ980" s="15"/>
      <c r="AK980" s="15"/>
      <c r="AL980" s="15"/>
      <c r="AM980" s="15"/>
    </row>
    <row r="981" spans="1:42" ht="16.5" thickBot="1" x14ac:dyDescent="0.3">
      <c r="A981" s="3542"/>
      <c r="B981" s="3545"/>
      <c r="C981" s="126" t="s">
        <v>18</v>
      </c>
      <c r="D981" s="349"/>
      <c r="E981" s="576">
        <f t="shared" ref="E981:AB981" si="369">E979/E978</f>
        <v>1.3559322033898304</v>
      </c>
      <c r="F981" s="321">
        <f t="shared" si="369"/>
        <v>1.1621621621621621</v>
      </c>
      <c r="G981" s="321">
        <f t="shared" si="369"/>
        <v>1.2463768115942029</v>
      </c>
      <c r="H981" s="321">
        <f t="shared" si="369"/>
        <v>1.1216216216216217</v>
      </c>
      <c r="I981" s="321">
        <f t="shared" si="369"/>
        <v>1.0135135135135134</v>
      </c>
      <c r="J981" s="321">
        <f t="shared" si="369"/>
        <v>0.88095238095238093</v>
      </c>
      <c r="K981" s="321">
        <f t="shared" si="369"/>
        <v>0.68367346938775508</v>
      </c>
      <c r="L981" s="321">
        <f t="shared" si="369"/>
        <v>0.62886597938144329</v>
      </c>
      <c r="M981" s="321">
        <f t="shared" si="369"/>
        <v>0.65168539325842689</v>
      </c>
      <c r="N981" s="321">
        <f t="shared" si="369"/>
        <v>0.69318181818181812</v>
      </c>
      <c r="O981" s="321">
        <f t="shared" si="369"/>
        <v>0.70930232558139539</v>
      </c>
      <c r="P981" s="321">
        <f t="shared" si="369"/>
        <v>0.73750000000000004</v>
      </c>
      <c r="Q981" s="321">
        <f t="shared" si="369"/>
        <v>0.61702127659574468</v>
      </c>
      <c r="R981" s="321">
        <f t="shared" si="369"/>
        <v>0.69230769230769229</v>
      </c>
      <c r="S981" s="321">
        <f t="shared" si="369"/>
        <v>0.78378378378378377</v>
      </c>
      <c r="T981" s="321">
        <f t="shared" si="369"/>
        <v>0.75609756097560987</v>
      </c>
      <c r="U981" s="321">
        <f t="shared" si="369"/>
        <v>0.72619047619047616</v>
      </c>
      <c r="V981" s="321">
        <f t="shared" si="369"/>
        <v>0.65934065934065933</v>
      </c>
      <c r="W981" s="321">
        <f t="shared" si="369"/>
        <v>0.61616161616161613</v>
      </c>
      <c r="X981" s="321">
        <f t="shared" si="369"/>
        <v>0.59615384615384615</v>
      </c>
      <c r="Y981" s="321">
        <f>Y979/Y978</f>
        <v>0.53465346534653468</v>
      </c>
      <c r="Z981" s="321">
        <f t="shared" si="369"/>
        <v>0.6</v>
      </c>
      <c r="AA981" s="321">
        <f t="shared" si="369"/>
        <v>0.6875</v>
      </c>
      <c r="AB981" s="373">
        <f t="shared" si="369"/>
        <v>0.81081081081081074</v>
      </c>
      <c r="AC981" s="1355">
        <f>MAX(E981:AB981)</f>
        <v>1.3559322033898304</v>
      </c>
      <c r="AD981" s="93"/>
      <c r="AE981" s="94"/>
      <c r="AF981" s="460"/>
      <c r="AJ981" s="15"/>
      <c r="AK981" s="15"/>
      <c r="AL981" s="15"/>
      <c r="AM981" s="15"/>
    </row>
    <row r="982" spans="1:42" x14ac:dyDescent="0.25">
      <c r="A982" s="1740"/>
      <c r="B982" s="1737"/>
      <c r="C982" s="459" t="s">
        <v>157</v>
      </c>
      <c r="D982" s="2492"/>
      <c r="E982" s="647"/>
      <c r="F982" s="648"/>
      <c r="G982" s="648"/>
      <c r="H982" s="205"/>
      <c r="I982" s="205"/>
      <c r="J982" s="205"/>
      <c r="K982" s="205"/>
      <c r="L982" s="205"/>
      <c r="M982" s="205"/>
      <c r="N982" s="205"/>
      <c r="O982" s="205"/>
      <c r="P982" s="205"/>
      <c r="Q982" s="205"/>
      <c r="R982" s="205"/>
      <c r="S982" s="205"/>
      <c r="T982" s="205"/>
      <c r="U982" s="205"/>
      <c r="V982" s="205"/>
      <c r="W982" s="205"/>
      <c r="X982" s="205"/>
      <c r="Y982" s="205"/>
      <c r="Z982" s="648"/>
      <c r="AA982" s="648"/>
      <c r="AB982" s="649"/>
      <c r="AC982" s="287"/>
      <c r="AD982" s="2493"/>
      <c r="AE982" s="205"/>
      <c r="AF982" s="95"/>
      <c r="AJ982" s="15"/>
      <c r="AK982" s="15"/>
      <c r="AL982" s="15"/>
      <c r="AM982" s="15"/>
    </row>
    <row r="983" spans="1:42" x14ac:dyDescent="0.25">
      <c r="A983" s="1741"/>
      <c r="B983" s="1738"/>
      <c r="C983" s="124" t="s">
        <v>161</v>
      </c>
      <c r="D983" s="350"/>
      <c r="E983" s="502"/>
      <c r="F983" s="314"/>
      <c r="G983" s="314"/>
      <c r="H983" s="155"/>
      <c r="I983" s="155"/>
      <c r="J983" s="155"/>
      <c r="K983" s="155"/>
      <c r="L983" s="155"/>
      <c r="M983" s="155"/>
      <c r="N983" s="155"/>
      <c r="O983" s="155"/>
      <c r="P983" s="155"/>
      <c r="Q983" s="155"/>
      <c r="R983" s="155"/>
      <c r="S983" s="155"/>
      <c r="T983" s="155"/>
      <c r="U983" s="155"/>
      <c r="V983" s="155"/>
      <c r="W983" s="155"/>
      <c r="X983" s="155"/>
      <c r="Y983" s="155"/>
      <c r="Z983" s="314"/>
      <c r="AA983" s="314"/>
      <c r="AB983" s="315"/>
      <c r="AC983" s="132"/>
      <c r="AD983" s="81"/>
      <c r="AE983" s="155"/>
      <c r="AF983" s="74"/>
      <c r="AG983" s="15"/>
      <c r="AH983" s="15"/>
      <c r="AI983" s="15"/>
      <c r="AJ983" s="15"/>
      <c r="AK983" s="399"/>
      <c r="AL983" s="399"/>
      <c r="AM983" s="399"/>
      <c r="AN983" s="399"/>
      <c r="AO983" s="399"/>
      <c r="AP983" s="399"/>
    </row>
    <row r="984" spans="1:42" ht="16.5" thickBot="1" x14ac:dyDescent="0.3">
      <c r="A984" s="3537" t="s">
        <v>43</v>
      </c>
      <c r="B984" s="3538"/>
      <c r="C984" s="3539"/>
      <c r="D984" s="349"/>
      <c r="E984" s="461">
        <f t="shared" ref="E984:AB984" si="370">SQRT(E978*E978+E979*E979)/E966/1.73</f>
        <v>1.0610989518919751</v>
      </c>
      <c r="F984" s="181">
        <f t="shared" si="370"/>
        <v>1.2055299731114277</v>
      </c>
      <c r="G984" s="181">
        <f t="shared" si="370"/>
        <v>1.1715699007347375</v>
      </c>
      <c r="H984" s="79">
        <f t="shared" si="370"/>
        <v>1.1870048576810719</v>
      </c>
      <c r="I984" s="79">
        <f t="shared" si="370"/>
        <v>1.129916063912231</v>
      </c>
      <c r="J984" s="79">
        <f t="shared" si="370"/>
        <v>1.2163329105268834</v>
      </c>
      <c r="K984" s="79">
        <f t="shared" si="370"/>
        <v>1.3070623935474752</v>
      </c>
      <c r="L984" s="79">
        <f t="shared" si="370"/>
        <v>1.2774311412427997</v>
      </c>
      <c r="M984" s="79">
        <f t="shared" si="370"/>
        <v>1.1786014071727882</v>
      </c>
      <c r="N984" s="79">
        <f t="shared" si="370"/>
        <v>1.1983139097845621</v>
      </c>
      <c r="O984" s="79">
        <f t="shared" si="370"/>
        <v>1.1664373160539736</v>
      </c>
      <c r="P984" s="79">
        <f t="shared" si="370"/>
        <v>1.1060348074100184</v>
      </c>
      <c r="Q984" s="79">
        <f t="shared" si="370"/>
        <v>1.2325485992353049</v>
      </c>
      <c r="R984" s="79">
        <f t="shared" si="370"/>
        <v>1.2374606512214004</v>
      </c>
      <c r="S984" s="79">
        <f t="shared" si="370"/>
        <v>1.0491806435193749</v>
      </c>
      <c r="T984" s="79">
        <f t="shared" si="370"/>
        <v>1.1427387528587281</v>
      </c>
      <c r="U984" s="79">
        <f t="shared" si="370"/>
        <v>1.1528746889013399</v>
      </c>
      <c r="V984" s="79">
        <f t="shared" si="370"/>
        <v>1.2257933919614943</v>
      </c>
      <c r="W984" s="79">
        <f t="shared" si="370"/>
        <v>1.2852057911052011</v>
      </c>
      <c r="X984" s="79">
        <f t="shared" si="370"/>
        <v>1.3420434267682984</v>
      </c>
      <c r="Y984" s="79">
        <f>SQRT(Y978*Y978+Y979*Y979)/Y966/1.73</f>
        <v>1.2805030376390716</v>
      </c>
      <c r="Z984" s="181">
        <f t="shared" si="370"/>
        <v>1.2434826421467053</v>
      </c>
      <c r="AA984" s="181">
        <f t="shared" si="370"/>
        <v>1.0678785323610105</v>
      </c>
      <c r="AB984" s="182">
        <f t="shared" si="370"/>
        <v>1.0459303494065009</v>
      </c>
      <c r="AC984" s="201">
        <f>AVERAGE(E984:AB984)</f>
        <v>1.1879572558414324</v>
      </c>
      <c r="AD984" s="78">
        <f>(AC980-AC984)/AC980</f>
        <v>-0.14043896560777502</v>
      </c>
      <c r="AE984" s="79"/>
      <c r="AF984" s="80"/>
      <c r="AJ984" s="14"/>
      <c r="AK984" s="14"/>
      <c r="AL984" s="15"/>
      <c r="AM984" s="14"/>
    </row>
    <row r="985" spans="1:42" x14ac:dyDescent="0.25">
      <c r="A985" s="3540" t="s">
        <v>156</v>
      </c>
      <c r="B985" s="3543" t="s">
        <v>162</v>
      </c>
      <c r="C985" s="121" t="s">
        <v>14</v>
      </c>
      <c r="D985" s="3328" t="s">
        <v>941</v>
      </c>
      <c r="E985" s="70">
        <v>7.8</v>
      </c>
      <c r="F985" s="71">
        <v>7.3</v>
      </c>
      <c r="G985" s="71">
        <v>7.1</v>
      </c>
      <c r="H985" s="71">
        <v>7</v>
      </c>
      <c r="I985" s="71">
        <v>7.2</v>
      </c>
      <c r="J985" s="71">
        <v>8</v>
      </c>
      <c r="K985" s="71">
        <v>11.6</v>
      </c>
      <c r="L985" s="71">
        <v>11.5</v>
      </c>
      <c r="M985" s="71">
        <v>11.4</v>
      </c>
      <c r="N985" s="71">
        <v>12.7</v>
      </c>
      <c r="O985" s="71">
        <v>12.1</v>
      </c>
      <c r="P985" s="71">
        <v>12.2</v>
      </c>
      <c r="Q985" s="71">
        <v>11.7</v>
      </c>
      <c r="R985" s="71">
        <v>10.199999999999999</v>
      </c>
      <c r="S985" s="71">
        <v>13.3</v>
      </c>
      <c r="T985" s="71">
        <v>15.1</v>
      </c>
      <c r="U985" s="71">
        <v>14.2</v>
      </c>
      <c r="V985" s="71">
        <v>14.3</v>
      </c>
      <c r="W985" s="71">
        <v>15.2</v>
      </c>
      <c r="X985" s="71">
        <v>16.399999999999999</v>
      </c>
      <c r="Y985" s="71">
        <v>16.399999999999999</v>
      </c>
      <c r="Z985" s="71">
        <v>10.7</v>
      </c>
      <c r="AA985" s="71">
        <v>11</v>
      </c>
      <c r="AB985" s="72">
        <v>10</v>
      </c>
      <c r="AC985" s="131">
        <f>SUM(E985:AB985)</f>
        <v>274.39999999999998</v>
      </c>
      <c r="AD985" s="2493"/>
      <c r="AE985" s="205">
        <v>100</v>
      </c>
      <c r="AF985" s="95">
        <v>10</v>
      </c>
      <c r="AJ985" s="433"/>
      <c r="AK985" s="434"/>
      <c r="AL985" s="433"/>
      <c r="AM985" s="15"/>
    </row>
    <row r="986" spans="1:42" x14ac:dyDescent="0.25">
      <c r="A986" s="3541"/>
      <c r="B986" s="3544"/>
      <c r="C986" s="123" t="s">
        <v>15</v>
      </c>
      <c r="D986" s="350" t="s">
        <v>941</v>
      </c>
      <c r="E986" s="395">
        <v>6.1</v>
      </c>
      <c r="F986" s="311">
        <v>6.1</v>
      </c>
      <c r="G986" s="311">
        <v>6.5</v>
      </c>
      <c r="H986" s="311">
        <v>6.1</v>
      </c>
      <c r="I986" s="311">
        <v>5.2</v>
      </c>
      <c r="J986" s="311">
        <v>5.0999999999999996</v>
      </c>
      <c r="K986" s="311">
        <v>5.2</v>
      </c>
      <c r="L986" s="311">
        <v>4.4000000000000004</v>
      </c>
      <c r="M986" s="311">
        <v>3.6</v>
      </c>
      <c r="N986" s="311">
        <v>4.8</v>
      </c>
      <c r="O986" s="311">
        <v>4.4000000000000004</v>
      </c>
      <c r="P986" s="311">
        <v>3.3</v>
      </c>
      <c r="Q986" s="311">
        <v>3.9</v>
      </c>
      <c r="R986" s="311">
        <v>4.4000000000000004</v>
      </c>
      <c r="S986" s="311">
        <v>3.7</v>
      </c>
      <c r="T986" s="311">
        <v>3.8</v>
      </c>
      <c r="U986" s="311">
        <v>4.0999999999999996</v>
      </c>
      <c r="V986" s="311">
        <v>4.5999999999999996</v>
      </c>
      <c r="W986" s="311">
        <v>4.4000000000000004</v>
      </c>
      <c r="X986" s="311">
        <v>4.5</v>
      </c>
      <c r="Y986" s="311">
        <v>4.2</v>
      </c>
      <c r="Z986" s="311">
        <v>2.8</v>
      </c>
      <c r="AA986" s="311">
        <v>3.8</v>
      </c>
      <c r="AB986" s="312">
        <v>4.9000000000000004</v>
      </c>
      <c r="AC986" s="133">
        <f>SUM(E986:AB986)</f>
        <v>109.89999999999999</v>
      </c>
      <c r="AD986" s="81"/>
      <c r="AE986" s="155"/>
      <c r="AF986" s="74"/>
      <c r="AJ986" s="15"/>
      <c r="AK986" s="15"/>
      <c r="AL986" s="15"/>
      <c r="AM986" s="15"/>
    </row>
    <row r="987" spans="1:42" x14ac:dyDescent="0.25">
      <c r="A987" s="3541"/>
      <c r="B987" s="3544"/>
      <c r="C987" s="123" t="s">
        <v>16</v>
      </c>
      <c r="D987" s="2203" t="s">
        <v>55</v>
      </c>
      <c r="E987" s="1490">
        <v>0</v>
      </c>
      <c r="F987" s="330">
        <v>0</v>
      </c>
      <c r="G987" s="330">
        <v>0</v>
      </c>
      <c r="H987" s="330">
        <v>0</v>
      </c>
      <c r="I987" s="330">
        <v>0</v>
      </c>
      <c r="J987" s="330">
        <v>0</v>
      </c>
      <c r="K987" s="330">
        <v>1</v>
      </c>
      <c r="L987" s="330">
        <v>0</v>
      </c>
      <c r="M987" s="330">
        <v>1</v>
      </c>
      <c r="N987" s="330">
        <v>0</v>
      </c>
      <c r="O987" s="330">
        <v>1</v>
      </c>
      <c r="P987" s="330">
        <v>1</v>
      </c>
      <c r="Q987" s="330">
        <v>1</v>
      </c>
      <c r="R987" s="330">
        <v>1</v>
      </c>
      <c r="S987" s="330">
        <v>1</v>
      </c>
      <c r="T987" s="330">
        <v>1</v>
      </c>
      <c r="U987" s="330">
        <v>1</v>
      </c>
      <c r="V987" s="330">
        <v>1</v>
      </c>
      <c r="W987" s="330">
        <v>1</v>
      </c>
      <c r="X987" s="330">
        <v>1</v>
      </c>
      <c r="Y987" s="330">
        <v>1</v>
      </c>
      <c r="Z987" s="330">
        <v>0</v>
      </c>
      <c r="AA987" s="330">
        <v>0</v>
      </c>
      <c r="AB987" s="299">
        <v>1</v>
      </c>
      <c r="AC987" s="133">
        <f>AVERAGE(E987:AB987)</f>
        <v>0.58333333333333337</v>
      </c>
      <c r="AD987" s="81"/>
      <c r="AE987" s="155"/>
      <c r="AF987" s="74"/>
      <c r="AJ987" s="15"/>
      <c r="AK987" s="15"/>
      <c r="AL987" s="15"/>
      <c r="AM987" s="15"/>
    </row>
    <row r="988" spans="1:42" ht="16.5" thickBot="1" x14ac:dyDescent="0.3">
      <c r="A988" s="3542"/>
      <c r="B988" s="3545"/>
      <c r="C988" s="126" t="s">
        <v>18</v>
      </c>
      <c r="D988" s="349"/>
      <c r="E988" s="576">
        <f t="shared" ref="E988:AB988" si="371">E986/E985</f>
        <v>0.78205128205128205</v>
      </c>
      <c r="F988" s="321">
        <f t="shared" si="371"/>
        <v>0.83561643835616439</v>
      </c>
      <c r="G988" s="321">
        <f t="shared" si="371"/>
        <v>0.91549295774647887</v>
      </c>
      <c r="H988" s="321">
        <f t="shared" si="371"/>
        <v>0.87142857142857133</v>
      </c>
      <c r="I988" s="321">
        <f t="shared" si="371"/>
        <v>0.72222222222222221</v>
      </c>
      <c r="J988" s="321">
        <f t="shared" si="371"/>
        <v>0.63749999999999996</v>
      </c>
      <c r="K988" s="321">
        <f t="shared" si="371"/>
        <v>0.44827586206896552</v>
      </c>
      <c r="L988" s="321">
        <f t="shared" si="371"/>
        <v>0.38260869565217392</v>
      </c>
      <c r="M988" s="321">
        <f t="shared" si="371"/>
        <v>0.31578947368421051</v>
      </c>
      <c r="N988" s="321">
        <f t="shared" si="371"/>
        <v>0.37795275590551181</v>
      </c>
      <c r="O988" s="321">
        <f t="shared" si="371"/>
        <v>0.3636363636363637</v>
      </c>
      <c r="P988" s="321">
        <f t="shared" si="371"/>
        <v>0.27049180327868855</v>
      </c>
      <c r="Q988" s="321">
        <f t="shared" si="371"/>
        <v>0.33333333333333337</v>
      </c>
      <c r="R988" s="321">
        <f t="shared" si="371"/>
        <v>0.43137254901960792</v>
      </c>
      <c r="S988" s="321">
        <f t="shared" si="371"/>
        <v>0.2781954887218045</v>
      </c>
      <c r="T988" s="321">
        <f t="shared" si="371"/>
        <v>0.25165562913907286</v>
      </c>
      <c r="U988" s="321">
        <f t="shared" si="371"/>
        <v>0.28873239436619719</v>
      </c>
      <c r="V988" s="321">
        <f t="shared" si="371"/>
        <v>0.32167832167832161</v>
      </c>
      <c r="W988" s="321">
        <f t="shared" si="371"/>
        <v>0.28947368421052633</v>
      </c>
      <c r="X988" s="321">
        <f t="shared" si="371"/>
        <v>0.27439024390243905</v>
      </c>
      <c r="Y988" s="321">
        <f>Y986/Y985</f>
        <v>0.25609756097560976</v>
      </c>
      <c r="Z988" s="321">
        <f t="shared" si="371"/>
        <v>0.26168224299065418</v>
      </c>
      <c r="AA988" s="321">
        <f t="shared" si="371"/>
        <v>0.34545454545454546</v>
      </c>
      <c r="AB988" s="373">
        <f t="shared" si="371"/>
        <v>0.49000000000000005</v>
      </c>
      <c r="AC988" s="1355">
        <f>MAX(E988:AB988)</f>
        <v>0.91549295774647887</v>
      </c>
      <c r="AD988" s="93"/>
      <c r="AE988" s="94"/>
      <c r="AF988" s="460"/>
      <c r="AJ988" s="15"/>
      <c r="AK988" s="15"/>
      <c r="AL988" s="15"/>
      <c r="AM988" s="15"/>
    </row>
    <row r="989" spans="1:42" x14ac:dyDescent="0.25">
      <c r="A989" s="1740"/>
      <c r="B989" s="1737"/>
      <c r="C989" s="459" t="s">
        <v>117</v>
      </c>
      <c r="D989" s="2492"/>
      <c r="E989" s="147"/>
      <c r="F989" s="205"/>
      <c r="G989" s="205"/>
      <c r="H989" s="205"/>
      <c r="I989" s="205"/>
      <c r="J989" s="205"/>
      <c r="K989" s="205"/>
      <c r="L989" s="205"/>
      <c r="M989" s="205"/>
      <c r="N989" s="205"/>
      <c r="O989" s="205"/>
      <c r="P989" s="205"/>
      <c r="Q989" s="205"/>
      <c r="R989" s="205"/>
      <c r="S989" s="205"/>
      <c r="T989" s="205"/>
      <c r="U989" s="205"/>
      <c r="V989" s="205"/>
      <c r="W989" s="205"/>
      <c r="X989" s="205"/>
      <c r="Y989" s="205"/>
      <c r="Z989" s="205"/>
      <c r="AA989" s="205"/>
      <c r="AB989" s="95"/>
      <c r="AC989" s="287"/>
      <c r="AD989" s="2493"/>
      <c r="AE989" s="205"/>
      <c r="AF989" s="95"/>
      <c r="AJ989" s="15"/>
      <c r="AK989" s="15"/>
      <c r="AL989" s="15"/>
      <c r="AM989" s="15"/>
    </row>
    <row r="990" spans="1:42" x14ac:dyDescent="0.25">
      <c r="A990" s="1741"/>
      <c r="B990" s="1738"/>
      <c r="C990" s="124" t="s">
        <v>118</v>
      </c>
      <c r="D990" s="350"/>
      <c r="E990" s="73"/>
      <c r="F990" s="155"/>
      <c r="G990" s="155"/>
      <c r="H990" s="155"/>
      <c r="I990" s="155"/>
      <c r="J990" s="155"/>
      <c r="K990" s="155"/>
      <c r="L990" s="155"/>
      <c r="M990" s="155"/>
      <c r="N990" s="155"/>
      <c r="O990" s="155"/>
      <c r="P990" s="155"/>
      <c r="Q990" s="155"/>
      <c r="R990" s="155"/>
      <c r="S990" s="155"/>
      <c r="T990" s="155"/>
      <c r="U990" s="155"/>
      <c r="V990" s="155"/>
      <c r="W990" s="155"/>
      <c r="X990" s="155"/>
      <c r="Y990" s="155"/>
      <c r="Z990" s="155"/>
      <c r="AA990" s="155"/>
      <c r="AB990" s="74"/>
      <c r="AC990" s="132"/>
      <c r="AD990" s="81"/>
      <c r="AE990" s="155"/>
      <c r="AF990" s="74"/>
      <c r="AG990" s="15"/>
      <c r="AH990" s="15"/>
      <c r="AI990" s="15"/>
      <c r="AJ990" s="15"/>
      <c r="AK990" s="399"/>
      <c r="AL990" s="399"/>
      <c r="AM990" s="399"/>
      <c r="AN990" s="399"/>
      <c r="AO990" s="399"/>
      <c r="AP990" s="399"/>
    </row>
    <row r="991" spans="1:42" ht="16.5" thickBot="1" x14ac:dyDescent="0.3">
      <c r="A991" s="3537" t="s">
        <v>43</v>
      </c>
      <c r="B991" s="3538"/>
      <c r="C991" s="3539"/>
      <c r="D991" s="349"/>
      <c r="E991" s="461">
        <f t="shared" ref="E991:AB991" si="372">SQRT(E985*E985+E986*E986)/E966/1.73</f>
        <v>0.52850516900390276</v>
      </c>
      <c r="F991" s="181">
        <f t="shared" si="372"/>
        <v>0.50541635472735802</v>
      </c>
      <c r="G991" s="181">
        <f t="shared" si="372"/>
        <v>0.5114122769087418</v>
      </c>
      <c r="H991" s="79">
        <f t="shared" si="372"/>
        <v>0.49556914976877797</v>
      </c>
      <c r="I991" s="79">
        <f t="shared" si="372"/>
        <v>0.47623201413824623</v>
      </c>
      <c r="J991" s="79">
        <f t="shared" si="372"/>
        <v>0.51541570755695976</v>
      </c>
      <c r="K991" s="79">
        <f t="shared" si="372"/>
        <v>0.69981826951040815</v>
      </c>
      <c r="L991" s="79">
        <f t="shared" si="372"/>
        <v>0.68633961119681974</v>
      </c>
      <c r="M991" s="79">
        <f t="shared" si="372"/>
        <v>0.66318192599285319</v>
      </c>
      <c r="N991" s="79">
        <f t="shared" si="372"/>
        <v>0.75971654917035703</v>
      </c>
      <c r="O991" s="79">
        <f t="shared" si="372"/>
        <v>0.71218131492057357</v>
      </c>
      <c r="P991" s="79">
        <f t="shared" si="372"/>
        <v>0.70312347061300307</v>
      </c>
      <c r="Q991" s="79">
        <f t="shared" si="372"/>
        <v>0.68811139301095148</v>
      </c>
      <c r="R991" s="79">
        <f t="shared" si="372"/>
        <v>0.62099905309640169</v>
      </c>
      <c r="S991" s="79">
        <f t="shared" si="372"/>
        <v>0.77025194343898717</v>
      </c>
      <c r="T991" s="79">
        <f t="shared" si="372"/>
        <v>0.86542941398335316</v>
      </c>
      <c r="U991" s="79">
        <f t="shared" si="372"/>
        <v>0.82069009495648393</v>
      </c>
      <c r="V991" s="79">
        <f t="shared" si="372"/>
        <v>0.84465323772973355</v>
      </c>
      <c r="W991" s="79">
        <f t="shared" si="372"/>
        <v>0.87445884436620569</v>
      </c>
      <c r="X991" s="79">
        <f t="shared" si="372"/>
        <v>0.94248889369662336</v>
      </c>
      <c r="Y991" s="79">
        <f>SQRT(Y985*Y985+Y986*Y986)/Y966/1.73</f>
        <v>0.9463928513236427</v>
      </c>
      <c r="Z991" s="181">
        <f t="shared" si="372"/>
        <v>0.62070202183836765</v>
      </c>
      <c r="AA991" s="181">
        <f t="shared" si="372"/>
        <v>0.64006584539804778</v>
      </c>
      <c r="AB991" s="182">
        <f t="shared" si="372"/>
        <v>0.61129927319482413</v>
      </c>
      <c r="AC991" s="201">
        <f>AVERAGE(E991:AB991)</f>
        <v>0.68760227831423437</v>
      </c>
      <c r="AD991" s="78">
        <f>(AC987-AC991)/AC987</f>
        <v>-0.17874676282440172</v>
      </c>
      <c r="AE991" s="79"/>
      <c r="AF991" s="80"/>
      <c r="AJ991" s="14"/>
      <c r="AK991" s="14"/>
      <c r="AL991" s="15"/>
      <c r="AM991" s="14"/>
    </row>
    <row r="992" spans="1:42" x14ac:dyDescent="0.25">
      <c r="A992" s="3540" t="s">
        <v>28</v>
      </c>
      <c r="B992" s="3543" t="s">
        <v>163</v>
      </c>
      <c r="C992" s="121" t="s">
        <v>14</v>
      </c>
      <c r="D992" s="113" t="s">
        <v>941</v>
      </c>
      <c r="E992" s="309">
        <v>40.799999999999997</v>
      </c>
      <c r="F992" s="71">
        <v>38.9</v>
      </c>
      <c r="G992" s="71">
        <v>39.5</v>
      </c>
      <c r="H992" s="71">
        <v>40.700000000000003</v>
      </c>
      <c r="I992" s="71">
        <v>40.200000000000003</v>
      </c>
      <c r="J992" s="71">
        <v>49.4</v>
      </c>
      <c r="K992" s="71">
        <v>57.7</v>
      </c>
      <c r="L992" s="71">
        <v>67</v>
      </c>
      <c r="M992" s="71">
        <v>65.5</v>
      </c>
      <c r="N992" s="71">
        <v>68.2</v>
      </c>
      <c r="O992" s="71">
        <v>68.900000000000006</v>
      </c>
      <c r="P992" s="71">
        <v>68.2</v>
      </c>
      <c r="Q992" s="71">
        <v>67.7</v>
      </c>
      <c r="R992" s="71">
        <v>67.8</v>
      </c>
      <c r="S992" s="71">
        <v>64.900000000000006</v>
      </c>
      <c r="T992" s="71">
        <v>62</v>
      </c>
      <c r="U992" s="71">
        <v>64.7</v>
      </c>
      <c r="V992" s="71">
        <v>71</v>
      </c>
      <c r="W992" s="71">
        <v>83.5</v>
      </c>
      <c r="X992" s="71">
        <v>81.3</v>
      </c>
      <c r="Y992" s="71">
        <v>81.7</v>
      </c>
      <c r="Z992" s="71">
        <v>70.2</v>
      </c>
      <c r="AA992" s="71">
        <v>61.2</v>
      </c>
      <c r="AB992" s="72">
        <v>51.4</v>
      </c>
      <c r="AC992" s="106">
        <f>SUM(E992:AB992)</f>
        <v>1472.4</v>
      </c>
      <c r="AD992" s="2493"/>
      <c r="AE992" s="205">
        <v>100</v>
      </c>
      <c r="AF992" s="95">
        <v>10</v>
      </c>
      <c r="AJ992" s="433"/>
      <c r="AK992" s="434"/>
      <c r="AL992" s="433"/>
      <c r="AM992" s="15"/>
    </row>
    <row r="993" spans="1:42" x14ac:dyDescent="0.25">
      <c r="A993" s="3541"/>
      <c r="B993" s="3544"/>
      <c r="C993" s="123" t="s">
        <v>15</v>
      </c>
      <c r="D993" s="108" t="s">
        <v>941</v>
      </c>
      <c r="E993" s="310">
        <v>58.4</v>
      </c>
      <c r="F993" s="311">
        <v>59.4</v>
      </c>
      <c r="G993" s="311">
        <v>60.8</v>
      </c>
      <c r="H993" s="311">
        <v>59.7</v>
      </c>
      <c r="I993" s="311">
        <v>55.3</v>
      </c>
      <c r="J993" s="311">
        <v>52.9</v>
      </c>
      <c r="K993" s="311">
        <v>54.1</v>
      </c>
      <c r="L993" s="311">
        <v>53.6</v>
      </c>
      <c r="M993" s="311">
        <v>51.5</v>
      </c>
      <c r="N993" s="311">
        <v>53.6</v>
      </c>
      <c r="O993" s="311">
        <v>51.8</v>
      </c>
      <c r="P993" s="311">
        <v>46.9</v>
      </c>
      <c r="Q993" s="311">
        <v>47.8</v>
      </c>
      <c r="R993" s="311">
        <v>48.9</v>
      </c>
      <c r="S993" s="311">
        <v>46.4</v>
      </c>
      <c r="T993" s="311">
        <v>47</v>
      </c>
      <c r="U993" s="311">
        <v>47</v>
      </c>
      <c r="V993" s="311">
        <v>48.3</v>
      </c>
      <c r="W993" s="311">
        <v>47.7</v>
      </c>
      <c r="X993" s="311">
        <v>48.9</v>
      </c>
      <c r="Y993" s="311">
        <v>45.1</v>
      </c>
      <c r="Z993" s="311">
        <v>42.4</v>
      </c>
      <c r="AA993" s="311">
        <v>45.1</v>
      </c>
      <c r="AB993" s="312">
        <v>46.2</v>
      </c>
      <c r="AC993" s="107">
        <f>SUM(E993:AB993)</f>
        <v>1218.8</v>
      </c>
      <c r="AD993" s="81"/>
      <c r="AE993" s="155"/>
      <c r="AF993" s="74"/>
      <c r="AJ993" s="15"/>
      <c r="AK993" s="15"/>
      <c r="AL993" s="15"/>
      <c r="AM993" s="15"/>
    </row>
    <row r="994" spans="1:42" x14ac:dyDescent="0.25">
      <c r="A994" s="3541"/>
      <c r="B994" s="3544"/>
      <c r="C994" s="123" t="s">
        <v>16</v>
      </c>
      <c r="D994" s="122" t="s">
        <v>55</v>
      </c>
      <c r="E994" s="1480">
        <v>3</v>
      </c>
      <c r="F994" s="392">
        <v>3</v>
      </c>
      <c r="G994" s="392">
        <v>4</v>
      </c>
      <c r="H994" s="392">
        <v>3</v>
      </c>
      <c r="I994" s="392">
        <v>3</v>
      </c>
      <c r="J994" s="392">
        <v>4</v>
      </c>
      <c r="K994" s="392">
        <v>4</v>
      </c>
      <c r="L994" s="392">
        <v>4</v>
      </c>
      <c r="M994" s="392">
        <v>5</v>
      </c>
      <c r="N994" s="392">
        <v>4</v>
      </c>
      <c r="O994" s="392">
        <v>5</v>
      </c>
      <c r="P994" s="392">
        <v>5</v>
      </c>
      <c r="Q994" s="392">
        <v>4</v>
      </c>
      <c r="R994" s="392">
        <v>4</v>
      </c>
      <c r="S994" s="392">
        <v>4</v>
      </c>
      <c r="T994" s="392">
        <v>5</v>
      </c>
      <c r="U994" s="392">
        <v>4</v>
      </c>
      <c r="V994" s="392">
        <v>5</v>
      </c>
      <c r="W994" s="392">
        <v>5</v>
      </c>
      <c r="X994" s="392">
        <v>5</v>
      </c>
      <c r="Y994" s="392">
        <v>5</v>
      </c>
      <c r="Z994" s="392">
        <v>4</v>
      </c>
      <c r="AA994" s="392">
        <v>4</v>
      </c>
      <c r="AB994" s="1481">
        <v>3</v>
      </c>
      <c r="AC994" s="107">
        <f>AVERAGE(E994:AB994)</f>
        <v>4.125</v>
      </c>
      <c r="AD994" s="81"/>
      <c r="AE994" s="155"/>
      <c r="AF994" s="74"/>
      <c r="AJ994" s="15"/>
      <c r="AK994" s="15"/>
      <c r="AL994" s="15"/>
      <c r="AM994" s="15"/>
    </row>
    <row r="995" spans="1:42" ht="16.5" thickBot="1" x14ac:dyDescent="0.3">
      <c r="A995" s="3542"/>
      <c r="B995" s="3545"/>
      <c r="C995" s="126" t="s">
        <v>18</v>
      </c>
      <c r="D995" s="114"/>
      <c r="E995" s="320">
        <f t="shared" ref="E995:AB995" si="373">E993/E992</f>
        <v>1.4313725490196079</v>
      </c>
      <c r="F995" s="321">
        <f t="shared" si="373"/>
        <v>1.5269922879177378</v>
      </c>
      <c r="G995" s="321">
        <f t="shared" si="373"/>
        <v>1.5392405063291139</v>
      </c>
      <c r="H995" s="321">
        <f t="shared" si="373"/>
        <v>1.4668304668304668</v>
      </c>
      <c r="I995" s="321">
        <f t="shared" si="373"/>
        <v>1.3756218905472635</v>
      </c>
      <c r="J995" s="321">
        <f t="shared" si="373"/>
        <v>1.0708502024291497</v>
      </c>
      <c r="K995" s="321">
        <f t="shared" si="373"/>
        <v>0.93760831889081453</v>
      </c>
      <c r="L995" s="321">
        <f t="shared" si="373"/>
        <v>0.8</v>
      </c>
      <c r="M995" s="321">
        <f t="shared" si="373"/>
        <v>0.7862595419847328</v>
      </c>
      <c r="N995" s="321">
        <f t="shared" si="373"/>
        <v>0.78592375366568912</v>
      </c>
      <c r="O995" s="321">
        <f t="shared" si="373"/>
        <v>0.75181422351233662</v>
      </c>
      <c r="P995" s="321">
        <f t="shared" si="373"/>
        <v>0.68768328445747795</v>
      </c>
      <c r="Q995" s="321">
        <f t="shared" si="373"/>
        <v>0.70605612998522893</v>
      </c>
      <c r="R995" s="321">
        <f t="shared" si="373"/>
        <v>0.72123893805309736</v>
      </c>
      <c r="S995" s="321">
        <f t="shared" si="373"/>
        <v>0.71494607087827422</v>
      </c>
      <c r="T995" s="321">
        <f t="shared" si="373"/>
        <v>0.75806451612903225</v>
      </c>
      <c r="U995" s="321">
        <f t="shared" si="373"/>
        <v>0.72642967542503856</v>
      </c>
      <c r="V995" s="321">
        <f t="shared" si="373"/>
        <v>0.68028169014084505</v>
      </c>
      <c r="W995" s="321">
        <f t="shared" si="373"/>
        <v>0.57125748502994012</v>
      </c>
      <c r="X995" s="321">
        <f t="shared" si="373"/>
        <v>0.60147601476014756</v>
      </c>
      <c r="Y995" s="321">
        <f>Y993/Y992</f>
        <v>0.55201958384332928</v>
      </c>
      <c r="Z995" s="321">
        <f t="shared" si="373"/>
        <v>0.60398860398860399</v>
      </c>
      <c r="AA995" s="321">
        <f t="shared" si="373"/>
        <v>0.73692810457516333</v>
      </c>
      <c r="AB995" s="809">
        <f t="shared" si="373"/>
        <v>0.89883268482490275</v>
      </c>
      <c r="AC995" s="457">
        <f>MAX(E995:AB995)</f>
        <v>1.5392405063291139</v>
      </c>
      <c r="AD995" s="93"/>
      <c r="AE995" s="94"/>
      <c r="AF995" s="460"/>
      <c r="AJ995" s="15"/>
      <c r="AK995" s="15"/>
      <c r="AL995" s="15"/>
      <c r="AM995" s="15"/>
    </row>
    <row r="996" spans="1:42" ht="15.75" customHeight="1" x14ac:dyDescent="0.25">
      <c r="A996" s="1740"/>
      <c r="B996" s="1737"/>
      <c r="C996" s="459" t="s">
        <v>117</v>
      </c>
      <c r="D996" s="113"/>
      <c r="E996" s="2493"/>
      <c r="F996" s="205"/>
      <c r="G996" s="205"/>
      <c r="H996" s="205"/>
      <c r="I996" s="205"/>
      <c r="J996" s="205"/>
      <c r="K996" s="205"/>
      <c r="L996" s="205"/>
      <c r="M996" s="205"/>
      <c r="N996" s="205"/>
      <c r="O996" s="205"/>
      <c r="P996" s="205"/>
      <c r="Q996" s="205"/>
      <c r="R996" s="205"/>
      <c r="S996" s="205"/>
      <c r="T996" s="205"/>
      <c r="U996" s="205"/>
      <c r="V996" s="205"/>
      <c r="W996" s="205"/>
      <c r="X996" s="205"/>
      <c r="Y996" s="205"/>
      <c r="Z996" s="205"/>
      <c r="AA996" s="205"/>
      <c r="AB996" s="332"/>
      <c r="AC996" s="113"/>
      <c r="AD996" s="2493"/>
      <c r="AE996" s="205"/>
      <c r="AF996" s="95"/>
      <c r="AJ996" s="15"/>
      <c r="AK996" s="15"/>
      <c r="AL996" s="15"/>
      <c r="AM996" s="15"/>
    </row>
    <row r="997" spans="1:42" x14ac:dyDescent="0.25">
      <c r="A997" s="1741"/>
      <c r="B997" s="1738"/>
      <c r="C997" s="124" t="s">
        <v>118</v>
      </c>
      <c r="D997" s="108"/>
      <c r="E997" s="81"/>
      <c r="F997" s="155"/>
      <c r="G997" s="155"/>
      <c r="H997" s="155"/>
      <c r="I997" s="155"/>
      <c r="J997" s="155"/>
      <c r="K997" s="155"/>
      <c r="L997" s="155"/>
      <c r="M997" s="155"/>
      <c r="N997" s="155"/>
      <c r="O997" s="155"/>
      <c r="P997" s="155"/>
      <c r="Q997" s="155"/>
      <c r="R997" s="155"/>
      <c r="S997" s="155"/>
      <c r="T997" s="155"/>
      <c r="U997" s="155"/>
      <c r="V997" s="155"/>
      <c r="W997" s="155"/>
      <c r="X997" s="155"/>
      <c r="Y997" s="155"/>
      <c r="Z997" s="155"/>
      <c r="AA997" s="155"/>
      <c r="AB997" s="319"/>
      <c r="AC997" s="108"/>
      <c r="AD997" s="81"/>
      <c r="AE997" s="155"/>
      <c r="AF997" s="74"/>
      <c r="AG997" s="15"/>
      <c r="AH997" s="15"/>
      <c r="AI997" s="15"/>
      <c r="AJ997" s="15"/>
      <c r="AK997" s="399"/>
      <c r="AL997" s="399"/>
      <c r="AM997" s="399"/>
      <c r="AN997" s="399"/>
      <c r="AO997" s="399"/>
      <c r="AP997" s="399"/>
    </row>
    <row r="998" spans="1:42" ht="16.5" thickBot="1" x14ac:dyDescent="0.3">
      <c r="A998" s="3537" t="s">
        <v>43</v>
      </c>
      <c r="B998" s="3538"/>
      <c r="C998" s="3539"/>
      <c r="D998" s="114"/>
      <c r="E998" s="180">
        <f t="shared" ref="E998:AB998" si="374">SQRT(E992*E992+E993*E993)/E966/1.73</f>
        <v>3.8023493910011368</v>
      </c>
      <c r="F998" s="181">
        <f t="shared" si="374"/>
        <v>3.7723145810864982</v>
      </c>
      <c r="G998" s="181">
        <f t="shared" si="374"/>
        <v>3.8520280973072492</v>
      </c>
      <c r="H998" s="79">
        <f t="shared" si="374"/>
        <v>3.8564243631810227</v>
      </c>
      <c r="I998" s="79">
        <f t="shared" si="374"/>
        <v>3.665941493548313</v>
      </c>
      <c r="J998" s="79">
        <f t="shared" si="374"/>
        <v>3.9321215547839286</v>
      </c>
      <c r="K998" s="79">
        <f t="shared" si="374"/>
        <v>4.3542808633518506</v>
      </c>
      <c r="L998" s="79">
        <f t="shared" si="374"/>
        <v>4.782685981772687</v>
      </c>
      <c r="M998" s="79">
        <f t="shared" si="374"/>
        <v>4.6221509241834653</v>
      </c>
      <c r="N998" s="79">
        <f t="shared" si="374"/>
        <v>4.8538208270755492</v>
      </c>
      <c r="O998" s="79">
        <f t="shared" si="374"/>
        <v>4.7680979066084497</v>
      </c>
      <c r="P998" s="79">
        <f t="shared" si="374"/>
        <v>4.6047979473781933</v>
      </c>
      <c r="Q998" s="79">
        <f t="shared" si="374"/>
        <v>4.6239528279947031</v>
      </c>
      <c r="R998" s="79">
        <f t="shared" si="374"/>
        <v>4.6731676322432119</v>
      </c>
      <c r="S998" s="79">
        <f t="shared" si="374"/>
        <v>4.451355931669351</v>
      </c>
      <c r="T998" s="79">
        <f t="shared" si="374"/>
        <v>4.3242012155869114</v>
      </c>
      <c r="U998" s="79">
        <f t="shared" si="374"/>
        <v>4.4404450262905595</v>
      </c>
      <c r="V998" s="79">
        <f t="shared" si="374"/>
        <v>4.8284652433334996</v>
      </c>
      <c r="W998" s="79">
        <f t="shared" si="374"/>
        <v>5.314168510202796</v>
      </c>
      <c r="X998" s="79">
        <f t="shared" si="374"/>
        <v>5.2579028426760379</v>
      </c>
      <c r="Y998" s="79">
        <f>SQRT(Y992*Y992+Y993*Y993)/Y966/1.73</f>
        <v>5.2169300065676687</v>
      </c>
      <c r="Z998" s="181">
        <f t="shared" si="374"/>
        <v>4.6024454164272823</v>
      </c>
      <c r="AA998" s="181">
        <f t="shared" si="374"/>
        <v>4.1811373687681463</v>
      </c>
      <c r="AB998" s="182">
        <f t="shared" si="374"/>
        <v>3.7938125645687708</v>
      </c>
      <c r="AC998" s="109">
        <f>AVERAGE(E998:AB998)</f>
        <v>4.4406249382336362</v>
      </c>
      <c r="AD998" s="78">
        <f>(AC994-AC998)/AC994</f>
        <v>-7.6515136541487574E-2</v>
      </c>
      <c r="AE998" s="79"/>
      <c r="AF998" s="80"/>
      <c r="AJ998" s="14"/>
      <c r="AK998" s="14"/>
      <c r="AL998" s="15"/>
      <c r="AM998" s="14"/>
    </row>
    <row r="999" spans="1:42" x14ac:dyDescent="0.25">
      <c r="A999" s="3541" t="s">
        <v>29</v>
      </c>
      <c r="B999" s="3544" t="s">
        <v>950</v>
      </c>
      <c r="C999" s="125" t="s">
        <v>14</v>
      </c>
      <c r="D999" s="113" t="s">
        <v>941</v>
      </c>
      <c r="E999" s="328">
        <v>27.5</v>
      </c>
      <c r="F999" s="324">
        <v>26.1</v>
      </c>
      <c r="G999" s="324">
        <v>26.3</v>
      </c>
      <c r="H999" s="324">
        <v>25.5</v>
      </c>
      <c r="I999" s="324">
        <v>25</v>
      </c>
      <c r="J999" s="324">
        <v>31.3</v>
      </c>
      <c r="K999" s="324">
        <v>36.1</v>
      </c>
      <c r="L999" s="324">
        <v>58.9</v>
      </c>
      <c r="M999" s="324">
        <v>66.3</v>
      </c>
      <c r="N999" s="324">
        <v>72.2</v>
      </c>
      <c r="O999" s="324">
        <v>74.3</v>
      </c>
      <c r="P999" s="324">
        <v>64.2</v>
      </c>
      <c r="Q999" s="324">
        <v>60.4</v>
      </c>
      <c r="R999" s="324">
        <v>56.9</v>
      </c>
      <c r="S999" s="324">
        <v>48.2</v>
      </c>
      <c r="T999" s="324">
        <v>45.2</v>
      </c>
      <c r="U999" s="324">
        <v>45</v>
      </c>
      <c r="V999" s="324">
        <v>41.6</v>
      </c>
      <c r="W999" s="324">
        <v>42.8</v>
      </c>
      <c r="X999" s="324">
        <v>43.4</v>
      </c>
      <c r="Y999" s="324">
        <v>41.9</v>
      </c>
      <c r="Z999" s="324">
        <v>41.7</v>
      </c>
      <c r="AA999" s="324">
        <v>38.799999999999997</v>
      </c>
      <c r="AB999" s="431">
        <v>33.9</v>
      </c>
      <c r="AC999" s="134">
        <f>SUM(E999:AB999)</f>
        <v>1073.5000000000002</v>
      </c>
      <c r="AD999" s="2493"/>
      <c r="AE999" s="205">
        <v>100</v>
      </c>
      <c r="AF999" s="95">
        <v>10</v>
      </c>
      <c r="AJ999" s="433"/>
      <c r="AK999" s="434"/>
      <c r="AL999" s="433"/>
      <c r="AM999" s="15"/>
    </row>
    <row r="1000" spans="1:42" x14ac:dyDescent="0.25">
      <c r="A1000" s="3541"/>
      <c r="B1000" s="3544"/>
      <c r="C1000" s="123" t="s">
        <v>15</v>
      </c>
      <c r="D1000" s="108" t="s">
        <v>941</v>
      </c>
      <c r="E1000" s="310">
        <v>39.4</v>
      </c>
      <c r="F1000" s="311">
        <v>40.299999999999997</v>
      </c>
      <c r="G1000" s="311">
        <v>41.8</v>
      </c>
      <c r="H1000" s="311">
        <v>39.799999999999997</v>
      </c>
      <c r="I1000" s="311">
        <v>37.1</v>
      </c>
      <c r="J1000" s="311">
        <v>34.5</v>
      </c>
      <c r="K1000" s="311">
        <v>32.5</v>
      </c>
      <c r="L1000" s="311">
        <v>31</v>
      </c>
      <c r="M1000" s="311">
        <v>32.1</v>
      </c>
      <c r="N1000" s="311">
        <v>35.200000000000003</v>
      </c>
      <c r="O1000" s="311">
        <v>36.700000000000003</v>
      </c>
      <c r="P1000" s="311">
        <v>34</v>
      </c>
      <c r="Q1000" s="311">
        <v>31.8</v>
      </c>
      <c r="R1000" s="311">
        <v>37.5</v>
      </c>
      <c r="S1000" s="311">
        <v>32.9</v>
      </c>
      <c r="T1000" s="311">
        <v>31.9</v>
      </c>
      <c r="U1000" s="311">
        <v>31.9</v>
      </c>
      <c r="V1000" s="311">
        <v>30.8</v>
      </c>
      <c r="W1000" s="311">
        <v>30.6</v>
      </c>
      <c r="X1000" s="311">
        <v>30.4</v>
      </c>
      <c r="Y1000" s="311">
        <v>28.3</v>
      </c>
      <c r="Z1000" s="311">
        <v>27.3</v>
      </c>
      <c r="AA1000" s="311">
        <v>28.4</v>
      </c>
      <c r="AB1000" s="312">
        <v>30.8</v>
      </c>
      <c r="AC1000" s="107">
        <f>SUM(E1000:AB1000)</f>
        <v>806.99999999999977</v>
      </c>
      <c r="AD1000" s="81"/>
      <c r="AE1000" s="155"/>
      <c r="AF1000" s="74"/>
      <c r="AJ1000" s="15"/>
      <c r="AK1000" s="15"/>
      <c r="AL1000" s="15"/>
      <c r="AM1000" s="15"/>
    </row>
    <row r="1001" spans="1:42" x14ac:dyDescent="0.25">
      <c r="A1001" s="3541"/>
      <c r="B1001" s="3544"/>
      <c r="C1001" s="123" t="s">
        <v>16</v>
      </c>
      <c r="D1001" s="122" t="s">
        <v>55</v>
      </c>
      <c r="E1001" s="1480">
        <v>2</v>
      </c>
      <c r="F1001" s="392">
        <v>3</v>
      </c>
      <c r="G1001" s="392">
        <v>2</v>
      </c>
      <c r="H1001" s="392">
        <v>2</v>
      </c>
      <c r="I1001" s="392">
        <v>2</v>
      </c>
      <c r="J1001" s="392">
        <v>2</v>
      </c>
      <c r="K1001" s="392">
        <v>3</v>
      </c>
      <c r="L1001" s="392">
        <v>4</v>
      </c>
      <c r="M1001" s="392">
        <v>4</v>
      </c>
      <c r="N1001" s="392">
        <v>5</v>
      </c>
      <c r="O1001" s="392">
        <v>3</v>
      </c>
      <c r="P1001" s="392">
        <v>4</v>
      </c>
      <c r="Q1001" s="392">
        <v>3</v>
      </c>
      <c r="R1001" s="392">
        <v>4</v>
      </c>
      <c r="S1001" s="392">
        <v>3</v>
      </c>
      <c r="T1001" s="392">
        <v>2</v>
      </c>
      <c r="U1001" s="392">
        <v>2</v>
      </c>
      <c r="V1001" s="392">
        <v>3</v>
      </c>
      <c r="W1001" s="392">
        <v>3</v>
      </c>
      <c r="X1001" s="392">
        <v>2</v>
      </c>
      <c r="Y1001" s="392">
        <v>3</v>
      </c>
      <c r="Z1001" s="392">
        <v>2</v>
      </c>
      <c r="AA1001" s="392">
        <v>3</v>
      </c>
      <c r="AB1001" s="1481">
        <v>2</v>
      </c>
      <c r="AC1001" s="107">
        <f>AVERAGE(E1001:AB1001)</f>
        <v>2.8333333333333335</v>
      </c>
      <c r="AD1001" s="81"/>
      <c r="AE1001" s="155"/>
      <c r="AF1001" s="74"/>
      <c r="AJ1001" s="15"/>
      <c r="AK1001" s="15"/>
      <c r="AL1001" s="15"/>
      <c r="AM1001" s="15"/>
    </row>
    <row r="1002" spans="1:42" ht="16.5" thickBot="1" x14ac:dyDescent="0.3">
      <c r="A1002" s="3541"/>
      <c r="B1002" s="3544"/>
      <c r="C1002" s="455" t="s">
        <v>18</v>
      </c>
      <c r="D1002" s="114"/>
      <c r="E1002" s="354">
        <f t="shared" ref="E1002:AB1002" si="375">E1000/E999</f>
        <v>1.4327272727272726</v>
      </c>
      <c r="F1002" s="326">
        <f t="shared" si="375"/>
        <v>1.544061302681992</v>
      </c>
      <c r="G1002" s="326">
        <f t="shared" si="375"/>
        <v>1.5893536121673002</v>
      </c>
      <c r="H1002" s="326">
        <f t="shared" si="375"/>
        <v>1.56078431372549</v>
      </c>
      <c r="I1002" s="326">
        <f t="shared" si="375"/>
        <v>1.484</v>
      </c>
      <c r="J1002" s="326">
        <f t="shared" si="375"/>
        <v>1.1022364217252396</v>
      </c>
      <c r="K1002" s="326">
        <f t="shared" si="375"/>
        <v>0.90027700831024926</v>
      </c>
      <c r="L1002" s="326">
        <f t="shared" si="375"/>
        <v>0.52631578947368418</v>
      </c>
      <c r="M1002" s="326">
        <f t="shared" si="375"/>
        <v>0.48416289592760187</v>
      </c>
      <c r="N1002" s="326">
        <f t="shared" si="375"/>
        <v>0.48753462603878117</v>
      </c>
      <c r="O1002" s="326">
        <f t="shared" si="375"/>
        <v>0.49394347240915215</v>
      </c>
      <c r="P1002" s="326">
        <f t="shared" si="375"/>
        <v>0.52959501557632394</v>
      </c>
      <c r="Q1002" s="326">
        <f t="shared" si="375"/>
        <v>0.52649006622516559</v>
      </c>
      <c r="R1002" s="326">
        <f t="shared" si="375"/>
        <v>0.65905096660808438</v>
      </c>
      <c r="S1002" s="326">
        <f t="shared" si="375"/>
        <v>0.68257261410788372</v>
      </c>
      <c r="T1002" s="326">
        <f t="shared" si="375"/>
        <v>0.70575221238938046</v>
      </c>
      <c r="U1002" s="326">
        <f t="shared" si="375"/>
        <v>0.7088888888888889</v>
      </c>
      <c r="V1002" s="326">
        <f t="shared" si="375"/>
        <v>0.74038461538461542</v>
      </c>
      <c r="W1002" s="326">
        <f t="shared" si="375"/>
        <v>0.71495327102803752</v>
      </c>
      <c r="X1002" s="326">
        <f t="shared" si="375"/>
        <v>0.70046082949308752</v>
      </c>
      <c r="Y1002" s="326">
        <f>Y1000/Y999</f>
        <v>0.67541766109785206</v>
      </c>
      <c r="Z1002" s="326">
        <f t="shared" si="375"/>
        <v>0.65467625899280568</v>
      </c>
      <c r="AA1002" s="326">
        <f t="shared" si="375"/>
        <v>0.731958762886598</v>
      </c>
      <c r="AB1002" s="456">
        <f t="shared" si="375"/>
        <v>0.90855457227138647</v>
      </c>
      <c r="AC1002" s="436">
        <f>MAX(E1002:AB1002)</f>
        <v>1.5893536121673002</v>
      </c>
      <c r="AD1002" s="93"/>
      <c r="AE1002" s="94"/>
      <c r="AF1002" s="460"/>
      <c r="AJ1002" s="15"/>
      <c r="AK1002" s="15"/>
      <c r="AL1002" s="15"/>
      <c r="AM1002" s="15"/>
    </row>
    <row r="1003" spans="1:42" x14ac:dyDescent="0.25">
      <c r="A1003" s="1740"/>
      <c r="B1003" s="1737"/>
      <c r="C1003" s="459" t="s">
        <v>117</v>
      </c>
      <c r="D1003" s="2492"/>
      <c r="E1003" s="147"/>
      <c r="F1003" s="205"/>
      <c r="G1003" s="205"/>
      <c r="H1003" s="205"/>
      <c r="I1003" s="205"/>
      <c r="J1003" s="205"/>
      <c r="K1003" s="205"/>
      <c r="L1003" s="205"/>
      <c r="M1003" s="205"/>
      <c r="N1003" s="205"/>
      <c r="O1003" s="205"/>
      <c r="P1003" s="205"/>
      <c r="Q1003" s="205"/>
      <c r="R1003" s="205"/>
      <c r="S1003" s="205"/>
      <c r="T1003" s="205"/>
      <c r="U1003" s="205"/>
      <c r="V1003" s="205"/>
      <c r="W1003" s="205"/>
      <c r="X1003" s="205"/>
      <c r="Y1003" s="205"/>
      <c r="Z1003" s="205"/>
      <c r="AA1003" s="205"/>
      <c r="AB1003" s="95"/>
      <c r="AC1003" s="287"/>
      <c r="AD1003" s="2493"/>
      <c r="AE1003" s="205"/>
      <c r="AF1003" s="95"/>
      <c r="AJ1003" s="15"/>
      <c r="AK1003" s="15"/>
      <c r="AL1003" s="15"/>
      <c r="AM1003" s="15"/>
    </row>
    <row r="1004" spans="1:42" x14ac:dyDescent="0.25">
      <c r="A1004" s="1741"/>
      <c r="B1004" s="1738"/>
      <c r="C1004" s="124" t="s">
        <v>118</v>
      </c>
      <c r="D1004" s="350"/>
      <c r="E1004" s="73"/>
      <c r="F1004" s="155"/>
      <c r="G1004" s="155"/>
      <c r="H1004" s="155"/>
      <c r="I1004" s="155"/>
      <c r="J1004" s="155"/>
      <c r="K1004" s="155"/>
      <c r="L1004" s="155"/>
      <c r="M1004" s="155"/>
      <c r="N1004" s="155"/>
      <c r="O1004" s="155"/>
      <c r="P1004" s="155"/>
      <c r="Q1004" s="155"/>
      <c r="R1004" s="155"/>
      <c r="S1004" s="155"/>
      <c r="T1004" s="155"/>
      <c r="U1004" s="155"/>
      <c r="V1004" s="155"/>
      <c r="W1004" s="155"/>
      <c r="X1004" s="155"/>
      <c r="Y1004" s="155"/>
      <c r="Z1004" s="155"/>
      <c r="AA1004" s="155"/>
      <c r="AB1004" s="74"/>
      <c r="AC1004" s="132"/>
      <c r="AD1004" s="81"/>
      <c r="AE1004" s="155"/>
      <c r="AF1004" s="74"/>
      <c r="AG1004" s="15"/>
      <c r="AH1004" s="15"/>
      <c r="AI1004" s="15"/>
      <c r="AJ1004" s="15"/>
      <c r="AK1004" s="399"/>
      <c r="AL1004" s="399"/>
      <c r="AM1004" s="399"/>
      <c r="AN1004" s="399"/>
      <c r="AO1004" s="399"/>
      <c r="AP1004" s="399"/>
    </row>
    <row r="1005" spans="1:42" ht="16.5" thickBot="1" x14ac:dyDescent="0.3">
      <c r="A1005" s="3537" t="s">
        <v>43</v>
      </c>
      <c r="B1005" s="3538"/>
      <c r="C1005" s="3539"/>
      <c r="D1005" s="349"/>
      <c r="E1005" s="461">
        <f t="shared" ref="E1005:AB1005" si="376">SQRT(E999*E999+E1000*E1000)/E966/1.73</f>
        <v>2.5644883265013543</v>
      </c>
      <c r="F1005" s="181">
        <f t="shared" si="376"/>
        <v>2.5508723519333896</v>
      </c>
      <c r="G1005" s="181">
        <f t="shared" si="376"/>
        <v>2.6237633986552633</v>
      </c>
      <c r="H1005" s="79">
        <f t="shared" si="376"/>
        <v>2.5228719671014685</v>
      </c>
      <c r="I1005" s="79">
        <f t="shared" si="376"/>
        <v>2.3988504215557565</v>
      </c>
      <c r="J1005" s="79">
        <f t="shared" si="376"/>
        <v>2.5306735833136282</v>
      </c>
      <c r="K1005" s="79">
        <f t="shared" si="376"/>
        <v>2.674058520559031</v>
      </c>
      <c r="L1005" s="79">
        <f t="shared" si="376"/>
        <v>3.710114364809006</v>
      </c>
      <c r="M1005" s="79">
        <f t="shared" si="376"/>
        <v>4.0862983713711856</v>
      </c>
      <c r="N1005" s="79">
        <f t="shared" si="376"/>
        <v>4.4946586650393936</v>
      </c>
      <c r="O1005" s="79">
        <f t="shared" si="376"/>
        <v>4.5838790104539626</v>
      </c>
      <c r="P1005" s="79">
        <f t="shared" si="376"/>
        <v>4.0416456167718637</v>
      </c>
      <c r="Q1005" s="79">
        <f t="shared" si="376"/>
        <v>3.8085454187693966</v>
      </c>
      <c r="R1005" s="79">
        <f t="shared" si="376"/>
        <v>3.8095433273966952</v>
      </c>
      <c r="S1005" s="79">
        <f t="shared" si="376"/>
        <v>3.2560731129077101</v>
      </c>
      <c r="T1005" s="79">
        <f t="shared" si="376"/>
        <v>3.0748744793068985</v>
      </c>
      <c r="U1005" s="79">
        <f t="shared" si="376"/>
        <v>3.062854113874621</v>
      </c>
      <c r="V1005" s="79">
        <f t="shared" si="376"/>
        <v>2.9104714902601567</v>
      </c>
      <c r="W1005" s="79">
        <f t="shared" si="376"/>
        <v>2.9075081749540952</v>
      </c>
      <c r="X1005" s="79">
        <f t="shared" si="376"/>
        <v>2.936611439453563</v>
      </c>
      <c r="Y1005" s="79">
        <f>SQRT(Y999*Y999+Y1000*Y1000)/Y966/1.73</f>
        <v>2.8265472949110815</v>
      </c>
      <c r="Z1005" s="181">
        <f t="shared" si="376"/>
        <v>2.797101348706009</v>
      </c>
      <c r="AA1005" s="181">
        <f t="shared" si="376"/>
        <v>2.6445092821417111</v>
      </c>
      <c r="AB1005" s="182">
        <f t="shared" si="376"/>
        <v>2.5142747953297873</v>
      </c>
      <c r="AC1005" s="201">
        <f>AVERAGE(E1005:AB1005)</f>
        <v>3.1387953698365423</v>
      </c>
      <c r="AD1005" s="78">
        <f>(AC1001-AC1005)/AC1001</f>
        <v>-0.10781013053054428</v>
      </c>
      <c r="AE1005" s="79"/>
      <c r="AF1005" s="80"/>
      <c r="AJ1005" s="14"/>
      <c r="AK1005" s="14"/>
      <c r="AL1005" s="15"/>
      <c r="AM1005" s="14"/>
    </row>
    <row r="1006" spans="1:42" ht="16.5" thickBot="1" x14ac:dyDescent="0.3">
      <c r="A1006" s="594"/>
      <c r="B1006" s="595" t="s">
        <v>32</v>
      </c>
      <c r="C1006" s="596" t="s">
        <v>14</v>
      </c>
      <c r="D1006" s="597" t="s">
        <v>116</v>
      </c>
      <c r="E1006" s="598">
        <f t="shared" ref="E1006:AB1006" si="377">(E1007-D1007)*$AE1006*$AF1006</f>
        <v>0</v>
      </c>
      <c r="F1006" s="599">
        <f t="shared" si="377"/>
        <v>1.9999999999890861</v>
      </c>
      <c r="G1006" s="599">
        <f t="shared" si="377"/>
        <v>0</v>
      </c>
      <c r="H1006" s="599">
        <f t="shared" si="377"/>
        <v>2.000000000007276</v>
      </c>
      <c r="I1006" s="599">
        <f t="shared" si="377"/>
        <v>0</v>
      </c>
      <c r="J1006" s="599">
        <f t="shared" si="377"/>
        <v>1.9999999999890861</v>
      </c>
      <c r="K1006" s="599">
        <f t="shared" si="377"/>
        <v>0</v>
      </c>
      <c r="L1006" s="599">
        <f t="shared" si="377"/>
        <v>2.000000000007276</v>
      </c>
      <c r="M1006" s="599">
        <f t="shared" si="377"/>
        <v>0</v>
      </c>
      <c r="N1006" s="599">
        <f t="shared" si="377"/>
        <v>2.000000000007276</v>
      </c>
      <c r="O1006" s="599">
        <f t="shared" si="377"/>
        <v>0</v>
      </c>
      <c r="P1006" s="599">
        <f t="shared" si="377"/>
        <v>1.9999999999890861</v>
      </c>
      <c r="Q1006" s="599">
        <f t="shared" si="377"/>
        <v>0</v>
      </c>
      <c r="R1006" s="599">
        <f t="shared" si="377"/>
        <v>0</v>
      </c>
      <c r="S1006" s="599">
        <f t="shared" si="377"/>
        <v>2.000000000007276</v>
      </c>
      <c r="T1006" s="599">
        <f t="shared" si="377"/>
        <v>0</v>
      </c>
      <c r="U1006" s="599">
        <f t="shared" si="377"/>
        <v>1.9999999999890861</v>
      </c>
      <c r="V1006" s="599">
        <f t="shared" si="377"/>
        <v>0</v>
      </c>
      <c r="W1006" s="599">
        <f t="shared" si="377"/>
        <v>2.000000000007276</v>
      </c>
      <c r="X1006" s="599">
        <f t="shared" si="377"/>
        <v>0</v>
      </c>
      <c r="Y1006" s="599">
        <f>(Y1007-X1007)*$AE1006*$AF1006</f>
        <v>2.000000000007276</v>
      </c>
      <c r="Z1006" s="599">
        <f>(Z1007-Y1007)*$AE1006*$AF1006</f>
        <v>0</v>
      </c>
      <c r="AA1006" s="599">
        <f t="shared" si="377"/>
        <v>1.9999999999890861</v>
      </c>
      <c r="AB1006" s="600">
        <f t="shared" si="377"/>
        <v>0</v>
      </c>
      <c r="AC1006" s="601">
        <f>SUM(E1006:AB1006)</f>
        <v>21.999999999989086</v>
      </c>
      <c r="AD1006" s="1486"/>
      <c r="AE1006" s="1487">
        <v>1</v>
      </c>
      <c r="AF1006" s="1488">
        <v>20</v>
      </c>
      <c r="AJ1006" s="433"/>
      <c r="AK1006" s="434"/>
      <c r="AL1006" s="433"/>
      <c r="AM1006" s="15"/>
    </row>
    <row r="1007" spans="1:42" ht="16.5" thickBot="1" x14ac:dyDescent="0.3">
      <c r="A1007" s="602"/>
      <c r="B1007" s="603"/>
      <c r="C1007" s="604" t="s">
        <v>117</v>
      </c>
      <c r="D1007" s="184">
        <v>5731.1</v>
      </c>
      <c r="E1007" s="244">
        <v>5731.1</v>
      </c>
      <c r="F1007" s="229">
        <v>5731.2</v>
      </c>
      <c r="G1007" s="229">
        <v>5731.2</v>
      </c>
      <c r="H1007" s="229">
        <v>5731.3</v>
      </c>
      <c r="I1007" s="229">
        <v>5731.3</v>
      </c>
      <c r="J1007" s="229">
        <v>5731.4</v>
      </c>
      <c r="K1007" s="229">
        <v>5731.4</v>
      </c>
      <c r="L1007" s="229">
        <v>5731.5</v>
      </c>
      <c r="M1007" s="229">
        <v>5731.5</v>
      </c>
      <c r="N1007" s="229">
        <v>5731.6</v>
      </c>
      <c r="O1007" s="229">
        <v>5731.6</v>
      </c>
      <c r="P1007" s="229">
        <v>5731.7</v>
      </c>
      <c r="Q1007" s="229">
        <v>5731.7</v>
      </c>
      <c r="R1007" s="229">
        <v>5731.7</v>
      </c>
      <c r="S1007" s="229">
        <v>5731.8</v>
      </c>
      <c r="T1007" s="229">
        <v>5731.8</v>
      </c>
      <c r="U1007" s="229">
        <v>5731.9</v>
      </c>
      <c r="V1007" s="229">
        <v>5731.9</v>
      </c>
      <c r="W1007" s="229">
        <v>5732</v>
      </c>
      <c r="X1007" s="229">
        <v>5732</v>
      </c>
      <c r="Y1007" s="229">
        <v>5732.1</v>
      </c>
      <c r="Z1007" s="229">
        <v>5732.1</v>
      </c>
      <c r="AA1007" s="229">
        <v>5732.2</v>
      </c>
      <c r="AB1007" s="3487">
        <v>5732.2</v>
      </c>
      <c r="AC1007" s="605"/>
      <c r="AD1007" s="1482"/>
      <c r="AE1007" s="1483"/>
      <c r="AF1007" s="1484"/>
      <c r="AG1007" s="1"/>
      <c r="AJ1007" s="399"/>
      <c r="AK1007" s="399"/>
      <c r="AL1007" s="399"/>
      <c r="AM1007" s="399"/>
    </row>
    <row r="1008" spans="1:42" ht="15.75" customHeight="1" x14ac:dyDescent="0.25">
      <c r="A1008" s="3577" t="s">
        <v>33</v>
      </c>
      <c r="B1008" s="3578"/>
      <c r="C1008" s="125" t="s">
        <v>14</v>
      </c>
      <c r="D1008" s="113"/>
      <c r="E1008" s="138">
        <f t="shared" ref="E1008:AC1009" si="378">SUM(E978,E985,E992,E999)</f>
        <v>87.9</v>
      </c>
      <c r="F1008" s="136">
        <f t="shared" si="378"/>
        <v>87.1</v>
      </c>
      <c r="G1008" s="136">
        <f t="shared" si="378"/>
        <v>86.7</v>
      </c>
      <c r="H1008" s="91">
        <f t="shared" si="378"/>
        <v>88</v>
      </c>
      <c r="I1008" s="91">
        <f t="shared" si="378"/>
        <v>87.2</v>
      </c>
      <c r="J1008" s="91">
        <f t="shared" si="378"/>
        <v>105.5</v>
      </c>
      <c r="K1008" s="91">
        <f t="shared" si="378"/>
        <v>125</v>
      </c>
      <c r="L1008" s="91">
        <f t="shared" si="378"/>
        <v>156.80000000000001</v>
      </c>
      <c r="M1008" s="91">
        <f t="shared" si="378"/>
        <v>161</v>
      </c>
      <c r="N1008" s="91">
        <f t="shared" si="378"/>
        <v>170.7</v>
      </c>
      <c r="O1008" s="91">
        <f t="shared" si="378"/>
        <v>172.5</v>
      </c>
      <c r="P1008" s="91">
        <f t="shared" si="378"/>
        <v>160.60000000000002</v>
      </c>
      <c r="Q1008" s="91">
        <f t="shared" si="378"/>
        <v>158.6</v>
      </c>
      <c r="R1008" s="91">
        <f t="shared" si="378"/>
        <v>153.1</v>
      </c>
      <c r="S1008" s="91">
        <f t="shared" si="378"/>
        <v>141.19999999999999</v>
      </c>
      <c r="T1008" s="91">
        <f t="shared" si="378"/>
        <v>138.69999999999999</v>
      </c>
      <c r="U1008" s="91">
        <f t="shared" si="378"/>
        <v>140.69999999999999</v>
      </c>
      <c r="V1008" s="91">
        <f t="shared" si="378"/>
        <v>145.1</v>
      </c>
      <c r="W1008" s="91">
        <f t="shared" si="378"/>
        <v>161.30000000000001</v>
      </c>
      <c r="X1008" s="91">
        <f t="shared" si="378"/>
        <v>161.9</v>
      </c>
      <c r="Y1008" s="324">
        <f>SUM(Y978,Y985,Y992,Y999)</f>
        <v>160.19999999999999</v>
      </c>
      <c r="Z1008" s="136">
        <f t="shared" si="378"/>
        <v>141.60000000000002</v>
      </c>
      <c r="AA1008" s="136">
        <f t="shared" si="378"/>
        <v>127</v>
      </c>
      <c r="AB1008" s="477">
        <f t="shared" si="378"/>
        <v>110.1</v>
      </c>
      <c r="AC1008" s="540">
        <f t="shared" si="378"/>
        <v>3228.5</v>
      </c>
      <c r="AG1008" s="1"/>
      <c r="AJ1008" s="399"/>
      <c r="AK1008" s="399"/>
      <c r="AL1008" s="399"/>
      <c r="AM1008" s="399"/>
    </row>
    <row r="1009" spans="1:40" ht="16.5" thickBot="1" x14ac:dyDescent="0.3">
      <c r="A1009" s="3641"/>
      <c r="B1009" s="3642"/>
      <c r="C1009" s="455" t="s">
        <v>15</v>
      </c>
      <c r="D1009" s="128"/>
      <c r="E1009" s="566">
        <f t="shared" si="378"/>
        <v>119.9</v>
      </c>
      <c r="F1009" s="327">
        <f t="shared" si="378"/>
        <v>122.99999999999999</v>
      </c>
      <c r="G1009" s="327">
        <f t="shared" si="378"/>
        <v>126.3</v>
      </c>
      <c r="H1009" s="142">
        <f t="shared" si="378"/>
        <v>122.2</v>
      </c>
      <c r="I1009" s="142">
        <f t="shared" si="378"/>
        <v>112.6</v>
      </c>
      <c r="J1009" s="142">
        <f t="shared" si="378"/>
        <v>107.3</v>
      </c>
      <c r="K1009" s="142">
        <f t="shared" si="378"/>
        <v>105.2</v>
      </c>
      <c r="L1009" s="142">
        <f t="shared" si="378"/>
        <v>101.2</v>
      </c>
      <c r="M1009" s="142">
        <f t="shared" si="378"/>
        <v>98.800000000000011</v>
      </c>
      <c r="N1009" s="142">
        <f t="shared" si="378"/>
        <v>105.8</v>
      </c>
      <c r="O1009" s="142">
        <f t="shared" si="378"/>
        <v>105.10000000000001</v>
      </c>
      <c r="P1009" s="142">
        <f t="shared" si="378"/>
        <v>96</v>
      </c>
      <c r="Q1009" s="142">
        <f t="shared" si="378"/>
        <v>95.1</v>
      </c>
      <c r="R1009" s="142">
        <f t="shared" si="378"/>
        <v>103.4</v>
      </c>
      <c r="S1009" s="142">
        <f t="shared" si="378"/>
        <v>94.6</v>
      </c>
      <c r="T1009" s="142">
        <f t="shared" si="378"/>
        <v>95.1</v>
      </c>
      <c r="U1009" s="142">
        <f t="shared" si="378"/>
        <v>95.199999999999989</v>
      </c>
      <c r="V1009" s="142">
        <f t="shared" si="378"/>
        <v>95.7</v>
      </c>
      <c r="W1009" s="142">
        <f t="shared" si="378"/>
        <v>94.9</v>
      </c>
      <c r="X1009" s="142">
        <f t="shared" si="378"/>
        <v>96.199999999999989</v>
      </c>
      <c r="Y1009" s="255">
        <f>SUM(Y979,Y986,Y993,Y1000)</f>
        <v>88.4</v>
      </c>
      <c r="Z1009" s="327">
        <f t="shared" si="378"/>
        <v>83.899999999999991</v>
      </c>
      <c r="AA1009" s="327">
        <f t="shared" si="378"/>
        <v>88.300000000000011</v>
      </c>
      <c r="AB1009" s="567">
        <f t="shared" si="378"/>
        <v>93.9</v>
      </c>
      <c r="AC1009" s="568">
        <f t="shared" si="378"/>
        <v>2448.0999999999995</v>
      </c>
      <c r="AG1009" s="1"/>
      <c r="AJ1009" s="399"/>
      <c r="AK1009" s="399"/>
      <c r="AL1009" s="399"/>
      <c r="AM1009" s="399"/>
    </row>
    <row r="1010" spans="1:40" ht="15.75" customHeight="1" x14ac:dyDescent="0.25">
      <c r="A1010" s="3507" t="s">
        <v>34</v>
      </c>
      <c r="B1010" s="3511"/>
      <c r="C1010" s="121" t="s">
        <v>35</v>
      </c>
      <c r="D1010" s="113"/>
      <c r="E1010" s="139">
        <f t="shared" ref="E1010:AC1011" si="379">100-(E1008/(E968))*100</f>
        <v>4.2483660130718874</v>
      </c>
      <c r="F1010" s="137">
        <f t="shared" si="379"/>
        <v>4.4956140350877263</v>
      </c>
      <c r="G1010" s="137">
        <f t="shared" si="379"/>
        <v>4.3046357615893953</v>
      </c>
      <c r="H1010" s="482">
        <f t="shared" si="379"/>
        <v>4.1394335511982518</v>
      </c>
      <c r="I1010" s="482">
        <f t="shared" si="379"/>
        <v>4.3859649122806985</v>
      </c>
      <c r="J1010" s="482">
        <f t="shared" si="379"/>
        <v>3.388278388278394</v>
      </c>
      <c r="K1010" s="482">
        <f t="shared" si="379"/>
        <v>3.1007751937984551</v>
      </c>
      <c r="L1010" s="482">
        <f t="shared" si="379"/>
        <v>2.4875621890547279</v>
      </c>
      <c r="M1010" s="482">
        <f t="shared" si="379"/>
        <v>2.7777777777777857</v>
      </c>
      <c r="N1010" s="482">
        <f t="shared" si="379"/>
        <v>2.2336769759450164</v>
      </c>
      <c r="O1010" s="482">
        <f t="shared" si="379"/>
        <v>2.2108843537415055</v>
      </c>
      <c r="P1010" s="482">
        <f t="shared" si="379"/>
        <v>2.6666666666666572</v>
      </c>
      <c r="Q1010" s="482">
        <f t="shared" si="379"/>
        <v>2.4600246002460011</v>
      </c>
      <c r="R1010" s="482">
        <f t="shared" si="379"/>
        <v>2.608142493638681</v>
      </c>
      <c r="S1010" s="482">
        <f t="shared" si="379"/>
        <v>2.3513139695712368</v>
      </c>
      <c r="T1010" s="482">
        <f t="shared" si="379"/>
        <v>2.8711484593837611</v>
      </c>
      <c r="U1010" s="482">
        <f t="shared" si="379"/>
        <v>2.6970954356846448</v>
      </c>
      <c r="V1010" s="482">
        <f t="shared" si="379"/>
        <v>2.4865591397849585</v>
      </c>
      <c r="W1010" s="482">
        <f t="shared" si="379"/>
        <v>2.5966183574879125</v>
      </c>
      <c r="X1010" s="482">
        <f t="shared" si="379"/>
        <v>2.2342995169081945</v>
      </c>
      <c r="Y1010" s="482">
        <f>100-(Y1008/(Y968))*100</f>
        <v>2.1978021978022184</v>
      </c>
      <c r="Z1010" s="137">
        <f t="shared" si="379"/>
        <v>2.4793388429751815</v>
      </c>
      <c r="AA1010" s="137">
        <f t="shared" si="379"/>
        <v>2.9051987767584251</v>
      </c>
      <c r="AB1010" s="140">
        <f t="shared" si="379"/>
        <v>3.4210526315789451</v>
      </c>
      <c r="AC1010" s="483">
        <f t="shared" si="379"/>
        <v>2.8379679788130545</v>
      </c>
      <c r="AG1010" s="1"/>
      <c r="AJ1010" s="399"/>
      <c r="AK1010" s="399"/>
      <c r="AL1010" s="399"/>
      <c r="AM1010" s="399"/>
    </row>
    <row r="1011" spans="1:40" ht="15.75" customHeight="1" thickBot="1" x14ac:dyDescent="0.3">
      <c r="A1011" s="3512"/>
      <c r="B1011" s="3513"/>
      <c r="C1011" s="126" t="s">
        <v>36</v>
      </c>
      <c r="D1011" s="114"/>
      <c r="E1011" s="484">
        <f t="shared" si="379"/>
        <v>-0.4187604690117297</v>
      </c>
      <c r="F1011" s="485">
        <f t="shared" si="379"/>
        <v>-0.98522167487683987</v>
      </c>
      <c r="G1011" s="485">
        <f t="shared" si="379"/>
        <v>-0.71770334928228863</v>
      </c>
      <c r="H1011" s="321">
        <f t="shared" si="379"/>
        <v>-0.32840722495895136</v>
      </c>
      <c r="I1011" s="321">
        <f t="shared" si="379"/>
        <v>-0.35650623885916843</v>
      </c>
      <c r="J1011" s="321">
        <f t="shared" si="379"/>
        <v>-1.0357815442561247</v>
      </c>
      <c r="K1011" s="321">
        <f t="shared" si="379"/>
        <v>-1.9379844961240309</v>
      </c>
      <c r="L1011" s="321">
        <f t="shared" si="379"/>
        <v>-1.6064257028112365</v>
      </c>
      <c r="M1011" s="321">
        <f t="shared" si="379"/>
        <v>-1.6460905349794359</v>
      </c>
      <c r="N1011" s="321">
        <f t="shared" si="379"/>
        <v>-1.9267822736030809</v>
      </c>
      <c r="O1011" s="321">
        <f t="shared" si="379"/>
        <v>-1.2524084778420104</v>
      </c>
      <c r="P1011" s="321">
        <f t="shared" si="379"/>
        <v>-1.9108280254777128</v>
      </c>
      <c r="Q1011" s="321">
        <f t="shared" si="379"/>
        <v>-1.6025641025641022</v>
      </c>
      <c r="R1011" s="321">
        <f t="shared" si="379"/>
        <v>-1.3725490196078454</v>
      </c>
      <c r="S1011" s="321">
        <f t="shared" si="379"/>
        <v>-1.720430107526866</v>
      </c>
      <c r="T1011" s="321">
        <f t="shared" si="379"/>
        <v>-1.6025641025641022</v>
      </c>
      <c r="U1011" s="321">
        <f t="shared" si="379"/>
        <v>-1.7094017094017033</v>
      </c>
      <c r="V1011" s="321">
        <f t="shared" si="379"/>
        <v>-1.5923566878981035</v>
      </c>
      <c r="W1011" s="321">
        <f t="shared" si="379"/>
        <v>-2.0430107526881756</v>
      </c>
      <c r="X1011" s="321">
        <f t="shared" si="379"/>
        <v>-2.7777777777777715</v>
      </c>
      <c r="Y1011" s="321">
        <f>100-(Y1009/(Y969))*100</f>
        <v>-2.3148148148148096</v>
      </c>
      <c r="Z1011" s="485">
        <f t="shared" si="379"/>
        <v>-1.328502415458928</v>
      </c>
      <c r="AA1011" s="485">
        <f t="shared" si="379"/>
        <v>-2.1990740740740762</v>
      </c>
      <c r="AB1011" s="486">
        <f t="shared" si="379"/>
        <v>-0.96774193548387188</v>
      </c>
      <c r="AC1011" s="487">
        <f t="shared" si="379"/>
        <v>-1.420995940011565</v>
      </c>
      <c r="AD1011" s="1"/>
      <c r="AE1011" s="24"/>
      <c r="AF1011" s="1"/>
      <c r="AG1011" s="24"/>
    </row>
    <row r="1012" spans="1:40" x14ac:dyDescent="0.25">
      <c r="A1012" s="3573"/>
      <c r="B1012" s="3574"/>
      <c r="C1012" s="230"/>
      <c r="D1012" s="410" t="s">
        <v>112</v>
      </c>
      <c r="E1012" s="411">
        <f t="shared" ref="E1012:AC1012" si="380">(E970-E980-E987-E994-E1001)/E970</f>
        <v>0.14285714285714285</v>
      </c>
      <c r="F1012" s="411">
        <f t="shared" si="380"/>
        <v>0</v>
      </c>
      <c r="G1012" s="411">
        <f t="shared" si="380"/>
        <v>0</v>
      </c>
      <c r="H1012" s="747">
        <f t="shared" si="380"/>
        <v>0.14285714285714285</v>
      </c>
      <c r="I1012" s="747">
        <f t="shared" si="380"/>
        <v>0.14285714285714285</v>
      </c>
      <c r="J1012" s="747">
        <f t="shared" si="380"/>
        <v>0</v>
      </c>
      <c r="K1012" s="747">
        <f t="shared" si="380"/>
        <v>0</v>
      </c>
      <c r="L1012" s="747">
        <f t="shared" si="380"/>
        <v>9.0909090909090912E-2</v>
      </c>
      <c r="M1012" s="747">
        <f t="shared" si="380"/>
        <v>0</v>
      </c>
      <c r="N1012" s="747">
        <f t="shared" si="380"/>
        <v>0</v>
      </c>
      <c r="O1012" s="747">
        <f t="shared" si="380"/>
        <v>0</v>
      </c>
      <c r="P1012" s="747">
        <f t="shared" si="380"/>
        <v>-0.1</v>
      </c>
      <c r="Q1012" s="747">
        <f t="shared" si="380"/>
        <v>0</v>
      </c>
      <c r="R1012" s="747">
        <f t="shared" si="380"/>
        <v>9.0909090909090912E-2</v>
      </c>
      <c r="S1012" s="747">
        <f t="shared" si="380"/>
        <v>0</v>
      </c>
      <c r="T1012" s="747">
        <f t="shared" si="380"/>
        <v>0</v>
      </c>
      <c r="U1012" s="747">
        <f t="shared" si="380"/>
        <v>0.1111111111111111</v>
      </c>
      <c r="V1012" s="747">
        <f t="shared" si="380"/>
        <v>9.0909090909090912E-2</v>
      </c>
      <c r="W1012" s="747">
        <f t="shared" si="380"/>
        <v>0</v>
      </c>
      <c r="X1012" s="747">
        <f t="shared" si="380"/>
        <v>0</v>
      </c>
      <c r="Y1012" s="747">
        <f>(Y970-Y980-Y987-Y994-Y1001)/Y970</f>
        <v>0</v>
      </c>
      <c r="Z1012" s="411">
        <f t="shared" si="380"/>
        <v>0.125</v>
      </c>
      <c r="AA1012" s="411">
        <f t="shared" si="380"/>
        <v>0</v>
      </c>
      <c r="AB1012" s="412">
        <f t="shared" si="380"/>
        <v>0</v>
      </c>
      <c r="AC1012" s="413">
        <f t="shared" si="380"/>
        <v>3.2863849765258198E-2</v>
      </c>
      <c r="AD1012" s="1"/>
      <c r="AE1012" s="24"/>
      <c r="AF1012" s="1"/>
      <c r="AG1012" s="24"/>
    </row>
    <row r="1013" spans="1:40" s="399" customFormat="1" ht="15.75" customHeight="1" thickBot="1" x14ac:dyDescent="0.3">
      <c r="A1013" s="3575"/>
      <c r="B1013" s="3576"/>
      <c r="C1013" s="231"/>
      <c r="D1013" s="141" t="s">
        <v>113</v>
      </c>
      <c r="E1013" s="414">
        <f t="shared" ref="E1013:AC1013" si="381">(E974-E984-E991-E998-E1005)/E974</f>
        <v>1.0222762190429743E-2</v>
      </c>
      <c r="F1013" s="414">
        <f t="shared" si="381"/>
        <v>6.167042176672374E-3</v>
      </c>
      <c r="G1013" s="414">
        <f t="shared" si="381"/>
        <v>7.3489736281923757E-3</v>
      </c>
      <c r="H1013" s="748">
        <f t="shared" si="381"/>
        <v>9.6644656106775542E-3</v>
      </c>
      <c r="I1013" s="748">
        <f t="shared" si="381"/>
        <v>1.0592796227924823E-2</v>
      </c>
      <c r="J1013" s="748">
        <f t="shared" si="381"/>
        <v>9.7617657040564559E-3</v>
      </c>
      <c r="K1013" s="748">
        <f t="shared" si="381"/>
        <v>6.5122834777655457E-3</v>
      </c>
      <c r="L1013" s="748">
        <f t="shared" si="381"/>
        <v>8.2244267809565147E-3</v>
      </c>
      <c r="M1013" s="748">
        <f t="shared" si="381"/>
        <v>9.550763081292702E-3</v>
      </c>
      <c r="N1013" s="748">
        <f t="shared" si="381"/>
        <v>5.2533453019539319E-3</v>
      </c>
      <c r="O1013" s="748">
        <f t="shared" si="381"/>
        <v>8.0203945953382615E-3</v>
      </c>
      <c r="P1013" s="748">
        <f t="shared" si="381"/>
        <v>1.0842912594704967E-2</v>
      </c>
      <c r="Q1013" s="748">
        <f t="shared" si="381"/>
        <v>1.0970817911869149E-2</v>
      </c>
      <c r="R1013" s="748">
        <f>(R974-R984-R991-R998-R1005)/R974</f>
        <v>1.2846211472214958E-2</v>
      </c>
      <c r="S1013" s="748">
        <f>(S974-S984-S991-S998-S1005)/S974</f>
        <v>6.8450345781720327E-3</v>
      </c>
      <c r="T1013" s="748">
        <f t="shared" si="381"/>
        <v>8.7077562377009862E-3</v>
      </c>
      <c r="U1013" s="748">
        <f t="shared" si="381"/>
        <v>9.1638891845802015E-3</v>
      </c>
      <c r="V1013" s="748">
        <f t="shared" si="381"/>
        <v>9.4087840145713805E-3</v>
      </c>
      <c r="W1013" s="748">
        <f t="shared" si="381"/>
        <v>1.0891396407659883E-2</v>
      </c>
      <c r="X1013" s="748">
        <f t="shared" si="381"/>
        <v>5.9872029981508316E-3</v>
      </c>
      <c r="Y1013" s="748">
        <f>(Y974-Y984-Y991-Y998-Y1005)/Y974</f>
        <v>7.946873206659268E-3</v>
      </c>
      <c r="Z1013" s="414">
        <f t="shared" si="381"/>
        <v>1.2437052278953977E-2</v>
      </c>
      <c r="AA1013" s="414">
        <f t="shared" si="381"/>
        <v>1.0202728447131814E-2</v>
      </c>
      <c r="AB1013" s="415">
        <f t="shared" si="381"/>
        <v>1.3723369870947589E-2</v>
      </c>
      <c r="AC1013" s="416">
        <f t="shared" si="381"/>
        <v>9.1717162564864882E-3</v>
      </c>
      <c r="AD1013" s="15"/>
      <c r="AE1013" s="23"/>
      <c r="AF1013" s="15"/>
      <c r="AG1013" s="23"/>
    </row>
    <row r="1014" spans="1:40" ht="16.5" thickBot="1" x14ac:dyDescent="0.3">
      <c r="A1014" s="2462"/>
      <c r="B1014" s="2463"/>
      <c r="C1014" s="251"/>
      <c r="D1014" s="184"/>
      <c r="E1014" s="1117"/>
      <c r="F1014" s="1117"/>
      <c r="G1014" s="1117"/>
      <c r="H1014" s="2166"/>
      <c r="I1014" s="1117"/>
      <c r="J1014" s="1117"/>
      <c r="K1014" s="1117"/>
      <c r="L1014" s="1117"/>
      <c r="M1014" s="1117"/>
      <c r="N1014" s="2166"/>
      <c r="O1014" s="1117"/>
      <c r="P1014" s="1117"/>
      <c r="Q1014" s="1117"/>
      <c r="R1014" s="1117"/>
      <c r="S1014" s="1117"/>
      <c r="T1014" s="1117"/>
      <c r="U1014" s="1117"/>
      <c r="V1014" s="1117"/>
      <c r="W1014" s="1117"/>
      <c r="X1014" s="1117"/>
      <c r="Y1014" s="2166"/>
      <c r="Z1014" s="1117"/>
      <c r="AA1014" s="1117"/>
      <c r="AB1014" s="1118"/>
      <c r="AC1014" s="1119"/>
    </row>
    <row r="1015" spans="1:40" ht="16.5" thickBot="1" x14ac:dyDescent="0.3">
      <c r="A1015" s="3520" t="s">
        <v>164</v>
      </c>
      <c r="B1015" s="3659"/>
      <c r="C1015" s="760"/>
      <c r="D1015" s="650"/>
      <c r="E1015" s="651"/>
      <c r="F1015" s="652"/>
      <c r="G1015" s="652"/>
      <c r="H1015" s="652"/>
      <c r="I1015" s="652"/>
      <c r="J1015" s="652"/>
      <c r="K1015" s="652"/>
      <c r="L1015" s="652"/>
      <c r="M1015" s="652"/>
      <c r="N1015" s="652"/>
      <c r="O1015" s="652"/>
      <c r="P1015" s="652"/>
      <c r="Q1015" s="652"/>
      <c r="R1015" s="652"/>
      <c r="S1015" s="652"/>
      <c r="T1015" s="652"/>
      <c r="U1015" s="652"/>
      <c r="V1015" s="652"/>
      <c r="W1015" s="652"/>
      <c r="X1015" s="652"/>
      <c r="Y1015" s="652"/>
      <c r="Z1015" s="652"/>
      <c r="AA1015" s="652"/>
      <c r="AB1015" s="653"/>
      <c r="AC1015" s="761"/>
      <c r="AD1015" s="762"/>
      <c r="AE1015" s="763"/>
      <c r="AF1015" s="764"/>
      <c r="AG1015" s="2"/>
    </row>
    <row r="1016" spans="1:40" ht="16.5" thickBot="1" x14ac:dyDescent="0.3">
      <c r="A1016" s="3546" t="s">
        <v>165</v>
      </c>
      <c r="B1016" s="3643"/>
      <c r="C1016" s="165"/>
      <c r="D1016" s="488">
        <v>0</v>
      </c>
      <c r="E1016" s="419">
        <v>1</v>
      </c>
      <c r="F1016" s="420">
        <v>2</v>
      </c>
      <c r="G1016" s="420">
        <v>3</v>
      </c>
      <c r="H1016" s="749">
        <v>4</v>
      </c>
      <c r="I1016" s="749">
        <v>5</v>
      </c>
      <c r="J1016" s="749">
        <v>6</v>
      </c>
      <c r="K1016" s="749">
        <v>7</v>
      </c>
      <c r="L1016" s="749">
        <v>8</v>
      </c>
      <c r="M1016" s="749">
        <v>9</v>
      </c>
      <c r="N1016" s="749">
        <v>10</v>
      </c>
      <c r="O1016" s="749">
        <v>11</v>
      </c>
      <c r="P1016" s="749">
        <v>12</v>
      </c>
      <c r="Q1016" s="749">
        <v>13</v>
      </c>
      <c r="R1016" s="749">
        <v>14</v>
      </c>
      <c r="S1016" s="749">
        <v>15</v>
      </c>
      <c r="T1016" s="749">
        <v>16</v>
      </c>
      <c r="U1016" s="749">
        <v>17</v>
      </c>
      <c r="V1016" s="749">
        <v>18</v>
      </c>
      <c r="W1016" s="749">
        <v>19</v>
      </c>
      <c r="X1016" s="749">
        <v>20</v>
      </c>
      <c r="Y1016" s="749">
        <v>21</v>
      </c>
      <c r="Z1016" s="420">
        <v>22</v>
      </c>
      <c r="AA1016" s="420">
        <v>23</v>
      </c>
      <c r="AB1016" s="423">
        <v>24</v>
      </c>
      <c r="AC1016" s="654"/>
      <c r="AD1016" s="655"/>
      <c r="AE1016" s="656"/>
      <c r="AF1016" s="657"/>
      <c r="AG1016" s="2"/>
    </row>
    <row r="1017" spans="1:40" ht="16.5" thickBot="1" x14ac:dyDescent="0.3">
      <c r="A1017" s="658" t="s">
        <v>11</v>
      </c>
      <c r="B1017" s="166"/>
      <c r="C1017" s="425"/>
      <c r="D1017" s="198"/>
      <c r="E1017" s="188"/>
      <c r="F1017" s="188"/>
      <c r="G1017" s="188"/>
      <c r="H1017" s="3384"/>
      <c r="I1017" s="3384"/>
      <c r="J1017" s="3384"/>
      <c r="K1017" s="3384"/>
      <c r="L1017" s="3384"/>
      <c r="M1017" s="3384"/>
      <c r="N1017" s="3384"/>
      <c r="O1017" s="3384"/>
      <c r="P1017" s="3384"/>
      <c r="Q1017" s="3384"/>
      <c r="R1017" s="3384"/>
      <c r="S1017" s="3384"/>
      <c r="T1017" s="3384"/>
      <c r="U1017" s="3384"/>
      <c r="V1017" s="3384"/>
      <c r="W1017" s="659"/>
      <c r="X1017" s="659"/>
      <c r="Y1017" s="3384"/>
      <c r="Z1017" s="659"/>
      <c r="AA1017" s="659"/>
      <c r="AB1017" s="659"/>
      <c r="AC1017" s="660"/>
      <c r="AD1017" s="661"/>
      <c r="AE1017" s="662"/>
      <c r="AF1017" s="663"/>
      <c r="AG1017" s="2"/>
      <c r="AJ1017" s="399"/>
      <c r="AK1017" s="399"/>
      <c r="AL1017" s="399"/>
      <c r="AM1017" s="399"/>
      <c r="AN1017" s="399"/>
    </row>
    <row r="1018" spans="1:40" ht="16.5" thickBot="1" x14ac:dyDescent="0.3">
      <c r="A1018" s="658" t="s">
        <v>12</v>
      </c>
      <c r="B1018" s="166"/>
      <c r="C1018" s="425"/>
      <c r="D1018" s="198"/>
      <c r="E1018" s="188"/>
      <c r="F1018" s="188"/>
      <c r="G1018" s="188"/>
      <c r="H1018" s="3384"/>
      <c r="I1018" s="3384"/>
      <c r="J1018" s="3384"/>
      <c r="K1018" s="3384"/>
      <c r="L1018" s="3384"/>
      <c r="M1018" s="3384"/>
      <c r="N1018" s="3384"/>
      <c r="O1018" s="3384"/>
      <c r="P1018" s="3384"/>
      <c r="Q1018" s="3384"/>
      <c r="R1018" s="3384"/>
      <c r="S1018" s="3384"/>
      <c r="T1018" s="3384"/>
      <c r="U1018" s="3384"/>
      <c r="V1018" s="3384"/>
      <c r="W1018" s="659"/>
      <c r="X1018" s="659"/>
      <c r="Y1018" s="3384"/>
      <c r="Z1018" s="659"/>
      <c r="AA1018" s="659"/>
      <c r="AB1018" s="659"/>
      <c r="AC1018" s="664"/>
      <c r="AD1018" s="665"/>
      <c r="AE1018" s="666"/>
      <c r="AF1018" s="667"/>
      <c r="AJ1018" s="14"/>
      <c r="AK1018" s="14"/>
      <c r="AL1018" s="15"/>
      <c r="AM1018" s="14"/>
      <c r="AN1018" s="399"/>
    </row>
    <row r="1019" spans="1:40" x14ac:dyDescent="0.25">
      <c r="A1019" s="3650" t="s">
        <v>44</v>
      </c>
      <c r="B1019" s="3519" t="s">
        <v>45</v>
      </c>
      <c r="C1019" s="121" t="s">
        <v>14</v>
      </c>
      <c r="D1019" s="113"/>
      <c r="E1019" s="309"/>
      <c r="F1019" s="309"/>
      <c r="G1019" s="309"/>
      <c r="H1019" s="309"/>
      <c r="I1019" s="309"/>
      <c r="J1019" s="309"/>
      <c r="K1019" s="309"/>
      <c r="L1019" s="309"/>
      <c r="M1019" s="309"/>
      <c r="N1019" s="309"/>
      <c r="O1019" s="309"/>
      <c r="P1019" s="309"/>
      <c r="Q1019" s="309"/>
      <c r="R1019" s="309"/>
      <c r="S1019" s="309"/>
      <c r="T1019" s="309"/>
      <c r="U1019" s="309"/>
      <c r="V1019" s="309"/>
      <c r="W1019" s="309"/>
      <c r="X1019" s="309"/>
      <c r="Y1019" s="309"/>
      <c r="Z1019" s="309"/>
      <c r="AA1019" s="309"/>
      <c r="AB1019" s="309"/>
      <c r="AC1019" s="106">
        <f>SUM(E1019:AB1019)</f>
        <v>0</v>
      </c>
      <c r="AD1019" s="309"/>
      <c r="AE1019" s="71">
        <v>1100</v>
      </c>
      <c r="AF1019" s="72">
        <v>40</v>
      </c>
      <c r="AJ1019" s="433"/>
      <c r="AK1019" s="434"/>
      <c r="AL1019" s="433"/>
      <c r="AM1019" s="15"/>
      <c r="AN1019" s="399"/>
    </row>
    <row r="1020" spans="1:40" x14ac:dyDescent="0.25">
      <c r="A1020" s="3651"/>
      <c r="B1020" s="3505"/>
      <c r="C1020" s="123" t="s">
        <v>15</v>
      </c>
      <c r="D1020" s="108"/>
      <c r="E1020" s="310"/>
      <c r="F1020" s="310"/>
      <c r="G1020" s="310"/>
      <c r="H1020" s="310"/>
      <c r="I1020" s="310"/>
      <c r="J1020" s="310"/>
      <c r="K1020" s="310"/>
      <c r="L1020" s="310"/>
      <c r="M1020" s="310"/>
      <c r="N1020" s="310"/>
      <c r="O1020" s="310"/>
      <c r="P1020" s="310"/>
      <c r="Q1020" s="310"/>
      <c r="R1020" s="310"/>
      <c r="S1020" s="310"/>
      <c r="T1020" s="310"/>
      <c r="U1020" s="310"/>
      <c r="V1020" s="310"/>
      <c r="W1020" s="310"/>
      <c r="X1020" s="310"/>
      <c r="Y1020" s="310"/>
      <c r="Z1020" s="310"/>
      <c r="AA1020" s="310"/>
      <c r="AB1020" s="310"/>
      <c r="AC1020" s="107">
        <f>SUM(E1020:AB1020)</f>
        <v>0</v>
      </c>
      <c r="AD1020" s="81"/>
      <c r="AE1020" s="155"/>
      <c r="AF1020" s="74"/>
      <c r="AJ1020" s="15"/>
      <c r="AK1020" s="15"/>
      <c r="AL1020" s="15"/>
      <c r="AM1020" s="15"/>
      <c r="AN1020" s="399"/>
    </row>
    <row r="1021" spans="1:40" x14ac:dyDescent="0.25">
      <c r="A1021" s="3651"/>
      <c r="B1021" s="3505"/>
      <c r="C1021" s="123" t="s">
        <v>16</v>
      </c>
      <c r="D1021" s="108" t="s">
        <v>55</v>
      </c>
      <c r="E1021" s="329">
        <v>35</v>
      </c>
      <c r="F1021" s="330">
        <v>33</v>
      </c>
      <c r="G1021" s="330">
        <v>35</v>
      </c>
      <c r="H1021" s="330">
        <v>35</v>
      </c>
      <c r="I1021" s="330">
        <v>35</v>
      </c>
      <c r="J1021" s="330">
        <v>36</v>
      </c>
      <c r="K1021" s="330">
        <v>35</v>
      </c>
      <c r="L1021" s="330">
        <v>31</v>
      </c>
      <c r="M1021" s="330">
        <v>31</v>
      </c>
      <c r="N1021" s="330">
        <v>34</v>
      </c>
      <c r="O1021" s="330">
        <v>36</v>
      </c>
      <c r="P1021" s="330">
        <v>33</v>
      </c>
      <c r="Q1021" s="330">
        <v>35</v>
      </c>
      <c r="R1021" s="330">
        <v>34</v>
      </c>
      <c r="S1021" s="330">
        <v>40</v>
      </c>
      <c r="T1021" s="330">
        <v>39</v>
      </c>
      <c r="U1021" s="330">
        <v>42</v>
      </c>
      <c r="V1021" s="330">
        <v>40</v>
      </c>
      <c r="W1021" s="330">
        <v>35</v>
      </c>
      <c r="X1021" s="330">
        <v>34</v>
      </c>
      <c r="Y1021" s="330">
        <v>37</v>
      </c>
      <c r="Z1021" s="330">
        <v>38</v>
      </c>
      <c r="AA1021" s="330">
        <v>37</v>
      </c>
      <c r="AB1021" s="1476">
        <v>36</v>
      </c>
      <c r="AC1021" s="107">
        <f>AVERAGE(E1021:AB1021)</f>
        <v>35.666666666666664</v>
      </c>
      <c r="AD1021" s="586"/>
      <c r="AE1021" s="671"/>
      <c r="AF1021" s="77"/>
      <c r="AJ1021" s="15"/>
      <c r="AK1021" s="15"/>
      <c r="AL1021" s="15"/>
      <c r="AM1021" s="15"/>
      <c r="AN1021" s="399"/>
    </row>
    <row r="1022" spans="1:40" ht="16.5" thickBot="1" x14ac:dyDescent="0.3">
      <c r="A1022" s="3655"/>
      <c r="B1022" s="3506"/>
      <c r="C1022" s="126" t="s">
        <v>18</v>
      </c>
      <c r="D1022" s="114"/>
      <c r="E1022" s="1248" t="e">
        <f t="shared" ref="E1022:AB1022" si="382">E1020/E1019</f>
        <v>#DIV/0!</v>
      </c>
      <c r="F1022" s="743" t="e">
        <f t="shared" si="382"/>
        <v>#DIV/0!</v>
      </c>
      <c r="G1022" s="743" t="e">
        <f t="shared" si="382"/>
        <v>#DIV/0!</v>
      </c>
      <c r="H1022" s="743" t="e">
        <f t="shared" si="382"/>
        <v>#DIV/0!</v>
      </c>
      <c r="I1022" s="743" t="e">
        <f t="shared" si="382"/>
        <v>#DIV/0!</v>
      </c>
      <c r="J1022" s="743" t="e">
        <f t="shared" si="382"/>
        <v>#DIV/0!</v>
      </c>
      <c r="K1022" s="743" t="e">
        <f t="shared" si="382"/>
        <v>#DIV/0!</v>
      </c>
      <c r="L1022" s="743" t="e">
        <f t="shared" si="382"/>
        <v>#DIV/0!</v>
      </c>
      <c r="M1022" s="743" t="e">
        <f t="shared" si="382"/>
        <v>#DIV/0!</v>
      </c>
      <c r="N1022" s="743" t="e">
        <f t="shared" si="382"/>
        <v>#DIV/0!</v>
      </c>
      <c r="O1022" s="743" t="e">
        <f t="shared" si="382"/>
        <v>#DIV/0!</v>
      </c>
      <c r="P1022" s="743" t="e">
        <f t="shared" si="382"/>
        <v>#DIV/0!</v>
      </c>
      <c r="Q1022" s="743" t="e">
        <f t="shared" si="382"/>
        <v>#DIV/0!</v>
      </c>
      <c r="R1022" s="743" t="e">
        <f t="shared" si="382"/>
        <v>#DIV/0!</v>
      </c>
      <c r="S1022" s="743" t="e">
        <f t="shared" si="382"/>
        <v>#DIV/0!</v>
      </c>
      <c r="T1022" s="743" t="e">
        <f t="shared" si="382"/>
        <v>#DIV/0!</v>
      </c>
      <c r="U1022" s="743" t="e">
        <f t="shared" si="382"/>
        <v>#DIV/0!</v>
      </c>
      <c r="V1022" s="743" t="e">
        <f t="shared" si="382"/>
        <v>#DIV/0!</v>
      </c>
      <c r="W1022" s="743" t="e">
        <f t="shared" si="382"/>
        <v>#DIV/0!</v>
      </c>
      <c r="X1022" s="743" t="e">
        <f t="shared" si="382"/>
        <v>#DIV/0!</v>
      </c>
      <c r="Y1022" s="743" t="e">
        <f>Y1020/Y1019</f>
        <v>#DIV/0!</v>
      </c>
      <c r="Z1022" s="743" t="e">
        <f t="shared" si="382"/>
        <v>#DIV/0!</v>
      </c>
      <c r="AA1022" s="743" t="e">
        <f t="shared" si="382"/>
        <v>#DIV/0!</v>
      </c>
      <c r="AB1022" s="1249" t="e">
        <f t="shared" si="382"/>
        <v>#DIV/0!</v>
      </c>
      <c r="AC1022" s="114"/>
      <c r="AD1022" s="81"/>
      <c r="AE1022" s="155"/>
      <c r="AF1022" s="74"/>
      <c r="AJ1022" s="15"/>
      <c r="AK1022" s="15"/>
      <c r="AL1022" s="15"/>
      <c r="AM1022" s="15"/>
      <c r="AN1022" s="399"/>
    </row>
    <row r="1023" spans="1:40" x14ac:dyDescent="0.25">
      <c r="A1023" s="2469"/>
      <c r="B1023" s="2052"/>
      <c r="C1023" s="360" t="s">
        <v>117</v>
      </c>
      <c r="D1023" s="122"/>
      <c r="E1023" s="1213"/>
      <c r="F1023" s="1214"/>
      <c r="G1023" s="1214"/>
      <c r="H1023" s="1214"/>
      <c r="I1023" s="1214"/>
      <c r="J1023" s="1214"/>
      <c r="K1023" s="1214"/>
      <c r="L1023" s="1214"/>
      <c r="M1023" s="1214"/>
      <c r="N1023" s="1214"/>
      <c r="O1023" s="1214"/>
      <c r="P1023" s="1214"/>
      <c r="Q1023" s="1214"/>
      <c r="R1023" s="1214"/>
      <c r="S1023" s="1214"/>
      <c r="T1023" s="1214"/>
      <c r="U1023" s="1214"/>
      <c r="V1023" s="1214"/>
      <c r="W1023" s="1214"/>
      <c r="X1023" s="1214"/>
      <c r="Y1023" s="1214"/>
      <c r="Z1023" s="1214"/>
      <c r="AA1023" s="1214"/>
      <c r="AB1023" s="1215"/>
      <c r="AC1023" s="122"/>
      <c r="AD1023" s="81"/>
      <c r="AE1023" s="155"/>
      <c r="AF1023" s="74"/>
      <c r="AJ1023" s="15"/>
      <c r="AK1023" s="15"/>
      <c r="AL1023" s="15"/>
      <c r="AM1023" s="15"/>
      <c r="AN1023" s="399"/>
    </row>
    <row r="1024" spans="1:40" x14ac:dyDescent="0.25">
      <c r="A1024" s="2475"/>
      <c r="B1024" s="2062"/>
      <c r="C1024" s="124" t="s">
        <v>118</v>
      </c>
      <c r="D1024" s="108"/>
      <c r="E1024" s="668"/>
      <c r="F1024" s="669"/>
      <c r="G1024" s="669"/>
      <c r="H1024" s="669"/>
      <c r="I1024" s="669"/>
      <c r="J1024" s="669"/>
      <c r="K1024" s="669"/>
      <c r="L1024" s="669"/>
      <c r="M1024" s="669"/>
      <c r="N1024" s="669"/>
      <c r="O1024" s="669"/>
      <c r="P1024" s="669"/>
      <c r="Q1024" s="669"/>
      <c r="R1024" s="669"/>
      <c r="S1024" s="669"/>
      <c r="T1024" s="669"/>
      <c r="U1024" s="669"/>
      <c r="V1024" s="669"/>
      <c r="W1024" s="669"/>
      <c r="X1024" s="669"/>
      <c r="Y1024" s="669"/>
      <c r="Z1024" s="669"/>
      <c r="AA1024" s="669"/>
      <c r="AB1024" s="670"/>
      <c r="AC1024" s="108"/>
      <c r="AD1024" s="81"/>
      <c r="AE1024" s="155"/>
      <c r="AF1024" s="74"/>
      <c r="AG1024" s="15"/>
      <c r="AH1024" s="15"/>
      <c r="AI1024" s="15"/>
      <c r="AJ1024" s="15"/>
      <c r="AK1024" s="399"/>
      <c r="AL1024" s="399"/>
      <c r="AM1024" s="399"/>
      <c r="AN1024" s="399"/>
    </row>
    <row r="1025" spans="1:40" ht="16.5" thickBot="1" x14ac:dyDescent="0.3">
      <c r="A1025" s="3656" t="s">
        <v>43</v>
      </c>
      <c r="B1025" s="3657"/>
      <c r="C1025" s="3658"/>
      <c r="D1025" s="114"/>
      <c r="E1025" s="675">
        <f>SQRT(E1019*E1019+E1020*E1020)/E1068/1.73</f>
        <v>0</v>
      </c>
      <c r="F1025" s="676">
        <f t="shared" ref="F1025:AB1025" si="383">SQRT(F1019*F1019+F1020*F1020)/F1068/1.73</f>
        <v>0</v>
      </c>
      <c r="G1025" s="676">
        <f t="shared" si="383"/>
        <v>0</v>
      </c>
      <c r="H1025" s="3385">
        <f t="shared" si="383"/>
        <v>0</v>
      </c>
      <c r="I1025" s="3385">
        <f t="shared" si="383"/>
        <v>0</v>
      </c>
      <c r="J1025" s="3385">
        <f t="shared" si="383"/>
        <v>0</v>
      </c>
      <c r="K1025" s="3385">
        <f t="shared" si="383"/>
        <v>0</v>
      </c>
      <c r="L1025" s="3385">
        <f t="shared" si="383"/>
        <v>0</v>
      </c>
      <c r="M1025" s="3385">
        <f t="shared" si="383"/>
        <v>0</v>
      </c>
      <c r="N1025" s="3385">
        <f t="shared" si="383"/>
        <v>0</v>
      </c>
      <c r="O1025" s="3385">
        <f t="shared" si="383"/>
        <v>0</v>
      </c>
      <c r="P1025" s="3385">
        <f t="shared" si="383"/>
        <v>0</v>
      </c>
      <c r="Q1025" s="3385">
        <f t="shared" si="383"/>
        <v>0</v>
      </c>
      <c r="R1025" s="3385">
        <f t="shared" si="383"/>
        <v>0</v>
      </c>
      <c r="S1025" s="3385">
        <f t="shared" si="383"/>
        <v>0</v>
      </c>
      <c r="T1025" s="3385">
        <f t="shared" si="383"/>
        <v>0</v>
      </c>
      <c r="U1025" s="3385">
        <f t="shared" si="383"/>
        <v>0</v>
      </c>
      <c r="V1025" s="3385">
        <f t="shared" si="383"/>
        <v>0</v>
      </c>
      <c r="W1025" s="3385">
        <f t="shared" si="383"/>
        <v>0</v>
      </c>
      <c r="X1025" s="3385">
        <f t="shared" si="383"/>
        <v>0</v>
      </c>
      <c r="Y1025" s="3385">
        <f>SQRT(Y1019*Y1019+Y1020*Y1020)/Y1068/1.73</f>
        <v>0</v>
      </c>
      <c r="Z1025" s="676">
        <f t="shared" si="383"/>
        <v>0</v>
      </c>
      <c r="AA1025" s="676">
        <f t="shared" si="383"/>
        <v>0</v>
      </c>
      <c r="AB1025" s="676">
        <f t="shared" si="383"/>
        <v>0</v>
      </c>
      <c r="AC1025" s="109">
        <f>AVERAGE(E1025:AB1025)</f>
        <v>0</v>
      </c>
      <c r="AD1025" s="96">
        <f>(AC1021-AC1025)/AC1021</f>
        <v>1</v>
      </c>
      <c r="AE1025" s="79"/>
      <c r="AF1025" s="80"/>
      <c r="AJ1025" s="14"/>
      <c r="AK1025" s="14"/>
      <c r="AL1025" s="15"/>
      <c r="AM1025" s="14"/>
      <c r="AN1025" s="399"/>
    </row>
    <row r="1026" spans="1:40" x14ac:dyDescent="0.25">
      <c r="A1026" s="3504" t="s">
        <v>49</v>
      </c>
      <c r="B1026" s="3504" t="s">
        <v>50</v>
      </c>
      <c r="C1026" s="125" t="s">
        <v>14</v>
      </c>
      <c r="D1026" s="122"/>
      <c r="E1026" s="328"/>
      <c r="F1026" s="328"/>
      <c r="G1026" s="328"/>
      <c r="H1026" s="328"/>
      <c r="I1026" s="328"/>
      <c r="J1026" s="328"/>
      <c r="K1026" s="328"/>
      <c r="L1026" s="328"/>
      <c r="M1026" s="328"/>
      <c r="N1026" s="328"/>
      <c r="O1026" s="328"/>
      <c r="P1026" s="328"/>
      <c r="Q1026" s="328"/>
      <c r="R1026" s="328"/>
      <c r="S1026" s="328"/>
      <c r="T1026" s="328"/>
      <c r="U1026" s="328"/>
      <c r="V1026" s="328"/>
      <c r="W1026" s="328"/>
      <c r="X1026" s="328"/>
      <c r="Y1026" s="328"/>
      <c r="Z1026" s="328"/>
      <c r="AA1026" s="328"/>
      <c r="AB1026" s="328"/>
      <c r="AC1026" s="134">
        <f>SUM(E1026:AB1026)</f>
        <v>0</v>
      </c>
      <c r="AD1026" s="328"/>
      <c r="AE1026" s="324">
        <v>1100</v>
      </c>
      <c r="AF1026" s="431">
        <v>40</v>
      </c>
      <c r="AJ1026" s="433"/>
      <c r="AK1026" s="434"/>
      <c r="AL1026" s="433"/>
      <c r="AM1026" s="15"/>
      <c r="AN1026" s="399"/>
    </row>
    <row r="1027" spans="1:40" x14ac:dyDescent="0.25">
      <c r="A1027" s="3505"/>
      <c r="B1027" s="3505"/>
      <c r="C1027" s="123" t="s">
        <v>15</v>
      </c>
      <c r="D1027" s="108"/>
      <c r="E1027" s="310"/>
      <c r="F1027" s="310"/>
      <c r="G1027" s="310"/>
      <c r="H1027" s="310"/>
      <c r="I1027" s="310"/>
      <c r="J1027" s="310"/>
      <c r="K1027" s="310"/>
      <c r="L1027" s="310"/>
      <c r="M1027" s="310"/>
      <c r="N1027" s="310"/>
      <c r="O1027" s="310"/>
      <c r="P1027" s="310"/>
      <c r="Q1027" s="310"/>
      <c r="R1027" s="310"/>
      <c r="S1027" s="310"/>
      <c r="T1027" s="310"/>
      <c r="U1027" s="310"/>
      <c r="V1027" s="310"/>
      <c r="W1027" s="310"/>
      <c r="X1027" s="310"/>
      <c r="Y1027" s="310"/>
      <c r="Z1027" s="310"/>
      <c r="AA1027" s="310"/>
      <c r="AB1027" s="310"/>
      <c r="AC1027" s="107">
        <f>SUM(E1027:AB1027)</f>
        <v>0</v>
      </c>
      <c r="AD1027" s="81"/>
      <c r="AE1027" s="155"/>
      <c r="AF1027" s="74"/>
      <c r="AJ1027" s="15"/>
      <c r="AK1027" s="15"/>
      <c r="AL1027" s="15"/>
      <c r="AM1027" s="15"/>
      <c r="AN1027" s="399"/>
    </row>
    <row r="1028" spans="1:40" x14ac:dyDescent="0.25">
      <c r="A1028" s="3505"/>
      <c r="B1028" s="3505"/>
      <c r="C1028" s="123" t="s">
        <v>16</v>
      </c>
      <c r="D1028" s="108" t="s">
        <v>55</v>
      </c>
      <c r="E1028" s="329">
        <v>26</v>
      </c>
      <c r="F1028" s="330">
        <v>26</v>
      </c>
      <c r="G1028" s="330">
        <v>27</v>
      </c>
      <c r="H1028" s="330">
        <v>26</v>
      </c>
      <c r="I1028" s="330">
        <v>29</v>
      </c>
      <c r="J1028" s="330">
        <v>26</v>
      </c>
      <c r="K1028" s="330">
        <v>26</v>
      </c>
      <c r="L1028" s="330">
        <v>26</v>
      </c>
      <c r="M1028" s="330">
        <v>26</v>
      </c>
      <c r="N1028" s="330">
        <v>26</v>
      </c>
      <c r="O1028" s="330">
        <v>26</v>
      </c>
      <c r="P1028" s="330">
        <v>25</v>
      </c>
      <c r="Q1028" s="330">
        <v>25</v>
      </c>
      <c r="R1028" s="330">
        <v>26</v>
      </c>
      <c r="S1028" s="330">
        <v>25</v>
      </c>
      <c r="T1028" s="330">
        <v>23</v>
      </c>
      <c r="U1028" s="330">
        <v>27</v>
      </c>
      <c r="V1028" s="330">
        <v>26</v>
      </c>
      <c r="W1028" s="330">
        <v>17</v>
      </c>
      <c r="X1028" s="330">
        <v>25</v>
      </c>
      <c r="Y1028" s="330">
        <v>25</v>
      </c>
      <c r="Z1028" s="330">
        <v>26</v>
      </c>
      <c r="AA1028" s="330">
        <v>25</v>
      </c>
      <c r="AB1028" s="1476">
        <v>25</v>
      </c>
      <c r="AC1028" s="107">
        <f>AVERAGE(E1028:AB1028)</f>
        <v>25.416666666666668</v>
      </c>
      <c r="AD1028" s="586"/>
      <c r="AE1028" s="183"/>
      <c r="AF1028" s="77"/>
      <c r="AJ1028" s="15"/>
      <c r="AK1028" s="15"/>
      <c r="AL1028" s="15"/>
      <c r="AM1028" s="15"/>
      <c r="AN1028" s="399"/>
    </row>
    <row r="1029" spans="1:40" x14ac:dyDescent="0.25">
      <c r="A1029" s="3505"/>
      <c r="B1029" s="3505"/>
      <c r="C1029" s="123" t="s">
        <v>18</v>
      </c>
      <c r="D1029" s="108"/>
      <c r="E1029" s="672" t="e">
        <f t="shared" ref="E1029:AB1029" si="384">E1027/E1026</f>
        <v>#DIV/0!</v>
      </c>
      <c r="F1029" s="673" t="e">
        <f t="shared" si="384"/>
        <v>#DIV/0!</v>
      </c>
      <c r="G1029" s="673" t="e">
        <f t="shared" si="384"/>
        <v>#DIV/0!</v>
      </c>
      <c r="H1029" s="673" t="e">
        <f t="shared" si="384"/>
        <v>#DIV/0!</v>
      </c>
      <c r="I1029" s="673" t="e">
        <f t="shared" si="384"/>
        <v>#DIV/0!</v>
      </c>
      <c r="J1029" s="673" t="e">
        <f t="shared" si="384"/>
        <v>#DIV/0!</v>
      </c>
      <c r="K1029" s="673" t="e">
        <f t="shared" si="384"/>
        <v>#DIV/0!</v>
      </c>
      <c r="L1029" s="673" t="e">
        <f t="shared" si="384"/>
        <v>#DIV/0!</v>
      </c>
      <c r="M1029" s="673" t="e">
        <f t="shared" si="384"/>
        <v>#DIV/0!</v>
      </c>
      <c r="N1029" s="673" t="e">
        <f t="shared" si="384"/>
        <v>#DIV/0!</v>
      </c>
      <c r="O1029" s="673" t="e">
        <f t="shared" si="384"/>
        <v>#DIV/0!</v>
      </c>
      <c r="P1029" s="673" t="e">
        <f t="shared" si="384"/>
        <v>#DIV/0!</v>
      </c>
      <c r="Q1029" s="673" t="e">
        <f t="shared" si="384"/>
        <v>#DIV/0!</v>
      </c>
      <c r="R1029" s="673" t="e">
        <f t="shared" si="384"/>
        <v>#DIV/0!</v>
      </c>
      <c r="S1029" s="673" t="e">
        <f t="shared" si="384"/>
        <v>#DIV/0!</v>
      </c>
      <c r="T1029" s="673" t="e">
        <f t="shared" si="384"/>
        <v>#DIV/0!</v>
      </c>
      <c r="U1029" s="673" t="e">
        <f t="shared" si="384"/>
        <v>#DIV/0!</v>
      </c>
      <c r="V1029" s="673" t="e">
        <f t="shared" si="384"/>
        <v>#DIV/0!</v>
      </c>
      <c r="W1029" s="673" t="e">
        <f t="shared" si="384"/>
        <v>#DIV/0!</v>
      </c>
      <c r="X1029" s="673" t="e">
        <f t="shared" si="384"/>
        <v>#DIV/0!</v>
      </c>
      <c r="Y1029" s="673" t="e">
        <f>Y1027/Y1026</f>
        <v>#DIV/0!</v>
      </c>
      <c r="Z1029" s="673" t="e">
        <f t="shared" si="384"/>
        <v>#DIV/0!</v>
      </c>
      <c r="AA1029" s="673" t="e">
        <f t="shared" si="384"/>
        <v>#DIV/0!</v>
      </c>
      <c r="AB1029" s="674" t="e">
        <f t="shared" si="384"/>
        <v>#DIV/0!</v>
      </c>
      <c r="AC1029" s="108"/>
      <c r="AD1029" s="81"/>
      <c r="AE1029" s="155"/>
      <c r="AF1029" s="74"/>
      <c r="AJ1029" s="15"/>
      <c r="AK1029" s="15"/>
      <c r="AL1029" s="15"/>
      <c r="AM1029" s="15"/>
      <c r="AN1029" s="399"/>
    </row>
    <row r="1030" spans="1:40" x14ac:dyDescent="0.25">
      <c r="A1030" s="2476"/>
      <c r="B1030" s="2062"/>
      <c r="C1030" s="124" t="s">
        <v>117</v>
      </c>
      <c r="D1030" s="108"/>
      <c r="E1030" s="668"/>
      <c r="F1030" s="669"/>
      <c r="G1030" s="669"/>
      <c r="H1030" s="669"/>
      <c r="I1030" s="669"/>
      <c r="J1030" s="669"/>
      <c r="K1030" s="669"/>
      <c r="L1030" s="669"/>
      <c r="M1030" s="669"/>
      <c r="N1030" s="669"/>
      <c r="O1030" s="669"/>
      <c r="P1030" s="669"/>
      <c r="Q1030" s="669"/>
      <c r="R1030" s="669"/>
      <c r="S1030" s="669"/>
      <c r="T1030" s="669"/>
      <c r="U1030" s="669"/>
      <c r="V1030" s="669"/>
      <c r="W1030" s="669"/>
      <c r="X1030" s="669"/>
      <c r="Y1030" s="669"/>
      <c r="Z1030" s="669"/>
      <c r="AA1030" s="669"/>
      <c r="AB1030" s="670"/>
      <c r="AC1030" s="108"/>
      <c r="AD1030" s="81"/>
      <c r="AE1030" s="155"/>
      <c r="AF1030" s="74"/>
      <c r="AJ1030" s="15"/>
      <c r="AK1030" s="15"/>
      <c r="AL1030" s="15"/>
      <c r="AM1030" s="15"/>
      <c r="AN1030" s="399"/>
    </row>
    <row r="1031" spans="1:40" x14ac:dyDescent="0.25">
      <c r="A1031" s="2476"/>
      <c r="B1031" s="2062"/>
      <c r="C1031" s="124" t="s">
        <v>118</v>
      </c>
      <c r="D1031" s="108"/>
      <c r="E1031" s="668"/>
      <c r="F1031" s="669"/>
      <c r="G1031" s="669"/>
      <c r="H1031" s="669"/>
      <c r="I1031" s="669"/>
      <c r="J1031" s="669"/>
      <c r="K1031" s="669"/>
      <c r="L1031" s="669"/>
      <c r="M1031" s="669"/>
      <c r="N1031" s="669"/>
      <c r="O1031" s="669"/>
      <c r="P1031" s="669"/>
      <c r="Q1031" s="669"/>
      <c r="R1031" s="669"/>
      <c r="S1031" s="669"/>
      <c r="T1031" s="669"/>
      <c r="U1031" s="669"/>
      <c r="V1031" s="669"/>
      <c r="W1031" s="669"/>
      <c r="X1031" s="669"/>
      <c r="Y1031" s="669"/>
      <c r="Z1031" s="669"/>
      <c r="AA1031" s="669"/>
      <c r="AB1031" s="670"/>
      <c r="AC1031" s="108"/>
      <c r="AD1031" s="81"/>
      <c r="AE1031" s="155"/>
      <c r="AF1031" s="74"/>
      <c r="AG1031" s="15"/>
      <c r="AH1031" s="15"/>
      <c r="AI1031" s="15"/>
      <c r="AJ1031" s="15"/>
      <c r="AK1031" s="399"/>
      <c r="AL1031" s="399"/>
      <c r="AM1031" s="399"/>
      <c r="AN1031" s="399"/>
    </row>
    <row r="1032" spans="1:40" ht="16.5" thickBot="1" x14ac:dyDescent="0.3">
      <c r="A1032" s="3653" t="s">
        <v>43</v>
      </c>
      <c r="B1032" s="3653"/>
      <c r="C1032" s="3654"/>
      <c r="D1032" s="128"/>
      <c r="E1032" s="677">
        <f>SQRT(E1026*E1026+E1027*E1027)/E1069/1.73</f>
        <v>0</v>
      </c>
      <c r="F1032" s="678">
        <f t="shared" ref="F1032:AB1032" si="385">SQRT(F1026*F1026+F1027*F1027)/F1069/1.73</f>
        <v>0</v>
      </c>
      <c r="G1032" s="678">
        <f t="shared" si="385"/>
        <v>0</v>
      </c>
      <c r="H1032" s="3386">
        <f t="shared" si="385"/>
        <v>0</v>
      </c>
      <c r="I1032" s="3386">
        <f t="shared" si="385"/>
        <v>0</v>
      </c>
      <c r="J1032" s="3386">
        <f t="shared" si="385"/>
        <v>0</v>
      </c>
      <c r="K1032" s="3386">
        <f t="shared" si="385"/>
        <v>0</v>
      </c>
      <c r="L1032" s="3386">
        <f t="shared" si="385"/>
        <v>0</v>
      </c>
      <c r="M1032" s="3386">
        <f t="shared" si="385"/>
        <v>0</v>
      </c>
      <c r="N1032" s="3386">
        <f t="shared" si="385"/>
        <v>0</v>
      </c>
      <c r="O1032" s="3386">
        <f t="shared" si="385"/>
        <v>0</v>
      </c>
      <c r="P1032" s="3386">
        <f t="shared" si="385"/>
        <v>0</v>
      </c>
      <c r="Q1032" s="3386">
        <f t="shared" si="385"/>
        <v>0</v>
      </c>
      <c r="R1032" s="3386">
        <f t="shared" si="385"/>
        <v>0</v>
      </c>
      <c r="S1032" s="3386">
        <f t="shared" si="385"/>
        <v>0</v>
      </c>
      <c r="T1032" s="3386">
        <f t="shared" si="385"/>
        <v>0</v>
      </c>
      <c r="U1032" s="3386">
        <f t="shared" si="385"/>
        <v>0</v>
      </c>
      <c r="V1032" s="3386">
        <f t="shared" si="385"/>
        <v>0</v>
      </c>
      <c r="W1032" s="3386">
        <f t="shared" si="385"/>
        <v>0</v>
      </c>
      <c r="X1032" s="3386">
        <f t="shared" si="385"/>
        <v>0</v>
      </c>
      <c r="Y1032" s="3386">
        <f>SQRT(Y1026*Y1026+Y1027*Y1027)/Y1069/1.73</f>
        <v>0</v>
      </c>
      <c r="Z1032" s="678">
        <f t="shared" si="385"/>
        <v>0</v>
      </c>
      <c r="AA1032" s="678">
        <f t="shared" si="385"/>
        <v>0</v>
      </c>
      <c r="AB1032" s="679">
        <f t="shared" si="385"/>
        <v>0</v>
      </c>
      <c r="AC1032" s="538">
        <f>AVERAGE(E1032:AB1032)</f>
        <v>0</v>
      </c>
      <c r="AD1032" s="463">
        <f>(AC1028-AC1032)/AC1028</f>
        <v>1</v>
      </c>
      <c r="AE1032" s="464"/>
      <c r="AF1032" s="465"/>
      <c r="AJ1032" s="14"/>
      <c r="AK1032" s="14"/>
      <c r="AL1032" s="15"/>
      <c r="AM1032" s="14"/>
      <c r="AN1032" s="399"/>
    </row>
    <row r="1033" spans="1:40" ht="16.5" thickBot="1" x14ac:dyDescent="0.3">
      <c r="A1033" s="3270"/>
      <c r="B1033" s="3271" t="s">
        <v>1372</v>
      </c>
      <c r="C1033" s="3272"/>
      <c r="D1033" s="3273" t="s">
        <v>55</v>
      </c>
      <c r="E1033" s="3274">
        <v>0</v>
      </c>
      <c r="F1033" s="3274">
        <v>0</v>
      </c>
      <c r="G1033" s="3274">
        <v>0</v>
      </c>
      <c r="H1033" s="3274">
        <v>0</v>
      </c>
      <c r="I1033" s="3274">
        <v>0</v>
      </c>
      <c r="J1033" s="3274">
        <v>0</v>
      </c>
      <c r="K1033" s="3274">
        <v>0</v>
      </c>
      <c r="L1033" s="3274">
        <v>0</v>
      </c>
      <c r="M1033" s="3274">
        <v>0</v>
      </c>
      <c r="N1033" s="3274">
        <v>0</v>
      </c>
      <c r="O1033" s="3274">
        <v>0</v>
      </c>
      <c r="P1033" s="3274">
        <v>0</v>
      </c>
      <c r="Q1033" s="3274">
        <v>0</v>
      </c>
      <c r="R1033" s="3274">
        <v>0</v>
      </c>
      <c r="S1033" s="3274">
        <v>0</v>
      </c>
      <c r="T1033" s="3274">
        <v>0</v>
      </c>
      <c r="U1033" s="3274">
        <v>0</v>
      </c>
      <c r="V1033" s="3274">
        <v>0</v>
      </c>
      <c r="W1033" s="3274">
        <v>0</v>
      </c>
      <c r="X1033" s="3274">
        <v>0</v>
      </c>
      <c r="Y1033" s="3274">
        <v>0</v>
      </c>
      <c r="Z1033" s="3274">
        <v>0</v>
      </c>
      <c r="AA1033" s="3274">
        <v>0</v>
      </c>
      <c r="AB1033" s="3275">
        <v>0</v>
      </c>
      <c r="AC1033" s="3276"/>
      <c r="AD1033" s="254"/>
      <c r="AE1033" s="255"/>
      <c r="AF1033" s="256"/>
      <c r="AJ1033" s="14"/>
      <c r="AK1033" s="14"/>
      <c r="AL1033" s="15"/>
      <c r="AM1033" s="14"/>
      <c r="AN1033" s="399"/>
    </row>
    <row r="1034" spans="1:40" ht="16.5" thickBot="1" x14ac:dyDescent="0.3">
      <c r="A1034" s="3270"/>
      <c r="B1034" s="3271" t="s">
        <v>1371</v>
      </c>
      <c r="C1034" s="3272"/>
      <c r="D1034" s="3273" t="s">
        <v>55</v>
      </c>
      <c r="E1034" s="3274">
        <v>0</v>
      </c>
      <c r="F1034" s="3274">
        <v>0</v>
      </c>
      <c r="G1034" s="3274">
        <v>0</v>
      </c>
      <c r="H1034" s="3274">
        <v>0</v>
      </c>
      <c r="I1034" s="3274">
        <v>0</v>
      </c>
      <c r="J1034" s="3274">
        <v>0</v>
      </c>
      <c r="K1034" s="3274">
        <v>0</v>
      </c>
      <c r="L1034" s="3274">
        <v>0</v>
      </c>
      <c r="M1034" s="3274">
        <v>0</v>
      </c>
      <c r="N1034" s="3274">
        <v>0</v>
      </c>
      <c r="O1034" s="3274">
        <v>0</v>
      </c>
      <c r="P1034" s="3274">
        <v>0</v>
      </c>
      <c r="Q1034" s="3274">
        <v>0</v>
      </c>
      <c r="R1034" s="3274">
        <v>0</v>
      </c>
      <c r="S1034" s="3274">
        <v>0</v>
      </c>
      <c r="T1034" s="3274">
        <v>0</v>
      </c>
      <c r="U1034" s="3274">
        <v>0</v>
      </c>
      <c r="V1034" s="3274">
        <v>0</v>
      </c>
      <c r="W1034" s="3274">
        <v>0</v>
      </c>
      <c r="X1034" s="3274">
        <v>0</v>
      </c>
      <c r="Y1034" s="3274">
        <v>0</v>
      </c>
      <c r="Z1034" s="3274">
        <v>0</v>
      </c>
      <c r="AA1034" s="3274">
        <v>0</v>
      </c>
      <c r="AB1034" s="3275">
        <v>0</v>
      </c>
      <c r="AC1034" s="3276"/>
      <c r="AD1034" s="254"/>
      <c r="AE1034" s="255"/>
      <c r="AF1034" s="256"/>
      <c r="AJ1034" s="14"/>
      <c r="AK1034" s="14"/>
      <c r="AL1034" s="15"/>
      <c r="AM1034" s="14"/>
      <c r="AN1034" s="399"/>
    </row>
    <row r="1035" spans="1:40" x14ac:dyDescent="0.25">
      <c r="A1035" s="3650" t="s">
        <v>166</v>
      </c>
      <c r="B1035" s="3519" t="s">
        <v>13</v>
      </c>
      <c r="C1035" s="121" t="s">
        <v>14</v>
      </c>
      <c r="D1035" s="113" t="s">
        <v>941</v>
      </c>
      <c r="E1035" s="309">
        <v>463.8</v>
      </c>
      <c r="F1035" s="309">
        <v>446.4</v>
      </c>
      <c r="G1035" s="309">
        <v>420.6</v>
      </c>
      <c r="H1035" s="309">
        <v>417.6</v>
      </c>
      <c r="I1035" s="309">
        <v>414</v>
      </c>
      <c r="J1035" s="309">
        <v>467.4</v>
      </c>
      <c r="K1035" s="309">
        <v>535.79999999999995</v>
      </c>
      <c r="L1035" s="309">
        <v>583.20000000000005</v>
      </c>
      <c r="M1035" s="309">
        <v>676.2</v>
      </c>
      <c r="N1035" s="309">
        <v>762.6</v>
      </c>
      <c r="O1035" s="309">
        <v>790.2</v>
      </c>
      <c r="P1035" s="309">
        <v>798.6</v>
      </c>
      <c r="Q1035" s="309">
        <v>786.6</v>
      </c>
      <c r="R1035" s="309">
        <v>765.6</v>
      </c>
      <c r="S1035" s="309">
        <v>804.6</v>
      </c>
      <c r="T1035" s="309">
        <v>819.6</v>
      </c>
      <c r="U1035" s="309">
        <v>815.4</v>
      </c>
      <c r="V1035" s="309">
        <v>813.6</v>
      </c>
      <c r="W1035" s="309">
        <v>795</v>
      </c>
      <c r="X1035" s="309">
        <v>724.2</v>
      </c>
      <c r="Y1035" s="309">
        <v>674.4</v>
      </c>
      <c r="Z1035" s="309">
        <v>658.8</v>
      </c>
      <c r="AA1035" s="309">
        <v>596.4</v>
      </c>
      <c r="AB1035" s="309">
        <v>529.79999999999995</v>
      </c>
      <c r="AC1035" s="106">
        <f>SUM(E1035:AB1035)</f>
        <v>15560.4</v>
      </c>
      <c r="AD1035" s="309">
        <v>25000</v>
      </c>
      <c r="AE1035" s="71">
        <v>100</v>
      </c>
      <c r="AF1035" s="72">
        <v>60</v>
      </c>
      <c r="AJ1035" s="433"/>
      <c r="AK1035" s="434"/>
      <c r="AL1035" s="433"/>
      <c r="AM1035" s="15"/>
      <c r="AN1035" s="399"/>
    </row>
    <row r="1036" spans="1:40" x14ac:dyDescent="0.25">
      <c r="A1036" s="3651"/>
      <c r="B1036" s="3505"/>
      <c r="C1036" s="123" t="s">
        <v>15</v>
      </c>
      <c r="D1036" s="108" t="s">
        <v>941</v>
      </c>
      <c r="E1036" s="310">
        <v>297</v>
      </c>
      <c r="F1036" s="310">
        <v>294.60000000000002</v>
      </c>
      <c r="G1036" s="310">
        <v>293.39999999999998</v>
      </c>
      <c r="H1036" s="310">
        <v>312</v>
      </c>
      <c r="I1036" s="310">
        <v>276.60000000000002</v>
      </c>
      <c r="J1036" s="310">
        <v>286.8</v>
      </c>
      <c r="K1036" s="310">
        <v>281.39999999999998</v>
      </c>
      <c r="L1036" s="310">
        <v>290.39999999999998</v>
      </c>
      <c r="M1036" s="310">
        <v>348</v>
      </c>
      <c r="N1036" s="310">
        <v>358.8</v>
      </c>
      <c r="O1036" s="310">
        <v>369.6</v>
      </c>
      <c r="P1036" s="310">
        <v>396.6</v>
      </c>
      <c r="Q1036" s="310">
        <v>378.6</v>
      </c>
      <c r="R1036" s="310">
        <v>370.2</v>
      </c>
      <c r="S1036" s="310">
        <v>386.4</v>
      </c>
      <c r="T1036" s="310">
        <v>366</v>
      </c>
      <c r="U1036" s="310">
        <v>367.8</v>
      </c>
      <c r="V1036" s="310">
        <v>365.4</v>
      </c>
      <c r="W1036" s="310">
        <v>367.2</v>
      </c>
      <c r="X1036" s="310">
        <v>363.6</v>
      </c>
      <c r="Y1036" s="310">
        <v>358.2</v>
      </c>
      <c r="Z1036" s="310">
        <v>342.6</v>
      </c>
      <c r="AA1036" s="310">
        <v>329.4</v>
      </c>
      <c r="AB1036" s="310">
        <v>334.8</v>
      </c>
      <c r="AC1036" s="107">
        <f>SUM(E1036:AB1036)</f>
        <v>8135.4</v>
      </c>
      <c r="AD1036" s="81"/>
      <c r="AE1036" s="155"/>
      <c r="AF1036" s="74"/>
      <c r="AJ1036" s="15"/>
      <c r="AK1036" s="15"/>
      <c r="AL1036" s="15"/>
      <c r="AM1036" s="15"/>
      <c r="AN1036" s="399"/>
    </row>
    <row r="1037" spans="1:40" x14ac:dyDescent="0.25">
      <c r="A1037" s="3651"/>
      <c r="B1037" s="3505"/>
      <c r="C1037" s="123" t="s">
        <v>16</v>
      </c>
      <c r="D1037" s="108" t="s">
        <v>55</v>
      </c>
      <c r="E1037" s="329">
        <v>29</v>
      </c>
      <c r="F1037" s="330">
        <v>31</v>
      </c>
      <c r="G1037" s="330">
        <v>30</v>
      </c>
      <c r="H1037" s="330">
        <v>28</v>
      </c>
      <c r="I1037" s="330">
        <v>30</v>
      </c>
      <c r="J1037" s="330">
        <v>31</v>
      </c>
      <c r="K1037" s="330">
        <v>35</v>
      </c>
      <c r="L1037" s="330">
        <v>38</v>
      </c>
      <c r="M1037" s="330">
        <v>43</v>
      </c>
      <c r="N1037" s="330">
        <v>42</v>
      </c>
      <c r="O1037" s="330">
        <v>53</v>
      </c>
      <c r="P1037" s="330">
        <v>49</v>
      </c>
      <c r="Q1037" s="330">
        <v>48</v>
      </c>
      <c r="R1037" s="330">
        <v>46</v>
      </c>
      <c r="S1037" s="330">
        <v>53</v>
      </c>
      <c r="T1037" s="330">
        <v>50</v>
      </c>
      <c r="U1037" s="330">
        <v>52</v>
      </c>
      <c r="V1037" s="330">
        <v>48</v>
      </c>
      <c r="W1037" s="330">
        <v>47</v>
      </c>
      <c r="X1037" s="330">
        <v>41</v>
      </c>
      <c r="Y1037" s="330">
        <v>43</v>
      </c>
      <c r="Z1037" s="330">
        <v>38</v>
      </c>
      <c r="AA1037" s="330">
        <v>36</v>
      </c>
      <c r="AB1037" s="1476">
        <v>34</v>
      </c>
      <c r="AC1037" s="107">
        <f>AVERAGE(E1037:AB1037)</f>
        <v>40.625</v>
      </c>
      <c r="AD1037" s="586">
        <f>SQRT(MIN((E1035*E1035+E1036*E1036),(F1035*F1035+F1036*F1036),(G1035*G1035+G1036*G1036),(H1035*H1035+H1036*H1036),(I1035*I1035+I1036*I1036),(J1035*J1035+J1036*J1036),(K1035*K1035+K1036*K1036),(L1035*L1035+L1036*L1036),(M1035*M1035+M1036*M1036),(N1035*N1035+N1036*N1036),(E1035*E1035+E1036*E1036),(O1035*O1035+O1036*O1036),(P1035*P1035+P1036*P1036),(R1035*R1035+R1036*R1036),(S1035*S1035+S1036*S1036),(T1035*T1035+T1036*T1036),(U1035*U1035+U1036*U1036),(V1035*V1035+V1036*V1036),(W1035*W1035+W1036*W1036),(X1035*X1035+X1036*X1036),(V1035*V1035+V1036*V1036),(Z1035*Z1035+Z1036*Z1036),(AA1035*AA1035+AA1036*AA1036),(AB1035*AB1035+AB1036*AB1036)))/AD1035</f>
        <v>1.9915965856568442E-2</v>
      </c>
      <c r="AE1037" s="671"/>
      <c r="AF1037" s="77"/>
      <c r="AJ1037" s="15"/>
      <c r="AK1037" s="15"/>
      <c r="AL1037" s="15"/>
      <c r="AM1037" s="15"/>
      <c r="AN1037" s="399"/>
    </row>
    <row r="1038" spans="1:40" x14ac:dyDescent="0.25">
      <c r="A1038" s="3651"/>
      <c r="B1038" s="3505"/>
      <c r="C1038" s="123" t="s">
        <v>18</v>
      </c>
      <c r="D1038" s="108"/>
      <c r="E1038" s="672">
        <f t="shared" ref="E1038:AB1038" si="386">E1036/E1035</f>
        <v>0.64036222509702456</v>
      </c>
      <c r="F1038" s="672">
        <f t="shared" si="386"/>
        <v>0.65994623655913986</v>
      </c>
      <c r="G1038" s="672">
        <f t="shared" si="386"/>
        <v>0.69757489300998565</v>
      </c>
      <c r="H1038" s="673">
        <f t="shared" si="386"/>
        <v>0.74712643678160917</v>
      </c>
      <c r="I1038" s="672">
        <f t="shared" si="386"/>
        <v>0.66811594202898561</v>
      </c>
      <c r="J1038" s="672">
        <f t="shared" si="386"/>
        <v>0.61360718870346609</v>
      </c>
      <c r="K1038" s="672">
        <f t="shared" si="386"/>
        <v>0.52519596864501683</v>
      </c>
      <c r="L1038" s="672">
        <f t="shared" si="386"/>
        <v>0.49794238683127562</v>
      </c>
      <c r="M1038" s="672">
        <f t="shared" si="386"/>
        <v>0.51464063886424127</v>
      </c>
      <c r="N1038" s="673">
        <f t="shared" si="386"/>
        <v>0.47049567269866249</v>
      </c>
      <c r="O1038" s="672">
        <f t="shared" si="386"/>
        <v>0.46772968868640852</v>
      </c>
      <c r="P1038" s="672">
        <f t="shared" si="386"/>
        <v>0.49661908339594291</v>
      </c>
      <c r="Q1038" s="672">
        <f t="shared" si="386"/>
        <v>0.4813119755911518</v>
      </c>
      <c r="R1038" s="672">
        <f t="shared" si="386"/>
        <v>0.4835423197492163</v>
      </c>
      <c r="S1038" s="672">
        <f t="shared" si="386"/>
        <v>0.48023862788963456</v>
      </c>
      <c r="T1038" s="672">
        <f t="shared" si="386"/>
        <v>0.44655929721815518</v>
      </c>
      <c r="U1038" s="672">
        <f t="shared" si="386"/>
        <v>0.45106696100073584</v>
      </c>
      <c r="V1038" s="672">
        <f t="shared" si="386"/>
        <v>0.44911504424778759</v>
      </c>
      <c r="W1038" s="672">
        <f t="shared" si="386"/>
        <v>0.46188679245283015</v>
      </c>
      <c r="X1038" s="672">
        <f t="shared" si="386"/>
        <v>0.50207125103562555</v>
      </c>
      <c r="Y1038" s="673">
        <f>Y1036/Y1035</f>
        <v>0.53113879003558717</v>
      </c>
      <c r="Z1038" s="672">
        <f t="shared" si="386"/>
        <v>0.52003642987249554</v>
      </c>
      <c r="AA1038" s="672">
        <f t="shared" si="386"/>
        <v>0.5523138832997988</v>
      </c>
      <c r="AB1038" s="672">
        <f t="shared" si="386"/>
        <v>0.63193657984144969</v>
      </c>
      <c r="AC1038" s="108"/>
      <c r="AD1038" s="81"/>
      <c r="AE1038" s="155"/>
      <c r="AF1038" s="74"/>
      <c r="AJ1038" s="15"/>
      <c r="AK1038" s="15"/>
      <c r="AL1038" s="15"/>
      <c r="AM1038" s="15"/>
      <c r="AN1038" s="399"/>
    </row>
    <row r="1039" spans="1:40" x14ac:dyDescent="0.25">
      <c r="A1039" s="2475"/>
      <c r="B1039" s="2062"/>
      <c r="C1039" s="124" t="s">
        <v>117</v>
      </c>
      <c r="D1039" s="108"/>
      <c r="E1039" s="668"/>
      <c r="F1039" s="669"/>
      <c r="G1039" s="669"/>
      <c r="H1039" s="669"/>
      <c r="I1039" s="669"/>
      <c r="J1039" s="669"/>
      <c r="K1039" s="669"/>
      <c r="L1039" s="669"/>
      <c r="M1039" s="669"/>
      <c r="N1039" s="669"/>
      <c r="O1039" s="669"/>
      <c r="P1039" s="669"/>
      <c r="Q1039" s="669"/>
      <c r="R1039" s="669"/>
      <c r="S1039" s="669"/>
      <c r="T1039" s="669"/>
      <c r="U1039" s="669"/>
      <c r="V1039" s="669"/>
      <c r="W1039" s="669"/>
      <c r="X1039" s="669"/>
      <c r="Y1039" s="669"/>
      <c r="Z1039" s="669"/>
      <c r="AA1039" s="669"/>
      <c r="AB1039" s="670"/>
      <c r="AC1039" s="108"/>
      <c r="AD1039" s="81"/>
      <c r="AE1039" s="155"/>
      <c r="AF1039" s="74"/>
      <c r="AJ1039" s="15"/>
      <c r="AK1039" s="15"/>
      <c r="AL1039" s="15"/>
      <c r="AM1039" s="15"/>
      <c r="AN1039" s="399"/>
    </row>
    <row r="1040" spans="1:40" x14ac:dyDescent="0.25">
      <c r="A1040" s="2475"/>
      <c r="B1040" s="2062"/>
      <c r="C1040" s="124" t="s">
        <v>118</v>
      </c>
      <c r="D1040" s="108"/>
      <c r="E1040" s="668"/>
      <c r="F1040" s="669"/>
      <c r="G1040" s="669"/>
      <c r="H1040" s="669"/>
      <c r="I1040" s="669"/>
      <c r="J1040" s="669"/>
      <c r="K1040" s="669"/>
      <c r="L1040" s="669"/>
      <c r="M1040" s="669"/>
      <c r="N1040" s="669"/>
      <c r="O1040" s="669"/>
      <c r="P1040" s="669"/>
      <c r="Q1040" s="669"/>
      <c r="R1040" s="669"/>
      <c r="S1040" s="669"/>
      <c r="T1040" s="669"/>
      <c r="U1040" s="669"/>
      <c r="V1040" s="669"/>
      <c r="W1040" s="669"/>
      <c r="X1040" s="669"/>
      <c r="Y1040" s="669"/>
      <c r="Z1040" s="669"/>
      <c r="AA1040" s="669"/>
      <c r="AB1040" s="670"/>
      <c r="AC1040" s="108"/>
      <c r="AD1040" s="81"/>
      <c r="AE1040" s="155"/>
      <c r="AF1040" s="74"/>
      <c r="AG1040" s="15"/>
      <c r="AH1040" s="15"/>
      <c r="AI1040" s="15"/>
      <c r="AJ1040" s="15"/>
      <c r="AK1040" s="399"/>
      <c r="AL1040" s="399"/>
      <c r="AM1040" s="399"/>
      <c r="AN1040" s="399"/>
    </row>
    <row r="1041" spans="1:40" ht="16.5" thickBot="1" x14ac:dyDescent="0.3">
      <c r="A1041" s="3652" t="s">
        <v>43</v>
      </c>
      <c r="B1041" s="3653"/>
      <c r="C1041" s="3654"/>
      <c r="D1041" s="128"/>
      <c r="E1041" s="677">
        <f t="shared" ref="E1041:AB1041" si="387">SQRT(E1035*E1035+E1036*E1036)/E1115/1.73</f>
        <v>30.261348691311952</v>
      </c>
      <c r="F1041" s="678">
        <f t="shared" si="387"/>
        <v>29.276567373799811</v>
      </c>
      <c r="G1041" s="678">
        <f t="shared" si="387"/>
        <v>28.150974007744544</v>
      </c>
      <c r="H1041" s="3386">
        <f t="shared" si="387"/>
        <v>28.696993337580569</v>
      </c>
      <c r="I1041" s="3386">
        <f t="shared" si="387"/>
        <v>27.228285222885749</v>
      </c>
      <c r="J1041" s="3386">
        <f t="shared" si="387"/>
        <v>30.246254652256802</v>
      </c>
      <c r="K1041" s="3386">
        <f t="shared" si="387"/>
        <v>33.637197791062476</v>
      </c>
      <c r="L1041" s="3386">
        <f t="shared" si="387"/>
        <v>36.071891681410072</v>
      </c>
      <c r="M1041" s="3386">
        <f t="shared" si="387"/>
        <v>41.746595209311586</v>
      </c>
      <c r="N1041" s="3386">
        <f t="shared" si="387"/>
        <v>46.220328906876382</v>
      </c>
      <c r="O1041" s="3386">
        <f t="shared" si="387"/>
        <v>48.162088063654686</v>
      </c>
      <c r="P1041" s="3386">
        <f t="shared" si="387"/>
        <v>48.440704562722082</v>
      </c>
      <c r="Q1041" s="3386">
        <f t="shared" si="387"/>
        <v>48.057831817561144</v>
      </c>
      <c r="R1041" s="3386">
        <f t="shared" si="387"/>
        <v>46.069776350367682</v>
      </c>
      <c r="S1041" s="3386">
        <f t="shared" si="387"/>
        <v>49.705010376626227</v>
      </c>
      <c r="T1041" s="3386">
        <f t="shared" si="387"/>
        <v>48.994198985548209</v>
      </c>
      <c r="U1041" s="3386">
        <f t="shared" si="387"/>
        <v>49.150161293348958</v>
      </c>
      <c r="V1041" s="3386">
        <f t="shared" si="387"/>
        <v>48.959308740023552</v>
      </c>
      <c r="W1041" s="3386">
        <f t="shared" si="387"/>
        <v>47.708613290882091</v>
      </c>
      <c r="X1041" s="3386">
        <f t="shared" si="387"/>
        <v>43.817740402134405</v>
      </c>
      <c r="Y1041" s="3386">
        <f>SQRT(Y1035*Y1035+Y1036*Y1036)/Y1115/1.73</f>
        <v>41.446153003554798</v>
      </c>
      <c r="Z1041" s="678">
        <f t="shared" si="387"/>
        <v>40.151936958650424</v>
      </c>
      <c r="AA1041" s="678">
        <f t="shared" si="387"/>
        <v>36.737569941607966</v>
      </c>
      <c r="AB1041" s="679">
        <f t="shared" si="387"/>
        <v>33.825061922401055</v>
      </c>
      <c r="AC1041" s="538">
        <f>AVERAGE(E1041:AB1041)</f>
        <v>40.115108024305123</v>
      </c>
      <c r="AD1041" s="96">
        <f>(AC1037-AC1041)/AC1037</f>
        <v>1.2551187094027753E-2</v>
      </c>
      <c r="AE1041" s="79"/>
      <c r="AF1041" s="80"/>
      <c r="AJ1041" s="14"/>
      <c r="AK1041" s="14"/>
      <c r="AL1041" s="15"/>
      <c r="AM1041" s="14"/>
      <c r="AN1041" s="399"/>
    </row>
    <row r="1042" spans="1:40" x14ac:dyDescent="0.25">
      <c r="A1042" s="3650" t="s">
        <v>167</v>
      </c>
      <c r="B1042" s="3519" t="s">
        <v>21</v>
      </c>
      <c r="C1042" s="121" t="s">
        <v>14</v>
      </c>
      <c r="D1042" s="113" t="s">
        <v>941</v>
      </c>
      <c r="E1042" s="309">
        <v>284.39999999999998</v>
      </c>
      <c r="F1042" s="71">
        <v>252</v>
      </c>
      <c r="G1042" s="71">
        <v>226.8</v>
      </c>
      <c r="H1042" s="71">
        <v>270</v>
      </c>
      <c r="I1042" s="71">
        <v>276</v>
      </c>
      <c r="J1042" s="71">
        <v>325.8</v>
      </c>
      <c r="K1042" s="71">
        <v>387.6</v>
      </c>
      <c r="L1042" s="71">
        <v>415.8</v>
      </c>
      <c r="M1042" s="71">
        <v>427.2</v>
      </c>
      <c r="N1042" s="71">
        <v>429.6</v>
      </c>
      <c r="O1042" s="71">
        <v>412.2</v>
      </c>
      <c r="P1042" s="71">
        <v>373.8</v>
      </c>
      <c r="Q1042" s="71">
        <v>352.8</v>
      </c>
      <c r="R1042" s="71">
        <v>344.4</v>
      </c>
      <c r="S1042" s="71">
        <v>347.4</v>
      </c>
      <c r="T1042" s="71">
        <v>339.6</v>
      </c>
      <c r="U1042" s="71">
        <v>342</v>
      </c>
      <c r="V1042" s="71">
        <v>365.4</v>
      </c>
      <c r="W1042" s="71">
        <v>369</v>
      </c>
      <c r="X1042" s="71">
        <v>387</v>
      </c>
      <c r="Y1042" s="71">
        <v>374.4</v>
      </c>
      <c r="Z1042" s="71">
        <v>353.4</v>
      </c>
      <c r="AA1042" s="71">
        <v>320.39999999999998</v>
      </c>
      <c r="AB1042" s="396">
        <v>290.39999999999998</v>
      </c>
      <c r="AC1042" s="106">
        <f>SUM(E1042:AB1042)</f>
        <v>8267.3999999999978</v>
      </c>
      <c r="AD1042" s="309">
        <v>25000</v>
      </c>
      <c r="AE1042" s="71">
        <v>100</v>
      </c>
      <c r="AF1042" s="72">
        <v>60</v>
      </c>
      <c r="AJ1042" s="433"/>
      <c r="AK1042" s="434"/>
      <c r="AL1042" s="433"/>
      <c r="AM1042" s="15"/>
      <c r="AN1042" s="399"/>
    </row>
    <row r="1043" spans="1:40" x14ac:dyDescent="0.25">
      <c r="A1043" s="3651"/>
      <c r="B1043" s="3505"/>
      <c r="C1043" s="123" t="s">
        <v>15</v>
      </c>
      <c r="D1043" s="108" t="s">
        <v>941</v>
      </c>
      <c r="E1043" s="310">
        <v>168</v>
      </c>
      <c r="F1043" s="311">
        <v>151.80000000000001</v>
      </c>
      <c r="G1043" s="311">
        <v>135.6</v>
      </c>
      <c r="H1043" s="311">
        <v>136.80000000000001</v>
      </c>
      <c r="I1043" s="311">
        <v>130.80000000000001</v>
      </c>
      <c r="J1043" s="311">
        <v>133.80000000000001</v>
      </c>
      <c r="K1043" s="311">
        <v>132</v>
      </c>
      <c r="L1043" s="311">
        <v>129.6</v>
      </c>
      <c r="M1043" s="311">
        <v>147</v>
      </c>
      <c r="N1043" s="311">
        <v>148.80000000000001</v>
      </c>
      <c r="O1043" s="311">
        <v>145.80000000000001</v>
      </c>
      <c r="P1043" s="311">
        <v>149.4</v>
      </c>
      <c r="Q1043" s="311">
        <v>150.6</v>
      </c>
      <c r="R1043" s="311">
        <v>151.19999999999999</v>
      </c>
      <c r="S1043" s="311">
        <v>150.6</v>
      </c>
      <c r="T1043" s="311">
        <v>130.19999999999999</v>
      </c>
      <c r="U1043" s="311">
        <v>128.4</v>
      </c>
      <c r="V1043" s="311">
        <v>132.6</v>
      </c>
      <c r="W1043" s="311">
        <v>129.6</v>
      </c>
      <c r="X1043" s="311">
        <v>129.6</v>
      </c>
      <c r="Y1043" s="311">
        <v>129.6</v>
      </c>
      <c r="Z1043" s="311">
        <v>127.8</v>
      </c>
      <c r="AA1043" s="311">
        <v>123</v>
      </c>
      <c r="AB1043" s="397">
        <v>125.4</v>
      </c>
      <c r="AC1043" s="107">
        <f>SUM(E1043:AB1043)</f>
        <v>3317.9999999999995</v>
      </c>
      <c r="AD1043" s="81"/>
      <c r="AE1043" s="155"/>
      <c r="AF1043" s="74"/>
      <c r="AJ1043" s="15"/>
      <c r="AK1043" s="15"/>
      <c r="AL1043" s="15"/>
      <c r="AM1043" s="15"/>
      <c r="AN1043" s="399"/>
    </row>
    <row r="1044" spans="1:40" x14ac:dyDescent="0.25">
      <c r="A1044" s="3651"/>
      <c r="B1044" s="3505"/>
      <c r="C1044" s="123" t="s">
        <v>16</v>
      </c>
      <c r="D1044" s="108" t="s">
        <v>55</v>
      </c>
      <c r="E1044" s="329">
        <v>18</v>
      </c>
      <c r="F1044" s="330">
        <v>14</v>
      </c>
      <c r="G1044" s="330">
        <v>15</v>
      </c>
      <c r="H1044" s="330">
        <v>16</v>
      </c>
      <c r="I1044" s="330">
        <v>17</v>
      </c>
      <c r="J1044" s="330">
        <v>19</v>
      </c>
      <c r="K1044" s="330">
        <v>23</v>
      </c>
      <c r="L1044" s="330">
        <v>25</v>
      </c>
      <c r="M1044" s="330">
        <v>25</v>
      </c>
      <c r="N1044" s="330">
        <v>25</v>
      </c>
      <c r="O1044" s="330">
        <v>24</v>
      </c>
      <c r="P1044" s="330">
        <v>21</v>
      </c>
      <c r="Q1044" s="330">
        <v>21</v>
      </c>
      <c r="R1044" s="330">
        <v>21</v>
      </c>
      <c r="S1044" s="330">
        <v>21</v>
      </c>
      <c r="T1044" s="330">
        <v>20</v>
      </c>
      <c r="U1044" s="330">
        <v>21</v>
      </c>
      <c r="V1044" s="330">
        <v>21</v>
      </c>
      <c r="W1044" s="330">
        <v>22</v>
      </c>
      <c r="X1044" s="330">
        <v>22</v>
      </c>
      <c r="Y1044" s="330">
        <v>22</v>
      </c>
      <c r="Z1044" s="330">
        <v>20</v>
      </c>
      <c r="AA1044" s="330">
        <v>19</v>
      </c>
      <c r="AB1044" s="1476">
        <v>16</v>
      </c>
      <c r="AC1044" s="107">
        <f>AVERAGE(E1044:AB1044)</f>
        <v>20.333333333333332</v>
      </c>
      <c r="AD1044" s="586">
        <f>SQRT(MIN((E1042*E1042+E1043*E1043),(F1042*F1042+F1043*F1043),(G1042*G1042+G1043*G1043),(H1042*H1042+H1043*H1043),(I1042*I1042+I1043*I1043),(J1042*J1042+J1043*J1043),(K1042*K1042+K1043*K1043),(L1042*L1042+L1043*L1043),(M1042*M1042+M1043*M1043),(N1042*N1042+N1043*N1043),(E1042*E1042+E1043*E1043),(O1042*O1042+O1043*O1043),(P1042*P1042+P1043*P1043),(R1042*R1042+R1043*R1043),(S1042*S1042+S1043*S1043),(T1042*T1042+T1043*T1043),(U1042*U1042+U1043*U1043),(V1042*V1042+V1043*V1043),(W1042*W1042+W1043*W1043),(X1042*X1042+X1043*X1043),(V1042*V1042+V1043*V1043),(Z1042*Z1042+Z1043*Z1043),(AA1042*AA1042+AA1043*AA1043),(AB1042*AB1042+AB1043*AB1043)))/AD1042</f>
        <v>1.0569813621819451E-2</v>
      </c>
      <c r="AE1044" s="11"/>
      <c r="AF1044" s="77"/>
      <c r="AJ1044" s="15"/>
      <c r="AK1044" s="15"/>
      <c r="AL1044" s="15"/>
      <c r="AM1044" s="15"/>
      <c r="AN1044" s="399"/>
    </row>
    <row r="1045" spans="1:40" ht="16.5" thickBot="1" x14ac:dyDescent="0.3">
      <c r="A1045" s="3655"/>
      <c r="B1045" s="3506"/>
      <c r="C1045" s="126" t="s">
        <v>18</v>
      </c>
      <c r="D1045" s="114"/>
      <c r="E1045" s="1248">
        <f t="shared" ref="E1045:AB1045" si="388">E1043/E1042</f>
        <v>0.59071729957805907</v>
      </c>
      <c r="F1045" s="743">
        <f t="shared" si="388"/>
        <v>0.60238095238095246</v>
      </c>
      <c r="G1045" s="743">
        <f t="shared" si="388"/>
        <v>0.59788359788359779</v>
      </c>
      <c r="H1045" s="743">
        <f t="shared" si="388"/>
        <v>0.50666666666666671</v>
      </c>
      <c r="I1045" s="743">
        <f t="shared" si="388"/>
        <v>0.47391304347826091</v>
      </c>
      <c r="J1045" s="743">
        <f t="shared" si="388"/>
        <v>0.41068139963167588</v>
      </c>
      <c r="K1045" s="743">
        <f t="shared" si="388"/>
        <v>0.34055727554179566</v>
      </c>
      <c r="L1045" s="743">
        <f t="shared" si="388"/>
        <v>0.31168831168831168</v>
      </c>
      <c r="M1045" s="743">
        <f t="shared" si="388"/>
        <v>0.34410112359550565</v>
      </c>
      <c r="N1045" s="743">
        <f t="shared" si="388"/>
        <v>0.34636871508379891</v>
      </c>
      <c r="O1045" s="743">
        <f t="shared" si="388"/>
        <v>0.35371179039301315</v>
      </c>
      <c r="P1045" s="743">
        <f t="shared" si="388"/>
        <v>0.3996789727126806</v>
      </c>
      <c r="Q1045" s="743">
        <f t="shared" si="388"/>
        <v>0.4268707482993197</v>
      </c>
      <c r="R1045" s="743">
        <f t="shared" si="388"/>
        <v>0.43902439024390244</v>
      </c>
      <c r="S1045" s="743">
        <f t="shared" si="388"/>
        <v>0.43350604490500866</v>
      </c>
      <c r="T1045" s="743">
        <f t="shared" si="388"/>
        <v>0.38339222614840984</v>
      </c>
      <c r="U1045" s="743">
        <f t="shared" si="388"/>
        <v>0.37543859649122807</v>
      </c>
      <c r="V1045" s="743">
        <f t="shared" si="388"/>
        <v>0.36288998357963875</v>
      </c>
      <c r="W1045" s="743">
        <f t="shared" si="388"/>
        <v>0.35121951219512193</v>
      </c>
      <c r="X1045" s="743">
        <f t="shared" si="388"/>
        <v>0.33488372093023255</v>
      </c>
      <c r="Y1045" s="743">
        <f>Y1043/Y1042</f>
        <v>0.34615384615384615</v>
      </c>
      <c r="Z1045" s="743">
        <f t="shared" si="388"/>
        <v>0.36162988115449918</v>
      </c>
      <c r="AA1045" s="743">
        <f t="shared" si="388"/>
        <v>0.38389513108614237</v>
      </c>
      <c r="AB1045" s="1249">
        <f t="shared" si="388"/>
        <v>0.43181818181818188</v>
      </c>
      <c r="AC1045" s="114"/>
      <c r="AD1045" s="81"/>
      <c r="AE1045" s="155"/>
      <c r="AF1045" s="74"/>
      <c r="AJ1045" s="15"/>
      <c r="AK1045" s="15"/>
      <c r="AL1045" s="15"/>
      <c r="AM1045" s="15"/>
      <c r="AN1045" s="399"/>
    </row>
    <row r="1046" spans="1:40" x14ac:dyDescent="0.25">
      <c r="A1046" s="2469"/>
      <c r="B1046" s="2052"/>
      <c r="C1046" s="360" t="s">
        <v>117</v>
      </c>
      <c r="D1046" s="122"/>
      <c r="E1046" s="1213"/>
      <c r="F1046" s="1214"/>
      <c r="G1046" s="1214"/>
      <c r="H1046" s="1214"/>
      <c r="I1046" s="1214"/>
      <c r="J1046" s="1214"/>
      <c r="K1046" s="1214"/>
      <c r="L1046" s="1214"/>
      <c r="M1046" s="1214"/>
      <c r="N1046" s="1214"/>
      <c r="O1046" s="1214"/>
      <c r="P1046" s="1214"/>
      <c r="Q1046" s="1214"/>
      <c r="R1046" s="1214"/>
      <c r="S1046" s="1214"/>
      <c r="T1046" s="1214"/>
      <c r="U1046" s="1214"/>
      <c r="V1046" s="1214"/>
      <c r="W1046" s="1214"/>
      <c r="X1046" s="1214"/>
      <c r="Y1046" s="1214"/>
      <c r="Z1046" s="1214"/>
      <c r="AA1046" s="1214"/>
      <c r="AB1046" s="1215"/>
      <c r="AC1046" s="122"/>
      <c r="AD1046" s="81"/>
      <c r="AE1046" s="155"/>
      <c r="AF1046" s="74"/>
      <c r="AJ1046" s="15"/>
      <c r="AK1046" s="15"/>
      <c r="AL1046" s="15"/>
      <c r="AM1046" s="15"/>
      <c r="AN1046" s="399"/>
    </row>
    <row r="1047" spans="1:40" x14ac:dyDescent="0.25">
      <c r="A1047" s="2475"/>
      <c r="B1047" s="2062"/>
      <c r="C1047" s="124" t="s">
        <v>118</v>
      </c>
      <c r="D1047" s="108"/>
      <c r="E1047" s="668"/>
      <c r="F1047" s="669"/>
      <c r="G1047" s="669"/>
      <c r="H1047" s="669"/>
      <c r="I1047" s="669"/>
      <c r="J1047" s="669"/>
      <c r="K1047" s="669"/>
      <c r="L1047" s="669"/>
      <c r="M1047" s="669"/>
      <c r="N1047" s="669"/>
      <c r="O1047" s="669"/>
      <c r="P1047" s="669"/>
      <c r="Q1047" s="669"/>
      <c r="R1047" s="669"/>
      <c r="S1047" s="669"/>
      <c r="T1047" s="669"/>
      <c r="U1047" s="669"/>
      <c r="V1047" s="669"/>
      <c r="W1047" s="669"/>
      <c r="X1047" s="669"/>
      <c r="Y1047" s="669"/>
      <c r="Z1047" s="669"/>
      <c r="AA1047" s="669"/>
      <c r="AB1047" s="670"/>
      <c r="AC1047" s="108"/>
      <c r="AD1047" s="81"/>
      <c r="AE1047" s="155"/>
      <c r="AF1047" s="74"/>
      <c r="AG1047" s="15"/>
      <c r="AH1047" s="15"/>
      <c r="AI1047" s="15"/>
      <c r="AJ1047" s="15"/>
      <c r="AK1047" s="399"/>
      <c r="AL1047" s="399"/>
      <c r="AM1047" s="399"/>
      <c r="AN1047" s="399"/>
    </row>
    <row r="1048" spans="1:40" ht="16.5" thickBot="1" x14ac:dyDescent="0.3">
      <c r="A1048" s="3656" t="s">
        <v>43</v>
      </c>
      <c r="B1048" s="3657"/>
      <c r="C1048" s="3658"/>
      <c r="D1048" s="114"/>
      <c r="E1048" s="675">
        <f>SQRT(E1042*E1042+E1043*E1043)/E1116/1.73</f>
        <v>18.097911536009249</v>
      </c>
      <c r="F1048" s="676">
        <f t="shared" ref="F1048:AB1048" si="389">SQRT(F1042*F1042+F1043*F1043)/F1116/1.73</f>
        <v>16.042595858025539</v>
      </c>
      <c r="G1048" s="676">
        <f t="shared" si="389"/>
        <v>14.464296535376503</v>
      </c>
      <c r="H1048" s="3385">
        <f t="shared" si="389"/>
        <v>16.599491243727858</v>
      </c>
      <c r="I1048" s="3385">
        <f t="shared" si="389"/>
        <v>16.671052020932393</v>
      </c>
      <c r="J1048" s="3385">
        <f t="shared" si="389"/>
        <v>19.352326404385241</v>
      </c>
      <c r="K1048" s="3385">
        <f t="shared" si="389"/>
        <v>22.692451617921353</v>
      </c>
      <c r="L1048" s="3385">
        <f t="shared" si="389"/>
        <v>24.183579212455285</v>
      </c>
      <c r="M1048" s="3385">
        <f t="shared" si="389"/>
        <v>24.847465032693982</v>
      </c>
      <c r="N1048" s="3385">
        <f t="shared" si="389"/>
        <v>24.933371215841074</v>
      </c>
      <c r="O1048" s="3385">
        <f t="shared" si="389"/>
        <v>24.023928617860118</v>
      </c>
      <c r="P1048" s="3385">
        <f t="shared" si="389"/>
        <v>21.828149612247433</v>
      </c>
      <c r="Q1048" s="3385">
        <f t="shared" si="389"/>
        <v>21.037336948344141</v>
      </c>
      <c r="R1048" s="3385">
        <f t="shared" si="389"/>
        <v>20.319199469374979</v>
      </c>
      <c r="S1048" s="3385">
        <f t="shared" si="389"/>
        <v>20.964194424662807</v>
      </c>
      <c r="T1048" s="3385">
        <f t="shared" si="389"/>
        <v>20.079580559361336</v>
      </c>
      <c r="U1048" s="3385">
        <f t="shared" si="389"/>
        <v>20.323502235234688</v>
      </c>
      <c r="V1048" s="3385">
        <f t="shared" si="389"/>
        <v>21.604920609636959</v>
      </c>
      <c r="W1048" s="3385">
        <f t="shared" si="389"/>
        <v>21.55079592334717</v>
      </c>
      <c r="X1048" s="3385">
        <f t="shared" si="389"/>
        <v>22.424885808465927</v>
      </c>
      <c r="Y1048" s="3385">
        <f>SQRT(Y1042*Y1042+Y1043*Y1043)/Y1116/1.73</f>
        <v>21.810972473178694</v>
      </c>
      <c r="Z1048" s="676">
        <f t="shared" si="389"/>
        <v>20.589998092356673</v>
      </c>
      <c r="AA1048" s="676">
        <f t="shared" si="389"/>
        <v>18.768268059882633</v>
      </c>
      <c r="AB1048" s="680">
        <f t="shared" si="389"/>
        <v>17.298296734180301</v>
      </c>
      <c r="AC1048" s="109">
        <f>AVERAGE(E1048:AB1048)</f>
        <v>20.437857093562595</v>
      </c>
      <c r="AD1048" s="96">
        <f>(AC1044-AC1048)/AC1044</f>
        <v>-5.1405127981604768E-3</v>
      </c>
      <c r="AE1048" s="79"/>
      <c r="AF1048" s="80"/>
      <c r="AJ1048" s="14"/>
      <c r="AK1048" s="14"/>
      <c r="AL1048" s="15"/>
      <c r="AM1048" s="14"/>
      <c r="AN1048" s="399"/>
    </row>
    <row r="1049" spans="1:40" x14ac:dyDescent="0.25">
      <c r="A1049" s="3504" t="s">
        <v>168</v>
      </c>
      <c r="B1049" s="3504" t="s">
        <v>169</v>
      </c>
      <c r="C1049" s="125" t="s">
        <v>14</v>
      </c>
      <c r="D1049" s="122" t="s">
        <v>941</v>
      </c>
      <c r="E1049" s="328">
        <v>5853.6</v>
      </c>
      <c r="F1049" s="328">
        <v>5497.2</v>
      </c>
      <c r="G1049" s="328">
        <v>5799.6</v>
      </c>
      <c r="H1049" s="328">
        <v>5738.4</v>
      </c>
      <c r="I1049" s="328">
        <v>5673.6</v>
      </c>
      <c r="J1049" s="328">
        <v>5684.4</v>
      </c>
      <c r="K1049" s="328">
        <v>5695.2</v>
      </c>
      <c r="L1049" s="328">
        <v>5590.8</v>
      </c>
      <c r="M1049" s="328">
        <v>5227.2</v>
      </c>
      <c r="N1049" s="328">
        <v>5464.8</v>
      </c>
      <c r="O1049" s="328">
        <v>5526</v>
      </c>
      <c r="P1049" s="328">
        <v>5439.6</v>
      </c>
      <c r="Q1049" s="328">
        <v>5252.4</v>
      </c>
      <c r="R1049" s="328">
        <v>5619.6</v>
      </c>
      <c r="S1049" s="328">
        <v>5871.6</v>
      </c>
      <c r="T1049" s="328">
        <v>6145.2</v>
      </c>
      <c r="U1049" s="328">
        <v>6148.8</v>
      </c>
      <c r="V1049" s="328">
        <v>6130.8</v>
      </c>
      <c r="W1049" s="328">
        <v>5785.2</v>
      </c>
      <c r="X1049" s="328">
        <v>5763.6</v>
      </c>
      <c r="Y1049" s="328">
        <v>5868</v>
      </c>
      <c r="Z1049" s="328">
        <v>5940</v>
      </c>
      <c r="AA1049" s="328">
        <v>6073.2</v>
      </c>
      <c r="AB1049" s="328">
        <v>5947.2</v>
      </c>
      <c r="AC1049" s="134">
        <f>SUM(E1049:AB1049)</f>
        <v>137736.00000000003</v>
      </c>
      <c r="AD1049" s="328">
        <v>25000</v>
      </c>
      <c r="AE1049" s="324">
        <v>60</v>
      </c>
      <c r="AF1049" s="431">
        <v>600</v>
      </c>
      <c r="AJ1049" s="433"/>
      <c r="AK1049" s="434"/>
      <c r="AL1049" s="433"/>
      <c r="AM1049" s="15"/>
      <c r="AN1049" s="399"/>
    </row>
    <row r="1050" spans="1:40" x14ac:dyDescent="0.25">
      <c r="A1050" s="3505"/>
      <c r="B1050" s="3505"/>
      <c r="C1050" s="123" t="s">
        <v>15</v>
      </c>
      <c r="D1050" s="108" t="s">
        <v>941</v>
      </c>
      <c r="E1050" s="310">
        <v>3466.8</v>
      </c>
      <c r="F1050" s="310">
        <v>3196.8</v>
      </c>
      <c r="G1050" s="310">
        <v>3430.8</v>
      </c>
      <c r="H1050" s="310">
        <v>3387.6</v>
      </c>
      <c r="I1050" s="310">
        <v>3344.4</v>
      </c>
      <c r="J1050" s="310">
        <v>3319.2</v>
      </c>
      <c r="K1050" s="310">
        <v>3164.4</v>
      </c>
      <c r="L1050" s="310">
        <v>2602.8000000000002</v>
      </c>
      <c r="M1050" s="310">
        <v>2228.4</v>
      </c>
      <c r="N1050" s="310">
        <v>2401.1999999999998</v>
      </c>
      <c r="O1050" s="310">
        <v>2462.4</v>
      </c>
      <c r="P1050" s="310">
        <v>2908.8</v>
      </c>
      <c r="Q1050" s="310">
        <v>2746.8</v>
      </c>
      <c r="R1050" s="310">
        <v>3214.8</v>
      </c>
      <c r="S1050" s="310">
        <v>3441.6</v>
      </c>
      <c r="T1050" s="310">
        <v>3376.8</v>
      </c>
      <c r="U1050" s="310">
        <v>3556.8</v>
      </c>
      <c r="V1050" s="310">
        <v>3452.4</v>
      </c>
      <c r="W1050" s="310">
        <v>3182.4</v>
      </c>
      <c r="X1050" s="310">
        <v>3006</v>
      </c>
      <c r="Y1050" s="310">
        <v>3272.4</v>
      </c>
      <c r="Z1050" s="310">
        <v>3355.2</v>
      </c>
      <c r="AA1050" s="310">
        <v>3391.2</v>
      </c>
      <c r="AB1050" s="310">
        <v>3560.4</v>
      </c>
      <c r="AC1050" s="107">
        <f>SUM(E1050:AB1050)</f>
        <v>75470.400000000009</v>
      </c>
      <c r="AD1050" s="81"/>
      <c r="AE1050" s="155"/>
      <c r="AF1050" s="74"/>
      <c r="AJ1050" s="15"/>
      <c r="AK1050" s="15"/>
      <c r="AL1050" s="15"/>
      <c r="AM1050" s="15"/>
      <c r="AN1050" s="399"/>
    </row>
    <row r="1051" spans="1:40" x14ac:dyDescent="0.25">
      <c r="A1051" s="3505"/>
      <c r="B1051" s="3505"/>
      <c r="C1051" s="123" t="s">
        <v>16</v>
      </c>
      <c r="D1051" s="108" t="s">
        <v>55</v>
      </c>
      <c r="E1051" s="329">
        <v>604</v>
      </c>
      <c r="F1051" s="330">
        <v>576</v>
      </c>
      <c r="G1051" s="330">
        <v>602</v>
      </c>
      <c r="H1051" s="330">
        <v>606</v>
      </c>
      <c r="I1051" s="330">
        <v>594</v>
      </c>
      <c r="J1051" s="330">
        <v>614</v>
      </c>
      <c r="K1051" s="330">
        <v>602</v>
      </c>
      <c r="L1051" s="330">
        <v>529</v>
      </c>
      <c r="M1051" s="330">
        <v>500</v>
      </c>
      <c r="N1051" s="330">
        <v>578</v>
      </c>
      <c r="O1051" s="330">
        <v>597</v>
      </c>
      <c r="P1051" s="330">
        <v>530</v>
      </c>
      <c r="Q1051" s="330">
        <v>598</v>
      </c>
      <c r="R1051" s="330">
        <v>548</v>
      </c>
      <c r="S1051" s="330">
        <v>665</v>
      </c>
      <c r="T1051" s="330">
        <v>629</v>
      </c>
      <c r="U1051" s="330">
        <v>685</v>
      </c>
      <c r="V1051" s="330">
        <v>649</v>
      </c>
      <c r="W1051" s="330">
        <v>569</v>
      </c>
      <c r="X1051" s="330">
        <v>551</v>
      </c>
      <c r="Y1051" s="330">
        <v>606</v>
      </c>
      <c r="Z1051" s="330">
        <v>652</v>
      </c>
      <c r="AA1051" s="330">
        <v>620</v>
      </c>
      <c r="AB1051" s="1476">
        <v>602</v>
      </c>
      <c r="AC1051" s="107">
        <f>AVERAGE(E1051:AB1051)</f>
        <v>596.08333333333337</v>
      </c>
      <c r="AD1051" s="586">
        <f>SQRT(MIN((E1049*E1049+E1050*E1050),(F1049*F1049+F1050*F1050),(G1049*G1049+G1050*G1050),(H1049*H1049+H1050*H1050),(I1049*I1049+I1050*I1050),(J1049*J1049+J1050*J1050),(K1049*K1049+K1050*K1050),(L1049*L1049+L1050*L1050),(M1049*M1049+M1050*M1050),(N1049*N1049+N1050*N1050),(E1049*E1049+E1050*E1050),(O1049*O1049+O1050*O1050),(P1049*P1049+P1050*P1050),(R1049*R1049+R1050*R1050),(S1049*S1049+S1050*S1050),(T1049*T1049+T1050*T1050),(U1049*U1049+U1050*U1050),(V1049*V1049+V1050*V1050),(W1049*W1049+W1050*W1050),(X1049*X1049+X1050*X1050),(V1049*V1049+V1050*V1050),(Z1049*Z1049+Z1050*Z1050),(AA1049*AA1049+AA1050*AA1050),(AB1049*AB1049+AB1050*AB1050)))/AD1049</f>
        <v>0.22729500267273806</v>
      </c>
      <c r="AE1051" s="183"/>
      <c r="AF1051" s="77"/>
      <c r="AJ1051" s="15"/>
      <c r="AK1051" s="15"/>
      <c r="AL1051" s="15"/>
      <c r="AM1051" s="15"/>
      <c r="AN1051" s="399"/>
    </row>
    <row r="1052" spans="1:40" x14ac:dyDescent="0.25">
      <c r="A1052" s="3505"/>
      <c r="B1052" s="3505"/>
      <c r="C1052" s="123" t="s">
        <v>18</v>
      </c>
      <c r="D1052" s="108"/>
      <c r="E1052" s="672">
        <f t="shared" ref="E1052:AB1052" si="390">E1050/E1049</f>
        <v>0.59225092250922506</v>
      </c>
      <c r="F1052" s="673">
        <f t="shared" si="390"/>
        <v>0.58153241650294696</v>
      </c>
      <c r="G1052" s="673">
        <f t="shared" si="390"/>
        <v>0.59155803848541277</v>
      </c>
      <c r="H1052" s="673">
        <f t="shared" si="390"/>
        <v>0.59033877038895866</v>
      </c>
      <c r="I1052" s="673">
        <f t="shared" si="390"/>
        <v>0.58946700507614214</v>
      </c>
      <c r="J1052" s="673">
        <f t="shared" si="390"/>
        <v>0.5839138695376821</v>
      </c>
      <c r="K1052" s="673">
        <f t="shared" si="390"/>
        <v>0.55562579013906455</v>
      </c>
      <c r="L1052" s="673">
        <f t="shared" si="390"/>
        <v>0.46555054732775275</v>
      </c>
      <c r="M1052" s="673">
        <f t="shared" si="390"/>
        <v>0.42630853994490359</v>
      </c>
      <c r="N1052" s="673">
        <f t="shared" si="390"/>
        <v>0.43939393939393934</v>
      </c>
      <c r="O1052" s="673">
        <f t="shared" si="390"/>
        <v>0.44560260586319222</v>
      </c>
      <c r="P1052" s="673">
        <f t="shared" si="390"/>
        <v>0.53474520185307739</v>
      </c>
      <c r="Q1052" s="673">
        <f t="shared" si="390"/>
        <v>0.52296093214530504</v>
      </c>
      <c r="R1052" s="673">
        <f t="shared" si="390"/>
        <v>0.57206918641896221</v>
      </c>
      <c r="S1052" s="673">
        <f t="shared" si="390"/>
        <v>0.58614347026364189</v>
      </c>
      <c r="T1052" s="673">
        <f t="shared" si="390"/>
        <v>0.54950205038078503</v>
      </c>
      <c r="U1052" s="673">
        <f t="shared" si="390"/>
        <v>0.57845433255269318</v>
      </c>
      <c r="V1052" s="673">
        <f t="shared" si="390"/>
        <v>0.56312389900176163</v>
      </c>
      <c r="W1052" s="673">
        <f t="shared" si="390"/>
        <v>0.55009334163036716</v>
      </c>
      <c r="X1052" s="673">
        <f t="shared" si="390"/>
        <v>0.52154903185509049</v>
      </c>
      <c r="Y1052" s="673">
        <f>Y1050/Y1049</f>
        <v>0.55766871165644172</v>
      </c>
      <c r="Z1052" s="673">
        <f t="shared" si="390"/>
        <v>0.56484848484848482</v>
      </c>
      <c r="AA1052" s="673">
        <f t="shared" si="390"/>
        <v>0.55838767042086546</v>
      </c>
      <c r="AB1052" s="674">
        <f t="shared" si="390"/>
        <v>0.59866828087167079</v>
      </c>
      <c r="AC1052" s="108"/>
      <c r="AD1052" s="81"/>
      <c r="AE1052" s="155"/>
      <c r="AF1052" s="74"/>
      <c r="AJ1052" s="15"/>
      <c r="AK1052" s="15"/>
      <c r="AL1052" s="15"/>
      <c r="AM1052" s="15"/>
      <c r="AN1052" s="399"/>
    </row>
    <row r="1053" spans="1:40" x14ac:dyDescent="0.25">
      <c r="A1053" s="2476"/>
      <c r="B1053" s="2062"/>
      <c r="C1053" s="124" t="s">
        <v>117</v>
      </c>
      <c r="D1053" s="108"/>
      <c r="E1053" s="668"/>
      <c r="F1053" s="669"/>
      <c r="G1053" s="669"/>
      <c r="H1053" s="669"/>
      <c r="I1053" s="669"/>
      <c r="J1053" s="669"/>
      <c r="K1053" s="669"/>
      <c r="L1053" s="669"/>
      <c r="M1053" s="669"/>
      <c r="N1053" s="669"/>
      <c r="O1053" s="669"/>
      <c r="P1053" s="669"/>
      <c r="Q1053" s="669"/>
      <c r="R1053" s="669"/>
      <c r="S1053" s="669"/>
      <c r="T1053" s="669"/>
      <c r="U1053" s="669"/>
      <c r="V1053" s="669"/>
      <c r="W1053" s="669"/>
      <c r="X1053" s="669"/>
      <c r="Y1053" s="669"/>
      <c r="Z1053" s="669"/>
      <c r="AA1053" s="669"/>
      <c r="AB1053" s="670"/>
      <c r="AC1053" s="108"/>
      <c r="AD1053" s="81"/>
      <c r="AE1053" s="155"/>
      <c r="AF1053" s="74"/>
      <c r="AJ1053" s="15"/>
      <c r="AK1053" s="15"/>
      <c r="AL1053" s="15"/>
      <c r="AM1053" s="15"/>
      <c r="AN1053" s="399"/>
    </row>
    <row r="1054" spans="1:40" x14ac:dyDescent="0.25">
      <c r="A1054" s="2476"/>
      <c r="B1054" s="2062"/>
      <c r="C1054" s="124" t="s">
        <v>118</v>
      </c>
      <c r="D1054" s="108"/>
      <c r="E1054" s="668"/>
      <c r="F1054" s="669"/>
      <c r="G1054" s="669"/>
      <c r="H1054" s="669"/>
      <c r="I1054" s="669"/>
      <c r="J1054" s="669"/>
      <c r="K1054" s="669"/>
      <c r="L1054" s="669"/>
      <c r="M1054" s="669"/>
      <c r="N1054" s="669"/>
      <c r="O1054" s="669"/>
      <c r="P1054" s="669"/>
      <c r="Q1054" s="669"/>
      <c r="R1054" s="669"/>
      <c r="S1054" s="669"/>
      <c r="T1054" s="669"/>
      <c r="U1054" s="669"/>
      <c r="V1054" s="669"/>
      <c r="W1054" s="669"/>
      <c r="X1054" s="669"/>
      <c r="Y1054" s="669"/>
      <c r="Z1054" s="669"/>
      <c r="AA1054" s="669"/>
      <c r="AB1054" s="670"/>
      <c r="AC1054" s="108"/>
      <c r="AD1054" s="81"/>
      <c r="AE1054" s="155"/>
      <c r="AF1054" s="74"/>
      <c r="AG1054" s="15"/>
      <c r="AH1054" s="15"/>
      <c r="AI1054" s="15"/>
      <c r="AJ1054" s="15"/>
      <c r="AK1054" s="399"/>
      <c r="AL1054" s="399"/>
      <c r="AM1054" s="399"/>
      <c r="AN1054" s="399"/>
    </row>
    <row r="1055" spans="1:40" ht="16.5" thickBot="1" x14ac:dyDescent="0.3">
      <c r="A1055" s="3653" t="s">
        <v>43</v>
      </c>
      <c r="B1055" s="3653"/>
      <c r="C1055" s="3654"/>
      <c r="D1055" s="128"/>
      <c r="E1055" s="677">
        <f t="shared" ref="E1055:AB1055" si="391">SQRT(E1049*E1049+E1050*E1050)/E1197/1.73</f>
        <v>628.19125612237008</v>
      </c>
      <c r="F1055" s="678">
        <f t="shared" si="391"/>
        <v>584.38902176479496</v>
      </c>
      <c r="G1055" s="678">
        <f t="shared" si="391"/>
        <v>624.20138544168049</v>
      </c>
      <c r="H1055" s="3386">
        <f t="shared" si="391"/>
        <v>616.2971378437004</v>
      </c>
      <c r="I1055" s="3386">
        <f t="shared" si="391"/>
        <v>605.23179547751943</v>
      </c>
      <c r="J1055" s="3386">
        <f t="shared" si="391"/>
        <v>608.78743208007506</v>
      </c>
      <c r="K1055" s="3386">
        <f t="shared" si="391"/>
        <v>609.39343956562652</v>
      </c>
      <c r="L1055" s="3386">
        <f t="shared" si="391"/>
        <v>576.81665456633971</v>
      </c>
      <c r="M1055" s="3386">
        <f t="shared" si="391"/>
        <v>527.22469746596744</v>
      </c>
      <c r="N1055" s="3386">
        <f t="shared" si="391"/>
        <v>552.937446232806</v>
      </c>
      <c r="O1055" s="3386">
        <f t="shared" si="391"/>
        <v>559.51914944113639</v>
      </c>
      <c r="P1055" s="3386">
        <f t="shared" si="391"/>
        <v>563.28683850925722</v>
      </c>
      <c r="Q1055" s="3386">
        <f t="shared" si="391"/>
        <v>548.18749446289121</v>
      </c>
      <c r="R1055" s="3386">
        <f t="shared" si="391"/>
        <v>589.33752446748019</v>
      </c>
      <c r="S1055" s="3386">
        <f t="shared" si="391"/>
        <v>634.52374035231105</v>
      </c>
      <c r="T1055" s="3386">
        <f t="shared" si="391"/>
        <v>652.67336375763807</v>
      </c>
      <c r="U1055" s="3386">
        <f t="shared" si="391"/>
        <v>665.48181446085073</v>
      </c>
      <c r="V1055" s="3386">
        <f t="shared" si="391"/>
        <v>660.23890816256642</v>
      </c>
      <c r="W1055" s="3386">
        <f t="shared" si="391"/>
        <v>612.61864751986866</v>
      </c>
      <c r="X1055" s="3386">
        <f t="shared" si="391"/>
        <v>602.15594968729999</v>
      </c>
      <c r="Y1055" s="3386">
        <f>SQRT(Y1049*Y1049+Y1050*Y1050)/Y1197/1.73</f>
        <v>623.38503494297436</v>
      </c>
      <c r="Z1055" s="678">
        <f t="shared" si="391"/>
        <v>630.94511318300147</v>
      </c>
      <c r="AA1055" s="678">
        <f t="shared" si="391"/>
        <v>641.26453408205157</v>
      </c>
      <c r="AB1055" s="679">
        <f t="shared" si="391"/>
        <v>640.0391459154846</v>
      </c>
      <c r="AC1055" s="109">
        <f>AVERAGE(E1055:AB1055)</f>
        <v>606.54698022940386</v>
      </c>
      <c r="AD1055" s="463">
        <f>(AC1051-AC1055)/AC1051</f>
        <v>-1.7554000105248962E-2</v>
      </c>
      <c r="AE1055" s="464"/>
      <c r="AF1055" s="465"/>
      <c r="AJ1055" s="14"/>
      <c r="AK1055" s="14"/>
      <c r="AL1055" s="15"/>
      <c r="AM1055" s="14"/>
      <c r="AN1055" s="399"/>
    </row>
    <row r="1056" spans="1:40" x14ac:dyDescent="0.25">
      <c r="A1056" s="3650" t="s">
        <v>170</v>
      </c>
      <c r="B1056" s="3519" t="s">
        <v>171</v>
      </c>
      <c r="C1056" s="121" t="s">
        <v>14</v>
      </c>
      <c r="D1056" s="113" t="s">
        <v>941</v>
      </c>
      <c r="E1056" s="309">
        <v>4201.2</v>
      </c>
      <c r="F1056" s="309">
        <v>4201.2</v>
      </c>
      <c r="G1056" s="309">
        <v>4327.2</v>
      </c>
      <c r="H1056" s="309">
        <v>4298.3999999999996</v>
      </c>
      <c r="I1056" s="309">
        <v>4273.2</v>
      </c>
      <c r="J1056" s="309">
        <v>4338</v>
      </c>
      <c r="K1056" s="309">
        <v>3142.8</v>
      </c>
      <c r="L1056" s="309">
        <v>4219.2</v>
      </c>
      <c r="M1056" s="309">
        <v>4176</v>
      </c>
      <c r="N1056" s="309">
        <v>4075.2</v>
      </c>
      <c r="O1056" s="309">
        <v>4096.8</v>
      </c>
      <c r="P1056" s="309">
        <v>4093.2</v>
      </c>
      <c r="Q1056" s="309">
        <v>3996</v>
      </c>
      <c r="R1056" s="309">
        <v>4060.8</v>
      </c>
      <c r="S1056" s="309">
        <v>4204.8</v>
      </c>
      <c r="T1056" s="309">
        <v>4186.8</v>
      </c>
      <c r="U1056" s="309">
        <v>3823.2</v>
      </c>
      <c r="V1056" s="309">
        <v>4176</v>
      </c>
      <c r="W1056" s="309">
        <v>2635.2</v>
      </c>
      <c r="X1056" s="309">
        <v>3474</v>
      </c>
      <c r="Y1056" s="309">
        <v>4154.3999999999996</v>
      </c>
      <c r="Z1056" s="309">
        <v>4154.3999999999996</v>
      </c>
      <c r="AA1056" s="309">
        <v>4140</v>
      </c>
      <c r="AB1056" s="309">
        <v>4082.4</v>
      </c>
      <c r="AC1056" s="106">
        <f>SUM(E1056:AB1056)</f>
        <v>96530.39999999998</v>
      </c>
      <c r="AD1056" s="309">
        <v>25000</v>
      </c>
      <c r="AE1056" s="71">
        <v>60</v>
      </c>
      <c r="AF1056" s="72">
        <v>600</v>
      </c>
      <c r="AJ1056" s="433"/>
      <c r="AK1056" s="434"/>
      <c r="AL1056" s="433"/>
      <c r="AM1056" s="15"/>
      <c r="AN1056" s="399"/>
    </row>
    <row r="1057" spans="1:40" x14ac:dyDescent="0.25">
      <c r="A1057" s="3651"/>
      <c r="B1057" s="3505"/>
      <c r="C1057" s="123" t="s">
        <v>15</v>
      </c>
      <c r="D1057" s="108" t="s">
        <v>941</v>
      </c>
      <c r="E1057" s="310">
        <v>2822.4</v>
      </c>
      <c r="F1057" s="310">
        <v>2815.2</v>
      </c>
      <c r="G1057" s="310">
        <v>2890.8</v>
      </c>
      <c r="H1057" s="310">
        <v>2912.4</v>
      </c>
      <c r="I1057" s="310">
        <v>2862</v>
      </c>
      <c r="J1057" s="310">
        <v>2829.6</v>
      </c>
      <c r="K1057" s="310">
        <v>2412</v>
      </c>
      <c r="L1057" s="310">
        <v>2714.4</v>
      </c>
      <c r="M1057" s="310">
        <v>2721.6</v>
      </c>
      <c r="N1057" s="310">
        <v>2707.2</v>
      </c>
      <c r="O1057" s="310">
        <v>2764.8</v>
      </c>
      <c r="P1057" s="310">
        <v>2851.2</v>
      </c>
      <c r="Q1057" s="310">
        <v>2700</v>
      </c>
      <c r="R1057" s="310">
        <v>2728.8</v>
      </c>
      <c r="S1057" s="310">
        <v>2804.4</v>
      </c>
      <c r="T1057" s="310">
        <v>2696.4</v>
      </c>
      <c r="U1057" s="310">
        <v>2674.8</v>
      </c>
      <c r="V1057" s="310">
        <v>2754</v>
      </c>
      <c r="W1057" s="310">
        <v>2016</v>
      </c>
      <c r="X1057" s="310">
        <v>2509.1999999999998</v>
      </c>
      <c r="Y1057" s="310">
        <v>2736</v>
      </c>
      <c r="Z1057" s="310">
        <v>2768.4</v>
      </c>
      <c r="AA1057" s="310">
        <v>2854.8</v>
      </c>
      <c r="AB1057" s="310">
        <v>2797.2</v>
      </c>
      <c r="AC1057" s="107">
        <f>SUM(E1057:AB1057)</f>
        <v>65343.600000000006</v>
      </c>
      <c r="AD1057" s="81"/>
      <c r="AE1057" s="155"/>
      <c r="AF1057" s="74"/>
      <c r="AG1057" s="1"/>
      <c r="AJ1057" s="399"/>
      <c r="AK1057" s="399"/>
      <c r="AL1057" s="399"/>
      <c r="AM1057" s="399"/>
      <c r="AN1057" s="399"/>
    </row>
    <row r="1058" spans="1:40" x14ac:dyDescent="0.25">
      <c r="A1058" s="3651"/>
      <c r="B1058" s="3505"/>
      <c r="C1058" s="123" t="s">
        <v>16</v>
      </c>
      <c r="D1058" s="108" t="s">
        <v>55</v>
      </c>
      <c r="E1058" s="329">
        <v>496</v>
      </c>
      <c r="F1058" s="330">
        <v>487</v>
      </c>
      <c r="G1058" s="330">
        <v>503</v>
      </c>
      <c r="H1058" s="330">
        <v>484</v>
      </c>
      <c r="I1058" s="330">
        <v>524</v>
      </c>
      <c r="J1058" s="330">
        <v>475</v>
      </c>
      <c r="K1058" s="330">
        <v>482</v>
      </c>
      <c r="L1058" s="330">
        <v>466</v>
      </c>
      <c r="M1058" s="330">
        <v>454</v>
      </c>
      <c r="N1058" s="330">
        <v>478</v>
      </c>
      <c r="O1058" s="330">
        <v>441</v>
      </c>
      <c r="P1058" s="330">
        <v>437</v>
      </c>
      <c r="Q1058" s="330">
        <v>437</v>
      </c>
      <c r="R1058" s="330">
        <v>461</v>
      </c>
      <c r="S1058" s="330">
        <v>464</v>
      </c>
      <c r="T1058" s="330">
        <v>422</v>
      </c>
      <c r="U1058" s="330">
        <v>511</v>
      </c>
      <c r="V1058" s="330">
        <v>463</v>
      </c>
      <c r="W1058" s="330">
        <v>295</v>
      </c>
      <c r="X1058" s="330">
        <v>453</v>
      </c>
      <c r="Y1058" s="330">
        <v>440</v>
      </c>
      <c r="Z1058" s="330">
        <v>474</v>
      </c>
      <c r="AA1058" s="330">
        <v>483</v>
      </c>
      <c r="AB1058" s="1476">
        <v>475</v>
      </c>
      <c r="AC1058" s="107">
        <f>AVERAGE(E1058:AB1058)</f>
        <v>462.70833333333331</v>
      </c>
      <c r="AD1058" s="586">
        <f>SQRT(MIN((E1056*E1056+E1057*E1057),(F1056*F1056+F1057*F1057),(G1056*G1056+G1057*G1057),(H1056*H1056+H1057*H1057),(I1056*I1056+I1057*I1057),(J1056*J1056+J1057*J1057),(K1056*K1056+K1057*K1057),(L1056*L1056+L1057*L1057),(M1056*M1056+M1057*M1057),(N1056*N1056+N1057*N1057),(E1056*E1056+E1057*E1057),(O1056*O1056+O1057*O1057),(P1056*P1056+P1057*P1057),(R1056*R1056+R1057*R1057),(S1056*S1056+S1057*S1057),(T1056*T1056+T1057*T1057),(U1056*U1056+U1057*U1057),(V1056*V1056+V1057*V1057),(W1056*W1056+W1057*W1057),(X1056*X1056+X1057*X1057),(V1056*V1056+V1057*V1057),(Z1056*Z1056+Z1057*Z1057),(AA1056*AA1056+AA1057*AA1057),(AB1056*AB1056+AB1057*AB1057)))/AD1056</f>
        <v>0.13271644986210263</v>
      </c>
      <c r="AE1058" s="671"/>
      <c r="AF1058" s="77"/>
      <c r="AG1058" s="1"/>
      <c r="AJ1058" s="399"/>
      <c r="AK1058" s="399"/>
      <c r="AL1058" s="399"/>
      <c r="AM1058" s="399"/>
      <c r="AN1058" s="399"/>
    </row>
    <row r="1059" spans="1:40" ht="16.5" thickBot="1" x14ac:dyDescent="0.3">
      <c r="A1059" s="3655"/>
      <c r="B1059" s="3506"/>
      <c r="C1059" s="126" t="s">
        <v>18</v>
      </c>
      <c r="D1059" s="114"/>
      <c r="E1059" s="1248">
        <f t="shared" ref="E1059:AB1059" si="392">E1057/E1056</f>
        <v>0.67180805484147388</v>
      </c>
      <c r="F1059" s="743">
        <f t="shared" si="392"/>
        <v>0.67009425878320483</v>
      </c>
      <c r="G1059" s="743">
        <f t="shared" si="392"/>
        <v>0.66805324459234616</v>
      </c>
      <c r="H1059" s="743">
        <f t="shared" si="392"/>
        <v>0.67755443886097155</v>
      </c>
      <c r="I1059" s="743">
        <f t="shared" si="392"/>
        <v>0.66975568660488627</v>
      </c>
      <c r="J1059" s="743">
        <f t="shared" si="392"/>
        <v>0.65228215767634856</v>
      </c>
      <c r="K1059" s="743">
        <f t="shared" si="392"/>
        <v>0.76746849942726225</v>
      </c>
      <c r="L1059" s="743">
        <f t="shared" si="392"/>
        <v>0.64334470989761094</v>
      </c>
      <c r="M1059" s="743">
        <f t="shared" si="392"/>
        <v>0.65172413793103445</v>
      </c>
      <c r="N1059" s="743">
        <f t="shared" si="392"/>
        <v>0.66431095406360419</v>
      </c>
      <c r="O1059" s="743">
        <f t="shared" si="392"/>
        <v>0.6748681898066784</v>
      </c>
      <c r="P1059" s="743">
        <f t="shared" si="392"/>
        <v>0.69656992084432712</v>
      </c>
      <c r="Q1059" s="743">
        <f t="shared" si="392"/>
        <v>0.67567567567567566</v>
      </c>
      <c r="R1059" s="743">
        <f t="shared" si="392"/>
        <v>0.67198581560283688</v>
      </c>
      <c r="S1059" s="743">
        <f t="shared" si="392"/>
        <v>0.66695205479452058</v>
      </c>
      <c r="T1059" s="743">
        <f t="shared" si="392"/>
        <v>0.64402407566638009</v>
      </c>
      <c r="U1059" s="743">
        <f t="shared" si="392"/>
        <v>0.69962335216572513</v>
      </c>
      <c r="V1059" s="743">
        <f t="shared" si="392"/>
        <v>0.65948275862068961</v>
      </c>
      <c r="W1059" s="743">
        <f t="shared" si="392"/>
        <v>0.76502732240437166</v>
      </c>
      <c r="X1059" s="743">
        <f t="shared" si="392"/>
        <v>0.72227979274611398</v>
      </c>
      <c r="Y1059" s="743">
        <f>Y1057/Y1056</f>
        <v>0.6585788561525131</v>
      </c>
      <c r="Z1059" s="743">
        <f t="shared" si="392"/>
        <v>0.66637781629116122</v>
      </c>
      <c r="AA1059" s="743">
        <f t="shared" si="392"/>
        <v>0.68956521739130439</v>
      </c>
      <c r="AB1059" s="1249">
        <f t="shared" si="392"/>
        <v>0.68518518518518512</v>
      </c>
      <c r="AC1059" s="114"/>
      <c r="AD1059" s="81"/>
      <c r="AE1059" s="155"/>
      <c r="AF1059" s="74"/>
      <c r="AG1059" s="1"/>
      <c r="AJ1059" s="399"/>
      <c r="AK1059" s="399"/>
      <c r="AL1059" s="399"/>
      <c r="AM1059" s="399"/>
      <c r="AN1059" s="399"/>
    </row>
    <row r="1060" spans="1:40" x14ac:dyDescent="0.25">
      <c r="A1060" s="2049"/>
      <c r="B1060" s="2052"/>
      <c r="C1060" s="360" t="s">
        <v>117</v>
      </c>
      <c r="D1060" s="122"/>
      <c r="E1060" s="1213"/>
      <c r="F1060" s="1214"/>
      <c r="G1060" s="1214"/>
      <c r="H1060" s="1214"/>
      <c r="I1060" s="1214"/>
      <c r="J1060" s="1214"/>
      <c r="K1060" s="1214"/>
      <c r="L1060" s="1214"/>
      <c r="M1060" s="1214"/>
      <c r="N1060" s="1214"/>
      <c r="O1060" s="1214"/>
      <c r="P1060" s="1214"/>
      <c r="Q1060" s="1214"/>
      <c r="R1060" s="1214"/>
      <c r="S1060" s="1214"/>
      <c r="T1060" s="1214"/>
      <c r="U1060" s="1214"/>
      <c r="V1060" s="1214"/>
      <c r="W1060" s="1214"/>
      <c r="X1060" s="1214"/>
      <c r="Y1060" s="1214"/>
      <c r="Z1060" s="1214"/>
      <c r="AA1060" s="1214"/>
      <c r="AB1060" s="1215"/>
      <c r="AC1060" s="122"/>
      <c r="AD1060" s="81"/>
      <c r="AE1060" s="155"/>
      <c r="AF1060" s="74"/>
      <c r="AG1060" s="1"/>
      <c r="AJ1060" s="399"/>
      <c r="AK1060" s="399"/>
      <c r="AL1060" s="399"/>
      <c r="AM1060" s="399"/>
      <c r="AN1060" s="399"/>
    </row>
    <row r="1061" spans="1:40" x14ac:dyDescent="0.25">
      <c r="A1061" s="1742"/>
      <c r="B1061" s="681"/>
      <c r="C1061" s="682" t="s">
        <v>118</v>
      </c>
      <c r="D1061" s="128"/>
      <c r="E1061" s="683"/>
      <c r="F1061" s="684"/>
      <c r="G1061" s="684"/>
      <c r="H1061" s="684"/>
      <c r="I1061" s="684"/>
      <c r="J1061" s="684"/>
      <c r="K1061" s="684"/>
      <c r="L1061" s="684"/>
      <c r="M1061" s="684"/>
      <c r="N1061" s="684"/>
      <c r="O1061" s="684"/>
      <c r="P1061" s="684"/>
      <c r="Q1061" s="684"/>
      <c r="R1061" s="684"/>
      <c r="S1061" s="684"/>
      <c r="T1061" s="684"/>
      <c r="U1061" s="684"/>
      <c r="V1061" s="684"/>
      <c r="W1061" s="684"/>
      <c r="X1061" s="684"/>
      <c r="Y1061" s="684"/>
      <c r="Z1061" s="684"/>
      <c r="AA1061" s="684"/>
      <c r="AB1061" s="685"/>
      <c r="AC1061" s="108"/>
      <c r="AD1061" s="81"/>
      <c r="AE1061" s="155"/>
      <c r="AF1061" s="74"/>
      <c r="AG1061" s="15"/>
      <c r="AH1061" s="15"/>
      <c r="AI1061" s="15"/>
      <c r="AJ1061" s="15"/>
      <c r="AK1061" s="399"/>
      <c r="AL1061" s="399"/>
      <c r="AM1061" s="399"/>
      <c r="AN1061" s="399"/>
    </row>
    <row r="1062" spans="1:40" ht="16.5" thickBot="1" x14ac:dyDescent="0.3">
      <c r="A1062" s="3537" t="s">
        <v>43</v>
      </c>
      <c r="B1062" s="3538"/>
      <c r="C1062" s="3538"/>
      <c r="D1062" s="114"/>
      <c r="E1062" s="675">
        <f>SQRT(E1056*E1056+E1057*E1057)/E1197/1.73</f>
        <v>467.34265083920201</v>
      </c>
      <c r="F1062" s="676">
        <f t="shared" ref="F1062:AB1062" si="393">SQRT(F1056*F1056+F1057*F1057)/F1197/1.73</f>
        <v>464.74501982975772</v>
      </c>
      <c r="G1062" s="676">
        <f t="shared" si="393"/>
        <v>482.06404286396685</v>
      </c>
      <c r="H1062" s="3385">
        <f t="shared" si="393"/>
        <v>480.19790607550385</v>
      </c>
      <c r="I1062" s="3385">
        <f t="shared" si="393"/>
        <v>472.63580199383216</v>
      </c>
      <c r="J1062" s="3385">
        <f t="shared" si="393"/>
        <v>479.0080088652503</v>
      </c>
      <c r="K1062" s="3385">
        <f t="shared" si="393"/>
        <v>370.54861480710139</v>
      </c>
      <c r="L1062" s="3385">
        <f t="shared" si="393"/>
        <v>469.24938993923172</v>
      </c>
      <c r="M1062" s="3385">
        <f t="shared" si="393"/>
        <v>462.48197628591498</v>
      </c>
      <c r="N1062" s="3385">
        <f t="shared" si="393"/>
        <v>453.20718942303841</v>
      </c>
      <c r="O1062" s="3385">
        <f t="shared" si="393"/>
        <v>457.10592533881282</v>
      </c>
      <c r="P1062" s="3385">
        <f t="shared" si="393"/>
        <v>455.51956404237598</v>
      </c>
      <c r="Q1062" s="3385">
        <f t="shared" si="393"/>
        <v>446.02603739574369</v>
      </c>
      <c r="R1062" s="3385">
        <f t="shared" si="393"/>
        <v>445.35876754968274</v>
      </c>
      <c r="S1062" s="3385">
        <f t="shared" si="393"/>
        <v>471.21074086788229</v>
      </c>
      <c r="T1062" s="3385">
        <f t="shared" si="393"/>
        <v>463.53974158189601</v>
      </c>
      <c r="U1062" s="3385">
        <f t="shared" si="393"/>
        <v>437.13144024897309</v>
      </c>
      <c r="V1062" s="3385">
        <f t="shared" si="393"/>
        <v>469.40438484207988</v>
      </c>
      <c r="W1062" s="3385">
        <f t="shared" si="393"/>
        <v>307.84394423334464</v>
      </c>
      <c r="X1062" s="3385">
        <f t="shared" si="393"/>
        <v>396.97389026924964</v>
      </c>
      <c r="Y1062" s="3385">
        <f>SQRT(Y1056*Y1056+Y1057*Y1057)/Y1197/1.73</f>
        <v>461.53778019505603</v>
      </c>
      <c r="Z1062" s="676">
        <f t="shared" si="393"/>
        <v>461.7157795027141</v>
      </c>
      <c r="AA1062" s="676">
        <f t="shared" si="393"/>
        <v>463.61377559555825</v>
      </c>
      <c r="AB1062" s="680">
        <f t="shared" si="393"/>
        <v>456.958512766041</v>
      </c>
      <c r="AC1062" s="109">
        <f>AVERAGE(E1062:AB1062)</f>
        <v>449.80920355634208</v>
      </c>
      <c r="AD1062" s="96">
        <f>(AC1058-AC1062)/AC1058</f>
        <v>2.7877452917405631E-2</v>
      </c>
      <c r="AE1062" s="79"/>
      <c r="AF1062" s="80"/>
      <c r="AG1062" s="15"/>
      <c r="AH1062" s="15"/>
      <c r="AI1062" s="15"/>
      <c r="AJ1062" s="15"/>
      <c r="AK1062" s="399"/>
      <c r="AL1062" s="399"/>
      <c r="AM1062" s="399"/>
      <c r="AN1062" s="399"/>
    </row>
    <row r="1063" spans="1:40" ht="16.5" thickBot="1" x14ac:dyDescent="0.3">
      <c r="A1063" s="2494"/>
      <c r="B1063" s="3663" t="s">
        <v>172</v>
      </c>
      <c r="C1063" s="3664"/>
      <c r="D1063" s="498"/>
      <c r="E1063" s="686" t="e">
        <f>(E1019+E1026-E1035-E1042-E1049-E1056)/(E1019+E1026)</f>
        <v>#DIV/0!</v>
      </c>
      <c r="F1063" s="687" t="e">
        <f t="shared" ref="F1063:AC1063" si="394">(F1019+F1026-F1035-F1042-F1049-F1056)/(F1019+F1026)</f>
        <v>#DIV/0!</v>
      </c>
      <c r="G1063" s="687" t="e">
        <f>(G1019+G1026-G1035-G1042-G1049-G1056)/(G1019+G1026)</f>
        <v>#DIV/0!</v>
      </c>
      <c r="H1063" s="3387" t="e">
        <f t="shared" si="394"/>
        <v>#DIV/0!</v>
      </c>
      <c r="I1063" s="3387" t="e">
        <f t="shared" si="394"/>
        <v>#DIV/0!</v>
      </c>
      <c r="J1063" s="3387" t="e">
        <f t="shared" si="394"/>
        <v>#DIV/0!</v>
      </c>
      <c r="K1063" s="3387" t="e">
        <f t="shared" si="394"/>
        <v>#DIV/0!</v>
      </c>
      <c r="L1063" s="3387" t="e">
        <f t="shared" si="394"/>
        <v>#DIV/0!</v>
      </c>
      <c r="M1063" s="3387" t="e">
        <f t="shared" si="394"/>
        <v>#DIV/0!</v>
      </c>
      <c r="N1063" s="3387" t="e">
        <f t="shared" si="394"/>
        <v>#DIV/0!</v>
      </c>
      <c r="O1063" s="3387" t="e">
        <f t="shared" si="394"/>
        <v>#DIV/0!</v>
      </c>
      <c r="P1063" s="3387" t="e">
        <f t="shared" si="394"/>
        <v>#DIV/0!</v>
      </c>
      <c r="Q1063" s="3387" t="e">
        <f t="shared" si="394"/>
        <v>#DIV/0!</v>
      </c>
      <c r="R1063" s="3387" t="e">
        <f t="shared" si="394"/>
        <v>#DIV/0!</v>
      </c>
      <c r="S1063" s="3387" t="e">
        <f t="shared" si="394"/>
        <v>#DIV/0!</v>
      </c>
      <c r="T1063" s="3387" t="e">
        <f t="shared" si="394"/>
        <v>#DIV/0!</v>
      </c>
      <c r="U1063" s="3387" t="e">
        <f t="shared" si="394"/>
        <v>#DIV/0!</v>
      </c>
      <c r="V1063" s="3387" t="e">
        <f t="shared" si="394"/>
        <v>#DIV/0!</v>
      </c>
      <c r="W1063" s="3387" t="e">
        <f t="shared" si="394"/>
        <v>#DIV/0!</v>
      </c>
      <c r="X1063" s="3387" t="e">
        <f t="shared" si="394"/>
        <v>#DIV/0!</v>
      </c>
      <c r="Y1063" s="3387" t="e">
        <f>(Y1019+Y1026-Y1035-Y1042-Y1049-Y1056)/(Y1019+Y1026)</f>
        <v>#DIV/0!</v>
      </c>
      <c r="Z1063" s="687" t="e">
        <f t="shared" si="394"/>
        <v>#DIV/0!</v>
      </c>
      <c r="AA1063" s="687" t="e">
        <f t="shared" si="394"/>
        <v>#DIV/0!</v>
      </c>
      <c r="AB1063" s="688" t="e">
        <f t="shared" si="394"/>
        <v>#DIV/0!</v>
      </c>
      <c r="AC1063" s="689" t="e">
        <f t="shared" si="394"/>
        <v>#DIV/0!</v>
      </c>
      <c r="AD1063" s="254"/>
      <c r="AE1063" s="255"/>
      <c r="AF1063" s="256"/>
      <c r="AG1063" s="1"/>
      <c r="AJ1063" s="399"/>
      <c r="AK1063" s="399"/>
      <c r="AL1063" s="399"/>
      <c r="AM1063" s="399"/>
      <c r="AN1063" s="399"/>
    </row>
    <row r="1064" spans="1:40" x14ac:dyDescent="0.25">
      <c r="A1064" s="690" t="s">
        <v>52</v>
      </c>
      <c r="B1064" s="691"/>
      <c r="C1064" s="692"/>
      <c r="D1064" s="693"/>
      <c r="E1064" s="694">
        <f t="shared" ref="E1064:AB1065" si="395">E1035+E1042+E1049+E1056</f>
        <v>10803</v>
      </c>
      <c r="F1064" s="504">
        <f t="shared" si="395"/>
        <v>10396.799999999999</v>
      </c>
      <c r="G1064" s="504">
        <f t="shared" si="395"/>
        <v>10774.2</v>
      </c>
      <c r="H1064" s="504">
        <f t="shared" si="395"/>
        <v>10724.4</v>
      </c>
      <c r="I1064" s="504">
        <f t="shared" si="395"/>
        <v>10636.8</v>
      </c>
      <c r="J1064" s="504">
        <f t="shared" si="395"/>
        <v>10815.599999999999</v>
      </c>
      <c r="K1064" s="504">
        <f t="shared" si="395"/>
        <v>9761.4</v>
      </c>
      <c r="L1064" s="504">
        <f t="shared" si="395"/>
        <v>10809</v>
      </c>
      <c r="M1064" s="504">
        <f t="shared" si="395"/>
        <v>10506.6</v>
      </c>
      <c r="N1064" s="504">
        <f t="shared" si="395"/>
        <v>10732.2</v>
      </c>
      <c r="O1064" s="504">
        <f t="shared" si="395"/>
        <v>10825.2</v>
      </c>
      <c r="P1064" s="504">
        <f t="shared" si="395"/>
        <v>10705.2</v>
      </c>
      <c r="Q1064" s="504">
        <f t="shared" si="395"/>
        <v>10387.799999999999</v>
      </c>
      <c r="R1064" s="504">
        <f t="shared" si="395"/>
        <v>10790.400000000001</v>
      </c>
      <c r="S1064" s="504">
        <f t="shared" si="395"/>
        <v>11228.400000000001</v>
      </c>
      <c r="T1064" s="504">
        <f t="shared" si="395"/>
        <v>11491.2</v>
      </c>
      <c r="U1064" s="504">
        <f t="shared" si="395"/>
        <v>11129.400000000001</v>
      </c>
      <c r="V1064" s="504">
        <f t="shared" si="395"/>
        <v>11485.8</v>
      </c>
      <c r="W1064" s="504">
        <f t="shared" si="395"/>
        <v>9584.4</v>
      </c>
      <c r="X1064" s="504">
        <f t="shared" si="395"/>
        <v>10348.799999999999</v>
      </c>
      <c r="Y1064" s="504">
        <f>Y1035+Y1042+Y1049+Y1056</f>
        <v>11071.2</v>
      </c>
      <c r="Z1064" s="504">
        <f t="shared" si="395"/>
        <v>11106.599999999999</v>
      </c>
      <c r="AA1064" s="504">
        <f t="shared" si="395"/>
        <v>11130</v>
      </c>
      <c r="AB1064" s="504">
        <f t="shared" si="395"/>
        <v>10849.8</v>
      </c>
      <c r="AC1064" s="695"/>
      <c r="AD1064" s="440">
        <f>MIN(E1064:AB1064)</f>
        <v>9584.4</v>
      </c>
      <c r="AE1064" s="83"/>
      <c r="AF1064" s="84"/>
      <c r="AG1064" s="1"/>
      <c r="AJ1064" s="399"/>
      <c r="AK1064" s="399"/>
      <c r="AL1064" s="399"/>
      <c r="AM1064" s="399"/>
      <c r="AN1064" s="399"/>
    </row>
    <row r="1065" spans="1:40" x14ac:dyDescent="0.25">
      <c r="A1065" s="696" t="s">
        <v>54</v>
      </c>
      <c r="B1065" s="697"/>
      <c r="C1065" s="698"/>
      <c r="D1065" s="699"/>
      <c r="E1065" s="700">
        <f t="shared" si="395"/>
        <v>6754.2000000000007</v>
      </c>
      <c r="F1065" s="506">
        <f t="shared" si="395"/>
        <v>6458.4</v>
      </c>
      <c r="G1065" s="506">
        <f t="shared" si="395"/>
        <v>6750.6</v>
      </c>
      <c r="H1065" s="506">
        <f t="shared" si="395"/>
        <v>6748.8</v>
      </c>
      <c r="I1065" s="506">
        <f t="shared" si="395"/>
        <v>6613.8</v>
      </c>
      <c r="J1065" s="506">
        <f t="shared" si="395"/>
        <v>6569.4</v>
      </c>
      <c r="K1065" s="506">
        <f t="shared" si="395"/>
        <v>5989.8</v>
      </c>
      <c r="L1065" s="506">
        <f t="shared" si="395"/>
        <v>5737.2000000000007</v>
      </c>
      <c r="M1065" s="506">
        <f t="shared" si="395"/>
        <v>5445</v>
      </c>
      <c r="N1065" s="506">
        <f t="shared" si="395"/>
        <v>5616</v>
      </c>
      <c r="O1065" s="506">
        <f t="shared" si="395"/>
        <v>5742.6</v>
      </c>
      <c r="P1065" s="506">
        <f t="shared" si="395"/>
        <v>6306</v>
      </c>
      <c r="Q1065" s="506">
        <f t="shared" si="395"/>
        <v>5976</v>
      </c>
      <c r="R1065" s="506">
        <f t="shared" si="395"/>
        <v>6465</v>
      </c>
      <c r="S1065" s="506">
        <f t="shared" si="395"/>
        <v>6783</v>
      </c>
      <c r="T1065" s="506">
        <f t="shared" si="395"/>
        <v>6569.4</v>
      </c>
      <c r="U1065" s="506">
        <f t="shared" si="395"/>
        <v>6727.8</v>
      </c>
      <c r="V1065" s="506">
        <f t="shared" si="395"/>
        <v>6704.4</v>
      </c>
      <c r="W1065" s="506">
        <f t="shared" si="395"/>
        <v>5695.2</v>
      </c>
      <c r="X1065" s="506">
        <f t="shared" si="395"/>
        <v>6008.4</v>
      </c>
      <c r="Y1065" s="506">
        <f>Y1036+Y1043+Y1050+Y1057</f>
        <v>6496.2</v>
      </c>
      <c r="Z1065" s="506">
        <f t="shared" si="395"/>
        <v>6594</v>
      </c>
      <c r="AA1065" s="506">
        <f t="shared" si="395"/>
        <v>6698.4</v>
      </c>
      <c r="AB1065" s="506">
        <f t="shared" si="395"/>
        <v>6817.8</v>
      </c>
      <c r="AC1065" s="701"/>
      <c r="AD1065" s="442">
        <f>MIN(E1065:AB1065)</f>
        <v>5445</v>
      </c>
      <c r="AE1065" s="86"/>
      <c r="AF1065" s="87"/>
      <c r="AG1065" s="1"/>
      <c r="AJ1065" s="399"/>
      <c r="AK1065" s="399"/>
      <c r="AL1065" s="399"/>
      <c r="AM1065" s="399"/>
      <c r="AN1065" s="399"/>
    </row>
    <row r="1066" spans="1:40" ht="16.5" thickBot="1" x14ac:dyDescent="0.3">
      <c r="A1066" s="702" t="s">
        <v>53</v>
      </c>
      <c r="B1066" s="703"/>
      <c r="C1066" s="704"/>
      <c r="D1066" s="705"/>
      <c r="E1066" s="706">
        <f>SQRT(E1065*E1065+E1064*E1064)</f>
        <v>12740.644671287242</v>
      </c>
      <c r="F1066" s="508">
        <f t="shared" ref="F1066:AB1066" si="396">SQRT(F1065*F1065+F1064*F1064)</f>
        <v>12239.459988087709</v>
      </c>
      <c r="G1066" s="508">
        <f t="shared" si="396"/>
        <v>12714.322081809947</v>
      </c>
      <c r="H1066" s="508">
        <f t="shared" si="396"/>
        <v>12671.190030932376</v>
      </c>
      <c r="I1066" s="508">
        <f t="shared" si="396"/>
        <v>12525.328925022288</v>
      </c>
      <c r="J1066" s="508">
        <f t="shared" si="396"/>
        <v>12654.415028755773</v>
      </c>
      <c r="K1066" s="508">
        <f t="shared" si="396"/>
        <v>11452.625637817731</v>
      </c>
      <c r="L1066" s="508">
        <f t="shared" si="396"/>
        <v>12237.23599674371</v>
      </c>
      <c r="M1066" s="508">
        <f t="shared" si="396"/>
        <v>11833.708994224929</v>
      </c>
      <c r="N1066" s="508">
        <f t="shared" si="396"/>
        <v>12112.785511186104</v>
      </c>
      <c r="O1066" s="508">
        <f t="shared" si="396"/>
        <v>12254.077272483637</v>
      </c>
      <c r="P1066" s="508">
        <f t="shared" si="396"/>
        <v>12424.449405909303</v>
      </c>
      <c r="Q1066" s="508">
        <f t="shared" si="396"/>
        <v>11984.11301849244</v>
      </c>
      <c r="R1066" s="508">
        <f t="shared" si="396"/>
        <v>12578.909219801215</v>
      </c>
      <c r="S1066" s="508">
        <f t="shared" si="396"/>
        <v>13118.157475804292</v>
      </c>
      <c r="T1066" s="508">
        <f t="shared" si="396"/>
        <v>13236.490992706489</v>
      </c>
      <c r="U1066" s="508">
        <f t="shared" si="396"/>
        <v>13004.877438868851</v>
      </c>
      <c r="V1066" s="508">
        <f t="shared" si="396"/>
        <v>13299.34513425379</v>
      </c>
      <c r="W1066" s="508">
        <f t="shared" si="396"/>
        <v>11148.812779843422</v>
      </c>
      <c r="X1066" s="508">
        <f t="shared" si="396"/>
        <v>11966.558903878757</v>
      </c>
      <c r="Y1066" s="508">
        <f>SQRT(Y1065*Y1065+Y1064*Y1064)</f>
        <v>12836.357889993564</v>
      </c>
      <c r="Z1066" s="508">
        <f t="shared" si="396"/>
        <v>12916.555251304428</v>
      </c>
      <c r="AA1066" s="508">
        <f t="shared" si="396"/>
        <v>12990.20640944554</v>
      </c>
      <c r="AB1066" s="508">
        <f t="shared" si="396"/>
        <v>12814.076512960268</v>
      </c>
      <c r="AC1066" s="707"/>
      <c r="AD1066" s="444">
        <f>MIN(E1066:AB1066)</f>
        <v>11148.812779843422</v>
      </c>
      <c r="AE1066" s="89"/>
      <c r="AF1066" s="90"/>
      <c r="AG1066" s="2"/>
      <c r="AJ1066" s="399"/>
      <c r="AK1066" s="399"/>
      <c r="AL1066" s="399"/>
      <c r="AM1066" s="399"/>
      <c r="AN1066" s="399"/>
    </row>
    <row r="1067" spans="1:40" ht="16.5" thickBot="1" x14ac:dyDescent="0.3">
      <c r="A1067" s="2478" t="s">
        <v>63</v>
      </c>
      <c r="B1067" s="708"/>
      <c r="C1067" s="249"/>
      <c r="D1067" s="513">
        <v>0</v>
      </c>
      <c r="E1067" s="514">
        <v>1</v>
      </c>
      <c r="F1067" s="515">
        <v>2</v>
      </c>
      <c r="G1067" s="515">
        <v>3</v>
      </c>
      <c r="H1067" s="516">
        <v>4</v>
      </c>
      <c r="I1067" s="515">
        <v>5</v>
      </c>
      <c r="J1067" s="515">
        <v>6</v>
      </c>
      <c r="K1067" s="515">
        <v>7</v>
      </c>
      <c r="L1067" s="515">
        <v>8</v>
      </c>
      <c r="M1067" s="515">
        <v>9</v>
      </c>
      <c r="N1067" s="516">
        <v>10</v>
      </c>
      <c r="O1067" s="515">
        <v>11</v>
      </c>
      <c r="P1067" s="515">
        <v>12</v>
      </c>
      <c r="Q1067" s="515">
        <v>13</v>
      </c>
      <c r="R1067" s="515">
        <v>14</v>
      </c>
      <c r="S1067" s="515">
        <v>15</v>
      </c>
      <c r="T1067" s="515">
        <v>16</v>
      </c>
      <c r="U1067" s="515">
        <v>17</v>
      </c>
      <c r="V1067" s="515">
        <v>18</v>
      </c>
      <c r="W1067" s="515">
        <v>19</v>
      </c>
      <c r="X1067" s="515">
        <v>20</v>
      </c>
      <c r="Y1067" s="516">
        <v>21</v>
      </c>
      <c r="Z1067" s="515">
        <v>22</v>
      </c>
      <c r="AA1067" s="515">
        <v>23</v>
      </c>
      <c r="AB1067" s="517">
        <v>24</v>
      </c>
      <c r="AC1067" s="709"/>
      <c r="AD1067" s="10"/>
      <c r="AE1067" s="10"/>
      <c r="AF1067" s="10"/>
      <c r="AG1067" s="10"/>
      <c r="AJ1067" s="399"/>
      <c r="AK1067" s="399"/>
      <c r="AL1067" s="399"/>
      <c r="AM1067" s="399"/>
      <c r="AN1067" s="399"/>
    </row>
    <row r="1068" spans="1:40" x14ac:dyDescent="0.25">
      <c r="A1068" s="1122" t="s">
        <v>1154</v>
      </c>
      <c r="B1068" s="145"/>
      <c r="C1068" s="1120" t="s">
        <v>23</v>
      </c>
      <c r="D1068" s="555" t="s">
        <v>55</v>
      </c>
      <c r="E1068" s="811">
        <v>116</v>
      </c>
      <c r="F1068" s="145">
        <v>116</v>
      </c>
      <c r="G1068" s="145">
        <v>116</v>
      </c>
      <c r="H1068" s="448">
        <v>116</v>
      </c>
      <c r="I1068" s="448">
        <v>116</v>
      </c>
      <c r="J1068" s="448">
        <v>115</v>
      </c>
      <c r="K1068" s="448">
        <v>114</v>
      </c>
      <c r="L1068" s="448">
        <v>114</v>
      </c>
      <c r="M1068" s="448">
        <v>113</v>
      </c>
      <c r="N1068" s="448">
        <v>113</v>
      </c>
      <c r="O1068" s="448">
        <v>113</v>
      </c>
      <c r="P1068" s="448">
        <v>115</v>
      </c>
      <c r="Q1068" s="448">
        <v>114</v>
      </c>
      <c r="R1068" s="448">
        <v>115</v>
      </c>
      <c r="S1068" s="448">
        <v>114</v>
      </c>
      <c r="T1068" s="448">
        <v>115</v>
      </c>
      <c r="U1068" s="448">
        <v>114</v>
      </c>
      <c r="V1068" s="448">
        <v>114</v>
      </c>
      <c r="W1068" s="448">
        <v>114</v>
      </c>
      <c r="X1068" s="448">
        <v>115</v>
      </c>
      <c r="Y1068" s="448">
        <v>115</v>
      </c>
      <c r="Z1068" s="448">
        <v>115</v>
      </c>
      <c r="AA1068" s="448">
        <v>116</v>
      </c>
      <c r="AB1068" s="519">
        <v>116</v>
      </c>
      <c r="AC1068" s="710"/>
      <c r="AD1068" s="10"/>
      <c r="AE1068" s="10"/>
      <c r="AF1068" s="10"/>
      <c r="AG1068" s="10"/>
      <c r="AJ1068" s="399"/>
      <c r="AK1068" s="399"/>
      <c r="AL1068" s="399"/>
      <c r="AM1068" s="399"/>
      <c r="AN1068" s="399"/>
    </row>
    <row r="1069" spans="1:40" x14ac:dyDescent="0.25">
      <c r="A1069" s="1123" t="s">
        <v>1155</v>
      </c>
      <c r="B1069" s="711"/>
      <c r="C1069" s="1121" t="s">
        <v>23</v>
      </c>
      <c r="D1069" s="635" t="s">
        <v>55</v>
      </c>
      <c r="E1069" s="989">
        <v>116</v>
      </c>
      <c r="F1069" s="300">
        <v>116</v>
      </c>
      <c r="G1069" s="300">
        <v>116</v>
      </c>
      <c r="H1069" s="524">
        <v>116</v>
      </c>
      <c r="I1069" s="524">
        <v>116</v>
      </c>
      <c r="J1069" s="524">
        <v>115</v>
      </c>
      <c r="K1069" s="524">
        <v>114</v>
      </c>
      <c r="L1069" s="524">
        <v>114</v>
      </c>
      <c r="M1069" s="524">
        <v>113</v>
      </c>
      <c r="N1069" s="524">
        <v>113</v>
      </c>
      <c r="O1069" s="524">
        <v>113</v>
      </c>
      <c r="P1069" s="524">
        <v>115</v>
      </c>
      <c r="Q1069" s="524">
        <v>114</v>
      </c>
      <c r="R1069" s="524">
        <v>115</v>
      </c>
      <c r="S1069" s="524">
        <v>114</v>
      </c>
      <c r="T1069" s="524">
        <v>115</v>
      </c>
      <c r="U1069" s="524">
        <v>114</v>
      </c>
      <c r="V1069" s="524">
        <v>114</v>
      </c>
      <c r="W1069" s="524">
        <v>114</v>
      </c>
      <c r="X1069" s="524">
        <v>115</v>
      </c>
      <c r="Y1069" s="524">
        <v>115</v>
      </c>
      <c r="Z1069" s="524">
        <v>115</v>
      </c>
      <c r="AA1069" s="524">
        <v>116</v>
      </c>
      <c r="AB1069" s="525">
        <v>116</v>
      </c>
      <c r="AC1069" s="713"/>
      <c r="AD1069" s="10"/>
      <c r="AE1069" s="10"/>
      <c r="AF1069" s="10"/>
      <c r="AG1069" s="10"/>
      <c r="AJ1069" s="399"/>
      <c r="AK1069" s="399"/>
      <c r="AL1069" s="399"/>
      <c r="AM1069" s="399"/>
      <c r="AN1069" s="399"/>
    </row>
    <row r="1070" spans="1:40" ht="16.5" thickBot="1" x14ac:dyDescent="0.3">
      <c r="A1070" s="1123" t="s">
        <v>64</v>
      </c>
      <c r="B1070" s="711"/>
      <c r="C1070" s="712" t="s">
        <v>23</v>
      </c>
      <c r="D1070" s="391" t="s">
        <v>55</v>
      </c>
      <c r="E1070" s="815">
        <v>0</v>
      </c>
      <c r="F1070" s="146">
        <v>0</v>
      </c>
      <c r="G1070" s="531">
        <v>0</v>
      </c>
      <c r="H1070" s="531">
        <v>0</v>
      </c>
      <c r="I1070" s="531">
        <v>0</v>
      </c>
      <c r="J1070" s="531">
        <v>0</v>
      </c>
      <c r="K1070" s="531">
        <v>0</v>
      </c>
      <c r="L1070" s="531">
        <v>0</v>
      </c>
      <c r="M1070" s="531">
        <v>0</v>
      </c>
      <c r="N1070" s="531">
        <v>0</v>
      </c>
      <c r="O1070" s="531">
        <v>0</v>
      </c>
      <c r="P1070" s="531">
        <v>0</v>
      </c>
      <c r="Q1070" s="531">
        <v>0</v>
      </c>
      <c r="R1070" s="531">
        <v>0</v>
      </c>
      <c r="S1070" s="531">
        <v>0</v>
      </c>
      <c r="T1070" s="531">
        <v>0</v>
      </c>
      <c r="U1070" s="531">
        <v>0</v>
      </c>
      <c r="V1070" s="531">
        <v>0</v>
      </c>
      <c r="W1070" s="531">
        <v>0</v>
      </c>
      <c r="X1070" s="531">
        <v>0</v>
      </c>
      <c r="Y1070" s="531">
        <v>0</v>
      </c>
      <c r="Z1070" s="531">
        <v>0</v>
      </c>
      <c r="AA1070" s="531">
        <v>0</v>
      </c>
      <c r="AB1070" s="532">
        <v>0</v>
      </c>
      <c r="AC1070" s="1124"/>
      <c r="AJ1070" s="14"/>
      <c r="AK1070" s="14"/>
      <c r="AL1070" s="15"/>
      <c r="AM1070" s="14"/>
      <c r="AN1070" s="399"/>
    </row>
    <row r="1071" spans="1:40" x14ac:dyDescent="0.25">
      <c r="A1071" s="3660" t="s">
        <v>173</v>
      </c>
      <c r="B1071" s="3661"/>
      <c r="C1071" s="714" t="s">
        <v>14</v>
      </c>
      <c r="D1071" s="122" t="s">
        <v>55</v>
      </c>
      <c r="E1071" s="328"/>
      <c r="F1071" s="328"/>
      <c r="G1071" s="328"/>
      <c r="H1071" s="328"/>
      <c r="I1071" s="328"/>
      <c r="J1071" s="328"/>
      <c r="K1071" s="328"/>
      <c r="L1071" s="328"/>
      <c r="M1071" s="328"/>
      <c r="N1071" s="328"/>
      <c r="O1071" s="328"/>
      <c r="P1071" s="328"/>
      <c r="Q1071" s="328"/>
      <c r="R1071" s="328"/>
      <c r="S1071" s="328"/>
      <c r="T1071" s="328"/>
      <c r="U1071" s="328"/>
      <c r="V1071" s="328"/>
      <c r="W1071" s="328"/>
      <c r="X1071" s="328"/>
      <c r="Y1071" s="328"/>
      <c r="Z1071" s="328"/>
      <c r="AA1071" s="328"/>
      <c r="AB1071" s="328"/>
      <c r="AC1071" s="106">
        <f>SUM(E1071:AB1071)</f>
        <v>0</v>
      </c>
      <c r="AD1071" s="70"/>
      <c r="AE1071" s="71">
        <v>1100</v>
      </c>
      <c r="AF1071" s="72">
        <v>40</v>
      </c>
      <c r="AJ1071" s="433"/>
      <c r="AK1071" s="434"/>
      <c r="AL1071" s="433"/>
      <c r="AM1071" s="15"/>
      <c r="AN1071" s="399"/>
    </row>
    <row r="1072" spans="1:40" x14ac:dyDescent="0.25">
      <c r="A1072" s="3505"/>
      <c r="B1072" s="3662"/>
      <c r="C1072" s="123" t="s">
        <v>15</v>
      </c>
      <c r="D1072" s="108" t="s">
        <v>55</v>
      </c>
      <c r="E1072" s="310"/>
      <c r="F1072" s="310"/>
      <c r="G1072" s="310"/>
      <c r="H1072" s="310"/>
      <c r="I1072" s="310"/>
      <c r="J1072" s="310"/>
      <c r="K1072" s="310"/>
      <c r="L1072" s="310"/>
      <c r="M1072" s="310"/>
      <c r="N1072" s="310"/>
      <c r="O1072" s="310"/>
      <c r="P1072" s="310"/>
      <c r="Q1072" s="310"/>
      <c r="R1072" s="310"/>
      <c r="S1072" s="310"/>
      <c r="T1072" s="310"/>
      <c r="U1072" s="310"/>
      <c r="V1072" s="310"/>
      <c r="W1072" s="310"/>
      <c r="X1072" s="310"/>
      <c r="Y1072" s="310"/>
      <c r="Z1072" s="310"/>
      <c r="AA1072" s="310"/>
      <c r="AB1072" s="310"/>
      <c r="AC1072" s="107">
        <f>SUM(E1072:AB1072)</f>
        <v>0</v>
      </c>
      <c r="AD1072" s="73"/>
      <c r="AE1072" s="155"/>
      <c r="AF1072" s="74"/>
      <c r="AJ1072" s="15"/>
      <c r="AK1072" s="15"/>
      <c r="AL1072" s="15"/>
      <c r="AM1072" s="15"/>
      <c r="AN1072" s="399"/>
    </row>
    <row r="1073" spans="1:40" x14ac:dyDescent="0.25">
      <c r="A1073" s="3505"/>
      <c r="B1073" s="3662"/>
      <c r="C1073" s="123" t="s">
        <v>16</v>
      </c>
      <c r="D1073" s="108" t="s">
        <v>55</v>
      </c>
      <c r="E1073" s="329"/>
      <c r="F1073" s="330"/>
      <c r="G1073" s="330"/>
      <c r="H1073" s="330"/>
      <c r="I1073" s="330"/>
      <c r="J1073" s="330"/>
      <c r="K1073" s="330"/>
      <c r="L1073" s="330"/>
      <c r="M1073" s="330"/>
      <c r="N1073" s="330"/>
      <c r="O1073" s="330"/>
      <c r="P1073" s="330"/>
      <c r="Q1073" s="330"/>
      <c r="R1073" s="330"/>
      <c r="S1073" s="330"/>
      <c r="T1073" s="330"/>
      <c r="U1073" s="330"/>
      <c r="V1073" s="330"/>
      <c r="W1073" s="330"/>
      <c r="X1073" s="330"/>
      <c r="Y1073" s="330"/>
      <c r="Z1073" s="330"/>
      <c r="AA1073" s="330"/>
      <c r="AB1073" s="330"/>
      <c r="AC1073" s="107" t="e">
        <f>AVERAGE(E1073:AB1073)</f>
        <v>#DIV/0!</v>
      </c>
      <c r="AD1073" s="76"/>
      <c r="AE1073" s="183"/>
      <c r="AF1073" s="77"/>
      <c r="AJ1073" s="15"/>
      <c r="AK1073" s="15"/>
      <c r="AL1073" s="15"/>
      <c r="AM1073" s="15"/>
      <c r="AN1073" s="399"/>
    </row>
    <row r="1074" spans="1:40" x14ac:dyDescent="0.25">
      <c r="A1074" s="3505"/>
      <c r="B1074" s="3662"/>
      <c r="C1074" s="123" t="s">
        <v>18</v>
      </c>
      <c r="D1074" s="108"/>
      <c r="E1074" s="316" t="e">
        <f t="shared" ref="E1074:AB1074" si="397">E1072/E1071</f>
        <v>#DIV/0!</v>
      </c>
      <c r="F1074" s="317" t="e">
        <f t="shared" si="397"/>
        <v>#DIV/0!</v>
      </c>
      <c r="G1074" s="317" t="e">
        <f t="shared" si="397"/>
        <v>#DIV/0!</v>
      </c>
      <c r="H1074" s="317" t="e">
        <f t="shared" si="397"/>
        <v>#DIV/0!</v>
      </c>
      <c r="I1074" s="317" t="e">
        <f t="shared" si="397"/>
        <v>#DIV/0!</v>
      </c>
      <c r="J1074" s="317" t="e">
        <f t="shared" si="397"/>
        <v>#DIV/0!</v>
      </c>
      <c r="K1074" s="317" t="e">
        <f t="shared" si="397"/>
        <v>#DIV/0!</v>
      </c>
      <c r="L1074" s="317" t="e">
        <f t="shared" si="397"/>
        <v>#DIV/0!</v>
      </c>
      <c r="M1074" s="317" t="e">
        <f t="shared" si="397"/>
        <v>#DIV/0!</v>
      </c>
      <c r="N1074" s="317" t="e">
        <f t="shared" si="397"/>
        <v>#DIV/0!</v>
      </c>
      <c r="O1074" s="317" t="e">
        <f t="shared" si="397"/>
        <v>#DIV/0!</v>
      </c>
      <c r="P1074" s="317" t="e">
        <f t="shared" si="397"/>
        <v>#DIV/0!</v>
      </c>
      <c r="Q1074" s="317" t="e">
        <f t="shared" si="397"/>
        <v>#DIV/0!</v>
      </c>
      <c r="R1074" s="317" t="e">
        <f t="shared" si="397"/>
        <v>#DIV/0!</v>
      </c>
      <c r="S1074" s="317" t="e">
        <f t="shared" si="397"/>
        <v>#DIV/0!</v>
      </c>
      <c r="T1074" s="317" t="e">
        <f t="shared" si="397"/>
        <v>#DIV/0!</v>
      </c>
      <c r="U1074" s="317" t="e">
        <f t="shared" si="397"/>
        <v>#DIV/0!</v>
      </c>
      <c r="V1074" s="317" t="e">
        <f t="shared" si="397"/>
        <v>#DIV/0!</v>
      </c>
      <c r="W1074" s="317" t="e">
        <f t="shared" si="397"/>
        <v>#DIV/0!</v>
      </c>
      <c r="X1074" s="317" t="e">
        <f t="shared" si="397"/>
        <v>#DIV/0!</v>
      </c>
      <c r="Y1074" s="317" t="e">
        <f>Y1072/Y1071</f>
        <v>#DIV/0!</v>
      </c>
      <c r="Z1074" s="317" t="e">
        <f t="shared" si="397"/>
        <v>#DIV/0!</v>
      </c>
      <c r="AA1074" s="317" t="e">
        <f t="shared" si="397"/>
        <v>#DIV/0!</v>
      </c>
      <c r="AB1074" s="317" t="e">
        <f t="shared" si="397"/>
        <v>#DIV/0!</v>
      </c>
      <c r="AC1074" s="108"/>
      <c r="AD1074" s="73"/>
      <c r="AE1074" s="155"/>
      <c r="AF1074" s="74"/>
      <c r="AJ1074" s="15"/>
      <c r="AK1074" s="15"/>
      <c r="AL1074" s="15"/>
      <c r="AM1074" s="15"/>
      <c r="AN1074" s="399"/>
    </row>
    <row r="1075" spans="1:40" x14ac:dyDescent="0.25">
      <c r="A1075" s="2062"/>
      <c r="B1075" s="2062"/>
      <c r="C1075" s="124" t="s">
        <v>117</v>
      </c>
      <c r="D1075" s="108"/>
      <c r="E1075" s="81"/>
      <c r="F1075" s="155"/>
      <c r="G1075" s="155"/>
      <c r="H1075" s="155"/>
      <c r="I1075" s="155"/>
      <c r="J1075" s="155"/>
      <c r="K1075" s="155"/>
      <c r="L1075" s="155"/>
      <c r="M1075" s="155"/>
      <c r="N1075" s="155"/>
      <c r="O1075" s="155"/>
      <c r="P1075" s="155"/>
      <c r="Q1075" s="155"/>
      <c r="R1075" s="155"/>
      <c r="S1075" s="155"/>
      <c r="T1075" s="155"/>
      <c r="U1075" s="155"/>
      <c r="V1075" s="155"/>
      <c r="W1075" s="155"/>
      <c r="X1075" s="155"/>
      <c r="Y1075" s="155"/>
      <c r="Z1075" s="155"/>
      <c r="AA1075" s="155"/>
      <c r="AB1075" s="155"/>
      <c r="AC1075" s="108"/>
      <c r="AD1075" s="73"/>
      <c r="AE1075" s="155"/>
      <c r="AF1075" s="74"/>
      <c r="AJ1075" s="15"/>
      <c r="AK1075" s="15"/>
      <c r="AL1075" s="15"/>
      <c r="AM1075" s="15"/>
      <c r="AN1075" s="399"/>
    </row>
    <row r="1076" spans="1:40" x14ac:dyDescent="0.25">
      <c r="A1076" s="681"/>
      <c r="B1076" s="681"/>
      <c r="C1076" s="682" t="s">
        <v>118</v>
      </c>
      <c r="D1076" s="128"/>
      <c r="E1076" s="93"/>
      <c r="F1076" s="94"/>
      <c r="G1076" s="94"/>
      <c r="H1076" s="94"/>
      <c r="I1076" s="94"/>
      <c r="J1076" s="94"/>
      <c r="K1076" s="94"/>
      <c r="L1076" s="94"/>
      <c r="M1076" s="94"/>
      <c r="N1076" s="94"/>
      <c r="O1076" s="94"/>
      <c r="P1076" s="94"/>
      <c r="Q1076" s="94"/>
      <c r="R1076" s="94"/>
      <c r="S1076" s="94"/>
      <c r="T1076" s="94"/>
      <c r="U1076" s="94"/>
      <c r="V1076" s="94"/>
      <c r="W1076" s="94"/>
      <c r="X1076" s="94"/>
      <c r="Y1076" s="94"/>
      <c r="Z1076" s="94"/>
      <c r="AA1076" s="94"/>
      <c r="AB1076" s="94"/>
      <c r="AC1076" s="108"/>
      <c r="AD1076" s="73"/>
      <c r="AE1076" s="155"/>
      <c r="AF1076" s="74"/>
      <c r="AG1076" s="15"/>
      <c r="AH1076" s="15"/>
      <c r="AI1076" s="15"/>
      <c r="AJ1076" s="15"/>
      <c r="AK1076" s="399"/>
      <c r="AL1076" s="399"/>
      <c r="AM1076" s="399"/>
      <c r="AN1076" s="399"/>
    </row>
    <row r="1077" spans="1:40" ht="16.5" thickBot="1" x14ac:dyDescent="0.3">
      <c r="A1077" s="3537" t="s">
        <v>43</v>
      </c>
      <c r="B1077" s="3538"/>
      <c r="C1077" s="3539"/>
      <c r="D1077" s="114"/>
      <c r="E1077" s="180">
        <f>SQRT(E1071*E1071+E1072*E1072)/E1069/1.73</f>
        <v>0</v>
      </c>
      <c r="F1077" s="181">
        <f t="shared" ref="F1077:AB1077" si="398">SQRT(F1071*F1071+F1072*F1072)/F1069/1.73</f>
        <v>0</v>
      </c>
      <c r="G1077" s="181">
        <f t="shared" si="398"/>
        <v>0</v>
      </c>
      <c r="H1077" s="79">
        <f t="shared" si="398"/>
        <v>0</v>
      </c>
      <c r="I1077" s="79">
        <f t="shared" si="398"/>
        <v>0</v>
      </c>
      <c r="J1077" s="79">
        <f t="shared" si="398"/>
        <v>0</v>
      </c>
      <c r="K1077" s="79">
        <f t="shared" si="398"/>
        <v>0</v>
      </c>
      <c r="L1077" s="79">
        <f t="shared" si="398"/>
        <v>0</v>
      </c>
      <c r="M1077" s="79">
        <f t="shared" si="398"/>
        <v>0</v>
      </c>
      <c r="N1077" s="79">
        <f t="shared" si="398"/>
        <v>0</v>
      </c>
      <c r="O1077" s="79">
        <f t="shared" si="398"/>
        <v>0</v>
      </c>
      <c r="P1077" s="79">
        <f t="shared" si="398"/>
        <v>0</v>
      </c>
      <c r="Q1077" s="79">
        <f t="shared" si="398"/>
        <v>0</v>
      </c>
      <c r="R1077" s="79">
        <f t="shared" si="398"/>
        <v>0</v>
      </c>
      <c r="S1077" s="79">
        <f t="shared" si="398"/>
        <v>0</v>
      </c>
      <c r="T1077" s="79">
        <f t="shared" si="398"/>
        <v>0</v>
      </c>
      <c r="U1077" s="79">
        <f t="shared" si="398"/>
        <v>0</v>
      </c>
      <c r="V1077" s="79">
        <f t="shared" si="398"/>
        <v>0</v>
      </c>
      <c r="W1077" s="79">
        <f t="shared" si="398"/>
        <v>0</v>
      </c>
      <c r="X1077" s="79">
        <f t="shared" si="398"/>
        <v>0</v>
      </c>
      <c r="Y1077" s="79">
        <f>SQRT(Y1071*Y1071+Y1072*Y1072)/Y1069/1.73</f>
        <v>0</v>
      </c>
      <c r="Z1077" s="181">
        <f t="shared" si="398"/>
        <v>0</v>
      </c>
      <c r="AA1077" s="181">
        <f t="shared" si="398"/>
        <v>0</v>
      </c>
      <c r="AB1077" s="182">
        <f t="shared" si="398"/>
        <v>0</v>
      </c>
      <c r="AC1077" s="109">
        <f>AVERAGE(E1077:AB1077)</f>
        <v>0</v>
      </c>
      <c r="AD1077" s="78" t="e">
        <f>(AC1073-AC1077)/AC1073</f>
        <v>#DIV/0!</v>
      </c>
      <c r="AE1077" s="79"/>
      <c r="AF1077" s="80"/>
      <c r="AJ1077" s="14"/>
      <c r="AK1077" s="14"/>
      <c r="AL1077" s="15"/>
      <c r="AM1077" s="14"/>
      <c r="AN1077" s="399"/>
    </row>
    <row r="1078" spans="1:40" x14ac:dyDescent="0.25">
      <c r="A1078" s="3660" t="s">
        <v>174</v>
      </c>
      <c r="B1078" s="3661"/>
      <c r="C1078" s="714" t="s">
        <v>14</v>
      </c>
      <c r="D1078" s="715" t="s">
        <v>55</v>
      </c>
      <c r="E1078" s="1675"/>
      <c r="F1078" s="1675"/>
      <c r="G1078" s="1675"/>
      <c r="H1078" s="1675"/>
      <c r="I1078" s="1675"/>
      <c r="J1078" s="1675"/>
      <c r="K1078" s="1675"/>
      <c r="L1078" s="1675"/>
      <c r="M1078" s="1675"/>
      <c r="N1078" s="1675"/>
      <c r="O1078" s="1675"/>
      <c r="P1078" s="1675"/>
      <c r="Q1078" s="1675"/>
      <c r="R1078" s="1675"/>
      <c r="S1078" s="1675"/>
      <c r="T1078" s="1675"/>
      <c r="U1078" s="1675"/>
      <c r="V1078" s="1675"/>
      <c r="W1078" s="1675"/>
      <c r="X1078" s="1675"/>
      <c r="Y1078" s="1675"/>
      <c r="Z1078" s="1675"/>
      <c r="AA1078" s="1675"/>
      <c r="AB1078" s="1675"/>
      <c r="AC1078" s="106">
        <f>SUM(E1078:AB1078)</f>
        <v>0</v>
      </c>
      <c r="AD1078" s="70"/>
      <c r="AE1078" s="71">
        <v>1100</v>
      </c>
      <c r="AF1078" s="72">
        <v>40</v>
      </c>
      <c r="AJ1078" s="433"/>
      <c r="AK1078" s="434"/>
      <c r="AL1078" s="433"/>
      <c r="AM1078" s="15"/>
      <c r="AN1078" s="399"/>
    </row>
    <row r="1079" spans="1:40" x14ac:dyDescent="0.25">
      <c r="A1079" s="3505"/>
      <c r="B1079" s="3662"/>
      <c r="C1079" s="123" t="s">
        <v>15</v>
      </c>
      <c r="D1079" s="108" t="s">
        <v>55</v>
      </c>
      <c r="E1079" s="310"/>
      <c r="F1079" s="310"/>
      <c r="G1079" s="310"/>
      <c r="H1079" s="310"/>
      <c r="I1079" s="310"/>
      <c r="J1079" s="310"/>
      <c r="K1079" s="310"/>
      <c r="L1079" s="310"/>
      <c r="M1079" s="310"/>
      <c r="N1079" s="310"/>
      <c r="O1079" s="310"/>
      <c r="P1079" s="310"/>
      <c r="Q1079" s="310"/>
      <c r="R1079" s="310"/>
      <c r="S1079" s="310"/>
      <c r="T1079" s="310"/>
      <c r="U1079" s="310"/>
      <c r="V1079" s="310"/>
      <c r="W1079" s="310"/>
      <c r="X1079" s="310"/>
      <c r="Y1079" s="310"/>
      <c r="Z1079" s="310"/>
      <c r="AA1079" s="310"/>
      <c r="AB1079" s="310"/>
      <c r="AC1079" s="107">
        <f>SUM(E1079:AB1079)</f>
        <v>0</v>
      </c>
      <c r="AD1079" s="73"/>
      <c r="AE1079" s="155"/>
      <c r="AF1079" s="74"/>
      <c r="AJ1079" s="15"/>
      <c r="AK1079" s="15"/>
      <c r="AL1079" s="15"/>
      <c r="AM1079" s="15"/>
      <c r="AN1079" s="399"/>
    </row>
    <row r="1080" spans="1:40" x14ac:dyDescent="0.25">
      <c r="A1080" s="3505"/>
      <c r="B1080" s="3662"/>
      <c r="C1080" s="123" t="s">
        <v>16</v>
      </c>
      <c r="D1080" s="108" t="s">
        <v>55</v>
      </c>
      <c r="E1080" s="329"/>
      <c r="F1080" s="330"/>
      <c r="G1080" s="330"/>
      <c r="H1080" s="330"/>
      <c r="I1080" s="330"/>
      <c r="J1080" s="330"/>
      <c r="K1080" s="330"/>
      <c r="L1080" s="330"/>
      <c r="M1080" s="330"/>
      <c r="N1080" s="330"/>
      <c r="O1080" s="330"/>
      <c r="P1080" s="330"/>
      <c r="Q1080" s="330"/>
      <c r="R1080" s="330"/>
      <c r="S1080" s="330"/>
      <c r="T1080" s="330"/>
      <c r="U1080" s="330"/>
      <c r="V1080" s="330"/>
      <c r="W1080" s="330"/>
      <c r="X1080" s="330"/>
      <c r="Y1080" s="330"/>
      <c r="Z1080" s="330"/>
      <c r="AA1080" s="330"/>
      <c r="AB1080" s="330"/>
      <c r="AC1080" s="107" t="e">
        <f>AVERAGE(E1080:AB1080)</f>
        <v>#DIV/0!</v>
      </c>
      <c r="AD1080" s="76"/>
      <c r="AE1080" s="183"/>
      <c r="AF1080" s="77"/>
      <c r="AJ1080" s="15"/>
      <c r="AK1080" s="15"/>
      <c r="AL1080" s="15"/>
      <c r="AM1080" s="15"/>
      <c r="AN1080" s="399"/>
    </row>
    <row r="1081" spans="1:40" x14ac:dyDescent="0.25">
      <c r="A1081" s="3505"/>
      <c r="B1081" s="3662"/>
      <c r="C1081" s="123" t="s">
        <v>18</v>
      </c>
      <c r="D1081" s="108"/>
      <c r="E1081" s="316" t="e">
        <f t="shared" ref="E1081:AB1081" si="399">E1079/E1078</f>
        <v>#DIV/0!</v>
      </c>
      <c r="F1081" s="317" t="e">
        <f t="shared" si="399"/>
        <v>#DIV/0!</v>
      </c>
      <c r="G1081" s="317" t="e">
        <f t="shared" si="399"/>
        <v>#DIV/0!</v>
      </c>
      <c r="H1081" s="317" t="e">
        <f t="shared" si="399"/>
        <v>#DIV/0!</v>
      </c>
      <c r="I1081" s="317" t="e">
        <f t="shared" si="399"/>
        <v>#DIV/0!</v>
      </c>
      <c r="J1081" s="317" t="e">
        <f t="shared" si="399"/>
        <v>#DIV/0!</v>
      </c>
      <c r="K1081" s="317" t="e">
        <f t="shared" si="399"/>
        <v>#DIV/0!</v>
      </c>
      <c r="L1081" s="317" t="e">
        <f t="shared" si="399"/>
        <v>#DIV/0!</v>
      </c>
      <c r="M1081" s="317" t="e">
        <f t="shared" si="399"/>
        <v>#DIV/0!</v>
      </c>
      <c r="N1081" s="317" t="e">
        <f t="shared" si="399"/>
        <v>#DIV/0!</v>
      </c>
      <c r="O1081" s="317" t="e">
        <f t="shared" si="399"/>
        <v>#DIV/0!</v>
      </c>
      <c r="P1081" s="317" t="e">
        <f t="shared" si="399"/>
        <v>#DIV/0!</v>
      </c>
      <c r="Q1081" s="317" t="e">
        <f t="shared" si="399"/>
        <v>#DIV/0!</v>
      </c>
      <c r="R1081" s="317" t="e">
        <f t="shared" si="399"/>
        <v>#DIV/0!</v>
      </c>
      <c r="S1081" s="317" t="e">
        <f t="shared" si="399"/>
        <v>#DIV/0!</v>
      </c>
      <c r="T1081" s="317" t="e">
        <f t="shared" si="399"/>
        <v>#DIV/0!</v>
      </c>
      <c r="U1081" s="317" t="e">
        <f t="shared" si="399"/>
        <v>#DIV/0!</v>
      </c>
      <c r="V1081" s="317" t="e">
        <f t="shared" si="399"/>
        <v>#DIV/0!</v>
      </c>
      <c r="W1081" s="317" t="e">
        <f t="shared" si="399"/>
        <v>#DIV/0!</v>
      </c>
      <c r="X1081" s="317" t="e">
        <f t="shared" si="399"/>
        <v>#DIV/0!</v>
      </c>
      <c r="Y1081" s="317" t="e">
        <f>Y1079/Y1078</f>
        <v>#DIV/0!</v>
      </c>
      <c r="Z1081" s="317" t="e">
        <f t="shared" si="399"/>
        <v>#DIV/0!</v>
      </c>
      <c r="AA1081" s="317" t="e">
        <f t="shared" si="399"/>
        <v>#DIV/0!</v>
      </c>
      <c r="AB1081" s="317" t="e">
        <f t="shared" si="399"/>
        <v>#DIV/0!</v>
      </c>
      <c r="AC1081" s="108"/>
      <c r="AD1081" s="73"/>
      <c r="AE1081" s="155"/>
      <c r="AF1081" s="74"/>
      <c r="AJ1081" s="15"/>
      <c r="AK1081" s="15"/>
      <c r="AL1081" s="15"/>
      <c r="AM1081" s="15"/>
      <c r="AN1081" s="399"/>
    </row>
    <row r="1082" spans="1:40" x14ac:dyDescent="0.25">
      <c r="A1082" s="2062"/>
      <c r="B1082" s="2062"/>
      <c r="C1082" s="124" t="s">
        <v>117</v>
      </c>
      <c r="D1082" s="108"/>
      <c r="E1082" s="81"/>
      <c r="F1082" s="155"/>
      <c r="G1082" s="155"/>
      <c r="H1082" s="155"/>
      <c r="I1082" s="155"/>
      <c r="J1082" s="155"/>
      <c r="K1082" s="155"/>
      <c r="L1082" s="155"/>
      <c r="M1082" s="155"/>
      <c r="N1082" s="155"/>
      <c r="O1082" s="155"/>
      <c r="P1082" s="155"/>
      <c r="Q1082" s="155"/>
      <c r="R1082" s="155"/>
      <c r="S1082" s="155"/>
      <c r="T1082" s="155"/>
      <c r="U1082" s="155"/>
      <c r="V1082" s="155"/>
      <c r="W1082" s="155"/>
      <c r="X1082" s="155"/>
      <c r="Y1082" s="155"/>
      <c r="Z1082" s="155"/>
      <c r="AA1082" s="155"/>
      <c r="AB1082" s="155"/>
      <c r="AC1082" s="108"/>
      <c r="AD1082" s="73"/>
      <c r="AE1082" s="155"/>
      <c r="AF1082" s="74"/>
      <c r="AJ1082" s="15"/>
      <c r="AK1082" s="15"/>
      <c r="AL1082" s="15"/>
      <c r="AM1082" s="15"/>
      <c r="AN1082" s="399"/>
    </row>
    <row r="1083" spans="1:40" x14ac:dyDescent="0.25">
      <c r="A1083" s="681"/>
      <c r="B1083" s="681"/>
      <c r="C1083" s="682" t="s">
        <v>118</v>
      </c>
      <c r="D1083" s="128"/>
      <c r="E1083" s="93"/>
      <c r="F1083" s="94"/>
      <c r="G1083" s="94"/>
      <c r="H1083" s="94"/>
      <c r="I1083" s="94"/>
      <c r="J1083" s="94"/>
      <c r="K1083" s="94"/>
      <c r="L1083" s="94"/>
      <c r="M1083" s="94"/>
      <c r="N1083" s="94"/>
      <c r="O1083" s="94"/>
      <c r="P1083" s="94"/>
      <c r="Q1083" s="94"/>
      <c r="R1083" s="94"/>
      <c r="S1083" s="94"/>
      <c r="T1083" s="94"/>
      <c r="U1083" s="94"/>
      <c r="V1083" s="94"/>
      <c r="W1083" s="94"/>
      <c r="X1083" s="94"/>
      <c r="Y1083" s="94"/>
      <c r="Z1083" s="94"/>
      <c r="AA1083" s="94"/>
      <c r="AB1083" s="94"/>
      <c r="AC1083" s="108"/>
      <c r="AD1083" s="73"/>
      <c r="AE1083" s="155"/>
      <c r="AF1083" s="74"/>
      <c r="AG1083" s="15"/>
      <c r="AH1083" s="15"/>
      <c r="AI1083" s="15"/>
      <c r="AJ1083" s="15"/>
      <c r="AK1083" s="399"/>
      <c r="AL1083" s="399"/>
      <c r="AM1083" s="399"/>
      <c r="AN1083" s="399"/>
    </row>
    <row r="1084" spans="1:40" ht="16.5" thickBot="1" x14ac:dyDescent="0.3">
      <c r="A1084" s="3537" t="s">
        <v>43</v>
      </c>
      <c r="B1084" s="3538"/>
      <c r="C1084" s="3539"/>
      <c r="D1084" s="114"/>
      <c r="E1084" s="535">
        <f>SQRT(E1078*E1078+E1079*E1079)/E1068/1.73</f>
        <v>0</v>
      </c>
      <c r="F1084" s="536">
        <f t="shared" ref="F1084:AB1084" si="400">SQRT(F1078*F1078+F1079*F1079)/F1068/1.73</f>
        <v>0</v>
      </c>
      <c r="G1084" s="536">
        <f t="shared" si="400"/>
        <v>0</v>
      </c>
      <c r="H1084" s="464">
        <f t="shared" si="400"/>
        <v>0</v>
      </c>
      <c r="I1084" s="464">
        <f t="shared" si="400"/>
        <v>0</v>
      </c>
      <c r="J1084" s="464">
        <f t="shared" si="400"/>
        <v>0</v>
      </c>
      <c r="K1084" s="464">
        <f t="shared" si="400"/>
        <v>0</v>
      </c>
      <c r="L1084" s="464">
        <f t="shared" si="400"/>
        <v>0</v>
      </c>
      <c r="M1084" s="464">
        <f t="shared" si="400"/>
        <v>0</v>
      </c>
      <c r="N1084" s="464">
        <f t="shared" si="400"/>
        <v>0</v>
      </c>
      <c r="O1084" s="464">
        <f t="shared" si="400"/>
        <v>0</v>
      </c>
      <c r="P1084" s="464">
        <f t="shared" si="400"/>
        <v>0</v>
      </c>
      <c r="Q1084" s="464">
        <f t="shared" si="400"/>
        <v>0</v>
      </c>
      <c r="R1084" s="464">
        <f t="shared" si="400"/>
        <v>0</v>
      </c>
      <c r="S1084" s="464">
        <f t="shared" si="400"/>
        <v>0</v>
      </c>
      <c r="T1084" s="464">
        <f t="shared" si="400"/>
        <v>0</v>
      </c>
      <c r="U1084" s="464">
        <f t="shared" si="400"/>
        <v>0</v>
      </c>
      <c r="V1084" s="464">
        <f t="shared" si="400"/>
        <v>0</v>
      </c>
      <c r="W1084" s="464">
        <f t="shared" si="400"/>
        <v>0</v>
      </c>
      <c r="X1084" s="464">
        <f t="shared" si="400"/>
        <v>0</v>
      </c>
      <c r="Y1084" s="464">
        <f>SQRT(Y1078*Y1078+Y1079*Y1079)/Y1068/1.73</f>
        <v>0</v>
      </c>
      <c r="Z1084" s="536">
        <f t="shared" si="400"/>
        <v>0</v>
      </c>
      <c r="AA1084" s="536">
        <f t="shared" si="400"/>
        <v>0</v>
      </c>
      <c r="AB1084" s="788">
        <f t="shared" si="400"/>
        <v>0</v>
      </c>
      <c r="AC1084" s="109">
        <f>AVERAGE(E1084:AB1084)</f>
        <v>0</v>
      </c>
      <c r="AD1084" s="78" t="e">
        <f>(AC1080-AC1084)/AC1080</f>
        <v>#DIV/0!</v>
      </c>
      <c r="AE1084" s="79"/>
      <c r="AF1084" s="80"/>
      <c r="AJ1084" s="14"/>
      <c r="AK1084" s="14"/>
      <c r="AL1084" s="15"/>
      <c r="AM1084" s="14"/>
      <c r="AN1084" s="399"/>
    </row>
    <row r="1085" spans="1:40" ht="15.75" customHeight="1" x14ac:dyDescent="0.25">
      <c r="A1085" s="3660" t="s">
        <v>175</v>
      </c>
      <c r="B1085" s="3661"/>
      <c r="C1085" s="714" t="s">
        <v>14</v>
      </c>
      <c r="D1085" s="716" t="s">
        <v>941</v>
      </c>
      <c r="E1085" s="70">
        <v>281.60000000000002</v>
      </c>
      <c r="F1085" s="71">
        <v>259.60000000000002</v>
      </c>
      <c r="G1085" s="71">
        <v>246.4</v>
      </c>
      <c r="H1085" s="71">
        <v>239.8</v>
      </c>
      <c r="I1085" s="71">
        <v>244.2</v>
      </c>
      <c r="J1085" s="71">
        <v>288.2</v>
      </c>
      <c r="K1085" s="71">
        <v>387.2</v>
      </c>
      <c r="L1085" s="71">
        <v>413.6</v>
      </c>
      <c r="M1085" s="71">
        <v>477.4</v>
      </c>
      <c r="N1085" s="71">
        <v>490.6</v>
      </c>
      <c r="O1085" s="71">
        <v>488.4</v>
      </c>
      <c r="P1085" s="71">
        <v>490.6</v>
      </c>
      <c r="Q1085" s="71">
        <v>492.8</v>
      </c>
      <c r="R1085" s="71">
        <v>495</v>
      </c>
      <c r="S1085" s="71">
        <v>521.4</v>
      </c>
      <c r="T1085" s="71">
        <v>503.8</v>
      </c>
      <c r="U1085" s="71">
        <v>528</v>
      </c>
      <c r="V1085" s="71">
        <v>532.4</v>
      </c>
      <c r="W1085" s="71">
        <v>569.79999999999995</v>
      </c>
      <c r="X1085" s="71">
        <v>567.6</v>
      </c>
      <c r="Y1085" s="71">
        <v>543.4</v>
      </c>
      <c r="Z1085" s="71">
        <v>495</v>
      </c>
      <c r="AA1085" s="71">
        <v>429</v>
      </c>
      <c r="AB1085" s="72">
        <v>347.6</v>
      </c>
      <c r="AC1085" s="106">
        <f>SUM(E1085:AB1085)</f>
        <v>10333.4</v>
      </c>
      <c r="AD1085" s="70"/>
      <c r="AE1085" s="71">
        <v>1100</v>
      </c>
      <c r="AF1085" s="72">
        <v>40</v>
      </c>
      <c r="AJ1085" s="433"/>
      <c r="AK1085" s="434"/>
      <c r="AL1085" s="433"/>
      <c r="AM1085" s="15"/>
      <c r="AN1085" s="399"/>
    </row>
    <row r="1086" spans="1:40" x14ac:dyDescent="0.25">
      <c r="A1086" s="3505"/>
      <c r="B1086" s="3662"/>
      <c r="C1086" s="123" t="s">
        <v>15</v>
      </c>
      <c r="D1086" s="350" t="s">
        <v>55</v>
      </c>
      <c r="E1086" s="395"/>
      <c r="F1086" s="311"/>
      <c r="G1086" s="311"/>
      <c r="H1086" s="311"/>
      <c r="I1086" s="311"/>
      <c r="J1086" s="311"/>
      <c r="K1086" s="311"/>
      <c r="L1086" s="311"/>
      <c r="M1086" s="311"/>
      <c r="N1086" s="311"/>
      <c r="O1086" s="311"/>
      <c r="P1086" s="311"/>
      <c r="Q1086" s="311"/>
      <c r="R1086" s="311"/>
      <c r="S1086" s="311"/>
      <c r="T1086" s="311"/>
      <c r="U1086" s="311"/>
      <c r="V1086" s="311"/>
      <c r="W1086" s="311"/>
      <c r="X1086" s="311"/>
      <c r="Y1086" s="311"/>
      <c r="Z1086" s="311"/>
      <c r="AA1086" s="311"/>
      <c r="AB1086" s="312"/>
      <c r="AC1086" s="133">
        <f>SUM(E1086:AB1086)</f>
        <v>0</v>
      </c>
      <c r="AD1086" s="73"/>
      <c r="AE1086" s="155"/>
      <c r="AF1086" s="74"/>
      <c r="AJ1086" s="15"/>
      <c r="AK1086" s="15"/>
      <c r="AL1086" s="15"/>
      <c r="AM1086" s="15"/>
      <c r="AN1086" s="399"/>
    </row>
    <row r="1087" spans="1:40" x14ac:dyDescent="0.25">
      <c r="A1087" s="3505"/>
      <c r="B1087" s="3662"/>
      <c r="C1087" s="123" t="s">
        <v>16</v>
      </c>
      <c r="D1087" s="350" t="s">
        <v>55</v>
      </c>
      <c r="E1087" s="1490">
        <v>5</v>
      </c>
      <c r="F1087" s="330">
        <v>5</v>
      </c>
      <c r="G1087" s="330">
        <v>5</v>
      </c>
      <c r="H1087" s="330">
        <v>5</v>
      </c>
      <c r="I1087" s="330">
        <v>5</v>
      </c>
      <c r="J1087" s="330">
        <v>5</v>
      </c>
      <c r="K1087" s="330">
        <v>5</v>
      </c>
      <c r="L1087" s="330">
        <v>5</v>
      </c>
      <c r="M1087" s="330">
        <v>5</v>
      </c>
      <c r="N1087" s="330">
        <v>5</v>
      </c>
      <c r="O1087" s="330">
        <v>5</v>
      </c>
      <c r="P1087" s="330">
        <v>5</v>
      </c>
      <c r="Q1087" s="330">
        <v>5</v>
      </c>
      <c r="R1087" s="330">
        <v>5</v>
      </c>
      <c r="S1087" s="330">
        <v>5</v>
      </c>
      <c r="T1087" s="330">
        <v>5</v>
      </c>
      <c r="U1087" s="330">
        <v>5</v>
      </c>
      <c r="V1087" s="330">
        <v>6</v>
      </c>
      <c r="W1087" s="330">
        <v>6</v>
      </c>
      <c r="X1087" s="330">
        <v>6</v>
      </c>
      <c r="Y1087" s="330">
        <v>5</v>
      </c>
      <c r="Z1087" s="330">
        <v>5</v>
      </c>
      <c r="AA1087" s="330">
        <v>5</v>
      </c>
      <c r="AB1087" s="299">
        <v>5</v>
      </c>
      <c r="AC1087" s="133">
        <f>AVERAGE(E1087:AB1087)</f>
        <v>5.125</v>
      </c>
      <c r="AD1087" s="76"/>
      <c r="AE1087" s="183"/>
      <c r="AF1087" s="77"/>
      <c r="AJ1087" s="15"/>
      <c r="AK1087" s="15"/>
      <c r="AL1087" s="15"/>
      <c r="AM1087" s="15"/>
      <c r="AN1087" s="399"/>
    </row>
    <row r="1088" spans="1:40" x14ac:dyDescent="0.25">
      <c r="A1088" s="3505"/>
      <c r="B1088" s="3662"/>
      <c r="C1088" s="123" t="s">
        <v>18</v>
      </c>
      <c r="D1088" s="350"/>
      <c r="E1088" s="503">
        <f t="shared" ref="E1088:AB1088" si="401">E1086/E1085</f>
        <v>0</v>
      </c>
      <c r="F1088" s="317">
        <f t="shared" si="401"/>
        <v>0</v>
      </c>
      <c r="G1088" s="317">
        <f t="shared" si="401"/>
        <v>0</v>
      </c>
      <c r="H1088" s="317">
        <f t="shared" si="401"/>
        <v>0</v>
      </c>
      <c r="I1088" s="317">
        <f t="shared" si="401"/>
        <v>0</v>
      </c>
      <c r="J1088" s="317">
        <f t="shared" si="401"/>
        <v>0</v>
      </c>
      <c r="K1088" s="317">
        <f t="shared" si="401"/>
        <v>0</v>
      </c>
      <c r="L1088" s="317">
        <f t="shared" si="401"/>
        <v>0</v>
      </c>
      <c r="M1088" s="317">
        <f t="shared" si="401"/>
        <v>0</v>
      </c>
      <c r="N1088" s="317">
        <f t="shared" si="401"/>
        <v>0</v>
      </c>
      <c r="O1088" s="317">
        <f t="shared" si="401"/>
        <v>0</v>
      </c>
      <c r="P1088" s="317">
        <f t="shared" si="401"/>
        <v>0</v>
      </c>
      <c r="Q1088" s="317">
        <f t="shared" si="401"/>
        <v>0</v>
      </c>
      <c r="R1088" s="317">
        <f t="shared" si="401"/>
        <v>0</v>
      </c>
      <c r="S1088" s="317">
        <f t="shared" si="401"/>
        <v>0</v>
      </c>
      <c r="T1088" s="317">
        <f t="shared" si="401"/>
        <v>0</v>
      </c>
      <c r="U1088" s="317">
        <f t="shared" si="401"/>
        <v>0</v>
      </c>
      <c r="V1088" s="317">
        <f t="shared" si="401"/>
        <v>0</v>
      </c>
      <c r="W1088" s="317">
        <f t="shared" si="401"/>
        <v>0</v>
      </c>
      <c r="X1088" s="317">
        <f t="shared" si="401"/>
        <v>0</v>
      </c>
      <c r="Y1088" s="317">
        <f>Y1086/Y1085</f>
        <v>0</v>
      </c>
      <c r="Z1088" s="317">
        <f t="shared" si="401"/>
        <v>0</v>
      </c>
      <c r="AA1088" s="317">
        <f t="shared" si="401"/>
        <v>0</v>
      </c>
      <c r="AB1088" s="318">
        <f t="shared" si="401"/>
        <v>0</v>
      </c>
      <c r="AC1088" s="132"/>
      <c r="AD1088" s="73"/>
      <c r="AE1088" s="155"/>
      <c r="AF1088" s="74"/>
      <c r="AJ1088" s="15"/>
      <c r="AK1088" s="15"/>
      <c r="AL1088" s="15"/>
      <c r="AM1088" s="15"/>
      <c r="AN1088" s="399"/>
    </row>
    <row r="1089" spans="1:40" x14ac:dyDescent="0.25">
      <c r="A1089" s="2062"/>
      <c r="B1089" s="2062"/>
      <c r="C1089" s="124" t="s">
        <v>176</v>
      </c>
      <c r="D1089" s="350"/>
      <c r="E1089" s="73"/>
      <c r="F1089" s="155"/>
      <c r="G1089" s="155"/>
      <c r="H1089" s="155"/>
      <c r="I1089" s="155"/>
      <c r="J1089" s="155"/>
      <c r="K1089" s="155"/>
      <c r="L1089" s="155"/>
      <c r="M1089" s="155"/>
      <c r="N1089" s="155"/>
      <c r="O1089" s="155"/>
      <c r="P1089" s="155"/>
      <c r="Q1089" s="155"/>
      <c r="R1089" s="155"/>
      <c r="S1089" s="155"/>
      <c r="T1089" s="155"/>
      <c r="U1089" s="155"/>
      <c r="V1089" s="155"/>
      <c r="W1089" s="155"/>
      <c r="X1089" s="155"/>
      <c r="Y1089" s="155"/>
      <c r="Z1089" s="155"/>
      <c r="AA1089" s="155"/>
      <c r="AB1089" s="74"/>
      <c r="AC1089" s="132"/>
      <c r="AD1089" s="73"/>
      <c r="AE1089" s="155"/>
      <c r="AF1089" s="74"/>
      <c r="AJ1089" s="15"/>
      <c r="AK1089" s="15"/>
      <c r="AL1089" s="15"/>
      <c r="AM1089" s="15"/>
      <c r="AN1089" s="399"/>
    </row>
    <row r="1090" spans="1:40" x14ac:dyDescent="0.25">
      <c r="A1090" s="681"/>
      <c r="B1090" s="681"/>
      <c r="C1090" s="682" t="s">
        <v>177</v>
      </c>
      <c r="D1090" s="631"/>
      <c r="E1090" s="73"/>
      <c r="F1090" s="155"/>
      <c r="G1090" s="155"/>
      <c r="H1090" s="155"/>
      <c r="I1090" s="155"/>
      <c r="J1090" s="155"/>
      <c r="K1090" s="155"/>
      <c r="L1090" s="155"/>
      <c r="M1090" s="155"/>
      <c r="N1090" s="155"/>
      <c r="O1090" s="155"/>
      <c r="P1090" s="155"/>
      <c r="Q1090" s="155"/>
      <c r="R1090" s="155"/>
      <c r="S1090" s="155"/>
      <c r="T1090" s="155"/>
      <c r="U1090" s="155"/>
      <c r="V1090" s="155"/>
      <c r="W1090" s="155"/>
      <c r="X1090" s="155"/>
      <c r="Y1090" s="155"/>
      <c r="Z1090" s="155"/>
      <c r="AA1090" s="155"/>
      <c r="AB1090" s="74"/>
      <c r="AC1090" s="132"/>
      <c r="AD1090" s="73"/>
      <c r="AE1090" s="155"/>
      <c r="AF1090" s="74"/>
      <c r="AG1090" s="15"/>
      <c r="AH1090" s="15"/>
      <c r="AI1090" s="15"/>
      <c r="AJ1090" s="15"/>
      <c r="AK1090" s="399"/>
      <c r="AL1090" s="399"/>
      <c r="AM1090" s="399"/>
      <c r="AN1090" s="399"/>
    </row>
    <row r="1091" spans="1:40" ht="16.5" thickBot="1" x14ac:dyDescent="0.3">
      <c r="A1091" s="3537" t="s">
        <v>43</v>
      </c>
      <c r="B1091" s="3538"/>
      <c r="C1091" s="3539"/>
      <c r="D1091" s="349"/>
      <c r="E1091" s="461">
        <f>SQRT(E1085*E1085+E1086*E1086)/E1069/1.73</f>
        <v>1.4032290213274867</v>
      </c>
      <c r="F1091" s="181">
        <f t="shared" ref="F1091:AB1091" si="402">SQRT(F1085*F1085+F1086*F1086)/F1069/1.73</f>
        <v>1.293601754036277</v>
      </c>
      <c r="G1091" s="181">
        <f t="shared" si="402"/>
        <v>1.2278253936615509</v>
      </c>
      <c r="H1091" s="79">
        <f t="shared" si="402"/>
        <v>1.1949372134741878</v>
      </c>
      <c r="I1091" s="79">
        <f t="shared" si="402"/>
        <v>1.2168626669324296</v>
      </c>
      <c r="J1091" s="79">
        <f t="shared" si="402"/>
        <v>1.448605177180196</v>
      </c>
      <c r="K1091" s="79">
        <f t="shared" si="402"/>
        <v>1.9632897272081939</v>
      </c>
      <c r="L1091" s="79">
        <f t="shared" si="402"/>
        <v>2.0971503904269344</v>
      </c>
      <c r="M1091" s="79">
        <f t="shared" si="402"/>
        <v>2.4420686480126861</v>
      </c>
      <c r="N1091" s="79">
        <f t="shared" si="402"/>
        <v>2.5095912834416083</v>
      </c>
      <c r="O1091" s="79">
        <f t="shared" si="402"/>
        <v>2.4983375108701211</v>
      </c>
      <c r="P1091" s="79">
        <f t="shared" si="402"/>
        <v>2.4659462176426241</v>
      </c>
      <c r="Q1091" s="79">
        <f t="shared" si="402"/>
        <v>2.498732380083156</v>
      </c>
      <c r="R1091" s="79">
        <f t="shared" si="402"/>
        <v>2.4880623272178939</v>
      </c>
      <c r="S1091" s="79">
        <f t="shared" si="402"/>
        <v>2.6437480985701245</v>
      </c>
      <c r="T1091" s="79">
        <f t="shared" si="402"/>
        <v>2.5322945463684343</v>
      </c>
      <c r="U1091" s="79">
        <f t="shared" si="402"/>
        <v>2.6772132643748101</v>
      </c>
      <c r="V1091" s="79">
        <f t="shared" si="402"/>
        <v>2.6995233749112666</v>
      </c>
      <c r="W1091" s="79">
        <f t="shared" si="402"/>
        <v>2.8891593144711489</v>
      </c>
      <c r="X1091" s="79">
        <f t="shared" si="402"/>
        <v>2.852978135209852</v>
      </c>
      <c r="Y1091" s="79">
        <f>SQRT(Y1085*Y1085+Y1086*Y1086)/Y1069/1.73</f>
        <v>2.7313395325458658</v>
      </c>
      <c r="Z1091" s="181">
        <f t="shared" si="402"/>
        <v>2.4880623272178939</v>
      </c>
      <c r="AA1091" s="181">
        <f t="shared" si="402"/>
        <v>2.1377317121785926</v>
      </c>
      <c r="AB1091" s="182">
        <f t="shared" si="402"/>
        <v>1.7321108232011162</v>
      </c>
      <c r="AC1091" s="201">
        <f>AVERAGE(E1091:AB1091)</f>
        <v>2.1721833683568526</v>
      </c>
      <c r="AD1091" s="78">
        <f>(AC1087-AC1091)/AC1087</f>
        <v>0.57615934275963854</v>
      </c>
      <c r="AE1091" s="79"/>
      <c r="AF1091" s="80"/>
      <c r="AJ1091" s="14"/>
      <c r="AK1091" s="14"/>
      <c r="AL1091" s="15"/>
      <c r="AM1091" s="14"/>
      <c r="AN1091" s="399"/>
    </row>
    <row r="1092" spans="1:40" x14ac:dyDescent="0.25">
      <c r="A1092" s="3650" t="s">
        <v>178</v>
      </c>
      <c r="B1092" s="3508"/>
      <c r="C1092" s="121" t="s">
        <v>14</v>
      </c>
      <c r="D1092" s="113" t="s">
        <v>941</v>
      </c>
      <c r="E1092" s="309">
        <v>5968.6</v>
      </c>
      <c r="F1092" s="309">
        <v>5739.8</v>
      </c>
      <c r="G1092" s="309">
        <v>5922.4</v>
      </c>
      <c r="H1092" s="309">
        <v>5889.4</v>
      </c>
      <c r="I1092" s="309">
        <v>5865.2</v>
      </c>
      <c r="J1092" s="309">
        <v>5986.2</v>
      </c>
      <c r="K1092" s="309">
        <v>5519.8</v>
      </c>
      <c r="L1092" s="309">
        <v>6105</v>
      </c>
      <c r="M1092" s="309">
        <v>6012.6</v>
      </c>
      <c r="N1092" s="309">
        <v>6142.4</v>
      </c>
      <c r="O1092" s="309">
        <v>6182</v>
      </c>
      <c r="P1092" s="309">
        <v>6109.4</v>
      </c>
      <c r="Q1092" s="309">
        <v>5942.2</v>
      </c>
      <c r="R1092" s="309">
        <v>6144.6</v>
      </c>
      <c r="S1092" s="309">
        <v>6384.4</v>
      </c>
      <c r="T1092" s="309">
        <v>6516.4</v>
      </c>
      <c r="U1092" s="309">
        <v>6329.4</v>
      </c>
      <c r="V1092" s="309">
        <v>6516.4</v>
      </c>
      <c r="W1092" s="309">
        <v>5568.2</v>
      </c>
      <c r="X1092" s="309">
        <v>5962</v>
      </c>
      <c r="Y1092" s="309">
        <v>6314</v>
      </c>
      <c r="Z1092" s="309">
        <v>6296.4</v>
      </c>
      <c r="AA1092" s="309">
        <v>6252.4</v>
      </c>
      <c r="AB1092" s="309">
        <v>6052.2</v>
      </c>
      <c r="AC1092" s="106">
        <f>SUM(E1092:AB1092)</f>
        <v>145721.4</v>
      </c>
      <c r="AD1092" s="70"/>
      <c r="AE1092" s="71">
        <v>1100</v>
      </c>
      <c r="AF1092" s="72">
        <v>40</v>
      </c>
      <c r="AJ1092" s="433"/>
      <c r="AK1092" s="434"/>
      <c r="AL1092" s="433"/>
      <c r="AM1092" s="15"/>
      <c r="AN1092" s="399"/>
    </row>
    <row r="1093" spans="1:40" x14ac:dyDescent="0.25">
      <c r="A1093" s="3651"/>
      <c r="B1093" s="3662"/>
      <c r="C1093" s="123" t="s">
        <v>15</v>
      </c>
      <c r="D1093" s="108" t="s">
        <v>941</v>
      </c>
      <c r="E1093" s="310">
        <v>3572.8</v>
      </c>
      <c r="F1093" s="310">
        <v>3390.2</v>
      </c>
      <c r="G1093" s="310">
        <v>3566.2</v>
      </c>
      <c r="H1093" s="310">
        <v>3553</v>
      </c>
      <c r="I1093" s="310">
        <v>3487</v>
      </c>
      <c r="J1093" s="310">
        <v>3476</v>
      </c>
      <c r="K1093" s="310">
        <v>3115.2</v>
      </c>
      <c r="L1093" s="310">
        <v>3027.2</v>
      </c>
      <c r="M1093" s="310">
        <v>2857.8</v>
      </c>
      <c r="N1093" s="310">
        <v>2970</v>
      </c>
      <c r="O1093" s="310">
        <v>3051.4</v>
      </c>
      <c r="P1093" s="310">
        <v>3350.6</v>
      </c>
      <c r="Q1093" s="310">
        <v>3152.6</v>
      </c>
      <c r="R1093" s="310">
        <v>3454</v>
      </c>
      <c r="S1093" s="310">
        <v>3630</v>
      </c>
      <c r="T1093" s="310">
        <v>3528.8</v>
      </c>
      <c r="U1093" s="310">
        <v>3601.4</v>
      </c>
      <c r="V1093" s="310">
        <v>3599.2</v>
      </c>
      <c r="W1093" s="310">
        <v>2963.4</v>
      </c>
      <c r="X1093" s="310">
        <v>3150.4</v>
      </c>
      <c r="Y1093" s="310">
        <v>3449.6</v>
      </c>
      <c r="Z1093" s="310">
        <v>3498</v>
      </c>
      <c r="AA1093" s="310">
        <v>3557.4</v>
      </c>
      <c r="AB1093" s="310">
        <v>3603.6</v>
      </c>
      <c r="AC1093" s="107">
        <f>SUM(E1093:AB1093)</f>
        <v>80605.8</v>
      </c>
      <c r="AD1093" s="73"/>
      <c r="AE1093" s="155"/>
      <c r="AF1093" s="74"/>
      <c r="AJ1093" s="15"/>
      <c r="AK1093" s="15"/>
      <c r="AL1093" s="15"/>
      <c r="AM1093" s="15"/>
      <c r="AN1093" s="399"/>
    </row>
    <row r="1094" spans="1:40" x14ac:dyDescent="0.25">
      <c r="A1094" s="3651"/>
      <c r="B1094" s="3662"/>
      <c r="C1094" s="123" t="s">
        <v>16</v>
      </c>
      <c r="D1094" s="108" t="s">
        <v>55</v>
      </c>
      <c r="E1094" s="329">
        <v>36</v>
      </c>
      <c r="F1094" s="330">
        <v>34</v>
      </c>
      <c r="G1094" s="330">
        <v>36</v>
      </c>
      <c r="H1094" s="330">
        <v>36</v>
      </c>
      <c r="I1094" s="330">
        <v>38</v>
      </c>
      <c r="J1094" s="330">
        <v>36</v>
      </c>
      <c r="K1094" s="330">
        <v>36</v>
      </c>
      <c r="L1094" s="330">
        <v>35</v>
      </c>
      <c r="M1094" s="330">
        <v>35</v>
      </c>
      <c r="N1094" s="330">
        <v>37</v>
      </c>
      <c r="O1094" s="330">
        <v>38</v>
      </c>
      <c r="P1094" s="330">
        <v>35</v>
      </c>
      <c r="Q1094" s="330">
        <v>37</v>
      </c>
      <c r="R1094" s="330">
        <v>36</v>
      </c>
      <c r="S1094" s="330">
        <v>39</v>
      </c>
      <c r="T1094" s="330">
        <v>37</v>
      </c>
      <c r="U1094" s="330">
        <v>41</v>
      </c>
      <c r="V1094" s="330">
        <v>40</v>
      </c>
      <c r="W1094" s="330">
        <v>32</v>
      </c>
      <c r="X1094" s="330">
        <v>36</v>
      </c>
      <c r="Y1094" s="330">
        <v>37</v>
      </c>
      <c r="Z1094" s="330">
        <v>39</v>
      </c>
      <c r="AA1094" s="330">
        <v>37</v>
      </c>
      <c r="AB1094" s="330">
        <v>36</v>
      </c>
      <c r="AC1094" s="107">
        <f>AVERAGE(E1094:AB1094)</f>
        <v>36.625</v>
      </c>
      <c r="AD1094" s="76"/>
      <c r="AE1094" s="183"/>
      <c r="AF1094" s="77"/>
      <c r="AJ1094" s="15"/>
      <c r="AK1094" s="15"/>
      <c r="AL1094" s="15"/>
      <c r="AM1094" s="15"/>
      <c r="AN1094" s="399"/>
    </row>
    <row r="1095" spans="1:40" ht="16.5" thickBot="1" x14ac:dyDescent="0.3">
      <c r="A1095" s="3655"/>
      <c r="B1095" s="3510"/>
      <c r="C1095" s="126" t="s">
        <v>18</v>
      </c>
      <c r="D1095" s="114"/>
      <c r="E1095" s="320">
        <f t="shared" ref="E1095:AB1095" si="403">E1093/E1092</f>
        <v>0.59859933652782893</v>
      </c>
      <c r="F1095" s="321">
        <f t="shared" si="403"/>
        <v>0.59064775776159439</v>
      </c>
      <c r="G1095" s="321">
        <f t="shared" si="403"/>
        <v>0.60215453194650814</v>
      </c>
      <c r="H1095" s="321">
        <f t="shared" si="403"/>
        <v>0.60328726186029136</v>
      </c>
      <c r="I1095" s="321">
        <f t="shared" si="403"/>
        <v>0.59452363090772697</v>
      </c>
      <c r="J1095" s="321">
        <f t="shared" si="403"/>
        <v>0.58066887173833148</v>
      </c>
      <c r="K1095" s="321">
        <f t="shared" si="403"/>
        <v>0.56436827421283375</v>
      </c>
      <c r="L1095" s="321">
        <f t="shared" si="403"/>
        <v>0.49585585585585584</v>
      </c>
      <c r="M1095" s="321">
        <f t="shared" si="403"/>
        <v>0.47530186608122943</v>
      </c>
      <c r="N1095" s="321">
        <f t="shared" si="403"/>
        <v>0.48352435530085963</v>
      </c>
      <c r="O1095" s="321">
        <f t="shared" si="403"/>
        <v>0.49359430604982207</v>
      </c>
      <c r="P1095" s="321">
        <f t="shared" si="403"/>
        <v>0.54843356139719124</v>
      </c>
      <c r="Q1095" s="321">
        <f t="shared" si="403"/>
        <v>0.53054424287301005</v>
      </c>
      <c r="R1095" s="321">
        <f t="shared" si="403"/>
        <v>0.56211958467597567</v>
      </c>
      <c r="S1095" s="321">
        <f t="shared" si="403"/>
        <v>0.56857339765678849</v>
      </c>
      <c r="T1095" s="321">
        <f t="shared" si="403"/>
        <v>0.54152599594868334</v>
      </c>
      <c r="U1095" s="321">
        <f t="shared" si="403"/>
        <v>0.56899548140424061</v>
      </c>
      <c r="V1095" s="321">
        <f t="shared" si="403"/>
        <v>0.55232950708980422</v>
      </c>
      <c r="W1095" s="321">
        <f t="shared" si="403"/>
        <v>0.53220071118135126</v>
      </c>
      <c r="X1095" s="321">
        <f t="shared" si="403"/>
        <v>0.52841328413284139</v>
      </c>
      <c r="Y1095" s="321">
        <f>Y1093/Y1092</f>
        <v>0.54634146341463408</v>
      </c>
      <c r="Z1095" s="321">
        <f t="shared" si="403"/>
        <v>0.55555555555555558</v>
      </c>
      <c r="AA1095" s="321">
        <f t="shared" si="403"/>
        <v>0.56896551724137934</v>
      </c>
      <c r="AB1095" s="321">
        <f t="shared" si="403"/>
        <v>0.59541984732824427</v>
      </c>
      <c r="AC1095" s="114"/>
      <c r="AD1095" s="73"/>
      <c r="AE1095" s="155"/>
      <c r="AF1095" s="74"/>
      <c r="AJ1095" s="15"/>
      <c r="AK1095" s="15"/>
      <c r="AL1095" s="15"/>
      <c r="AM1095" s="15"/>
      <c r="AN1095" s="399"/>
    </row>
    <row r="1096" spans="1:40" x14ac:dyDescent="0.25">
      <c r="A1096" s="2052"/>
      <c r="B1096" s="2052"/>
      <c r="C1096" s="360" t="s">
        <v>117</v>
      </c>
      <c r="D1096" s="122"/>
      <c r="E1096" s="2204"/>
      <c r="F1096" s="91"/>
      <c r="G1096" s="91"/>
      <c r="H1096" s="91"/>
      <c r="I1096" s="91"/>
      <c r="J1096" s="91"/>
      <c r="K1096" s="91"/>
      <c r="L1096" s="91"/>
      <c r="M1096" s="91"/>
      <c r="N1096" s="91"/>
      <c r="O1096" s="91"/>
      <c r="P1096" s="91"/>
      <c r="Q1096" s="91"/>
      <c r="R1096" s="91"/>
      <c r="S1096" s="91"/>
      <c r="T1096" s="91"/>
      <c r="U1096" s="91"/>
      <c r="V1096" s="91"/>
      <c r="W1096" s="91"/>
      <c r="X1096" s="91"/>
      <c r="Y1096" s="91"/>
      <c r="Z1096" s="91"/>
      <c r="AA1096" s="91"/>
      <c r="AB1096" s="91"/>
      <c r="AC1096" s="122"/>
      <c r="AD1096" s="73"/>
      <c r="AE1096" s="155"/>
      <c r="AF1096" s="74"/>
      <c r="AJ1096" s="15"/>
      <c r="AK1096" s="15"/>
      <c r="AL1096" s="15"/>
      <c r="AM1096" s="15"/>
      <c r="AN1096" s="399"/>
    </row>
    <row r="1097" spans="1:40" x14ac:dyDescent="0.25">
      <c r="A1097" s="681"/>
      <c r="B1097" s="681"/>
      <c r="C1097" s="682" t="s">
        <v>118</v>
      </c>
      <c r="D1097" s="128"/>
      <c r="E1097" s="93"/>
      <c r="F1097" s="94"/>
      <c r="G1097" s="94"/>
      <c r="H1097" s="94"/>
      <c r="I1097" s="94"/>
      <c r="J1097" s="94"/>
      <c r="K1097" s="94"/>
      <c r="L1097" s="94"/>
      <c r="M1097" s="94"/>
      <c r="N1097" s="94"/>
      <c r="O1097" s="94"/>
      <c r="P1097" s="94"/>
      <c r="Q1097" s="94"/>
      <c r="R1097" s="94"/>
      <c r="S1097" s="94"/>
      <c r="T1097" s="94"/>
      <c r="U1097" s="94"/>
      <c r="V1097" s="94"/>
      <c r="W1097" s="94"/>
      <c r="X1097" s="94"/>
      <c r="Y1097" s="94"/>
      <c r="Z1097" s="94"/>
      <c r="AA1097" s="94"/>
      <c r="AB1097" s="94"/>
      <c r="AC1097" s="108"/>
      <c r="AD1097" s="73"/>
      <c r="AE1097" s="155"/>
      <c r="AF1097" s="74"/>
      <c r="AG1097" s="15"/>
      <c r="AH1097" s="15"/>
      <c r="AI1097" s="15"/>
      <c r="AJ1097" s="15"/>
      <c r="AK1097" s="399"/>
      <c r="AL1097" s="399"/>
      <c r="AM1097" s="399"/>
      <c r="AN1097" s="399"/>
    </row>
    <row r="1098" spans="1:40" ht="16.5" thickBot="1" x14ac:dyDescent="0.3">
      <c r="A1098" s="3537" t="s">
        <v>43</v>
      </c>
      <c r="B1098" s="3538"/>
      <c r="C1098" s="3539"/>
      <c r="D1098" s="114"/>
      <c r="E1098" s="180">
        <f>SQRT(E1092*E1092+E1093*E1093)/E1069/1.73</f>
        <v>34.663276884448507</v>
      </c>
      <c r="F1098" s="181">
        <f t="shared" ref="F1098:AB1098" si="404">SQRT(F1092*F1092+F1093*F1093)/F1069/1.73</f>
        <v>33.218259546047619</v>
      </c>
      <c r="G1098" s="181">
        <f t="shared" si="404"/>
        <v>34.448971122878007</v>
      </c>
      <c r="H1098" s="79">
        <f t="shared" si="404"/>
        <v>34.274179240043573</v>
      </c>
      <c r="I1098" s="79">
        <f t="shared" si="404"/>
        <v>34.001743047437948</v>
      </c>
      <c r="J1098" s="79">
        <f t="shared" si="404"/>
        <v>34.793780606790897</v>
      </c>
      <c r="K1098" s="79">
        <f t="shared" si="404"/>
        <v>32.137667764468482</v>
      </c>
      <c r="L1098" s="79">
        <f t="shared" si="404"/>
        <v>34.551873900621352</v>
      </c>
      <c r="M1098" s="79">
        <f t="shared" si="404"/>
        <v>34.053941834491575</v>
      </c>
      <c r="N1098" s="79">
        <f t="shared" si="404"/>
        <v>34.900784753829782</v>
      </c>
      <c r="O1098" s="79">
        <f t="shared" si="404"/>
        <v>35.2655759717913</v>
      </c>
      <c r="P1098" s="79">
        <f t="shared" si="404"/>
        <v>35.02324946515094</v>
      </c>
      <c r="Q1098" s="79">
        <f t="shared" si="404"/>
        <v>34.107646349633619</v>
      </c>
      <c r="R1098" s="79">
        <f t="shared" si="404"/>
        <v>35.430237052148847</v>
      </c>
      <c r="S1098" s="79">
        <f t="shared" si="404"/>
        <v>37.238682265001302</v>
      </c>
      <c r="T1098" s="79">
        <f t="shared" si="404"/>
        <v>37.248183911257776</v>
      </c>
      <c r="U1098" s="79">
        <f t="shared" si="404"/>
        <v>36.924577586177001</v>
      </c>
      <c r="V1098" s="79">
        <f t="shared" si="404"/>
        <v>37.746208265344961</v>
      </c>
      <c r="W1098" s="79">
        <f t="shared" si="404"/>
        <v>31.982868259608942</v>
      </c>
      <c r="X1098" s="79">
        <f t="shared" si="404"/>
        <v>33.893838070278605</v>
      </c>
      <c r="Y1098" s="79">
        <f>SQRT(Y1092*Y1092+Y1093*Y1093)/Y1069/1.73</f>
        <v>36.164275631997079</v>
      </c>
      <c r="Z1098" s="181">
        <f t="shared" si="404"/>
        <v>36.20418621077912</v>
      </c>
      <c r="AA1098" s="181">
        <f t="shared" si="404"/>
        <v>35.846026049666527</v>
      </c>
      <c r="AB1098" s="182">
        <f t="shared" si="404"/>
        <v>35.099639702531157</v>
      </c>
      <c r="AC1098" s="109">
        <f>AVERAGE(E1098:AB1098)</f>
        <v>34.967486395517703</v>
      </c>
      <c r="AD1098" s="78">
        <f>(AC1094-AC1098)/AC1094</f>
        <v>4.5256344149687287E-2</v>
      </c>
      <c r="AE1098" s="79"/>
      <c r="AF1098" s="80"/>
      <c r="AJ1098" s="14"/>
      <c r="AK1098" s="14"/>
      <c r="AL1098" s="15"/>
      <c r="AM1098" s="14"/>
      <c r="AN1098" s="399"/>
    </row>
    <row r="1099" spans="1:40" x14ac:dyDescent="0.25">
      <c r="A1099" s="3650" t="s">
        <v>179</v>
      </c>
      <c r="B1099" s="3508"/>
      <c r="C1099" s="121" t="s">
        <v>14</v>
      </c>
      <c r="D1099" s="113" t="s">
        <v>941</v>
      </c>
      <c r="E1099" s="309">
        <v>5139.2</v>
      </c>
      <c r="F1099" s="309">
        <v>4930.2</v>
      </c>
      <c r="G1099" s="309">
        <v>5117.2</v>
      </c>
      <c r="H1099" s="309">
        <v>5093</v>
      </c>
      <c r="I1099" s="309">
        <v>5035.8</v>
      </c>
      <c r="J1099" s="309">
        <v>5128.2</v>
      </c>
      <c r="K1099" s="309">
        <v>4644.2</v>
      </c>
      <c r="L1099" s="309">
        <v>5128.2</v>
      </c>
      <c r="M1099" s="309">
        <v>4978.6000000000004</v>
      </c>
      <c r="N1099" s="309">
        <v>5090.8</v>
      </c>
      <c r="O1099" s="309">
        <v>5134.8</v>
      </c>
      <c r="P1099" s="309">
        <v>5095.2</v>
      </c>
      <c r="Q1099" s="309">
        <v>4943.3999999999996</v>
      </c>
      <c r="R1099" s="309">
        <v>5152.3999999999996</v>
      </c>
      <c r="S1099" s="309">
        <v>5368</v>
      </c>
      <c r="T1099" s="309">
        <v>5486.8</v>
      </c>
      <c r="U1099" s="309">
        <v>5339.4</v>
      </c>
      <c r="V1099" s="309">
        <v>5504.4</v>
      </c>
      <c r="W1099" s="309">
        <v>4595.8</v>
      </c>
      <c r="X1099" s="309">
        <v>4958.8</v>
      </c>
      <c r="Y1099" s="309">
        <v>5304.2</v>
      </c>
      <c r="Z1099" s="309">
        <v>5317.4</v>
      </c>
      <c r="AA1099" s="309">
        <v>5310.8</v>
      </c>
      <c r="AB1099" s="309">
        <v>5154.6000000000004</v>
      </c>
      <c r="AC1099" s="106">
        <f>SUM(E1099:AB1099)</f>
        <v>122951.4</v>
      </c>
      <c r="AD1099" s="70"/>
      <c r="AE1099" s="71">
        <v>1100</v>
      </c>
      <c r="AF1099" s="72">
        <v>40</v>
      </c>
      <c r="AJ1099" s="433"/>
      <c r="AK1099" s="434"/>
      <c r="AL1099" s="433"/>
      <c r="AM1099" s="15"/>
      <c r="AN1099" s="399"/>
    </row>
    <row r="1100" spans="1:40" x14ac:dyDescent="0.25">
      <c r="A1100" s="3651"/>
      <c r="B1100" s="3662"/>
      <c r="C1100" s="123" t="s">
        <v>15</v>
      </c>
      <c r="D1100" s="108" t="s">
        <v>941</v>
      </c>
      <c r="E1100" s="310">
        <v>2785.2</v>
      </c>
      <c r="F1100" s="310">
        <v>2622.4</v>
      </c>
      <c r="G1100" s="310">
        <v>2780.8</v>
      </c>
      <c r="H1100" s="310">
        <v>2778.6</v>
      </c>
      <c r="I1100" s="310">
        <v>2697.2</v>
      </c>
      <c r="J1100" s="310">
        <v>2677.4</v>
      </c>
      <c r="K1100" s="310">
        <v>2380.4</v>
      </c>
      <c r="L1100" s="310">
        <v>2272.6</v>
      </c>
      <c r="M1100" s="310">
        <v>2109.8000000000002</v>
      </c>
      <c r="N1100" s="310">
        <v>2200</v>
      </c>
      <c r="O1100" s="310">
        <v>2279.1999999999998</v>
      </c>
      <c r="P1100" s="310">
        <v>2549.8000000000002</v>
      </c>
      <c r="Q1100" s="310">
        <v>2376</v>
      </c>
      <c r="R1100" s="310">
        <v>2633.4</v>
      </c>
      <c r="S1100" s="310">
        <v>2807.2</v>
      </c>
      <c r="T1100" s="310">
        <v>2708.2</v>
      </c>
      <c r="U1100" s="310">
        <v>2787.4</v>
      </c>
      <c r="V1100" s="310">
        <v>2778.6</v>
      </c>
      <c r="W1100" s="310">
        <v>2241.8000000000002</v>
      </c>
      <c r="X1100" s="310">
        <v>2391.4</v>
      </c>
      <c r="Y1100" s="310">
        <v>2646.6</v>
      </c>
      <c r="Z1100" s="310">
        <v>2692.8</v>
      </c>
      <c r="AA1100" s="310">
        <v>2750</v>
      </c>
      <c r="AB1100" s="310">
        <v>2805</v>
      </c>
      <c r="AC1100" s="107">
        <f>SUM(E1100:AB1100)</f>
        <v>61751.799999999996</v>
      </c>
      <c r="AD1100" s="73"/>
      <c r="AE1100" s="155"/>
      <c r="AF1100" s="74"/>
      <c r="AJ1100" s="15"/>
      <c r="AK1100" s="15"/>
      <c r="AL1100" s="15"/>
      <c r="AM1100" s="15"/>
      <c r="AN1100" s="399"/>
    </row>
    <row r="1101" spans="1:40" x14ac:dyDescent="0.25">
      <c r="A1101" s="3651"/>
      <c r="B1101" s="3662"/>
      <c r="C1101" s="123" t="s">
        <v>16</v>
      </c>
      <c r="D1101" s="108" t="s">
        <v>55</v>
      </c>
      <c r="E1101" s="329">
        <v>28</v>
      </c>
      <c r="F1101" s="330">
        <v>27</v>
      </c>
      <c r="G1101" s="330">
        <v>28</v>
      </c>
      <c r="H1101" s="330">
        <v>28</v>
      </c>
      <c r="I1101" s="330">
        <v>30</v>
      </c>
      <c r="J1101" s="330">
        <v>29</v>
      </c>
      <c r="K1101" s="330">
        <v>28</v>
      </c>
      <c r="L1101" s="330">
        <v>26</v>
      </c>
      <c r="M1101" s="330">
        <v>26</v>
      </c>
      <c r="N1101" s="330">
        <v>29</v>
      </c>
      <c r="O1101" s="330">
        <v>29</v>
      </c>
      <c r="P1101" s="330">
        <v>27</v>
      </c>
      <c r="Q1101" s="330">
        <v>28</v>
      </c>
      <c r="R1101" s="330">
        <v>28</v>
      </c>
      <c r="S1101" s="330">
        <v>30</v>
      </c>
      <c r="T1101" s="330">
        <v>29</v>
      </c>
      <c r="U1101" s="330">
        <v>32</v>
      </c>
      <c r="V1101" s="330">
        <v>30</v>
      </c>
      <c r="W1101" s="330">
        <v>24</v>
      </c>
      <c r="X1101" s="330">
        <v>27</v>
      </c>
      <c r="Y1101" s="330">
        <v>28</v>
      </c>
      <c r="Z1101" s="330">
        <v>30</v>
      </c>
      <c r="AA1101" s="330">
        <v>29</v>
      </c>
      <c r="AB1101" s="330">
        <v>28</v>
      </c>
      <c r="AC1101" s="107">
        <f>AVERAGE(E1101:AB1101)</f>
        <v>28.25</v>
      </c>
      <c r="AD1101" s="76"/>
      <c r="AE1101" s="183"/>
      <c r="AF1101" s="77"/>
      <c r="AJ1101" s="15"/>
      <c r="AK1101" s="15"/>
      <c r="AL1101" s="15"/>
      <c r="AM1101" s="15"/>
      <c r="AN1101" s="399"/>
    </row>
    <row r="1102" spans="1:40" ht="16.5" thickBot="1" x14ac:dyDescent="0.3">
      <c r="A1102" s="3655"/>
      <c r="B1102" s="3510"/>
      <c r="C1102" s="126" t="s">
        <v>18</v>
      </c>
      <c r="D1102" s="114"/>
      <c r="E1102" s="320">
        <f t="shared" ref="E1102:AB1102" si="405">E1100/E1099</f>
        <v>0.54195205479452058</v>
      </c>
      <c r="F1102" s="321">
        <f t="shared" si="405"/>
        <v>0.53190539937527892</v>
      </c>
      <c r="G1102" s="321">
        <f t="shared" si="405"/>
        <v>0.54342218400687881</v>
      </c>
      <c r="H1102" s="321">
        <f t="shared" si="405"/>
        <v>0.54557235421166306</v>
      </c>
      <c r="I1102" s="321">
        <f t="shared" si="405"/>
        <v>0.53560506771515937</v>
      </c>
      <c r="J1102" s="321">
        <f t="shared" si="405"/>
        <v>0.52209352209352211</v>
      </c>
      <c r="K1102" s="321">
        <f t="shared" si="405"/>
        <v>0.51255329227854096</v>
      </c>
      <c r="L1102" s="321">
        <f t="shared" si="405"/>
        <v>0.44315744315744315</v>
      </c>
      <c r="M1102" s="321">
        <f t="shared" si="405"/>
        <v>0.42377375165709236</v>
      </c>
      <c r="N1102" s="321">
        <f t="shared" si="405"/>
        <v>0.43215211754537597</v>
      </c>
      <c r="O1102" s="321">
        <f t="shared" si="405"/>
        <v>0.44387317909168805</v>
      </c>
      <c r="P1102" s="321">
        <f t="shared" si="405"/>
        <v>0.50043177892918833</v>
      </c>
      <c r="Q1102" s="321">
        <f t="shared" si="405"/>
        <v>0.48064085447263022</v>
      </c>
      <c r="R1102" s="321">
        <f t="shared" si="405"/>
        <v>0.51110162254483349</v>
      </c>
      <c r="S1102" s="321">
        <f t="shared" si="405"/>
        <v>0.52295081967213108</v>
      </c>
      <c r="T1102" s="321">
        <f t="shared" si="405"/>
        <v>0.4935846030473135</v>
      </c>
      <c r="U1102" s="321">
        <f t="shared" si="405"/>
        <v>0.52204367531932427</v>
      </c>
      <c r="V1102" s="321">
        <f t="shared" si="405"/>
        <v>0.50479616306954433</v>
      </c>
      <c r="W1102" s="321">
        <f t="shared" si="405"/>
        <v>0.48779320248922931</v>
      </c>
      <c r="X1102" s="321">
        <f t="shared" si="405"/>
        <v>0.48225377107364686</v>
      </c>
      <c r="Y1102" s="321">
        <f>Y1100/Y1099</f>
        <v>0.49896308585649107</v>
      </c>
      <c r="Z1102" s="321">
        <f t="shared" si="405"/>
        <v>0.50641290856433607</v>
      </c>
      <c r="AA1102" s="321">
        <f t="shared" si="405"/>
        <v>0.51781275890637946</v>
      </c>
      <c r="AB1102" s="321">
        <f t="shared" si="405"/>
        <v>0.54417413572343143</v>
      </c>
      <c r="AC1102" s="114"/>
      <c r="AD1102" s="73"/>
      <c r="AE1102" s="155"/>
      <c r="AF1102" s="74"/>
      <c r="AJ1102" s="15"/>
      <c r="AK1102" s="15"/>
      <c r="AL1102" s="15"/>
      <c r="AM1102" s="15"/>
      <c r="AN1102" s="399"/>
    </row>
    <row r="1103" spans="1:40" x14ac:dyDescent="0.25">
      <c r="A1103" s="2052"/>
      <c r="B1103" s="2052"/>
      <c r="C1103" s="360" t="s">
        <v>117</v>
      </c>
      <c r="D1103" s="122"/>
      <c r="E1103" s="2204"/>
      <c r="F1103" s="91"/>
      <c r="G1103" s="91"/>
      <c r="H1103" s="91"/>
      <c r="I1103" s="91"/>
      <c r="J1103" s="91"/>
      <c r="K1103" s="91"/>
      <c r="L1103" s="91"/>
      <c r="M1103" s="91"/>
      <c r="N1103" s="91"/>
      <c r="O1103" s="91"/>
      <c r="P1103" s="91"/>
      <c r="Q1103" s="91"/>
      <c r="R1103" s="91"/>
      <c r="S1103" s="91"/>
      <c r="T1103" s="91"/>
      <c r="U1103" s="91"/>
      <c r="V1103" s="91"/>
      <c r="W1103" s="91"/>
      <c r="X1103" s="91"/>
      <c r="Y1103" s="91"/>
      <c r="Z1103" s="91"/>
      <c r="AA1103" s="91"/>
      <c r="AB1103" s="91"/>
      <c r="AC1103" s="122"/>
      <c r="AD1103" s="73"/>
      <c r="AE1103" s="155"/>
      <c r="AF1103" s="74"/>
      <c r="AJ1103" s="15"/>
      <c r="AK1103" s="15"/>
      <c r="AL1103" s="15"/>
      <c r="AM1103" s="15"/>
      <c r="AN1103" s="399"/>
    </row>
    <row r="1104" spans="1:40" x14ac:dyDescent="0.25">
      <c r="A1104" s="681"/>
      <c r="B1104" s="681"/>
      <c r="C1104" s="682" t="s">
        <v>118</v>
      </c>
      <c r="D1104" s="128"/>
      <c r="E1104" s="93"/>
      <c r="F1104" s="94"/>
      <c r="G1104" s="94"/>
      <c r="H1104" s="94"/>
      <c r="I1104" s="94"/>
      <c r="J1104" s="94"/>
      <c r="K1104" s="94"/>
      <c r="L1104" s="94"/>
      <c r="M1104" s="94"/>
      <c r="N1104" s="94"/>
      <c r="O1104" s="94"/>
      <c r="P1104" s="94"/>
      <c r="Q1104" s="94"/>
      <c r="R1104" s="94"/>
      <c r="S1104" s="94"/>
      <c r="T1104" s="94"/>
      <c r="U1104" s="94"/>
      <c r="V1104" s="94"/>
      <c r="W1104" s="94"/>
      <c r="X1104" s="94"/>
      <c r="Y1104" s="94"/>
      <c r="Z1104" s="94"/>
      <c r="AA1104" s="94"/>
      <c r="AB1104" s="94"/>
      <c r="AC1104" s="108"/>
      <c r="AD1104" s="73"/>
      <c r="AE1104" s="155"/>
      <c r="AF1104" s="74"/>
      <c r="AG1104" s="15"/>
      <c r="AH1104" s="15"/>
      <c r="AI1104" s="15"/>
      <c r="AJ1104" s="15"/>
      <c r="AK1104" s="399"/>
      <c r="AL1104" s="399"/>
      <c r="AM1104" s="399"/>
      <c r="AN1104" s="399"/>
    </row>
    <row r="1105" spans="1:40" ht="16.5" thickBot="1" x14ac:dyDescent="0.3">
      <c r="A1105" s="3537" t="s">
        <v>43</v>
      </c>
      <c r="B1105" s="3538"/>
      <c r="C1105" s="3539"/>
      <c r="D1105" s="114"/>
      <c r="E1105" s="535">
        <f>SQRT(E1099*E1099+E1100*E1100)/E1068/1.73</f>
        <v>29.127971108242601</v>
      </c>
      <c r="F1105" s="536">
        <f t="shared" ref="F1105:AB1105" si="406">SQRT(F1099*F1099+F1100*F1100)/F1068/1.73</f>
        <v>27.826641985856106</v>
      </c>
      <c r="G1105" s="536">
        <f t="shared" si="406"/>
        <v>29.0211599923542</v>
      </c>
      <c r="H1105" s="464">
        <f t="shared" si="406"/>
        <v>28.910009503056855</v>
      </c>
      <c r="I1105" s="464">
        <f t="shared" si="406"/>
        <v>28.46637655710526</v>
      </c>
      <c r="J1105" s="464">
        <f t="shared" si="406"/>
        <v>29.077953550233648</v>
      </c>
      <c r="K1105" s="464">
        <f t="shared" si="406"/>
        <v>26.46134532789485</v>
      </c>
      <c r="L1105" s="464">
        <f t="shared" si="406"/>
        <v>28.44134420451531</v>
      </c>
      <c r="M1105" s="464">
        <f t="shared" si="406"/>
        <v>27.65968056062254</v>
      </c>
      <c r="N1105" s="464">
        <f t="shared" si="406"/>
        <v>28.368874545235595</v>
      </c>
      <c r="O1105" s="464">
        <f t="shared" si="406"/>
        <v>28.737587452916717</v>
      </c>
      <c r="P1105" s="464">
        <f t="shared" si="406"/>
        <v>28.638306052683106</v>
      </c>
      <c r="Q1105" s="464">
        <f t="shared" si="406"/>
        <v>27.810358191183354</v>
      </c>
      <c r="R1105" s="464">
        <f t="shared" si="406"/>
        <v>29.084519334302463</v>
      </c>
      <c r="S1105" s="464">
        <f t="shared" si="406"/>
        <v>30.715472533244125</v>
      </c>
      <c r="T1105" s="464">
        <f t="shared" si="406"/>
        <v>30.755305206132835</v>
      </c>
      <c r="U1105" s="464">
        <f t="shared" si="406"/>
        <v>30.540451207840775</v>
      </c>
      <c r="V1105" s="464">
        <f t="shared" si="406"/>
        <v>31.264364365553298</v>
      </c>
      <c r="W1105" s="464">
        <f t="shared" si="406"/>
        <v>25.927482613240358</v>
      </c>
      <c r="X1105" s="464">
        <f t="shared" si="406"/>
        <v>27.671851379999666</v>
      </c>
      <c r="Y1105" s="464">
        <f>SQRT(Y1099*Y1099+Y1100*Y1100)/Y1068/1.73</f>
        <v>29.795517715885754</v>
      </c>
      <c r="Z1105" s="536">
        <f t="shared" si="406"/>
        <v>29.959095009281398</v>
      </c>
      <c r="AA1105" s="536">
        <f t="shared" si="406"/>
        <v>29.801474454463207</v>
      </c>
      <c r="AB1105" s="788">
        <f t="shared" si="406"/>
        <v>29.24249355737086</v>
      </c>
      <c r="AC1105" s="109">
        <f>AVERAGE(E1105:AB1105)</f>
        <v>28.887734850383961</v>
      </c>
      <c r="AD1105" s="78">
        <f>(AC1101-AC1105)/AC1101</f>
        <v>-2.2574684969343738E-2</v>
      </c>
      <c r="AE1105" s="79"/>
      <c r="AF1105" s="80"/>
      <c r="AJ1105" s="14"/>
      <c r="AK1105" s="14"/>
      <c r="AL1105" s="15"/>
      <c r="AM1105" s="14"/>
      <c r="AN1105" s="399"/>
    </row>
    <row r="1106" spans="1:40" ht="15.75" customHeight="1" x14ac:dyDescent="0.25">
      <c r="A1106" s="3650" t="s">
        <v>1063</v>
      </c>
      <c r="B1106" s="3508"/>
      <c r="C1106" s="121" t="s">
        <v>14</v>
      </c>
      <c r="D1106" s="2492" t="s">
        <v>55</v>
      </c>
      <c r="E1106" s="70"/>
      <c r="F1106" s="71"/>
      <c r="G1106" s="71"/>
      <c r="H1106" s="71"/>
      <c r="I1106" s="71"/>
      <c r="J1106" s="71"/>
      <c r="K1106" s="71"/>
      <c r="L1106" s="71"/>
      <c r="M1106" s="71"/>
      <c r="N1106" s="71"/>
      <c r="O1106" s="71"/>
      <c r="P1106" s="71"/>
      <c r="Q1106" s="71"/>
      <c r="R1106" s="71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72"/>
      <c r="AC1106" s="131">
        <f>SUM(E1106:AB1106)</f>
        <v>0</v>
      </c>
      <c r="AD1106" s="70"/>
      <c r="AE1106" s="71">
        <v>1100</v>
      </c>
      <c r="AF1106" s="72">
        <v>40</v>
      </c>
      <c r="AJ1106" s="433"/>
      <c r="AK1106" s="434"/>
      <c r="AL1106" s="433"/>
      <c r="AM1106" s="15"/>
      <c r="AN1106" s="399"/>
    </row>
    <row r="1107" spans="1:40" x14ac:dyDescent="0.25">
      <c r="A1107" s="3651"/>
      <c r="B1107" s="3662"/>
      <c r="C1107" s="123" t="s">
        <v>15</v>
      </c>
      <c r="D1107" s="350" t="s">
        <v>941</v>
      </c>
      <c r="E1107" s="395">
        <v>961.4</v>
      </c>
      <c r="F1107" s="311">
        <v>959.2</v>
      </c>
      <c r="G1107" s="311">
        <v>965.8</v>
      </c>
      <c r="H1107" s="311">
        <v>972.4</v>
      </c>
      <c r="I1107" s="311">
        <v>965.8</v>
      </c>
      <c r="J1107" s="311">
        <v>965.8</v>
      </c>
      <c r="K1107" s="311">
        <v>957</v>
      </c>
      <c r="L1107" s="311">
        <v>943.8</v>
      </c>
      <c r="M1107" s="311">
        <v>926.2</v>
      </c>
      <c r="N1107" s="311">
        <v>919.6</v>
      </c>
      <c r="O1107" s="311">
        <v>897.6</v>
      </c>
      <c r="P1107" s="311">
        <v>904.2</v>
      </c>
      <c r="Q1107" s="311">
        <v>906.4</v>
      </c>
      <c r="R1107" s="311">
        <v>902</v>
      </c>
      <c r="S1107" s="311">
        <v>913</v>
      </c>
      <c r="T1107" s="311">
        <v>928.4</v>
      </c>
      <c r="U1107" s="311">
        <v>930.6</v>
      </c>
      <c r="V1107" s="311">
        <v>926.2</v>
      </c>
      <c r="W1107" s="311">
        <v>932.8</v>
      </c>
      <c r="X1107" s="311">
        <v>939.4</v>
      </c>
      <c r="Y1107" s="311">
        <v>946</v>
      </c>
      <c r="Z1107" s="311">
        <v>950.4</v>
      </c>
      <c r="AA1107" s="311">
        <v>959.2</v>
      </c>
      <c r="AB1107" s="312">
        <v>968</v>
      </c>
      <c r="AC1107" s="133">
        <f>SUM(E1107:AB1107)</f>
        <v>22541.200000000004</v>
      </c>
      <c r="AD1107" s="73"/>
      <c r="AE1107" s="155"/>
      <c r="AF1107" s="74"/>
      <c r="AG1107" s="1"/>
      <c r="AJ1107" s="399"/>
      <c r="AK1107" s="399"/>
      <c r="AL1107" s="399"/>
      <c r="AM1107" s="399"/>
      <c r="AN1107" s="399"/>
    </row>
    <row r="1108" spans="1:40" x14ac:dyDescent="0.25">
      <c r="A1108" s="3651"/>
      <c r="B1108" s="3662"/>
      <c r="C1108" s="123" t="s">
        <v>16</v>
      </c>
      <c r="D1108" s="350" t="s">
        <v>55</v>
      </c>
      <c r="E1108" s="1490"/>
      <c r="F1108" s="330"/>
      <c r="G1108" s="330"/>
      <c r="H1108" s="330"/>
      <c r="I1108" s="330"/>
      <c r="J1108" s="330"/>
      <c r="K1108" s="330"/>
      <c r="L1108" s="330"/>
      <c r="M1108" s="330"/>
      <c r="N1108" s="330"/>
      <c r="O1108" s="330"/>
      <c r="P1108" s="330"/>
      <c r="Q1108" s="330"/>
      <c r="R1108" s="330"/>
      <c r="S1108" s="330"/>
      <c r="T1108" s="330"/>
      <c r="U1108" s="330"/>
      <c r="V1108" s="330"/>
      <c r="W1108" s="330"/>
      <c r="X1108" s="330"/>
      <c r="Y1108" s="330"/>
      <c r="Z1108" s="330"/>
      <c r="AA1108" s="330"/>
      <c r="AB1108" s="299"/>
      <c r="AC1108" s="133" t="e">
        <f>AVERAGE(E1108:AB1108)</f>
        <v>#DIV/0!</v>
      </c>
      <c r="AD1108" s="76"/>
      <c r="AE1108" s="183"/>
      <c r="AF1108" s="77"/>
      <c r="AG1108" s="1"/>
      <c r="AJ1108" s="399"/>
      <c r="AK1108" s="399"/>
      <c r="AL1108" s="399"/>
      <c r="AM1108" s="399"/>
      <c r="AN1108" s="399"/>
    </row>
    <row r="1109" spans="1:40" ht="16.5" thickBot="1" x14ac:dyDescent="0.3">
      <c r="A1109" s="3655"/>
      <c r="B1109" s="3510"/>
      <c r="C1109" s="126" t="s">
        <v>18</v>
      </c>
      <c r="D1109" s="349"/>
      <c r="E1109" s="576" t="e">
        <f t="shared" ref="E1109:AB1109" si="407">E1107/E1106</f>
        <v>#DIV/0!</v>
      </c>
      <c r="F1109" s="321" t="e">
        <f t="shared" si="407"/>
        <v>#DIV/0!</v>
      </c>
      <c r="G1109" s="321" t="e">
        <f t="shared" si="407"/>
        <v>#DIV/0!</v>
      </c>
      <c r="H1109" s="321" t="e">
        <f t="shared" si="407"/>
        <v>#DIV/0!</v>
      </c>
      <c r="I1109" s="321" t="e">
        <f t="shared" si="407"/>
        <v>#DIV/0!</v>
      </c>
      <c r="J1109" s="321" t="e">
        <f t="shared" si="407"/>
        <v>#DIV/0!</v>
      </c>
      <c r="K1109" s="321" t="e">
        <f t="shared" si="407"/>
        <v>#DIV/0!</v>
      </c>
      <c r="L1109" s="321" t="e">
        <f t="shared" si="407"/>
        <v>#DIV/0!</v>
      </c>
      <c r="M1109" s="321" t="e">
        <f t="shared" si="407"/>
        <v>#DIV/0!</v>
      </c>
      <c r="N1109" s="321" t="e">
        <f t="shared" si="407"/>
        <v>#DIV/0!</v>
      </c>
      <c r="O1109" s="321" t="e">
        <f t="shared" si="407"/>
        <v>#DIV/0!</v>
      </c>
      <c r="P1109" s="321" t="e">
        <f t="shared" si="407"/>
        <v>#DIV/0!</v>
      </c>
      <c r="Q1109" s="321" t="e">
        <f t="shared" si="407"/>
        <v>#DIV/0!</v>
      </c>
      <c r="R1109" s="321" t="e">
        <f t="shared" si="407"/>
        <v>#DIV/0!</v>
      </c>
      <c r="S1109" s="321" t="e">
        <f t="shared" si="407"/>
        <v>#DIV/0!</v>
      </c>
      <c r="T1109" s="321" t="e">
        <f t="shared" si="407"/>
        <v>#DIV/0!</v>
      </c>
      <c r="U1109" s="321" t="e">
        <f t="shared" si="407"/>
        <v>#DIV/0!</v>
      </c>
      <c r="V1109" s="321" t="e">
        <f t="shared" si="407"/>
        <v>#DIV/0!</v>
      </c>
      <c r="W1109" s="321" t="e">
        <f t="shared" si="407"/>
        <v>#DIV/0!</v>
      </c>
      <c r="X1109" s="321" t="e">
        <f t="shared" si="407"/>
        <v>#DIV/0!</v>
      </c>
      <c r="Y1109" s="321" t="e">
        <f>Y1107/Y1106</f>
        <v>#DIV/0!</v>
      </c>
      <c r="Z1109" s="321" t="e">
        <f t="shared" si="407"/>
        <v>#DIV/0!</v>
      </c>
      <c r="AA1109" s="321" t="e">
        <f t="shared" si="407"/>
        <v>#DIV/0!</v>
      </c>
      <c r="AB1109" s="373" t="e">
        <f t="shared" si="407"/>
        <v>#DIV/0!</v>
      </c>
      <c r="AC1109" s="2503"/>
      <c r="AD1109" s="73"/>
      <c r="AE1109" s="155"/>
      <c r="AF1109" s="74"/>
      <c r="AG1109" s="1"/>
      <c r="AJ1109" s="399"/>
      <c r="AK1109" s="399"/>
      <c r="AL1109" s="399"/>
      <c r="AM1109" s="399"/>
      <c r="AN1109" s="399"/>
    </row>
    <row r="1110" spans="1:40" x14ac:dyDescent="0.25">
      <c r="A1110" s="2052"/>
      <c r="B1110" s="2052"/>
      <c r="C1110" s="360" t="s">
        <v>176</v>
      </c>
      <c r="D1110" s="2203"/>
      <c r="E1110" s="361"/>
      <c r="F1110" s="91"/>
      <c r="G1110" s="91"/>
      <c r="H1110" s="91"/>
      <c r="I1110" s="91"/>
      <c r="J1110" s="91"/>
      <c r="K1110" s="91"/>
      <c r="L1110" s="91"/>
      <c r="M1110" s="91"/>
      <c r="N1110" s="91"/>
      <c r="O1110" s="91"/>
      <c r="P1110" s="91"/>
      <c r="Q1110" s="91"/>
      <c r="R1110" s="91"/>
      <c r="S1110" s="91"/>
      <c r="T1110" s="91"/>
      <c r="U1110" s="91"/>
      <c r="V1110" s="91"/>
      <c r="W1110" s="91"/>
      <c r="X1110" s="91"/>
      <c r="Y1110" s="91"/>
      <c r="Z1110" s="91"/>
      <c r="AA1110" s="91"/>
      <c r="AB1110" s="92"/>
      <c r="AC1110" s="387"/>
      <c r="AD1110" s="73"/>
      <c r="AE1110" s="155"/>
      <c r="AF1110" s="74"/>
      <c r="AG1110" s="1"/>
      <c r="AJ1110" s="399"/>
      <c r="AK1110" s="399"/>
      <c r="AL1110" s="399"/>
      <c r="AM1110" s="399"/>
      <c r="AN1110" s="399"/>
    </row>
    <row r="1111" spans="1:40" x14ac:dyDescent="0.25">
      <c r="A1111" s="681"/>
      <c r="B1111" s="681"/>
      <c r="C1111" s="682" t="s">
        <v>177</v>
      </c>
      <c r="D1111" s="631"/>
      <c r="E1111" s="73"/>
      <c r="F1111" s="155"/>
      <c r="G1111" s="155"/>
      <c r="H1111" s="155"/>
      <c r="I1111" s="155"/>
      <c r="J1111" s="155"/>
      <c r="K1111" s="155"/>
      <c r="L1111" s="155"/>
      <c r="M1111" s="155"/>
      <c r="N1111" s="155"/>
      <c r="O1111" s="155"/>
      <c r="P1111" s="155"/>
      <c r="Q1111" s="155"/>
      <c r="R1111" s="155"/>
      <c r="S1111" s="155"/>
      <c r="T1111" s="155"/>
      <c r="U1111" s="155"/>
      <c r="V1111" s="155"/>
      <c r="W1111" s="155"/>
      <c r="X1111" s="155"/>
      <c r="Y1111" s="155"/>
      <c r="Z1111" s="155"/>
      <c r="AA1111" s="155"/>
      <c r="AB1111" s="74"/>
      <c r="AC1111" s="132"/>
      <c r="AD1111" s="73"/>
      <c r="AE1111" s="155"/>
      <c r="AF1111" s="74"/>
      <c r="AG1111" s="15"/>
      <c r="AH1111" s="15"/>
      <c r="AI1111" s="15"/>
      <c r="AJ1111" s="15"/>
      <c r="AK1111" s="399"/>
      <c r="AL1111" s="399"/>
      <c r="AM1111" s="399"/>
      <c r="AN1111" s="399"/>
    </row>
    <row r="1112" spans="1:40" ht="16.5" thickBot="1" x14ac:dyDescent="0.3">
      <c r="A1112" s="3537" t="s">
        <v>43</v>
      </c>
      <c r="B1112" s="3538"/>
      <c r="C1112" s="3539"/>
      <c r="D1112" s="349"/>
      <c r="E1112" s="461">
        <f>SQRT(E1106*E1106+E1107*E1107)/E1069/1.73</f>
        <v>4.7907115806258718</v>
      </c>
      <c r="F1112" s="181">
        <f t="shared" ref="F1112:AB1112" si="408">SQRT(F1106*F1106+F1107*F1107)/F1069/1.73</f>
        <v>4.7797488538967512</v>
      </c>
      <c r="G1112" s="181">
        <f t="shared" si="408"/>
        <v>4.8126370340841138</v>
      </c>
      <c r="H1112" s="79">
        <f t="shared" si="408"/>
        <v>4.8455252142714773</v>
      </c>
      <c r="I1112" s="79">
        <f t="shared" si="408"/>
        <v>4.8126370340841138</v>
      </c>
      <c r="J1112" s="79">
        <f t="shared" si="408"/>
        <v>4.8544860517718016</v>
      </c>
      <c r="K1112" s="79">
        <f t="shared" si="408"/>
        <v>4.8524490416793435</v>
      </c>
      <c r="L1112" s="79">
        <f t="shared" si="408"/>
        <v>4.7855187100699723</v>
      </c>
      <c r="M1112" s="79">
        <f t="shared" si="408"/>
        <v>4.737838252596041</v>
      </c>
      <c r="N1112" s="79">
        <f t="shared" si="408"/>
        <v>4.704076934881579</v>
      </c>
      <c r="O1112" s="79">
        <f t="shared" si="408"/>
        <v>4.5915392091667098</v>
      </c>
      <c r="P1112" s="79">
        <f t="shared" si="408"/>
        <v>4.5448605177180195</v>
      </c>
      <c r="Q1112" s="79">
        <f t="shared" si="408"/>
        <v>4.59588277051009</v>
      </c>
      <c r="R1112" s="79">
        <f t="shared" si="408"/>
        <v>4.5338024629303844</v>
      </c>
      <c r="S1112" s="79">
        <f t="shared" si="408"/>
        <v>4.6293479363147751</v>
      </c>
      <c r="T1112" s="79">
        <f t="shared" si="408"/>
        <v>4.6664991203820056</v>
      </c>
      <c r="U1112" s="79">
        <f t="shared" si="408"/>
        <v>4.7185883784606029</v>
      </c>
      <c r="V1112" s="79">
        <f t="shared" si="408"/>
        <v>4.6962782679241464</v>
      </c>
      <c r="W1112" s="79">
        <f t="shared" si="408"/>
        <v>4.7297434337288298</v>
      </c>
      <c r="X1112" s="79">
        <f t="shared" si="408"/>
        <v>4.7217893943201812</v>
      </c>
      <c r="Y1112" s="79">
        <f>SQRT(Y1106*Y1106+Y1107*Y1107)/Y1069/1.73</f>
        <v>4.7549635586830856</v>
      </c>
      <c r="Z1112" s="181">
        <f t="shared" si="408"/>
        <v>4.7770796682583558</v>
      </c>
      <c r="AA1112" s="181">
        <f t="shared" si="408"/>
        <v>4.7797488538967512</v>
      </c>
      <c r="AB1112" s="182">
        <f t="shared" si="408"/>
        <v>4.8235997608132353</v>
      </c>
      <c r="AC1112" s="201">
        <f>AVERAGE(E1112:AB1112)</f>
        <v>4.7308063350445098</v>
      </c>
      <c r="AD1112" s="78" t="e">
        <f>(AC1108-AC1112)/AC1108</f>
        <v>#DIV/0!</v>
      </c>
      <c r="AE1112" s="79"/>
      <c r="AF1112" s="80"/>
      <c r="AG1112" s="2"/>
      <c r="AJ1112" s="399"/>
      <c r="AK1112" s="399"/>
      <c r="AL1112" s="399"/>
      <c r="AM1112" s="399"/>
      <c r="AN1112" s="399"/>
    </row>
    <row r="1113" spans="1:40" ht="16.5" thickBot="1" x14ac:dyDescent="0.3">
      <c r="A1113" s="2468" t="s">
        <v>22</v>
      </c>
      <c r="B1113" s="511"/>
      <c r="C1113" s="512"/>
      <c r="D1113" s="513">
        <v>0</v>
      </c>
      <c r="E1113" s="514">
        <v>1</v>
      </c>
      <c r="F1113" s="515">
        <v>2</v>
      </c>
      <c r="G1113" s="515">
        <v>3</v>
      </c>
      <c r="H1113" s="516">
        <v>4</v>
      </c>
      <c r="I1113" s="515">
        <v>5</v>
      </c>
      <c r="J1113" s="515">
        <v>6</v>
      </c>
      <c r="K1113" s="515">
        <v>7</v>
      </c>
      <c r="L1113" s="515">
        <v>8</v>
      </c>
      <c r="M1113" s="515">
        <v>9</v>
      </c>
      <c r="N1113" s="516">
        <v>10</v>
      </c>
      <c r="O1113" s="515">
        <v>11</v>
      </c>
      <c r="P1113" s="515">
        <v>12</v>
      </c>
      <c r="Q1113" s="515">
        <v>13</v>
      </c>
      <c r="R1113" s="515">
        <v>14</v>
      </c>
      <c r="S1113" s="515">
        <v>15</v>
      </c>
      <c r="T1113" s="515">
        <v>16</v>
      </c>
      <c r="U1113" s="515">
        <v>17</v>
      </c>
      <c r="V1113" s="515">
        <v>18</v>
      </c>
      <c r="W1113" s="515">
        <v>19</v>
      </c>
      <c r="X1113" s="515">
        <v>20</v>
      </c>
      <c r="Y1113" s="516">
        <v>21</v>
      </c>
      <c r="Z1113" s="515">
        <v>22</v>
      </c>
      <c r="AA1113" s="515">
        <v>23</v>
      </c>
      <c r="AB1113" s="517">
        <v>24</v>
      </c>
      <c r="AC1113" s="551"/>
      <c r="AD1113" s="305"/>
      <c r="AE1113" s="305"/>
      <c r="AF1113" s="305"/>
      <c r="AG1113" s="10"/>
      <c r="AJ1113" s="399"/>
      <c r="AK1113" s="399"/>
      <c r="AL1113" s="399"/>
      <c r="AM1113" s="399"/>
      <c r="AN1113" s="399"/>
    </row>
    <row r="1114" spans="1:40" ht="16.5" thickBot="1" x14ac:dyDescent="0.3">
      <c r="A1114" s="3277" t="s">
        <v>1373</v>
      </c>
      <c r="B1114" s="3278" t="s">
        <v>1339</v>
      </c>
      <c r="C1114" s="3279"/>
      <c r="D1114" s="3280" t="s">
        <v>55</v>
      </c>
      <c r="E1114" s="3281">
        <v>0</v>
      </c>
      <c r="F1114" s="3282">
        <v>0</v>
      </c>
      <c r="G1114" s="3282">
        <v>0</v>
      </c>
      <c r="H1114" s="3282">
        <v>0</v>
      </c>
      <c r="I1114" s="3282">
        <v>0</v>
      </c>
      <c r="J1114" s="3282">
        <v>0</v>
      </c>
      <c r="K1114" s="3282">
        <v>0</v>
      </c>
      <c r="L1114" s="3282">
        <v>0</v>
      </c>
      <c r="M1114" s="3282">
        <v>0</v>
      </c>
      <c r="N1114" s="3282">
        <v>0</v>
      </c>
      <c r="O1114" s="3282">
        <v>0</v>
      </c>
      <c r="P1114" s="3282">
        <v>0</v>
      </c>
      <c r="Q1114" s="3282">
        <v>0</v>
      </c>
      <c r="R1114" s="3282">
        <v>0</v>
      </c>
      <c r="S1114" s="3282">
        <v>0</v>
      </c>
      <c r="T1114" s="3282">
        <v>0</v>
      </c>
      <c r="U1114" s="3282">
        <v>0</v>
      </c>
      <c r="V1114" s="3282">
        <v>0</v>
      </c>
      <c r="W1114" s="3282">
        <v>0</v>
      </c>
      <c r="X1114" s="3282">
        <v>0</v>
      </c>
      <c r="Y1114" s="3282">
        <v>0</v>
      </c>
      <c r="Z1114" s="3282">
        <v>0</v>
      </c>
      <c r="AA1114" s="3282">
        <v>0</v>
      </c>
      <c r="AB1114" s="3283">
        <v>0</v>
      </c>
      <c r="AC1114" s="3284"/>
      <c r="AD1114" s="305"/>
      <c r="AE1114" s="305"/>
      <c r="AF1114" s="305"/>
      <c r="AG1114" s="10"/>
      <c r="AJ1114" s="399"/>
      <c r="AK1114" s="399"/>
      <c r="AL1114" s="399"/>
      <c r="AM1114" s="399"/>
      <c r="AN1114" s="399"/>
    </row>
    <row r="1115" spans="1:40" x14ac:dyDescent="0.25">
      <c r="A1115" s="445" t="s">
        <v>1150</v>
      </c>
      <c r="B1115" s="145"/>
      <c r="C1115" s="446" t="s">
        <v>23</v>
      </c>
      <c r="D1115" s="1225" t="s">
        <v>55</v>
      </c>
      <c r="E1115" s="811">
        <v>10.52</v>
      </c>
      <c r="F1115" s="145">
        <v>10.56</v>
      </c>
      <c r="G1115" s="448">
        <v>10.53</v>
      </c>
      <c r="H1115" s="448">
        <v>10.5</v>
      </c>
      <c r="I1115" s="448">
        <v>10.57</v>
      </c>
      <c r="J1115" s="448">
        <v>10.48</v>
      </c>
      <c r="K1115" s="448">
        <v>10.4</v>
      </c>
      <c r="L1115" s="448">
        <v>10.44</v>
      </c>
      <c r="M1115" s="448">
        <v>10.53</v>
      </c>
      <c r="N1115" s="448">
        <v>10.54</v>
      </c>
      <c r="O1115" s="448">
        <v>10.47</v>
      </c>
      <c r="P1115" s="448">
        <v>10.64</v>
      </c>
      <c r="Q1115" s="448">
        <v>10.5</v>
      </c>
      <c r="R1115" s="448">
        <v>10.67</v>
      </c>
      <c r="S1115" s="448">
        <v>10.38</v>
      </c>
      <c r="T1115" s="448">
        <v>10.59</v>
      </c>
      <c r="U1115" s="448">
        <v>10.52</v>
      </c>
      <c r="V1115" s="448">
        <v>10.53</v>
      </c>
      <c r="W1115" s="448">
        <v>10.61</v>
      </c>
      <c r="X1115" s="448">
        <v>10.69</v>
      </c>
      <c r="Y1115" s="448">
        <v>10.65</v>
      </c>
      <c r="Z1115" s="448">
        <v>10.69</v>
      </c>
      <c r="AA1115" s="145">
        <v>10.72</v>
      </c>
      <c r="AB1115" s="519">
        <v>10.71</v>
      </c>
      <c r="AC1115" s="996">
        <f>AVERAGE(D1115:AB1115)</f>
        <v>10.56</v>
      </c>
      <c r="AD1115" s="305"/>
      <c r="AE1115" s="305"/>
      <c r="AF1115" s="305"/>
      <c r="AG1115" s="10"/>
      <c r="AJ1115" s="399"/>
      <c r="AK1115" s="399"/>
      <c r="AL1115" s="399"/>
      <c r="AM1115" s="399"/>
      <c r="AN1115" s="399"/>
    </row>
    <row r="1116" spans="1:40" ht="16.5" thickBot="1" x14ac:dyDescent="0.3">
      <c r="A1116" s="527" t="s">
        <v>1152</v>
      </c>
      <c r="B1116" s="146"/>
      <c r="C1116" s="528" t="s">
        <v>23</v>
      </c>
      <c r="D1116" s="1260" t="s">
        <v>55</v>
      </c>
      <c r="E1116" s="815">
        <v>10.55</v>
      </c>
      <c r="F1116" s="146">
        <v>10.6</v>
      </c>
      <c r="G1116" s="531">
        <v>10.56</v>
      </c>
      <c r="H1116" s="531">
        <v>10.54</v>
      </c>
      <c r="I1116" s="531">
        <v>10.59</v>
      </c>
      <c r="J1116" s="531">
        <v>10.52</v>
      </c>
      <c r="K1116" s="531">
        <v>10.43</v>
      </c>
      <c r="L1116" s="531">
        <v>10.41</v>
      </c>
      <c r="M1116" s="531">
        <v>10.51</v>
      </c>
      <c r="N1116" s="531">
        <v>10.54</v>
      </c>
      <c r="O1116" s="531">
        <v>10.52</v>
      </c>
      <c r="P1116" s="531">
        <v>10.66</v>
      </c>
      <c r="Q1116" s="531">
        <v>10.54</v>
      </c>
      <c r="R1116" s="531">
        <v>10.7</v>
      </c>
      <c r="S1116" s="531">
        <v>10.44</v>
      </c>
      <c r="T1116" s="531">
        <v>10.47</v>
      </c>
      <c r="U1116" s="531">
        <v>10.39</v>
      </c>
      <c r="V1116" s="531">
        <v>10.4</v>
      </c>
      <c r="W1116" s="531">
        <v>10.49</v>
      </c>
      <c r="X1116" s="531">
        <v>10.52</v>
      </c>
      <c r="Y1116" s="531">
        <v>10.5</v>
      </c>
      <c r="Z1116" s="531">
        <v>10.55</v>
      </c>
      <c r="AA1116" s="146">
        <v>10.57</v>
      </c>
      <c r="AB1116" s="532">
        <v>10.57</v>
      </c>
      <c r="AC1116" s="998">
        <f>AVERAGE(D1116:AB1116)</f>
        <v>10.52375</v>
      </c>
      <c r="AJ1116" s="399"/>
      <c r="AK1116" s="14"/>
      <c r="AL1116" s="14"/>
      <c r="AM1116" s="15"/>
      <c r="AN1116" s="14"/>
    </row>
    <row r="1117" spans="1:40" x14ac:dyDescent="0.25">
      <c r="A1117" s="3540" t="s">
        <v>180</v>
      </c>
      <c r="B1117" s="3543" t="s">
        <v>181</v>
      </c>
      <c r="C1117" s="121" t="s">
        <v>14</v>
      </c>
      <c r="D1117" s="113" t="s">
        <v>941</v>
      </c>
      <c r="E1117" s="328">
        <v>87.6</v>
      </c>
      <c r="F1117" s="328">
        <v>78.3</v>
      </c>
      <c r="G1117" s="328">
        <v>74.7</v>
      </c>
      <c r="H1117" s="328">
        <v>76.8</v>
      </c>
      <c r="I1117" s="328">
        <v>78</v>
      </c>
      <c r="J1117" s="328">
        <v>90.3</v>
      </c>
      <c r="K1117" s="328">
        <v>120</v>
      </c>
      <c r="L1117" s="328">
        <v>125.4</v>
      </c>
      <c r="M1117" s="328">
        <v>128.1</v>
      </c>
      <c r="N1117" s="328">
        <v>126</v>
      </c>
      <c r="O1117" s="328">
        <v>129.9</v>
      </c>
      <c r="P1117" s="328">
        <v>132.9</v>
      </c>
      <c r="Q1117" s="328">
        <v>130.5</v>
      </c>
      <c r="R1117" s="328">
        <v>125.1</v>
      </c>
      <c r="S1117" s="328">
        <v>140.4</v>
      </c>
      <c r="T1117" s="328">
        <v>146.1</v>
      </c>
      <c r="U1117" s="328">
        <v>138.6</v>
      </c>
      <c r="V1117" s="328">
        <v>140.1</v>
      </c>
      <c r="W1117" s="328">
        <v>161.1</v>
      </c>
      <c r="X1117" s="328">
        <v>168.6</v>
      </c>
      <c r="Y1117" s="328">
        <v>163.5</v>
      </c>
      <c r="Z1117" s="328">
        <v>153.30000000000001</v>
      </c>
      <c r="AA1117" s="328">
        <v>129</v>
      </c>
      <c r="AB1117" s="328">
        <v>108.9</v>
      </c>
      <c r="AC1117" s="106">
        <f>SUM(E1117:AB1117)</f>
        <v>2953.2000000000003</v>
      </c>
      <c r="AD1117" s="723"/>
      <c r="AE1117" s="469">
        <v>100</v>
      </c>
      <c r="AF1117" s="470">
        <v>30</v>
      </c>
      <c r="AJ1117" s="399"/>
      <c r="AK1117" s="433"/>
      <c r="AL1117" s="434"/>
      <c r="AM1117" s="433"/>
      <c r="AN1117" s="15"/>
    </row>
    <row r="1118" spans="1:40" x14ac:dyDescent="0.25">
      <c r="A1118" s="3541"/>
      <c r="B1118" s="3544"/>
      <c r="C1118" s="123" t="s">
        <v>15</v>
      </c>
      <c r="D1118" s="108" t="s">
        <v>941</v>
      </c>
      <c r="E1118" s="310">
        <v>89.1</v>
      </c>
      <c r="F1118" s="310">
        <v>88.8</v>
      </c>
      <c r="G1118" s="310">
        <v>88.2</v>
      </c>
      <c r="H1118" s="310">
        <v>89.7</v>
      </c>
      <c r="I1118" s="310">
        <v>88.5</v>
      </c>
      <c r="J1118" s="310">
        <v>89.4</v>
      </c>
      <c r="K1118" s="310">
        <v>91.2</v>
      </c>
      <c r="L1118" s="310">
        <v>91.2</v>
      </c>
      <c r="M1118" s="310">
        <v>100.2</v>
      </c>
      <c r="N1118" s="310">
        <v>95.1</v>
      </c>
      <c r="O1118" s="310">
        <v>91.2</v>
      </c>
      <c r="P1118" s="310">
        <v>100.5</v>
      </c>
      <c r="Q1118" s="310">
        <v>99</v>
      </c>
      <c r="R1118" s="310">
        <v>99</v>
      </c>
      <c r="S1118" s="310">
        <v>100.5</v>
      </c>
      <c r="T1118" s="310">
        <v>92.7</v>
      </c>
      <c r="U1118" s="310">
        <v>96.3</v>
      </c>
      <c r="V1118" s="310">
        <v>95.7</v>
      </c>
      <c r="W1118" s="310">
        <v>103.2</v>
      </c>
      <c r="X1118" s="310">
        <v>109.8</v>
      </c>
      <c r="Y1118" s="310">
        <v>105.3</v>
      </c>
      <c r="Z1118" s="310">
        <v>103.8</v>
      </c>
      <c r="AA1118" s="310">
        <v>99</v>
      </c>
      <c r="AB1118" s="310">
        <v>96.9</v>
      </c>
      <c r="AC1118" s="107">
        <f>SUM(E1118:AB1118)</f>
        <v>2304.3000000000002</v>
      </c>
      <c r="AD1118" s="724"/>
      <c r="AE1118" s="725"/>
      <c r="AF1118" s="726"/>
      <c r="AJ1118" s="399"/>
      <c r="AK1118" s="15"/>
      <c r="AL1118" s="15"/>
      <c r="AM1118" s="15"/>
      <c r="AN1118" s="15"/>
    </row>
    <row r="1119" spans="1:40" x14ac:dyDescent="0.25">
      <c r="A1119" s="3541"/>
      <c r="B1119" s="3544"/>
      <c r="C1119" s="123" t="s">
        <v>16</v>
      </c>
      <c r="D1119" s="108" t="s">
        <v>55</v>
      </c>
      <c r="E1119" s="1480">
        <v>6</v>
      </c>
      <c r="F1119" s="392">
        <v>7</v>
      </c>
      <c r="G1119" s="392">
        <v>6</v>
      </c>
      <c r="H1119" s="392">
        <v>6</v>
      </c>
      <c r="I1119" s="392">
        <v>6</v>
      </c>
      <c r="J1119" s="392">
        <v>7</v>
      </c>
      <c r="K1119" s="392">
        <v>8</v>
      </c>
      <c r="L1119" s="392">
        <v>8</v>
      </c>
      <c r="M1119" s="392">
        <v>8</v>
      </c>
      <c r="N1119" s="392">
        <v>8</v>
      </c>
      <c r="O1119" s="392">
        <v>9</v>
      </c>
      <c r="P1119" s="392">
        <v>9</v>
      </c>
      <c r="Q1119" s="392">
        <v>8</v>
      </c>
      <c r="R1119" s="392">
        <v>9</v>
      </c>
      <c r="S1119" s="392">
        <v>8</v>
      </c>
      <c r="T1119" s="392">
        <v>9</v>
      </c>
      <c r="U1119" s="392">
        <v>9</v>
      </c>
      <c r="V1119" s="392">
        <v>10</v>
      </c>
      <c r="W1119" s="392">
        <v>10</v>
      </c>
      <c r="X1119" s="392">
        <v>10</v>
      </c>
      <c r="Y1119" s="392">
        <v>9</v>
      </c>
      <c r="Z1119" s="392">
        <v>8</v>
      </c>
      <c r="AA1119" s="392">
        <v>8</v>
      </c>
      <c r="AB1119" s="1481">
        <v>7</v>
      </c>
      <c r="AC1119" s="107">
        <f>AVERAGE(E1119:AB1119)</f>
        <v>8.0416666666666661</v>
      </c>
      <c r="AD1119" s="724"/>
      <c r="AE1119" s="725"/>
      <c r="AF1119" s="726"/>
      <c r="AJ1119" s="399"/>
      <c r="AK1119" s="15"/>
      <c r="AL1119" s="15"/>
      <c r="AM1119" s="15"/>
      <c r="AN1119" s="15"/>
    </row>
    <row r="1120" spans="1:40" ht="16.5" thickBot="1" x14ac:dyDescent="0.3">
      <c r="A1120" s="3542"/>
      <c r="B1120" s="3545"/>
      <c r="C1120" s="126" t="s">
        <v>18</v>
      </c>
      <c r="D1120" s="114"/>
      <c r="E1120" s="320">
        <f t="shared" ref="E1120:AB1120" si="409">E1118/E1117</f>
        <v>1.0171232876712328</v>
      </c>
      <c r="F1120" s="321">
        <f t="shared" si="409"/>
        <v>1.1340996168582376</v>
      </c>
      <c r="G1120" s="321">
        <f t="shared" si="409"/>
        <v>1.1807228915662651</v>
      </c>
      <c r="H1120" s="321">
        <f t="shared" si="409"/>
        <v>1.16796875</v>
      </c>
      <c r="I1120" s="321">
        <f t="shared" si="409"/>
        <v>1.1346153846153846</v>
      </c>
      <c r="J1120" s="321">
        <f t="shared" si="409"/>
        <v>0.99003322259136217</v>
      </c>
      <c r="K1120" s="321">
        <f t="shared" si="409"/>
        <v>0.76</v>
      </c>
      <c r="L1120" s="321">
        <f t="shared" si="409"/>
        <v>0.72727272727272729</v>
      </c>
      <c r="M1120" s="321">
        <f t="shared" si="409"/>
        <v>0.78220140515222492</v>
      </c>
      <c r="N1120" s="321">
        <f t="shared" si="409"/>
        <v>0.75476190476190474</v>
      </c>
      <c r="O1120" s="321">
        <f t="shared" si="409"/>
        <v>0.70207852193995379</v>
      </c>
      <c r="P1120" s="321">
        <f t="shared" si="409"/>
        <v>0.75620767494356655</v>
      </c>
      <c r="Q1120" s="321">
        <f t="shared" si="409"/>
        <v>0.75862068965517238</v>
      </c>
      <c r="R1120" s="321">
        <f t="shared" si="409"/>
        <v>0.79136690647482022</v>
      </c>
      <c r="S1120" s="321">
        <f t="shared" si="409"/>
        <v>0.71581196581196582</v>
      </c>
      <c r="T1120" s="321">
        <f t="shared" si="409"/>
        <v>0.6344969199178645</v>
      </c>
      <c r="U1120" s="321">
        <f t="shared" si="409"/>
        <v>0.69480519480519476</v>
      </c>
      <c r="V1120" s="321">
        <f t="shared" si="409"/>
        <v>0.68308351177730198</v>
      </c>
      <c r="W1120" s="321">
        <f t="shared" si="409"/>
        <v>0.64059590316573556</v>
      </c>
      <c r="X1120" s="321">
        <f t="shared" si="409"/>
        <v>0.6512455516014235</v>
      </c>
      <c r="Y1120" s="321">
        <f>Y1118/Y1117</f>
        <v>0.6440366972477064</v>
      </c>
      <c r="Z1120" s="321">
        <f t="shared" si="409"/>
        <v>0.67710371819960857</v>
      </c>
      <c r="AA1120" s="321">
        <f t="shared" si="409"/>
        <v>0.76744186046511631</v>
      </c>
      <c r="AB1120" s="809">
        <f t="shared" si="409"/>
        <v>0.88980716253443526</v>
      </c>
      <c r="AC1120" s="114"/>
      <c r="AD1120" s="724"/>
      <c r="AE1120" s="725"/>
      <c r="AF1120" s="726"/>
      <c r="AJ1120" s="399"/>
      <c r="AK1120" s="15"/>
      <c r="AL1120" s="15"/>
      <c r="AM1120" s="15"/>
      <c r="AN1120" s="15"/>
    </row>
    <row r="1121" spans="1:40" x14ac:dyDescent="0.25">
      <c r="A1121" s="1740"/>
      <c r="B1121" s="1737"/>
      <c r="C1121" s="459" t="s">
        <v>117</v>
      </c>
      <c r="D1121" s="113"/>
      <c r="E1121" s="2493"/>
      <c r="F1121" s="205"/>
      <c r="G1121" s="205"/>
      <c r="H1121" s="205"/>
      <c r="I1121" s="205"/>
      <c r="J1121" s="205"/>
      <c r="K1121" s="205"/>
      <c r="L1121" s="205"/>
      <c r="M1121" s="205"/>
      <c r="N1121" s="205"/>
      <c r="O1121" s="205"/>
      <c r="P1121" s="205"/>
      <c r="Q1121" s="205"/>
      <c r="R1121" s="205"/>
      <c r="S1121" s="205"/>
      <c r="T1121" s="205"/>
      <c r="U1121" s="205"/>
      <c r="V1121" s="205"/>
      <c r="W1121" s="205"/>
      <c r="X1121" s="205"/>
      <c r="Y1121" s="205"/>
      <c r="Z1121" s="205"/>
      <c r="AA1121" s="205"/>
      <c r="AB1121" s="332"/>
      <c r="AC1121" s="113"/>
      <c r="AD1121" s="724"/>
      <c r="AE1121" s="725"/>
      <c r="AF1121" s="726"/>
      <c r="AJ1121" s="399"/>
      <c r="AK1121" s="15"/>
      <c r="AL1121" s="15"/>
      <c r="AM1121" s="15"/>
      <c r="AN1121" s="15"/>
    </row>
    <row r="1122" spans="1:40" x14ac:dyDescent="0.25">
      <c r="A1122" s="1741"/>
      <c r="B1122" s="1738"/>
      <c r="C1122" s="124" t="s">
        <v>118</v>
      </c>
      <c r="D1122" s="108"/>
      <c r="E1122" s="81"/>
      <c r="F1122" s="155"/>
      <c r="G1122" s="155"/>
      <c r="H1122" s="155"/>
      <c r="I1122" s="155"/>
      <c r="J1122" s="155"/>
      <c r="K1122" s="155"/>
      <c r="L1122" s="155"/>
      <c r="M1122" s="155"/>
      <c r="N1122" s="155"/>
      <c r="O1122" s="155"/>
      <c r="P1122" s="155"/>
      <c r="Q1122" s="155"/>
      <c r="R1122" s="155"/>
      <c r="S1122" s="155"/>
      <c r="T1122" s="155"/>
      <c r="U1122" s="155"/>
      <c r="V1122" s="155"/>
      <c r="W1122" s="155"/>
      <c r="X1122" s="155"/>
      <c r="Y1122" s="155"/>
      <c r="Z1122" s="155"/>
      <c r="AA1122" s="155"/>
      <c r="AB1122" s="319"/>
      <c r="AC1122" s="108"/>
      <c r="AD1122" s="724"/>
      <c r="AE1122" s="725"/>
      <c r="AF1122" s="726"/>
      <c r="AG1122" s="15"/>
      <c r="AH1122" s="15"/>
      <c r="AI1122" s="15"/>
      <c r="AJ1122" s="15"/>
      <c r="AK1122" s="399"/>
      <c r="AL1122" s="399"/>
      <c r="AM1122" s="399"/>
      <c r="AN1122" s="399"/>
    </row>
    <row r="1123" spans="1:40" ht="16.5" thickBot="1" x14ac:dyDescent="0.3">
      <c r="A1123" s="3537" t="s">
        <v>43</v>
      </c>
      <c r="B1123" s="3538"/>
      <c r="C1123" s="3539"/>
      <c r="D1123" s="114"/>
      <c r="E1123" s="180">
        <f>SQRT(E1117*E1117+E1118*E1118)/E1115/1.73</f>
        <v>6.8655503476862831</v>
      </c>
      <c r="F1123" s="180">
        <f t="shared" ref="F1123:AB1123" si="410">SQRT(F1117*F1117+F1118*F1118)/F1115/1.73</f>
        <v>6.4804794182283141</v>
      </c>
      <c r="G1123" s="180">
        <f t="shared" si="410"/>
        <v>6.344798944375774</v>
      </c>
      <c r="H1123" s="646">
        <f t="shared" si="410"/>
        <v>6.5007493887509709</v>
      </c>
      <c r="I1123" s="646">
        <f t="shared" si="410"/>
        <v>6.4511927883031683</v>
      </c>
      <c r="J1123" s="646">
        <f t="shared" si="410"/>
        <v>7.0085978365377501</v>
      </c>
      <c r="K1123" s="646">
        <f t="shared" si="410"/>
        <v>8.3772263947216974</v>
      </c>
      <c r="L1123" s="646">
        <f t="shared" si="410"/>
        <v>8.5850753991752526</v>
      </c>
      <c r="M1123" s="646">
        <f t="shared" si="410"/>
        <v>8.9276157654314368</v>
      </c>
      <c r="N1123" s="646">
        <f t="shared" si="410"/>
        <v>8.6573981726020648</v>
      </c>
      <c r="O1123" s="646">
        <f t="shared" si="410"/>
        <v>8.7626163611169563</v>
      </c>
      <c r="P1123" s="646">
        <f t="shared" si="410"/>
        <v>9.0519637511886124</v>
      </c>
      <c r="Q1123" s="646">
        <f t="shared" si="410"/>
        <v>9.0174771543524166</v>
      </c>
      <c r="R1123" s="646">
        <f t="shared" si="410"/>
        <v>8.6425517409675052</v>
      </c>
      <c r="S1123" s="646">
        <f t="shared" si="410"/>
        <v>9.6151283523660283</v>
      </c>
      <c r="T1123" s="646">
        <f t="shared" si="410"/>
        <v>9.4443691817963717</v>
      </c>
      <c r="U1123" s="646">
        <f t="shared" si="410"/>
        <v>9.2733356059196854</v>
      </c>
      <c r="V1123" s="646">
        <f t="shared" si="410"/>
        <v>9.3136509541213197</v>
      </c>
      <c r="W1123" s="646">
        <f t="shared" si="410"/>
        <v>10.423162857815369</v>
      </c>
      <c r="X1123" s="646">
        <f t="shared" si="410"/>
        <v>10.879455795502608</v>
      </c>
      <c r="Y1123" s="646">
        <f>SQRT(Y1117*Y1117+Y1118*Y1118)/Y1115/1.73</f>
        <v>10.555213045291959</v>
      </c>
      <c r="Z1123" s="180">
        <f t="shared" si="410"/>
        <v>10.010759180407614</v>
      </c>
      <c r="AA1123" s="180">
        <f t="shared" si="410"/>
        <v>8.7681154987928043</v>
      </c>
      <c r="AB1123" s="180">
        <f t="shared" si="410"/>
        <v>7.8674109307564422</v>
      </c>
      <c r="AC1123" s="109">
        <f>AVERAGE(E1123:AB1123)</f>
        <v>8.5759956194253508</v>
      </c>
      <c r="AD1123" s="96">
        <f>(AC1119-AC1123)/AC1119</f>
        <v>-6.6445051120250953E-2</v>
      </c>
      <c r="AE1123" s="79"/>
      <c r="AF1123" s="80"/>
      <c r="AJ1123" s="399"/>
      <c r="AK1123" s="14"/>
      <c r="AL1123" s="14"/>
      <c r="AM1123" s="15"/>
      <c r="AN1123" s="14"/>
    </row>
    <row r="1124" spans="1:40" x14ac:dyDescent="0.25">
      <c r="A1124" s="3540" t="s">
        <v>182</v>
      </c>
      <c r="B1124" s="3543" t="s">
        <v>183</v>
      </c>
      <c r="C1124" s="121" t="s">
        <v>14</v>
      </c>
      <c r="D1124" s="113" t="s">
        <v>941</v>
      </c>
      <c r="E1124" s="309">
        <v>66.3</v>
      </c>
      <c r="F1124" s="309">
        <v>60.6</v>
      </c>
      <c r="G1124" s="309">
        <v>65.400000000000006</v>
      </c>
      <c r="H1124" s="309">
        <v>110.1</v>
      </c>
      <c r="I1124" s="309">
        <v>105.6</v>
      </c>
      <c r="J1124" s="309">
        <v>111.9</v>
      </c>
      <c r="K1124" s="309">
        <v>132.9</v>
      </c>
      <c r="L1124" s="309">
        <v>144.30000000000001</v>
      </c>
      <c r="M1124" s="309">
        <v>142.80000000000001</v>
      </c>
      <c r="N1124" s="309">
        <v>132</v>
      </c>
      <c r="O1124" s="309">
        <v>105.9</v>
      </c>
      <c r="P1124" s="309">
        <v>102</v>
      </c>
      <c r="Q1124" s="309">
        <v>101.4</v>
      </c>
      <c r="R1124" s="309">
        <v>93</v>
      </c>
      <c r="S1124" s="309">
        <v>106.2</v>
      </c>
      <c r="T1124" s="309">
        <v>100.5</v>
      </c>
      <c r="U1124" s="309">
        <v>96.3</v>
      </c>
      <c r="V1124" s="309">
        <v>95.7</v>
      </c>
      <c r="W1124" s="309">
        <v>99.6</v>
      </c>
      <c r="X1124" s="309">
        <v>107.4</v>
      </c>
      <c r="Y1124" s="309">
        <v>104.4</v>
      </c>
      <c r="Z1124" s="309">
        <v>94.8</v>
      </c>
      <c r="AA1124" s="309">
        <v>90.6</v>
      </c>
      <c r="AB1124" s="309">
        <v>81.3</v>
      </c>
      <c r="AC1124" s="106">
        <f>SUM(E1124:AB1124)</f>
        <v>2451.0000000000005</v>
      </c>
      <c r="AD1124" s="723"/>
      <c r="AE1124" s="469">
        <v>100</v>
      </c>
      <c r="AF1124" s="470">
        <v>30</v>
      </c>
      <c r="AJ1124" s="399"/>
      <c r="AK1124" s="433"/>
      <c r="AL1124" s="434"/>
      <c r="AM1124" s="433"/>
      <c r="AN1124" s="15"/>
    </row>
    <row r="1125" spans="1:40" x14ac:dyDescent="0.25">
      <c r="A1125" s="3541"/>
      <c r="B1125" s="3544"/>
      <c r="C1125" s="123" t="s">
        <v>15</v>
      </c>
      <c r="D1125" s="108" t="s">
        <v>941</v>
      </c>
      <c r="E1125" s="310">
        <v>49.2</v>
      </c>
      <c r="F1125" s="310">
        <v>46.8</v>
      </c>
      <c r="G1125" s="310">
        <v>46.8</v>
      </c>
      <c r="H1125" s="310">
        <v>51.3</v>
      </c>
      <c r="I1125" s="310">
        <v>52.5</v>
      </c>
      <c r="J1125" s="310">
        <v>52.8</v>
      </c>
      <c r="K1125" s="310">
        <v>54.6</v>
      </c>
      <c r="L1125" s="310">
        <v>52.2</v>
      </c>
      <c r="M1125" s="310">
        <v>59.7</v>
      </c>
      <c r="N1125" s="310">
        <v>60.6</v>
      </c>
      <c r="O1125" s="310">
        <v>54.9</v>
      </c>
      <c r="P1125" s="310">
        <v>57.3</v>
      </c>
      <c r="Q1125" s="310">
        <v>56.4</v>
      </c>
      <c r="R1125" s="310">
        <v>56.7</v>
      </c>
      <c r="S1125" s="310">
        <v>57.6</v>
      </c>
      <c r="T1125" s="310">
        <v>52.8</v>
      </c>
      <c r="U1125" s="310">
        <v>51.3</v>
      </c>
      <c r="V1125" s="310">
        <v>49.8</v>
      </c>
      <c r="W1125" s="310">
        <v>50.4</v>
      </c>
      <c r="X1125" s="310">
        <v>51</v>
      </c>
      <c r="Y1125" s="310">
        <v>50.4</v>
      </c>
      <c r="Z1125" s="310">
        <v>49.2</v>
      </c>
      <c r="AA1125" s="310">
        <v>47.4</v>
      </c>
      <c r="AB1125" s="310">
        <v>46.8</v>
      </c>
      <c r="AC1125" s="107">
        <f>SUM(E1125:AB1125)</f>
        <v>1258.5</v>
      </c>
      <c r="AD1125" s="724"/>
      <c r="AE1125" s="725"/>
      <c r="AF1125" s="726"/>
      <c r="AJ1125" s="399"/>
      <c r="AK1125" s="15"/>
      <c r="AL1125" s="15"/>
      <c r="AM1125" s="15"/>
      <c r="AN1125" s="15"/>
    </row>
    <row r="1126" spans="1:40" x14ac:dyDescent="0.25">
      <c r="A1126" s="3541"/>
      <c r="B1126" s="3544"/>
      <c r="C1126" s="123" t="s">
        <v>16</v>
      </c>
      <c r="D1126" s="108" t="s">
        <v>55</v>
      </c>
      <c r="E1126" s="1480">
        <v>4</v>
      </c>
      <c r="F1126" s="392">
        <v>4</v>
      </c>
      <c r="G1126" s="392">
        <v>6</v>
      </c>
      <c r="H1126" s="392">
        <v>7</v>
      </c>
      <c r="I1126" s="392">
        <v>7</v>
      </c>
      <c r="J1126" s="392">
        <v>7</v>
      </c>
      <c r="K1126" s="392">
        <v>9</v>
      </c>
      <c r="L1126" s="392">
        <v>9</v>
      </c>
      <c r="M1126" s="392">
        <v>9</v>
      </c>
      <c r="N1126" s="392">
        <v>7</v>
      </c>
      <c r="O1126" s="392">
        <v>7</v>
      </c>
      <c r="P1126" s="392">
        <v>6</v>
      </c>
      <c r="Q1126" s="392">
        <v>6</v>
      </c>
      <c r="R1126" s="392">
        <v>7</v>
      </c>
      <c r="S1126" s="392">
        <v>7</v>
      </c>
      <c r="T1126" s="392">
        <v>6</v>
      </c>
      <c r="U1126" s="392">
        <v>6</v>
      </c>
      <c r="V1126" s="392">
        <v>6</v>
      </c>
      <c r="W1126" s="392">
        <v>6</v>
      </c>
      <c r="X1126" s="392">
        <v>6</v>
      </c>
      <c r="Y1126" s="392">
        <v>7</v>
      </c>
      <c r="Z1126" s="392">
        <v>6</v>
      </c>
      <c r="AA1126" s="392">
        <v>6</v>
      </c>
      <c r="AB1126" s="1481">
        <v>5</v>
      </c>
      <c r="AC1126" s="107">
        <f>AVERAGE(E1126:AB1126)</f>
        <v>6.5</v>
      </c>
      <c r="AD1126" s="724"/>
      <c r="AE1126" s="725"/>
      <c r="AF1126" s="726"/>
      <c r="AJ1126" s="399"/>
      <c r="AK1126" s="15"/>
      <c r="AL1126" s="15"/>
      <c r="AM1126" s="15"/>
      <c r="AN1126" s="15"/>
    </row>
    <row r="1127" spans="1:40" ht="16.5" thickBot="1" x14ac:dyDescent="0.3">
      <c r="A1127" s="3542"/>
      <c r="B1127" s="3545"/>
      <c r="C1127" s="126" t="s">
        <v>18</v>
      </c>
      <c r="D1127" s="114"/>
      <c r="E1127" s="320">
        <f t="shared" ref="E1127:AB1127" si="411">E1125/E1124</f>
        <v>0.74208144796380093</v>
      </c>
      <c r="F1127" s="321">
        <f t="shared" si="411"/>
        <v>0.77227722772277219</v>
      </c>
      <c r="G1127" s="321">
        <f t="shared" si="411"/>
        <v>0.71559633027522929</v>
      </c>
      <c r="H1127" s="321">
        <f t="shared" si="411"/>
        <v>0.4659400544959128</v>
      </c>
      <c r="I1127" s="321">
        <f t="shared" si="411"/>
        <v>0.49715909090909094</v>
      </c>
      <c r="J1127" s="321">
        <f t="shared" si="411"/>
        <v>0.47184986595174255</v>
      </c>
      <c r="K1127" s="321">
        <f t="shared" si="411"/>
        <v>0.41083521444695259</v>
      </c>
      <c r="L1127" s="321">
        <f t="shared" si="411"/>
        <v>0.36174636174636171</v>
      </c>
      <c r="M1127" s="321">
        <f t="shared" si="411"/>
        <v>0.41806722689075632</v>
      </c>
      <c r="N1127" s="321">
        <f t="shared" si="411"/>
        <v>0.45909090909090911</v>
      </c>
      <c r="O1127" s="321">
        <f t="shared" si="411"/>
        <v>0.51841359773371098</v>
      </c>
      <c r="P1127" s="321">
        <f t="shared" si="411"/>
        <v>0.56176470588235294</v>
      </c>
      <c r="Q1127" s="321">
        <f t="shared" si="411"/>
        <v>0.55621301775147924</v>
      </c>
      <c r="R1127" s="321">
        <f t="shared" si="411"/>
        <v>0.60967741935483877</v>
      </c>
      <c r="S1127" s="321">
        <f t="shared" si="411"/>
        <v>0.5423728813559322</v>
      </c>
      <c r="T1127" s="321">
        <f t="shared" si="411"/>
        <v>0.52537313432835819</v>
      </c>
      <c r="U1127" s="321">
        <f t="shared" si="411"/>
        <v>0.53271028037383172</v>
      </c>
      <c r="V1127" s="321">
        <f t="shared" si="411"/>
        <v>0.52037617554858928</v>
      </c>
      <c r="W1127" s="321">
        <f t="shared" si="411"/>
        <v>0.50602409638554213</v>
      </c>
      <c r="X1127" s="321">
        <f t="shared" si="411"/>
        <v>0.47486033519553073</v>
      </c>
      <c r="Y1127" s="321">
        <f>Y1125/Y1124</f>
        <v>0.48275862068965514</v>
      </c>
      <c r="Z1127" s="321">
        <f t="shared" si="411"/>
        <v>0.51898734177215189</v>
      </c>
      <c r="AA1127" s="321">
        <f t="shared" si="411"/>
        <v>0.52317880794701987</v>
      </c>
      <c r="AB1127" s="809">
        <f t="shared" si="411"/>
        <v>0.57564575645756455</v>
      </c>
      <c r="AC1127" s="114"/>
      <c r="AD1127" s="724"/>
      <c r="AE1127" s="725"/>
      <c r="AF1127" s="726"/>
      <c r="AJ1127" s="399"/>
      <c r="AK1127" s="15"/>
      <c r="AL1127" s="15"/>
      <c r="AM1127" s="15"/>
      <c r="AN1127" s="15"/>
    </row>
    <row r="1128" spans="1:40" x14ac:dyDescent="0.25">
      <c r="A1128" s="1740"/>
      <c r="B1128" s="1737"/>
      <c r="C1128" s="459" t="s">
        <v>117</v>
      </c>
      <c r="D1128" s="113"/>
      <c r="E1128" s="2493"/>
      <c r="F1128" s="205"/>
      <c r="G1128" s="205"/>
      <c r="H1128" s="205"/>
      <c r="I1128" s="205"/>
      <c r="J1128" s="205"/>
      <c r="K1128" s="205"/>
      <c r="L1128" s="205"/>
      <c r="M1128" s="205"/>
      <c r="N1128" s="205"/>
      <c r="O1128" s="205"/>
      <c r="P1128" s="205"/>
      <c r="Q1128" s="205"/>
      <c r="R1128" s="205"/>
      <c r="S1128" s="205"/>
      <c r="T1128" s="205"/>
      <c r="U1128" s="205"/>
      <c r="V1128" s="205"/>
      <c r="W1128" s="205"/>
      <c r="X1128" s="205"/>
      <c r="Y1128" s="205"/>
      <c r="Z1128" s="205"/>
      <c r="AA1128" s="205"/>
      <c r="AB1128" s="332"/>
      <c r="AC1128" s="113"/>
      <c r="AD1128" s="724"/>
      <c r="AE1128" s="725"/>
      <c r="AF1128" s="726"/>
      <c r="AJ1128" s="399"/>
      <c r="AK1128" s="15"/>
      <c r="AL1128" s="15"/>
      <c r="AM1128" s="15"/>
      <c r="AN1128" s="15"/>
    </row>
    <row r="1129" spans="1:40" x14ac:dyDescent="0.25">
      <c r="A1129" s="1741"/>
      <c r="B1129" s="1738"/>
      <c r="C1129" s="124" t="s">
        <v>118</v>
      </c>
      <c r="D1129" s="108"/>
      <c r="E1129" s="81"/>
      <c r="F1129" s="155"/>
      <c r="G1129" s="155"/>
      <c r="H1129" s="155"/>
      <c r="I1129" s="155"/>
      <c r="J1129" s="155"/>
      <c r="K1129" s="155"/>
      <c r="L1129" s="155"/>
      <c r="M1129" s="155"/>
      <c r="N1129" s="155"/>
      <c r="O1129" s="155"/>
      <c r="P1129" s="155"/>
      <c r="Q1129" s="155"/>
      <c r="R1129" s="155"/>
      <c r="S1129" s="155"/>
      <c r="T1129" s="155"/>
      <c r="U1129" s="155"/>
      <c r="V1129" s="155"/>
      <c r="W1129" s="155"/>
      <c r="X1129" s="155"/>
      <c r="Y1129" s="155"/>
      <c r="Z1129" s="155"/>
      <c r="AA1129" s="155"/>
      <c r="AB1129" s="319"/>
      <c r="AC1129" s="108"/>
      <c r="AD1129" s="724"/>
      <c r="AE1129" s="725"/>
      <c r="AF1129" s="726"/>
      <c r="AG1129" s="15"/>
      <c r="AH1129" s="15"/>
      <c r="AI1129" s="15"/>
      <c r="AJ1129" s="15"/>
      <c r="AK1129" s="399"/>
      <c r="AL1129" s="399"/>
      <c r="AM1129" s="399"/>
      <c r="AN1129" s="399"/>
    </row>
    <row r="1130" spans="1:40" ht="16.5" thickBot="1" x14ac:dyDescent="0.3">
      <c r="A1130" s="3537" t="s">
        <v>43</v>
      </c>
      <c r="B1130" s="3538"/>
      <c r="C1130" s="3539"/>
      <c r="D1130" s="114"/>
      <c r="E1130" s="180">
        <f>SQRT(E1124*E1124+E1125*E1125)/E1116/1.73</f>
        <v>4.5235223574523555</v>
      </c>
      <c r="F1130" s="180">
        <f t="shared" ref="F1130:AB1130" si="412">SQRT(F1124*F1124+F1125*F1125)/F1116/1.73</f>
        <v>4.1753526652814656</v>
      </c>
      <c r="G1130" s="180">
        <f t="shared" si="412"/>
        <v>4.4020486692905605</v>
      </c>
      <c r="H1130" s="646">
        <f t="shared" si="412"/>
        <v>6.6613731185738896</v>
      </c>
      <c r="I1130" s="646">
        <f t="shared" si="412"/>
        <v>6.4370100704774771</v>
      </c>
      <c r="J1130" s="646">
        <f t="shared" si="412"/>
        <v>6.798575915562056</v>
      </c>
      <c r="K1130" s="646">
        <f t="shared" si="412"/>
        <v>7.9627300117349087</v>
      </c>
      <c r="L1130" s="646">
        <f t="shared" si="412"/>
        <v>8.5206750376502409</v>
      </c>
      <c r="M1130" s="646">
        <f t="shared" si="412"/>
        <v>8.5125112433515504</v>
      </c>
      <c r="N1130" s="646">
        <f t="shared" si="412"/>
        <v>7.9655735116546165</v>
      </c>
      <c r="O1130" s="646">
        <f t="shared" si="412"/>
        <v>6.5542439183750139</v>
      </c>
      <c r="P1130" s="646">
        <f t="shared" si="412"/>
        <v>6.3438868266363801</v>
      </c>
      <c r="Q1130" s="646">
        <f t="shared" si="412"/>
        <v>6.3633076171339553</v>
      </c>
      <c r="R1130" s="646">
        <f t="shared" si="412"/>
        <v>5.884149180693143</v>
      </c>
      <c r="S1130" s="646">
        <f t="shared" si="412"/>
        <v>6.6891864439106383</v>
      </c>
      <c r="T1130" s="646">
        <f t="shared" si="412"/>
        <v>6.267603224029676</v>
      </c>
      <c r="U1130" s="646">
        <f t="shared" si="412"/>
        <v>6.0702975598728734</v>
      </c>
      <c r="V1130" s="646">
        <f t="shared" si="412"/>
        <v>5.9961104319146781</v>
      </c>
      <c r="W1130" s="646">
        <f t="shared" si="412"/>
        <v>6.1509614699688067</v>
      </c>
      <c r="X1130" s="646">
        <f t="shared" si="412"/>
        <v>6.5327755710381243</v>
      </c>
      <c r="Y1130" s="646">
        <f>SQRT(Y1124*Y1124+Y1125*Y1125)/Y1116/1.73</f>
        <v>6.3819952520976191</v>
      </c>
      <c r="Z1130" s="180">
        <f t="shared" si="412"/>
        <v>5.8519432024914027</v>
      </c>
      <c r="AA1130" s="180">
        <f t="shared" si="412"/>
        <v>5.5916943018581069</v>
      </c>
      <c r="AB1130" s="180">
        <f t="shared" si="412"/>
        <v>5.1300136220666523</v>
      </c>
      <c r="AC1130" s="109">
        <f>AVERAGE(E1130:AB1130)</f>
        <v>6.323647550963174</v>
      </c>
      <c r="AD1130" s="96">
        <f>(AC1126-AC1130)/AC1126</f>
        <v>2.7131146005665539E-2</v>
      </c>
      <c r="AE1130" s="79"/>
      <c r="AF1130" s="80"/>
      <c r="AJ1130" s="399"/>
      <c r="AK1130" s="14"/>
      <c r="AL1130" s="14"/>
      <c r="AM1130" s="15"/>
      <c r="AN1130" s="14"/>
    </row>
    <row r="1131" spans="1:40" ht="15.75" customHeight="1" x14ac:dyDescent="0.25">
      <c r="A1131" s="3540" t="s">
        <v>957</v>
      </c>
      <c r="B1131" s="3543" t="s">
        <v>958</v>
      </c>
      <c r="C1131" s="121" t="s">
        <v>14</v>
      </c>
      <c r="D1131" s="113" t="s">
        <v>941</v>
      </c>
      <c r="E1131" s="3334">
        <v>0</v>
      </c>
      <c r="F1131" s="3334">
        <v>0</v>
      </c>
      <c r="G1131" s="3334">
        <v>0.6</v>
      </c>
      <c r="H1131" s="3389">
        <v>0</v>
      </c>
      <c r="I1131" s="3389">
        <v>0</v>
      </c>
      <c r="J1131" s="3389">
        <v>0</v>
      </c>
      <c r="K1131" s="3389">
        <v>0</v>
      </c>
      <c r="L1131" s="3389">
        <v>0</v>
      </c>
      <c r="M1131" s="3389">
        <v>0</v>
      </c>
      <c r="N1131" s="3389">
        <v>0</v>
      </c>
      <c r="O1131" s="3389">
        <v>0</v>
      </c>
      <c r="P1131" s="3389">
        <v>0</v>
      </c>
      <c r="Q1131" s="3389">
        <v>0</v>
      </c>
      <c r="R1131" s="3389">
        <v>0</v>
      </c>
      <c r="S1131" s="3389">
        <v>0</v>
      </c>
      <c r="T1131" s="3389">
        <v>0</v>
      </c>
      <c r="U1131" s="3389">
        <v>0</v>
      </c>
      <c r="V1131" s="3389">
        <v>0</v>
      </c>
      <c r="W1131" s="3389">
        <v>0</v>
      </c>
      <c r="X1131" s="3389">
        <v>0</v>
      </c>
      <c r="Y1131" s="3389">
        <v>0</v>
      </c>
      <c r="Z1131" s="3334">
        <v>0</v>
      </c>
      <c r="AA1131" s="3334">
        <v>0</v>
      </c>
      <c r="AB1131" s="3334">
        <v>0</v>
      </c>
      <c r="AC1131" s="106">
        <f>SUM(E1131:AB1131)</f>
        <v>0.6</v>
      </c>
      <c r="AD1131" s="723"/>
      <c r="AE1131" s="469">
        <v>100</v>
      </c>
      <c r="AF1131" s="470">
        <v>60</v>
      </c>
      <c r="AJ1131" s="399"/>
      <c r="AK1131" s="433"/>
      <c r="AL1131" s="434"/>
      <c r="AM1131" s="433"/>
      <c r="AN1131" s="15"/>
    </row>
    <row r="1132" spans="1:40" x14ac:dyDescent="0.25">
      <c r="A1132" s="3541"/>
      <c r="B1132" s="3544"/>
      <c r="C1132" s="123" t="s">
        <v>1383</v>
      </c>
      <c r="D1132" s="108" t="s">
        <v>941</v>
      </c>
      <c r="E1132" s="2458">
        <v>30.6</v>
      </c>
      <c r="F1132" s="2458">
        <v>30</v>
      </c>
      <c r="G1132" s="2458">
        <v>30</v>
      </c>
      <c r="H1132" s="3372">
        <v>30.6</v>
      </c>
      <c r="I1132" s="3372">
        <v>30</v>
      </c>
      <c r="J1132" s="3372">
        <v>30.6</v>
      </c>
      <c r="K1132" s="3372">
        <v>30</v>
      </c>
      <c r="L1132" s="3372">
        <v>29.4</v>
      </c>
      <c r="M1132" s="3372">
        <v>30</v>
      </c>
      <c r="N1132" s="3372">
        <v>30</v>
      </c>
      <c r="O1132" s="3372">
        <v>30</v>
      </c>
      <c r="P1132" s="3372">
        <v>30.6</v>
      </c>
      <c r="Q1132" s="3372">
        <v>30.6</v>
      </c>
      <c r="R1132" s="3372">
        <v>30.6</v>
      </c>
      <c r="S1132" s="3372">
        <v>30.6</v>
      </c>
      <c r="T1132" s="3372">
        <v>30</v>
      </c>
      <c r="U1132" s="3372">
        <v>29.4</v>
      </c>
      <c r="V1132" s="3372">
        <v>30</v>
      </c>
      <c r="W1132" s="3372">
        <v>30</v>
      </c>
      <c r="X1132" s="3372">
        <v>30</v>
      </c>
      <c r="Y1132" s="3372">
        <v>30</v>
      </c>
      <c r="Z1132" s="2458">
        <v>30.6</v>
      </c>
      <c r="AA1132" s="2458">
        <v>30</v>
      </c>
      <c r="AB1132" s="2458">
        <v>30.6</v>
      </c>
      <c r="AC1132" s="107">
        <f>SUM(E1132:AB1132)</f>
        <v>724.20000000000016</v>
      </c>
      <c r="AD1132" s="724"/>
      <c r="AE1132" s="725"/>
      <c r="AF1132" s="726"/>
      <c r="AJ1132" s="399"/>
      <c r="AK1132" s="15"/>
      <c r="AL1132" s="15"/>
      <c r="AM1132" s="15"/>
      <c r="AN1132" s="15"/>
    </row>
    <row r="1133" spans="1:40" x14ac:dyDescent="0.25">
      <c r="A1133" s="3541"/>
      <c r="B1133" s="3544"/>
      <c r="C1133" s="123" t="s">
        <v>16</v>
      </c>
      <c r="D1133" s="108" t="s">
        <v>55</v>
      </c>
      <c r="E1133" s="1480">
        <v>2</v>
      </c>
      <c r="F1133" s="392">
        <v>2</v>
      </c>
      <c r="G1133" s="392">
        <v>2</v>
      </c>
      <c r="H1133" s="392">
        <v>2</v>
      </c>
      <c r="I1133" s="392">
        <v>2</v>
      </c>
      <c r="J1133" s="392">
        <v>2</v>
      </c>
      <c r="K1133" s="392">
        <v>2</v>
      </c>
      <c r="L1133" s="392">
        <v>2</v>
      </c>
      <c r="M1133" s="392">
        <v>2</v>
      </c>
      <c r="N1133" s="392">
        <v>2</v>
      </c>
      <c r="O1133" s="392">
        <v>2</v>
      </c>
      <c r="P1133" s="392">
        <v>2</v>
      </c>
      <c r="Q1133" s="392">
        <v>2</v>
      </c>
      <c r="R1133" s="392">
        <v>2</v>
      </c>
      <c r="S1133" s="392">
        <v>2</v>
      </c>
      <c r="T1133" s="392">
        <v>2</v>
      </c>
      <c r="U1133" s="392">
        <v>2</v>
      </c>
      <c r="V1133" s="392">
        <v>2</v>
      </c>
      <c r="W1133" s="392">
        <v>2</v>
      </c>
      <c r="X1133" s="392">
        <v>2</v>
      </c>
      <c r="Y1133" s="392">
        <v>2</v>
      </c>
      <c r="Z1133" s="392">
        <v>2</v>
      </c>
      <c r="AA1133" s="392">
        <v>2</v>
      </c>
      <c r="AB1133" s="1481">
        <v>2</v>
      </c>
      <c r="AC1133" s="107">
        <f>AVERAGE(E1133:AB1133)</f>
        <v>2</v>
      </c>
      <c r="AD1133" s="724"/>
      <c r="AE1133" s="725"/>
      <c r="AF1133" s="726"/>
      <c r="AJ1133" s="399"/>
      <c r="AK1133" s="15"/>
      <c r="AL1133" s="15"/>
      <c r="AM1133" s="15"/>
      <c r="AN1133" s="15"/>
    </row>
    <row r="1134" spans="1:40" ht="16.5" thickBot="1" x14ac:dyDescent="0.3">
      <c r="A1134" s="3542"/>
      <c r="B1134" s="3545"/>
      <c r="C1134" s="126" t="s">
        <v>18</v>
      </c>
      <c r="D1134" s="114"/>
      <c r="E1134" s="320" t="e">
        <f t="shared" ref="E1134:AB1134" si="413">E1132/E1131</f>
        <v>#DIV/0!</v>
      </c>
      <c r="F1134" s="321" t="e">
        <f t="shared" si="413"/>
        <v>#DIV/0!</v>
      </c>
      <c r="G1134" s="321">
        <f t="shared" si="413"/>
        <v>50</v>
      </c>
      <c r="H1134" s="321" t="e">
        <f t="shared" si="413"/>
        <v>#DIV/0!</v>
      </c>
      <c r="I1134" s="321" t="e">
        <f t="shared" si="413"/>
        <v>#DIV/0!</v>
      </c>
      <c r="J1134" s="321" t="e">
        <f t="shared" si="413"/>
        <v>#DIV/0!</v>
      </c>
      <c r="K1134" s="321" t="e">
        <f t="shared" si="413"/>
        <v>#DIV/0!</v>
      </c>
      <c r="L1134" s="321" t="e">
        <f t="shared" si="413"/>
        <v>#DIV/0!</v>
      </c>
      <c r="M1134" s="321" t="e">
        <f t="shared" si="413"/>
        <v>#DIV/0!</v>
      </c>
      <c r="N1134" s="321" t="e">
        <f t="shared" si="413"/>
        <v>#DIV/0!</v>
      </c>
      <c r="O1134" s="321" t="e">
        <f t="shared" si="413"/>
        <v>#DIV/0!</v>
      </c>
      <c r="P1134" s="321" t="e">
        <f t="shared" si="413"/>
        <v>#DIV/0!</v>
      </c>
      <c r="Q1134" s="321" t="e">
        <f t="shared" si="413"/>
        <v>#DIV/0!</v>
      </c>
      <c r="R1134" s="321" t="e">
        <f t="shared" si="413"/>
        <v>#DIV/0!</v>
      </c>
      <c r="S1134" s="321" t="e">
        <f t="shared" si="413"/>
        <v>#DIV/0!</v>
      </c>
      <c r="T1134" s="321" t="e">
        <f t="shared" si="413"/>
        <v>#DIV/0!</v>
      </c>
      <c r="U1134" s="321" t="e">
        <f t="shared" si="413"/>
        <v>#DIV/0!</v>
      </c>
      <c r="V1134" s="321" t="e">
        <f t="shared" si="413"/>
        <v>#DIV/0!</v>
      </c>
      <c r="W1134" s="321" t="e">
        <f t="shared" si="413"/>
        <v>#DIV/0!</v>
      </c>
      <c r="X1134" s="321" t="e">
        <f t="shared" si="413"/>
        <v>#DIV/0!</v>
      </c>
      <c r="Y1134" s="321" t="e">
        <f>Y1132/Y1131</f>
        <v>#DIV/0!</v>
      </c>
      <c r="Z1134" s="321" t="e">
        <f t="shared" si="413"/>
        <v>#DIV/0!</v>
      </c>
      <c r="AA1134" s="321" t="e">
        <f t="shared" si="413"/>
        <v>#DIV/0!</v>
      </c>
      <c r="AB1134" s="809" t="e">
        <f t="shared" si="413"/>
        <v>#DIV/0!</v>
      </c>
      <c r="AC1134" s="114"/>
      <c r="AD1134" s="724"/>
      <c r="AE1134" s="725"/>
      <c r="AF1134" s="726"/>
      <c r="AJ1134" s="399"/>
      <c r="AK1134" s="15"/>
      <c r="AL1134" s="15"/>
      <c r="AM1134" s="15"/>
      <c r="AN1134" s="15"/>
    </row>
    <row r="1135" spans="1:40" x14ac:dyDescent="0.25">
      <c r="A1135" s="1740"/>
      <c r="B1135" s="1737"/>
      <c r="C1135" s="459" t="s">
        <v>117</v>
      </c>
      <c r="D1135" s="113"/>
      <c r="E1135" s="2493"/>
      <c r="F1135" s="205"/>
      <c r="G1135" s="205"/>
      <c r="H1135" s="205"/>
      <c r="I1135" s="205"/>
      <c r="J1135" s="205"/>
      <c r="K1135" s="205"/>
      <c r="L1135" s="205"/>
      <c r="M1135" s="205"/>
      <c r="N1135" s="205"/>
      <c r="O1135" s="205"/>
      <c r="P1135" s="205"/>
      <c r="Q1135" s="205"/>
      <c r="R1135" s="205"/>
      <c r="S1135" s="205"/>
      <c r="T1135" s="205"/>
      <c r="U1135" s="205"/>
      <c r="V1135" s="205"/>
      <c r="W1135" s="205"/>
      <c r="X1135" s="205"/>
      <c r="Y1135" s="205"/>
      <c r="Z1135" s="205"/>
      <c r="AA1135" s="205"/>
      <c r="AB1135" s="332"/>
      <c r="AC1135" s="113"/>
      <c r="AD1135" s="724"/>
      <c r="AE1135" s="725"/>
      <c r="AF1135" s="726"/>
      <c r="AJ1135" s="399"/>
      <c r="AK1135" s="15"/>
      <c r="AL1135" s="15"/>
      <c r="AM1135" s="15"/>
      <c r="AN1135" s="15"/>
    </row>
    <row r="1136" spans="1:40" x14ac:dyDescent="0.25">
      <c r="A1136" s="1741"/>
      <c r="B1136" s="1738"/>
      <c r="C1136" s="124" t="s">
        <v>118</v>
      </c>
      <c r="D1136" s="108"/>
      <c r="E1136" s="81"/>
      <c r="F1136" s="81"/>
      <c r="G1136" s="81"/>
      <c r="H1136" s="81"/>
      <c r="I1136" s="81"/>
      <c r="J1136" s="81"/>
      <c r="K1136" s="81"/>
      <c r="L1136" s="81"/>
      <c r="M1136" s="81"/>
      <c r="N1136" s="81"/>
      <c r="O1136" s="81"/>
      <c r="P1136" s="81"/>
      <c r="Q1136" s="81"/>
      <c r="R1136" s="81"/>
      <c r="S1136" s="81"/>
      <c r="T1136" s="81"/>
      <c r="U1136" s="81"/>
      <c r="V1136" s="81"/>
      <c r="W1136" s="81"/>
      <c r="X1136" s="81"/>
      <c r="Y1136" s="81"/>
      <c r="Z1136" s="81"/>
      <c r="AA1136" s="81"/>
      <c r="AB1136" s="81"/>
      <c r="AC1136" s="108"/>
      <c r="AD1136" s="724"/>
      <c r="AE1136" s="725"/>
      <c r="AF1136" s="726"/>
      <c r="AG1136" s="15"/>
      <c r="AH1136" s="15"/>
      <c r="AI1136" s="15"/>
      <c r="AJ1136" s="15"/>
      <c r="AK1136" s="399"/>
      <c r="AL1136" s="399"/>
      <c r="AM1136" s="399"/>
      <c r="AN1136" s="399"/>
    </row>
    <row r="1137" spans="1:40" ht="16.5" thickBot="1" x14ac:dyDescent="0.3">
      <c r="A1137" s="3537" t="s">
        <v>43</v>
      </c>
      <c r="B1137" s="3538"/>
      <c r="C1137" s="3539"/>
      <c r="D1137" s="114"/>
      <c r="E1137" s="180">
        <f>SQRT(E1131*E1131+E1132*E1132)/E1116/1.73</f>
        <v>1.6765745281209763</v>
      </c>
      <c r="F1137" s="180">
        <f t="shared" ref="F1137:AB1137" si="414">SQRT(F1131*F1131+F1132*F1132)/F1116/1.73</f>
        <v>1.63594721343658</v>
      </c>
      <c r="G1137" s="180">
        <f t="shared" si="414"/>
        <v>1.6424723791447697</v>
      </c>
      <c r="H1137" s="646">
        <f t="shared" si="414"/>
        <v>1.678165206041395</v>
      </c>
      <c r="I1137" s="646">
        <f t="shared" si="414"/>
        <v>1.637492017226416</v>
      </c>
      <c r="J1137" s="646">
        <f t="shared" si="414"/>
        <v>1.6813556341897624</v>
      </c>
      <c r="K1137" s="646">
        <f t="shared" si="414"/>
        <v>1.6626117413641175</v>
      </c>
      <c r="L1137" s="646">
        <f t="shared" si="414"/>
        <v>1.6324898802285486</v>
      </c>
      <c r="M1137" s="646">
        <f t="shared" si="414"/>
        <v>1.6499562761586819</v>
      </c>
      <c r="N1137" s="646">
        <f t="shared" si="414"/>
        <v>1.6452600059229363</v>
      </c>
      <c r="O1137" s="646">
        <f t="shared" si="414"/>
        <v>1.64838787665663</v>
      </c>
      <c r="P1137" s="646">
        <f t="shared" si="414"/>
        <v>1.6592740404949626</v>
      </c>
      <c r="Q1137" s="646">
        <f t="shared" si="414"/>
        <v>1.678165206041395</v>
      </c>
      <c r="R1137" s="646">
        <f t="shared" si="414"/>
        <v>1.6530711468856358</v>
      </c>
      <c r="S1137" s="646">
        <f t="shared" si="414"/>
        <v>1.6942395854096075</v>
      </c>
      <c r="T1137" s="646">
        <f t="shared" si="414"/>
        <v>1.6562598340427643</v>
      </c>
      <c r="U1137" s="646">
        <f t="shared" si="414"/>
        <v>1.6356323054070443</v>
      </c>
      <c r="V1137" s="646">
        <f t="shared" si="414"/>
        <v>1.6674077367718987</v>
      </c>
      <c r="W1137" s="646">
        <f t="shared" si="414"/>
        <v>1.6531020459892991</v>
      </c>
      <c r="X1137" s="646">
        <f t="shared" si="414"/>
        <v>1.64838787665663</v>
      </c>
      <c r="Y1137" s="646">
        <f>SQRT(Y1131*Y1131+Y1132*Y1132)/Y1116/1.73</f>
        <v>1.6515276630883569</v>
      </c>
      <c r="Z1137" s="180">
        <f t="shared" si="414"/>
        <v>1.6765745281209763</v>
      </c>
      <c r="AA1137" s="180">
        <f t="shared" si="414"/>
        <v>1.6405903937963806</v>
      </c>
      <c r="AB1137" s="180">
        <f t="shared" si="414"/>
        <v>1.6734022016723085</v>
      </c>
      <c r="AC1137" s="109">
        <f>AVERAGE(E1137:AB1137)</f>
        <v>1.6574311384528366</v>
      </c>
      <c r="AD1137" s="96">
        <f>(AC1133-AC1137)/AC1133</f>
        <v>0.17128443077358169</v>
      </c>
      <c r="AE1137" s="79"/>
      <c r="AF1137" s="80"/>
      <c r="AJ1137" s="399"/>
      <c r="AK1137" s="14"/>
      <c r="AL1137" s="14"/>
      <c r="AM1137" s="15"/>
      <c r="AN1137" s="14"/>
    </row>
    <row r="1138" spans="1:40" x14ac:dyDescent="0.25">
      <c r="A1138" s="3540" t="s">
        <v>184</v>
      </c>
      <c r="B1138" s="3543" t="s">
        <v>185</v>
      </c>
      <c r="C1138" s="121" t="s">
        <v>14</v>
      </c>
      <c r="D1138" s="113" t="s">
        <v>941</v>
      </c>
      <c r="E1138" s="3334">
        <v>66.900000000000006</v>
      </c>
      <c r="F1138" s="3334">
        <v>55.2</v>
      </c>
      <c r="G1138" s="3334">
        <v>33.9</v>
      </c>
      <c r="H1138" s="3389">
        <v>34.5</v>
      </c>
      <c r="I1138" s="3389">
        <v>36.9</v>
      </c>
      <c r="J1138" s="3389">
        <v>31.5</v>
      </c>
      <c r="K1138" s="3389">
        <v>13.5</v>
      </c>
      <c r="L1138" s="3389">
        <v>16.2</v>
      </c>
      <c r="M1138" s="3389">
        <v>15.9</v>
      </c>
      <c r="N1138" s="3389">
        <v>14.4</v>
      </c>
      <c r="O1138" s="3389">
        <v>14.7</v>
      </c>
      <c r="P1138" s="3389">
        <v>15</v>
      </c>
      <c r="Q1138" s="3389">
        <v>16.2</v>
      </c>
      <c r="R1138" s="3389">
        <v>14.4</v>
      </c>
      <c r="S1138" s="3389">
        <v>18</v>
      </c>
      <c r="T1138" s="3389">
        <v>21.9</v>
      </c>
      <c r="U1138" s="3389">
        <v>34.200000000000003</v>
      </c>
      <c r="V1138" s="3389">
        <v>30.9</v>
      </c>
      <c r="W1138" s="3389">
        <v>32.700000000000003</v>
      </c>
      <c r="X1138" s="3389">
        <v>25.5</v>
      </c>
      <c r="Y1138" s="3389">
        <v>26.1</v>
      </c>
      <c r="Z1138" s="3334">
        <v>22.5</v>
      </c>
      <c r="AA1138" s="3334">
        <v>21.3</v>
      </c>
      <c r="AB1138" s="3334">
        <v>29.4</v>
      </c>
      <c r="AC1138" s="106">
        <f>SUM(E1138:AB1138)</f>
        <v>641.69999999999982</v>
      </c>
      <c r="AD1138" s="723"/>
      <c r="AE1138" s="469">
        <v>100</v>
      </c>
      <c r="AF1138" s="470">
        <v>30</v>
      </c>
      <c r="AJ1138" s="399"/>
      <c r="AK1138" s="433"/>
      <c r="AL1138" s="434"/>
      <c r="AM1138" s="433"/>
      <c r="AN1138" s="15"/>
    </row>
    <row r="1139" spans="1:40" x14ac:dyDescent="0.25">
      <c r="A1139" s="3541"/>
      <c r="B1139" s="3544"/>
      <c r="C1139" s="123" t="s">
        <v>956</v>
      </c>
      <c r="D1139" s="108" t="s">
        <v>941</v>
      </c>
      <c r="E1139" s="2458">
        <v>46.5</v>
      </c>
      <c r="F1139" s="2458">
        <v>37.200000000000003</v>
      </c>
      <c r="G1139" s="2458">
        <v>19.5</v>
      </c>
      <c r="H1139" s="3372">
        <v>17.399999999999999</v>
      </c>
      <c r="I1139" s="3372">
        <v>15.9</v>
      </c>
      <c r="J1139" s="3372">
        <v>12.3</v>
      </c>
      <c r="K1139" s="3372">
        <v>4.8</v>
      </c>
      <c r="L1139" s="3372">
        <v>4.2</v>
      </c>
      <c r="M1139" s="3372">
        <v>6</v>
      </c>
      <c r="N1139" s="3372">
        <v>6</v>
      </c>
      <c r="O1139" s="3372">
        <v>5.7</v>
      </c>
      <c r="P1139" s="3372">
        <v>6.6</v>
      </c>
      <c r="Q1139" s="3372">
        <v>6.6</v>
      </c>
      <c r="R1139" s="3372">
        <v>6.3</v>
      </c>
      <c r="S1139" s="3372">
        <v>6</v>
      </c>
      <c r="T1139" s="3372">
        <v>4.8</v>
      </c>
      <c r="U1139" s="3372">
        <v>6.9</v>
      </c>
      <c r="V1139" s="3372">
        <v>6.6</v>
      </c>
      <c r="W1139" s="3372">
        <v>6.3</v>
      </c>
      <c r="X1139" s="3372">
        <v>5.0999999999999996</v>
      </c>
      <c r="Y1139" s="3372">
        <v>7.5</v>
      </c>
      <c r="Z1139" s="2458">
        <v>5.0999999999999996</v>
      </c>
      <c r="AA1139" s="2458">
        <v>5.7</v>
      </c>
      <c r="AB1139" s="2458">
        <v>10.8</v>
      </c>
      <c r="AC1139" s="107">
        <f>SUM(E1139:AB1139)</f>
        <v>259.8</v>
      </c>
      <c r="AD1139" s="724"/>
      <c r="AE1139" s="725"/>
      <c r="AF1139" s="726"/>
      <c r="AJ1139" s="399"/>
      <c r="AK1139" s="15"/>
      <c r="AL1139" s="15"/>
      <c r="AM1139" s="15"/>
      <c r="AN1139" s="15"/>
    </row>
    <row r="1140" spans="1:40" x14ac:dyDescent="0.25">
      <c r="A1140" s="3541"/>
      <c r="B1140" s="3544"/>
      <c r="C1140" s="123" t="s">
        <v>16</v>
      </c>
      <c r="D1140" s="108" t="s">
        <v>55</v>
      </c>
      <c r="E1140" s="1480">
        <v>5</v>
      </c>
      <c r="F1140" s="392">
        <v>2</v>
      </c>
      <c r="G1140" s="392">
        <v>2</v>
      </c>
      <c r="H1140" s="392">
        <v>2</v>
      </c>
      <c r="I1140" s="392">
        <v>2</v>
      </c>
      <c r="J1140" s="392">
        <v>1</v>
      </c>
      <c r="K1140" s="392">
        <v>1</v>
      </c>
      <c r="L1140" s="392">
        <v>1</v>
      </c>
      <c r="M1140" s="392">
        <v>1</v>
      </c>
      <c r="N1140" s="392">
        <v>1</v>
      </c>
      <c r="O1140" s="392">
        <v>1</v>
      </c>
      <c r="P1140" s="392">
        <v>1</v>
      </c>
      <c r="Q1140" s="392">
        <v>1</v>
      </c>
      <c r="R1140" s="392">
        <v>1</v>
      </c>
      <c r="S1140" s="392">
        <v>1</v>
      </c>
      <c r="T1140" s="392">
        <v>1</v>
      </c>
      <c r="U1140" s="392">
        <v>2</v>
      </c>
      <c r="V1140" s="392">
        <v>2</v>
      </c>
      <c r="W1140" s="392">
        <v>2</v>
      </c>
      <c r="X1140" s="392">
        <v>1</v>
      </c>
      <c r="Y1140" s="392">
        <v>1</v>
      </c>
      <c r="Z1140" s="392">
        <v>1</v>
      </c>
      <c r="AA1140" s="392">
        <v>2</v>
      </c>
      <c r="AB1140" s="1481">
        <v>2</v>
      </c>
      <c r="AC1140" s="107">
        <f>AVERAGE(E1140:AB1140)</f>
        <v>1.5416666666666667</v>
      </c>
      <c r="AD1140" s="724"/>
      <c r="AE1140" s="725"/>
      <c r="AF1140" s="726"/>
      <c r="AJ1140" s="399"/>
      <c r="AK1140" s="15"/>
      <c r="AL1140" s="15"/>
      <c r="AM1140" s="15"/>
      <c r="AN1140" s="15"/>
    </row>
    <row r="1141" spans="1:40" ht="16.5" thickBot="1" x14ac:dyDescent="0.3">
      <c r="A1141" s="3542"/>
      <c r="B1141" s="3545"/>
      <c r="C1141" s="126" t="s">
        <v>18</v>
      </c>
      <c r="D1141" s="114"/>
      <c r="E1141" s="320">
        <f t="shared" ref="E1141:AB1141" si="415">E1139/E1138</f>
        <v>0.69506726457399093</v>
      </c>
      <c r="F1141" s="321">
        <f t="shared" si="415"/>
        <v>0.67391304347826086</v>
      </c>
      <c r="G1141" s="321">
        <f t="shared" si="415"/>
        <v>0.5752212389380531</v>
      </c>
      <c r="H1141" s="321">
        <f t="shared" si="415"/>
        <v>0.5043478260869565</v>
      </c>
      <c r="I1141" s="321">
        <f t="shared" si="415"/>
        <v>0.43089430894308944</v>
      </c>
      <c r="J1141" s="321">
        <f t="shared" si="415"/>
        <v>0.39047619047619048</v>
      </c>
      <c r="K1141" s="321">
        <f t="shared" si="415"/>
        <v>0.35555555555555557</v>
      </c>
      <c r="L1141" s="321">
        <f t="shared" si="415"/>
        <v>0.2592592592592593</v>
      </c>
      <c r="M1141" s="321">
        <f t="shared" si="415"/>
        <v>0.37735849056603771</v>
      </c>
      <c r="N1141" s="321">
        <f t="shared" si="415"/>
        <v>0.41666666666666663</v>
      </c>
      <c r="O1141" s="321">
        <f t="shared" si="415"/>
        <v>0.38775510204081637</v>
      </c>
      <c r="P1141" s="321">
        <f t="shared" si="415"/>
        <v>0.44</v>
      </c>
      <c r="Q1141" s="321">
        <f t="shared" si="415"/>
        <v>0.40740740740740738</v>
      </c>
      <c r="R1141" s="321">
        <f t="shared" si="415"/>
        <v>0.4375</v>
      </c>
      <c r="S1141" s="321">
        <f t="shared" si="415"/>
        <v>0.33333333333333331</v>
      </c>
      <c r="T1141" s="321">
        <f t="shared" si="415"/>
        <v>0.21917808219178084</v>
      </c>
      <c r="U1141" s="321">
        <f t="shared" si="415"/>
        <v>0.20175438596491227</v>
      </c>
      <c r="V1141" s="321">
        <f t="shared" si="415"/>
        <v>0.21359223300970873</v>
      </c>
      <c r="W1141" s="321">
        <f t="shared" si="415"/>
        <v>0.19266055045871558</v>
      </c>
      <c r="X1141" s="321">
        <f t="shared" si="415"/>
        <v>0.19999999999999998</v>
      </c>
      <c r="Y1141" s="321">
        <f>Y1139/Y1138</f>
        <v>0.28735632183908044</v>
      </c>
      <c r="Z1141" s="321">
        <f t="shared" si="415"/>
        <v>0.22666666666666666</v>
      </c>
      <c r="AA1141" s="321">
        <f t="shared" si="415"/>
        <v>0.26760563380281688</v>
      </c>
      <c r="AB1141" s="809">
        <f t="shared" si="415"/>
        <v>0.36734693877551022</v>
      </c>
      <c r="AC1141" s="114"/>
      <c r="AD1141" s="724"/>
      <c r="AE1141" s="725"/>
      <c r="AF1141" s="726"/>
      <c r="AJ1141" s="399"/>
      <c r="AK1141" s="15"/>
      <c r="AL1141" s="15"/>
      <c r="AM1141" s="15"/>
      <c r="AN1141" s="15"/>
    </row>
    <row r="1142" spans="1:40" x14ac:dyDescent="0.25">
      <c r="A1142" s="1740"/>
      <c r="B1142" s="1737"/>
      <c r="C1142" s="459" t="s">
        <v>117</v>
      </c>
      <c r="D1142" s="113"/>
      <c r="E1142" s="2493"/>
      <c r="F1142" s="205"/>
      <c r="G1142" s="205"/>
      <c r="H1142" s="205"/>
      <c r="I1142" s="205"/>
      <c r="J1142" s="205"/>
      <c r="K1142" s="205"/>
      <c r="L1142" s="205"/>
      <c r="M1142" s="205"/>
      <c r="N1142" s="205"/>
      <c r="O1142" s="205"/>
      <c r="P1142" s="205"/>
      <c r="Q1142" s="205"/>
      <c r="R1142" s="205"/>
      <c r="S1142" s="205"/>
      <c r="T1142" s="205"/>
      <c r="U1142" s="205"/>
      <c r="V1142" s="205"/>
      <c r="W1142" s="205"/>
      <c r="X1142" s="205"/>
      <c r="Y1142" s="205"/>
      <c r="Z1142" s="205"/>
      <c r="AA1142" s="205"/>
      <c r="AB1142" s="332"/>
      <c r="AC1142" s="113"/>
      <c r="AD1142" s="724"/>
      <c r="AE1142" s="725"/>
      <c r="AF1142" s="726"/>
      <c r="AJ1142" s="399"/>
      <c r="AK1142" s="15"/>
      <c r="AL1142" s="15"/>
      <c r="AM1142" s="15"/>
      <c r="AN1142" s="15"/>
    </row>
    <row r="1143" spans="1:40" x14ac:dyDescent="0.25">
      <c r="A1143" s="1741"/>
      <c r="B1143" s="1738"/>
      <c r="C1143" s="124" t="s">
        <v>118</v>
      </c>
      <c r="D1143" s="108"/>
      <c r="E1143" s="81"/>
      <c r="F1143" s="81"/>
      <c r="G1143" s="81"/>
      <c r="H1143" s="81"/>
      <c r="I1143" s="81"/>
      <c r="J1143" s="81"/>
      <c r="K1143" s="81"/>
      <c r="L1143" s="81"/>
      <c r="M1143" s="81"/>
      <c r="N1143" s="81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  <c r="Y1143" s="81"/>
      <c r="Z1143" s="81"/>
      <c r="AA1143" s="81"/>
      <c r="AB1143" s="81"/>
      <c r="AC1143" s="108"/>
      <c r="AD1143" s="724"/>
      <c r="AE1143" s="725"/>
      <c r="AF1143" s="726"/>
      <c r="AG1143" s="15"/>
      <c r="AH1143" s="15"/>
      <c r="AI1143" s="15"/>
      <c r="AJ1143" s="15"/>
      <c r="AK1143" s="399"/>
      <c r="AL1143" s="399"/>
      <c r="AM1143" s="399"/>
      <c r="AN1143" s="399"/>
    </row>
    <row r="1144" spans="1:40" ht="16.5" thickBot="1" x14ac:dyDescent="0.3">
      <c r="A1144" s="3537" t="s">
        <v>43</v>
      </c>
      <c r="B1144" s="3538"/>
      <c r="C1144" s="3539"/>
      <c r="D1144" s="114"/>
      <c r="E1144" s="180">
        <f>SQRT(E1138*E1138+E1139*E1139)/E1116/1.73</f>
        <v>4.4639105297168831</v>
      </c>
      <c r="F1144" s="180">
        <f t="shared" ref="F1144:AB1144" si="416">SQRT(F1138*F1138+F1139*F1139)/F1116/1.73</f>
        <v>3.6298863339579888</v>
      </c>
      <c r="G1144" s="180">
        <f t="shared" si="416"/>
        <v>2.140715927545779</v>
      </c>
      <c r="H1144" s="646">
        <f t="shared" si="416"/>
        <v>2.1190667851752192</v>
      </c>
      <c r="I1144" s="646">
        <f t="shared" si="416"/>
        <v>2.1931392192481192</v>
      </c>
      <c r="J1144" s="646">
        <f t="shared" si="416"/>
        <v>1.858077555237942</v>
      </c>
      <c r="K1144" s="646">
        <f t="shared" si="416"/>
        <v>0.79406030423087381</v>
      </c>
      <c r="L1144" s="646">
        <f t="shared" si="416"/>
        <v>0.9292749200234115</v>
      </c>
      <c r="M1144" s="646">
        <f t="shared" si="416"/>
        <v>0.93466782782828672</v>
      </c>
      <c r="N1144" s="646">
        <f t="shared" si="416"/>
        <v>0.85553520307992681</v>
      </c>
      <c r="O1144" s="646">
        <f t="shared" si="416"/>
        <v>0.86630585354431389</v>
      </c>
      <c r="P1144" s="646">
        <f t="shared" si="416"/>
        <v>0.88862260411116034</v>
      </c>
      <c r="Q1144" s="646">
        <f t="shared" si="416"/>
        <v>0.95934319490495346</v>
      </c>
      <c r="R1144" s="646">
        <f t="shared" si="416"/>
        <v>0.84910724849633645</v>
      </c>
      <c r="S1144" s="646">
        <f t="shared" si="416"/>
        <v>1.0505207827281842</v>
      </c>
      <c r="T1144" s="646">
        <f t="shared" si="416"/>
        <v>1.2377703027002585</v>
      </c>
      <c r="U1144" s="646">
        <f t="shared" si="416"/>
        <v>1.9410120919313825</v>
      </c>
      <c r="V1144" s="646">
        <f t="shared" si="416"/>
        <v>1.7561690489031738</v>
      </c>
      <c r="W1144" s="646">
        <f t="shared" si="416"/>
        <v>1.8350177335933915</v>
      </c>
      <c r="X1144" s="646">
        <f t="shared" si="416"/>
        <v>1.4288775313371287</v>
      </c>
      <c r="Y1144" s="646">
        <f>SQRT(Y1138*Y1138+Y1139*Y1139)/Y1116/1.73</f>
        <v>1.4949746632711292</v>
      </c>
      <c r="Z1144" s="180">
        <f t="shared" si="416"/>
        <v>1.2640473777868371</v>
      </c>
      <c r="AA1144" s="180">
        <f t="shared" si="416"/>
        <v>1.2058060379203632</v>
      </c>
      <c r="AB1144" s="180">
        <f t="shared" si="416"/>
        <v>1.7128266566808477</v>
      </c>
      <c r="AC1144" s="109">
        <f>AVERAGE(E1144:AB1144)</f>
        <v>1.6003639889147454</v>
      </c>
      <c r="AD1144" s="96">
        <f>(AC1140-AC1144)/AC1140</f>
        <v>-3.8073938755510482E-2</v>
      </c>
      <c r="AE1144" s="79"/>
      <c r="AF1144" s="80"/>
      <c r="AJ1144" s="399"/>
      <c r="AK1144" s="14"/>
      <c r="AL1144" s="14"/>
      <c r="AM1144" s="15"/>
      <c r="AN1144" s="14"/>
    </row>
    <row r="1145" spans="1:40" x14ac:dyDescent="0.25">
      <c r="A1145" s="3540" t="s">
        <v>186</v>
      </c>
      <c r="B1145" s="3543" t="s">
        <v>187</v>
      </c>
      <c r="C1145" s="121" t="s">
        <v>14</v>
      </c>
      <c r="D1145" s="113" t="s">
        <v>941</v>
      </c>
      <c r="E1145" s="309">
        <v>117</v>
      </c>
      <c r="F1145" s="309">
        <v>106.2</v>
      </c>
      <c r="G1145" s="309">
        <v>97.2</v>
      </c>
      <c r="H1145" s="309">
        <v>94.2</v>
      </c>
      <c r="I1145" s="309">
        <v>102.6</v>
      </c>
      <c r="J1145" s="309">
        <v>140.69999999999999</v>
      </c>
      <c r="K1145" s="309">
        <v>190.8</v>
      </c>
      <c r="L1145" s="309">
        <v>204.6</v>
      </c>
      <c r="M1145" s="309">
        <v>207.9</v>
      </c>
      <c r="N1145" s="309">
        <v>219</v>
      </c>
      <c r="O1145" s="309">
        <v>232.8</v>
      </c>
      <c r="P1145" s="309">
        <v>203.7</v>
      </c>
      <c r="Q1145" s="309">
        <v>182.7</v>
      </c>
      <c r="R1145" s="309">
        <v>183</v>
      </c>
      <c r="S1145" s="309">
        <v>167.1</v>
      </c>
      <c r="T1145" s="309">
        <v>166.5</v>
      </c>
      <c r="U1145" s="309">
        <v>161.4</v>
      </c>
      <c r="V1145" s="309">
        <v>183.3</v>
      </c>
      <c r="W1145" s="309">
        <v>183.9</v>
      </c>
      <c r="X1145" s="309">
        <v>192.3</v>
      </c>
      <c r="Y1145" s="309">
        <v>186.9</v>
      </c>
      <c r="Z1145" s="309">
        <v>182.4</v>
      </c>
      <c r="AA1145" s="309">
        <v>165.3</v>
      </c>
      <c r="AB1145" s="309">
        <v>141.6</v>
      </c>
      <c r="AC1145" s="106">
        <f>SUM(E1145:AB1145)</f>
        <v>4013.1000000000004</v>
      </c>
      <c r="AD1145" s="727"/>
      <c r="AE1145" s="728">
        <v>100</v>
      </c>
      <c r="AF1145" s="729">
        <v>30</v>
      </c>
      <c r="AJ1145" s="399"/>
      <c r="AK1145" s="433"/>
      <c r="AL1145" s="434"/>
      <c r="AM1145" s="433"/>
      <c r="AN1145" s="15"/>
    </row>
    <row r="1146" spans="1:40" x14ac:dyDescent="0.25">
      <c r="A1146" s="3541"/>
      <c r="B1146" s="3544"/>
      <c r="C1146" s="123" t="s">
        <v>15</v>
      </c>
      <c r="D1146" s="108" t="s">
        <v>941</v>
      </c>
      <c r="E1146" s="310">
        <v>74.7</v>
      </c>
      <c r="F1146" s="310">
        <v>72</v>
      </c>
      <c r="G1146" s="310">
        <v>73.2</v>
      </c>
      <c r="H1146" s="310">
        <v>72.900000000000006</v>
      </c>
      <c r="I1146" s="310">
        <v>66.599999999999994</v>
      </c>
      <c r="J1146" s="310">
        <v>74.099999999999994</v>
      </c>
      <c r="K1146" s="310">
        <v>77.400000000000006</v>
      </c>
      <c r="L1146" s="310">
        <v>76.8</v>
      </c>
      <c r="M1146" s="310">
        <v>84</v>
      </c>
      <c r="N1146" s="310">
        <v>82.2</v>
      </c>
      <c r="O1146" s="310">
        <v>85.5</v>
      </c>
      <c r="P1146" s="310">
        <v>85.8</v>
      </c>
      <c r="Q1146" s="310">
        <v>86.1</v>
      </c>
      <c r="R1146" s="310">
        <v>87.6</v>
      </c>
      <c r="S1146" s="310">
        <v>84</v>
      </c>
      <c r="T1146" s="310">
        <v>75.3</v>
      </c>
      <c r="U1146" s="310">
        <v>72.900000000000006</v>
      </c>
      <c r="V1146" s="310">
        <v>79.8</v>
      </c>
      <c r="W1146" s="310">
        <v>74.7</v>
      </c>
      <c r="X1146" s="310">
        <v>75.599999999999994</v>
      </c>
      <c r="Y1146" s="310">
        <v>75.3</v>
      </c>
      <c r="Z1146" s="310">
        <v>76.8</v>
      </c>
      <c r="AA1146" s="310">
        <v>74.7</v>
      </c>
      <c r="AB1146" s="310">
        <v>72.599999999999994</v>
      </c>
      <c r="AC1146" s="107">
        <f>SUM(E1146:AB1146)</f>
        <v>1860.5999999999997</v>
      </c>
      <c r="AD1146" s="724"/>
      <c r="AE1146" s="725"/>
      <c r="AF1146" s="726"/>
      <c r="AJ1146" s="399"/>
      <c r="AK1146" s="15"/>
      <c r="AL1146" s="15"/>
      <c r="AM1146" s="15"/>
      <c r="AN1146" s="15"/>
    </row>
    <row r="1147" spans="1:40" x14ac:dyDescent="0.25">
      <c r="A1147" s="3541"/>
      <c r="B1147" s="3544"/>
      <c r="C1147" s="123" t="s">
        <v>16</v>
      </c>
      <c r="D1147" s="108" t="s">
        <v>55</v>
      </c>
      <c r="E1147" s="1480">
        <v>8</v>
      </c>
      <c r="F1147" s="392">
        <v>6</v>
      </c>
      <c r="G1147" s="392">
        <v>6</v>
      </c>
      <c r="H1147" s="392">
        <v>6</v>
      </c>
      <c r="I1147" s="392">
        <v>6</v>
      </c>
      <c r="J1147" s="392">
        <v>9</v>
      </c>
      <c r="K1147" s="392">
        <v>11</v>
      </c>
      <c r="L1147" s="392">
        <v>12</v>
      </c>
      <c r="M1147" s="392">
        <v>12</v>
      </c>
      <c r="N1147" s="392">
        <v>13</v>
      </c>
      <c r="O1147" s="392">
        <v>13</v>
      </c>
      <c r="P1147" s="392">
        <v>11</v>
      </c>
      <c r="Q1147" s="392">
        <v>11</v>
      </c>
      <c r="R1147" s="392">
        <v>12</v>
      </c>
      <c r="S1147" s="392">
        <v>10</v>
      </c>
      <c r="T1147" s="392">
        <v>10</v>
      </c>
      <c r="U1147" s="392">
        <v>10</v>
      </c>
      <c r="V1147" s="392">
        <v>11</v>
      </c>
      <c r="W1147" s="392">
        <v>12</v>
      </c>
      <c r="X1147" s="392">
        <v>12</v>
      </c>
      <c r="Y1147" s="392">
        <v>11</v>
      </c>
      <c r="Z1147" s="392">
        <v>11</v>
      </c>
      <c r="AA1147" s="392">
        <v>9</v>
      </c>
      <c r="AB1147" s="1481">
        <v>8</v>
      </c>
      <c r="AC1147" s="107">
        <f>AVERAGE(E1147:AB1147)</f>
        <v>10</v>
      </c>
      <c r="AD1147" s="724"/>
      <c r="AE1147" s="725"/>
      <c r="AF1147" s="726"/>
      <c r="AJ1147" s="399"/>
      <c r="AK1147" s="15"/>
      <c r="AL1147" s="15"/>
      <c r="AM1147" s="15"/>
      <c r="AN1147" s="15"/>
    </row>
    <row r="1148" spans="1:40" ht="16.5" thickBot="1" x14ac:dyDescent="0.3">
      <c r="A1148" s="3542"/>
      <c r="B1148" s="3545"/>
      <c r="C1148" s="126" t="s">
        <v>18</v>
      </c>
      <c r="D1148" s="114"/>
      <c r="E1148" s="320">
        <f t="shared" ref="E1148:AB1148" si="417">E1146/E1145</f>
        <v>0.63846153846153852</v>
      </c>
      <c r="F1148" s="321">
        <f t="shared" si="417"/>
        <v>0.67796610169491522</v>
      </c>
      <c r="G1148" s="321">
        <f t="shared" si="417"/>
        <v>0.75308641975308643</v>
      </c>
      <c r="H1148" s="321">
        <f t="shared" si="417"/>
        <v>0.77388535031847139</v>
      </c>
      <c r="I1148" s="321">
        <f t="shared" si="417"/>
        <v>0.64912280701754388</v>
      </c>
      <c r="J1148" s="321">
        <f t="shared" si="417"/>
        <v>0.5266524520255863</v>
      </c>
      <c r="K1148" s="321">
        <f t="shared" si="417"/>
        <v>0.40566037735849059</v>
      </c>
      <c r="L1148" s="321">
        <f t="shared" si="417"/>
        <v>0.37536656891495601</v>
      </c>
      <c r="M1148" s="321">
        <f t="shared" si="417"/>
        <v>0.40404040404040403</v>
      </c>
      <c r="N1148" s="321">
        <f t="shared" si="417"/>
        <v>0.37534246575342467</v>
      </c>
      <c r="O1148" s="321">
        <f t="shared" si="417"/>
        <v>0.36726804123711337</v>
      </c>
      <c r="P1148" s="321">
        <f t="shared" si="417"/>
        <v>0.42120765832106039</v>
      </c>
      <c r="Q1148" s="321">
        <f t="shared" si="417"/>
        <v>0.47126436781609193</v>
      </c>
      <c r="R1148" s="321">
        <f t="shared" si="417"/>
        <v>0.47868852459016392</v>
      </c>
      <c r="S1148" s="321">
        <f t="shared" si="417"/>
        <v>0.50269299820466784</v>
      </c>
      <c r="T1148" s="321">
        <f t="shared" si="417"/>
        <v>0.45225225225225224</v>
      </c>
      <c r="U1148" s="321">
        <f t="shared" si="417"/>
        <v>0.45167286245353161</v>
      </c>
      <c r="V1148" s="321">
        <f t="shared" si="417"/>
        <v>0.43535188216039278</v>
      </c>
      <c r="W1148" s="321">
        <f t="shared" si="417"/>
        <v>0.40619902120717782</v>
      </c>
      <c r="X1148" s="321">
        <f t="shared" si="417"/>
        <v>0.39313572542901709</v>
      </c>
      <c r="Y1148" s="321">
        <f>Y1146/Y1145</f>
        <v>0.40288924558587474</v>
      </c>
      <c r="Z1148" s="321">
        <f t="shared" si="417"/>
        <v>0.42105263157894735</v>
      </c>
      <c r="AA1148" s="321">
        <f t="shared" si="417"/>
        <v>0.45190562613430124</v>
      </c>
      <c r="AB1148" s="809">
        <f t="shared" si="417"/>
        <v>0.51271186440677963</v>
      </c>
      <c r="AC1148" s="114"/>
      <c r="AD1148" s="724"/>
      <c r="AE1148" s="725"/>
      <c r="AF1148" s="726"/>
      <c r="AJ1148" s="399"/>
      <c r="AK1148" s="15"/>
      <c r="AL1148" s="15"/>
      <c r="AM1148" s="15"/>
      <c r="AN1148" s="15"/>
    </row>
    <row r="1149" spans="1:40" x14ac:dyDescent="0.25">
      <c r="A1149" s="1740"/>
      <c r="B1149" s="1737"/>
      <c r="C1149" s="459" t="s">
        <v>117</v>
      </c>
      <c r="D1149" s="113"/>
      <c r="E1149" s="2493"/>
      <c r="F1149" s="205"/>
      <c r="G1149" s="205"/>
      <c r="H1149" s="205"/>
      <c r="I1149" s="205"/>
      <c r="J1149" s="205"/>
      <c r="K1149" s="205"/>
      <c r="L1149" s="205"/>
      <c r="M1149" s="205"/>
      <c r="N1149" s="205"/>
      <c r="O1149" s="205"/>
      <c r="P1149" s="205"/>
      <c r="Q1149" s="205"/>
      <c r="R1149" s="205"/>
      <c r="S1149" s="205"/>
      <c r="T1149" s="205"/>
      <c r="U1149" s="205"/>
      <c r="V1149" s="205"/>
      <c r="W1149" s="205"/>
      <c r="X1149" s="205"/>
      <c r="Y1149" s="205"/>
      <c r="Z1149" s="205"/>
      <c r="AA1149" s="205"/>
      <c r="AB1149" s="332"/>
      <c r="AC1149" s="113"/>
      <c r="AD1149" s="724"/>
      <c r="AE1149" s="725"/>
      <c r="AF1149" s="726"/>
      <c r="AJ1149" s="399"/>
      <c r="AK1149" s="15"/>
      <c r="AL1149" s="15"/>
      <c r="AM1149" s="15"/>
      <c r="AN1149" s="15"/>
    </row>
    <row r="1150" spans="1:40" x14ac:dyDescent="0.25">
      <c r="A1150" s="1741"/>
      <c r="B1150" s="1738"/>
      <c r="C1150" s="124" t="s">
        <v>118</v>
      </c>
      <c r="D1150" s="108"/>
      <c r="E1150" s="81"/>
      <c r="F1150" s="155"/>
      <c r="G1150" s="155"/>
      <c r="H1150" s="155"/>
      <c r="I1150" s="155"/>
      <c r="J1150" s="155"/>
      <c r="K1150" s="155"/>
      <c r="L1150" s="155"/>
      <c r="M1150" s="155"/>
      <c r="N1150" s="155"/>
      <c r="O1150" s="155"/>
      <c r="P1150" s="155"/>
      <c r="Q1150" s="155"/>
      <c r="R1150" s="155"/>
      <c r="S1150" s="155"/>
      <c r="T1150" s="155"/>
      <c r="U1150" s="155"/>
      <c r="V1150" s="155"/>
      <c r="W1150" s="155"/>
      <c r="X1150" s="155"/>
      <c r="Y1150" s="155"/>
      <c r="Z1150" s="155"/>
      <c r="AA1150" s="155"/>
      <c r="AB1150" s="319"/>
      <c r="AC1150" s="108"/>
      <c r="AD1150" s="724"/>
      <c r="AE1150" s="725"/>
      <c r="AF1150" s="726"/>
      <c r="AG1150" s="15"/>
      <c r="AH1150" s="15"/>
      <c r="AI1150" s="15"/>
      <c r="AJ1150" s="15"/>
      <c r="AK1150" s="399"/>
      <c r="AL1150" s="399"/>
      <c r="AM1150" s="399"/>
      <c r="AN1150" s="399"/>
    </row>
    <row r="1151" spans="1:40" ht="16.5" thickBot="1" x14ac:dyDescent="0.3">
      <c r="A1151" s="3537" t="s">
        <v>43</v>
      </c>
      <c r="B1151" s="3538"/>
      <c r="C1151" s="3539"/>
      <c r="D1151" s="114"/>
      <c r="E1151" s="180">
        <f>SQRT(E1145*E1145+E1146*E1146)/E1116/1.73</f>
        <v>7.6055747632948005</v>
      </c>
      <c r="F1151" s="180">
        <f t="shared" ref="F1151:AB1151" si="418">SQRT(F1145*F1145+F1146*F1146)/F1116/1.73</f>
        <v>6.9967303079843246</v>
      </c>
      <c r="G1151" s="180">
        <f t="shared" si="418"/>
        <v>6.6605489515545822</v>
      </c>
      <c r="H1151" s="646">
        <f t="shared" si="418"/>
        <v>6.5324281426375501</v>
      </c>
      <c r="I1151" s="646">
        <f t="shared" si="418"/>
        <v>6.6766314855780866</v>
      </c>
      <c r="J1151" s="646">
        <f t="shared" si="418"/>
        <v>8.7375442365034459</v>
      </c>
      <c r="K1151" s="646">
        <f t="shared" si="418"/>
        <v>11.411137987317174</v>
      </c>
      <c r="L1151" s="646">
        <f t="shared" si="418"/>
        <v>12.134799316325545</v>
      </c>
      <c r="M1151" s="646">
        <f t="shared" si="418"/>
        <v>12.332239443196261</v>
      </c>
      <c r="N1151" s="646">
        <f t="shared" si="418"/>
        <v>12.828555534504849</v>
      </c>
      <c r="O1151" s="646">
        <f t="shared" si="418"/>
        <v>13.626904639326193</v>
      </c>
      <c r="P1151" s="646">
        <f t="shared" si="418"/>
        <v>11.985403726141335</v>
      </c>
      <c r="Q1151" s="646">
        <f t="shared" si="418"/>
        <v>11.076522833332371</v>
      </c>
      <c r="R1151" s="646">
        <f t="shared" si="418"/>
        <v>10.960298006991858</v>
      </c>
      <c r="S1151" s="646">
        <f t="shared" si="418"/>
        <v>10.3550793267001</v>
      </c>
      <c r="T1151" s="646">
        <f t="shared" si="418"/>
        <v>10.088593934537624</v>
      </c>
      <c r="U1151" s="646">
        <f t="shared" si="418"/>
        <v>9.8527311760094083</v>
      </c>
      <c r="V1151" s="646">
        <f t="shared" si="418"/>
        <v>11.111455530515984</v>
      </c>
      <c r="W1151" s="646">
        <f t="shared" si="418"/>
        <v>10.937615738106411</v>
      </c>
      <c r="X1151" s="646">
        <f t="shared" si="418"/>
        <v>11.353372467520559</v>
      </c>
      <c r="Y1151" s="646">
        <f>SQRT(Y1145*Y1145+Y1146*Y1146)/Y1116/1.73</f>
        <v>11.092685671957621</v>
      </c>
      <c r="Z1151" s="180">
        <f t="shared" si="418"/>
        <v>10.843441362608425</v>
      </c>
      <c r="AA1151" s="180">
        <f t="shared" si="418"/>
        <v>9.9198349374221078</v>
      </c>
      <c r="AB1151" s="180">
        <f t="shared" si="418"/>
        <v>8.7020601406871592</v>
      </c>
      <c r="AC1151" s="109">
        <f>AVERAGE(E1151:AB1151)</f>
        <v>10.159257902531406</v>
      </c>
      <c r="AD1151" s="96">
        <f>(AC1147-AC1151)/AC1147</f>
        <v>-1.5925790253140625E-2</v>
      </c>
      <c r="AE1151" s="79"/>
      <c r="AF1151" s="80"/>
      <c r="AJ1151" s="399"/>
      <c r="AK1151" s="14"/>
      <c r="AL1151" s="14"/>
      <c r="AM1151" s="15"/>
      <c r="AN1151" s="14"/>
    </row>
    <row r="1152" spans="1:40" x14ac:dyDescent="0.25">
      <c r="A1152" s="3540" t="s">
        <v>188</v>
      </c>
      <c r="B1152" s="3543" t="s">
        <v>189</v>
      </c>
      <c r="C1152" s="121" t="s">
        <v>14</v>
      </c>
      <c r="D1152" s="113" t="s">
        <v>941</v>
      </c>
      <c r="E1152" s="1675">
        <v>86.7</v>
      </c>
      <c r="F1152" s="1675">
        <v>78</v>
      </c>
      <c r="G1152" s="1675">
        <v>73.5</v>
      </c>
      <c r="H1152" s="1675">
        <v>74.7</v>
      </c>
      <c r="I1152" s="1675">
        <v>74.7</v>
      </c>
      <c r="J1152" s="1675">
        <v>91.2</v>
      </c>
      <c r="K1152" s="1675">
        <v>112.5</v>
      </c>
      <c r="L1152" s="1675">
        <v>122.4</v>
      </c>
      <c r="M1152" s="1675">
        <v>134.4</v>
      </c>
      <c r="N1152" s="1675">
        <v>144</v>
      </c>
      <c r="O1152" s="1675">
        <v>143.4</v>
      </c>
      <c r="P1152" s="1675">
        <v>141.30000000000001</v>
      </c>
      <c r="Q1152" s="1675">
        <v>139.5</v>
      </c>
      <c r="R1152" s="1675">
        <v>128.69999999999999</v>
      </c>
      <c r="S1152" s="1675">
        <v>132.30000000000001</v>
      </c>
      <c r="T1152" s="1675">
        <v>137.4</v>
      </c>
      <c r="U1152" s="1675">
        <v>136.19999999999999</v>
      </c>
      <c r="V1152" s="1675">
        <v>132.30000000000001</v>
      </c>
      <c r="W1152" s="1675">
        <v>130.80000000000001</v>
      </c>
      <c r="X1152" s="1675">
        <v>132.6</v>
      </c>
      <c r="Y1152" s="1675">
        <v>143.1</v>
      </c>
      <c r="Z1152" s="1675">
        <v>135</v>
      </c>
      <c r="AA1152" s="1675">
        <v>114.9</v>
      </c>
      <c r="AB1152" s="1675">
        <v>97.8</v>
      </c>
      <c r="AC1152" s="106">
        <f>SUM(E1152:AB1152)</f>
        <v>2837.4000000000005</v>
      </c>
      <c r="AD1152" s="723"/>
      <c r="AE1152" s="469">
        <v>100</v>
      </c>
      <c r="AF1152" s="470">
        <v>30</v>
      </c>
      <c r="AJ1152" s="399"/>
      <c r="AK1152" s="433"/>
      <c r="AL1152" s="434"/>
      <c r="AM1152" s="433"/>
      <c r="AN1152" s="15"/>
    </row>
    <row r="1153" spans="1:40" x14ac:dyDescent="0.25">
      <c r="A1153" s="3541"/>
      <c r="B1153" s="3544"/>
      <c r="C1153" s="123" t="s">
        <v>15</v>
      </c>
      <c r="D1153" s="108" t="s">
        <v>941</v>
      </c>
      <c r="E1153" s="310">
        <v>63.9</v>
      </c>
      <c r="F1153" s="310">
        <v>63.9</v>
      </c>
      <c r="G1153" s="310">
        <v>63.3</v>
      </c>
      <c r="H1153" s="310">
        <v>64.5</v>
      </c>
      <c r="I1153" s="310">
        <v>62.4</v>
      </c>
      <c r="J1153" s="310">
        <v>62.7</v>
      </c>
      <c r="K1153" s="310">
        <v>61.2</v>
      </c>
      <c r="L1153" s="310">
        <v>61.8</v>
      </c>
      <c r="M1153" s="310">
        <v>72.3</v>
      </c>
      <c r="N1153" s="310">
        <v>73.8</v>
      </c>
      <c r="O1153" s="310">
        <v>72.3</v>
      </c>
      <c r="P1153" s="310">
        <v>78.3</v>
      </c>
      <c r="Q1153" s="310">
        <v>76.5</v>
      </c>
      <c r="R1153" s="310">
        <v>73.8</v>
      </c>
      <c r="S1153" s="310">
        <v>76.5</v>
      </c>
      <c r="T1153" s="310">
        <v>71.7</v>
      </c>
      <c r="U1153" s="310">
        <v>71.099999999999994</v>
      </c>
      <c r="V1153" s="310">
        <v>66</v>
      </c>
      <c r="W1153" s="310">
        <v>69</v>
      </c>
      <c r="X1153" s="310">
        <v>72</v>
      </c>
      <c r="Y1153" s="310">
        <v>73.2</v>
      </c>
      <c r="Z1153" s="310">
        <v>71.099999999999994</v>
      </c>
      <c r="AA1153" s="310">
        <v>70.2</v>
      </c>
      <c r="AB1153" s="310">
        <v>68.099999999999994</v>
      </c>
      <c r="AC1153" s="107">
        <f>SUM(E1153:AB1153)</f>
        <v>1659.5999999999997</v>
      </c>
      <c r="AD1153" s="724"/>
      <c r="AE1153" s="725"/>
      <c r="AF1153" s="726"/>
      <c r="AJ1153" s="399"/>
      <c r="AK1153" s="15"/>
      <c r="AL1153" s="15"/>
      <c r="AM1153" s="15"/>
      <c r="AN1153" s="15"/>
    </row>
    <row r="1154" spans="1:40" x14ac:dyDescent="0.25">
      <c r="A1154" s="3541"/>
      <c r="B1154" s="3544"/>
      <c r="C1154" s="123" t="s">
        <v>16</v>
      </c>
      <c r="D1154" s="108" t="s">
        <v>55</v>
      </c>
      <c r="E1154" s="1480">
        <v>6</v>
      </c>
      <c r="F1154" s="392">
        <v>6</v>
      </c>
      <c r="G1154" s="392">
        <v>6</v>
      </c>
      <c r="H1154" s="392">
        <v>6</v>
      </c>
      <c r="I1154" s="392">
        <v>6</v>
      </c>
      <c r="J1154" s="392">
        <v>6</v>
      </c>
      <c r="K1154" s="392">
        <v>8</v>
      </c>
      <c r="L1154" s="392">
        <v>8</v>
      </c>
      <c r="M1154" s="392">
        <v>8</v>
      </c>
      <c r="N1154" s="392">
        <v>8</v>
      </c>
      <c r="O1154" s="392">
        <v>9</v>
      </c>
      <c r="P1154" s="392">
        <v>9</v>
      </c>
      <c r="Q1154" s="392">
        <v>9</v>
      </c>
      <c r="R1154" s="392">
        <v>9</v>
      </c>
      <c r="S1154" s="392">
        <v>9</v>
      </c>
      <c r="T1154" s="392">
        <v>9</v>
      </c>
      <c r="U1154" s="392">
        <v>9</v>
      </c>
      <c r="V1154" s="392">
        <v>8</v>
      </c>
      <c r="W1154" s="392">
        <v>9</v>
      </c>
      <c r="X1154" s="392">
        <v>9</v>
      </c>
      <c r="Y1154" s="392">
        <v>9</v>
      </c>
      <c r="Z1154" s="392">
        <v>8</v>
      </c>
      <c r="AA1154" s="392">
        <v>8</v>
      </c>
      <c r="AB1154" s="1481">
        <v>7</v>
      </c>
      <c r="AC1154" s="107">
        <f>AVERAGE(E1154:AB1154)</f>
        <v>7.875</v>
      </c>
      <c r="AD1154" s="724"/>
      <c r="AE1154" s="725"/>
      <c r="AF1154" s="726"/>
      <c r="AJ1154" s="399"/>
      <c r="AK1154" s="15"/>
      <c r="AL1154" s="15"/>
      <c r="AM1154" s="15"/>
      <c r="AN1154" s="15"/>
    </row>
    <row r="1155" spans="1:40" ht="16.5" thickBot="1" x14ac:dyDescent="0.3">
      <c r="A1155" s="3541"/>
      <c r="B1155" s="3544"/>
      <c r="C1155" s="455" t="s">
        <v>18</v>
      </c>
      <c r="D1155" s="128"/>
      <c r="E1155" s="354">
        <f t="shared" ref="E1155:AB1155" si="419">E1153/E1152</f>
        <v>0.73702422145328716</v>
      </c>
      <c r="F1155" s="326">
        <f t="shared" si="419"/>
        <v>0.81923076923076921</v>
      </c>
      <c r="G1155" s="326">
        <f t="shared" si="419"/>
        <v>0.86122448979591837</v>
      </c>
      <c r="H1155" s="326">
        <f t="shared" si="419"/>
        <v>0.86345381526104414</v>
      </c>
      <c r="I1155" s="326">
        <f t="shared" si="419"/>
        <v>0.83534136546184734</v>
      </c>
      <c r="J1155" s="326">
        <f t="shared" si="419"/>
        <v>0.6875</v>
      </c>
      <c r="K1155" s="326">
        <f t="shared" si="419"/>
        <v>0.54400000000000004</v>
      </c>
      <c r="L1155" s="326">
        <f t="shared" si="419"/>
        <v>0.50490196078431371</v>
      </c>
      <c r="M1155" s="326">
        <f t="shared" si="419"/>
        <v>0.53794642857142849</v>
      </c>
      <c r="N1155" s="326">
        <f t="shared" si="419"/>
        <v>0.51249999999999996</v>
      </c>
      <c r="O1155" s="326">
        <f t="shared" si="419"/>
        <v>0.50418410041841</v>
      </c>
      <c r="P1155" s="326">
        <f t="shared" si="419"/>
        <v>0.55414012738853502</v>
      </c>
      <c r="Q1155" s="326">
        <f t="shared" si="419"/>
        <v>0.54838709677419351</v>
      </c>
      <c r="R1155" s="326">
        <f t="shared" si="419"/>
        <v>0.57342657342657344</v>
      </c>
      <c r="S1155" s="326">
        <f t="shared" si="419"/>
        <v>0.57823129251700678</v>
      </c>
      <c r="T1155" s="326">
        <f t="shared" si="419"/>
        <v>0.52183406113537123</v>
      </c>
      <c r="U1155" s="326">
        <f t="shared" si="419"/>
        <v>0.52202643171806162</v>
      </c>
      <c r="V1155" s="326">
        <f t="shared" si="419"/>
        <v>0.49886621315192742</v>
      </c>
      <c r="W1155" s="326">
        <f t="shared" si="419"/>
        <v>0.52752293577981646</v>
      </c>
      <c r="X1155" s="326">
        <f t="shared" si="419"/>
        <v>0.54298642533936659</v>
      </c>
      <c r="Y1155" s="326">
        <f>Y1153/Y1152</f>
        <v>0.51153039832285119</v>
      </c>
      <c r="Z1155" s="326">
        <f t="shared" si="419"/>
        <v>0.52666666666666662</v>
      </c>
      <c r="AA1155" s="326">
        <f t="shared" si="419"/>
        <v>0.61096605744125321</v>
      </c>
      <c r="AB1155" s="456">
        <f t="shared" si="419"/>
        <v>0.69631901840490795</v>
      </c>
      <c r="AC1155" s="128"/>
      <c r="AD1155" s="724"/>
      <c r="AE1155" s="725"/>
      <c r="AF1155" s="726"/>
      <c r="AJ1155" s="399"/>
      <c r="AK1155" s="15"/>
      <c r="AL1155" s="15"/>
      <c r="AM1155" s="15"/>
      <c r="AN1155" s="15"/>
    </row>
    <row r="1156" spans="1:40" x14ac:dyDescent="0.25">
      <c r="A1156" s="1740"/>
      <c r="B1156" s="1737"/>
      <c r="C1156" s="459" t="s">
        <v>117</v>
      </c>
      <c r="D1156" s="113"/>
      <c r="E1156" s="2493"/>
      <c r="F1156" s="205"/>
      <c r="G1156" s="205"/>
      <c r="H1156" s="205"/>
      <c r="I1156" s="205"/>
      <c r="J1156" s="205"/>
      <c r="K1156" s="205"/>
      <c r="L1156" s="205"/>
      <c r="M1156" s="205"/>
      <c r="N1156" s="205"/>
      <c r="O1156" s="205"/>
      <c r="P1156" s="205"/>
      <c r="Q1156" s="205"/>
      <c r="R1156" s="205"/>
      <c r="S1156" s="205"/>
      <c r="T1156" s="205"/>
      <c r="U1156" s="205"/>
      <c r="V1156" s="205"/>
      <c r="W1156" s="205"/>
      <c r="X1156" s="205"/>
      <c r="Y1156" s="205"/>
      <c r="Z1156" s="205"/>
      <c r="AA1156" s="205"/>
      <c r="AB1156" s="332"/>
      <c r="AC1156" s="113"/>
      <c r="AD1156" s="724"/>
      <c r="AE1156" s="725"/>
      <c r="AF1156" s="726"/>
      <c r="AJ1156" s="399"/>
      <c r="AK1156" s="15"/>
      <c r="AL1156" s="15"/>
      <c r="AM1156" s="15"/>
      <c r="AN1156" s="15"/>
    </row>
    <row r="1157" spans="1:40" x14ac:dyDescent="0.25">
      <c r="A1157" s="1741"/>
      <c r="B1157" s="1738"/>
      <c r="C1157" s="124" t="s">
        <v>118</v>
      </c>
      <c r="D1157" s="108"/>
      <c r="E1157" s="81"/>
      <c r="F1157" s="155"/>
      <c r="G1157" s="155"/>
      <c r="H1157" s="155"/>
      <c r="I1157" s="155"/>
      <c r="J1157" s="155"/>
      <c r="K1157" s="155"/>
      <c r="L1157" s="155"/>
      <c r="M1157" s="155"/>
      <c r="N1157" s="155"/>
      <c r="O1157" s="155"/>
      <c r="P1157" s="155"/>
      <c r="Q1157" s="155"/>
      <c r="R1157" s="155"/>
      <c r="S1157" s="155"/>
      <c r="T1157" s="155"/>
      <c r="U1157" s="155"/>
      <c r="V1157" s="155"/>
      <c r="W1157" s="155"/>
      <c r="X1157" s="155"/>
      <c r="Y1157" s="155"/>
      <c r="Z1157" s="155"/>
      <c r="AA1157" s="155"/>
      <c r="AB1157" s="319"/>
      <c r="AC1157" s="108"/>
      <c r="AD1157" s="724"/>
      <c r="AE1157" s="725"/>
      <c r="AF1157" s="726"/>
      <c r="AG1157" s="15"/>
      <c r="AH1157" s="15"/>
      <c r="AI1157" s="15"/>
      <c r="AJ1157" s="15"/>
      <c r="AK1157" s="399"/>
      <c r="AL1157" s="399"/>
      <c r="AM1157" s="399"/>
      <c r="AN1157" s="399"/>
    </row>
    <row r="1158" spans="1:40" ht="16.5" thickBot="1" x14ac:dyDescent="0.3">
      <c r="A1158" s="3537" t="s">
        <v>43</v>
      </c>
      <c r="B1158" s="3538"/>
      <c r="C1158" s="3539"/>
      <c r="D1158" s="114"/>
      <c r="E1158" s="180">
        <f>SQRT(E1152*E1152+E1153*E1153)/E1115/1.73</f>
        <v>5.9179190960260133</v>
      </c>
      <c r="F1158" s="180">
        <f t="shared" ref="F1158:AB1158" si="420">SQRT(F1152*F1152+F1153*F1153)/F1115/1.73</f>
        <v>5.5193873718719573</v>
      </c>
      <c r="G1158" s="180">
        <f t="shared" si="420"/>
        <v>5.3247655554347961</v>
      </c>
      <c r="H1158" s="646">
        <f t="shared" si="420"/>
        <v>5.4331495104473007</v>
      </c>
      <c r="I1158" s="646">
        <f t="shared" si="420"/>
        <v>5.3228246776071702</v>
      </c>
      <c r="J1158" s="646">
        <f t="shared" si="420"/>
        <v>6.1043319883731915</v>
      </c>
      <c r="K1158" s="646">
        <f t="shared" si="420"/>
        <v>7.1181126567428734</v>
      </c>
      <c r="L1158" s="646">
        <f t="shared" si="420"/>
        <v>7.5917845206474244</v>
      </c>
      <c r="M1158" s="646">
        <f t="shared" si="420"/>
        <v>8.3775365297199738</v>
      </c>
      <c r="N1158" s="646">
        <f t="shared" si="420"/>
        <v>8.8739779342870833</v>
      </c>
      <c r="O1158" s="646">
        <f t="shared" si="420"/>
        <v>8.8662514318584247</v>
      </c>
      <c r="P1158" s="646">
        <f t="shared" si="420"/>
        <v>8.7761505950388052</v>
      </c>
      <c r="Q1158" s="646">
        <f t="shared" si="420"/>
        <v>8.7585480741521167</v>
      </c>
      <c r="R1158" s="646">
        <f t="shared" si="420"/>
        <v>8.0371260806282869</v>
      </c>
      <c r="S1158" s="646">
        <f t="shared" si="420"/>
        <v>8.5104299207020482</v>
      </c>
      <c r="T1158" s="646">
        <f t="shared" si="420"/>
        <v>8.4594333717925707</v>
      </c>
      <c r="U1158" s="646">
        <f t="shared" si="420"/>
        <v>8.4420153761926713</v>
      </c>
      <c r="V1158" s="646">
        <f t="shared" si="420"/>
        <v>8.1160282784264908</v>
      </c>
      <c r="W1158" s="646">
        <f t="shared" si="420"/>
        <v>8.0567396534051223</v>
      </c>
      <c r="X1158" s="646">
        <f t="shared" si="420"/>
        <v>8.158809752518458</v>
      </c>
      <c r="Y1158" s="646">
        <f>SQRT(Y1152*Y1152+Y1153*Y1153)/Y1115/1.73</f>
        <v>8.7240001887620675</v>
      </c>
      <c r="Z1158" s="180">
        <f t="shared" si="420"/>
        <v>8.2502980557606751</v>
      </c>
      <c r="AA1158" s="180">
        <f t="shared" si="420"/>
        <v>7.2603676398338006</v>
      </c>
      <c r="AB1158" s="180">
        <f t="shared" si="420"/>
        <v>6.4320003673511845</v>
      </c>
      <c r="AC1158" s="109">
        <f>AVERAGE(E1158:AB1158)</f>
        <v>7.517999526149187</v>
      </c>
      <c r="AD1158" s="96">
        <f>(AC1154-AC1158)/AC1154</f>
        <v>4.5333393504865142E-2</v>
      </c>
      <c r="AE1158" s="79"/>
      <c r="AF1158" s="80"/>
      <c r="AJ1158" s="399"/>
      <c r="AK1158" s="14"/>
      <c r="AL1158" s="14"/>
      <c r="AM1158" s="15"/>
      <c r="AN1158" s="14"/>
    </row>
    <row r="1159" spans="1:40" x14ac:dyDescent="0.25">
      <c r="A1159" s="3540" t="s">
        <v>190</v>
      </c>
      <c r="B1159" s="3543" t="s">
        <v>191</v>
      </c>
      <c r="C1159" s="121" t="s">
        <v>14</v>
      </c>
      <c r="D1159" s="113" t="s">
        <v>941</v>
      </c>
      <c r="E1159" s="309">
        <v>27.3</v>
      </c>
      <c r="F1159" s="309">
        <v>24.3</v>
      </c>
      <c r="G1159" s="309">
        <v>24.6</v>
      </c>
      <c r="H1159" s="309">
        <v>24.3</v>
      </c>
      <c r="I1159" s="309">
        <v>24.3</v>
      </c>
      <c r="J1159" s="309">
        <v>34.799999999999997</v>
      </c>
      <c r="K1159" s="309">
        <v>42.6</v>
      </c>
      <c r="L1159" s="309">
        <v>42</v>
      </c>
      <c r="M1159" s="309">
        <v>52.8</v>
      </c>
      <c r="N1159" s="309">
        <v>55.2</v>
      </c>
      <c r="O1159" s="309">
        <v>50.7</v>
      </c>
      <c r="P1159" s="309">
        <v>45</v>
      </c>
      <c r="Q1159" s="309">
        <v>44.7</v>
      </c>
      <c r="R1159" s="309">
        <v>46.5</v>
      </c>
      <c r="S1159" s="309">
        <v>48.6</v>
      </c>
      <c r="T1159" s="309">
        <v>42.9</v>
      </c>
      <c r="U1159" s="309">
        <v>42.6</v>
      </c>
      <c r="V1159" s="309">
        <v>46.8</v>
      </c>
      <c r="W1159" s="309">
        <v>46.2</v>
      </c>
      <c r="X1159" s="309">
        <v>53.7</v>
      </c>
      <c r="Y1159" s="309">
        <v>48.9</v>
      </c>
      <c r="Z1159" s="309">
        <v>45.6</v>
      </c>
      <c r="AA1159" s="309">
        <v>36.6</v>
      </c>
      <c r="AB1159" s="309">
        <v>31.5</v>
      </c>
      <c r="AC1159" s="106">
        <f>SUM(E1159:AB1159)</f>
        <v>982.5</v>
      </c>
      <c r="AD1159" s="723"/>
      <c r="AE1159" s="469">
        <v>100</v>
      </c>
      <c r="AF1159" s="470">
        <v>30</v>
      </c>
      <c r="AJ1159" s="399"/>
      <c r="AK1159" s="433"/>
      <c r="AL1159" s="434"/>
      <c r="AM1159" s="433"/>
      <c r="AN1159" s="15"/>
    </row>
    <row r="1160" spans="1:40" x14ac:dyDescent="0.25">
      <c r="A1160" s="3541"/>
      <c r="B1160" s="3544"/>
      <c r="C1160" s="123" t="s">
        <v>15</v>
      </c>
      <c r="D1160" s="108" t="s">
        <v>941</v>
      </c>
      <c r="E1160" s="310">
        <v>24.3</v>
      </c>
      <c r="F1160" s="310">
        <v>23.1</v>
      </c>
      <c r="G1160" s="310">
        <v>24</v>
      </c>
      <c r="H1160" s="310">
        <v>23.1</v>
      </c>
      <c r="I1160" s="310">
        <v>23.7</v>
      </c>
      <c r="J1160" s="310">
        <v>23.1</v>
      </c>
      <c r="K1160" s="310">
        <v>23.1</v>
      </c>
      <c r="L1160" s="310">
        <v>22.8</v>
      </c>
      <c r="M1160" s="310">
        <v>24.9</v>
      </c>
      <c r="N1160" s="310">
        <v>27</v>
      </c>
      <c r="O1160" s="310">
        <v>27</v>
      </c>
      <c r="P1160" s="310">
        <v>27.9</v>
      </c>
      <c r="Q1160" s="310">
        <v>28.8</v>
      </c>
      <c r="R1160" s="310">
        <v>29.1</v>
      </c>
      <c r="S1160" s="310">
        <v>30.3</v>
      </c>
      <c r="T1160" s="310">
        <v>24</v>
      </c>
      <c r="U1160" s="310">
        <v>24</v>
      </c>
      <c r="V1160" s="310">
        <v>24</v>
      </c>
      <c r="W1160" s="310">
        <v>25.2</v>
      </c>
      <c r="X1160" s="310">
        <v>25.5</v>
      </c>
      <c r="Y1160" s="310">
        <v>24</v>
      </c>
      <c r="Z1160" s="310">
        <v>24.3</v>
      </c>
      <c r="AA1160" s="310">
        <v>23.1</v>
      </c>
      <c r="AB1160" s="310">
        <v>22.5</v>
      </c>
      <c r="AC1160" s="107">
        <f>SUM(E1160:AB1160)</f>
        <v>598.80000000000007</v>
      </c>
      <c r="AD1160" s="724"/>
      <c r="AE1160" s="725"/>
      <c r="AF1160" s="726"/>
      <c r="AJ1160" s="399"/>
      <c r="AK1160" s="15"/>
      <c r="AL1160" s="15"/>
      <c r="AM1160" s="15"/>
      <c r="AN1160" s="15"/>
    </row>
    <row r="1161" spans="1:40" x14ac:dyDescent="0.25">
      <c r="A1161" s="3541"/>
      <c r="B1161" s="3544"/>
      <c r="C1161" s="123" t="s">
        <v>16</v>
      </c>
      <c r="D1161" s="108" t="s">
        <v>55</v>
      </c>
      <c r="E1161" s="1480">
        <v>2</v>
      </c>
      <c r="F1161" s="392">
        <v>2</v>
      </c>
      <c r="G1161" s="392">
        <v>2</v>
      </c>
      <c r="H1161" s="392">
        <v>2</v>
      </c>
      <c r="I1161" s="392">
        <v>2</v>
      </c>
      <c r="J1161" s="392">
        <v>2</v>
      </c>
      <c r="K1161" s="392">
        <v>2</v>
      </c>
      <c r="L1161" s="392">
        <v>3</v>
      </c>
      <c r="M1161" s="392">
        <v>3</v>
      </c>
      <c r="N1161" s="392">
        <v>4</v>
      </c>
      <c r="O1161" s="392">
        <v>3</v>
      </c>
      <c r="P1161" s="392">
        <v>3</v>
      </c>
      <c r="Q1161" s="392">
        <v>3</v>
      </c>
      <c r="R1161" s="392">
        <v>3</v>
      </c>
      <c r="S1161" s="392">
        <v>3</v>
      </c>
      <c r="T1161" s="392">
        <v>3</v>
      </c>
      <c r="U1161" s="392">
        <v>3</v>
      </c>
      <c r="V1161" s="392">
        <v>3</v>
      </c>
      <c r="W1161" s="392">
        <v>3</v>
      </c>
      <c r="X1161" s="392">
        <v>3</v>
      </c>
      <c r="Y1161" s="392">
        <v>3</v>
      </c>
      <c r="Z1161" s="392">
        <v>3</v>
      </c>
      <c r="AA1161" s="392">
        <v>2</v>
      </c>
      <c r="AB1161" s="1481">
        <v>2</v>
      </c>
      <c r="AC1161" s="107">
        <f>AVERAGE(E1161:AB1161)</f>
        <v>2.6666666666666665</v>
      </c>
      <c r="AD1161" s="724"/>
      <c r="AE1161" s="725"/>
      <c r="AF1161" s="726"/>
      <c r="AJ1161" s="399"/>
      <c r="AK1161" s="15"/>
      <c r="AL1161" s="15"/>
      <c r="AM1161" s="15"/>
      <c r="AN1161" s="15"/>
    </row>
    <row r="1162" spans="1:40" ht="16.5" thickBot="1" x14ac:dyDescent="0.3">
      <c r="A1162" s="3542"/>
      <c r="B1162" s="3545"/>
      <c r="C1162" s="126" t="s">
        <v>18</v>
      </c>
      <c r="D1162" s="114"/>
      <c r="E1162" s="320">
        <f t="shared" ref="E1162:AB1162" si="421">E1160/E1159</f>
        <v>0.89010989010989017</v>
      </c>
      <c r="F1162" s="321">
        <f t="shared" si="421"/>
        <v>0.95061728395061729</v>
      </c>
      <c r="G1162" s="321">
        <f t="shared" si="421"/>
        <v>0.97560975609756095</v>
      </c>
      <c r="H1162" s="321">
        <f t="shared" si="421"/>
        <v>0.95061728395061729</v>
      </c>
      <c r="I1162" s="321">
        <f t="shared" si="421"/>
        <v>0.97530864197530853</v>
      </c>
      <c r="J1162" s="321">
        <f t="shared" si="421"/>
        <v>0.66379310344827591</v>
      </c>
      <c r="K1162" s="321">
        <f t="shared" si="421"/>
        <v>0.54225352112676062</v>
      </c>
      <c r="L1162" s="321">
        <f t="shared" si="421"/>
        <v>0.54285714285714293</v>
      </c>
      <c r="M1162" s="321">
        <f t="shared" si="421"/>
        <v>0.47159090909090912</v>
      </c>
      <c r="N1162" s="321">
        <f t="shared" si="421"/>
        <v>0.48913043478260865</v>
      </c>
      <c r="O1162" s="321">
        <f t="shared" si="421"/>
        <v>0.5325443786982248</v>
      </c>
      <c r="P1162" s="321">
        <f t="shared" si="421"/>
        <v>0.62</v>
      </c>
      <c r="Q1162" s="321">
        <f t="shared" si="421"/>
        <v>0.64429530201342278</v>
      </c>
      <c r="R1162" s="321">
        <f t="shared" si="421"/>
        <v>0.62580645161290327</v>
      </c>
      <c r="S1162" s="321">
        <f t="shared" si="421"/>
        <v>0.62345679012345678</v>
      </c>
      <c r="T1162" s="321">
        <f t="shared" si="421"/>
        <v>0.55944055944055948</v>
      </c>
      <c r="U1162" s="321">
        <f t="shared" si="421"/>
        <v>0.56338028169014087</v>
      </c>
      <c r="V1162" s="321">
        <f t="shared" si="421"/>
        <v>0.51282051282051289</v>
      </c>
      <c r="W1162" s="321">
        <f t="shared" si="421"/>
        <v>0.54545454545454541</v>
      </c>
      <c r="X1162" s="321">
        <f t="shared" si="421"/>
        <v>0.47486033519553073</v>
      </c>
      <c r="Y1162" s="321">
        <f>Y1160/Y1159</f>
        <v>0.49079754601226994</v>
      </c>
      <c r="Z1162" s="321">
        <f t="shared" si="421"/>
        <v>0.53289473684210531</v>
      </c>
      <c r="AA1162" s="321">
        <f t="shared" si="421"/>
        <v>0.63114754098360659</v>
      </c>
      <c r="AB1162" s="809">
        <f t="shared" si="421"/>
        <v>0.7142857142857143</v>
      </c>
      <c r="AC1162" s="114"/>
      <c r="AD1162" s="724"/>
      <c r="AE1162" s="725"/>
      <c r="AF1162" s="726"/>
      <c r="AJ1162" s="399"/>
      <c r="AK1162" s="15"/>
      <c r="AL1162" s="15"/>
      <c r="AM1162" s="15"/>
      <c r="AN1162" s="15"/>
    </row>
    <row r="1163" spans="1:40" x14ac:dyDescent="0.25">
      <c r="A1163" s="1740"/>
      <c r="B1163" s="1737"/>
      <c r="C1163" s="459" t="s">
        <v>117</v>
      </c>
      <c r="D1163" s="113"/>
      <c r="E1163" s="2493"/>
      <c r="F1163" s="205"/>
      <c r="G1163" s="205"/>
      <c r="H1163" s="205"/>
      <c r="I1163" s="205"/>
      <c r="J1163" s="205"/>
      <c r="K1163" s="205"/>
      <c r="L1163" s="205"/>
      <c r="M1163" s="205"/>
      <c r="N1163" s="205"/>
      <c r="O1163" s="205"/>
      <c r="P1163" s="205"/>
      <c r="Q1163" s="205"/>
      <c r="R1163" s="205"/>
      <c r="S1163" s="205"/>
      <c r="T1163" s="205"/>
      <c r="U1163" s="205"/>
      <c r="V1163" s="205"/>
      <c r="W1163" s="205"/>
      <c r="X1163" s="205"/>
      <c r="Y1163" s="205"/>
      <c r="Z1163" s="205"/>
      <c r="AA1163" s="205"/>
      <c r="AB1163" s="332"/>
      <c r="AC1163" s="113"/>
      <c r="AD1163" s="724"/>
      <c r="AE1163" s="725"/>
      <c r="AF1163" s="726"/>
      <c r="AJ1163" s="399"/>
      <c r="AK1163" s="15"/>
      <c r="AL1163" s="15"/>
      <c r="AM1163" s="15"/>
      <c r="AN1163" s="15"/>
    </row>
    <row r="1164" spans="1:40" x14ac:dyDescent="0.25">
      <c r="A1164" s="1741"/>
      <c r="B1164" s="1738"/>
      <c r="C1164" s="124" t="s">
        <v>118</v>
      </c>
      <c r="D1164" s="108"/>
      <c r="E1164" s="81"/>
      <c r="F1164" s="155"/>
      <c r="G1164" s="155"/>
      <c r="H1164" s="155"/>
      <c r="I1164" s="155"/>
      <c r="J1164" s="155"/>
      <c r="K1164" s="155"/>
      <c r="L1164" s="155"/>
      <c r="M1164" s="155"/>
      <c r="N1164" s="155"/>
      <c r="O1164" s="155"/>
      <c r="P1164" s="155"/>
      <c r="Q1164" s="155"/>
      <c r="R1164" s="155"/>
      <c r="S1164" s="155"/>
      <c r="T1164" s="155"/>
      <c r="U1164" s="155"/>
      <c r="V1164" s="155"/>
      <c r="W1164" s="155"/>
      <c r="X1164" s="155"/>
      <c r="Y1164" s="155"/>
      <c r="Z1164" s="155"/>
      <c r="AA1164" s="155"/>
      <c r="AB1164" s="319"/>
      <c r="AC1164" s="108"/>
      <c r="AD1164" s="724"/>
      <c r="AE1164" s="725"/>
      <c r="AF1164" s="726"/>
      <c r="AG1164" s="15"/>
      <c r="AH1164" s="15"/>
      <c r="AI1164" s="15"/>
      <c r="AJ1164" s="15"/>
      <c r="AK1164" s="399"/>
      <c r="AL1164" s="399"/>
      <c r="AM1164" s="399"/>
      <c r="AN1164" s="399"/>
    </row>
    <row r="1165" spans="1:40" ht="16.5" thickBot="1" x14ac:dyDescent="0.3">
      <c r="A1165" s="3537" t="s">
        <v>43</v>
      </c>
      <c r="B1165" s="3538"/>
      <c r="C1165" s="3539"/>
      <c r="D1165" s="114"/>
      <c r="E1165" s="180">
        <f>SQRT(E1159*E1159+E1160*E1160)/E1116/1.73</f>
        <v>2.0024833123298267</v>
      </c>
      <c r="F1165" s="180">
        <f t="shared" ref="F1165:AB1165" si="422">SQRT(F1159*F1159+F1160*F1160)/F1116/1.73</f>
        <v>1.82831282420528</v>
      </c>
      <c r="G1165" s="180">
        <f t="shared" si="422"/>
        <v>1.8812406058354816</v>
      </c>
      <c r="H1165" s="646">
        <f t="shared" si="422"/>
        <v>1.8387206770944942</v>
      </c>
      <c r="I1165" s="646">
        <f t="shared" si="422"/>
        <v>1.8527554647918327</v>
      </c>
      <c r="J1165" s="646">
        <f t="shared" si="422"/>
        <v>2.295050860964682</v>
      </c>
      <c r="K1165" s="646">
        <f t="shared" si="422"/>
        <v>2.6856712513113359</v>
      </c>
      <c r="L1165" s="646">
        <f t="shared" si="422"/>
        <v>2.6536033385070881</v>
      </c>
      <c r="M1165" s="646">
        <f t="shared" si="422"/>
        <v>3.2106385514669711</v>
      </c>
      <c r="N1165" s="646">
        <f t="shared" si="422"/>
        <v>3.3700130224722979</v>
      </c>
      <c r="O1165" s="646">
        <f t="shared" si="422"/>
        <v>3.156178559618569</v>
      </c>
      <c r="P1165" s="646">
        <f t="shared" si="422"/>
        <v>2.8710450112406498</v>
      </c>
      <c r="Q1165" s="646">
        <f t="shared" si="422"/>
        <v>2.9161972543518395</v>
      </c>
      <c r="R1165" s="646">
        <f t="shared" si="422"/>
        <v>2.9633677007023516</v>
      </c>
      <c r="S1165" s="646">
        <f t="shared" si="422"/>
        <v>3.1709809298594069</v>
      </c>
      <c r="T1165" s="646">
        <f t="shared" si="422"/>
        <v>2.7138917909524967</v>
      </c>
      <c r="U1165" s="646">
        <f t="shared" si="422"/>
        <v>2.7202344715912035</v>
      </c>
      <c r="V1165" s="646">
        <f t="shared" si="422"/>
        <v>2.9232468209174463</v>
      </c>
      <c r="W1165" s="646">
        <f t="shared" si="422"/>
        <v>2.8998632973762515</v>
      </c>
      <c r="X1165" s="646">
        <f t="shared" si="422"/>
        <v>3.2663877855190622</v>
      </c>
      <c r="Y1165" s="646">
        <f>SQRT(Y1159*Y1159+Y1160*Y1160)/Y1116/1.73</f>
        <v>2.9987394963874507</v>
      </c>
      <c r="Z1165" s="180">
        <f t="shared" si="422"/>
        <v>2.8310325862967156</v>
      </c>
      <c r="AA1165" s="180">
        <f t="shared" si="422"/>
        <v>2.3668324033491617</v>
      </c>
      <c r="AB1165" s="180">
        <f t="shared" si="422"/>
        <v>2.1169338296133029</v>
      </c>
      <c r="AC1165" s="109">
        <f>AVERAGE(E1165:AB1165)</f>
        <v>2.6472259102814664</v>
      </c>
      <c r="AD1165" s="96">
        <f>(AC1161-AC1165)/AC1161</f>
        <v>7.2902836444500574E-3</v>
      </c>
      <c r="AE1165" s="79"/>
      <c r="AF1165" s="80"/>
      <c r="AJ1165" s="399"/>
      <c r="AK1165" s="14"/>
      <c r="AL1165" s="14"/>
      <c r="AM1165" s="15"/>
      <c r="AN1165" s="14"/>
    </row>
    <row r="1166" spans="1:40" x14ac:dyDescent="0.25">
      <c r="A1166" s="3540" t="s">
        <v>192</v>
      </c>
      <c r="B1166" s="3543" t="s">
        <v>185</v>
      </c>
      <c r="C1166" s="121" t="s">
        <v>14</v>
      </c>
      <c r="D1166" s="113" t="s">
        <v>941</v>
      </c>
      <c r="E1166" s="3334">
        <v>31.2</v>
      </c>
      <c r="F1166" s="3335">
        <v>30.6</v>
      </c>
      <c r="G1166" s="3335">
        <v>30.9</v>
      </c>
      <c r="H1166" s="3354">
        <v>31.5</v>
      </c>
      <c r="I1166" s="3354">
        <v>31.2</v>
      </c>
      <c r="J1166" s="3354">
        <v>30.6</v>
      </c>
      <c r="K1166" s="3354">
        <v>30.6</v>
      </c>
      <c r="L1166" s="3354">
        <v>31.2</v>
      </c>
      <c r="M1166" s="3354">
        <v>31.5</v>
      </c>
      <c r="N1166" s="3354">
        <v>32.4</v>
      </c>
      <c r="O1166" s="3354">
        <v>30</v>
      </c>
      <c r="P1166" s="3354">
        <v>30.9</v>
      </c>
      <c r="Q1166" s="3354">
        <v>30.9</v>
      </c>
      <c r="R1166" s="3354">
        <v>30.6</v>
      </c>
      <c r="S1166" s="3354">
        <v>31.5</v>
      </c>
      <c r="T1166" s="3354">
        <v>31.8</v>
      </c>
      <c r="U1166" s="3354">
        <v>30.9</v>
      </c>
      <c r="V1166" s="3354">
        <v>31.8</v>
      </c>
      <c r="W1166" s="3354">
        <v>31.8</v>
      </c>
      <c r="X1166" s="3354">
        <v>31.8</v>
      </c>
      <c r="Y1166" s="3354">
        <v>32.4</v>
      </c>
      <c r="Z1166" s="3335">
        <v>32.700000000000003</v>
      </c>
      <c r="AA1166" s="3335">
        <v>31.5</v>
      </c>
      <c r="AB1166" s="3335">
        <v>32.700000000000003</v>
      </c>
      <c r="AC1166" s="106">
        <f>SUM(E1166:AB1166)</f>
        <v>752.99999999999989</v>
      </c>
      <c r="AD1166" s="723"/>
      <c r="AE1166" s="469">
        <v>100</v>
      </c>
      <c r="AF1166" s="470">
        <v>30</v>
      </c>
      <c r="AJ1166" s="399"/>
      <c r="AK1166" s="433"/>
      <c r="AL1166" s="434"/>
      <c r="AM1166" s="433"/>
      <c r="AN1166" s="15"/>
    </row>
    <row r="1167" spans="1:40" x14ac:dyDescent="0.25">
      <c r="A1167" s="3541"/>
      <c r="B1167" s="3544"/>
      <c r="C1167" s="123" t="s">
        <v>956</v>
      </c>
      <c r="D1167" s="108" t="s">
        <v>941</v>
      </c>
      <c r="E1167" s="2458">
        <v>18.600000000000001</v>
      </c>
      <c r="F1167" s="2459">
        <v>18.600000000000001</v>
      </c>
      <c r="G1167" s="2459">
        <v>18.3</v>
      </c>
      <c r="H1167" s="3355">
        <v>18.3</v>
      </c>
      <c r="I1167" s="3355">
        <v>18</v>
      </c>
      <c r="J1167" s="3355">
        <v>18.600000000000001</v>
      </c>
      <c r="K1167" s="3355">
        <v>19.2</v>
      </c>
      <c r="L1167" s="3355">
        <v>19.8</v>
      </c>
      <c r="M1167" s="3355">
        <v>18.3</v>
      </c>
      <c r="N1167" s="3355">
        <v>18</v>
      </c>
      <c r="O1167" s="3355">
        <v>19.2</v>
      </c>
      <c r="P1167" s="3355">
        <v>18.3</v>
      </c>
      <c r="Q1167" s="3355">
        <v>18.600000000000001</v>
      </c>
      <c r="R1167" s="3355">
        <v>18.899999999999999</v>
      </c>
      <c r="S1167" s="3355">
        <v>18.600000000000001</v>
      </c>
      <c r="T1167" s="3355">
        <v>20.100000000000001</v>
      </c>
      <c r="U1167" s="3355">
        <v>18.600000000000001</v>
      </c>
      <c r="V1167" s="3355">
        <v>18.899999999999999</v>
      </c>
      <c r="W1167" s="3355">
        <v>18.899999999999999</v>
      </c>
      <c r="X1167" s="3355">
        <v>18.600000000000001</v>
      </c>
      <c r="Y1167" s="3355">
        <v>18.3</v>
      </c>
      <c r="Z1167" s="2459">
        <v>18.3</v>
      </c>
      <c r="AA1167" s="2459">
        <v>18</v>
      </c>
      <c r="AB1167" s="2459">
        <v>18.3</v>
      </c>
      <c r="AC1167" s="107">
        <f>SUM(E1167:AB1167)</f>
        <v>447.30000000000007</v>
      </c>
      <c r="AD1167" s="724"/>
      <c r="AE1167" s="725"/>
      <c r="AF1167" s="726"/>
      <c r="AJ1167" s="399"/>
      <c r="AK1167" s="15"/>
      <c r="AL1167" s="15"/>
      <c r="AM1167" s="15"/>
      <c r="AN1167" s="15"/>
    </row>
    <row r="1168" spans="1:40" x14ac:dyDescent="0.25">
      <c r="A1168" s="3541"/>
      <c r="B1168" s="3544"/>
      <c r="C1168" s="123" t="s">
        <v>16</v>
      </c>
      <c r="D1168" s="108" t="s">
        <v>55</v>
      </c>
      <c r="E1168" s="1480">
        <v>2</v>
      </c>
      <c r="F1168" s="392">
        <v>2</v>
      </c>
      <c r="G1168" s="392">
        <v>2</v>
      </c>
      <c r="H1168" s="392">
        <v>2</v>
      </c>
      <c r="I1168" s="392">
        <v>2</v>
      </c>
      <c r="J1168" s="392">
        <v>2</v>
      </c>
      <c r="K1168" s="392">
        <v>2</v>
      </c>
      <c r="L1168" s="392">
        <v>2</v>
      </c>
      <c r="M1168" s="392">
        <v>2</v>
      </c>
      <c r="N1168" s="392">
        <v>2</v>
      </c>
      <c r="O1168" s="392">
        <v>3</v>
      </c>
      <c r="P1168" s="392">
        <v>2</v>
      </c>
      <c r="Q1168" s="392">
        <v>2</v>
      </c>
      <c r="R1168" s="392">
        <v>2</v>
      </c>
      <c r="S1168" s="392">
        <v>2</v>
      </c>
      <c r="T1168" s="392">
        <v>2</v>
      </c>
      <c r="U1168" s="392">
        <v>2</v>
      </c>
      <c r="V1168" s="392">
        <v>2</v>
      </c>
      <c r="W1168" s="392">
        <v>2</v>
      </c>
      <c r="X1168" s="392">
        <v>2</v>
      </c>
      <c r="Y1168" s="392">
        <v>2</v>
      </c>
      <c r="Z1168" s="392">
        <v>2</v>
      </c>
      <c r="AA1168" s="392">
        <v>2</v>
      </c>
      <c r="AB1168" s="1528">
        <v>2</v>
      </c>
      <c r="AC1168" s="107">
        <f>AVERAGE(E1168:AB1168)</f>
        <v>2.0416666666666665</v>
      </c>
      <c r="AD1168" s="724"/>
      <c r="AE1168" s="725"/>
      <c r="AF1168" s="726"/>
      <c r="AJ1168" s="399"/>
      <c r="AK1168" s="15"/>
      <c r="AL1168" s="15"/>
      <c r="AM1168" s="15"/>
      <c r="AN1168" s="15"/>
    </row>
    <row r="1169" spans="1:40" ht="16.5" thickBot="1" x14ac:dyDescent="0.3">
      <c r="A1169" s="3542"/>
      <c r="B1169" s="3545"/>
      <c r="C1169" s="126" t="s">
        <v>18</v>
      </c>
      <c r="D1169" s="114"/>
      <c r="E1169" s="320">
        <f t="shared" ref="E1169:AB1169" si="423">E1167/E1166</f>
        <v>0.59615384615384626</v>
      </c>
      <c r="F1169" s="321">
        <f t="shared" si="423"/>
        <v>0.60784313725490202</v>
      </c>
      <c r="G1169" s="321">
        <f t="shared" si="423"/>
        <v>0.59223300970873793</v>
      </c>
      <c r="H1169" s="321">
        <f t="shared" si="423"/>
        <v>0.580952380952381</v>
      </c>
      <c r="I1169" s="321">
        <f t="shared" si="423"/>
        <v>0.57692307692307698</v>
      </c>
      <c r="J1169" s="321">
        <f t="shared" si="423"/>
        <v>0.60784313725490202</v>
      </c>
      <c r="K1169" s="321">
        <f t="shared" si="423"/>
        <v>0.62745098039215685</v>
      </c>
      <c r="L1169" s="321">
        <f t="shared" si="423"/>
        <v>0.63461538461538469</v>
      </c>
      <c r="M1169" s="321">
        <f t="shared" si="423"/>
        <v>0.580952380952381</v>
      </c>
      <c r="N1169" s="321">
        <f t="shared" si="423"/>
        <v>0.55555555555555558</v>
      </c>
      <c r="O1169" s="321">
        <f t="shared" si="423"/>
        <v>0.64</v>
      </c>
      <c r="P1169" s="321">
        <f t="shared" si="423"/>
        <v>0.59223300970873793</v>
      </c>
      <c r="Q1169" s="321">
        <f t="shared" si="423"/>
        <v>0.6019417475728156</v>
      </c>
      <c r="R1169" s="321">
        <f t="shared" si="423"/>
        <v>0.61764705882352933</v>
      </c>
      <c r="S1169" s="321">
        <f t="shared" si="423"/>
        <v>0.59047619047619049</v>
      </c>
      <c r="T1169" s="321">
        <f t="shared" si="423"/>
        <v>0.63207547169811329</v>
      </c>
      <c r="U1169" s="321">
        <f t="shared" si="423"/>
        <v>0.6019417475728156</v>
      </c>
      <c r="V1169" s="321">
        <f t="shared" si="423"/>
        <v>0.59433962264150941</v>
      </c>
      <c r="W1169" s="321">
        <f t="shared" si="423"/>
        <v>0.59433962264150941</v>
      </c>
      <c r="X1169" s="321">
        <f t="shared" si="423"/>
        <v>0.58490566037735847</v>
      </c>
      <c r="Y1169" s="321">
        <f>Y1167/Y1166</f>
        <v>0.56481481481481488</v>
      </c>
      <c r="Z1169" s="321">
        <f t="shared" si="423"/>
        <v>0.55963302752293576</v>
      </c>
      <c r="AA1169" s="321">
        <f t="shared" si="423"/>
        <v>0.5714285714285714</v>
      </c>
      <c r="AB1169" s="373">
        <f t="shared" si="423"/>
        <v>0.55963302752293576</v>
      </c>
      <c r="AC1169" s="128"/>
      <c r="AD1169" s="724"/>
      <c r="AE1169" s="725"/>
      <c r="AF1169" s="726"/>
      <c r="AJ1169" s="399"/>
      <c r="AK1169" s="15"/>
      <c r="AL1169" s="15"/>
      <c r="AM1169" s="15"/>
      <c r="AN1169" s="15"/>
    </row>
    <row r="1170" spans="1:40" x14ac:dyDescent="0.25">
      <c r="A1170" s="1740"/>
      <c r="B1170" s="1737"/>
      <c r="C1170" s="459" t="s">
        <v>117</v>
      </c>
      <c r="D1170" s="113"/>
      <c r="E1170" s="2493"/>
      <c r="F1170" s="205"/>
      <c r="G1170" s="205"/>
      <c r="H1170" s="205"/>
      <c r="I1170" s="205"/>
      <c r="J1170" s="205"/>
      <c r="K1170" s="205"/>
      <c r="L1170" s="205"/>
      <c r="M1170" s="205"/>
      <c r="N1170" s="205"/>
      <c r="O1170" s="205"/>
      <c r="P1170" s="205"/>
      <c r="Q1170" s="205"/>
      <c r="R1170" s="205"/>
      <c r="S1170" s="205"/>
      <c r="T1170" s="205"/>
      <c r="U1170" s="205"/>
      <c r="V1170" s="205"/>
      <c r="W1170" s="205"/>
      <c r="X1170" s="205"/>
      <c r="Y1170" s="205"/>
      <c r="Z1170" s="205"/>
      <c r="AA1170" s="205"/>
      <c r="AB1170" s="332"/>
      <c r="AC1170" s="113"/>
      <c r="AD1170" s="724"/>
      <c r="AE1170" s="725"/>
      <c r="AF1170" s="726"/>
      <c r="AJ1170" s="399"/>
      <c r="AK1170" s="15"/>
      <c r="AL1170" s="15"/>
      <c r="AM1170" s="15"/>
      <c r="AN1170" s="15"/>
    </row>
    <row r="1171" spans="1:40" x14ac:dyDescent="0.25">
      <c r="A1171" s="1741"/>
      <c r="B1171" s="1738"/>
      <c r="C1171" s="124" t="s">
        <v>118</v>
      </c>
      <c r="D1171" s="108"/>
      <c r="E1171" s="81"/>
      <c r="F1171" s="155"/>
      <c r="G1171" s="155"/>
      <c r="H1171" s="155"/>
      <c r="I1171" s="155"/>
      <c r="J1171" s="155"/>
      <c r="K1171" s="155"/>
      <c r="L1171" s="155"/>
      <c r="M1171" s="155"/>
      <c r="N1171" s="155"/>
      <c r="O1171" s="155"/>
      <c r="P1171" s="155"/>
      <c r="Q1171" s="155"/>
      <c r="R1171" s="155"/>
      <c r="S1171" s="155"/>
      <c r="T1171" s="155"/>
      <c r="U1171" s="155"/>
      <c r="V1171" s="155"/>
      <c r="W1171" s="155"/>
      <c r="X1171" s="155"/>
      <c r="Y1171" s="155"/>
      <c r="Z1171" s="155"/>
      <c r="AA1171" s="155"/>
      <c r="AB1171" s="319"/>
      <c r="AC1171" s="108"/>
      <c r="AD1171" s="724"/>
      <c r="AE1171" s="725"/>
      <c r="AF1171" s="726"/>
      <c r="AG1171" s="15"/>
      <c r="AH1171" s="15"/>
      <c r="AI1171" s="15"/>
      <c r="AJ1171" s="15"/>
      <c r="AK1171" s="399"/>
      <c r="AL1171" s="399"/>
      <c r="AM1171" s="399"/>
      <c r="AN1171" s="399"/>
    </row>
    <row r="1172" spans="1:40" ht="16.5" thickBot="1" x14ac:dyDescent="0.3">
      <c r="A1172" s="3537" t="s">
        <v>43</v>
      </c>
      <c r="B1172" s="3538"/>
      <c r="C1172" s="3539"/>
      <c r="D1172" s="114"/>
      <c r="E1172" s="180">
        <f>SQRT(E1166*E1166+E1167*E1167)/E1115/1.73</f>
        <v>1.9958430999800407</v>
      </c>
      <c r="F1172" s="180">
        <f t="shared" ref="F1172:AB1172" si="424">SQRT(F1166*F1166+F1167*F1167)/F1115/1.73</f>
        <v>1.9601449436911158</v>
      </c>
      <c r="G1172" s="180">
        <f t="shared" si="424"/>
        <v>1.9713778636293224</v>
      </c>
      <c r="H1172" s="646">
        <f t="shared" si="424"/>
        <v>2.0055013899076966</v>
      </c>
      <c r="I1172" s="646">
        <f t="shared" si="424"/>
        <v>1.9698018958404866</v>
      </c>
      <c r="J1172" s="646">
        <f t="shared" si="424"/>
        <v>1.9751078821925745</v>
      </c>
      <c r="K1172" s="646">
        <f t="shared" si="424"/>
        <v>2.0078247963748823</v>
      </c>
      <c r="L1172" s="646">
        <f t="shared" si="424"/>
        <v>2.0459549651402327</v>
      </c>
      <c r="M1172" s="646">
        <f t="shared" si="424"/>
        <v>1.9997877107341702</v>
      </c>
      <c r="N1172" s="646">
        <f t="shared" si="424"/>
        <v>2.0326786208088756</v>
      </c>
      <c r="O1172" s="646">
        <f t="shared" si="424"/>
        <v>1.9664206011767167</v>
      </c>
      <c r="P1172" s="646">
        <f t="shared" si="424"/>
        <v>1.9509970774451846</v>
      </c>
      <c r="Q1172" s="646">
        <f t="shared" si="424"/>
        <v>1.9854769695966463</v>
      </c>
      <c r="R1172" s="646">
        <f t="shared" si="424"/>
        <v>1.9484283721762465</v>
      </c>
      <c r="S1172" s="646">
        <f t="shared" si="424"/>
        <v>2.0371296918327229</v>
      </c>
      <c r="T1172" s="646">
        <f t="shared" si="424"/>
        <v>2.053404543055307</v>
      </c>
      <c r="U1172" s="646">
        <f t="shared" si="424"/>
        <v>1.981702298551786</v>
      </c>
      <c r="V1172" s="646">
        <f t="shared" si="424"/>
        <v>2.0306729916131108</v>
      </c>
      <c r="W1172" s="646">
        <f t="shared" si="424"/>
        <v>2.0153616024209287</v>
      </c>
      <c r="X1172" s="646">
        <f t="shared" si="424"/>
        <v>1.9920402861093782</v>
      </c>
      <c r="Y1172" s="646">
        <f>SQRT(Y1166*Y1166+Y1167*Y1167)/Y1115/1.73</f>
        <v>2.019641537306859</v>
      </c>
      <c r="Z1172" s="180">
        <f t="shared" si="424"/>
        <v>2.026224597334104</v>
      </c>
      <c r="AA1172" s="180">
        <f t="shared" si="424"/>
        <v>1.9562677868250944</v>
      </c>
      <c r="AB1172" s="180">
        <f t="shared" si="424"/>
        <v>2.0224407978993058</v>
      </c>
      <c r="AC1172" s="109">
        <f>AVERAGE(E1172:AB1172)</f>
        <v>1.9979263467351165</v>
      </c>
      <c r="AD1172" s="96">
        <f>(AC1168-AC1172)/AC1168</f>
        <v>2.142383017055512E-2</v>
      </c>
      <c r="AE1172" s="79"/>
      <c r="AF1172" s="80"/>
      <c r="AJ1172" s="399"/>
      <c r="AK1172" s="14"/>
      <c r="AL1172" s="14"/>
      <c r="AM1172" s="15"/>
      <c r="AN1172" s="14"/>
    </row>
    <row r="1173" spans="1:40" x14ac:dyDescent="0.25">
      <c r="A1173" s="3540" t="s">
        <v>193</v>
      </c>
      <c r="B1173" s="3543" t="s">
        <v>194</v>
      </c>
      <c r="C1173" s="121" t="s">
        <v>14</v>
      </c>
      <c r="D1173" s="113" t="s">
        <v>941</v>
      </c>
      <c r="E1173" s="309">
        <v>93.9</v>
      </c>
      <c r="F1173" s="309">
        <v>87</v>
      </c>
      <c r="G1173" s="309">
        <v>84.3</v>
      </c>
      <c r="H1173" s="309">
        <v>83.4</v>
      </c>
      <c r="I1173" s="309">
        <v>80.7</v>
      </c>
      <c r="J1173" s="309">
        <v>92.1</v>
      </c>
      <c r="K1173" s="309">
        <v>115.8</v>
      </c>
      <c r="L1173" s="309">
        <v>147</v>
      </c>
      <c r="M1173" s="309">
        <v>151.5</v>
      </c>
      <c r="N1173" s="309">
        <v>160.80000000000001</v>
      </c>
      <c r="O1173" s="309">
        <v>153</v>
      </c>
      <c r="P1173" s="309">
        <v>152.1</v>
      </c>
      <c r="Q1173" s="309">
        <v>151.80000000000001</v>
      </c>
      <c r="R1173" s="309">
        <v>148.19999999999999</v>
      </c>
      <c r="S1173" s="309">
        <v>154.5</v>
      </c>
      <c r="T1173" s="309">
        <v>146.4</v>
      </c>
      <c r="U1173" s="309">
        <v>151.5</v>
      </c>
      <c r="V1173" s="309">
        <v>163.80000000000001</v>
      </c>
      <c r="W1173" s="309">
        <v>170.7</v>
      </c>
      <c r="X1173" s="309">
        <v>166.2</v>
      </c>
      <c r="Y1173" s="309">
        <v>170.4</v>
      </c>
      <c r="Z1173" s="309">
        <v>164.4</v>
      </c>
      <c r="AA1173" s="309">
        <v>138.30000000000001</v>
      </c>
      <c r="AB1173" s="131">
        <v>117.6</v>
      </c>
      <c r="AC1173" s="106">
        <f>SUM(E1173:AB1173)</f>
        <v>3245.4</v>
      </c>
      <c r="AD1173" s="723"/>
      <c r="AE1173" s="469">
        <v>100</v>
      </c>
      <c r="AF1173" s="470">
        <v>30</v>
      </c>
      <c r="AJ1173" s="399"/>
      <c r="AK1173" s="433"/>
      <c r="AL1173" s="434"/>
      <c r="AM1173" s="433"/>
      <c r="AN1173" s="15"/>
    </row>
    <row r="1174" spans="1:40" x14ac:dyDescent="0.25">
      <c r="A1174" s="3541"/>
      <c r="B1174" s="3544"/>
      <c r="C1174" s="123" t="s">
        <v>15</v>
      </c>
      <c r="D1174" s="108" t="s">
        <v>941</v>
      </c>
      <c r="E1174" s="310">
        <v>94.5</v>
      </c>
      <c r="F1174" s="310">
        <v>94.8</v>
      </c>
      <c r="G1174" s="310">
        <v>92.4</v>
      </c>
      <c r="H1174" s="310">
        <v>90.9</v>
      </c>
      <c r="I1174" s="310">
        <v>85.2</v>
      </c>
      <c r="J1174" s="310">
        <v>85.5</v>
      </c>
      <c r="K1174" s="310">
        <v>84.9</v>
      </c>
      <c r="L1174" s="310">
        <v>84.6</v>
      </c>
      <c r="M1174" s="310">
        <v>98.4</v>
      </c>
      <c r="N1174" s="310">
        <v>108.3</v>
      </c>
      <c r="O1174" s="310">
        <v>106.2</v>
      </c>
      <c r="P1174" s="310">
        <v>106.8</v>
      </c>
      <c r="Q1174" s="310">
        <v>102.3</v>
      </c>
      <c r="R1174" s="310">
        <v>100.2</v>
      </c>
      <c r="S1174" s="310">
        <v>100.2</v>
      </c>
      <c r="T1174" s="310">
        <v>93.6</v>
      </c>
      <c r="U1174" s="310">
        <v>94.8</v>
      </c>
      <c r="V1174" s="310">
        <v>96.9</v>
      </c>
      <c r="W1174" s="310">
        <v>102</v>
      </c>
      <c r="X1174" s="310">
        <v>106.2</v>
      </c>
      <c r="Y1174" s="310">
        <v>105</v>
      </c>
      <c r="Z1174" s="310">
        <v>102.3</v>
      </c>
      <c r="AA1174" s="310">
        <v>94.5</v>
      </c>
      <c r="AB1174" s="133">
        <v>93</v>
      </c>
      <c r="AC1174" s="107">
        <f>SUM(E1174:AB1174)</f>
        <v>2323.5</v>
      </c>
      <c r="AD1174" s="724"/>
      <c r="AE1174" s="725"/>
      <c r="AF1174" s="726"/>
      <c r="AJ1174" s="399"/>
      <c r="AK1174" s="15"/>
      <c r="AL1174" s="15"/>
      <c r="AM1174" s="15"/>
      <c r="AN1174" s="15"/>
    </row>
    <row r="1175" spans="1:40" x14ac:dyDescent="0.25">
      <c r="A1175" s="3541"/>
      <c r="B1175" s="3544"/>
      <c r="C1175" s="123" t="s">
        <v>16</v>
      </c>
      <c r="D1175" s="108" t="s">
        <v>55</v>
      </c>
      <c r="E1175" s="1480">
        <v>7</v>
      </c>
      <c r="F1175" s="392">
        <v>7</v>
      </c>
      <c r="G1175" s="392">
        <v>7</v>
      </c>
      <c r="H1175" s="392">
        <v>6</v>
      </c>
      <c r="I1175" s="392">
        <v>6</v>
      </c>
      <c r="J1175" s="392">
        <v>7</v>
      </c>
      <c r="K1175" s="392">
        <v>8</v>
      </c>
      <c r="L1175" s="392">
        <v>10</v>
      </c>
      <c r="M1175" s="392">
        <v>10</v>
      </c>
      <c r="N1175" s="392">
        <v>9</v>
      </c>
      <c r="O1175" s="392">
        <v>11</v>
      </c>
      <c r="P1175" s="392">
        <v>9</v>
      </c>
      <c r="Q1175" s="392">
        <v>9</v>
      </c>
      <c r="R1175" s="392">
        <v>10</v>
      </c>
      <c r="S1175" s="392">
        <v>10</v>
      </c>
      <c r="T1175" s="392">
        <v>9</v>
      </c>
      <c r="U1175" s="392">
        <v>9</v>
      </c>
      <c r="V1175" s="392">
        <v>11</v>
      </c>
      <c r="W1175" s="392">
        <v>10</v>
      </c>
      <c r="X1175" s="392">
        <v>11</v>
      </c>
      <c r="Y1175" s="392">
        <v>11</v>
      </c>
      <c r="Z1175" s="392">
        <v>10</v>
      </c>
      <c r="AA1175" s="392">
        <v>9</v>
      </c>
      <c r="AB1175" s="1528">
        <v>8</v>
      </c>
      <c r="AC1175" s="107">
        <f>AVERAGE(E1175:AB1175)</f>
        <v>8.9166666666666661</v>
      </c>
      <c r="AD1175" s="724"/>
      <c r="AE1175" s="725"/>
      <c r="AF1175" s="726"/>
      <c r="AJ1175" s="399"/>
      <c r="AK1175" s="15"/>
      <c r="AL1175" s="15"/>
      <c r="AM1175" s="15"/>
      <c r="AN1175" s="15"/>
    </row>
    <row r="1176" spans="1:40" ht="16.5" thickBot="1" x14ac:dyDescent="0.3">
      <c r="A1176" s="3542"/>
      <c r="B1176" s="3545"/>
      <c r="C1176" s="126" t="s">
        <v>18</v>
      </c>
      <c r="D1176" s="114"/>
      <c r="E1176" s="320">
        <f t="shared" ref="E1176:AB1176" si="425">E1174/E1173</f>
        <v>1.0063897763578273</v>
      </c>
      <c r="F1176" s="321">
        <f t="shared" si="425"/>
        <v>1.0896551724137931</v>
      </c>
      <c r="G1176" s="321">
        <f t="shared" si="425"/>
        <v>1.0960854092526691</v>
      </c>
      <c r="H1176" s="321">
        <f t="shared" si="425"/>
        <v>1.0899280575539567</v>
      </c>
      <c r="I1176" s="321">
        <f t="shared" si="425"/>
        <v>1.0557620817843867</v>
      </c>
      <c r="J1176" s="321">
        <f t="shared" si="425"/>
        <v>0.92833876221498379</v>
      </c>
      <c r="K1176" s="321">
        <f t="shared" si="425"/>
        <v>0.73316062176165808</v>
      </c>
      <c r="L1176" s="321">
        <f t="shared" si="425"/>
        <v>0.57551020408163256</v>
      </c>
      <c r="M1176" s="321">
        <f t="shared" si="425"/>
        <v>0.64950495049504953</v>
      </c>
      <c r="N1176" s="321">
        <f t="shared" si="425"/>
        <v>0.67350746268656714</v>
      </c>
      <c r="O1176" s="321">
        <f t="shared" si="425"/>
        <v>0.69411764705882351</v>
      </c>
      <c r="P1176" s="321">
        <f t="shared" si="425"/>
        <v>0.70216962524654836</v>
      </c>
      <c r="Q1176" s="321">
        <f t="shared" si="425"/>
        <v>0.67391304347826075</v>
      </c>
      <c r="R1176" s="321">
        <f t="shared" si="425"/>
        <v>0.67611336032388669</v>
      </c>
      <c r="S1176" s="321">
        <f t="shared" si="425"/>
        <v>0.64854368932038842</v>
      </c>
      <c r="T1176" s="321">
        <f t="shared" si="425"/>
        <v>0.6393442622950819</v>
      </c>
      <c r="U1176" s="321">
        <f t="shared" si="425"/>
        <v>0.62574257425742574</v>
      </c>
      <c r="V1176" s="321">
        <f t="shared" si="425"/>
        <v>0.59157509157509158</v>
      </c>
      <c r="W1176" s="321">
        <f t="shared" si="425"/>
        <v>0.5975395430579965</v>
      </c>
      <c r="X1176" s="321">
        <f t="shared" si="425"/>
        <v>0.63898916967509034</v>
      </c>
      <c r="Y1176" s="321">
        <f>Y1174/Y1173</f>
        <v>0.61619718309859151</v>
      </c>
      <c r="Z1176" s="321">
        <f t="shared" si="425"/>
        <v>0.62226277372262773</v>
      </c>
      <c r="AA1176" s="321">
        <f t="shared" si="425"/>
        <v>0.68329718004338391</v>
      </c>
      <c r="AB1176" s="373">
        <f t="shared" si="425"/>
        <v>0.79081632653061229</v>
      </c>
      <c r="AC1176" s="128"/>
      <c r="AD1176" s="724"/>
      <c r="AE1176" s="725"/>
      <c r="AF1176" s="726"/>
      <c r="AJ1176" s="399"/>
      <c r="AK1176" s="15"/>
      <c r="AL1176" s="15"/>
      <c r="AM1176" s="15"/>
      <c r="AN1176" s="15"/>
    </row>
    <row r="1177" spans="1:40" x14ac:dyDescent="0.25">
      <c r="A1177" s="1740"/>
      <c r="B1177" s="1737"/>
      <c r="C1177" s="459" t="s">
        <v>117</v>
      </c>
      <c r="D1177" s="113"/>
      <c r="E1177" s="2493"/>
      <c r="F1177" s="205"/>
      <c r="G1177" s="205"/>
      <c r="H1177" s="205"/>
      <c r="I1177" s="205"/>
      <c r="J1177" s="205"/>
      <c r="K1177" s="205"/>
      <c r="L1177" s="205"/>
      <c r="M1177" s="205"/>
      <c r="N1177" s="205"/>
      <c r="O1177" s="205"/>
      <c r="P1177" s="205"/>
      <c r="Q1177" s="205"/>
      <c r="R1177" s="205"/>
      <c r="S1177" s="205"/>
      <c r="T1177" s="205"/>
      <c r="U1177" s="205"/>
      <c r="V1177" s="205"/>
      <c r="W1177" s="205"/>
      <c r="X1177" s="205"/>
      <c r="Y1177" s="205"/>
      <c r="Z1177" s="205"/>
      <c r="AA1177" s="205"/>
      <c r="AB1177" s="332"/>
      <c r="AC1177" s="113"/>
      <c r="AD1177" s="724"/>
      <c r="AE1177" s="725"/>
      <c r="AF1177" s="726"/>
      <c r="AJ1177" s="399"/>
      <c r="AK1177" s="15"/>
      <c r="AL1177" s="15"/>
      <c r="AM1177" s="15"/>
      <c r="AN1177" s="15"/>
    </row>
    <row r="1178" spans="1:40" x14ac:dyDescent="0.25">
      <c r="A1178" s="1741"/>
      <c r="B1178" s="1738"/>
      <c r="C1178" s="124" t="s">
        <v>118</v>
      </c>
      <c r="D1178" s="108"/>
      <c r="E1178" s="81"/>
      <c r="F1178" s="155"/>
      <c r="G1178" s="155"/>
      <c r="H1178" s="155"/>
      <c r="I1178" s="155"/>
      <c r="J1178" s="155"/>
      <c r="K1178" s="155"/>
      <c r="L1178" s="155"/>
      <c r="M1178" s="155"/>
      <c r="N1178" s="155"/>
      <c r="O1178" s="155"/>
      <c r="P1178" s="155"/>
      <c r="Q1178" s="155"/>
      <c r="R1178" s="155"/>
      <c r="S1178" s="155"/>
      <c r="T1178" s="155"/>
      <c r="U1178" s="155"/>
      <c r="V1178" s="155"/>
      <c r="W1178" s="155"/>
      <c r="X1178" s="155"/>
      <c r="Y1178" s="155"/>
      <c r="Z1178" s="155"/>
      <c r="AA1178" s="155"/>
      <c r="AB1178" s="319"/>
      <c r="AC1178" s="108"/>
      <c r="AD1178" s="724"/>
      <c r="AE1178" s="725"/>
      <c r="AF1178" s="726"/>
      <c r="AG1178" s="15"/>
      <c r="AH1178" s="15"/>
      <c r="AI1178" s="15"/>
      <c r="AJ1178" s="15"/>
      <c r="AK1178" s="399"/>
      <c r="AL1178" s="399"/>
      <c r="AM1178" s="399"/>
      <c r="AN1178" s="399"/>
    </row>
    <row r="1179" spans="1:40" ht="16.5" thickBot="1" x14ac:dyDescent="0.3">
      <c r="A1179" s="3537" t="s">
        <v>43</v>
      </c>
      <c r="B1179" s="3538"/>
      <c r="C1179" s="3539"/>
      <c r="D1179" s="114"/>
      <c r="E1179" s="180">
        <f>SQRT(E1173*E1173+E1174*E1174)/E1115/1.73</f>
        <v>7.3199187429152186</v>
      </c>
      <c r="F1179" s="180">
        <f t="shared" ref="F1179:AB1179" si="426">SQRT(F1173*F1173+F1174*F1174)/F1115/1.73</f>
        <v>7.0431706673608803</v>
      </c>
      <c r="G1179" s="180">
        <f t="shared" si="426"/>
        <v>6.8659857768664168</v>
      </c>
      <c r="H1179" s="646">
        <f t="shared" si="426"/>
        <v>6.7912335673699955</v>
      </c>
      <c r="I1179" s="646">
        <f t="shared" si="426"/>
        <v>6.417561006172666</v>
      </c>
      <c r="J1179" s="646">
        <f t="shared" si="426"/>
        <v>6.9313887479446876</v>
      </c>
      <c r="K1179" s="646">
        <f t="shared" si="426"/>
        <v>7.9806844412980587</v>
      </c>
      <c r="L1179" s="646">
        <f t="shared" si="426"/>
        <v>9.3906216709812238</v>
      </c>
      <c r="M1179" s="646">
        <f t="shared" si="426"/>
        <v>9.9166747642426003</v>
      </c>
      <c r="N1179" s="646">
        <f t="shared" si="426"/>
        <v>10.632211944731313</v>
      </c>
      <c r="O1179" s="646">
        <f t="shared" si="426"/>
        <v>10.282372660912204</v>
      </c>
      <c r="P1179" s="646">
        <f t="shared" si="426"/>
        <v>10.096655119600301</v>
      </c>
      <c r="Q1179" s="646">
        <f t="shared" si="426"/>
        <v>10.077255869988129</v>
      </c>
      <c r="R1179" s="646">
        <f t="shared" si="426"/>
        <v>9.691404556223004</v>
      </c>
      <c r="S1179" s="646">
        <f t="shared" si="426"/>
        <v>10.254684312832278</v>
      </c>
      <c r="T1179" s="646">
        <f t="shared" si="426"/>
        <v>9.4845708873034518</v>
      </c>
      <c r="U1179" s="646">
        <f t="shared" si="426"/>
        <v>9.8197580183989217</v>
      </c>
      <c r="V1179" s="646">
        <f t="shared" si="426"/>
        <v>10.447203357364842</v>
      </c>
      <c r="W1179" s="646">
        <f t="shared" si="426"/>
        <v>10.833543205951559</v>
      </c>
      <c r="X1179" s="646">
        <f t="shared" si="426"/>
        <v>10.66487831581027</v>
      </c>
      <c r="Y1179" s="646">
        <f>SQRT(Y1173*Y1173+Y1174*Y1174)/Y1115/1.73</f>
        <v>10.863406963478758</v>
      </c>
      <c r="Z1179" s="180">
        <f t="shared" si="426"/>
        <v>10.470062170467781</v>
      </c>
      <c r="AA1179" s="180">
        <f t="shared" si="426"/>
        <v>9.0319351595714963</v>
      </c>
      <c r="AB1179" s="180">
        <f t="shared" si="426"/>
        <v>8.0919017547917935</v>
      </c>
      <c r="AC1179" s="109">
        <f>AVERAGE(E1179:AB1179)</f>
        <v>9.141628486774076</v>
      </c>
      <c r="AD1179" s="96">
        <f>(AC1175-AC1179)/AC1175</f>
        <v>-2.5229363002700182E-2</v>
      </c>
      <c r="AE1179" s="79"/>
      <c r="AF1179" s="80"/>
      <c r="AJ1179" s="399"/>
      <c r="AK1179" s="14"/>
      <c r="AL1179" s="14"/>
      <c r="AM1179" s="15"/>
      <c r="AN1179" s="14"/>
    </row>
    <row r="1180" spans="1:40" ht="15.75" customHeight="1" x14ac:dyDescent="0.25">
      <c r="A1180" s="3540" t="s">
        <v>195</v>
      </c>
      <c r="B1180" s="3543" t="s">
        <v>958</v>
      </c>
      <c r="C1180" s="121" t="s">
        <v>14</v>
      </c>
      <c r="D1180" s="113" t="s">
        <v>941</v>
      </c>
      <c r="E1180" s="3334">
        <v>153.6</v>
      </c>
      <c r="F1180" s="3335">
        <v>162</v>
      </c>
      <c r="G1180" s="3335">
        <v>147</v>
      </c>
      <c r="H1180" s="3354">
        <v>141</v>
      </c>
      <c r="I1180" s="3354">
        <v>139.19999999999999</v>
      </c>
      <c r="J1180" s="3354">
        <v>151.80000000000001</v>
      </c>
      <c r="K1180" s="3354">
        <v>145.80000000000001</v>
      </c>
      <c r="L1180" s="3354">
        <v>144</v>
      </c>
      <c r="M1180" s="3354">
        <v>214.8</v>
      </c>
      <c r="N1180" s="3354">
        <v>282.60000000000002</v>
      </c>
      <c r="O1180" s="3354">
        <v>316.8</v>
      </c>
      <c r="P1180" s="3354">
        <v>325.8</v>
      </c>
      <c r="Q1180" s="3354">
        <v>317.39999999999998</v>
      </c>
      <c r="R1180" s="3354">
        <v>316.8</v>
      </c>
      <c r="S1180" s="3354">
        <v>328.2</v>
      </c>
      <c r="T1180" s="3354">
        <v>340.8</v>
      </c>
      <c r="U1180" s="3354">
        <v>341.4</v>
      </c>
      <c r="V1180" s="3354">
        <v>330</v>
      </c>
      <c r="W1180" s="3354">
        <v>285</v>
      </c>
      <c r="X1180" s="3354">
        <v>211.2</v>
      </c>
      <c r="Y1180" s="3354">
        <v>150.6</v>
      </c>
      <c r="Z1180" s="3335">
        <v>159</v>
      </c>
      <c r="AA1180" s="3335">
        <v>169.2</v>
      </c>
      <c r="AB1180" s="3335">
        <v>159.6</v>
      </c>
      <c r="AC1180" s="106">
        <f>SUM(E1180:AB1180)</f>
        <v>5433.6</v>
      </c>
      <c r="AD1180" s="723"/>
      <c r="AE1180" s="469">
        <v>100</v>
      </c>
      <c r="AF1180" s="470">
        <v>60</v>
      </c>
      <c r="AJ1180" s="399"/>
      <c r="AK1180" s="433"/>
      <c r="AL1180" s="434"/>
      <c r="AM1180" s="433"/>
      <c r="AN1180" s="15"/>
    </row>
    <row r="1181" spans="1:40" x14ac:dyDescent="0.25">
      <c r="A1181" s="3541"/>
      <c r="B1181" s="3544"/>
      <c r="C1181" s="123" t="s">
        <v>15</v>
      </c>
      <c r="D1181" s="108" t="s">
        <v>941</v>
      </c>
      <c r="E1181" s="2458">
        <v>64.8</v>
      </c>
      <c r="F1181" s="2459">
        <v>62.4</v>
      </c>
      <c r="G1181" s="2459">
        <v>63.6</v>
      </c>
      <c r="H1181" s="3355">
        <v>82.2</v>
      </c>
      <c r="I1181" s="3355">
        <v>56.4</v>
      </c>
      <c r="J1181" s="3355">
        <v>64.2</v>
      </c>
      <c r="K1181" s="3355">
        <v>59.4</v>
      </c>
      <c r="L1181" s="3355">
        <v>67.8</v>
      </c>
      <c r="M1181" s="3355">
        <v>82.8</v>
      </c>
      <c r="N1181" s="3355">
        <v>88.2</v>
      </c>
      <c r="O1181" s="3355">
        <v>103.8</v>
      </c>
      <c r="P1181" s="3355">
        <v>111.6</v>
      </c>
      <c r="Q1181" s="3355">
        <v>101.4</v>
      </c>
      <c r="R1181" s="3355">
        <v>102</v>
      </c>
      <c r="S1181" s="3355">
        <v>113.4</v>
      </c>
      <c r="T1181" s="3355">
        <v>105.6</v>
      </c>
      <c r="U1181" s="3355">
        <v>107.4</v>
      </c>
      <c r="V1181" s="3355">
        <v>109.2</v>
      </c>
      <c r="W1181" s="3355">
        <v>86.4</v>
      </c>
      <c r="X1181" s="3355">
        <v>74.400000000000006</v>
      </c>
      <c r="Y1181" s="3355">
        <v>88.8</v>
      </c>
      <c r="Z1181" s="2459">
        <v>80.400000000000006</v>
      </c>
      <c r="AA1181" s="2459">
        <v>81</v>
      </c>
      <c r="AB1181" s="2459">
        <v>90.6</v>
      </c>
      <c r="AC1181" s="107">
        <f>SUM(E1181:AB1181)</f>
        <v>2047.8000000000002</v>
      </c>
      <c r="AD1181" s="724"/>
      <c r="AE1181" s="725"/>
      <c r="AF1181" s="726"/>
      <c r="AJ1181" s="399"/>
      <c r="AK1181" s="15"/>
      <c r="AL1181" s="15"/>
      <c r="AM1181" s="15"/>
      <c r="AN1181" s="15"/>
    </row>
    <row r="1182" spans="1:40" x14ac:dyDescent="0.25">
      <c r="A1182" s="3541"/>
      <c r="B1182" s="3544"/>
      <c r="C1182" s="123" t="s">
        <v>16</v>
      </c>
      <c r="D1182" s="108" t="s">
        <v>55</v>
      </c>
      <c r="E1182" s="1480">
        <v>10</v>
      </c>
      <c r="F1182" s="392">
        <v>11</v>
      </c>
      <c r="G1182" s="392">
        <v>11</v>
      </c>
      <c r="H1182" s="392">
        <v>9</v>
      </c>
      <c r="I1182" s="392">
        <v>9</v>
      </c>
      <c r="J1182" s="392">
        <v>9</v>
      </c>
      <c r="K1182" s="392">
        <v>9</v>
      </c>
      <c r="L1182" s="392">
        <v>10</v>
      </c>
      <c r="M1182" s="392">
        <v>15</v>
      </c>
      <c r="N1182" s="392">
        <v>16</v>
      </c>
      <c r="O1182" s="392">
        <v>23</v>
      </c>
      <c r="P1182" s="392">
        <v>22</v>
      </c>
      <c r="Q1182" s="392">
        <v>17</v>
      </c>
      <c r="R1182" s="392">
        <v>18</v>
      </c>
      <c r="S1182" s="392">
        <v>24</v>
      </c>
      <c r="T1182" s="392">
        <v>21</v>
      </c>
      <c r="U1182" s="392">
        <v>23</v>
      </c>
      <c r="V1182" s="392">
        <v>17</v>
      </c>
      <c r="W1182" s="392">
        <v>17</v>
      </c>
      <c r="X1182" s="392">
        <v>9</v>
      </c>
      <c r="Y1182" s="392">
        <v>11</v>
      </c>
      <c r="Z1182" s="392">
        <v>10</v>
      </c>
      <c r="AA1182" s="392">
        <v>10</v>
      </c>
      <c r="AB1182" s="1481">
        <v>11</v>
      </c>
      <c r="AC1182" s="107">
        <f>AVERAGE(E1182:AB1182)</f>
        <v>14.25</v>
      </c>
      <c r="AD1182" s="724"/>
      <c r="AE1182" s="725"/>
      <c r="AF1182" s="726"/>
      <c r="AJ1182" s="399"/>
      <c r="AK1182" s="15"/>
      <c r="AL1182" s="15"/>
      <c r="AM1182" s="15"/>
      <c r="AN1182" s="15"/>
    </row>
    <row r="1183" spans="1:40" ht="16.5" thickBot="1" x14ac:dyDescent="0.3">
      <c r="A1183" s="3542"/>
      <c r="B1183" s="3545"/>
      <c r="C1183" s="126" t="s">
        <v>18</v>
      </c>
      <c r="D1183" s="114"/>
      <c r="E1183" s="320">
        <f t="shared" ref="E1183:AB1183" si="427">E1181/E1180</f>
        <v>0.421875</v>
      </c>
      <c r="F1183" s="321">
        <f t="shared" si="427"/>
        <v>0.38518518518518519</v>
      </c>
      <c r="G1183" s="321">
        <f t="shared" si="427"/>
        <v>0.43265306122448982</v>
      </c>
      <c r="H1183" s="321">
        <f t="shared" si="427"/>
        <v>0.58297872340425538</v>
      </c>
      <c r="I1183" s="321">
        <f t="shared" si="427"/>
        <v>0.40517241379310348</v>
      </c>
      <c r="J1183" s="321">
        <f t="shared" si="427"/>
        <v>0.42292490118577075</v>
      </c>
      <c r="K1183" s="321">
        <f t="shared" si="427"/>
        <v>0.40740740740740738</v>
      </c>
      <c r="L1183" s="321">
        <f t="shared" si="427"/>
        <v>0.47083333333333333</v>
      </c>
      <c r="M1183" s="321">
        <f t="shared" si="427"/>
        <v>0.38547486033519551</v>
      </c>
      <c r="N1183" s="321">
        <f t="shared" si="427"/>
        <v>0.31210191082802546</v>
      </c>
      <c r="O1183" s="321">
        <f t="shared" si="427"/>
        <v>0.32765151515151514</v>
      </c>
      <c r="P1183" s="321">
        <f t="shared" si="427"/>
        <v>0.34254143646408836</v>
      </c>
      <c r="Q1183" s="321">
        <f t="shared" si="427"/>
        <v>0.3194706994328923</v>
      </c>
      <c r="R1183" s="321">
        <f t="shared" si="427"/>
        <v>0.32196969696969696</v>
      </c>
      <c r="S1183" s="321">
        <f t="shared" si="427"/>
        <v>0.34552102376599636</v>
      </c>
      <c r="T1183" s="321">
        <f t="shared" si="427"/>
        <v>0.30985915492957744</v>
      </c>
      <c r="U1183" s="321">
        <f t="shared" si="427"/>
        <v>0.31458699472759233</v>
      </c>
      <c r="V1183" s="321">
        <f t="shared" si="427"/>
        <v>0.33090909090909093</v>
      </c>
      <c r="W1183" s="321">
        <f t="shared" si="427"/>
        <v>0.30315789473684213</v>
      </c>
      <c r="X1183" s="321">
        <f t="shared" si="427"/>
        <v>0.35227272727272729</v>
      </c>
      <c r="Y1183" s="321">
        <f>Y1181/Y1180</f>
        <v>0.58964143426294824</v>
      </c>
      <c r="Z1183" s="321">
        <f t="shared" si="427"/>
        <v>0.50566037735849056</v>
      </c>
      <c r="AA1183" s="321">
        <f t="shared" si="427"/>
        <v>0.47872340425531917</v>
      </c>
      <c r="AB1183" s="809">
        <f t="shared" si="427"/>
        <v>0.56766917293233077</v>
      </c>
      <c r="AC1183" s="114"/>
      <c r="AD1183" s="724"/>
      <c r="AE1183" s="725"/>
      <c r="AF1183" s="726"/>
      <c r="AJ1183" s="399"/>
      <c r="AK1183" s="15"/>
      <c r="AL1183" s="15"/>
      <c r="AM1183" s="15"/>
      <c r="AN1183" s="15"/>
    </row>
    <row r="1184" spans="1:40" x14ac:dyDescent="0.25">
      <c r="A1184" s="1740"/>
      <c r="B1184" s="1737"/>
      <c r="C1184" s="459" t="s">
        <v>117</v>
      </c>
      <c r="D1184" s="113"/>
      <c r="E1184" s="2906"/>
      <c r="F1184" s="205"/>
      <c r="G1184" s="205"/>
      <c r="H1184" s="205"/>
      <c r="I1184" s="205"/>
      <c r="J1184" s="205"/>
      <c r="K1184" s="205"/>
      <c r="L1184" s="205"/>
      <c r="M1184" s="205"/>
      <c r="N1184" s="205"/>
      <c r="O1184" s="205"/>
      <c r="P1184" s="205"/>
      <c r="Q1184" s="205"/>
      <c r="R1184" s="205"/>
      <c r="S1184" s="205"/>
      <c r="T1184" s="205"/>
      <c r="U1184" s="205"/>
      <c r="V1184" s="205"/>
      <c r="W1184" s="205"/>
      <c r="X1184" s="205"/>
      <c r="Y1184" s="205"/>
      <c r="Z1184" s="205"/>
      <c r="AA1184" s="205"/>
      <c r="AB1184" s="332"/>
      <c r="AC1184" s="113"/>
      <c r="AD1184" s="724"/>
      <c r="AE1184" s="725"/>
      <c r="AF1184" s="726"/>
      <c r="AJ1184" s="399"/>
      <c r="AK1184" s="15"/>
      <c r="AL1184" s="15"/>
      <c r="AM1184" s="15"/>
      <c r="AN1184" s="15"/>
    </row>
    <row r="1185" spans="1:40" x14ac:dyDescent="0.25">
      <c r="A1185" s="1741"/>
      <c r="B1185" s="1738"/>
      <c r="C1185" s="124" t="s">
        <v>118</v>
      </c>
      <c r="D1185" s="108"/>
      <c r="E1185" s="81"/>
      <c r="F1185" s="155"/>
      <c r="G1185" s="155"/>
      <c r="H1185" s="155"/>
      <c r="I1185" s="155"/>
      <c r="J1185" s="155"/>
      <c r="K1185" s="155"/>
      <c r="L1185" s="155"/>
      <c r="M1185" s="155"/>
      <c r="N1185" s="155"/>
      <c r="O1185" s="155"/>
      <c r="P1185" s="155"/>
      <c r="Q1185" s="155"/>
      <c r="R1185" s="155"/>
      <c r="S1185" s="155"/>
      <c r="T1185" s="155"/>
      <c r="U1185" s="155"/>
      <c r="V1185" s="155"/>
      <c r="W1185" s="155"/>
      <c r="X1185" s="155"/>
      <c r="Y1185" s="155"/>
      <c r="Z1185" s="155"/>
      <c r="AA1185" s="155"/>
      <c r="AB1185" s="319"/>
      <c r="AC1185" s="108"/>
      <c r="AD1185" s="724"/>
      <c r="AE1185" s="725"/>
      <c r="AF1185" s="726"/>
      <c r="AG1185" s="15"/>
      <c r="AH1185" s="15"/>
      <c r="AI1185" s="15"/>
      <c r="AJ1185" s="15"/>
      <c r="AK1185" s="399"/>
      <c r="AL1185" s="399"/>
      <c r="AM1185" s="399"/>
      <c r="AN1185" s="399"/>
    </row>
    <row r="1186" spans="1:40" ht="16.5" thickBot="1" x14ac:dyDescent="0.3">
      <c r="A1186" s="3569" t="s">
        <v>43</v>
      </c>
      <c r="B1186" s="3570"/>
      <c r="C1186" s="3571"/>
      <c r="D1186" s="128"/>
      <c r="E1186" s="1687">
        <f>SQRT(E1180*E1180+E1181*E1181)/E1116/1.73</f>
        <v>9.1340069513956461</v>
      </c>
      <c r="F1186" s="464">
        <f t="shared" ref="F1186:AB1186" si="428">SQRT(F1180*F1180+F1181*F1181)/F1116/1.73</f>
        <v>9.4668068563733474</v>
      </c>
      <c r="G1186" s="464">
        <f t="shared" si="428"/>
        <v>8.7673266025165066</v>
      </c>
      <c r="H1186" s="464">
        <f>SQRT(H1180*H1180+H1181*H1181)/H1116/1.73</f>
        <v>8.950819286784947</v>
      </c>
      <c r="I1186" s="464">
        <f t="shared" si="428"/>
        <v>8.1979333364464875</v>
      </c>
      <c r="J1186" s="464">
        <f t="shared" si="428"/>
        <v>9.0561175791889017</v>
      </c>
      <c r="K1186" s="464">
        <f t="shared" si="428"/>
        <v>8.725148175329231</v>
      </c>
      <c r="L1186" s="464">
        <f t="shared" si="428"/>
        <v>8.837819092570987</v>
      </c>
      <c r="M1186" s="464">
        <f t="shared" si="428"/>
        <v>12.661003749054975</v>
      </c>
      <c r="N1186" s="464">
        <f t="shared" si="428"/>
        <v>16.235640481138383</v>
      </c>
      <c r="O1186" s="464">
        <f t="shared" si="428"/>
        <v>18.317528102840352</v>
      </c>
      <c r="P1186" s="464">
        <f t="shared" si="428"/>
        <v>18.674088078619274</v>
      </c>
      <c r="Q1186" s="464">
        <f t="shared" si="428"/>
        <v>18.27355855852262</v>
      </c>
      <c r="R1186" s="464">
        <f t="shared" si="428"/>
        <v>17.979343343591346</v>
      </c>
      <c r="S1186" s="464">
        <f t="shared" si="428"/>
        <v>19.225678399789672</v>
      </c>
      <c r="T1186" s="464">
        <f t="shared" si="428"/>
        <v>19.697658045041663</v>
      </c>
      <c r="U1186" s="464">
        <f t="shared" si="428"/>
        <v>19.911033001475658</v>
      </c>
      <c r="V1186" s="464">
        <f t="shared" si="428"/>
        <v>19.319608100771784</v>
      </c>
      <c r="W1186" s="464">
        <f t="shared" si="428"/>
        <v>16.410266659099278</v>
      </c>
      <c r="X1186" s="464">
        <f t="shared" si="428"/>
        <v>12.303644848597072</v>
      </c>
      <c r="Y1186" s="464">
        <f>SQRT(Y1180*Y1180+Y1181*Y1181)/Y1116/1.73</f>
        <v>9.6245953934974882</v>
      </c>
      <c r="Z1186" s="464">
        <f t="shared" si="428"/>
        <v>9.7620313358858724</v>
      </c>
      <c r="AA1186" s="464">
        <f t="shared" si="428"/>
        <v>10.258558077904867</v>
      </c>
      <c r="AB1186" s="1688">
        <f t="shared" si="428"/>
        <v>10.036176805142055</v>
      </c>
      <c r="AC1186" s="538">
        <f>AVERAGE(E1186:AB1186)</f>
        <v>13.326099619232432</v>
      </c>
      <c r="AD1186" s="463">
        <f>(AC1182-AC1186)/AC1182</f>
        <v>6.4835114439829353E-2</v>
      </c>
      <c r="AE1186" s="464"/>
      <c r="AF1186" s="465"/>
      <c r="AJ1186" s="399"/>
      <c r="AK1186" s="14"/>
      <c r="AL1186" s="14"/>
      <c r="AM1186" s="15"/>
      <c r="AN1186" s="14"/>
    </row>
    <row r="1187" spans="1:40" ht="16.5" thickBot="1" x14ac:dyDescent="0.3">
      <c r="A1187" s="2800" t="s">
        <v>196</v>
      </c>
      <c r="B1187" s="2061" t="s">
        <v>31</v>
      </c>
      <c r="C1187" s="129" t="s">
        <v>14</v>
      </c>
      <c r="D1187" s="2997" t="s">
        <v>941</v>
      </c>
      <c r="E1187" s="147">
        <v>3.12</v>
      </c>
      <c r="F1187" s="205">
        <v>3.24</v>
      </c>
      <c r="G1187" s="205">
        <v>2.82</v>
      </c>
      <c r="H1187" s="205">
        <v>3.18</v>
      </c>
      <c r="I1187" s="205">
        <v>3.06</v>
      </c>
      <c r="J1187" s="205">
        <v>3.18</v>
      </c>
      <c r="K1187" s="205">
        <v>3.18</v>
      </c>
      <c r="L1187" s="205">
        <v>3.36</v>
      </c>
      <c r="M1187" s="205">
        <v>3.3</v>
      </c>
      <c r="N1187" s="205">
        <v>3.6</v>
      </c>
      <c r="O1187" s="205">
        <v>3.6</v>
      </c>
      <c r="P1187" s="205">
        <v>3.66</v>
      </c>
      <c r="Q1187" s="205">
        <v>3.48</v>
      </c>
      <c r="R1187" s="205">
        <v>3.6</v>
      </c>
      <c r="S1187" s="205">
        <v>3.6</v>
      </c>
      <c r="T1187" s="205">
        <v>3.54</v>
      </c>
      <c r="U1187" s="205">
        <v>3.3</v>
      </c>
      <c r="V1187" s="205">
        <v>3.6</v>
      </c>
      <c r="W1187" s="205">
        <v>3.06</v>
      </c>
      <c r="X1187" s="205">
        <v>3.48</v>
      </c>
      <c r="Y1187" s="205">
        <v>3.54</v>
      </c>
      <c r="Z1187" s="205">
        <v>3.06</v>
      </c>
      <c r="AA1187" s="205">
        <v>3.3</v>
      </c>
      <c r="AB1187" s="95">
        <v>2.94</v>
      </c>
      <c r="AC1187" s="3084">
        <f>SUM(E1187:AB1187)</f>
        <v>79.8</v>
      </c>
      <c r="AD1187" s="3101"/>
      <c r="AE1187" s="3102">
        <v>1</v>
      </c>
      <c r="AF1187" s="3103">
        <v>120</v>
      </c>
      <c r="AJ1187" s="399"/>
      <c r="AK1187" s="433"/>
      <c r="AL1187" s="434"/>
      <c r="AM1187" s="433"/>
      <c r="AN1187" s="15"/>
    </row>
    <row r="1188" spans="1:40" ht="16.5" thickBot="1" x14ac:dyDescent="0.3">
      <c r="A1188" s="2059"/>
      <c r="B1188" s="2062"/>
      <c r="C1188" s="991" t="s">
        <v>117</v>
      </c>
      <c r="D1188" s="350"/>
      <c r="E1188" s="73"/>
      <c r="F1188" s="155"/>
      <c r="G1188" s="155"/>
      <c r="H1188" s="155"/>
      <c r="I1188" s="155"/>
      <c r="J1188" s="155"/>
      <c r="K1188" s="155"/>
      <c r="L1188" s="155"/>
      <c r="M1188" s="155"/>
      <c r="N1188" s="155"/>
      <c r="O1188" s="155"/>
      <c r="P1188" s="155"/>
      <c r="Q1188" s="155"/>
      <c r="R1188" s="155"/>
      <c r="S1188" s="155"/>
      <c r="T1188" s="155"/>
      <c r="U1188" s="155"/>
      <c r="V1188" s="155"/>
      <c r="W1188" s="155"/>
      <c r="X1188" s="155"/>
      <c r="Y1188" s="155"/>
      <c r="Z1188" s="155"/>
      <c r="AA1188" s="155"/>
      <c r="AB1188" s="74"/>
      <c r="AC1188" s="3010"/>
      <c r="AD1188" s="3096"/>
      <c r="AE1188" s="3097"/>
      <c r="AF1188" s="3098"/>
      <c r="AJ1188" s="399"/>
      <c r="AK1188" s="14"/>
      <c r="AL1188" s="14"/>
      <c r="AM1188" s="15"/>
      <c r="AN1188" s="14"/>
    </row>
    <row r="1189" spans="1:40" ht="16.5" thickBot="1" x14ac:dyDescent="0.3">
      <c r="A1189" s="2801" t="s">
        <v>197</v>
      </c>
      <c r="B1189" s="2062" t="s">
        <v>32</v>
      </c>
      <c r="C1189" s="130" t="s">
        <v>14</v>
      </c>
      <c r="D1189" s="350" t="s">
        <v>941</v>
      </c>
      <c r="E1189" s="73">
        <v>5.4</v>
      </c>
      <c r="F1189" s="155">
        <v>5.34</v>
      </c>
      <c r="G1189" s="155">
        <v>5.28</v>
      </c>
      <c r="H1189" s="155">
        <v>5.28</v>
      </c>
      <c r="I1189" s="155">
        <v>5.28</v>
      </c>
      <c r="J1189" s="155">
        <v>5.4</v>
      </c>
      <c r="K1189" s="155">
        <v>5.28</v>
      </c>
      <c r="L1189" s="155">
        <v>5.52</v>
      </c>
      <c r="M1189" s="155">
        <v>7.2</v>
      </c>
      <c r="N1189" s="155">
        <v>7.08</v>
      </c>
      <c r="O1189" s="155">
        <v>6.6</v>
      </c>
      <c r="P1189" s="155">
        <v>6.3</v>
      </c>
      <c r="Q1189" s="155">
        <v>6.36</v>
      </c>
      <c r="R1189" s="155">
        <v>6.18</v>
      </c>
      <c r="S1189" s="155">
        <v>6.9</v>
      </c>
      <c r="T1189" s="155">
        <v>7.08</v>
      </c>
      <c r="U1189" s="155">
        <v>6.12</v>
      </c>
      <c r="V1189" s="155">
        <v>5.58</v>
      </c>
      <c r="W1189" s="155">
        <v>5.7</v>
      </c>
      <c r="X1189" s="155">
        <v>5.7</v>
      </c>
      <c r="Y1189" s="155">
        <v>5.82</v>
      </c>
      <c r="Z1189" s="155">
        <v>6</v>
      </c>
      <c r="AA1189" s="155">
        <v>6.12</v>
      </c>
      <c r="AB1189" s="74">
        <v>6.24</v>
      </c>
      <c r="AC1189" s="3095">
        <f>SUM(E1189:AB1189)</f>
        <v>143.76000000000002</v>
      </c>
      <c r="AD1189" s="1145"/>
      <c r="AE1189" s="1146">
        <v>1</v>
      </c>
      <c r="AF1189" s="1147">
        <v>120</v>
      </c>
      <c r="AJ1189" s="399"/>
      <c r="AK1189" s="433"/>
      <c r="AL1189" s="434"/>
      <c r="AM1189" s="433"/>
      <c r="AN1189" s="15"/>
    </row>
    <row r="1190" spans="1:40" ht="16.5" thickBot="1" x14ac:dyDescent="0.3">
      <c r="A1190" s="2060"/>
      <c r="B1190" s="2063"/>
      <c r="C1190" s="1004" t="s">
        <v>117</v>
      </c>
      <c r="D1190" s="349"/>
      <c r="E1190" s="148"/>
      <c r="F1190" s="127"/>
      <c r="G1190" s="127"/>
      <c r="H1190" s="127"/>
      <c r="I1190" s="127"/>
      <c r="J1190" s="127"/>
      <c r="K1190" s="127"/>
      <c r="L1190" s="127"/>
      <c r="M1190" s="127"/>
      <c r="N1190" s="127"/>
      <c r="O1190" s="127"/>
      <c r="P1190" s="127"/>
      <c r="Q1190" s="127"/>
      <c r="R1190" s="127"/>
      <c r="S1190" s="127"/>
      <c r="T1190" s="127"/>
      <c r="U1190" s="127"/>
      <c r="V1190" s="127"/>
      <c r="W1190" s="127"/>
      <c r="X1190" s="127"/>
      <c r="Y1190" s="127"/>
      <c r="Z1190" s="127"/>
      <c r="AA1190" s="127"/>
      <c r="AB1190" s="177"/>
      <c r="AC1190" s="3011"/>
      <c r="AD1190" s="3099"/>
      <c r="AE1190" s="3100"/>
      <c r="AF1190" s="1144"/>
      <c r="AK1190" s="1"/>
      <c r="AL1190" s="1"/>
      <c r="AM1190" s="1"/>
      <c r="AN1190" s="1"/>
    </row>
    <row r="1191" spans="1:40" ht="15.75" customHeight="1" x14ac:dyDescent="0.25">
      <c r="A1191" s="3507" t="s">
        <v>33</v>
      </c>
      <c r="B1191" s="3511"/>
      <c r="C1191" s="121" t="s">
        <v>14</v>
      </c>
      <c r="D1191" s="113"/>
      <c r="E1191" s="831">
        <f>SUM(E1117,E1124,E1138,E1145,E1152,E1159,E1166,E1173,E1180,E1187,E1189,E1131)</f>
        <v>739.02</v>
      </c>
      <c r="F1191" s="832">
        <f t="shared" ref="F1191:AC1191" si="429">SUM(F1117,F1124,F1138,F1145,F1152,F1159,F1166,F1173,F1180,F1187,F1189,F1131)</f>
        <v>690.78000000000009</v>
      </c>
      <c r="G1191" s="832">
        <f t="shared" si="429"/>
        <v>640.20000000000005</v>
      </c>
      <c r="H1191" s="71">
        <f t="shared" si="429"/>
        <v>678.95999999999992</v>
      </c>
      <c r="I1191" s="71">
        <f t="shared" si="429"/>
        <v>681.54</v>
      </c>
      <c r="J1191" s="71">
        <f t="shared" si="429"/>
        <v>783.48</v>
      </c>
      <c r="K1191" s="71">
        <f t="shared" si="429"/>
        <v>912.95999999999992</v>
      </c>
      <c r="L1191" s="71">
        <f t="shared" si="429"/>
        <v>985.98</v>
      </c>
      <c r="M1191" s="71">
        <f t="shared" si="429"/>
        <v>1090.1999999999998</v>
      </c>
      <c r="N1191" s="71">
        <f t="shared" si="429"/>
        <v>1177.08</v>
      </c>
      <c r="O1191" s="71">
        <f t="shared" si="429"/>
        <v>1187.3999999999999</v>
      </c>
      <c r="P1191" s="71">
        <f t="shared" si="429"/>
        <v>1158.6600000000001</v>
      </c>
      <c r="Q1191" s="71">
        <f t="shared" si="429"/>
        <v>1124.9399999999998</v>
      </c>
      <c r="R1191" s="71">
        <f t="shared" si="429"/>
        <v>1096.08</v>
      </c>
      <c r="S1191" s="71">
        <f t="shared" si="429"/>
        <v>1137.3</v>
      </c>
      <c r="T1191" s="71">
        <f t="shared" si="429"/>
        <v>1144.9199999999998</v>
      </c>
      <c r="U1191" s="71">
        <f t="shared" si="429"/>
        <v>1142.5199999999998</v>
      </c>
      <c r="V1191" s="71">
        <f t="shared" si="429"/>
        <v>1163.8799999999997</v>
      </c>
      <c r="W1191" s="71">
        <f t="shared" si="429"/>
        <v>1150.56</v>
      </c>
      <c r="X1191" s="71">
        <f t="shared" si="429"/>
        <v>1098.48</v>
      </c>
      <c r="Y1191" s="71">
        <f>SUM(Y1117,Y1124,Y1138,Y1145,Y1152,Y1159,Y1166,Y1173,Y1180,Y1187,Y1189,Y1131)</f>
        <v>1035.6599999999999</v>
      </c>
      <c r="Z1191" s="832">
        <f t="shared" si="429"/>
        <v>998.76</v>
      </c>
      <c r="AA1191" s="832">
        <f t="shared" si="429"/>
        <v>906.12</v>
      </c>
      <c r="AB1191" s="833">
        <f t="shared" si="429"/>
        <v>809.58000000000015</v>
      </c>
      <c r="AC1191" s="540">
        <f t="shared" si="429"/>
        <v>23535.059999999998</v>
      </c>
      <c r="AK1191" s="1"/>
      <c r="AL1191" s="1"/>
      <c r="AM1191" s="1"/>
      <c r="AN1191" s="1"/>
    </row>
    <row r="1192" spans="1:40" ht="16.5" thickBot="1" x14ac:dyDescent="0.3">
      <c r="A1192" s="3512"/>
      <c r="B1192" s="3513"/>
      <c r="C1192" s="126" t="s">
        <v>15</v>
      </c>
      <c r="D1192" s="114"/>
      <c r="E1192" s="1468">
        <f>SUM(E1118,E1125,E1139,E1146,E1153,E1160,E1167,E1174,E1181,E1132)</f>
        <v>556.20000000000005</v>
      </c>
      <c r="F1192" s="1108">
        <f t="shared" ref="F1192:AC1192" si="430">SUM(F1118,F1125,F1139,F1146,F1153,F1160,F1167,F1174,F1181,F1132)</f>
        <v>537.6</v>
      </c>
      <c r="G1192" s="1108">
        <f t="shared" si="430"/>
        <v>519.30000000000007</v>
      </c>
      <c r="H1192" s="3115">
        <f t="shared" si="430"/>
        <v>540.9</v>
      </c>
      <c r="I1192" s="3115">
        <f t="shared" si="430"/>
        <v>499.19999999999993</v>
      </c>
      <c r="J1192" s="3115">
        <f t="shared" si="430"/>
        <v>513.30000000000007</v>
      </c>
      <c r="K1192" s="3115">
        <f t="shared" si="430"/>
        <v>505.80000000000007</v>
      </c>
      <c r="L1192" s="3115">
        <f t="shared" si="430"/>
        <v>510.59999999999997</v>
      </c>
      <c r="M1192" s="3115">
        <f t="shared" si="430"/>
        <v>576.59999999999991</v>
      </c>
      <c r="N1192" s="3115">
        <f t="shared" si="430"/>
        <v>589.20000000000005</v>
      </c>
      <c r="O1192" s="3115">
        <f t="shared" si="430"/>
        <v>595.79999999999995</v>
      </c>
      <c r="P1192" s="3115">
        <f t="shared" si="430"/>
        <v>623.70000000000005</v>
      </c>
      <c r="Q1192" s="3115">
        <f t="shared" si="430"/>
        <v>606.30000000000007</v>
      </c>
      <c r="R1192" s="3115">
        <f t="shared" si="430"/>
        <v>604.19999999999993</v>
      </c>
      <c r="S1192" s="3115">
        <f t="shared" si="430"/>
        <v>617.70000000000005</v>
      </c>
      <c r="T1192" s="3115">
        <f t="shared" si="430"/>
        <v>570.6</v>
      </c>
      <c r="U1192" s="3115">
        <f t="shared" si="430"/>
        <v>572.70000000000005</v>
      </c>
      <c r="V1192" s="3115">
        <f t="shared" si="430"/>
        <v>576.9</v>
      </c>
      <c r="W1192" s="3115">
        <f t="shared" si="430"/>
        <v>566.1</v>
      </c>
      <c r="X1192" s="3115">
        <f t="shared" si="430"/>
        <v>568.20000000000005</v>
      </c>
      <c r="Y1192" s="3115">
        <f>SUM(Y1118,Y1125,Y1139,Y1146,Y1153,Y1160,Y1167,Y1174,Y1181,Y1132)</f>
        <v>577.79999999999995</v>
      </c>
      <c r="Z1192" s="1108">
        <f t="shared" si="430"/>
        <v>561.90000000000009</v>
      </c>
      <c r="AA1192" s="1108">
        <f t="shared" si="430"/>
        <v>543.6</v>
      </c>
      <c r="AB1192" s="1469">
        <f t="shared" si="430"/>
        <v>550.20000000000005</v>
      </c>
      <c r="AC1192" s="1113">
        <f t="shared" si="430"/>
        <v>13484.400000000001</v>
      </c>
      <c r="AK1192" s="1"/>
      <c r="AL1192" s="1"/>
      <c r="AM1192" s="1"/>
      <c r="AN1192" s="1"/>
    </row>
    <row r="1193" spans="1:40" ht="15.75" customHeight="1" x14ac:dyDescent="0.25">
      <c r="A1193" s="3507" t="s">
        <v>34</v>
      </c>
      <c r="B1193" s="3511"/>
      <c r="C1193" s="121" t="s">
        <v>35</v>
      </c>
      <c r="D1193" s="113"/>
      <c r="E1193" s="139">
        <f t="shared" ref="E1193:AC1193" si="431">100-(E1191/(E1035+E1042))*100</f>
        <v>1.2269446672012947</v>
      </c>
      <c r="F1193" s="137">
        <f t="shared" si="431"/>
        <v>1.0910652920962036</v>
      </c>
      <c r="G1193" s="137">
        <f t="shared" si="431"/>
        <v>1.1121408711770187</v>
      </c>
      <c r="H1193" s="482">
        <f t="shared" si="431"/>
        <v>1.2565445026178139</v>
      </c>
      <c r="I1193" s="482">
        <f t="shared" si="431"/>
        <v>1.2260869565217405</v>
      </c>
      <c r="J1193" s="482">
        <f t="shared" si="431"/>
        <v>1.2254160363086299</v>
      </c>
      <c r="K1193" s="482">
        <f t="shared" si="431"/>
        <v>1.1306042884990291</v>
      </c>
      <c r="L1193" s="482">
        <f t="shared" si="431"/>
        <v>1.3033033033033092</v>
      </c>
      <c r="M1193" s="482">
        <f t="shared" si="431"/>
        <v>1.1963023382273121</v>
      </c>
      <c r="N1193" s="482">
        <f t="shared" si="431"/>
        <v>1.2682435832914081</v>
      </c>
      <c r="O1193" s="482">
        <f t="shared" si="431"/>
        <v>1.2475049900199764</v>
      </c>
      <c r="P1193" s="482">
        <f t="shared" si="431"/>
        <v>1.1719549641760523</v>
      </c>
      <c r="Q1193" s="482">
        <f t="shared" si="431"/>
        <v>1.2690889942075074</v>
      </c>
      <c r="R1193" s="482">
        <f t="shared" si="431"/>
        <v>1.2540540540540661</v>
      </c>
      <c r="S1193" s="482">
        <f t="shared" si="431"/>
        <v>1.2760416666666714</v>
      </c>
      <c r="T1193" s="482">
        <f t="shared" si="431"/>
        <v>1.2318840579710297</v>
      </c>
      <c r="U1193" s="482">
        <f t="shared" si="431"/>
        <v>1.2856402280974777</v>
      </c>
      <c r="V1193" s="482">
        <f t="shared" si="431"/>
        <v>1.2824427480916256</v>
      </c>
      <c r="W1193" s="482">
        <f t="shared" si="431"/>
        <v>1.1546391752577279</v>
      </c>
      <c r="X1193" s="482">
        <f t="shared" si="431"/>
        <v>1.1447084233261364</v>
      </c>
      <c r="Y1193" s="482">
        <f t="shared" si="431"/>
        <v>1.2528604118993201</v>
      </c>
      <c r="Z1193" s="137">
        <f t="shared" si="431"/>
        <v>1.327800829875514</v>
      </c>
      <c r="AA1193" s="137">
        <f t="shared" si="431"/>
        <v>1.1649214659685754</v>
      </c>
      <c r="AB1193" s="140">
        <f t="shared" si="431"/>
        <v>1.2948061448426955</v>
      </c>
      <c r="AC1193" s="483">
        <f t="shared" si="431"/>
        <v>1.2285649535416496</v>
      </c>
      <c r="AK1193" s="1"/>
      <c r="AL1193" s="1"/>
      <c r="AM1193" s="1"/>
      <c r="AN1193" s="1"/>
    </row>
    <row r="1194" spans="1:40" ht="16.5" thickBot="1" x14ac:dyDescent="0.3">
      <c r="A1194" s="3641"/>
      <c r="B1194" s="3642"/>
      <c r="C1194" s="455" t="s">
        <v>36</v>
      </c>
      <c r="D1194" s="128"/>
      <c r="E1194" s="1679">
        <f t="shared" ref="E1194:AC1194" si="432">100-(E1192/(E1036+E1043))*100</f>
        <v>-19.612903225806463</v>
      </c>
      <c r="F1194" s="1680">
        <f t="shared" si="432"/>
        <v>-20.430107526881727</v>
      </c>
      <c r="G1194" s="1680">
        <f t="shared" si="432"/>
        <v>-21.048951048951054</v>
      </c>
      <c r="H1194" s="326">
        <f t="shared" si="432"/>
        <v>-20.521390374331531</v>
      </c>
      <c r="I1194" s="326">
        <f t="shared" si="432"/>
        <v>-22.533136966126619</v>
      </c>
      <c r="J1194" s="326">
        <f t="shared" si="432"/>
        <v>-22.039942938659067</v>
      </c>
      <c r="K1194" s="326">
        <f t="shared" si="432"/>
        <v>-22.35123367198841</v>
      </c>
      <c r="L1194" s="326">
        <f t="shared" si="432"/>
        <v>-21.571428571428555</v>
      </c>
      <c r="M1194" s="326">
        <f t="shared" si="432"/>
        <v>-16.484848484848456</v>
      </c>
      <c r="N1194" s="326">
        <f t="shared" si="432"/>
        <v>-16.075650118203313</v>
      </c>
      <c r="O1194" s="326">
        <f t="shared" si="432"/>
        <v>-15.599534342258409</v>
      </c>
      <c r="P1194" s="326">
        <f t="shared" si="432"/>
        <v>-14.230769230769241</v>
      </c>
      <c r="Q1194" s="326">
        <f t="shared" si="432"/>
        <v>-14.569160997732425</v>
      </c>
      <c r="R1194" s="326">
        <f t="shared" si="432"/>
        <v>-15.880322209436116</v>
      </c>
      <c r="S1194" s="326">
        <f t="shared" si="432"/>
        <v>-15.027932960893864</v>
      </c>
      <c r="T1194" s="326">
        <f t="shared" si="432"/>
        <v>-14.993954050785987</v>
      </c>
      <c r="U1194" s="326">
        <f t="shared" si="432"/>
        <v>-15.417170495767834</v>
      </c>
      <c r="V1194" s="326">
        <f t="shared" si="432"/>
        <v>-15.843373493975903</v>
      </c>
      <c r="W1194" s="326">
        <f t="shared" si="432"/>
        <v>-13.949275362318843</v>
      </c>
      <c r="X1194" s="326">
        <f t="shared" si="432"/>
        <v>-15.206812652068137</v>
      </c>
      <c r="Y1194" s="326">
        <f t="shared" si="432"/>
        <v>-18.450184501845015</v>
      </c>
      <c r="Z1194" s="1680">
        <f t="shared" si="432"/>
        <v>-19.451530612244909</v>
      </c>
      <c r="AA1194" s="1680">
        <f t="shared" si="432"/>
        <v>-20.15915119363396</v>
      </c>
      <c r="AB1194" s="1681">
        <f t="shared" si="432"/>
        <v>-19.556714471968718</v>
      </c>
      <c r="AC1194" s="2156">
        <f t="shared" si="432"/>
        <v>-17.732725653517761</v>
      </c>
      <c r="AK1194" s="1"/>
      <c r="AL1194" s="1"/>
      <c r="AM1194" s="1"/>
      <c r="AN1194" s="1"/>
    </row>
    <row r="1195" spans="1:40" ht="16.5" thickBot="1" x14ac:dyDescent="0.3">
      <c r="A1195" s="3285" t="s">
        <v>1374</v>
      </c>
      <c r="B1195" s="3286" t="s">
        <v>1375</v>
      </c>
      <c r="C1195" s="3287"/>
      <c r="D1195" s="2721" t="s">
        <v>55</v>
      </c>
      <c r="E1195" s="3288">
        <v>0</v>
      </c>
      <c r="F1195" s="3289">
        <v>0</v>
      </c>
      <c r="G1195" s="3289">
        <v>0</v>
      </c>
      <c r="H1195" s="3289">
        <v>0</v>
      </c>
      <c r="I1195" s="3289">
        <v>0</v>
      </c>
      <c r="J1195" s="3289">
        <v>0</v>
      </c>
      <c r="K1195" s="3289">
        <v>0</v>
      </c>
      <c r="L1195" s="3289">
        <v>0</v>
      </c>
      <c r="M1195" s="3289">
        <v>0</v>
      </c>
      <c r="N1195" s="3289">
        <v>0</v>
      </c>
      <c r="O1195" s="3289">
        <v>0</v>
      </c>
      <c r="P1195" s="3289">
        <v>0</v>
      </c>
      <c r="Q1195" s="3289">
        <v>0</v>
      </c>
      <c r="R1195" s="3289">
        <v>0</v>
      </c>
      <c r="S1195" s="3289">
        <v>0</v>
      </c>
      <c r="T1195" s="3289">
        <v>0</v>
      </c>
      <c r="U1195" s="3289">
        <v>0</v>
      </c>
      <c r="V1195" s="3289">
        <v>0</v>
      </c>
      <c r="W1195" s="3289">
        <v>0</v>
      </c>
      <c r="X1195" s="3289">
        <v>0</v>
      </c>
      <c r="Y1195" s="3289">
        <v>0</v>
      </c>
      <c r="Z1195" s="3289">
        <v>0</v>
      </c>
      <c r="AA1195" s="3289">
        <v>0</v>
      </c>
      <c r="AB1195" s="3290">
        <v>0</v>
      </c>
      <c r="AC1195" s="3291"/>
      <c r="AK1195" s="1"/>
      <c r="AL1195" s="1"/>
      <c r="AM1195" s="1"/>
      <c r="AN1195" s="1"/>
    </row>
    <row r="1196" spans="1:40" x14ac:dyDescent="0.25">
      <c r="A1196" s="445" t="s">
        <v>1168</v>
      </c>
      <c r="B1196" s="145"/>
      <c r="C1196" s="446" t="s">
        <v>23</v>
      </c>
      <c r="D1196" s="555" t="s">
        <v>55</v>
      </c>
      <c r="E1196" s="189">
        <v>6.23</v>
      </c>
      <c r="F1196" s="145">
        <v>6.24</v>
      </c>
      <c r="G1196" s="448">
        <v>6.22</v>
      </c>
      <c r="H1196" s="448">
        <v>6.23</v>
      </c>
      <c r="I1196" s="448">
        <v>6.26</v>
      </c>
      <c r="J1196" s="448">
        <v>6.2</v>
      </c>
      <c r="K1196" s="448">
        <v>6.17</v>
      </c>
      <c r="L1196" s="448">
        <v>6.2</v>
      </c>
      <c r="M1196" s="448">
        <v>6.26</v>
      </c>
      <c r="N1196" s="448">
        <v>6.25</v>
      </c>
      <c r="O1196" s="448">
        <v>6.21</v>
      </c>
      <c r="P1196" s="448">
        <v>6.32</v>
      </c>
      <c r="Q1196" s="448">
        <v>6.23</v>
      </c>
      <c r="R1196" s="448">
        <v>6.32</v>
      </c>
      <c r="S1196" s="448">
        <v>6.14</v>
      </c>
      <c r="T1196" s="448">
        <v>6.27</v>
      </c>
      <c r="U1196" s="448">
        <v>6.22</v>
      </c>
      <c r="V1196" s="448">
        <v>6.24</v>
      </c>
      <c r="W1196" s="448">
        <v>6.28</v>
      </c>
      <c r="X1196" s="448">
        <v>6.36</v>
      </c>
      <c r="Y1196" s="448">
        <v>6.32</v>
      </c>
      <c r="Z1196" s="448">
        <v>6.32</v>
      </c>
      <c r="AA1196" s="145">
        <v>6.35</v>
      </c>
      <c r="AB1196" s="449">
        <v>6.33</v>
      </c>
      <c r="AC1196" s="2137">
        <f>AVERAGE(E1196:AB1196)</f>
        <v>6.2570833333333331</v>
      </c>
      <c r="AK1196" s="14"/>
      <c r="AL1196" s="14"/>
      <c r="AM1196" s="14"/>
      <c r="AN1196" s="14"/>
    </row>
    <row r="1197" spans="1:40" ht="16.5" thickBot="1" x14ac:dyDescent="0.3">
      <c r="A1197" s="527" t="s">
        <v>1169</v>
      </c>
      <c r="B1197" s="146"/>
      <c r="C1197" s="528" t="s">
        <v>23</v>
      </c>
      <c r="D1197" s="391" t="s">
        <v>55</v>
      </c>
      <c r="E1197" s="190">
        <v>6.26</v>
      </c>
      <c r="F1197" s="146">
        <v>6.29</v>
      </c>
      <c r="G1197" s="531">
        <v>6.24</v>
      </c>
      <c r="H1197" s="531">
        <v>6.25</v>
      </c>
      <c r="I1197" s="531">
        <v>6.29</v>
      </c>
      <c r="J1197" s="531">
        <v>6.25</v>
      </c>
      <c r="K1197" s="531">
        <v>6.18</v>
      </c>
      <c r="L1197" s="531">
        <v>6.18</v>
      </c>
      <c r="M1197" s="531">
        <v>6.23</v>
      </c>
      <c r="N1197" s="531">
        <v>6.24</v>
      </c>
      <c r="O1197" s="531">
        <v>6.25</v>
      </c>
      <c r="P1197" s="531">
        <v>6.33</v>
      </c>
      <c r="Q1197" s="531">
        <v>6.25</v>
      </c>
      <c r="R1197" s="531">
        <v>6.35</v>
      </c>
      <c r="S1197" s="531">
        <v>6.2</v>
      </c>
      <c r="T1197" s="531">
        <v>6.21</v>
      </c>
      <c r="U1197" s="531">
        <v>6.17</v>
      </c>
      <c r="V1197" s="531">
        <v>6.16</v>
      </c>
      <c r="W1197" s="531">
        <v>6.23</v>
      </c>
      <c r="X1197" s="531">
        <v>6.24</v>
      </c>
      <c r="Y1197" s="531">
        <v>6.23</v>
      </c>
      <c r="Z1197" s="531">
        <v>6.25</v>
      </c>
      <c r="AA1197" s="146">
        <v>6.27</v>
      </c>
      <c r="AB1197" s="558">
        <v>6.26</v>
      </c>
      <c r="AC1197" s="2136">
        <f>AVERAGE(E1197:AB1197)</f>
        <v>6.2420833333333325</v>
      </c>
      <c r="AK1197" s="14"/>
      <c r="AL1197" s="14"/>
      <c r="AM1197" s="15"/>
      <c r="AN1197" s="14"/>
    </row>
    <row r="1198" spans="1:40" ht="15.75" customHeight="1" x14ac:dyDescent="0.25">
      <c r="A1198" s="3541" t="s">
        <v>198</v>
      </c>
      <c r="B1198" s="3544" t="s">
        <v>199</v>
      </c>
      <c r="C1198" s="125" t="s">
        <v>14</v>
      </c>
      <c r="D1198" s="122" t="s">
        <v>941</v>
      </c>
      <c r="E1198" s="3336">
        <v>2889</v>
      </c>
      <c r="F1198" s="3337">
        <v>2869.2</v>
      </c>
      <c r="G1198" s="3337">
        <v>3018.6</v>
      </c>
      <c r="H1198" s="3390">
        <v>2993.4</v>
      </c>
      <c r="I1198" s="3390">
        <v>2980.8</v>
      </c>
      <c r="J1198" s="3390">
        <v>3002.4</v>
      </c>
      <c r="K1198" s="3390">
        <v>1787.4</v>
      </c>
      <c r="L1198" s="3390">
        <v>2881.8</v>
      </c>
      <c r="M1198" s="3390">
        <v>2809.8</v>
      </c>
      <c r="N1198" s="3390">
        <v>2916</v>
      </c>
      <c r="O1198" s="3390">
        <v>2970</v>
      </c>
      <c r="P1198" s="3390">
        <v>2923.2</v>
      </c>
      <c r="Q1198" s="3390">
        <v>2784.6</v>
      </c>
      <c r="R1198" s="3390">
        <v>2786.4</v>
      </c>
      <c r="S1198" s="3390">
        <v>2896.2</v>
      </c>
      <c r="T1198" s="3390">
        <v>2878.2</v>
      </c>
      <c r="U1198" s="3390">
        <v>2489.4</v>
      </c>
      <c r="V1198" s="3390">
        <v>2863.8</v>
      </c>
      <c r="W1198" s="3390">
        <v>1312.2</v>
      </c>
      <c r="X1198" s="3390">
        <v>2147.4</v>
      </c>
      <c r="Y1198" s="3390">
        <v>2784.6</v>
      </c>
      <c r="Z1198" s="3337">
        <v>2786.4</v>
      </c>
      <c r="AA1198" s="3337">
        <v>2793.6</v>
      </c>
      <c r="AB1198" s="3337">
        <v>2784.6</v>
      </c>
      <c r="AC1198" s="134">
        <f>SUM(E1198:AB1198)</f>
        <v>65348.999999999993</v>
      </c>
      <c r="AD1198" s="723"/>
      <c r="AE1198" s="469">
        <v>60</v>
      </c>
      <c r="AF1198" s="470">
        <v>300</v>
      </c>
      <c r="AK1198" s="433"/>
      <c r="AL1198" s="434"/>
      <c r="AM1198" s="433"/>
      <c r="AN1198" s="15"/>
    </row>
    <row r="1199" spans="1:40" x14ac:dyDescent="0.25">
      <c r="A1199" s="3541"/>
      <c r="B1199" s="3544"/>
      <c r="C1199" s="123" t="s">
        <v>15</v>
      </c>
      <c r="D1199" s="108" t="s">
        <v>941</v>
      </c>
      <c r="E1199" s="2458">
        <v>2509.1999999999998</v>
      </c>
      <c r="F1199" s="2459">
        <v>2478.6</v>
      </c>
      <c r="G1199" s="2459">
        <v>2574</v>
      </c>
      <c r="H1199" s="3355">
        <v>2588.4</v>
      </c>
      <c r="I1199" s="3355">
        <v>2554.1999999999998</v>
      </c>
      <c r="J1199" s="3355">
        <v>2516.4</v>
      </c>
      <c r="K1199" s="3355">
        <v>2109.6</v>
      </c>
      <c r="L1199" s="3355">
        <v>2433.6</v>
      </c>
      <c r="M1199" s="3355">
        <v>2419.1999999999998</v>
      </c>
      <c r="N1199" s="3355">
        <v>2511</v>
      </c>
      <c r="O1199" s="3355">
        <v>2565</v>
      </c>
      <c r="P1199" s="3355">
        <v>2615.4</v>
      </c>
      <c r="Q1199" s="3355">
        <v>2457</v>
      </c>
      <c r="R1199" s="3355">
        <v>2435.4</v>
      </c>
      <c r="S1199" s="3355">
        <v>2485.8000000000002</v>
      </c>
      <c r="T1199" s="3355">
        <v>2413.8000000000002</v>
      </c>
      <c r="U1199" s="3355">
        <v>2374.1999999999998</v>
      </c>
      <c r="V1199" s="3355">
        <v>2482.1999999999998</v>
      </c>
      <c r="W1199" s="3355">
        <v>1751.4</v>
      </c>
      <c r="X1199" s="3355">
        <v>2210.4</v>
      </c>
      <c r="Y1199" s="3355">
        <v>2410.1999999999998</v>
      </c>
      <c r="Z1199" s="2459">
        <v>2428.1999999999998</v>
      </c>
      <c r="AA1199" s="2459">
        <v>2530.8000000000002</v>
      </c>
      <c r="AB1199" s="2459">
        <v>2466</v>
      </c>
      <c r="AC1199" s="107">
        <f>SUM(E1199:AB1199)</f>
        <v>58320</v>
      </c>
      <c r="AD1199" s="724"/>
      <c r="AE1199" s="725"/>
      <c r="AF1199" s="726"/>
      <c r="AK1199" s="15"/>
      <c r="AL1199" s="15"/>
      <c r="AM1199" s="15"/>
      <c r="AN1199" s="15"/>
    </row>
    <row r="1200" spans="1:40" x14ac:dyDescent="0.25">
      <c r="A1200" s="3541"/>
      <c r="B1200" s="3544"/>
      <c r="C1200" s="123" t="s">
        <v>16</v>
      </c>
      <c r="D1200" s="108" t="s">
        <v>55</v>
      </c>
      <c r="E1200" s="1480">
        <v>359</v>
      </c>
      <c r="F1200" s="392">
        <v>365</v>
      </c>
      <c r="G1200" s="392">
        <v>377</v>
      </c>
      <c r="H1200" s="392">
        <v>364</v>
      </c>
      <c r="I1200" s="392">
        <v>389</v>
      </c>
      <c r="J1200" s="392">
        <v>346</v>
      </c>
      <c r="K1200" s="392">
        <v>346</v>
      </c>
      <c r="L1200" s="392">
        <v>345</v>
      </c>
      <c r="M1200" s="392">
        <v>345</v>
      </c>
      <c r="N1200" s="392">
        <v>370</v>
      </c>
      <c r="O1200" s="392">
        <v>360</v>
      </c>
      <c r="P1200" s="392">
        <v>341</v>
      </c>
      <c r="Q1200" s="392">
        <v>340</v>
      </c>
      <c r="R1200" s="392">
        <v>356</v>
      </c>
      <c r="S1200" s="392">
        <v>348</v>
      </c>
      <c r="T1200" s="392">
        <v>303</v>
      </c>
      <c r="U1200" s="392">
        <v>381</v>
      </c>
      <c r="V1200" s="392">
        <v>353</v>
      </c>
      <c r="W1200" s="392">
        <v>186</v>
      </c>
      <c r="X1200" s="392">
        <v>340</v>
      </c>
      <c r="Y1200" s="392">
        <v>337</v>
      </c>
      <c r="Z1200" s="392">
        <v>350</v>
      </c>
      <c r="AA1200" s="392">
        <v>351</v>
      </c>
      <c r="AB1200" s="1481">
        <v>348</v>
      </c>
      <c r="AC1200" s="107">
        <f>AVERAGE(E1200:AB1200)</f>
        <v>345.83333333333331</v>
      </c>
      <c r="AD1200" s="724"/>
      <c r="AE1200" s="725"/>
      <c r="AF1200" s="726"/>
      <c r="AK1200" s="15"/>
      <c r="AL1200" s="15"/>
      <c r="AM1200" s="15"/>
      <c r="AN1200" s="15"/>
    </row>
    <row r="1201" spans="1:40" ht="16.5" thickBot="1" x14ac:dyDescent="0.3">
      <c r="A1201" s="3541"/>
      <c r="B1201" s="3544"/>
      <c r="C1201" s="455" t="s">
        <v>18</v>
      </c>
      <c r="D1201" s="128"/>
      <c r="E1201" s="354">
        <f t="shared" ref="E1201:AB1201" si="433">E1199/E1198</f>
        <v>0.86853582554517128</v>
      </c>
      <c r="F1201" s="326">
        <f t="shared" si="433"/>
        <v>0.8638644918444166</v>
      </c>
      <c r="G1201" s="326">
        <f t="shared" si="433"/>
        <v>0.85271317829457371</v>
      </c>
      <c r="H1201" s="326">
        <f t="shared" si="433"/>
        <v>0.86470234515935063</v>
      </c>
      <c r="I1201" s="326">
        <f t="shared" si="433"/>
        <v>0.85688405797101441</v>
      </c>
      <c r="J1201" s="326">
        <f t="shared" si="433"/>
        <v>0.83812949640287771</v>
      </c>
      <c r="K1201" s="326">
        <f t="shared" si="433"/>
        <v>1.1802618328298085</v>
      </c>
      <c r="L1201" s="326">
        <f t="shared" si="433"/>
        <v>0.84447220487195496</v>
      </c>
      <c r="M1201" s="326">
        <f t="shared" si="433"/>
        <v>0.86098654708520173</v>
      </c>
      <c r="N1201" s="326">
        <f t="shared" si="433"/>
        <v>0.86111111111111116</v>
      </c>
      <c r="O1201" s="326">
        <f t="shared" si="433"/>
        <v>0.86363636363636365</v>
      </c>
      <c r="P1201" s="326">
        <f t="shared" si="433"/>
        <v>0.89470443349753703</v>
      </c>
      <c r="Q1201" s="326">
        <f t="shared" si="433"/>
        <v>0.88235294117647056</v>
      </c>
      <c r="R1201" s="326">
        <f t="shared" si="433"/>
        <v>0.87403100775193798</v>
      </c>
      <c r="S1201" s="326">
        <f t="shared" si="433"/>
        <v>0.85829707893101315</v>
      </c>
      <c r="T1201" s="326">
        <f t="shared" si="433"/>
        <v>0.83864915572232657</v>
      </c>
      <c r="U1201" s="326">
        <f t="shared" si="433"/>
        <v>0.95372378886478659</v>
      </c>
      <c r="V1201" s="326">
        <f t="shared" si="433"/>
        <v>0.86675047140163408</v>
      </c>
      <c r="W1201" s="326">
        <f t="shared" si="433"/>
        <v>1.3347050754458163</v>
      </c>
      <c r="X1201" s="326">
        <f t="shared" si="433"/>
        <v>1.0293378038558256</v>
      </c>
      <c r="Y1201" s="326">
        <f>Y1199/Y1198</f>
        <v>0.86554621848739488</v>
      </c>
      <c r="Z1201" s="326">
        <f t="shared" si="433"/>
        <v>0.87144702842377253</v>
      </c>
      <c r="AA1201" s="326">
        <f t="shared" si="433"/>
        <v>0.9059278350515465</v>
      </c>
      <c r="AB1201" s="456">
        <f t="shared" si="433"/>
        <v>0.88558500323206213</v>
      </c>
      <c r="AC1201" s="128"/>
      <c r="AD1201" s="724"/>
      <c r="AE1201" s="725"/>
      <c r="AF1201" s="726"/>
      <c r="AK1201" s="15"/>
      <c r="AL1201" s="15"/>
      <c r="AM1201" s="15"/>
      <c r="AN1201" s="15"/>
    </row>
    <row r="1202" spans="1:40" x14ac:dyDescent="0.25">
      <c r="A1202" s="1740"/>
      <c r="B1202" s="1737"/>
      <c r="C1202" s="459" t="s">
        <v>117</v>
      </c>
      <c r="D1202" s="113"/>
      <c r="E1202" s="2493"/>
      <c r="F1202" s="205"/>
      <c r="G1202" s="205"/>
      <c r="H1202" s="205"/>
      <c r="I1202" s="205"/>
      <c r="J1202" s="205"/>
      <c r="K1202" s="205"/>
      <c r="L1202" s="205"/>
      <c r="M1202" s="205"/>
      <c r="N1202" s="205"/>
      <c r="O1202" s="205"/>
      <c r="P1202" s="205"/>
      <c r="Q1202" s="205"/>
      <c r="R1202" s="205"/>
      <c r="S1202" s="205"/>
      <c r="T1202" s="205"/>
      <c r="U1202" s="205"/>
      <c r="V1202" s="205"/>
      <c r="W1202" s="205"/>
      <c r="X1202" s="205"/>
      <c r="Y1202" s="205"/>
      <c r="Z1202" s="205"/>
      <c r="AA1202" s="205"/>
      <c r="AB1202" s="332"/>
      <c r="AC1202" s="113"/>
      <c r="AD1202" s="724"/>
      <c r="AE1202" s="725"/>
      <c r="AF1202" s="726"/>
      <c r="AK1202" s="15"/>
      <c r="AL1202" s="15"/>
      <c r="AM1202" s="15"/>
      <c r="AN1202" s="15"/>
    </row>
    <row r="1203" spans="1:40" x14ac:dyDescent="0.25">
      <c r="A1203" s="1741"/>
      <c r="B1203" s="1738"/>
      <c r="C1203" s="124" t="s">
        <v>118</v>
      </c>
      <c r="D1203" s="108"/>
      <c r="E1203" s="81"/>
      <c r="F1203" s="155"/>
      <c r="G1203" s="155"/>
      <c r="H1203" s="155"/>
      <c r="I1203" s="155"/>
      <c r="J1203" s="155"/>
      <c r="K1203" s="155"/>
      <c r="L1203" s="155"/>
      <c r="M1203" s="155"/>
      <c r="N1203" s="155"/>
      <c r="O1203" s="155"/>
      <c r="P1203" s="155"/>
      <c r="Q1203" s="155"/>
      <c r="R1203" s="155"/>
      <c r="S1203" s="155"/>
      <c r="T1203" s="155"/>
      <c r="U1203" s="155"/>
      <c r="V1203" s="155"/>
      <c r="W1203" s="155"/>
      <c r="X1203" s="155"/>
      <c r="Y1203" s="155"/>
      <c r="Z1203" s="155"/>
      <c r="AA1203" s="155"/>
      <c r="AB1203" s="319"/>
      <c r="AC1203" s="108"/>
      <c r="AD1203" s="724"/>
      <c r="AE1203" s="725"/>
      <c r="AF1203" s="726"/>
      <c r="AG1203" s="15"/>
      <c r="AH1203" s="15"/>
      <c r="AI1203" s="15"/>
      <c r="AJ1203" s="15"/>
      <c r="AK1203" s="399"/>
      <c r="AL1203" s="399"/>
      <c r="AM1203" s="399"/>
      <c r="AN1203" s="399"/>
    </row>
    <row r="1204" spans="1:40" ht="16.5" thickBot="1" x14ac:dyDescent="0.3">
      <c r="A1204" s="3537" t="s">
        <v>43</v>
      </c>
      <c r="B1204" s="3538"/>
      <c r="C1204" s="3539"/>
      <c r="D1204" s="114"/>
      <c r="E1204" s="180">
        <f>SQRT(E1198*E1198+E1199*E1199)/E1197/1.73</f>
        <v>353.3342853119903</v>
      </c>
      <c r="F1204" s="181">
        <f t="shared" ref="F1204:AB1204" si="434">SQRT(F1198*F1198+F1199*F1199)/F1197/1.73</f>
        <v>348.43258102062725</v>
      </c>
      <c r="G1204" s="181">
        <f t="shared" si="434"/>
        <v>367.48202590034009</v>
      </c>
      <c r="H1204" s="79">
        <f t="shared" si="434"/>
        <v>365.99347058731303</v>
      </c>
      <c r="I1204" s="79">
        <f t="shared" si="434"/>
        <v>360.73806942927439</v>
      </c>
      <c r="J1204" s="79">
        <f t="shared" si="434"/>
        <v>362.31058612457872</v>
      </c>
      <c r="K1204" s="79">
        <f t="shared" si="434"/>
        <v>258.61883886925114</v>
      </c>
      <c r="L1204" s="79">
        <f t="shared" si="434"/>
        <v>352.7969630024927</v>
      </c>
      <c r="M1204" s="79">
        <f t="shared" si="434"/>
        <v>344.01532389434641</v>
      </c>
      <c r="N1204" s="79">
        <f t="shared" si="434"/>
        <v>356.46763566688747</v>
      </c>
      <c r="O1204" s="79">
        <f t="shared" si="434"/>
        <v>362.94097576990811</v>
      </c>
      <c r="P1204" s="79">
        <f t="shared" si="434"/>
        <v>358.18286020229857</v>
      </c>
      <c r="Q1204" s="79">
        <f t="shared" si="434"/>
        <v>343.45459924827912</v>
      </c>
      <c r="R1204" s="79">
        <f t="shared" si="434"/>
        <v>336.87154721960957</v>
      </c>
      <c r="S1204" s="79">
        <f t="shared" si="434"/>
        <v>355.83600706836853</v>
      </c>
      <c r="T1204" s="79">
        <f t="shared" si="434"/>
        <v>349.64954713677344</v>
      </c>
      <c r="U1204" s="79">
        <f t="shared" si="434"/>
        <v>322.28001682166882</v>
      </c>
      <c r="V1204" s="79">
        <f t="shared" si="434"/>
        <v>355.62373152296772</v>
      </c>
      <c r="W1204" s="79">
        <f t="shared" si="434"/>
        <v>203.04885613071033</v>
      </c>
      <c r="X1204" s="79">
        <f t="shared" si="434"/>
        <v>285.47427781098526</v>
      </c>
      <c r="Y1204" s="79">
        <f>SQRT(Y1198*Y1198+Y1199*Y1199)/Y1197/1.73</f>
        <v>341.69978923098398</v>
      </c>
      <c r="Z1204" s="181">
        <f t="shared" si="434"/>
        <v>341.82363935368244</v>
      </c>
      <c r="AA1204" s="181">
        <f t="shared" si="434"/>
        <v>347.51247491518734</v>
      </c>
      <c r="AB1204" s="398">
        <f t="shared" si="434"/>
        <v>343.45634925606851</v>
      </c>
      <c r="AC1204" s="109">
        <f>AVERAGE(E1204:AB1204)</f>
        <v>338.25185214560798</v>
      </c>
      <c r="AD1204" s="96">
        <f>(AC1200-AC1204)/AC1200</f>
        <v>2.1922355241615416E-2</v>
      </c>
      <c r="AE1204" s="79"/>
      <c r="AF1204" s="80"/>
      <c r="AK1204" s="14"/>
      <c r="AL1204" s="14"/>
      <c r="AM1204" s="15"/>
      <c r="AN1204" s="14"/>
    </row>
    <row r="1205" spans="1:40" x14ac:dyDescent="0.25">
      <c r="A1205" s="3540" t="s">
        <v>200</v>
      </c>
      <c r="B1205" s="3543" t="s">
        <v>201</v>
      </c>
      <c r="C1205" s="121" t="s">
        <v>14</v>
      </c>
      <c r="D1205" s="113" t="s">
        <v>941</v>
      </c>
      <c r="E1205" s="309">
        <v>105.84</v>
      </c>
      <c r="F1205" s="71">
        <v>98.28</v>
      </c>
      <c r="G1205" s="71">
        <v>95.76</v>
      </c>
      <c r="H1205" s="71">
        <v>93.96</v>
      </c>
      <c r="I1205" s="71">
        <v>95.04</v>
      </c>
      <c r="J1205" s="71">
        <v>131.04</v>
      </c>
      <c r="K1205" s="71">
        <v>140.76</v>
      </c>
      <c r="L1205" s="71">
        <v>153.72</v>
      </c>
      <c r="M1205" s="71">
        <v>195.48</v>
      </c>
      <c r="N1205" s="71">
        <v>165.6</v>
      </c>
      <c r="O1205" s="71">
        <v>151.19999999999999</v>
      </c>
      <c r="P1205" s="71">
        <v>157.68</v>
      </c>
      <c r="Q1205" s="71">
        <v>143.28</v>
      </c>
      <c r="R1205" s="71">
        <v>135.72</v>
      </c>
      <c r="S1205" s="71">
        <v>138.6</v>
      </c>
      <c r="T1205" s="71">
        <v>145.08000000000001</v>
      </c>
      <c r="U1205" s="71">
        <v>153</v>
      </c>
      <c r="V1205" s="71">
        <v>143.28</v>
      </c>
      <c r="W1205" s="71">
        <v>149.04</v>
      </c>
      <c r="X1205" s="71">
        <v>154.08000000000001</v>
      </c>
      <c r="Y1205" s="71">
        <v>147.6</v>
      </c>
      <c r="Z1205" s="71">
        <v>143.63999999999999</v>
      </c>
      <c r="AA1205" s="71">
        <v>130.68</v>
      </c>
      <c r="AB1205" s="71">
        <v>116.64</v>
      </c>
      <c r="AC1205" s="106">
        <f>SUM(E1205:AB1205)</f>
        <v>3284.9999999999995</v>
      </c>
      <c r="AD1205" s="723"/>
      <c r="AE1205" s="469">
        <v>60</v>
      </c>
      <c r="AF1205" s="470">
        <v>60</v>
      </c>
      <c r="AK1205" s="433"/>
      <c r="AL1205" s="434"/>
      <c r="AM1205" s="433"/>
      <c r="AN1205" s="15"/>
    </row>
    <row r="1206" spans="1:40" x14ac:dyDescent="0.25">
      <c r="A1206" s="3541"/>
      <c r="B1206" s="3544"/>
      <c r="C1206" s="123" t="s">
        <v>15</v>
      </c>
      <c r="D1206" s="108" t="s">
        <v>941</v>
      </c>
      <c r="E1206" s="310">
        <v>134.28</v>
      </c>
      <c r="F1206" s="311">
        <v>132.84</v>
      </c>
      <c r="G1206" s="311">
        <v>133.91999999999999</v>
      </c>
      <c r="H1206" s="311">
        <v>135</v>
      </c>
      <c r="I1206" s="311">
        <v>132.47999999999999</v>
      </c>
      <c r="J1206" s="311">
        <v>134.28</v>
      </c>
      <c r="K1206" s="311">
        <v>133.91999999999999</v>
      </c>
      <c r="L1206" s="311">
        <v>130.32</v>
      </c>
      <c r="M1206" s="311">
        <v>141.12</v>
      </c>
      <c r="N1206" s="311">
        <v>141.12</v>
      </c>
      <c r="O1206" s="311">
        <v>136.44</v>
      </c>
      <c r="P1206" s="311">
        <v>146.52000000000001</v>
      </c>
      <c r="Q1206" s="311">
        <v>145.44</v>
      </c>
      <c r="R1206" s="311">
        <v>142.91999999999999</v>
      </c>
      <c r="S1206" s="311">
        <v>147.96</v>
      </c>
      <c r="T1206" s="311">
        <v>130.68</v>
      </c>
      <c r="U1206" s="311">
        <v>130.32</v>
      </c>
      <c r="V1206" s="311">
        <v>129.24</v>
      </c>
      <c r="W1206" s="311">
        <v>134.63999999999999</v>
      </c>
      <c r="X1206" s="311">
        <v>135.36000000000001</v>
      </c>
      <c r="Y1206" s="311">
        <v>135.72</v>
      </c>
      <c r="Z1206" s="311">
        <v>136.80000000000001</v>
      </c>
      <c r="AA1206" s="311">
        <v>134.28</v>
      </c>
      <c r="AB1206" s="311">
        <v>136.44</v>
      </c>
      <c r="AC1206" s="107">
        <f>SUM(E1206:AB1206)</f>
        <v>3272.0400000000004</v>
      </c>
      <c r="AD1206" s="724"/>
      <c r="AE1206" s="725"/>
      <c r="AF1206" s="726"/>
      <c r="AK1206" s="15"/>
      <c r="AL1206" s="15"/>
      <c r="AM1206" s="15"/>
      <c r="AN1206" s="15"/>
    </row>
    <row r="1207" spans="1:40" x14ac:dyDescent="0.25">
      <c r="A1207" s="3541"/>
      <c r="B1207" s="3544"/>
      <c r="C1207" s="123" t="s">
        <v>16</v>
      </c>
      <c r="D1207" s="108" t="s">
        <v>55</v>
      </c>
      <c r="E1207" s="1480">
        <v>16</v>
      </c>
      <c r="F1207" s="392">
        <v>16</v>
      </c>
      <c r="G1207" s="392">
        <v>16</v>
      </c>
      <c r="H1207" s="392">
        <v>16</v>
      </c>
      <c r="I1207" s="392">
        <v>17</v>
      </c>
      <c r="J1207" s="392">
        <v>21</v>
      </c>
      <c r="K1207" s="392">
        <v>23</v>
      </c>
      <c r="L1207" s="392">
        <v>21</v>
      </c>
      <c r="M1207" s="392">
        <v>32</v>
      </c>
      <c r="N1207" s="392">
        <v>21</v>
      </c>
      <c r="O1207" s="392">
        <v>21</v>
      </c>
      <c r="P1207" s="392">
        <v>21</v>
      </c>
      <c r="Q1207" s="392">
        <v>21</v>
      </c>
      <c r="R1207" s="392">
        <v>20</v>
      </c>
      <c r="S1207" s="392">
        <v>19</v>
      </c>
      <c r="T1207" s="392">
        <v>19</v>
      </c>
      <c r="U1207" s="392">
        <v>20</v>
      </c>
      <c r="V1207" s="392">
        <v>19</v>
      </c>
      <c r="W1207" s="392">
        <v>20</v>
      </c>
      <c r="X1207" s="392">
        <v>21</v>
      </c>
      <c r="Y1207" s="392">
        <v>21</v>
      </c>
      <c r="Z1207" s="392">
        <v>20</v>
      </c>
      <c r="AA1207" s="392">
        <v>17</v>
      </c>
      <c r="AB1207" s="1481">
        <v>17</v>
      </c>
      <c r="AC1207" s="107">
        <f>AVERAGE(E1207:AB1207)</f>
        <v>19.791666666666668</v>
      </c>
      <c r="AD1207" s="724"/>
      <c r="AE1207" s="725"/>
      <c r="AF1207" s="726"/>
      <c r="AK1207" s="15"/>
      <c r="AL1207" s="15"/>
      <c r="AM1207" s="15"/>
      <c r="AN1207" s="15"/>
    </row>
    <row r="1208" spans="1:40" ht="16.5" thickBot="1" x14ac:dyDescent="0.3">
      <c r="A1208" s="3542"/>
      <c r="B1208" s="3545"/>
      <c r="C1208" s="126" t="s">
        <v>18</v>
      </c>
      <c r="D1208" s="114"/>
      <c r="E1208" s="320">
        <f t="shared" ref="E1208:AB1208" si="435">E1206/E1205</f>
        <v>1.2687074829931972</v>
      </c>
      <c r="F1208" s="321">
        <f t="shared" si="435"/>
        <v>1.3516483516483517</v>
      </c>
      <c r="G1208" s="321">
        <f t="shared" si="435"/>
        <v>1.3984962406015036</v>
      </c>
      <c r="H1208" s="321">
        <f t="shared" si="435"/>
        <v>1.4367816091954024</v>
      </c>
      <c r="I1208" s="321">
        <f t="shared" si="435"/>
        <v>1.3939393939393938</v>
      </c>
      <c r="J1208" s="321">
        <f t="shared" si="435"/>
        <v>1.0247252747252749</v>
      </c>
      <c r="K1208" s="321">
        <f t="shared" si="435"/>
        <v>0.95140664961636823</v>
      </c>
      <c r="L1208" s="321">
        <f t="shared" si="435"/>
        <v>0.84777517564402805</v>
      </c>
      <c r="M1208" s="321">
        <f t="shared" si="435"/>
        <v>0.7219152854511971</v>
      </c>
      <c r="N1208" s="321">
        <f t="shared" si="435"/>
        <v>0.85217391304347834</v>
      </c>
      <c r="O1208" s="321">
        <f t="shared" si="435"/>
        <v>0.90238095238095239</v>
      </c>
      <c r="P1208" s="321">
        <f t="shared" si="435"/>
        <v>0.92922374429223742</v>
      </c>
      <c r="Q1208" s="321">
        <f t="shared" si="435"/>
        <v>1.0150753768844221</v>
      </c>
      <c r="R1208" s="321">
        <f t="shared" si="435"/>
        <v>1.0530503978779839</v>
      </c>
      <c r="S1208" s="321">
        <f t="shared" si="435"/>
        <v>1.0675324675324676</v>
      </c>
      <c r="T1208" s="321">
        <f t="shared" si="435"/>
        <v>0.90074441687344908</v>
      </c>
      <c r="U1208" s="321">
        <f t="shared" si="435"/>
        <v>0.85176470588235287</v>
      </c>
      <c r="V1208" s="321">
        <f t="shared" si="435"/>
        <v>0.90201005025125636</v>
      </c>
      <c r="W1208" s="321">
        <f t="shared" si="435"/>
        <v>0.9033816425120772</v>
      </c>
      <c r="X1208" s="321">
        <f t="shared" si="435"/>
        <v>0.87850467289719625</v>
      </c>
      <c r="Y1208" s="321">
        <f>Y1206/Y1205</f>
        <v>0.91951219512195126</v>
      </c>
      <c r="Z1208" s="321">
        <f t="shared" si="435"/>
        <v>0.95238095238095255</v>
      </c>
      <c r="AA1208" s="321">
        <f t="shared" si="435"/>
        <v>1.0275482093663912</v>
      </c>
      <c r="AB1208" s="809">
        <f t="shared" si="435"/>
        <v>1.169753086419753</v>
      </c>
      <c r="AC1208" s="114"/>
      <c r="AD1208" s="724"/>
      <c r="AE1208" s="725"/>
      <c r="AF1208" s="726"/>
      <c r="AK1208" s="15"/>
      <c r="AL1208" s="15"/>
      <c r="AM1208" s="15"/>
      <c r="AN1208" s="15"/>
    </row>
    <row r="1209" spans="1:40" x14ac:dyDescent="0.25">
      <c r="A1209" s="1740"/>
      <c r="B1209" s="1737"/>
      <c r="C1209" s="459" t="s">
        <v>117</v>
      </c>
      <c r="D1209" s="113"/>
      <c r="E1209" s="2493"/>
      <c r="F1209" s="205"/>
      <c r="G1209" s="205"/>
      <c r="H1209" s="205"/>
      <c r="I1209" s="205"/>
      <c r="J1209" s="205"/>
      <c r="K1209" s="205"/>
      <c r="L1209" s="205"/>
      <c r="M1209" s="205"/>
      <c r="N1209" s="205"/>
      <c r="O1209" s="205"/>
      <c r="P1209" s="205"/>
      <c r="Q1209" s="205"/>
      <c r="R1209" s="205"/>
      <c r="S1209" s="205"/>
      <c r="T1209" s="205"/>
      <c r="U1209" s="205"/>
      <c r="V1209" s="205"/>
      <c r="W1209" s="205"/>
      <c r="X1209" s="205"/>
      <c r="Y1209" s="205"/>
      <c r="Z1209" s="205"/>
      <c r="AA1209" s="205"/>
      <c r="AB1209" s="332"/>
      <c r="AC1209" s="113"/>
      <c r="AD1209" s="724"/>
      <c r="AE1209" s="725"/>
      <c r="AF1209" s="726"/>
      <c r="AK1209" s="15"/>
      <c r="AL1209" s="15"/>
      <c r="AM1209" s="15"/>
      <c r="AN1209" s="15"/>
    </row>
    <row r="1210" spans="1:40" x14ac:dyDescent="0.25">
      <c r="A1210" s="1741"/>
      <c r="B1210" s="1738"/>
      <c r="C1210" s="124" t="s">
        <v>118</v>
      </c>
      <c r="D1210" s="108"/>
      <c r="E1210" s="81"/>
      <c r="F1210" s="155"/>
      <c r="G1210" s="155"/>
      <c r="H1210" s="155"/>
      <c r="I1210" s="155"/>
      <c r="J1210" s="155"/>
      <c r="K1210" s="155"/>
      <c r="L1210" s="155"/>
      <c r="M1210" s="155"/>
      <c r="N1210" s="155"/>
      <c r="O1210" s="155"/>
      <c r="P1210" s="155"/>
      <c r="Q1210" s="155"/>
      <c r="R1210" s="155"/>
      <c r="S1210" s="155"/>
      <c r="T1210" s="155"/>
      <c r="U1210" s="155"/>
      <c r="V1210" s="155"/>
      <c r="W1210" s="155"/>
      <c r="X1210" s="155"/>
      <c r="Y1210" s="155"/>
      <c r="Z1210" s="155"/>
      <c r="AA1210" s="155"/>
      <c r="AB1210" s="319"/>
      <c r="AC1210" s="108"/>
      <c r="AD1210" s="724"/>
      <c r="AE1210" s="725"/>
      <c r="AF1210" s="726"/>
      <c r="AG1210" s="15"/>
      <c r="AH1210" s="15"/>
      <c r="AI1210" s="15"/>
      <c r="AJ1210" s="15"/>
      <c r="AK1210" s="399"/>
      <c r="AL1210" s="399"/>
      <c r="AM1210" s="399"/>
      <c r="AN1210" s="399"/>
    </row>
    <row r="1211" spans="1:40" ht="16.5" thickBot="1" x14ac:dyDescent="0.3">
      <c r="A1211" s="3537" t="s">
        <v>43</v>
      </c>
      <c r="B1211" s="3538"/>
      <c r="C1211" s="3539"/>
      <c r="D1211" s="114"/>
      <c r="E1211" s="180">
        <f>SQRT(E1205*E1205+E1206*E1206)/E1197/1.73</f>
        <v>15.787665667519539</v>
      </c>
      <c r="F1211" s="181">
        <f t="shared" ref="F1211:AB1211" si="436">SQRT(F1205*F1205+F1206*F1206)/F1197/1.73</f>
        <v>15.185451664176792</v>
      </c>
      <c r="G1211" s="181">
        <f t="shared" si="436"/>
        <v>15.250720428539349</v>
      </c>
      <c r="H1211" s="79">
        <f t="shared" si="436"/>
        <v>15.21197004106706</v>
      </c>
      <c r="I1211" s="79">
        <f t="shared" si="436"/>
        <v>14.98337869325135</v>
      </c>
      <c r="J1211" s="79">
        <f t="shared" si="436"/>
        <v>17.352467911054131</v>
      </c>
      <c r="K1211" s="79">
        <f t="shared" si="436"/>
        <v>18.1723910099034</v>
      </c>
      <c r="L1211" s="79">
        <f t="shared" si="436"/>
        <v>18.849451194948085</v>
      </c>
      <c r="M1211" s="79">
        <f t="shared" si="436"/>
        <v>22.369478973893223</v>
      </c>
      <c r="N1211" s="79">
        <f t="shared" si="436"/>
        <v>20.154649193236651</v>
      </c>
      <c r="O1211" s="79">
        <f t="shared" si="436"/>
        <v>18.83558831759369</v>
      </c>
      <c r="P1211" s="79">
        <f t="shared" si="436"/>
        <v>19.655606939671099</v>
      </c>
      <c r="Q1211" s="79">
        <f t="shared" si="436"/>
        <v>18.881996121707537</v>
      </c>
      <c r="R1211" s="79">
        <f t="shared" si="436"/>
        <v>17.941286232640575</v>
      </c>
      <c r="S1211" s="79">
        <f t="shared" si="436"/>
        <v>18.901415420485552</v>
      </c>
      <c r="T1211" s="79">
        <f t="shared" si="436"/>
        <v>18.174810567308207</v>
      </c>
      <c r="U1211" s="79">
        <f t="shared" si="436"/>
        <v>18.828600351742022</v>
      </c>
      <c r="V1211" s="79">
        <f t="shared" si="436"/>
        <v>18.106402103332076</v>
      </c>
      <c r="W1211" s="79">
        <f t="shared" si="436"/>
        <v>18.635385407926773</v>
      </c>
      <c r="X1211" s="79">
        <f t="shared" si="436"/>
        <v>18.998499654904553</v>
      </c>
      <c r="Y1211" s="79">
        <f>SQRT(Y1205*Y1205+Y1206*Y1206)/Y1197/1.73</f>
        <v>18.604137791234283</v>
      </c>
      <c r="Z1211" s="181">
        <f t="shared" si="436"/>
        <v>18.345433526011558</v>
      </c>
      <c r="AA1211" s="181">
        <f t="shared" si="436"/>
        <v>17.273953897125946</v>
      </c>
      <c r="AB1211" s="398">
        <f t="shared" si="436"/>
        <v>16.574768649538321</v>
      </c>
      <c r="AC1211" s="109">
        <f>AVERAGE(E1211:AB1211)</f>
        <v>17.961479573283821</v>
      </c>
      <c r="AD1211" s="96">
        <f>(AC1207-AC1211)/AC1207</f>
        <v>9.2472611034080679E-2</v>
      </c>
      <c r="AE1211" s="79"/>
      <c r="AF1211" s="80"/>
      <c r="AK1211" s="14"/>
      <c r="AL1211" s="14"/>
      <c r="AM1211" s="15"/>
      <c r="AN1211" s="14"/>
    </row>
    <row r="1212" spans="1:40" x14ac:dyDescent="0.25">
      <c r="A1212" s="3540" t="s">
        <v>202</v>
      </c>
      <c r="B1212" s="3543" t="s">
        <v>203</v>
      </c>
      <c r="C1212" s="121" t="s">
        <v>14</v>
      </c>
      <c r="D1212" s="113" t="s">
        <v>941</v>
      </c>
      <c r="E1212" s="309">
        <v>1172.6400000000001</v>
      </c>
      <c r="F1212" s="71">
        <v>1191.8399999999999</v>
      </c>
      <c r="G1212" s="71">
        <v>1176.48</v>
      </c>
      <c r="H1212" s="71">
        <v>1175.52</v>
      </c>
      <c r="I1212" s="71">
        <v>1161.5999999999999</v>
      </c>
      <c r="J1212" s="71">
        <v>1166.4000000000001</v>
      </c>
      <c r="K1212" s="71">
        <v>1177.92</v>
      </c>
      <c r="L1212" s="71">
        <v>1146.72</v>
      </c>
      <c r="M1212" s="71">
        <v>1134.72</v>
      </c>
      <c r="N1212" s="71">
        <v>958.56</v>
      </c>
      <c r="O1212" s="71">
        <v>934.56</v>
      </c>
      <c r="P1212" s="71">
        <v>972.48</v>
      </c>
      <c r="Q1212" s="71">
        <v>1029.5999999999999</v>
      </c>
      <c r="R1212" s="71">
        <v>1100.1600000000001</v>
      </c>
      <c r="S1212" s="71">
        <v>1127.52</v>
      </c>
      <c r="T1212" s="71">
        <v>1128.96</v>
      </c>
      <c r="U1212" s="71">
        <v>1144.8</v>
      </c>
      <c r="V1212" s="71">
        <v>1125.5999999999999</v>
      </c>
      <c r="W1212" s="71">
        <v>1135.68</v>
      </c>
      <c r="X1212" s="71">
        <v>1131.3599999999999</v>
      </c>
      <c r="Y1212" s="71">
        <v>1180.8</v>
      </c>
      <c r="Z1212" s="71">
        <v>1182.72</v>
      </c>
      <c r="AA1212" s="71">
        <v>1171.2</v>
      </c>
      <c r="AB1212" s="71">
        <v>1134.24</v>
      </c>
      <c r="AC1212" s="106">
        <f>SUM(E1212:AB1212)</f>
        <v>26962.079999999998</v>
      </c>
      <c r="AD1212" s="723"/>
      <c r="AE1212" s="469">
        <v>60</v>
      </c>
      <c r="AF1212" s="470">
        <v>80</v>
      </c>
      <c r="AK1212" s="433"/>
      <c r="AL1212" s="434"/>
      <c r="AM1212" s="433"/>
      <c r="AN1212" s="15"/>
    </row>
    <row r="1213" spans="1:40" x14ac:dyDescent="0.25">
      <c r="A1213" s="3541"/>
      <c r="B1213" s="3544"/>
      <c r="C1213" s="123" t="s">
        <v>15</v>
      </c>
      <c r="D1213" s="108" t="s">
        <v>941</v>
      </c>
      <c r="E1213" s="310">
        <v>160.80000000000001</v>
      </c>
      <c r="F1213" s="311">
        <v>186.24</v>
      </c>
      <c r="G1213" s="311">
        <v>173.76</v>
      </c>
      <c r="H1213" s="311">
        <v>174.72</v>
      </c>
      <c r="I1213" s="311">
        <v>170.88</v>
      </c>
      <c r="J1213" s="311">
        <v>170.88</v>
      </c>
      <c r="K1213" s="311">
        <v>170.88</v>
      </c>
      <c r="L1213" s="311">
        <v>122.4</v>
      </c>
      <c r="M1213" s="311">
        <v>138.24</v>
      </c>
      <c r="N1213" s="311">
        <v>19.2</v>
      </c>
      <c r="O1213" s="311">
        <v>22.56</v>
      </c>
      <c r="P1213" s="311">
        <v>48.48</v>
      </c>
      <c r="Q1213" s="311">
        <v>39.840000000000003</v>
      </c>
      <c r="R1213" s="311">
        <v>120.48</v>
      </c>
      <c r="S1213" s="311">
        <v>138.72</v>
      </c>
      <c r="T1213" s="311">
        <v>121.44</v>
      </c>
      <c r="U1213" s="311">
        <v>156</v>
      </c>
      <c r="V1213" s="311">
        <v>110.88</v>
      </c>
      <c r="W1213" s="311">
        <v>97.92</v>
      </c>
      <c r="X1213" s="311">
        <v>134.4</v>
      </c>
      <c r="Y1213" s="311">
        <v>170.4</v>
      </c>
      <c r="Z1213" s="311">
        <v>170.88</v>
      </c>
      <c r="AA1213" s="311">
        <v>167.52</v>
      </c>
      <c r="AB1213" s="311">
        <v>148.80000000000001</v>
      </c>
      <c r="AC1213" s="107">
        <f>SUM(E1213:AB1213)</f>
        <v>3136.3200000000006</v>
      </c>
      <c r="AD1213" s="724"/>
      <c r="AE1213" s="725"/>
      <c r="AF1213" s="726"/>
      <c r="AK1213" s="15"/>
      <c r="AL1213" s="15"/>
      <c r="AM1213" s="15"/>
      <c r="AN1213" s="15"/>
    </row>
    <row r="1214" spans="1:40" x14ac:dyDescent="0.25">
      <c r="A1214" s="3541"/>
      <c r="B1214" s="3544"/>
      <c r="C1214" s="123" t="s">
        <v>16</v>
      </c>
      <c r="D1214" s="108" t="s">
        <v>55</v>
      </c>
      <c r="E1214" s="1480">
        <v>119</v>
      </c>
      <c r="F1214" s="392">
        <v>115</v>
      </c>
      <c r="G1214" s="392">
        <v>113</v>
      </c>
      <c r="H1214" s="392">
        <v>107</v>
      </c>
      <c r="I1214" s="392">
        <v>117</v>
      </c>
      <c r="J1214" s="392">
        <v>117</v>
      </c>
      <c r="K1214" s="392">
        <v>109</v>
      </c>
      <c r="L1214" s="392">
        <v>110</v>
      </c>
      <c r="M1214" s="392">
        <v>90</v>
      </c>
      <c r="N1214" s="392">
        <v>90</v>
      </c>
      <c r="O1214" s="392">
        <v>88</v>
      </c>
      <c r="P1214" s="392">
        <v>97</v>
      </c>
      <c r="Q1214" s="392">
        <v>103</v>
      </c>
      <c r="R1214" s="392">
        <v>103</v>
      </c>
      <c r="S1214" s="392">
        <v>102</v>
      </c>
      <c r="T1214" s="392">
        <v>110</v>
      </c>
      <c r="U1214" s="392">
        <v>107</v>
      </c>
      <c r="V1214" s="392">
        <v>108</v>
      </c>
      <c r="W1214" s="392">
        <v>111</v>
      </c>
      <c r="X1214" s="392">
        <v>107</v>
      </c>
      <c r="Y1214" s="392">
        <v>105</v>
      </c>
      <c r="Z1214" s="392">
        <v>113</v>
      </c>
      <c r="AA1214" s="392">
        <v>110</v>
      </c>
      <c r="AB1214" s="1481">
        <v>113</v>
      </c>
      <c r="AC1214" s="107">
        <f>AVERAGE(E1214:AB1214)</f>
        <v>106.83333333333333</v>
      </c>
      <c r="AD1214" s="724"/>
      <c r="AE1214" s="725"/>
      <c r="AF1214" s="726"/>
      <c r="AK1214" s="15"/>
      <c r="AL1214" s="15"/>
      <c r="AM1214" s="15"/>
      <c r="AN1214" s="15"/>
    </row>
    <row r="1215" spans="1:40" ht="16.5" thickBot="1" x14ac:dyDescent="0.3">
      <c r="A1215" s="3542"/>
      <c r="B1215" s="3545"/>
      <c r="C1215" s="126" t="s">
        <v>18</v>
      </c>
      <c r="D1215" s="114"/>
      <c r="E1215" s="320">
        <f t="shared" ref="E1215:AB1215" si="437">E1213/E1212</f>
        <v>0.1371264838313549</v>
      </c>
      <c r="F1215" s="321">
        <f t="shared" si="437"/>
        <v>0.15626258558195733</v>
      </c>
      <c r="G1215" s="321">
        <f t="shared" si="437"/>
        <v>0.14769481844145246</v>
      </c>
      <c r="H1215" s="321">
        <f t="shared" si="437"/>
        <v>0.14863209473254391</v>
      </c>
      <c r="I1215" s="321">
        <f t="shared" si="437"/>
        <v>0.14710743801652892</v>
      </c>
      <c r="J1215" s="321">
        <f t="shared" si="437"/>
        <v>0.1465020576131687</v>
      </c>
      <c r="K1215" s="321">
        <f t="shared" si="437"/>
        <v>0.14506927465362671</v>
      </c>
      <c r="L1215" s="321">
        <f t="shared" si="437"/>
        <v>0.10673922143156132</v>
      </c>
      <c r="M1215" s="321">
        <f t="shared" si="437"/>
        <v>0.12182741116751269</v>
      </c>
      <c r="N1215" s="321">
        <f t="shared" si="437"/>
        <v>2.0030045067601403E-2</v>
      </c>
      <c r="O1215" s="321">
        <f t="shared" si="437"/>
        <v>2.4139702105803802E-2</v>
      </c>
      <c r="P1215" s="321">
        <f t="shared" si="437"/>
        <v>4.9851924975320823E-2</v>
      </c>
      <c r="Q1215" s="321">
        <f t="shared" si="437"/>
        <v>3.8694638694638704E-2</v>
      </c>
      <c r="R1215" s="321">
        <f t="shared" si="437"/>
        <v>0.10951134380453752</v>
      </c>
      <c r="S1215" s="321">
        <f t="shared" si="437"/>
        <v>0.12303107705406556</v>
      </c>
      <c r="T1215" s="321">
        <f t="shared" si="437"/>
        <v>0.10756802721088435</v>
      </c>
      <c r="U1215" s="321">
        <f t="shared" si="437"/>
        <v>0.13626834381551364</v>
      </c>
      <c r="V1215" s="321">
        <f t="shared" si="437"/>
        <v>9.8507462686567168E-2</v>
      </c>
      <c r="W1215" s="321">
        <f t="shared" si="437"/>
        <v>8.6221470836855454E-2</v>
      </c>
      <c r="X1215" s="321">
        <f t="shared" si="437"/>
        <v>0.11879507848960545</v>
      </c>
      <c r="Y1215" s="321">
        <f>Y1213/Y1212</f>
        <v>0.1443089430894309</v>
      </c>
      <c r="Z1215" s="321">
        <f t="shared" si="437"/>
        <v>0.14448051948051949</v>
      </c>
      <c r="AA1215" s="321">
        <f t="shared" si="437"/>
        <v>0.1430327868852459</v>
      </c>
      <c r="AB1215" s="809">
        <f t="shared" si="437"/>
        <v>0.13118916631400762</v>
      </c>
      <c r="AC1215" s="114"/>
      <c r="AD1215" s="724"/>
      <c r="AE1215" s="725"/>
      <c r="AF1215" s="726"/>
      <c r="AK1215" s="15"/>
      <c r="AL1215" s="15"/>
      <c r="AM1215" s="15"/>
      <c r="AN1215" s="15"/>
    </row>
    <row r="1216" spans="1:40" x14ac:dyDescent="0.25">
      <c r="A1216" s="1740"/>
      <c r="B1216" s="1737"/>
      <c r="C1216" s="459" t="s">
        <v>117</v>
      </c>
      <c r="D1216" s="113"/>
      <c r="E1216" s="2493"/>
      <c r="F1216" s="205"/>
      <c r="G1216" s="205"/>
      <c r="H1216" s="205"/>
      <c r="I1216" s="205"/>
      <c r="J1216" s="205"/>
      <c r="K1216" s="205"/>
      <c r="L1216" s="205"/>
      <c r="M1216" s="205"/>
      <c r="N1216" s="205"/>
      <c r="O1216" s="205"/>
      <c r="P1216" s="205"/>
      <c r="Q1216" s="205"/>
      <c r="R1216" s="205"/>
      <c r="S1216" s="205"/>
      <c r="T1216" s="205"/>
      <c r="U1216" s="205"/>
      <c r="V1216" s="205"/>
      <c r="W1216" s="205"/>
      <c r="X1216" s="205"/>
      <c r="Y1216" s="205"/>
      <c r="Z1216" s="205"/>
      <c r="AA1216" s="205"/>
      <c r="AB1216" s="332"/>
      <c r="AC1216" s="113"/>
      <c r="AD1216" s="724"/>
      <c r="AE1216" s="725"/>
      <c r="AF1216" s="726"/>
      <c r="AK1216" s="15"/>
      <c r="AL1216" s="15"/>
      <c r="AM1216" s="15"/>
      <c r="AN1216" s="15"/>
    </row>
    <row r="1217" spans="1:40" x14ac:dyDescent="0.25">
      <c r="A1217" s="1741"/>
      <c r="B1217" s="1738"/>
      <c r="C1217" s="124" t="s">
        <v>118</v>
      </c>
      <c r="D1217" s="108"/>
      <c r="E1217" s="81"/>
      <c r="F1217" s="155"/>
      <c r="G1217" s="155"/>
      <c r="H1217" s="155"/>
      <c r="I1217" s="155"/>
      <c r="J1217" s="155"/>
      <c r="K1217" s="155"/>
      <c r="L1217" s="155"/>
      <c r="M1217" s="155"/>
      <c r="N1217" s="155"/>
      <c r="O1217" s="155"/>
      <c r="P1217" s="155"/>
      <c r="Q1217" s="155"/>
      <c r="R1217" s="155"/>
      <c r="S1217" s="155"/>
      <c r="T1217" s="155"/>
      <c r="U1217" s="155"/>
      <c r="V1217" s="155"/>
      <c r="W1217" s="155"/>
      <c r="X1217" s="155"/>
      <c r="Y1217" s="155"/>
      <c r="Z1217" s="155"/>
      <c r="AA1217" s="155"/>
      <c r="AB1217" s="319"/>
      <c r="AC1217" s="108"/>
      <c r="AD1217" s="724"/>
      <c r="AE1217" s="725"/>
      <c r="AF1217" s="726"/>
      <c r="AG1217" s="15"/>
      <c r="AH1217" s="15"/>
      <c r="AI1217" s="15"/>
      <c r="AJ1217" s="15"/>
      <c r="AK1217" s="399"/>
      <c r="AL1217" s="399"/>
      <c r="AM1217" s="399"/>
      <c r="AN1217" s="399"/>
    </row>
    <row r="1218" spans="1:40" ht="16.5" thickBot="1" x14ac:dyDescent="0.3">
      <c r="A1218" s="3537" t="s">
        <v>43</v>
      </c>
      <c r="B1218" s="3538"/>
      <c r="C1218" s="3539"/>
      <c r="D1218" s="114"/>
      <c r="E1218" s="180">
        <f>SQRT(E1212*E1212+E1213*E1213)/E1197/1.73</f>
        <v>109.29228826414672</v>
      </c>
      <c r="F1218" s="181">
        <f t="shared" ref="F1218:AB1218" si="438">SQRT(F1212*F1212+F1213*F1213)/F1197/1.73</f>
        <v>110.8561541467884</v>
      </c>
      <c r="G1218" s="181">
        <f t="shared" si="438"/>
        <v>110.16400824099621</v>
      </c>
      <c r="H1218" s="79">
        <f t="shared" si="438"/>
        <v>109.91293127099914</v>
      </c>
      <c r="I1218" s="79">
        <f t="shared" si="438"/>
        <v>107.89688983015994</v>
      </c>
      <c r="J1218" s="79">
        <f t="shared" si="438"/>
        <v>109.02665282539373</v>
      </c>
      <c r="K1218" s="79">
        <f t="shared" si="438"/>
        <v>111.3278133940334</v>
      </c>
      <c r="L1218" s="79">
        <f t="shared" si="438"/>
        <v>107.86556850803269</v>
      </c>
      <c r="M1218" s="79">
        <f t="shared" si="438"/>
        <v>106.06052157874677</v>
      </c>
      <c r="N1218" s="79">
        <f t="shared" si="438"/>
        <v>88.812830623782517</v>
      </c>
      <c r="O1218" s="79">
        <f t="shared" si="438"/>
        <v>86.458474560267661</v>
      </c>
      <c r="P1218" s="79">
        <f t="shared" si="438"/>
        <v>88.913939566884068</v>
      </c>
      <c r="Q1218" s="79">
        <f t="shared" si="438"/>
        <v>95.294382325524836</v>
      </c>
      <c r="R1218" s="79">
        <f t="shared" si="438"/>
        <v>100.74528261466804</v>
      </c>
      <c r="S1218" s="79">
        <f t="shared" si="438"/>
        <v>105.91286460136071</v>
      </c>
      <c r="T1218" s="79">
        <f t="shared" si="438"/>
        <v>105.69124433344939</v>
      </c>
      <c r="U1218" s="79">
        <f t="shared" si="438"/>
        <v>108.24144811943574</v>
      </c>
      <c r="V1218" s="79">
        <f t="shared" si="438"/>
        <v>106.13393035479946</v>
      </c>
      <c r="W1218" s="79">
        <f t="shared" si="438"/>
        <v>105.76212310490583</v>
      </c>
      <c r="X1218" s="79">
        <f t="shared" si="438"/>
        <v>105.53904157449587</v>
      </c>
      <c r="Y1218" s="79">
        <f>SQRT(Y1212*Y1212+Y1213*Y1213)/Y1197/1.73</f>
        <v>110.69241394218587</v>
      </c>
      <c r="Z1218" s="181">
        <f t="shared" si="438"/>
        <v>110.52029207631284</v>
      </c>
      <c r="AA1218" s="181">
        <f t="shared" si="438"/>
        <v>109.07244978836519</v>
      </c>
      <c r="AB1218" s="398">
        <f t="shared" si="438"/>
        <v>105.63065205479609</v>
      </c>
      <c r="AC1218" s="109">
        <f>AVERAGE(E1218:AB1218)</f>
        <v>104.8260082375221</v>
      </c>
      <c r="AD1218" s="96">
        <f>(AC1214-AC1218)/AC1214</f>
        <v>1.8789314469371845E-2</v>
      </c>
      <c r="AE1218" s="79"/>
      <c r="AF1218" s="80"/>
      <c r="AK1218" s="14"/>
      <c r="AL1218" s="14"/>
      <c r="AM1218" s="15"/>
      <c r="AN1218" s="14"/>
    </row>
    <row r="1219" spans="1:40" x14ac:dyDescent="0.25">
      <c r="A1219" s="3540" t="s">
        <v>204</v>
      </c>
      <c r="B1219" s="3543" t="s">
        <v>205</v>
      </c>
      <c r="C1219" s="121" t="s">
        <v>14</v>
      </c>
      <c r="D1219" s="113" t="s">
        <v>941</v>
      </c>
      <c r="E1219" s="309">
        <v>42.3</v>
      </c>
      <c r="F1219" s="71">
        <v>41.04</v>
      </c>
      <c r="G1219" s="71">
        <v>41.22</v>
      </c>
      <c r="H1219" s="71">
        <v>39.42</v>
      </c>
      <c r="I1219" s="71">
        <v>39.24</v>
      </c>
      <c r="J1219" s="71">
        <v>39.42</v>
      </c>
      <c r="K1219" s="71">
        <v>39.42</v>
      </c>
      <c r="L1219" s="71">
        <v>39.06</v>
      </c>
      <c r="M1219" s="71">
        <v>40.5</v>
      </c>
      <c r="N1219" s="71">
        <v>39.96</v>
      </c>
      <c r="O1219" s="71">
        <v>41.4</v>
      </c>
      <c r="P1219" s="71">
        <v>41.22</v>
      </c>
      <c r="Q1219" s="71">
        <v>42.84</v>
      </c>
      <c r="R1219" s="71">
        <v>41.22</v>
      </c>
      <c r="S1219" s="71">
        <v>43.38</v>
      </c>
      <c r="T1219" s="71">
        <v>39.96</v>
      </c>
      <c r="U1219" s="71">
        <v>39.78</v>
      </c>
      <c r="V1219" s="71">
        <v>42.12</v>
      </c>
      <c r="W1219" s="71">
        <v>44.1</v>
      </c>
      <c r="X1219" s="71">
        <v>42.12</v>
      </c>
      <c r="Y1219" s="71">
        <v>42.84</v>
      </c>
      <c r="Z1219" s="71">
        <v>43.92</v>
      </c>
      <c r="AA1219" s="71">
        <v>43.74</v>
      </c>
      <c r="AB1219" s="71">
        <v>45</v>
      </c>
      <c r="AC1219" s="106">
        <f>SUM(E1219:AB1219)</f>
        <v>995.22000000000014</v>
      </c>
      <c r="AD1219" s="723"/>
      <c r="AE1219" s="469">
        <v>60</v>
      </c>
      <c r="AF1219" s="470">
        <v>30</v>
      </c>
      <c r="AK1219" s="433"/>
      <c r="AL1219" s="434"/>
      <c r="AM1219" s="433"/>
      <c r="AN1219" s="15"/>
    </row>
    <row r="1220" spans="1:40" x14ac:dyDescent="0.25">
      <c r="A1220" s="3541"/>
      <c r="B1220" s="3544"/>
      <c r="C1220" s="123" t="s">
        <v>15</v>
      </c>
      <c r="D1220" s="108" t="s">
        <v>941</v>
      </c>
      <c r="E1220" s="310">
        <v>58.68</v>
      </c>
      <c r="F1220" s="311">
        <v>56.7</v>
      </c>
      <c r="G1220" s="311">
        <v>58.14</v>
      </c>
      <c r="H1220" s="311">
        <v>56.7</v>
      </c>
      <c r="I1220" s="311">
        <v>56.16</v>
      </c>
      <c r="J1220" s="311">
        <v>55.8</v>
      </c>
      <c r="K1220" s="311">
        <v>55.26</v>
      </c>
      <c r="L1220" s="311">
        <v>52.2</v>
      </c>
      <c r="M1220" s="311">
        <v>55.44</v>
      </c>
      <c r="N1220" s="311">
        <v>55.26</v>
      </c>
      <c r="O1220" s="311">
        <v>55.98</v>
      </c>
      <c r="P1220" s="311">
        <v>57.78</v>
      </c>
      <c r="Q1220" s="311">
        <v>60.48</v>
      </c>
      <c r="R1220" s="311">
        <v>57.78</v>
      </c>
      <c r="S1220" s="311">
        <v>63.54</v>
      </c>
      <c r="T1220" s="311">
        <v>53.28</v>
      </c>
      <c r="U1220" s="311">
        <v>54</v>
      </c>
      <c r="V1220" s="311">
        <v>57.24</v>
      </c>
      <c r="W1220" s="311">
        <v>62.46</v>
      </c>
      <c r="X1220" s="311">
        <v>60.66</v>
      </c>
      <c r="Y1220" s="311">
        <v>60.3</v>
      </c>
      <c r="Z1220" s="311">
        <v>61.02</v>
      </c>
      <c r="AA1220" s="311">
        <v>60.66</v>
      </c>
      <c r="AB1220" s="311">
        <v>63.36</v>
      </c>
      <c r="AC1220" s="107">
        <f>SUM(E1220:AB1220)</f>
        <v>1388.8799999999999</v>
      </c>
      <c r="AD1220" s="724"/>
      <c r="AE1220" s="725"/>
      <c r="AF1220" s="726"/>
      <c r="AK1220" s="15"/>
      <c r="AL1220" s="15"/>
      <c r="AM1220" s="15"/>
      <c r="AN1220" s="15"/>
    </row>
    <row r="1221" spans="1:40" x14ac:dyDescent="0.25">
      <c r="A1221" s="3541"/>
      <c r="B1221" s="3544"/>
      <c r="C1221" s="123" t="s">
        <v>16</v>
      </c>
      <c r="D1221" s="108" t="s">
        <v>55</v>
      </c>
      <c r="E1221" s="1480">
        <v>7</v>
      </c>
      <c r="F1221" s="392">
        <v>7</v>
      </c>
      <c r="G1221" s="392">
        <v>6</v>
      </c>
      <c r="H1221" s="392">
        <v>7</v>
      </c>
      <c r="I1221" s="392">
        <v>7</v>
      </c>
      <c r="J1221" s="392">
        <v>7</v>
      </c>
      <c r="K1221" s="392">
        <v>6</v>
      </c>
      <c r="L1221" s="392">
        <v>6</v>
      </c>
      <c r="M1221" s="392">
        <v>7</v>
      </c>
      <c r="N1221" s="392">
        <v>7</v>
      </c>
      <c r="O1221" s="392">
        <v>7</v>
      </c>
      <c r="P1221" s="392">
        <v>7</v>
      </c>
      <c r="Q1221" s="392">
        <v>7</v>
      </c>
      <c r="R1221" s="392">
        <v>7</v>
      </c>
      <c r="S1221" s="392">
        <v>7</v>
      </c>
      <c r="T1221" s="392">
        <v>6</v>
      </c>
      <c r="U1221" s="392">
        <v>7</v>
      </c>
      <c r="V1221" s="392">
        <v>7</v>
      </c>
      <c r="W1221" s="392">
        <v>8</v>
      </c>
      <c r="X1221" s="392">
        <v>7</v>
      </c>
      <c r="Y1221" s="392">
        <v>8</v>
      </c>
      <c r="Z1221" s="392">
        <v>7</v>
      </c>
      <c r="AA1221" s="392">
        <v>7</v>
      </c>
      <c r="AB1221" s="1481">
        <v>7</v>
      </c>
      <c r="AC1221" s="107">
        <f>AVERAGE(E1221:AB1221)</f>
        <v>6.916666666666667</v>
      </c>
      <c r="AD1221" s="724"/>
      <c r="AE1221" s="725"/>
      <c r="AF1221" s="726"/>
      <c r="AK1221" s="15"/>
      <c r="AL1221" s="15"/>
      <c r="AM1221" s="15"/>
      <c r="AN1221" s="15"/>
    </row>
    <row r="1222" spans="1:40" ht="16.5" thickBot="1" x14ac:dyDescent="0.3">
      <c r="A1222" s="3542"/>
      <c r="B1222" s="3545"/>
      <c r="C1222" s="126" t="s">
        <v>18</v>
      </c>
      <c r="D1222" s="114"/>
      <c r="E1222" s="320">
        <f t="shared" ref="E1222:AB1222" si="439">E1220/E1219</f>
        <v>1.3872340425531915</v>
      </c>
      <c r="F1222" s="321">
        <f t="shared" si="439"/>
        <v>1.3815789473684212</v>
      </c>
      <c r="G1222" s="321">
        <f t="shared" si="439"/>
        <v>1.4104803493449782</v>
      </c>
      <c r="H1222" s="321">
        <f t="shared" si="439"/>
        <v>1.4383561643835616</v>
      </c>
      <c r="I1222" s="321">
        <f t="shared" si="439"/>
        <v>1.4311926605504586</v>
      </c>
      <c r="J1222" s="321">
        <f t="shared" si="439"/>
        <v>1.415525114155251</v>
      </c>
      <c r="K1222" s="321">
        <f t="shared" si="439"/>
        <v>1.4018264840182648</v>
      </c>
      <c r="L1222" s="321">
        <f t="shared" si="439"/>
        <v>1.336405529953917</v>
      </c>
      <c r="M1222" s="321">
        <f t="shared" si="439"/>
        <v>1.3688888888888888</v>
      </c>
      <c r="N1222" s="321">
        <f t="shared" si="439"/>
        <v>1.3828828828828827</v>
      </c>
      <c r="O1222" s="321">
        <f t="shared" si="439"/>
        <v>1.3521739130434782</v>
      </c>
      <c r="P1222" s="321">
        <f t="shared" si="439"/>
        <v>1.4017467248908297</v>
      </c>
      <c r="Q1222" s="321">
        <f t="shared" si="439"/>
        <v>1.4117647058823528</v>
      </c>
      <c r="R1222" s="321">
        <f t="shared" si="439"/>
        <v>1.4017467248908297</v>
      </c>
      <c r="S1222" s="321">
        <f t="shared" si="439"/>
        <v>1.4647302904564314</v>
      </c>
      <c r="T1222" s="321">
        <f t="shared" si="439"/>
        <v>1.3333333333333333</v>
      </c>
      <c r="U1222" s="321">
        <f t="shared" si="439"/>
        <v>1.3574660633484164</v>
      </c>
      <c r="V1222" s="321">
        <f t="shared" si="439"/>
        <v>1.358974358974359</v>
      </c>
      <c r="W1222" s="321">
        <f t="shared" si="439"/>
        <v>1.4163265306122448</v>
      </c>
      <c r="X1222" s="321">
        <f t="shared" si="439"/>
        <v>1.4401709401709402</v>
      </c>
      <c r="Y1222" s="321">
        <f>Y1220/Y1219</f>
        <v>1.4075630252100839</v>
      </c>
      <c r="Z1222" s="321">
        <f t="shared" si="439"/>
        <v>1.389344262295082</v>
      </c>
      <c r="AA1222" s="321">
        <f t="shared" si="439"/>
        <v>1.3868312757201644</v>
      </c>
      <c r="AB1222" s="809">
        <f t="shared" si="439"/>
        <v>1.4079999999999999</v>
      </c>
      <c r="AC1222" s="114"/>
      <c r="AD1222" s="724"/>
      <c r="AE1222" s="725"/>
      <c r="AF1222" s="726"/>
      <c r="AK1222" s="15"/>
      <c r="AL1222" s="15"/>
      <c r="AM1222" s="15"/>
      <c r="AN1222" s="15"/>
    </row>
    <row r="1223" spans="1:40" x14ac:dyDescent="0.25">
      <c r="A1223" s="1740"/>
      <c r="B1223" s="1737"/>
      <c r="C1223" s="459" t="s">
        <v>117</v>
      </c>
      <c r="D1223" s="113"/>
      <c r="E1223" s="2493"/>
      <c r="F1223" s="205"/>
      <c r="G1223" s="205"/>
      <c r="H1223" s="205"/>
      <c r="I1223" s="205"/>
      <c r="J1223" s="205"/>
      <c r="K1223" s="205"/>
      <c r="L1223" s="205"/>
      <c r="M1223" s="205"/>
      <c r="N1223" s="205"/>
      <c r="O1223" s="205"/>
      <c r="P1223" s="205"/>
      <c r="Q1223" s="205"/>
      <c r="R1223" s="205"/>
      <c r="S1223" s="205"/>
      <c r="T1223" s="205"/>
      <c r="U1223" s="205"/>
      <c r="V1223" s="205"/>
      <c r="W1223" s="205"/>
      <c r="X1223" s="205"/>
      <c r="Y1223" s="205"/>
      <c r="Z1223" s="205"/>
      <c r="AA1223" s="205"/>
      <c r="AB1223" s="332"/>
      <c r="AC1223" s="113"/>
      <c r="AD1223" s="724"/>
      <c r="AE1223" s="725"/>
      <c r="AF1223" s="726"/>
      <c r="AK1223" s="15"/>
      <c r="AL1223" s="15"/>
      <c r="AM1223" s="15"/>
      <c r="AN1223" s="15"/>
    </row>
    <row r="1224" spans="1:40" x14ac:dyDescent="0.25">
      <c r="A1224" s="1741"/>
      <c r="B1224" s="1738"/>
      <c r="C1224" s="124" t="s">
        <v>118</v>
      </c>
      <c r="D1224" s="108"/>
      <c r="E1224" s="81"/>
      <c r="F1224" s="155"/>
      <c r="G1224" s="155"/>
      <c r="H1224" s="155"/>
      <c r="I1224" s="155"/>
      <c r="J1224" s="155"/>
      <c r="K1224" s="155"/>
      <c r="L1224" s="155"/>
      <c r="M1224" s="155"/>
      <c r="N1224" s="155"/>
      <c r="O1224" s="155"/>
      <c r="P1224" s="155"/>
      <c r="Q1224" s="155"/>
      <c r="R1224" s="155"/>
      <c r="S1224" s="155"/>
      <c r="T1224" s="155"/>
      <c r="U1224" s="155"/>
      <c r="V1224" s="155"/>
      <c r="W1224" s="155"/>
      <c r="X1224" s="155"/>
      <c r="Y1224" s="155"/>
      <c r="Z1224" s="155"/>
      <c r="AA1224" s="155"/>
      <c r="AB1224" s="319"/>
      <c r="AC1224" s="108"/>
      <c r="AD1224" s="724"/>
      <c r="AE1224" s="725"/>
      <c r="AF1224" s="726"/>
      <c r="AG1224" s="15"/>
      <c r="AH1224" s="15"/>
      <c r="AI1224" s="15"/>
      <c r="AJ1224" s="15"/>
      <c r="AK1224" s="399"/>
      <c r="AL1224" s="399"/>
      <c r="AM1224" s="399"/>
      <c r="AN1224" s="399"/>
    </row>
    <row r="1225" spans="1:40" ht="16.5" thickBot="1" x14ac:dyDescent="0.3">
      <c r="A1225" s="3537" t="s">
        <v>43</v>
      </c>
      <c r="B1225" s="3538"/>
      <c r="C1225" s="3539"/>
      <c r="D1225" s="114"/>
      <c r="E1225" s="180">
        <f>SQRT(E1219*E1219+E1220*E1220)/E1197/1.73</f>
        <v>6.6794342114351659</v>
      </c>
      <c r="F1225" s="181">
        <f t="shared" ref="F1225:AB1225" si="440">SQRT(F1219*F1219+F1220*F1220)/F1197/1.73</f>
        <v>6.4322746084740317</v>
      </c>
      <c r="G1225" s="181">
        <f t="shared" si="440"/>
        <v>6.601966122698574</v>
      </c>
      <c r="H1225" s="79">
        <f t="shared" si="440"/>
        <v>6.3867458733494917</v>
      </c>
      <c r="I1225" s="79">
        <f t="shared" si="440"/>
        <v>6.2959604143439494</v>
      </c>
      <c r="J1225" s="79">
        <f t="shared" si="440"/>
        <v>6.3185815813287114</v>
      </c>
      <c r="K1225" s="79">
        <f t="shared" si="440"/>
        <v>6.3489659086525165</v>
      </c>
      <c r="L1225" s="79">
        <f t="shared" si="440"/>
        <v>6.0979890151924163</v>
      </c>
      <c r="M1225" s="79">
        <f t="shared" si="440"/>
        <v>6.3702053829115499</v>
      </c>
      <c r="N1225" s="79">
        <f t="shared" si="440"/>
        <v>6.3170991495726501</v>
      </c>
      <c r="O1225" s="79">
        <f t="shared" si="440"/>
        <v>6.4393593422545958</v>
      </c>
      <c r="P1225" s="79">
        <f t="shared" si="440"/>
        <v>6.4813093580462242</v>
      </c>
      <c r="Q1225" s="79">
        <f t="shared" si="440"/>
        <v>6.8546056412539036</v>
      </c>
      <c r="R1225" s="79">
        <f t="shared" si="440"/>
        <v>6.4608957852649764</v>
      </c>
      <c r="S1225" s="79">
        <f t="shared" si="440"/>
        <v>7.1728558052725271</v>
      </c>
      <c r="T1225" s="79">
        <f t="shared" si="440"/>
        <v>6.1992125324620933</v>
      </c>
      <c r="U1225" s="79">
        <f t="shared" si="440"/>
        <v>6.2834780809945592</v>
      </c>
      <c r="V1225" s="79">
        <f t="shared" si="440"/>
        <v>6.6686955132764307</v>
      </c>
      <c r="W1225" s="79">
        <f t="shared" si="440"/>
        <v>7.094103883218482</v>
      </c>
      <c r="X1225" s="79">
        <f t="shared" si="440"/>
        <v>6.8409453949791912</v>
      </c>
      <c r="Y1225" s="79">
        <f t="shared" si="440"/>
        <v>6.8629892894004563</v>
      </c>
      <c r="Z1225" s="181">
        <f t="shared" si="440"/>
        <v>6.9532938712331172</v>
      </c>
      <c r="AA1225" s="181">
        <f t="shared" si="440"/>
        <v>6.8944861161158446</v>
      </c>
      <c r="AB1225" s="398">
        <f t="shared" si="440"/>
        <v>7.1759546022223359</v>
      </c>
      <c r="AC1225" s="109">
        <f>AVERAGE(E1225:AB1225)</f>
        <v>6.5929753118314069</v>
      </c>
      <c r="AD1225" s="96">
        <f>(AC1221-AC1225)/AC1221</f>
        <v>4.6798750096664093E-2</v>
      </c>
      <c r="AE1225" s="79"/>
      <c r="AF1225" s="80"/>
      <c r="AK1225" s="14"/>
      <c r="AL1225" s="14"/>
      <c r="AM1225" s="15"/>
      <c r="AN1225" s="14"/>
    </row>
    <row r="1226" spans="1:40" x14ac:dyDescent="0.25">
      <c r="A1226" s="3645" t="s">
        <v>206</v>
      </c>
      <c r="B1226" s="3543" t="s">
        <v>27</v>
      </c>
      <c r="C1226" s="121" t="s">
        <v>14</v>
      </c>
      <c r="D1226" s="113"/>
      <c r="E1226" s="309">
        <f t="shared" ref="E1226:AB1226" si="441">(E1230-D1230)*$AE1226*$AF1226*0.001</f>
        <v>0</v>
      </c>
      <c r="F1226" s="71">
        <f t="shared" si="441"/>
        <v>0</v>
      </c>
      <c r="G1226" s="71">
        <f t="shared" si="441"/>
        <v>0</v>
      </c>
      <c r="H1226" s="71">
        <f t="shared" si="441"/>
        <v>0</v>
      </c>
      <c r="I1226" s="71">
        <f t="shared" si="441"/>
        <v>0</v>
      </c>
      <c r="J1226" s="71">
        <f t="shared" si="441"/>
        <v>0</v>
      </c>
      <c r="K1226" s="71">
        <f t="shared" si="441"/>
        <v>0</v>
      </c>
      <c r="L1226" s="71">
        <f t="shared" si="441"/>
        <v>0</v>
      </c>
      <c r="M1226" s="71">
        <f t="shared" si="441"/>
        <v>0</v>
      </c>
      <c r="N1226" s="71">
        <f t="shared" si="441"/>
        <v>0</v>
      </c>
      <c r="O1226" s="71">
        <f t="shared" si="441"/>
        <v>0</v>
      </c>
      <c r="P1226" s="71">
        <f t="shared" si="441"/>
        <v>0</v>
      </c>
      <c r="Q1226" s="71">
        <f t="shared" si="441"/>
        <v>0</v>
      </c>
      <c r="R1226" s="71">
        <f t="shared" si="441"/>
        <v>0</v>
      </c>
      <c r="S1226" s="71">
        <f t="shared" si="441"/>
        <v>0</v>
      </c>
      <c r="T1226" s="71">
        <f t="shared" si="441"/>
        <v>0</v>
      </c>
      <c r="U1226" s="71">
        <f t="shared" si="441"/>
        <v>0</v>
      </c>
      <c r="V1226" s="71">
        <f t="shared" si="441"/>
        <v>0</v>
      </c>
      <c r="W1226" s="71">
        <f t="shared" si="441"/>
        <v>0</v>
      </c>
      <c r="X1226" s="71">
        <f t="shared" si="441"/>
        <v>0</v>
      </c>
      <c r="Y1226" s="71">
        <f>(Y1230-X1230)*$AE1226*$AF1226*0.001</f>
        <v>0</v>
      </c>
      <c r="Z1226" s="71">
        <f>(Z1230-Y1230)*$AE1226*$AF1226*0.001</f>
        <v>0</v>
      </c>
      <c r="AA1226" s="71">
        <f t="shared" si="441"/>
        <v>0</v>
      </c>
      <c r="AB1226" s="71">
        <f t="shared" si="441"/>
        <v>0</v>
      </c>
      <c r="AC1226" s="106">
        <f>SUM(E1226:AB1226)</f>
        <v>0</v>
      </c>
      <c r="AD1226" s="723"/>
      <c r="AE1226" s="469">
        <v>60</v>
      </c>
      <c r="AF1226" s="470">
        <v>60</v>
      </c>
      <c r="AK1226" s="433"/>
      <c r="AL1226" s="434"/>
      <c r="AM1226" s="433"/>
      <c r="AN1226" s="15"/>
    </row>
    <row r="1227" spans="1:40" x14ac:dyDescent="0.25">
      <c r="A1227" s="3644"/>
      <c r="B1227" s="3544"/>
      <c r="C1227" s="123" t="s">
        <v>15</v>
      </c>
      <c r="D1227" s="108"/>
      <c r="E1227" s="310">
        <f t="shared" ref="E1227:AB1227" si="442">(E1231-D1231)*$AE1226*$AF1226*0.001</f>
        <v>0</v>
      </c>
      <c r="F1227" s="311">
        <f t="shared" si="442"/>
        <v>0</v>
      </c>
      <c r="G1227" s="311">
        <f t="shared" si="442"/>
        <v>0</v>
      </c>
      <c r="H1227" s="311">
        <f t="shared" si="442"/>
        <v>0</v>
      </c>
      <c r="I1227" s="311">
        <f t="shared" si="442"/>
        <v>0</v>
      </c>
      <c r="J1227" s="311">
        <f t="shared" si="442"/>
        <v>0</v>
      </c>
      <c r="K1227" s="311">
        <f t="shared" si="442"/>
        <v>0</v>
      </c>
      <c r="L1227" s="311">
        <f t="shared" si="442"/>
        <v>0</v>
      </c>
      <c r="M1227" s="311">
        <f t="shared" si="442"/>
        <v>0</v>
      </c>
      <c r="N1227" s="311">
        <f t="shared" si="442"/>
        <v>0</v>
      </c>
      <c r="O1227" s="311">
        <f t="shared" si="442"/>
        <v>0</v>
      </c>
      <c r="P1227" s="311">
        <f t="shared" si="442"/>
        <v>0</v>
      </c>
      <c r="Q1227" s="311">
        <f t="shared" si="442"/>
        <v>0</v>
      </c>
      <c r="R1227" s="311">
        <f t="shared" si="442"/>
        <v>0</v>
      </c>
      <c r="S1227" s="311">
        <f t="shared" si="442"/>
        <v>0</v>
      </c>
      <c r="T1227" s="311">
        <f t="shared" si="442"/>
        <v>0</v>
      </c>
      <c r="U1227" s="311">
        <f t="shared" si="442"/>
        <v>0</v>
      </c>
      <c r="V1227" s="311">
        <f t="shared" si="442"/>
        <v>0</v>
      </c>
      <c r="W1227" s="311">
        <f t="shared" si="442"/>
        <v>0</v>
      </c>
      <c r="X1227" s="311">
        <f t="shared" si="442"/>
        <v>0</v>
      </c>
      <c r="Y1227" s="311">
        <f>(Y1231-X1231)*$AE1226*$AF1226*0.001</f>
        <v>0</v>
      </c>
      <c r="Z1227" s="311">
        <f>(Z1231-Y1231)*$AE1226*$AF1226*0.001</f>
        <v>0</v>
      </c>
      <c r="AA1227" s="311">
        <f t="shared" si="442"/>
        <v>0</v>
      </c>
      <c r="AB1227" s="311">
        <f t="shared" si="442"/>
        <v>0</v>
      </c>
      <c r="AC1227" s="107">
        <f>SUM(E1227:AB1227)</f>
        <v>0</v>
      </c>
      <c r="AD1227" s="724"/>
      <c r="AE1227" s="725"/>
      <c r="AF1227" s="726"/>
      <c r="AK1227" s="15"/>
      <c r="AL1227" s="15"/>
      <c r="AM1227" s="15"/>
      <c r="AN1227" s="15"/>
    </row>
    <row r="1228" spans="1:40" x14ac:dyDescent="0.25">
      <c r="A1228" s="3644"/>
      <c r="B1228" s="3544"/>
      <c r="C1228" s="123" t="s">
        <v>16</v>
      </c>
      <c r="D1228" s="108"/>
      <c r="E1228" s="1480">
        <v>0</v>
      </c>
      <c r="F1228" s="392">
        <v>0</v>
      </c>
      <c r="G1228" s="392">
        <v>0</v>
      </c>
      <c r="H1228" s="392">
        <v>0</v>
      </c>
      <c r="I1228" s="392">
        <v>0</v>
      </c>
      <c r="J1228" s="392">
        <v>0</v>
      </c>
      <c r="K1228" s="392">
        <v>0</v>
      </c>
      <c r="L1228" s="392">
        <v>0</v>
      </c>
      <c r="M1228" s="392">
        <v>0</v>
      </c>
      <c r="N1228" s="392">
        <v>0</v>
      </c>
      <c r="O1228" s="392">
        <v>0</v>
      </c>
      <c r="P1228" s="392">
        <v>0</v>
      </c>
      <c r="Q1228" s="392">
        <v>0</v>
      </c>
      <c r="R1228" s="392">
        <v>0</v>
      </c>
      <c r="S1228" s="392">
        <v>0</v>
      </c>
      <c r="T1228" s="392">
        <v>0</v>
      </c>
      <c r="U1228" s="392">
        <v>0</v>
      </c>
      <c r="V1228" s="392">
        <v>0</v>
      </c>
      <c r="W1228" s="392">
        <v>0</v>
      </c>
      <c r="X1228" s="392">
        <v>0</v>
      </c>
      <c r="Y1228" s="392">
        <v>0</v>
      </c>
      <c r="Z1228" s="392">
        <v>0</v>
      </c>
      <c r="AA1228" s="392">
        <v>0</v>
      </c>
      <c r="AB1228" s="1481">
        <v>0</v>
      </c>
      <c r="AC1228" s="107">
        <f>AVERAGE(E1228:AB1228)</f>
        <v>0</v>
      </c>
      <c r="AD1228" s="724"/>
      <c r="AE1228" s="725"/>
      <c r="AF1228" s="726"/>
      <c r="AK1228" s="15"/>
      <c r="AL1228" s="15"/>
      <c r="AM1228" s="15"/>
      <c r="AN1228" s="15"/>
    </row>
    <row r="1229" spans="1:40" ht="16.5" thickBot="1" x14ac:dyDescent="0.3">
      <c r="A1229" s="3646"/>
      <c r="B1229" s="3545"/>
      <c r="C1229" s="126" t="s">
        <v>18</v>
      </c>
      <c r="D1229" s="114"/>
      <c r="E1229" s="320" t="e">
        <f t="shared" ref="E1229:AB1229" si="443">E1227/E1226</f>
        <v>#DIV/0!</v>
      </c>
      <c r="F1229" s="321" t="e">
        <f t="shared" si="443"/>
        <v>#DIV/0!</v>
      </c>
      <c r="G1229" s="321" t="e">
        <f t="shared" si="443"/>
        <v>#DIV/0!</v>
      </c>
      <c r="H1229" s="321" t="e">
        <f t="shared" si="443"/>
        <v>#DIV/0!</v>
      </c>
      <c r="I1229" s="321" t="e">
        <f t="shared" si="443"/>
        <v>#DIV/0!</v>
      </c>
      <c r="J1229" s="321" t="e">
        <f t="shared" si="443"/>
        <v>#DIV/0!</v>
      </c>
      <c r="K1229" s="321" t="e">
        <f t="shared" si="443"/>
        <v>#DIV/0!</v>
      </c>
      <c r="L1229" s="321" t="e">
        <f t="shared" si="443"/>
        <v>#DIV/0!</v>
      </c>
      <c r="M1229" s="321" t="e">
        <f t="shared" si="443"/>
        <v>#DIV/0!</v>
      </c>
      <c r="N1229" s="321" t="e">
        <f t="shared" si="443"/>
        <v>#DIV/0!</v>
      </c>
      <c r="O1229" s="321" t="e">
        <f t="shared" si="443"/>
        <v>#DIV/0!</v>
      </c>
      <c r="P1229" s="321" t="e">
        <f t="shared" si="443"/>
        <v>#DIV/0!</v>
      </c>
      <c r="Q1229" s="321" t="e">
        <f t="shared" si="443"/>
        <v>#DIV/0!</v>
      </c>
      <c r="R1229" s="321" t="e">
        <f t="shared" si="443"/>
        <v>#DIV/0!</v>
      </c>
      <c r="S1229" s="321" t="e">
        <f t="shared" si="443"/>
        <v>#DIV/0!</v>
      </c>
      <c r="T1229" s="321" t="e">
        <f t="shared" si="443"/>
        <v>#DIV/0!</v>
      </c>
      <c r="U1229" s="321" t="e">
        <f t="shared" si="443"/>
        <v>#DIV/0!</v>
      </c>
      <c r="V1229" s="321" t="e">
        <f t="shared" si="443"/>
        <v>#DIV/0!</v>
      </c>
      <c r="W1229" s="321" t="e">
        <f t="shared" si="443"/>
        <v>#DIV/0!</v>
      </c>
      <c r="X1229" s="321" t="e">
        <f t="shared" si="443"/>
        <v>#DIV/0!</v>
      </c>
      <c r="Y1229" s="321" t="e">
        <f>Y1227/Y1226</f>
        <v>#DIV/0!</v>
      </c>
      <c r="Z1229" s="321" t="e">
        <f t="shared" si="443"/>
        <v>#DIV/0!</v>
      </c>
      <c r="AA1229" s="321" t="e">
        <f t="shared" si="443"/>
        <v>#DIV/0!</v>
      </c>
      <c r="AB1229" s="809" t="e">
        <f t="shared" si="443"/>
        <v>#DIV/0!</v>
      </c>
      <c r="AC1229" s="114"/>
      <c r="AD1229" s="724"/>
      <c r="AE1229" s="725"/>
      <c r="AF1229" s="726"/>
      <c r="AK1229" s="15"/>
      <c r="AL1229" s="15"/>
      <c r="AM1229" s="15"/>
      <c r="AN1229" s="15"/>
    </row>
    <row r="1230" spans="1:40" x14ac:dyDescent="0.25">
      <c r="A1230" s="1740"/>
      <c r="B1230" s="1737"/>
      <c r="C1230" s="459" t="s">
        <v>117</v>
      </c>
      <c r="D1230" s="113"/>
      <c r="E1230" s="2493"/>
      <c r="F1230" s="205"/>
      <c r="G1230" s="205"/>
      <c r="H1230" s="205"/>
      <c r="I1230" s="205"/>
      <c r="J1230" s="205"/>
      <c r="K1230" s="205"/>
      <c r="L1230" s="205"/>
      <c r="M1230" s="205"/>
      <c r="N1230" s="205"/>
      <c r="O1230" s="205"/>
      <c r="P1230" s="205"/>
      <c r="Q1230" s="205"/>
      <c r="R1230" s="205"/>
      <c r="S1230" s="205"/>
      <c r="T1230" s="205"/>
      <c r="U1230" s="205"/>
      <c r="V1230" s="205"/>
      <c r="W1230" s="205"/>
      <c r="X1230" s="205"/>
      <c r="Y1230" s="205"/>
      <c r="Z1230" s="205"/>
      <c r="AA1230" s="205"/>
      <c r="AB1230" s="332"/>
      <c r="AC1230" s="113"/>
      <c r="AD1230" s="724"/>
      <c r="AE1230" s="725"/>
      <c r="AF1230" s="726"/>
      <c r="AK1230" s="15"/>
      <c r="AL1230" s="15"/>
      <c r="AM1230" s="15"/>
      <c r="AN1230" s="15"/>
    </row>
    <row r="1231" spans="1:40" x14ac:dyDescent="0.25">
      <c r="A1231" s="1741"/>
      <c r="B1231" s="1738"/>
      <c r="C1231" s="124" t="s">
        <v>118</v>
      </c>
      <c r="D1231" s="108"/>
      <c r="E1231" s="81"/>
      <c r="F1231" s="155"/>
      <c r="G1231" s="155"/>
      <c r="H1231" s="155"/>
      <c r="I1231" s="155"/>
      <c r="J1231" s="155"/>
      <c r="K1231" s="155"/>
      <c r="L1231" s="155"/>
      <c r="M1231" s="155"/>
      <c r="N1231" s="155"/>
      <c r="O1231" s="155"/>
      <c r="P1231" s="155"/>
      <c r="Q1231" s="155"/>
      <c r="R1231" s="155"/>
      <c r="S1231" s="155"/>
      <c r="T1231" s="155"/>
      <c r="U1231" s="155"/>
      <c r="V1231" s="155"/>
      <c r="W1231" s="155"/>
      <c r="X1231" s="155"/>
      <c r="Y1231" s="155"/>
      <c r="Z1231" s="155"/>
      <c r="AA1231" s="155"/>
      <c r="AB1231" s="319"/>
      <c r="AC1231" s="108"/>
      <c r="AD1231" s="724"/>
      <c r="AE1231" s="725"/>
      <c r="AF1231" s="726"/>
      <c r="AG1231" s="15"/>
      <c r="AH1231" s="15"/>
      <c r="AI1231" s="15"/>
      <c r="AJ1231" s="15"/>
      <c r="AK1231" s="399"/>
      <c r="AL1231" s="399"/>
      <c r="AM1231" s="399"/>
      <c r="AN1231" s="399"/>
    </row>
    <row r="1232" spans="1:40" ht="16.5" thickBot="1" x14ac:dyDescent="0.3">
      <c r="A1232" s="3537" t="s">
        <v>43</v>
      </c>
      <c r="B1232" s="3538"/>
      <c r="C1232" s="3539"/>
      <c r="D1232" s="114"/>
      <c r="E1232" s="180">
        <f>SQRT(E1226*E1226+E1227*E1227)/E1197/1.73</f>
        <v>0</v>
      </c>
      <c r="F1232" s="181">
        <f t="shared" ref="F1232:AB1232" si="444">SQRT(F1226*F1226+F1227*F1227)/F1197/1.73</f>
        <v>0</v>
      </c>
      <c r="G1232" s="181">
        <f t="shared" si="444"/>
        <v>0</v>
      </c>
      <c r="H1232" s="79">
        <f t="shared" si="444"/>
        <v>0</v>
      </c>
      <c r="I1232" s="79">
        <f t="shared" si="444"/>
        <v>0</v>
      </c>
      <c r="J1232" s="79">
        <f t="shared" si="444"/>
        <v>0</v>
      </c>
      <c r="K1232" s="79">
        <f t="shared" si="444"/>
        <v>0</v>
      </c>
      <c r="L1232" s="79">
        <f t="shared" si="444"/>
        <v>0</v>
      </c>
      <c r="M1232" s="79">
        <f t="shared" si="444"/>
        <v>0</v>
      </c>
      <c r="N1232" s="79">
        <f t="shared" si="444"/>
        <v>0</v>
      </c>
      <c r="O1232" s="79">
        <f t="shared" si="444"/>
        <v>0</v>
      </c>
      <c r="P1232" s="79">
        <f t="shared" si="444"/>
        <v>0</v>
      </c>
      <c r="Q1232" s="79">
        <f t="shared" si="444"/>
        <v>0</v>
      </c>
      <c r="R1232" s="79">
        <f t="shared" si="444"/>
        <v>0</v>
      </c>
      <c r="S1232" s="79">
        <f t="shared" si="444"/>
        <v>0</v>
      </c>
      <c r="T1232" s="79">
        <f t="shared" si="444"/>
        <v>0</v>
      </c>
      <c r="U1232" s="79">
        <f t="shared" si="444"/>
        <v>0</v>
      </c>
      <c r="V1232" s="79">
        <f t="shared" si="444"/>
        <v>0</v>
      </c>
      <c r="W1232" s="79">
        <f t="shared" si="444"/>
        <v>0</v>
      </c>
      <c r="X1232" s="79">
        <f t="shared" si="444"/>
        <v>0</v>
      </c>
      <c r="Y1232" s="79">
        <f>SQRT(Y1226*Y1226+Y1227*Y1227)/Y1197/1.73</f>
        <v>0</v>
      </c>
      <c r="Z1232" s="181">
        <f t="shared" si="444"/>
        <v>0</v>
      </c>
      <c r="AA1232" s="181">
        <f t="shared" si="444"/>
        <v>0</v>
      </c>
      <c r="AB1232" s="398">
        <f t="shared" si="444"/>
        <v>0</v>
      </c>
      <c r="AC1232" s="109">
        <f>AVERAGE(E1232:AB1232)</f>
        <v>0</v>
      </c>
      <c r="AD1232" s="96" t="e">
        <f>(AC1228-AC1232)/AC1228</f>
        <v>#DIV/0!</v>
      </c>
      <c r="AE1232" s="79"/>
      <c r="AF1232" s="80"/>
      <c r="AK1232" s="14"/>
      <c r="AL1232" s="14"/>
      <c r="AM1232" s="15"/>
      <c r="AN1232" s="14"/>
    </row>
    <row r="1233" spans="1:40" x14ac:dyDescent="0.25">
      <c r="A1233" s="3645" t="s">
        <v>207</v>
      </c>
      <c r="B1233" s="3543" t="s">
        <v>27</v>
      </c>
      <c r="C1233" s="121" t="s">
        <v>14</v>
      </c>
      <c r="D1233" s="113"/>
      <c r="E1233" s="309">
        <f t="shared" ref="E1233:AB1233" si="445">(E1237-D1237)*$AE1233*$AF1233*0.001</f>
        <v>0</v>
      </c>
      <c r="F1233" s="71">
        <f t="shared" si="445"/>
        <v>0</v>
      </c>
      <c r="G1233" s="71">
        <f t="shared" si="445"/>
        <v>0</v>
      </c>
      <c r="H1233" s="71">
        <f t="shared" si="445"/>
        <v>0</v>
      </c>
      <c r="I1233" s="71">
        <f t="shared" si="445"/>
        <v>0</v>
      </c>
      <c r="J1233" s="71">
        <f t="shared" si="445"/>
        <v>0</v>
      </c>
      <c r="K1233" s="71">
        <f t="shared" si="445"/>
        <v>0</v>
      </c>
      <c r="L1233" s="71">
        <f t="shared" si="445"/>
        <v>0</v>
      </c>
      <c r="M1233" s="71">
        <f t="shared" si="445"/>
        <v>0</v>
      </c>
      <c r="N1233" s="71">
        <f t="shared" si="445"/>
        <v>0</v>
      </c>
      <c r="O1233" s="71">
        <f t="shared" si="445"/>
        <v>0</v>
      </c>
      <c r="P1233" s="71">
        <f t="shared" si="445"/>
        <v>0</v>
      </c>
      <c r="Q1233" s="71">
        <f t="shared" si="445"/>
        <v>0</v>
      </c>
      <c r="R1233" s="71">
        <f t="shared" si="445"/>
        <v>0</v>
      </c>
      <c r="S1233" s="71">
        <f t="shared" si="445"/>
        <v>0</v>
      </c>
      <c r="T1233" s="71">
        <f t="shared" si="445"/>
        <v>0</v>
      </c>
      <c r="U1233" s="71">
        <f t="shared" si="445"/>
        <v>0</v>
      </c>
      <c r="V1233" s="71">
        <f t="shared" si="445"/>
        <v>0</v>
      </c>
      <c r="W1233" s="71">
        <f t="shared" si="445"/>
        <v>0</v>
      </c>
      <c r="X1233" s="71">
        <f t="shared" si="445"/>
        <v>0</v>
      </c>
      <c r="Y1233" s="71">
        <f>(Y1237-X1237)*$AE1233*$AF1233*0.001</f>
        <v>0</v>
      </c>
      <c r="Z1233" s="71">
        <f>(Z1237-Y1237)*$AE1233*$AF1233*0.001</f>
        <v>0</v>
      </c>
      <c r="AA1233" s="71">
        <f t="shared" si="445"/>
        <v>0</v>
      </c>
      <c r="AB1233" s="71">
        <f t="shared" si="445"/>
        <v>0</v>
      </c>
      <c r="AC1233" s="106">
        <f>SUM(E1233:AB1233)</f>
        <v>0</v>
      </c>
      <c r="AD1233" s="723"/>
      <c r="AE1233" s="469">
        <v>60</v>
      </c>
      <c r="AF1233" s="470">
        <v>80</v>
      </c>
      <c r="AK1233" s="433"/>
      <c r="AL1233" s="434"/>
      <c r="AM1233" s="433"/>
      <c r="AN1233" s="15"/>
    </row>
    <row r="1234" spans="1:40" x14ac:dyDescent="0.25">
      <c r="A1234" s="3644"/>
      <c r="B1234" s="3544"/>
      <c r="C1234" s="123" t="s">
        <v>15</v>
      </c>
      <c r="D1234" s="108"/>
      <c r="E1234" s="310">
        <f t="shared" ref="E1234:AB1234" si="446">(E1238-D1238)*$AE1233*$AF1233*0.001</f>
        <v>0</v>
      </c>
      <c r="F1234" s="311">
        <f t="shared" si="446"/>
        <v>0</v>
      </c>
      <c r="G1234" s="311">
        <f t="shared" si="446"/>
        <v>0</v>
      </c>
      <c r="H1234" s="311">
        <f t="shared" si="446"/>
        <v>0</v>
      </c>
      <c r="I1234" s="311">
        <f t="shared" si="446"/>
        <v>0</v>
      </c>
      <c r="J1234" s="311">
        <f t="shared" si="446"/>
        <v>0</v>
      </c>
      <c r="K1234" s="311">
        <f t="shared" si="446"/>
        <v>0</v>
      </c>
      <c r="L1234" s="311">
        <f t="shared" si="446"/>
        <v>0</v>
      </c>
      <c r="M1234" s="311">
        <f t="shared" si="446"/>
        <v>0</v>
      </c>
      <c r="N1234" s="311">
        <f t="shared" si="446"/>
        <v>0</v>
      </c>
      <c r="O1234" s="311">
        <f t="shared" si="446"/>
        <v>0</v>
      </c>
      <c r="P1234" s="311">
        <f t="shared" si="446"/>
        <v>0</v>
      </c>
      <c r="Q1234" s="311">
        <f t="shared" si="446"/>
        <v>0</v>
      </c>
      <c r="R1234" s="311">
        <f t="shared" si="446"/>
        <v>0</v>
      </c>
      <c r="S1234" s="311">
        <f t="shared" si="446"/>
        <v>0</v>
      </c>
      <c r="T1234" s="311">
        <f t="shared" si="446"/>
        <v>0</v>
      </c>
      <c r="U1234" s="311">
        <f t="shared" si="446"/>
        <v>0</v>
      </c>
      <c r="V1234" s="311">
        <f t="shared" si="446"/>
        <v>0</v>
      </c>
      <c r="W1234" s="311">
        <f t="shared" si="446"/>
        <v>0</v>
      </c>
      <c r="X1234" s="311">
        <f t="shared" si="446"/>
        <v>0</v>
      </c>
      <c r="Y1234" s="311">
        <f>(Y1238-X1238)*$AE1233*$AF1233*0.001</f>
        <v>0</v>
      </c>
      <c r="Z1234" s="311">
        <f>(Z1238-Y1238)*$AE1233*$AF1233*0.001</f>
        <v>0</v>
      </c>
      <c r="AA1234" s="311">
        <f t="shared" si="446"/>
        <v>0</v>
      </c>
      <c r="AB1234" s="311">
        <f t="shared" si="446"/>
        <v>0</v>
      </c>
      <c r="AC1234" s="107">
        <f>SUM(E1234:AB1234)</f>
        <v>0</v>
      </c>
      <c r="AD1234" s="724"/>
      <c r="AE1234" s="725"/>
      <c r="AF1234" s="726"/>
      <c r="AK1234" s="15"/>
      <c r="AL1234" s="15"/>
      <c r="AM1234" s="15"/>
      <c r="AN1234" s="15"/>
    </row>
    <row r="1235" spans="1:40" x14ac:dyDescent="0.25">
      <c r="A1235" s="3644"/>
      <c r="B1235" s="3544"/>
      <c r="C1235" s="123" t="s">
        <v>16</v>
      </c>
      <c r="D1235" s="108"/>
      <c r="E1235" s="1480">
        <v>0</v>
      </c>
      <c r="F1235" s="392">
        <v>0</v>
      </c>
      <c r="G1235" s="392">
        <v>0</v>
      </c>
      <c r="H1235" s="392">
        <v>0</v>
      </c>
      <c r="I1235" s="392">
        <v>0</v>
      </c>
      <c r="J1235" s="392">
        <v>0</v>
      </c>
      <c r="K1235" s="392">
        <v>0</v>
      </c>
      <c r="L1235" s="392">
        <v>0</v>
      </c>
      <c r="M1235" s="392">
        <v>0</v>
      </c>
      <c r="N1235" s="392">
        <v>0</v>
      </c>
      <c r="O1235" s="392">
        <v>0</v>
      </c>
      <c r="P1235" s="392">
        <v>0</v>
      </c>
      <c r="Q1235" s="392">
        <v>0</v>
      </c>
      <c r="R1235" s="392">
        <v>0</v>
      </c>
      <c r="S1235" s="392">
        <v>0</v>
      </c>
      <c r="T1235" s="392">
        <v>0</v>
      </c>
      <c r="U1235" s="392">
        <v>0</v>
      </c>
      <c r="V1235" s="392">
        <v>0</v>
      </c>
      <c r="W1235" s="392">
        <v>0</v>
      </c>
      <c r="X1235" s="392">
        <v>0</v>
      </c>
      <c r="Y1235" s="392">
        <v>0</v>
      </c>
      <c r="Z1235" s="392">
        <v>0</v>
      </c>
      <c r="AA1235" s="392">
        <v>0</v>
      </c>
      <c r="AB1235" s="1481">
        <v>0</v>
      </c>
      <c r="AC1235" s="107">
        <f>AVERAGE(E1235:AB1235)</f>
        <v>0</v>
      </c>
      <c r="AD1235" s="724"/>
      <c r="AE1235" s="725"/>
      <c r="AF1235" s="726"/>
      <c r="AK1235" s="15"/>
      <c r="AL1235" s="15"/>
      <c r="AM1235" s="15"/>
      <c r="AN1235" s="15"/>
    </row>
    <row r="1236" spans="1:40" ht="16.5" thickBot="1" x14ac:dyDescent="0.3">
      <c r="A1236" s="3646"/>
      <c r="B1236" s="3545"/>
      <c r="C1236" s="126" t="s">
        <v>18</v>
      </c>
      <c r="D1236" s="114"/>
      <c r="E1236" s="320" t="e">
        <f t="shared" ref="E1236:AB1236" si="447">E1234/E1233</f>
        <v>#DIV/0!</v>
      </c>
      <c r="F1236" s="321" t="e">
        <f t="shared" si="447"/>
        <v>#DIV/0!</v>
      </c>
      <c r="G1236" s="321" t="e">
        <f t="shared" si="447"/>
        <v>#DIV/0!</v>
      </c>
      <c r="H1236" s="321" t="e">
        <f t="shared" si="447"/>
        <v>#DIV/0!</v>
      </c>
      <c r="I1236" s="321" t="e">
        <f t="shared" si="447"/>
        <v>#DIV/0!</v>
      </c>
      <c r="J1236" s="321" t="e">
        <f t="shared" si="447"/>
        <v>#DIV/0!</v>
      </c>
      <c r="K1236" s="321" t="e">
        <f t="shared" si="447"/>
        <v>#DIV/0!</v>
      </c>
      <c r="L1236" s="321" t="e">
        <f t="shared" si="447"/>
        <v>#DIV/0!</v>
      </c>
      <c r="M1236" s="321" t="e">
        <f t="shared" si="447"/>
        <v>#DIV/0!</v>
      </c>
      <c r="N1236" s="321" t="e">
        <f t="shared" si="447"/>
        <v>#DIV/0!</v>
      </c>
      <c r="O1236" s="321" t="e">
        <f t="shared" si="447"/>
        <v>#DIV/0!</v>
      </c>
      <c r="P1236" s="321" t="e">
        <f t="shared" si="447"/>
        <v>#DIV/0!</v>
      </c>
      <c r="Q1236" s="321" t="e">
        <f t="shared" si="447"/>
        <v>#DIV/0!</v>
      </c>
      <c r="R1236" s="321" t="e">
        <f t="shared" si="447"/>
        <v>#DIV/0!</v>
      </c>
      <c r="S1236" s="321" t="e">
        <f t="shared" si="447"/>
        <v>#DIV/0!</v>
      </c>
      <c r="T1236" s="321" t="e">
        <f t="shared" si="447"/>
        <v>#DIV/0!</v>
      </c>
      <c r="U1236" s="321" t="e">
        <f t="shared" si="447"/>
        <v>#DIV/0!</v>
      </c>
      <c r="V1236" s="321" t="e">
        <f t="shared" si="447"/>
        <v>#DIV/0!</v>
      </c>
      <c r="W1236" s="321" t="e">
        <f t="shared" si="447"/>
        <v>#DIV/0!</v>
      </c>
      <c r="X1236" s="321" t="e">
        <f t="shared" si="447"/>
        <v>#DIV/0!</v>
      </c>
      <c r="Y1236" s="321" t="e">
        <f>Y1234/Y1233</f>
        <v>#DIV/0!</v>
      </c>
      <c r="Z1236" s="321" t="e">
        <f t="shared" si="447"/>
        <v>#DIV/0!</v>
      </c>
      <c r="AA1236" s="321" t="e">
        <f t="shared" si="447"/>
        <v>#DIV/0!</v>
      </c>
      <c r="AB1236" s="809" t="e">
        <f t="shared" si="447"/>
        <v>#DIV/0!</v>
      </c>
      <c r="AC1236" s="114"/>
      <c r="AD1236" s="724"/>
      <c r="AE1236" s="725"/>
      <c r="AF1236" s="726"/>
      <c r="AK1236" s="15"/>
      <c r="AL1236" s="15"/>
      <c r="AM1236" s="15"/>
      <c r="AN1236" s="15"/>
    </row>
    <row r="1237" spans="1:40" x14ac:dyDescent="0.25">
      <c r="A1237" s="1740"/>
      <c r="B1237" s="1737"/>
      <c r="C1237" s="459" t="s">
        <v>117</v>
      </c>
      <c r="D1237" s="113"/>
      <c r="E1237" s="2493"/>
      <c r="F1237" s="205"/>
      <c r="G1237" s="205"/>
      <c r="H1237" s="205"/>
      <c r="I1237" s="205"/>
      <c r="J1237" s="205"/>
      <c r="K1237" s="205"/>
      <c r="L1237" s="205"/>
      <c r="M1237" s="205"/>
      <c r="N1237" s="205"/>
      <c r="O1237" s="205"/>
      <c r="P1237" s="205"/>
      <c r="Q1237" s="205"/>
      <c r="R1237" s="205"/>
      <c r="S1237" s="205"/>
      <c r="T1237" s="205"/>
      <c r="U1237" s="205"/>
      <c r="V1237" s="205"/>
      <c r="W1237" s="205"/>
      <c r="X1237" s="205"/>
      <c r="Y1237" s="205"/>
      <c r="Z1237" s="205"/>
      <c r="AA1237" s="205"/>
      <c r="AB1237" s="332"/>
      <c r="AC1237" s="113"/>
      <c r="AD1237" s="724"/>
      <c r="AE1237" s="725"/>
      <c r="AF1237" s="726"/>
      <c r="AK1237" s="15"/>
      <c r="AL1237" s="15"/>
      <c r="AM1237" s="15"/>
      <c r="AN1237" s="15"/>
    </row>
    <row r="1238" spans="1:40" x14ac:dyDescent="0.25">
      <c r="A1238" s="1741"/>
      <c r="B1238" s="1738"/>
      <c r="C1238" s="124" t="s">
        <v>118</v>
      </c>
      <c r="D1238" s="108"/>
      <c r="E1238" s="81"/>
      <c r="F1238" s="155"/>
      <c r="G1238" s="155"/>
      <c r="H1238" s="155"/>
      <c r="I1238" s="155"/>
      <c r="J1238" s="155"/>
      <c r="K1238" s="155"/>
      <c r="L1238" s="155"/>
      <c r="M1238" s="155"/>
      <c r="N1238" s="155"/>
      <c r="O1238" s="155"/>
      <c r="P1238" s="155"/>
      <c r="Q1238" s="155"/>
      <c r="R1238" s="155"/>
      <c r="S1238" s="155"/>
      <c r="T1238" s="155"/>
      <c r="U1238" s="155"/>
      <c r="V1238" s="155"/>
      <c r="W1238" s="155"/>
      <c r="X1238" s="155"/>
      <c r="Y1238" s="155"/>
      <c r="Z1238" s="155"/>
      <c r="AA1238" s="155"/>
      <c r="AB1238" s="319"/>
      <c r="AC1238" s="108"/>
      <c r="AD1238" s="724"/>
      <c r="AE1238" s="725"/>
      <c r="AF1238" s="726"/>
      <c r="AG1238" s="15"/>
      <c r="AH1238" s="15"/>
      <c r="AI1238" s="15"/>
      <c r="AJ1238" s="15"/>
      <c r="AK1238" s="399"/>
      <c r="AL1238" s="399"/>
      <c r="AM1238" s="399"/>
      <c r="AN1238" s="399"/>
    </row>
    <row r="1239" spans="1:40" ht="16.5" thickBot="1" x14ac:dyDescent="0.3">
      <c r="A1239" s="3537" t="s">
        <v>43</v>
      </c>
      <c r="B1239" s="3538"/>
      <c r="C1239" s="3539"/>
      <c r="D1239" s="114"/>
      <c r="E1239" s="180">
        <f>SQRT(E1233*E1233+E1234*E1234)/E1197/1.73</f>
        <v>0</v>
      </c>
      <c r="F1239" s="181">
        <f t="shared" ref="F1239:AB1239" si="448">SQRT(F1233*F1233+F1234*F1234)/F1197/1.73</f>
        <v>0</v>
      </c>
      <c r="G1239" s="181">
        <f t="shared" si="448"/>
        <v>0</v>
      </c>
      <c r="H1239" s="79">
        <f t="shared" si="448"/>
        <v>0</v>
      </c>
      <c r="I1239" s="79">
        <f t="shared" si="448"/>
        <v>0</v>
      </c>
      <c r="J1239" s="79">
        <f t="shared" si="448"/>
        <v>0</v>
      </c>
      <c r="K1239" s="79">
        <f t="shared" si="448"/>
        <v>0</v>
      </c>
      <c r="L1239" s="79">
        <f t="shared" si="448"/>
        <v>0</v>
      </c>
      <c r="M1239" s="79">
        <f t="shared" si="448"/>
        <v>0</v>
      </c>
      <c r="N1239" s="79">
        <f t="shared" si="448"/>
        <v>0</v>
      </c>
      <c r="O1239" s="79">
        <f t="shared" si="448"/>
        <v>0</v>
      </c>
      <c r="P1239" s="79">
        <f t="shared" si="448"/>
        <v>0</v>
      </c>
      <c r="Q1239" s="79">
        <f t="shared" si="448"/>
        <v>0</v>
      </c>
      <c r="R1239" s="79">
        <f t="shared" si="448"/>
        <v>0</v>
      </c>
      <c r="S1239" s="79">
        <f t="shared" si="448"/>
        <v>0</v>
      </c>
      <c r="T1239" s="79">
        <f t="shared" si="448"/>
        <v>0</v>
      </c>
      <c r="U1239" s="79">
        <f t="shared" si="448"/>
        <v>0</v>
      </c>
      <c r="V1239" s="79">
        <f t="shared" si="448"/>
        <v>0</v>
      </c>
      <c r="W1239" s="79">
        <f t="shared" si="448"/>
        <v>0</v>
      </c>
      <c r="X1239" s="79">
        <f t="shared" si="448"/>
        <v>0</v>
      </c>
      <c r="Y1239" s="79">
        <f>SQRT(Y1233*Y1233+Y1234*Y1234)/Y1197/1.73</f>
        <v>0</v>
      </c>
      <c r="Z1239" s="181">
        <f t="shared" si="448"/>
        <v>0</v>
      </c>
      <c r="AA1239" s="181">
        <f t="shared" si="448"/>
        <v>0</v>
      </c>
      <c r="AB1239" s="398">
        <f t="shared" si="448"/>
        <v>0</v>
      </c>
      <c r="AC1239" s="109">
        <f>AVERAGE(E1239:AB1239)</f>
        <v>0</v>
      </c>
      <c r="AD1239" s="96" t="e">
        <f>(AC1235-AC1239)/AC1235</f>
        <v>#DIV/0!</v>
      </c>
      <c r="AE1239" s="79"/>
      <c r="AF1239" s="80"/>
      <c r="AK1239" s="14"/>
      <c r="AL1239" s="14"/>
      <c r="AM1239" s="15"/>
      <c r="AN1239" s="14"/>
    </row>
    <row r="1240" spans="1:40" x14ac:dyDescent="0.25">
      <c r="A1240" s="3645" t="s">
        <v>208</v>
      </c>
      <c r="B1240" s="3543" t="s">
        <v>27</v>
      </c>
      <c r="C1240" s="121" t="s">
        <v>14</v>
      </c>
      <c r="D1240" s="113"/>
      <c r="E1240" s="309">
        <f t="shared" ref="E1240:AB1240" si="449">(E1244-D1244)*$AE1240*$AF1240*0.001</f>
        <v>0</v>
      </c>
      <c r="F1240" s="71">
        <f t="shared" si="449"/>
        <v>0</v>
      </c>
      <c r="G1240" s="71">
        <f t="shared" si="449"/>
        <v>0</v>
      </c>
      <c r="H1240" s="71">
        <f t="shared" si="449"/>
        <v>0</v>
      </c>
      <c r="I1240" s="71">
        <f t="shared" si="449"/>
        <v>0</v>
      </c>
      <c r="J1240" s="71">
        <f t="shared" si="449"/>
        <v>0</v>
      </c>
      <c r="K1240" s="71">
        <f t="shared" si="449"/>
        <v>0</v>
      </c>
      <c r="L1240" s="71">
        <f t="shared" si="449"/>
        <v>0</v>
      </c>
      <c r="M1240" s="71">
        <f t="shared" si="449"/>
        <v>0</v>
      </c>
      <c r="N1240" s="71">
        <f t="shared" si="449"/>
        <v>0</v>
      </c>
      <c r="O1240" s="71">
        <f t="shared" si="449"/>
        <v>0</v>
      </c>
      <c r="P1240" s="71">
        <f t="shared" si="449"/>
        <v>0</v>
      </c>
      <c r="Q1240" s="71">
        <f t="shared" si="449"/>
        <v>0</v>
      </c>
      <c r="R1240" s="71">
        <f t="shared" si="449"/>
        <v>0</v>
      </c>
      <c r="S1240" s="71">
        <f t="shared" si="449"/>
        <v>0</v>
      </c>
      <c r="T1240" s="71">
        <f t="shared" si="449"/>
        <v>0</v>
      </c>
      <c r="U1240" s="71">
        <f t="shared" si="449"/>
        <v>0</v>
      </c>
      <c r="V1240" s="71">
        <f t="shared" si="449"/>
        <v>0</v>
      </c>
      <c r="W1240" s="71">
        <f t="shared" si="449"/>
        <v>0</v>
      </c>
      <c r="X1240" s="71">
        <f t="shared" si="449"/>
        <v>0</v>
      </c>
      <c r="Y1240" s="71">
        <f>(Y1244-X1244)*$AE1240*$AF1240*0.001</f>
        <v>0</v>
      </c>
      <c r="Z1240" s="71">
        <f>(Z1244-Y1244)*$AE1240*$AF1240*0.001</f>
        <v>0</v>
      </c>
      <c r="AA1240" s="71">
        <f t="shared" si="449"/>
        <v>0</v>
      </c>
      <c r="AB1240" s="71">
        <f t="shared" si="449"/>
        <v>0</v>
      </c>
      <c r="AC1240" s="106">
        <f>SUM(E1240:AB1240)</f>
        <v>0</v>
      </c>
      <c r="AD1240" s="723"/>
      <c r="AE1240" s="469">
        <v>60</v>
      </c>
      <c r="AF1240" s="470">
        <v>80</v>
      </c>
      <c r="AK1240" s="433"/>
      <c r="AL1240" s="434"/>
      <c r="AM1240" s="433"/>
      <c r="AN1240" s="15"/>
    </row>
    <row r="1241" spans="1:40" x14ac:dyDescent="0.25">
      <c r="A1241" s="3644"/>
      <c r="B1241" s="3544"/>
      <c r="C1241" s="123" t="s">
        <v>15</v>
      </c>
      <c r="D1241" s="108"/>
      <c r="E1241" s="310">
        <f t="shared" ref="E1241:AB1241" si="450">(E1245-D1245)*$AE1240*$AF1240*0.001</f>
        <v>0</v>
      </c>
      <c r="F1241" s="311">
        <f t="shared" si="450"/>
        <v>0</v>
      </c>
      <c r="G1241" s="311">
        <f t="shared" si="450"/>
        <v>0</v>
      </c>
      <c r="H1241" s="311">
        <f t="shared" si="450"/>
        <v>0</v>
      </c>
      <c r="I1241" s="311">
        <f t="shared" si="450"/>
        <v>0</v>
      </c>
      <c r="J1241" s="311">
        <f t="shared" si="450"/>
        <v>0</v>
      </c>
      <c r="K1241" s="311">
        <f t="shared" si="450"/>
        <v>0</v>
      </c>
      <c r="L1241" s="311">
        <f t="shared" si="450"/>
        <v>0</v>
      </c>
      <c r="M1241" s="311">
        <f t="shared" si="450"/>
        <v>0</v>
      </c>
      <c r="N1241" s="311">
        <f t="shared" si="450"/>
        <v>0</v>
      </c>
      <c r="O1241" s="311">
        <f t="shared" si="450"/>
        <v>0</v>
      </c>
      <c r="P1241" s="311">
        <f t="shared" si="450"/>
        <v>0</v>
      </c>
      <c r="Q1241" s="311">
        <f t="shared" si="450"/>
        <v>0</v>
      </c>
      <c r="R1241" s="311">
        <f t="shared" si="450"/>
        <v>0</v>
      </c>
      <c r="S1241" s="311">
        <f t="shared" si="450"/>
        <v>0</v>
      </c>
      <c r="T1241" s="311">
        <f t="shared" si="450"/>
        <v>0</v>
      </c>
      <c r="U1241" s="311">
        <f t="shared" si="450"/>
        <v>0</v>
      </c>
      <c r="V1241" s="311">
        <f t="shared" si="450"/>
        <v>0</v>
      </c>
      <c r="W1241" s="311">
        <f t="shared" si="450"/>
        <v>0</v>
      </c>
      <c r="X1241" s="311">
        <f t="shared" si="450"/>
        <v>0</v>
      </c>
      <c r="Y1241" s="311">
        <f>(Y1245-X1245)*$AE1240*$AF1240*0.001</f>
        <v>0</v>
      </c>
      <c r="Z1241" s="311">
        <f>(Z1245-Y1245)*$AE1240*$AF1240*0.001</f>
        <v>0</v>
      </c>
      <c r="AA1241" s="311">
        <f t="shared" si="450"/>
        <v>0</v>
      </c>
      <c r="AB1241" s="311">
        <f t="shared" si="450"/>
        <v>0</v>
      </c>
      <c r="AC1241" s="107">
        <f>SUM(E1241:AB1241)</f>
        <v>0</v>
      </c>
      <c r="AD1241" s="724"/>
      <c r="AE1241" s="725"/>
      <c r="AF1241" s="726"/>
      <c r="AK1241" s="15"/>
      <c r="AL1241" s="15"/>
      <c r="AM1241" s="15"/>
      <c r="AN1241" s="15"/>
    </row>
    <row r="1242" spans="1:40" x14ac:dyDescent="0.25">
      <c r="A1242" s="3644"/>
      <c r="B1242" s="3544"/>
      <c r="C1242" s="123" t="s">
        <v>16</v>
      </c>
      <c r="D1242" s="108"/>
      <c r="E1242" s="1480">
        <v>0</v>
      </c>
      <c r="F1242" s="392">
        <v>0</v>
      </c>
      <c r="G1242" s="392">
        <v>0</v>
      </c>
      <c r="H1242" s="392">
        <v>0</v>
      </c>
      <c r="I1242" s="392">
        <v>0</v>
      </c>
      <c r="J1242" s="392">
        <v>0</v>
      </c>
      <c r="K1242" s="392">
        <v>0</v>
      </c>
      <c r="L1242" s="392">
        <v>0</v>
      </c>
      <c r="M1242" s="392">
        <v>0</v>
      </c>
      <c r="N1242" s="392">
        <v>0</v>
      </c>
      <c r="O1242" s="392">
        <v>0</v>
      </c>
      <c r="P1242" s="392">
        <v>0</v>
      </c>
      <c r="Q1242" s="392">
        <v>0</v>
      </c>
      <c r="R1242" s="392">
        <v>0</v>
      </c>
      <c r="S1242" s="392">
        <v>0</v>
      </c>
      <c r="T1242" s="392">
        <v>0</v>
      </c>
      <c r="U1242" s="392">
        <v>0</v>
      </c>
      <c r="V1242" s="392">
        <v>0</v>
      </c>
      <c r="W1242" s="392">
        <v>0</v>
      </c>
      <c r="X1242" s="392">
        <v>0</v>
      </c>
      <c r="Y1242" s="392">
        <v>0</v>
      </c>
      <c r="Z1242" s="392">
        <v>0</v>
      </c>
      <c r="AA1242" s="392">
        <v>0</v>
      </c>
      <c r="AB1242" s="1481">
        <v>0</v>
      </c>
      <c r="AC1242" s="107">
        <f>AVERAGE(E1242:AB1242)</f>
        <v>0</v>
      </c>
      <c r="AD1242" s="724"/>
      <c r="AE1242" s="725"/>
      <c r="AF1242" s="726"/>
      <c r="AK1242" s="15"/>
      <c r="AL1242" s="15"/>
      <c r="AM1242" s="15"/>
      <c r="AN1242" s="15"/>
    </row>
    <row r="1243" spans="1:40" ht="16.5" thickBot="1" x14ac:dyDescent="0.3">
      <c r="A1243" s="3646"/>
      <c r="B1243" s="3545"/>
      <c r="C1243" s="126" t="s">
        <v>18</v>
      </c>
      <c r="D1243" s="114"/>
      <c r="E1243" s="320" t="e">
        <f t="shared" ref="E1243:AB1243" si="451">E1241/E1240</f>
        <v>#DIV/0!</v>
      </c>
      <c r="F1243" s="321" t="e">
        <f t="shared" si="451"/>
        <v>#DIV/0!</v>
      </c>
      <c r="G1243" s="321" t="e">
        <f t="shared" si="451"/>
        <v>#DIV/0!</v>
      </c>
      <c r="H1243" s="321" t="e">
        <f t="shared" si="451"/>
        <v>#DIV/0!</v>
      </c>
      <c r="I1243" s="321" t="e">
        <f t="shared" si="451"/>
        <v>#DIV/0!</v>
      </c>
      <c r="J1243" s="321" t="e">
        <f t="shared" si="451"/>
        <v>#DIV/0!</v>
      </c>
      <c r="K1243" s="321" t="e">
        <f t="shared" si="451"/>
        <v>#DIV/0!</v>
      </c>
      <c r="L1243" s="321" t="e">
        <f t="shared" si="451"/>
        <v>#DIV/0!</v>
      </c>
      <c r="M1243" s="321" t="e">
        <f t="shared" si="451"/>
        <v>#DIV/0!</v>
      </c>
      <c r="N1243" s="321" t="e">
        <f t="shared" si="451"/>
        <v>#DIV/0!</v>
      </c>
      <c r="O1243" s="321" t="e">
        <f t="shared" si="451"/>
        <v>#DIV/0!</v>
      </c>
      <c r="P1243" s="321" t="e">
        <f t="shared" si="451"/>
        <v>#DIV/0!</v>
      </c>
      <c r="Q1243" s="321" t="e">
        <f t="shared" si="451"/>
        <v>#DIV/0!</v>
      </c>
      <c r="R1243" s="321" t="e">
        <f t="shared" si="451"/>
        <v>#DIV/0!</v>
      </c>
      <c r="S1243" s="321" t="e">
        <f t="shared" si="451"/>
        <v>#DIV/0!</v>
      </c>
      <c r="T1243" s="321" t="e">
        <f t="shared" si="451"/>
        <v>#DIV/0!</v>
      </c>
      <c r="U1243" s="321" t="e">
        <f t="shared" si="451"/>
        <v>#DIV/0!</v>
      </c>
      <c r="V1243" s="321" t="e">
        <f t="shared" si="451"/>
        <v>#DIV/0!</v>
      </c>
      <c r="W1243" s="321" t="e">
        <f t="shared" si="451"/>
        <v>#DIV/0!</v>
      </c>
      <c r="X1243" s="321" t="e">
        <f t="shared" si="451"/>
        <v>#DIV/0!</v>
      </c>
      <c r="Y1243" s="321" t="e">
        <f>Y1241/Y1240</f>
        <v>#DIV/0!</v>
      </c>
      <c r="Z1243" s="321" t="e">
        <f t="shared" si="451"/>
        <v>#DIV/0!</v>
      </c>
      <c r="AA1243" s="321" t="e">
        <f t="shared" si="451"/>
        <v>#DIV/0!</v>
      </c>
      <c r="AB1243" s="809" t="e">
        <f t="shared" si="451"/>
        <v>#DIV/0!</v>
      </c>
      <c r="AC1243" s="114"/>
      <c r="AD1243" s="724"/>
      <c r="AE1243" s="725"/>
      <c r="AF1243" s="726"/>
      <c r="AK1243" s="15"/>
      <c r="AL1243" s="15"/>
      <c r="AM1243" s="15"/>
      <c r="AN1243" s="15"/>
    </row>
    <row r="1244" spans="1:40" x14ac:dyDescent="0.25">
      <c r="A1244" s="1740"/>
      <c r="B1244" s="1737"/>
      <c r="C1244" s="459" t="s">
        <v>117</v>
      </c>
      <c r="D1244" s="113"/>
      <c r="E1244" s="2493"/>
      <c r="F1244" s="205"/>
      <c r="G1244" s="205"/>
      <c r="H1244" s="205"/>
      <c r="I1244" s="205"/>
      <c r="J1244" s="205"/>
      <c r="K1244" s="205"/>
      <c r="L1244" s="205"/>
      <c r="M1244" s="205"/>
      <c r="N1244" s="205"/>
      <c r="O1244" s="205"/>
      <c r="P1244" s="205"/>
      <c r="Q1244" s="205"/>
      <c r="R1244" s="205"/>
      <c r="S1244" s="205"/>
      <c r="T1244" s="205"/>
      <c r="U1244" s="205"/>
      <c r="V1244" s="205"/>
      <c r="W1244" s="205"/>
      <c r="X1244" s="205"/>
      <c r="Y1244" s="205"/>
      <c r="Z1244" s="205"/>
      <c r="AA1244" s="205"/>
      <c r="AB1244" s="332"/>
      <c r="AC1244" s="113"/>
      <c r="AD1244" s="724"/>
      <c r="AE1244" s="725"/>
      <c r="AF1244" s="726"/>
      <c r="AK1244" s="15"/>
      <c r="AL1244" s="15"/>
      <c r="AM1244" s="15"/>
      <c r="AN1244" s="15"/>
    </row>
    <row r="1245" spans="1:40" x14ac:dyDescent="0.25">
      <c r="A1245" s="1741"/>
      <c r="B1245" s="1738"/>
      <c r="C1245" s="124" t="s">
        <v>118</v>
      </c>
      <c r="D1245" s="108"/>
      <c r="E1245" s="81"/>
      <c r="F1245" s="155"/>
      <c r="G1245" s="155"/>
      <c r="H1245" s="155"/>
      <c r="I1245" s="155"/>
      <c r="J1245" s="155"/>
      <c r="K1245" s="155"/>
      <c r="L1245" s="155"/>
      <c r="M1245" s="155"/>
      <c r="N1245" s="155"/>
      <c r="O1245" s="155"/>
      <c r="P1245" s="155"/>
      <c r="Q1245" s="155"/>
      <c r="R1245" s="155"/>
      <c r="S1245" s="155"/>
      <c r="T1245" s="155"/>
      <c r="U1245" s="155"/>
      <c r="V1245" s="155"/>
      <c r="W1245" s="155"/>
      <c r="X1245" s="155"/>
      <c r="Y1245" s="155"/>
      <c r="Z1245" s="155"/>
      <c r="AA1245" s="155"/>
      <c r="AB1245" s="319"/>
      <c r="AC1245" s="108"/>
      <c r="AD1245" s="724"/>
      <c r="AE1245" s="725"/>
      <c r="AF1245" s="726"/>
      <c r="AG1245" s="15"/>
      <c r="AH1245" s="15"/>
      <c r="AI1245" s="15"/>
      <c r="AJ1245" s="15"/>
      <c r="AK1245" s="399"/>
      <c r="AL1245" s="399"/>
      <c r="AM1245" s="399"/>
      <c r="AN1245" s="399"/>
    </row>
    <row r="1246" spans="1:40" ht="16.5" thickBot="1" x14ac:dyDescent="0.3">
      <c r="A1246" s="3537" t="s">
        <v>43</v>
      </c>
      <c r="B1246" s="3538"/>
      <c r="C1246" s="3539"/>
      <c r="D1246" s="114"/>
      <c r="E1246" s="180">
        <f>SQRT(E1240*E1240+E1241*E1241)/E1197/1.73</f>
        <v>0</v>
      </c>
      <c r="F1246" s="181">
        <f t="shared" ref="F1246:AB1246" si="452">SQRT(F1240*F1240+F1241*F1241)/F1197/1.73</f>
        <v>0</v>
      </c>
      <c r="G1246" s="181">
        <f t="shared" si="452"/>
        <v>0</v>
      </c>
      <c r="H1246" s="79">
        <f t="shared" si="452"/>
        <v>0</v>
      </c>
      <c r="I1246" s="79">
        <f t="shared" si="452"/>
        <v>0</v>
      </c>
      <c r="J1246" s="79">
        <f t="shared" si="452"/>
        <v>0</v>
      </c>
      <c r="K1246" s="79">
        <f t="shared" si="452"/>
        <v>0</v>
      </c>
      <c r="L1246" s="79">
        <f t="shared" si="452"/>
        <v>0</v>
      </c>
      <c r="M1246" s="79">
        <f t="shared" si="452"/>
        <v>0</v>
      </c>
      <c r="N1246" s="79">
        <f t="shared" si="452"/>
        <v>0</v>
      </c>
      <c r="O1246" s="79">
        <f t="shared" si="452"/>
        <v>0</v>
      </c>
      <c r="P1246" s="79">
        <f t="shared" si="452"/>
        <v>0</v>
      </c>
      <c r="Q1246" s="79">
        <f t="shared" si="452"/>
        <v>0</v>
      </c>
      <c r="R1246" s="79">
        <f t="shared" si="452"/>
        <v>0</v>
      </c>
      <c r="S1246" s="79">
        <f t="shared" si="452"/>
        <v>0</v>
      </c>
      <c r="T1246" s="79">
        <f t="shared" si="452"/>
        <v>0</v>
      </c>
      <c r="U1246" s="79">
        <f t="shared" si="452"/>
        <v>0</v>
      </c>
      <c r="V1246" s="79">
        <f t="shared" si="452"/>
        <v>0</v>
      </c>
      <c r="W1246" s="79">
        <f t="shared" si="452"/>
        <v>0</v>
      </c>
      <c r="X1246" s="79">
        <f t="shared" si="452"/>
        <v>0</v>
      </c>
      <c r="Y1246" s="79">
        <f>SQRT(Y1240*Y1240+Y1241*Y1241)/Y1197/1.73</f>
        <v>0</v>
      </c>
      <c r="Z1246" s="181">
        <f t="shared" si="452"/>
        <v>0</v>
      </c>
      <c r="AA1246" s="181">
        <f t="shared" si="452"/>
        <v>0</v>
      </c>
      <c r="AB1246" s="398">
        <f t="shared" si="452"/>
        <v>0</v>
      </c>
      <c r="AC1246" s="109">
        <f>AVERAGE(E1246:AB1246)</f>
        <v>0</v>
      </c>
      <c r="AD1246" s="96" t="e">
        <f>(AC1242-AC1246)/AC1242</f>
        <v>#DIV/0!</v>
      </c>
      <c r="AE1246" s="79"/>
      <c r="AF1246" s="80"/>
      <c r="AK1246" s="14"/>
      <c r="AL1246" s="14"/>
      <c r="AM1246" s="15"/>
      <c r="AN1246" s="14"/>
    </row>
    <row r="1247" spans="1:40" x14ac:dyDescent="0.25">
      <c r="A1247" s="3540" t="s">
        <v>209</v>
      </c>
      <c r="B1247" s="3543" t="s">
        <v>201</v>
      </c>
      <c r="C1247" s="121" t="s">
        <v>14</v>
      </c>
      <c r="D1247" s="113" t="s">
        <v>941</v>
      </c>
      <c r="E1247" s="309">
        <v>275.76</v>
      </c>
      <c r="F1247" s="71">
        <v>261.36</v>
      </c>
      <c r="G1247" s="71">
        <v>244.8</v>
      </c>
      <c r="H1247" s="71">
        <v>237.12</v>
      </c>
      <c r="I1247" s="71">
        <v>232.56</v>
      </c>
      <c r="J1247" s="71">
        <v>236.16</v>
      </c>
      <c r="K1247" s="71">
        <v>270.48</v>
      </c>
      <c r="L1247" s="71">
        <v>319.2</v>
      </c>
      <c r="M1247" s="71">
        <v>373.44</v>
      </c>
      <c r="N1247" s="71">
        <v>471.12</v>
      </c>
      <c r="O1247" s="71">
        <v>444.48</v>
      </c>
      <c r="P1247" s="71">
        <v>445.68</v>
      </c>
      <c r="Q1247" s="71">
        <v>439.68</v>
      </c>
      <c r="R1247" s="71">
        <v>412.32</v>
      </c>
      <c r="S1247" s="71">
        <v>425.04</v>
      </c>
      <c r="T1247" s="71">
        <v>539.52</v>
      </c>
      <c r="U1247" s="71">
        <v>415.2</v>
      </c>
      <c r="V1247" s="71">
        <v>455.76</v>
      </c>
      <c r="W1247" s="71">
        <v>481.92</v>
      </c>
      <c r="X1247" s="71">
        <v>502.56</v>
      </c>
      <c r="Y1247" s="71">
        <v>495.6</v>
      </c>
      <c r="Z1247" s="71">
        <v>443.04</v>
      </c>
      <c r="AA1247" s="71">
        <v>378.72</v>
      </c>
      <c r="AB1247" s="71">
        <v>324.48</v>
      </c>
      <c r="AC1247" s="106">
        <f>SUM(E1247:AB1247)</f>
        <v>9126</v>
      </c>
      <c r="AD1247" s="723"/>
      <c r="AE1247" s="469">
        <v>60</v>
      </c>
      <c r="AF1247" s="470">
        <v>40</v>
      </c>
      <c r="AK1247" s="433"/>
      <c r="AL1247" s="434"/>
      <c r="AM1247" s="433"/>
      <c r="AN1247" s="15"/>
    </row>
    <row r="1248" spans="1:40" x14ac:dyDescent="0.25">
      <c r="A1248" s="3541"/>
      <c r="B1248" s="3544"/>
      <c r="C1248" s="123" t="s">
        <v>15</v>
      </c>
      <c r="D1248" s="108" t="s">
        <v>941</v>
      </c>
      <c r="E1248" s="310">
        <v>221.52</v>
      </c>
      <c r="F1248" s="311">
        <v>226.56</v>
      </c>
      <c r="G1248" s="311">
        <v>215.76</v>
      </c>
      <c r="H1248" s="311">
        <v>216.72</v>
      </c>
      <c r="I1248" s="311">
        <v>212.88</v>
      </c>
      <c r="J1248" s="311">
        <v>206.64</v>
      </c>
      <c r="K1248" s="311">
        <v>200.88</v>
      </c>
      <c r="L1248" s="311">
        <v>205.2</v>
      </c>
      <c r="M1248" s="311">
        <v>241.2</v>
      </c>
      <c r="N1248" s="311">
        <v>252.24</v>
      </c>
      <c r="O1248" s="311">
        <v>242.64</v>
      </c>
      <c r="P1248" s="311">
        <v>252.24</v>
      </c>
      <c r="Q1248" s="311">
        <v>247.68</v>
      </c>
      <c r="R1248" s="311">
        <v>240.96</v>
      </c>
      <c r="S1248" s="311">
        <v>236.4</v>
      </c>
      <c r="T1248" s="311">
        <v>243.12</v>
      </c>
      <c r="U1248" s="311">
        <v>228.24</v>
      </c>
      <c r="V1248" s="311">
        <v>230.16</v>
      </c>
      <c r="W1248" s="311">
        <v>240.96</v>
      </c>
      <c r="X1248" s="311">
        <v>259.68</v>
      </c>
      <c r="Y1248" s="311">
        <v>256.08</v>
      </c>
      <c r="Z1248" s="311">
        <v>255.36</v>
      </c>
      <c r="AA1248" s="311">
        <v>233.76</v>
      </c>
      <c r="AB1248" s="311">
        <v>232.8</v>
      </c>
      <c r="AC1248" s="107">
        <f>SUM(E1248:AB1248)</f>
        <v>5599.68</v>
      </c>
      <c r="AD1248" s="724"/>
      <c r="AE1248" s="725"/>
      <c r="AF1248" s="726"/>
      <c r="AK1248" s="15"/>
      <c r="AL1248" s="15"/>
      <c r="AM1248" s="15"/>
      <c r="AN1248" s="15"/>
    </row>
    <row r="1249" spans="1:40" x14ac:dyDescent="0.25">
      <c r="A1249" s="3541"/>
      <c r="B1249" s="3544"/>
      <c r="C1249" s="123" t="s">
        <v>16</v>
      </c>
      <c r="D1249" s="108" t="s">
        <v>55</v>
      </c>
      <c r="E1249" s="1480">
        <v>30</v>
      </c>
      <c r="F1249" s="392">
        <v>29</v>
      </c>
      <c r="G1249" s="392">
        <v>30</v>
      </c>
      <c r="H1249" s="392">
        <v>30</v>
      </c>
      <c r="I1249" s="392">
        <v>28</v>
      </c>
      <c r="J1249" s="392">
        <v>27</v>
      </c>
      <c r="K1249" s="392">
        <v>31</v>
      </c>
      <c r="L1249" s="392">
        <v>38</v>
      </c>
      <c r="M1249" s="392">
        <v>42</v>
      </c>
      <c r="N1249" s="392">
        <v>44</v>
      </c>
      <c r="O1249" s="392">
        <v>44</v>
      </c>
      <c r="P1249" s="392">
        <v>46</v>
      </c>
      <c r="Q1249" s="392">
        <v>43</v>
      </c>
      <c r="R1249" s="392">
        <v>40</v>
      </c>
      <c r="S1249" s="392">
        <v>43</v>
      </c>
      <c r="T1249" s="392">
        <v>44</v>
      </c>
      <c r="U1249" s="392">
        <v>41</v>
      </c>
      <c r="V1249" s="392">
        <v>45</v>
      </c>
      <c r="W1249" s="392">
        <v>50</v>
      </c>
      <c r="X1249" s="392">
        <v>49</v>
      </c>
      <c r="Y1249" s="392">
        <v>49</v>
      </c>
      <c r="Z1249" s="392">
        <v>42</v>
      </c>
      <c r="AA1249" s="392">
        <v>36</v>
      </c>
      <c r="AB1249" s="1481">
        <v>34</v>
      </c>
      <c r="AC1249" s="107">
        <f>AVERAGE(E1249:AB1249)</f>
        <v>38.958333333333336</v>
      </c>
      <c r="AD1249" s="724"/>
      <c r="AE1249" s="725"/>
      <c r="AF1249" s="726"/>
      <c r="AK1249" s="15"/>
      <c r="AL1249" s="15"/>
      <c r="AM1249" s="15"/>
      <c r="AN1249" s="15"/>
    </row>
    <row r="1250" spans="1:40" ht="16.5" thickBot="1" x14ac:dyDescent="0.3">
      <c r="A1250" s="3542"/>
      <c r="B1250" s="3545"/>
      <c r="C1250" s="126" t="s">
        <v>18</v>
      </c>
      <c r="D1250" s="114"/>
      <c r="E1250" s="320">
        <f>E1248/E1247</f>
        <v>0.80330722367275897</v>
      </c>
      <c r="F1250" s="321">
        <f>F1248/F1247</f>
        <v>0.86685032139577589</v>
      </c>
      <c r="G1250" s="321">
        <f t="shared" ref="G1250:AB1250" si="453">G1248/G1247</f>
        <v>0.88137254901960782</v>
      </c>
      <c r="H1250" s="321">
        <f t="shared" si="453"/>
        <v>0.91396761133603233</v>
      </c>
      <c r="I1250" s="321">
        <f t="shared" si="453"/>
        <v>0.91537667698658409</v>
      </c>
      <c r="J1250" s="321">
        <f t="shared" si="453"/>
        <v>0.875</v>
      </c>
      <c r="K1250" s="321">
        <f t="shared" si="453"/>
        <v>0.74267968056787925</v>
      </c>
      <c r="L1250" s="321">
        <f t="shared" si="453"/>
        <v>0.64285714285714279</v>
      </c>
      <c r="M1250" s="321">
        <f t="shared" si="453"/>
        <v>0.64588688946015427</v>
      </c>
      <c r="N1250" s="321">
        <f t="shared" si="453"/>
        <v>0.5354049923586347</v>
      </c>
      <c r="O1250" s="321">
        <f t="shared" si="453"/>
        <v>0.54589632829373647</v>
      </c>
      <c r="P1250" s="321">
        <f t="shared" si="453"/>
        <v>0.56596661281637051</v>
      </c>
      <c r="Q1250" s="321">
        <f t="shared" si="453"/>
        <v>0.5633187772925764</v>
      </c>
      <c r="R1250" s="321">
        <f t="shared" si="453"/>
        <v>0.58440046565774162</v>
      </c>
      <c r="S1250" s="321">
        <f t="shared" si="453"/>
        <v>0.55618294748729535</v>
      </c>
      <c r="T1250" s="321">
        <f t="shared" si="453"/>
        <v>0.45062277580071175</v>
      </c>
      <c r="U1250" s="321">
        <f t="shared" si="453"/>
        <v>0.54971098265895957</v>
      </c>
      <c r="V1250" s="321">
        <f t="shared" si="453"/>
        <v>0.50500263296471826</v>
      </c>
      <c r="W1250" s="321">
        <f t="shared" si="453"/>
        <v>0.5</v>
      </c>
      <c r="X1250" s="321">
        <f t="shared" si="453"/>
        <v>0.51671442215854824</v>
      </c>
      <c r="Y1250" s="321">
        <f>Y1248/Y1247</f>
        <v>0.51670702179176753</v>
      </c>
      <c r="Z1250" s="321">
        <f t="shared" si="453"/>
        <v>0.57638136511375948</v>
      </c>
      <c r="AA1250" s="321">
        <f t="shared" si="453"/>
        <v>0.61723700887198985</v>
      </c>
      <c r="AB1250" s="809">
        <f t="shared" si="453"/>
        <v>0.71745562130177509</v>
      </c>
      <c r="AC1250" s="114"/>
      <c r="AD1250" s="724"/>
      <c r="AE1250" s="725"/>
      <c r="AF1250" s="726"/>
      <c r="AK1250" s="15"/>
      <c r="AL1250" s="15"/>
      <c r="AM1250" s="15"/>
      <c r="AN1250" s="15"/>
    </row>
    <row r="1251" spans="1:40" x14ac:dyDescent="0.25">
      <c r="A1251" s="1740"/>
      <c r="B1251" s="1737"/>
      <c r="C1251" s="459" t="s">
        <v>117</v>
      </c>
      <c r="D1251" s="113"/>
      <c r="E1251" s="3478"/>
      <c r="F1251" s="205"/>
      <c r="G1251" s="205"/>
      <c r="H1251" s="205"/>
      <c r="I1251" s="205"/>
      <c r="J1251" s="205"/>
      <c r="K1251" s="205"/>
      <c r="L1251" s="205"/>
      <c r="M1251" s="205"/>
      <c r="N1251" s="205"/>
      <c r="O1251" s="205"/>
      <c r="P1251" s="205"/>
      <c r="Q1251" s="205"/>
      <c r="R1251" s="205"/>
      <c r="S1251" s="205"/>
      <c r="T1251" s="205"/>
      <c r="U1251" s="205"/>
      <c r="V1251" s="205"/>
      <c r="W1251" s="205"/>
      <c r="X1251" s="205"/>
      <c r="Y1251" s="205"/>
      <c r="Z1251" s="205"/>
      <c r="AA1251" s="205"/>
      <c r="AB1251" s="332"/>
      <c r="AC1251" s="113"/>
      <c r="AD1251" s="724"/>
      <c r="AE1251" s="725"/>
      <c r="AF1251" s="726"/>
      <c r="AK1251" s="15"/>
      <c r="AL1251" s="15"/>
      <c r="AM1251" s="15"/>
      <c r="AN1251" s="15"/>
    </row>
    <row r="1252" spans="1:40" x14ac:dyDescent="0.25">
      <c r="A1252" s="1741"/>
      <c r="B1252" s="1738"/>
      <c r="C1252" s="124" t="s">
        <v>118</v>
      </c>
      <c r="D1252" s="108"/>
      <c r="E1252" s="81"/>
      <c r="F1252" s="155"/>
      <c r="G1252" s="155"/>
      <c r="H1252" s="155"/>
      <c r="I1252" s="155"/>
      <c r="J1252" s="155"/>
      <c r="K1252" s="155"/>
      <c r="L1252" s="155"/>
      <c r="M1252" s="155"/>
      <c r="N1252" s="155"/>
      <c r="O1252" s="155"/>
      <c r="P1252" s="155"/>
      <c r="Q1252" s="155"/>
      <c r="R1252" s="155"/>
      <c r="S1252" s="155"/>
      <c r="T1252" s="155"/>
      <c r="U1252" s="155"/>
      <c r="V1252" s="155"/>
      <c r="W1252" s="155"/>
      <c r="X1252" s="155"/>
      <c r="Y1252" s="155"/>
      <c r="Z1252" s="155"/>
      <c r="AA1252" s="155"/>
      <c r="AB1252" s="319"/>
      <c r="AC1252" s="108"/>
      <c r="AD1252" s="724"/>
      <c r="AE1252" s="725"/>
      <c r="AF1252" s="726"/>
      <c r="AG1252" s="15"/>
      <c r="AH1252" s="15"/>
      <c r="AI1252" s="15"/>
      <c r="AJ1252" s="15"/>
      <c r="AK1252" s="399"/>
      <c r="AL1252" s="399"/>
      <c r="AM1252" s="399"/>
      <c r="AN1252" s="399"/>
    </row>
    <row r="1253" spans="1:40" ht="16.5" thickBot="1" x14ac:dyDescent="0.3">
      <c r="A1253" s="3537" t="s">
        <v>43</v>
      </c>
      <c r="B1253" s="3538"/>
      <c r="C1253" s="3539"/>
      <c r="D1253" s="114"/>
      <c r="E1253" s="180">
        <f>SQRT(E1247*E1247+E1248*E1248)/E1197/1.73</f>
        <v>32.661318466833777</v>
      </c>
      <c r="F1253" s="181">
        <f t="shared" ref="F1253:AB1253" si="454">SQRT(F1247*F1247+F1248*F1248)/F1197/1.73</f>
        <v>31.786206508529141</v>
      </c>
      <c r="G1253" s="181">
        <f t="shared" si="454"/>
        <v>30.22749379682957</v>
      </c>
      <c r="H1253" s="79">
        <f t="shared" si="454"/>
        <v>29.709815274067797</v>
      </c>
      <c r="I1253" s="79">
        <f t="shared" si="454"/>
        <v>28.97349709353643</v>
      </c>
      <c r="J1253" s="79">
        <f t="shared" si="454"/>
        <v>29.022141446652192</v>
      </c>
      <c r="K1253" s="79">
        <f t="shared" si="454"/>
        <v>31.512778830347266</v>
      </c>
      <c r="L1253" s="79">
        <f t="shared" si="454"/>
        <v>35.49279112910618</v>
      </c>
      <c r="M1253" s="79">
        <f t="shared" si="454"/>
        <v>41.247500869683911</v>
      </c>
      <c r="N1253" s="79">
        <f t="shared" si="454"/>
        <v>49.503111383660524</v>
      </c>
      <c r="O1253" s="79">
        <f t="shared" si="454"/>
        <v>46.834287591139194</v>
      </c>
      <c r="P1253" s="79">
        <f t="shared" si="454"/>
        <v>46.764106227490444</v>
      </c>
      <c r="Q1253" s="79">
        <f t="shared" si="454"/>
        <v>46.672123333115358</v>
      </c>
      <c r="R1253" s="79">
        <f t="shared" si="454"/>
        <v>43.472416363558935</v>
      </c>
      <c r="S1253" s="79">
        <f t="shared" si="454"/>
        <v>45.343823740178806</v>
      </c>
      <c r="T1253" s="79">
        <f t="shared" si="454"/>
        <v>55.082500735307477</v>
      </c>
      <c r="U1253" s="79">
        <f t="shared" si="454"/>
        <v>44.387629158205748</v>
      </c>
      <c r="V1253" s="79">
        <f t="shared" si="454"/>
        <v>47.911088720857528</v>
      </c>
      <c r="W1253" s="79">
        <f t="shared" si="454"/>
        <v>49.991458434235732</v>
      </c>
      <c r="X1253" s="79">
        <f t="shared" si="454"/>
        <v>52.401590635038055</v>
      </c>
      <c r="Y1253" s="79">
        <f>SQRT(Y1247*Y1247+Y1248*Y1248)/Y1197/1.73</f>
        <v>51.758666772378092</v>
      </c>
      <c r="Z1253" s="181">
        <f t="shared" si="454"/>
        <v>47.293783123391137</v>
      </c>
      <c r="AA1253" s="181">
        <f t="shared" si="454"/>
        <v>41.029717894129838</v>
      </c>
      <c r="AB1253" s="398">
        <f t="shared" si="454"/>
        <v>36.875414627186437</v>
      </c>
      <c r="AC1253" s="109">
        <f>AVERAGE(E1253:AB1253)</f>
        <v>41.49813592314414</v>
      </c>
      <c r="AD1253" s="96">
        <f>(AC1249-AC1253)/AC1249</f>
        <v>-6.5192793749154335E-2</v>
      </c>
      <c r="AE1253" s="79"/>
      <c r="AF1253" s="80"/>
      <c r="AK1253" s="14"/>
      <c r="AL1253" s="14"/>
      <c r="AM1253" s="15"/>
      <c r="AN1253" s="14"/>
    </row>
    <row r="1254" spans="1:40" x14ac:dyDescent="0.25">
      <c r="A1254" s="3645" t="s">
        <v>210</v>
      </c>
      <c r="B1254" s="3543" t="s">
        <v>27</v>
      </c>
      <c r="C1254" s="121" t="s">
        <v>14</v>
      </c>
      <c r="D1254" s="113"/>
      <c r="E1254" s="1675">
        <f t="shared" ref="E1254:AB1254" si="455">(E1258-D1258)*$AE1254*$AF1254*0.001</f>
        <v>0</v>
      </c>
      <c r="F1254" s="1676">
        <f t="shared" si="455"/>
        <v>0</v>
      </c>
      <c r="G1254" s="1676">
        <f t="shared" si="455"/>
        <v>0</v>
      </c>
      <c r="H1254" s="1676">
        <f t="shared" si="455"/>
        <v>0</v>
      </c>
      <c r="I1254" s="1676">
        <f t="shared" si="455"/>
        <v>0</v>
      </c>
      <c r="J1254" s="1676">
        <f t="shared" si="455"/>
        <v>0</v>
      </c>
      <c r="K1254" s="1676">
        <f t="shared" si="455"/>
        <v>0</v>
      </c>
      <c r="L1254" s="1676">
        <f t="shared" si="455"/>
        <v>0</v>
      </c>
      <c r="M1254" s="1676">
        <f t="shared" si="455"/>
        <v>0</v>
      </c>
      <c r="N1254" s="1676">
        <f t="shared" si="455"/>
        <v>0</v>
      </c>
      <c r="O1254" s="1676">
        <f t="shared" si="455"/>
        <v>0</v>
      </c>
      <c r="P1254" s="1676">
        <f t="shared" si="455"/>
        <v>0</v>
      </c>
      <c r="Q1254" s="1676">
        <f t="shared" si="455"/>
        <v>0</v>
      </c>
      <c r="R1254" s="1676">
        <f t="shared" si="455"/>
        <v>0</v>
      </c>
      <c r="S1254" s="1676">
        <f t="shared" si="455"/>
        <v>0</v>
      </c>
      <c r="T1254" s="1676">
        <f t="shared" si="455"/>
        <v>0</v>
      </c>
      <c r="U1254" s="1676">
        <f t="shared" si="455"/>
        <v>0</v>
      </c>
      <c r="V1254" s="1676">
        <f t="shared" si="455"/>
        <v>0</v>
      </c>
      <c r="W1254" s="1676">
        <f t="shared" si="455"/>
        <v>0</v>
      </c>
      <c r="X1254" s="1676">
        <f t="shared" si="455"/>
        <v>0</v>
      </c>
      <c r="Y1254" s="1676">
        <f>(Y1258-X1258)*$AE1254*$AF1254*0.001</f>
        <v>0</v>
      </c>
      <c r="Z1254" s="1676">
        <f>(Z1258-Y1258)*$AE1254*$AF1254*0.001</f>
        <v>0</v>
      </c>
      <c r="AA1254" s="1676">
        <f t="shared" si="455"/>
        <v>0</v>
      </c>
      <c r="AB1254" s="1676">
        <f t="shared" si="455"/>
        <v>0</v>
      </c>
      <c r="AC1254" s="106">
        <f>SUM(E1254:AB1254)</f>
        <v>0</v>
      </c>
      <c r="AD1254" s="723"/>
      <c r="AE1254" s="469">
        <v>60</v>
      </c>
      <c r="AF1254" s="470">
        <v>40</v>
      </c>
      <c r="AK1254" s="433"/>
      <c r="AL1254" s="434"/>
      <c r="AM1254" s="433"/>
      <c r="AN1254" s="15"/>
    </row>
    <row r="1255" spans="1:40" x14ac:dyDescent="0.25">
      <c r="A1255" s="3644"/>
      <c r="B1255" s="3544"/>
      <c r="C1255" s="123" t="s">
        <v>15</v>
      </c>
      <c r="D1255" s="108"/>
      <c r="E1255" s="310">
        <f t="shared" ref="E1255:AB1255" si="456">(E1259-D1259)*$AE1254*$AF1254*0.001</f>
        <v>0</v>
      </c>
      <c r="F1255" s="311">
        <f t="shared" si="456"/>
        <v>0</v>
      </c>
      <c r="G1255" s="311">
        <f t="shared" si="456"/>
        <v>0</v>
      </c>
      <c r="H1255" s="311">
        <f t="shared" si="456"/>
        <v>0</v>
      </c>
      <c r="I1255" s="311">
        <f t="shared" si="456"/>
        <v>0</v>
      </c>
      <c r="J1255" s="311">
        <f t="shared" si="456"/>
        <v>0</v>
      </c>
      <c r="K1255" s="311">
        <f t="shared" si="456"/>
        <v>0</v>
      </c>
      <c r="L1255" s="311">
        <f t="shared" si="456"/>
        <v>0</v>
      </c>
      <c r="M1255" s="311">
        <f t="shared" si="456"/>
        <v>0</v>
      </c>
      <c r="N1255" s="311">
        <f t="shared" si="456"/>
        <v>0</v>
      </c>
      <c r="O1255" s="311">
        <f t="shared" si="456"/>
        <v>0</v>
      </c>
      <c r="P1255" s="311">
        <f t="shared" si="456"/>
        <v>0</v>
      </c>
      <c r="Q1255" s="311">
        <f t="shared" si="456"/>
        <v>0</v>
      </c>
      <c r="R1255" s="311">
        <f t="shared" si="456"/>
        <v>0</v>
      </c>
      <c r="S1255" s="311">
        <f t="shared" si="456"/>
        <v>0</v>
      </c>
      <c r="T1255" s="311">
        <f t="shared" si="456"/>
        <v>0</v>
      </c>
      <c r="U1255" s="311">
        <f t="shared" si="456"/>
        <v>0</v>
      </c>
      <c r="V1255" s="311">
        <f t="shared" si="456"/>
        <v>0</v>
      </c>
      <c r="W1255" s="311">
        <f t="shared" si="456"/>
        <v>0</v>
      </c>
      <c r="X1255" s="311">
        <f t="shared" si="456"/>
        <v>0</v>
      </c>
      <c r="Y1255" s="311">
        <f>(Y1259-X1259)*$AE1254*$AF1254*0.001</f>
        <v>0</v>
      </c>
      <c r="Z1255" s="311">
        <f>(Z1259-Y1259)*$AE1254*$AF1254*0.001</f>
        <v>0</v>
      </c>
      <c r="AA1255" s="311">
        <f t="shared" si="456"/>
        <v>0</v>
      </c>
      <c r="AB1255" s="311">
        <f t="shared" si="456"/>
        <v>0</v>
      </c>
      <c r="AC1255" s="107">
        <f>SUM(E1255:AB1255)</f>
        <v>0</v>
      </c>
      <c r="AD1255" s="724"/>
      <c r="AE1255" s="725"/>
      <c r="AF1255" s="726"/>
      <c r="AK1255" s="15"/>
      <c r="AL1255" s="15"/>
      <c r="AM1255" s="15"/>
      <c r="AN1255" s="15"/>
    </row>
    <row r="1256" spans="1:40" x14ac:dyDescent="0.25">
      <c r="A1256" s="3644"/>
      <c r="B1256" s="3544"/>
      <c r="C1256" s="123" t="s">
        <v>16</v>
      </c>
      <c r="D1256" s="108"/>
      <c r="E1256" s="1480">
        <v>0</v>
      </c>
      <c r="F1256" s="392">
        <v>0</v>
      </c>
      <c r="G1256" s="392">
        <v>0</v>
      </c>
      <c r="H1256" s="392">
        <v>0</v>
      </c>
      <c r="I1256" s="392">
        <v>0</v>
      </c>
      <c r="J1256" s="392">
        <v>0</v>
      </c>
      <c r="K1256" s="392">
        <v>0</v>
      </c>
      <c r="L1256" s="392">
        <v>0</v>
      </c>
      <c r="M1256" s="392">
        <v>0</v>
      </c>
      <c r="N1256" s="392">
        <v>0</v>
      </c>
      <c r="O1256" s="392">
        <v>0</v>
      </c>
      <c r="P1256" s="392">
        <v>0</v>
      </c>
      <c r="Q1256" s="392">
        <v>0</v>
      </c>
      <c r="R1256" s="392">
        <v>0</v>
      </c>
      <c r="S1256" s="392">
        <v>0</v>
      </c>
      <c r="T1256" s="392">
        <v>0</v>
      </c>
      <c r="U1256" s="392">
        <v>0</v>
      </c>
      <c r="V1256" s="392">
        <v>0</v>
      </c>
      <c r="W1256" s="392">
        <v>0</v>
      </c>
      <c r="X1256" s="392">
        <v>0</v>
      </c>
      <c r="Y1256" s="392">
        <v>0</v>
      </c>
      <c r="Z1256" s="392">
        <v>0</v>
      </c>
      <c r="AA1256" s="392">
        <v>0</v>
      </c>
      <c r="AB1256" s="1481">
        <v>0</v>
      </c>
      <c r="AC1256" s="107"/>
      <c r="AD1256" s="724"/>
      <c r="AE1256" s="725"/>
      <c r="AF1256" s="726"/>
      <c r="AK1256" s="15"/>
      <c r="AL1256" s="15"/>
      <c r="AM1256" s="15"/>
      <c r="AN1256" s="15"/>
    </row>
    <row r="1257" spans="1:40" ht="16.5" thickBot="1" x14ac:dyDescent="0.3">
      <c r="A1257" s="3644"/>
      <c r="B1257" s="3544"/>
      <c r="C1257" s="455" t="s">
        <v>18</v>
      </c>
      <c r="D1257" s="128"/>
      <c r="E1257" s="354" t="e">
        <f t="shared" ref="E1257:AB1257" si="457">E1255/E1254</f>
        <v>#DIV/0!</v>
      </c>
      <c r="F1257" s="326" t="e">
        <f t="shared" si="457"/>
        <v>#DIV/0!</v>
      </c>
      <c r="G1257" s="326" t="e">
        <f t="shared" si="457"/>
        <v>#DIV/0!</v>
      </c>
      <c r="H1257" s="326" t="e">
        <f t="shared" si="457"/>
        <v>#DIV/0!</v>
      </c>
      <c r="I1257" s="326" t="e">
        <f t="shared" si="457"/>
        <v>#DIV/0!</v>
      </c>
      <c r="J1257" s="326" t="e">
        <f t="shared" si="457"/>
        <v>#DIV/0!</v>
      </c>
      <c r="K1257" s="326" t="e">
        <f t="shared" si="457"/>
        <v>#DIV/0!</v>
      </c>
      <c r="L1257" s="326" t="e">
        <f t="shared" si="457"/>
        <v>#DIV/0!</v>
      </c>
      <c r="M1257" s="326" t="e">
        <f t="shared" si="457"/>
        <v>#DIV/0!</v>
      </c>
      <c r="N1257" s="326" t="e">
        <f t="shared" si="457"/>
        <v>#DIV/0!</v>
      </c>
      <c r="O1257" s="326" t="e">
        <f t="shared" si="457"/>
        <v>#DIV/0!</v>
      </c>
      <c r="P1257" s="326" t="e">
        <f t="shared" si="457"/>
        <v>#DIV/0!</v>
      </c>
      <c r="Q1257" s="326" t="e">
        <f t="shared" si="457"/>
        <v>#DIV/0!</v>
      </c>
      <c r="R1257" s="326" t="e">
        <f t="shared" si="457"/>
        <v>#DIV/0!</v>
      </c>
      <c r="S1257" s="326" t="e">
        <f t="shared" si="457"/>
        <v>#DIV/0!</v>
      </c>
      <c r="T1257" s="326" t="e">
        <f t="shared" si="457"/>
        <v>#DIV/0!</v>
      </c>
      <c r="U1257" s="326" t="e">
        <f t="shared" si="457"/>
        <v>#DIV/0!</v>
      </c>
      <c r="V1257" s="326" t="e">
        <f t="shared" si="457"/>
        <v>#DIV/0!</v>
      </c>
      <c r="W1257" s="326" t="e">
        <f t="shared" si="457"/>
        <v>#DIV/0!</v>
      </c>
      <c r="X1257" s="326" t="e">
        <f t="shared" si="457"/>
        <v>#DIV/0!</v>
      </c>
      <c r="Y1257" s="326" t="e">
        <f>Y1255/Y1254</f>
        <v>#DIV/0!</v>
      </c>
      <c r="Z1257" s="326" t="e">
        <f t="shared" si="457"/>
        <v>#DIV/0!</v>
      </c>
      <c r="AA1257" s="326" t="e">
        <f t="shared" si="457"/>
        <v>#DIV/0!</v>
      </c>
      <c r="AB1257" s="456" t="e">
        <f t="shared" si="457"/>
        <v>#DIV/0!</v>
      </c>
      <c r="AC1257" s="128"/>
      <c r="AD1257" s="724"/>
      <c r="AE1257" s="725"/>
      <c r="AF1257" s="726"/>
      <c r="AK1257" s="15"/>
      <c r="AL1257" s="15"/>
      <c r="AM1257" s="15"/>
      <c r="AN1257" s="15"/>
    </row>
    <row r="1258" spans="1:40" x14ac:dyDescent="0.25">
      <c r="A1258" s="1740"/>
      <c r="B1258" s="1737"/>
      <c r="C1258" s="459" t="s">
        <v>117</v>
      </c>
      <c r="D1258" s="113"/>
      <c r="E1258" s="3478"/>
      <c r="F1258" s="205"/>
      <c r="G1258" s="205"/>
      <c r="H1258" s="205"/>
      <c r="I1258" s="205"/>
      <c r="J1258" s="205"/>
      <c r="K1258" s="205"/>
      <c r="L1258" s="205"/>
      <c r="M1258" s="205"/>
      <c r="N1258" s="205"/>
      <c r="O1258" s="205"/>
      <c r="P1258" s="205"/>
      <c r="Q1258" s="205"/>
      <c r="R1258" s="205"/>
      <c r="S1258" s="205"/>
      <c r="T1258" s="205"/>
      <c r="U1258" s="205"/>
      <c r="V1258" s="205"/>
      <c r="W1258" s="205"/>
      <c r="X1258" s="205"/>
      <c r="Y1258" s="205"/>
      <c r="Z1258" s="205"/>
      <c r="AA1258" s="205"/>
      <c r="AB1258" s="332"/>
      <c r="AC1258" s="113"/>
      <c r="AD1258" s="724"/>
      <c r="AE1258" s="725"/>
      <c r="AF1258" s="726"/>
      <c r="AK1258" s="15"/>
      <c r="AL1258" s="15"/>
      <c r="AM1258" s="15"/>
      <c r="AN1258" s="15"/>
    </row>
    <row r="1259" spans="1:40" x14ac:dyDescent="0.25">
      <c r="A1259" s="1741"/>
      <c r="B1259" s="1738"/>
      <c r="C1259" s="124" t="s">
        <v>118</v>
      </c>
      <c r="D1259" s="108"/>
      <c r="E1259" s="81"/>
      <c r="F1259" s="155"/>
      <c r="G1259" s="155"/>
      <c r="H1259" s="155"/>
      <c r="I1259" s="155"/>
      <c r="J1259" s="155"/>
      <c r="K1259" s="155"/>
      <c r="L1259" s="155"/>
      <c r="M1259" s="155"/>
      <c r="N1259" s="155"/>
      <c r="O1259" s="155"/>
      <c r="P1259" s="155"/>
      <c r="Q1259" s="155"/>
      <c r="R1259" s="155"/>
      <c r="S1259" s="155"/>
      <c r="T1259" s="155"/>
      <c r="U1259" s="155"/>
      <c r="V1259" s="155"/>
      <c r="W1259" s="155"/>
      <c r="X1259" s="155"/>
      <c r="Y1259" s="155"/>
      <c r="Z1259" s="155"/>
      <c r="AA1259" s="155"/>
      <c r="AB1259" s="319"/>
      <c r="AC1259" s="108"/>
      <c r="AD1259" s="724"/>
      <c r="AE1259" s="725"/>
      <c r="AF1259" s="726"/>
      <c r="AG1259" s="15"/>
      <c r="AH1259" s="15"/>
      <c r="AI1259" s="15"/>
      <c r="AJ1259" s="15"/>
      <c r="AK1259" s="399"/>
      <c r="AL1259" s="399"/>
      <c r="AM1259" s="399"/>
      <c r="AN1259" s="399"/>
    </row>
    <row r="1260" spans="1:40" ht="16.5" thickBot="1" x14ac:dyDescent="0.3">
      <c r="A1260" s="3537" t="s">
        <v>43</v>
      </c>
      <c r="B1260" s="3538"/>
      <c r="C1260" s="3539"/>
      <c r="D1260" s="114"/>
      <c r="E1260" s="180">
        <f>SQRT(E1254*E1254+E1255*E1255)/E1197/1.73</f>
        <v>0</v>
      </c>
      <c r="F1260" s="181">
        <f t="shared" ref="F1260:AB1260" si="458">SQRT(F1254*F1254+F1255*F1255)/F1197/1.73</f>
        <v>0</v>
      </c>
      <c r="G1260" s="181">
        <f t="shared" si="458"/>
        <v>0</v>
      </c>
      <c r="H1260" s="79">
        <f t="shared" si="458"/>
        <v>0</v>
      </c>
      <c r="I1260" s="79">
        <f t="shared" si="458"/>
        <v>0</v>
      </c>
      <c r="J1260" s="79">
        <f t="shared" si="458"/>
        <v>0</v>
      </c>
      <c r="K1260" s="79">
        <f t="shared" si="458"/>
        <v>0</v>
      </c>
      <c r="L1260" s="79">
        <f t="shared" si="458"/>
        <v>0</v>
      </c>
      <c r="M1260" s="79">
        <f t="shared" si="458"/>
        <v>0</v>
      </c>
      <c r="N1260" s="79">
        <f t="shared" si="458"/>
        <v>0</v>
      </c>
      <c r="O1260" s="79">
        <f t="shared" si="458"/>
        <v>0</v>
      </c>
      <c r="P1260" s="79">
        <f t="shared" si="458"/>
        <v>0</v>
      </c>
      <c r="Q1260" s="79">
        <f t="shared" si="458"/>
        <v>0</v>
      </c>
      <c r="R1260" s="79">
        <f t="shared" si="458"/>
        <v>0</v>
      </c>
      <c r="S1260" s="79">
        <f t="shared" si="458"/>
        <v>0</v>
      </c>
      <c r="T1260" s="79">
        <f t="shared" si="458"/>
        <v>0</v>
      </c>
      <c r="U1260" s="79">
        <f t="shared" si="458"/>
        <v>0</v>
      </c>
      <c r="V1260" s="79">
        <f t="shared" si="458"/>
        <v>0</v>
      </c>
      <c r="W1260" s="79">
        <f t="shared" si="458"/>
        <v>0</v>
      </c>
      <c r="X1260" s="79">
        <f t="shared" si="458"/>
        <v>0</v>
      </c>
      <c r="Y1260" s="79">
        <f>SQRT(Y1254*Y1254+Y1255*Y1255)/Y1197/1.73</f>
        <v>0</v>
      </c>
      <c r="Z1260" s="181">
        <f t="shared" si="458"/>
        <v>0</v>
      </c>
      <c r="AA1260" s="181">
        <f t="shared" si="458"/>
        <v>0</v>
      </c>
      <c r="AB1260" s="398">
        <f t="shared" si="458"/>
        <v>0</v>
      </c>
      <c r="AC1260" s="109">
        <f>AVERAGE(E1260:AB1260)</f>
        <v>0</v>
      </c>
      <c r="AD1260" s="96" t="e">
        <f>(AC1256-AC1260)/AC1256</f>
        <v>#DIV/0!</v>
      </c>
      <c r="AE1260" s="79"/>
      <c r="AF1260" s="80"/>
      <c r="AK1260" s="14"/>
      <c r="AL1260" s="14"/>
      <c r="AM1260" s="15"/>
      <c r="AN1260" s="14"/>
    </row>
    <row r="1261" spans="1:40" ht="15.75" customHeight="1" x14ac:dyDescent="0.25">
      <c r="A1261" s="3540" t="s">
        <v>211</v>
      </c>
      <c r="B1261" s="3543" t="s">
        <v>212</v>
      </c>
      <c r="C1261" s="121" t="s">
        <v>14</v>
      </c>
      <c r="D1261" s="113" t="s">
        <v>941</v>
      </c>
      <c r="E1261" s="309">
        <v>2174.4</v>
      </c>
      <c r="F1261" s="71">
        <v>2142</v>
      </c>
      <c r="G1261" s="71">
        <v>2241</v>
      </c>
      <c r="H1261" s="71">
        <v>2203.1999999999998</v>
      </c>
      <c r="I1261" s="71">
        <v>2178</v>
      </c>
      <c r="J1261" s="71">
        <v>2147.4</v>
      </c>
      <c r="K1261" s="71">
        <v>2043</v>
      </c>
      <c r="L1261" s="71">
        <v>2143.8000000000002</v>
      </c>
      <c r="M1261" s="71">
        <v>2147.4</v>
      </c>
      <c r="N1261" s="71">
        <v>2257.1999999999998</v>
      </c>
      <c r="O1261" s="71">
        <v>2336.4</v>
      </c>
      <c r="P1261" s="71">
        <v>2305.8000000000002</v>
      </c>
      <c r="Q1261" s="71">
        <v>2158.1999999999998</v>
      </c>
      <c r="R1261" s="71">
        <v>2133</v>
      </c>
      <c r="S1261" s="71">
        <v>2149.1999999999998</v>
      </c>
      <c r="T1261" s="71">
        <v>2188.8000000000002</v>
      </c>
      <c r="U1261" s="71">
        <v>2246.4</v>
      </c>
      <c r="V1261" s="71">
        <v>2246.4</v>
      </c>
      <c r="W1261" s="71">
        <v>1848.6</v>
      </c>
      <c r="X1261" s="71">
        <v>1936.8</v>
      </c>
      <c r="Y1261" s="71">
        <v>2023.2</v>
      </c>
      <c r="Z1261" s="71">
        <v>2048.4</v>
      </c>
      <c r="AA1261" s="71">
        <v>2210.4</v>
      </c>
      <c r="AB1261" s="71">
        <v>2120.4</v>
      </c>
      <c r="AC1261" s="106">
        <f>SUM(E1261:AB1261)</f>
        <v>51629.400000000009</v>
      </c>
      <c r="AD1261" s="723"/>
      <c r="AE1261" s="469">
        <v>60</v>
      </c>
      <c r="AF1261" s="470">
        <v>300</v>
      </c>
      <c r="AK1261" s="433"/>
      <c r="AL1261" s="434"/>
      <c r="AM1261" s="433"/>
      <c r="AN1261" s="15"/>
    </row>
    <row r="1262" spans="1:40" x14ac:dyDescent="0.25">
      <c r="A1262" s="3541"/>
      <c r="B1262" s="3544"/>
      <c r="C1262" s="123" t="s">
        <v>15</v>
      </c>
      <c r="D1262" s="108" t="s">
        <v>941</v>
      </c>
      <c r="E1262" s="310">
        <v>1101.5999999999999</v>
      </c>
      <c r="F1262" s="311">
        <v>1069.2</v>
      </c>
      <c r="G1262" s="311">
        <v>1137.5999999999999</v>
      </c>
      <c r="H1262" s="311">
        <v>1108.8</v>
      </c>
      <c r="I1262" s="311">
        <v>1089</v>
      </c>
      <c r="J1262" s="311">
        <v>1051.2</v>
      </c>
      <c r="K1262" s="311">
        <v>934.2</v>
      </c>
      <c r="L1262" s="311">
        <v>1017</v>
      </c>
      <c r="M1262" s="311">
        <v>1125</v>
      </c>
      <c r="N1262" s="311">
        <v>1249.2</v>
      </c>
      <c r="O1262" s="311">
        <v>1299.5999999999999</v>
      </c>
      <c r="P1262" s="311">
        <v>1314</v>
      </c>
      <c r="Q1262" s="311">
        <v>1186.2</v>
      </c>
      <c r="R1262" s="311">
        <v>1161</v>
      </c>
      <c r="S1262" s="311">
        <v>1166.4000000000001</v>
      </c>
      <c r="T1262" s="311">
        <v>1105.2</v>
      </c>
      <c r="U1262" s="311">
        <v>1215</v>
      </c>
      <c r="V1262" s="311">
        <v>1159.2</v>
      </c>
      <c r="W1262" s="311">
        <v>846</v>
      </c>
      <c r="X1262" s="311">
        <v>930.6</v>
      </c>
      <c r="Y1262" s="311">
        <v>1008</v>
      </c>
      <c r="Z1262" s="311">
        <v>1044</v>
      </c>
      <c r="AA1262" s="311">
        <v>1171.8</v>
      </c>
      <c r="AB1262" s="311">
        <v>1152</v>
      </c>
      <c r="AC1262" s="107">
        <f>SUM(E1262:AB1262)</f>
        <v>26641.8</v>
      </c>
      <c r="AD1262" s="724"/>
      <c r="AE1262" s="725"/>
      <c r="AF1262" s="726"/>
      <c r="AK1262" s="15"/>
      <c r="AL1262" s="15"/>
      <c r="AM1262" s="15"/>
      <c r="AN1262" s="15"/>
    </row>
    <row r="1263" spans="1:40" x14ac:dyDescent="0.25">
      <c r="A1263" s="3541"/>
      <c r="B1263" s="3544"/>
      <c r="C1263" s="123" t="s">
        <v>16</v>
      </c>
      <c r="D1263" s="108" t="s">
        <v>55</v>
      </c>
      <c r="E1263" s="1480">
        <v>218</v>
      </c>
      <c r="F1263" s="392">
        <v>237</v>
      </c>
      <c r="G1263" s="392">
        <v>232</v>
      </c>
      <c r="H1263" s="392">
        <v>234</v>
      </c>
      <c r="I1263" s="392">
        <v>223</v>
      </c>
      <c r="J1263" s="392">
        <v>227</v>
      </c>
      <c r="K1263" s="392">
        <v>215</v>
      </c>
      <c r="L1263" s="392">
        <v>225</v>
      </c>
      <c r="M1263" s="392">
        <v>213</v>
      </c>
      <c r="N1263" s="392">
        <v>258</v>
      </c>
      <c r="O1263" s="392">
        <v>254</v>
      </c>
      <c r="P1263" s="392">
        <v>220</v>
      </c>
      <c r="Q1263" s="392">
        <v>224</v>
      </c>
      <c r="R1263" s="392">
        <v>225</v>
      </c>
      <c r="S1263" s="392">
        <v>223</v>
      </c>
      <c r="T1263" s="392">
        <v>234</v>
      </c>
      <c r="U1263" s="392">
        <v>258</v>
      </c>
      <c r="V1263" s="392">
        <v>236</v>
      </c>
      <c r="W1263" s="392">
        <v>154</v>
      </c>
      <c r="X1263" s="392">
        <v>209</v>
      </c>
      <c r="Y1263" s="392">
        <v>211</v>
      </c>
      <c r="Z1263" s="392">
        <v>216</v>
      </c>
      <c r="AA1263" s="392">
        <v>234</v>
      </c>
      <c r="AB1263" s="1481">
        <v>200</v>
      </c>
      <c r="AC1263" s="107">
        <f>AVERAGE(E1263:AB1263)</f>
        <v>224.16666666666666</v>
      </c>
      <c r="AD1263" s="724"/>
      <c r="AE1263" s="725"/>
      <c r="AF1263" s="726"/>
      <c r="AK1263" s="15"/>
      <c r="AL1263" s="15"/>
      <c r="AM1263" s="15"/>
      <c r="AN1263" s="15"/>
    </row>
    <row r="1264" spans="1:40" ht="16.5" thickBot="1" x14ac:dyDescent="0.3">
      <c r="A1264" s="3542"/>
      <c r="B1264" s="3545"/>
      <c r="C1264" s="126" t="s">
        <v>18</v>
      </c>
      <c r="D1264" s="114"/>
      <c r="E1264" s="320">
        <f t="shared" ref="E1264:AB1264" si="459">E1262/E1261</f>
        <v>0.50662251655629131</v>
      </c>
      <c r="F1264" s="321">
        <f t="shared" si="459"/>
        <v>0.49915966386554622</v>
      </c>
      <c r="G1264" s="321">
        <f t="shared" si="459"/>
        <v>0.50763052208835335</v>
      </c>
      <c r="H1264" s="321">
        <f t="shared" si="459"/>
        <v>0.50326797385620914</v>
      </c>
      <c r="I1264" s="321">
        <f t="shared" si="459"/>
        <v>0.5</v>
      </c>
      <c r="J1264" s="321">
        <f t="shared" si="459"/>
        <v>0.48952221290863368</v>
      </c>
      <c r="K1264" s="321">
        <f t="shared" si="459"/>
        <v>0.45726872246696038</v>
      </c>
      <c r="L1264" s="321">
        <f t="shared" si="459"/>
        <v>0.47439126784214941</v>
      </c>
      <c r="M1264" s="321">
        <f t="shared" si="459"/>
        <v>0.5238893545683152</v>
      </c>
      <c r="N1264" s="321">
        <f t="shared" si="459"/>
        <v>0.55342902711323771</v>
      </c>
      <c r="O1264" s="321">
        <f t="shared" si="459"/>
        <v>0.55624036979969183</v>
      </c>
      <c r="P1264" s="321">
        <f t="shared" si="459"/>
        <v>0.56986729117876656</v>
      </c>
      <c r="Q1264" s="321">
        <f t="shared" si="459"/>
        <v>0.54962468723936619</v>
      </c>
      <c r="R1264" s="321">
        <f t="shared" si="459"/>
        <v>0.54430379746835444</v>
      </c>
      <c r="S1264" s="321">
        <f t="shared" si="459"/>
        <v>0.54271356783919611</v>
      </c>
      <c r="T1264" s="321">
        <f t="shared" si="459"/>
        <v>0.50493421052631582</v>
      </c>
      <c r="U1264" s="321">
        <f t="shared" si="459"/>
        <v>0.54086538461538458</v>
      </c>
      <c r="V1264" s="321">
        <f t="shared" si="459"/>
        <v>0.51602564102564108</v>
      </c>
      <c r="W1264" s="321">
        <f t="shared" si="459"/>
        <v>0.45764362220058424</v>
      </c>
      <c r="X1264" s="321">
        <f t="shared" si="459"/>
        <v>0.4804832713754647</v>
      </c>
      <c r="Y1264" s="321">
        <f>Y1262/Y1261</f>
        <v>0.49822064056939502</v>
      </c>
      <c r="Z1264" s="321">
        <f t="shared" si="459"/>
        <v>0.50966608084358522</v>
      </c>
      <c r="AA1264" s="321">
        <f t="shared" si="459"/>
        <v>0.53013029315960902</v>
      </c>
      <c r="AB1264" s="809">
        <f t="shared" si="459"/>
        <v>0.54329371816638372</v>
      </c>
      <c r="AC1264" s="114"/>
      <c r="AD1264" s="724"/>
      <c r="AE1264" s="725"/>
      <c r="AF1264" s="726"/>
      <c r="AK1264" s="15"/>
      <c r="AL1264" s="15"/>
      <c r="AM1264" s="15"/>
      <c r="AN1264" s="15"/>
    </row>
    <row r="1265" spans="1:40" x14ac:dyDescent="0.25">
      <c r="A1265" s="1740"/>
      <c r="B1265" s="1737"/>
      <c r="C1265" s="459" t="s">
        <v>117</v>
      </c>
      <c r="D1265" s="113"/>
      <c r="E1265" s="3478"/>
      <c r="F1265" s="205"/>
      <c r="G1265" s="205"/>
      <c r="H1265" s="205"/>
      <c r="I1265" s="205"/>
      <c r="J1265" s="205"/>
      <c r="K1265" s="205"/>
      <c r="L1265" s="205"/>
      <c r="M1265" s="205"/>
      <c r="N1265" s="205"/>
      <c r="O1265" s="205"/>
      <c r="P1265" s="205"/>
      <c r="Q1265" s="205"/>
      <c r="R1265" s="205"/>
      <c r="S1265" s="205"/>
      <c r="T1265" s="205"/>
      <c r="U1265" s="205"/>
      <c r="V1265" s="205"/>
      <c r="W1265" s="205"/>
      <c r="X1265" s="205"/>
      <c r="Y1265" s="205"/>
      <c r="Z1265" s="205"/>
      <c r="AA1265" s="205"/>
      <c r="AB1265" s="332"/>
      <c r="AC1265" s="113"/>
      <c r="AD1265" s="724"/>
      <c r="AE1265" s="725"/>
      <c r="AF1265" s="726"/>
      <c r="AK1265" s="15"/>
      <c r="AL1265" s="15"/>
      <c r="AM1265" s="15"/>
      <c r="AN1265" s="15"/>
    </row>
    <row r="1266" spans="1:40" x14ac:dyDescent="0.25">
      <c r="A1266" s="1741"/>
      <c r="B1266" s="1738"/>
      <c r="C1266" s="124" t="s">
        <v>118</v>
      </c>
      <c r="D1266" s="108"/>
      <c r="E1266" s="81"/>
      <c r="F1266" s="155"/>
      <c r="G1266" s="155"/>
      <c r="H1266" s="155"/>
      <c r="I1266" s="155"/>
      <c r="J1266" s="155"/>
      <c r="K1266" s="155"/>
      <c r="L1266" s="155"/>
      <c r="M1266" s="155"/>
      <c r="N1266" s="155"/>
      <c r="O1266" s="155"/>
      <c r="P1266" s="155"/>
      <c r="Q1266" s="155"/>
      <c r="R1266" s="155"/>
      <c r="S1266" s="155"/>
      <c r="T1266" s="155"/>
      <c r="U1266" s="155"/>
      <c r="V1266" s="155"/>
      <c r="W1266" s="155"/>
      <c r="X1266" s="155"/>
      <c r="Y1266" s="155"/>
      <c r="Z1266" s="155"/>
      <c r="AA1266" s="155"/>
      <c r="AB1266" s="319"/>
      <c r="AC1266" s="108"/>
      <c r="AD1266" s="724"/>
      <c r="AE1266" s="725"/>
      <c r="AF1266" s="726"/>
      <c r="AG1266" s="15"/>
      <c r="AH1266" s="15"/>
      <c r="AI1266" s="15"/>
      <c r="AJ1266" s="15"/>
      <c r="AK1266" s="399"/>
      <c r="AL1266" s="399"/>
      <c r="AM1266" s="399"/>
      <c r="AN1266" s="399"/>
    </row>
    <row r="1267" spans="1:40" ht="16.5" thickBot="1" x14ac:dyDescent="0.3">
      <c r="A1267" s="3537" t="s">
        <v>43</v>
      </c>
      <c r="B1267" s="3538"/>
      <c r="C1267" s="3539"/>
      <c r="D1267" s="114"/>
      <c r="E1267" s="180">
        <f>SQRT(E1261*E1261+E1262*E1262)/E1197/1.73</f>
        <v>225.07590251723303</v>
      </c>
      <c r="F1267" s="181">
        <f t="shared" ref="F1267:AB1267" si="460">SQRT(F1261*F1261+F1262*F1262)/F1197/1.73</f>
        <v>220.00462802487763</v>
      </c>
      <c r="G1267" s="181">
        <f t="shared" si="460"/>
        <v>232.80792031853883</v>
      </c>
      <c r="H1267" s="79">
        <f t="shared" si="460"/>
        <v>228.11383389924359</v>
      </c>
      <c r="I1267" s="79">
        <f t="shared" si="460"/>
        <v>223.77735349231008</v>
      </c>
      <c r="J1267" s="79">
        <f t="shared" si="460"/>
        <v>221.12264319880657</v>
      </c>
      <c r="K1267" s="79">
        <f t="shared" si="460"/>
        <v>210.11833191509726</v>
      </c>
      <c r="L1267" s="79">
        <f t="shared" si="460"/>
        <v>221.93514292345549</v>
      </c>
      <c r="M1267" s="79">
        <f t="shared" si="460"/>
        <v>224.92716694543563</v>
      </c>
      <c r="N1267" s="79">
        <f t="shared" si="460"/>
        <v>238.97809818788232</v>
      </c>
      <c r="O1267" s="79">
        <f t="shared" si="460"/>
        <v>247.26224084549744</v>
      </c>
      <c r="P1267" s="79">
        <f t="shared" si="460"/>
        <v>242.34751872030083</v>
      </c>
      <c r="Q1267" s="79">
        <f t="shared" si="460"/>
        <v>227.76428183641323</v>
      </c>
      <c r="R1267" s="79">
        <f t="shared" si="460"/>
        <v>221.06408782040299</v>
      </c>
      <c r="S1267" s="79">
        <f t="shared" si="460"/>
        <v>227.97983957347225</v>
      </c>
      <c r="T1267" s="79">
        <f t="shared" si="460"/>
        <v>228.23543317230676</v>
      </c>
      <c r="U1267" s="79">
        <f t="shared" si="460"/>
        <v>239.2638245407696</v>
      </c>
      <c r="V1267" s="79">
        <f t="shared" si="460"/>
        <v>237.20594597169429</v>
      </c>
      <c r="W1267" s="79">
        <f t="shared" si="460"/>
        <v>188.62556222304201</v>
      </c>
      <c r="X1267" s="79">
        <f t="shared" si="460"/>
        <v>199.04861001971631</v>
      </c>
      <c r="Y1267" s="79">
        <f>SQRT(Y1261*Y1261+Y1262*Y1262)/Y1197/1.73</f>
        <v>209.72533522271294</v>
      </c>
      <c r="Z1267" s="181">
        <f t="shared" si="460"/>
        <v>212.63388302454817</v>
      </c>
      <c r="AA1267" s="181">
        <f t="shared" si="460"/>
        <v>230.64192593889263</v>
      </c>
      <c r="AB1267" s="398">
        <f t="shared" si="460"/>
        <v>222.82320815835547</v>
      </c>
      <c r="AC1267" s="109">
        <f>AVERAGE(E1267:AB1267)</f>
        <v>224.22844660379187</v>
      </c>
      <c r="AD1267" s="96">
        <f>(AC1263-AC1267)/AC1263</f>
        <v>-2.7559823252881348E-4</v>
      </c>
      <c r="AE1267" s="79"/>
      <c r="AF1267" s="80"/>
      <c r="AK1267" s="14"/>
      <c r="AL1267" s="14"/>
      <c r="AM1267" s="15"/>
      <c r="AN1267" s="14"/>
    </row>
    <row r="1268" spans="1:40" x14ac:dyDescent="0.25">
      <c r="A1268" s="3540" t="s">
        <v>213</v>
      </c>
      <c r="B1268" s="3543" t="s">
        <v>214</v>
      </c>
      <c r="C1268" s="121" t="s">
        <v>14</v>
      </c>
      <c r="D1268" s="113" t="s">
        <v>941</v>
      </c>
      <c r="E1268" s="3338">
        <v>8.1</v>
      </c>
      <c r="F1268" s="3339">
        <v>5.22</v>
      </c>
      <c r="G1268" s="3339">
        <v>2.88</v>
      </c>
      <c r="H1268" s="3391">
        <v>2.88</v>
      </c>
      <c r="I1268" s="3391">
        <v>3.06</v>
      </c>
      <c r="J1268" s="3391">
        <v>3.06</v>
      </c>
      <c r="K1268" s="3391">
        <v>3.78</v>
      </c>
      <c r="L1268" s="3391">
        <v>3.6</v>
      </c>
      <c r="M1268" s="3391">
        <v>5.58</v>
      </c>
      <c r="N1268" s="3391">
        <v>7.38</v>
      </c>
      <c r="O1268" s="3391">
        <v>5.76</v>
      </c>
      <c r="P1268" s="3391">
        <v>6.3</v>
      </c>
      <c r="Q1268" s="3391">
        <v>4.68</v>
      </c>
      <c r="R1268" s="3391">
        <v>6.12</v>
      </c>
      <c r="S1268" s="3391">
        <v>6.12</v>
      </c>
      <c r="T1268" s="3391">
        <v>4.8600000000000003</v>
      </c>
      <c r="U1268" s="3391">
        <v>3.6</v>
      </c>
      <c r="V1268" s="3391">
        <v>3.06</v>
      </c>
      <c r="W1268" s="3391">
        <v>3.42</v>
      </c>
      <c r="X1268" s="3391">
        <v>3.06</v>
      </c>
      <c r="Y1268" s="3391">
        <v>3.24</v>
      </c>
      <c r="Z1268" s="3339">
        <v>6.66</v>
      </c>
      <c r="AA1268" s="3339">
        <v>8.4600000000000009</v>
      </c>
      <c r="AB1268" s="3339">
        <v>9.5399999999999991</v>
      </c>
      <c r="AC1268" s="106">
        <f>SUM(E1268:AB1268)</f>
        <v>120.41999999999999</v>
      </c>
      <c r="AD1268" s="723"/>
      <c r="AE1268" s="469">
        <v>60</v>
      </c>
      <c r="AF1268" s="470">
        <v>30</v>
      </c>
      <c r="AK1268" s="433"/>
      <c r="AL1268" s="434"/>
      <c r="AM1268" s="433"/>
      <c r="AN1268" s="15"/>
    </row>
    <row r="1269" spans="1:40" x14ac:dyDescent="0.25">
      <c r="A1269" s="3541"/>
      <c r="B1269" s="3544"/>
      <c r="C1269" s="123" t="s">
        <v>15</v>
      </c>
      <c r="D1269" s="108" t="s">
        <v>941</v>
      </c>
      <c r="E1269" s="2458">
        <v>6.84</v>
      </c>
      <c r="F1269" s="2459">
        <v>5.22</v>
      </c>
      <c r="G1269" s="2459">
        <v>4.32</v>
      </c>
      <c r="H1269" s="3355">
        <v>4.32</v>
      </c>
      <c r="I1269" s="3355">
        <v>4.32</v>
      </c>
      <c r="J1269" s="3355">
        <v>4.5</v>
      </c>
      <c r="K1269" s="3355">
        <v>5.58</v>
      </c>
      <c r="L1269" s="3355">
        <v>5.22</v>
      </c>
      <c r="M1269" s="3355">
        <v>8.4600000000000009</v>
      </c>
      <c r="N1269" s="3355">
        <v>11.16</v>
      </c>
      <c r="O1269" s="3355">
        <v>7.92</v>
      </c>
      <c r="P1269" s="3355">
        <v>11.16</v>
      </c>
      <c r="Q1269" s="3355">
        <v>5.94</v>
      </c>
      <c r="R1269" s="3355">
        <v>10.62</v>
      </c>
      <c r="S1269" s="3355">
        <v>10.44</v>
      </c>
      <c r="T1269" s="3355">
        <v>7.2</v>
      </c>
      <c r="U1269" s="3355">
        <v>4.5</v>
      </c>
      <c r="V1269" s="3355">
        <v>4.68</v>
      </c>
      <c r="W1269" s="3355">
        <v>4.68</v>
      </c>
      <c r="X1269" s="3355">
        <v>4.8600000000000003</v>
      </c>
      <c r="Y1269" s="3355">
        <v>4.8600000000000003</v>
      </c>
      <c r="Z1269" s="2459">
        <v>6.66</v>
      </c>
      <c r="AA1269" s="2459">
        <v>7.56</v>
      </c>
      <c r="AB1269" s="2459">
        <v>9.18</v>
      </c>
      <c r="AC1269" s="107">
        <f>SUM(E1269:AB1269)</f>
        <v>160.20000000000005</v>
      </c>
      <c r="AD1269" s="724"/>
      <c r="AE1269" s="725"/>
      <c r="AF1269" s="726"/>
      <c r="AK1269" s="15"/>
      <c r="AL1269" s="15"/>
      <c r="AM1269" s="15"/>
      <c r="AN1269" s="15"/>
    </row>
    <row r="1270" spans="1:40" x14ac:dyDescent="0.25">
      <c r="A1270" s="3541"/>
      <c r="B1270" s="3544"/>
      <c r="C1270" s="123" t="s">
        <v>16</v>
      </c>
      <c r="D1270" s="108" t="s">
        <v>55</v>
      </c>
      <c r="E1270" s="1480">
        <v>1</v>
      </c>
      <c r="F1270" s="392">
        <v>1</v>
      </c>
      <c r="G1270" s="392">
        <v>1</v>
      </c>
      <c r="H1270" s="392">
        <v>1</v>
      </c>
      <c r="I1270" s="392">
        <v>1</v>
      </c>
      <c r="J1270" s="392">
        <v>1</v>
      </c>
      <c r="K1270" s="392">
        <v>1</v>
      </c>
      <c r="L1270" s="392">
        <v>1</v>
      </c>
      <c r="M1270" s="392">
        <v>1</v>
      </c>
      <c r="N1270" s="392">
        <v>2</v>
      </c>
      <c r="O1270" s="392">
        <v>1</v>
      </c>
      <c r="P1270" s="392">
        <v>1</v>
      </c>
      <c r="Q1270" s="392">
        <v>2</v>
      </c>
      <c r="R1270" s="392">
        <v>2</v>
      </c>
      <c r="S1270" s="392">
        <v>1</v>
      </c>
      <c r="T1270" s="392">
        <v>1</v>
      </c>
      <c r="U1270" s="392">
        <v>1</v>
      </c>
      <c r="V1270" s="392">
        <v>1</v>
      </c>
      <c r="W1270" s="392">
        <v>1</v>
      </c>
      <c r="X1270" s="392">
        <v>1</v>
      </c>
      <c r="Y1270" s="392">
        <v>1</v>
      </c>
      <c r="Z1270" s="392">
        <v>1</v>
      </c>
      <c r="AA1270" s="392">
        <v>2</v>
      </c>
      <c r="AB1270" s="1481">
        <v>2</v>
      </c>
      <c r="AC1270" s="107">
        <f>AVERAGE(E1270:AB1270)</f>
        <v>1.2083333333333333</v>
      </c>
      <c r="AD1270" s="724"/>
      <c r="AE1270" s="725"/>
      <c r="AF1270" s="726"/>
      <c r="AK1270" s="15"/>
      <c r="AL1270" s="15"/>
      <c r="AM1270" s="15"/>
      <c r="AN1270" s="15"/>
    </row>
    <row r="1271" spans="1:40" ht="16.5" thickBot="1" x14ac:dyDescent="0.3">
      <c r="A1271" s="3541"/>
      <c r="B1271" s="3544"/>
      <c r="C1271" s="455" t="s">
        <v>18</v>
      </c>
      <c r="D1271" s="128"/>
      <c r="E1271" s="354">
        <f t="shared" ref="E1271:AB1271" si="461">E1269/E1268</f>
        <v>0.84444444444444444</v>
      </c>
      <c r="F1271" s="326">
        <f t="shared" si="461"/>
        <v>1</v>
      </c>
      <c r="G1271" s="326">
        <f t="shared" si="461"/>
        <v>1.5000000000000002</v>
      </c>
      <c r="H1271" s="326">
        <f t="shared" si="461"/>
        <v>1.5000000000000002</v>
      </c>
      <c r="I1271" s="326">
        <f t="shared" si="461"/>
        <v>1.411764705882353</v>
      </c>
      <c r="J1271" s="326">
        <f t="shared" si="461"/>
        <v>1.4705882352941175</v>
      </c>
      <c r="K1271" s="326">
        <f t="shared" si="461"/>
        <v>1.4761904761904763</v>
      </c>
      <c r="L1271" s="326">
        <f t="shared" si="461"/>
        <v>1.45</v>
      </c>
      <c r="M1271" s="326">
        <f t="shared" si="461"/>
        <v>1.5161290322580647</v>
      </c>
      <c r="N1271" s="326">
        <f t="shared" si="461"/>
        <v>1.5121951219512195</v>
      </c>
      <c r="O1271" s="326">
        <f t="shared" si="461"/>
        <v>1.375</v>
      </c>
      <c r="P1271" s="326">
        <f t="shared" si="461"/>
        <v>1.7714285714285716</v>
      </c>
      <c r="Q1271" s="326">
        <f t="shared" si="461"/>
        <v>1.2692307692307694</v>
      </c>
      <c r="R1271" s="326">
        <f t="shared" si="461"/>
        <v>1.7352941176470587</v>
      </c>
      <c r="S1271" s="326">
        <f t="shared" si="461"/>
        <v>1.7058823529411764</v>
      </c>
      <c r="T1271" s="326">
        <f t="shared" si="461"/>
        <v>1.4814814814814814</v>
      </c>
      <c r="U1271" s="326">
        <f t="shared" si="461"/>
        <v>1.25</v>
      </c>
      <c r="V1271" s="326">
        <f t="shared" si="461"/>
        <v>1.5294117647058822</v>
      </c>
      <c r="W1271" s="326">
        <f t="shared" si="461"/>
        <v>1.368421052631579</v>
      </c>
      <c r="X1271" s="326">
        <f t="shared" si="461"/>
        <v>1.5882352941176472</v>
      </c>
      <c r="Y1271" s="326">
        <f>Y1269/Y1268</f>
        <v>1.5</v>
      </c>
      <c r="Z1271" s="326">
        <f t="shared" si="461"/>
        <v>1</v>
      </c>
      <c r="AA1271" s="326">
        <f t="shared" si="461"/>
        <v>0.89361702127659559</v>
      </c>
      <c r="AB1271" s="456">
        <f t="shared" si="461"/>
        <v>0.96226415094339623</v>
      </c>
      <c r="AC1271" s="128"/>
      <c r="AD1271" s="724"/>
      <c r="AE1271" s="725"/>
      <c r="AF1271" s="726"/>
      <c r="AK1271" s="15"/>
      <c r="AL1271" s="15"/>
      <c r="AM1271" s="15"/>
      <c r="AN1271" s="15"/>
    </row>
    <row r="1272" spans="1:40" x14ac:dyDescent="0.25">
      <c r="A1272" s="1740"/>
      <c r="B1272" s="1737"/>
      <c r="C1272" s="459" t="s">
        <v>117</v>
      </c>
      <c r="D1272" s="113"/>
      <c r="E1272" s="2493"/>
      <c r="F1272" s="205"/>
      <c r="G1272" s="205"/>
      <c r="H1272" s="205"/>
      <c r="I1272" s="205"/>
      <c r="J1272" s="205"/>
      <c r="K1272" s="205"/>
      <c r="L1272" s="205"/>
      <c r="M1272" s="205"/>
      <c r="N1272" s="205"/>
      <c r="O1272" s="205"/>
      <c r="P1272" s="205"/>
      <c r="Q1272" s="205"/>
      <c r="R1272" s="205"/>
      <c r="S1272" s="205"/>
      <c r="T1272" s="205"/>
      <c r="U1272" s="205"/>
      <c r="V1272" s="205"/>
      <c r="W1272" s="205"/>
      <c r="X1272" s="205"/>
      <c r="Y1272" s="205"/>
      <c r="Z1272" s="205"/>
      <c r="AA1272" s="205"/>
      <c r="AB1272" s="332"/>
      <c r="AC1272" s="113"/>
      <c r="AD1272" s="724"/>
      <c r="AE1272" s="725"/>
      <c r="AF1272" s="726"/>
      <c r="AK1272" s="15"/>
      <c r="AL1272" s="15"/>
      <c r="AM1272" s="15"/>
      <c r="AN1272" s="15"/>
    </row>
    <row r="1273" spans="1:40" x14ac:dyDescent="0.25">
      <c r="A1273" s="1741"/>
      <c r="B1273" s="1738"/>
      <c r="C1273" s="124" t="s">
        <v>118</v>
      </c>
      <c r="D1273" s="108"/>
      <c r="E1273" s="81"/>
      <c r="F1273" s="155"/>
      <c r="G1273" s="155"/>
      <c r="H1273" s="155"/>
      <c r="I1273" s="155"/>
      <c r="J1273" s="155"/>
      <c r="K1273" s="155"/>
      <c r="L1273" s="155"/>
      <c r="M1273" s="155"/>
      <c r="N1273" s="155"/>
      <c r="O1273" s="155"/>
      <c r="P1273" s="155"/>
      <c r="Q1273" s="155"/>
      <c r="R1273" s="155"/>
      <c r="S1273" s="155"/>
      <c r="T1273" s="155"/>
      <c r="U1273" s="155"/>
      <c r="V1273" s="155"/>
      <c r="W1273" s="155"/>
      <c r="X1273" s="155"/>
      <c r="Y1273" s="155"/>
      <c r="Z1273" s="155"/>
      <c r="AA1273" s="155"/>
      <c r="AB1273" s="319"/>
      <c r="AC1273" s="108"/>
      <c r="AD1273" s="724"/>
      <c r="AE1273" s="725"/>
      <c r="AF1273" s="726"/>
      <c r="AG1273" s="15"/>
      <c r="AH1273" s="15"/>
      <c r="AI1273" s="15"/>
      <c r="AJ1273" s="15"/>
      <c r="AK1273" s="399"/>
      <c r="AL1273" s="399"/>
      <c r="AM1273" s="399"/>
      <c r="AN1273" s="399"/>
    </row>
    <row r="1274" spans="1:40" ht="16.5" thickBot="1" x14ac:dyDescent="0.3">
      <c r="A1274" s="3537" t="s">
        <v>43</v>
      </c>
      <c r="B1274" s="3538"/>
      <c r="C1274" s="3539"/>
      <c r="D1274" s="114"/>
      <c r="E1274" s="180">
        <f>SQRT(E1268*E1268+E1269*E1269)/E1197/1.73</f>
        <v>0.9789358171241942</v>
      </c>
      <c r="F1274" s="181">
        <f t="shared" ref="F1274:AB1274" si="462">SQRT(F1268*F1268+F1269*F1269)/F1197/1.73</f>
        <v>0.6784045503540399</v>
      </c>
      <c r="G1274" s="181">
        <f t="shared" si="462"/>
        <v>0.48095392736291537</v>
      </c>
      <c r="H1274" s="79">
        <f t="shared" si="462"/>
        <v>0.48018440107913479</v>
      </c>
      <c r="I1274" s="79">
        <f t="shared" si="462"/>
        <v>0.48650108173787071</v>
      </c>
      <c r="J1274" s="79">
        <f t="shared" si="462"/>
        <v>0.50329136876940117</v>
      </c>
      <c r="K1274" s="79">
        <f t="shared" si="462"/>
        <v>0.6303938007805957</v>
      </c>
      <c r="L1274" s="79">
        <f t="shared" si="462"/>
        <v>0.59309439206942716</v>
      </c>
      <c r="M1274" s="79">
        <f t="shared" si="462"/>
        <v>0.94030335662667675</v>
      </c>
      <c r="N1274" s="79">
        <f t="shared" si="462"/>
        <v>1.2393899022330899</v>
      </c>
      <c r="O1274" s="79">
        <f t="shared" si="462"/>
        <v>0.90571641769151623</v>
      </c>
      <c r="P1274" s="79">
        <f t="shared" si="462"/>
        <v>1.1702639790479181</v>
      </c>
      <c r="Q1274" s="79">
        <f t="shared" si="462"/>
        <v>0.69938890668541065</v>
      </c>
      <c r="R1274" s="79">
        <f t="shared" si="462"/>
        <v>1.1157611220324899</v>
      </c>
      <c r="S1274" s="79">
        <f t="shared" si="462"/>
        <v>1.1282463309770239</v>
      </c>
      <c r="T1274" s="79">
        <f t="shared" si="462"/>
        <v>0.8085735787560463</v>
      </c>
      <c r="U1274" s="79">
        <f t="shared" si="462"/>
        <v>0.53988737351997496</v>
      </c>
      <c r="V1274" s="79">
        <f t="shared" si="462"/>
        <v>0.52469792471691912</v>
      </c>
      <c r="W1274" s="79">
        <f t="shared" si="462"/>
        <v>0.53780858865991166</v>
      </c>
      <c r="X1274" s="79">
        <f t="shared" si="462"/>
        <v>0.53200498444454702</v>
      </c>
      <c r="Y1274" s="79">
        <f>SQRT(Y1268*Y1268+Y1269*Y1269)/Y1197/1.73</f>
        <v>0.54194166454055637</v>
      </c>
      <c r="Z1274" s="181">
        <f t="shared" si="462"/>
        <v>0.87109015726287298</v>
      </c>
      <c r="AA1274" s="181">
        <f t="shared" si="462"/>
        <v>1.0459673872933768</v>
      </c>
      <c r="AB1274" s="398">
        <f t="shared" si="462"/>
        <v>1.222505161209992</v>
      </c>
      <c r="AC1274" s="109">
        <f>AVERAGE(E1274:AB1274)</f>
        <v>0.77730442395732924</v>
      </c>
      <c r="AD1274" s="96">
        <f>(AC1270-AC1274)/AC1270</f>
        <v>0.35671358017324473</v>
      </c>
      <c r="AE1274" s="79"/>
      <c r="AF1274" s="80"/>
      <c r="AK1274" s="14"/>
      <c r="AL1274" s="14"/>
      <c r="AM1274" s="15"/>
      <c r="AN1274" s="14"/>
    </row>
    <row r="1275" spans="1:40" ht="15.75" customHeight="1" x14ac:dyDescent="0.25">
      <c r="A1275" s="3540" t="s">
        <v>215</v>
      </c>
      <c r="B1275" s="3543" t="s">
        <v>216</v>
      </c>
      <c r="C1275" s="121" t="s">
        <v>14</v>
      </c>
      <c r="D1275" s="113" t="s">
        <v>941</v>
      </c>
      <c r="E1275" s="309">
        <v>1593.6</v>
      </c>
      <c r="F1275" s="71">
        <v>1437.6</v>
      </c>
      <c r="G1275" s="71">
        <v>1570.8</v>
      </c>
      <c r="H1275" s="71">
        <v>1564.8</v>
      </c>
      <c r="I1275" s="71">
        <v>1550.4</v>
      </c>
      <c r="J1275" s="71">
        <v>1532.4</v>
      </c>
      <c r="K1275" s="71">
        <v>1557.6</v>
      </c>
      <c r="L1275" s="71">
        <v>1405.2</v>
      </c>
      <c r="M1275" s="71">
        <v>1276.8</v>
      </c>
      <c r="N1275" s="71">
        <v>1312.8</v>
      </c>
      <c r="O1275" s="71">
        <v>1299.5999999999999</v>
      </c>
      <c r="P1275" s="71">
        <v>1214.4000000000001</v>
      </c>
      <c r="Q1275" s="71">
        <v>1185.5999999999999</v>
      </c>
      <c r="R1275" s="71">
        <v>1332</v>
      </c>
      <c r="S1275" s="71">
        <v>1448.4</v>
      </c>
      <c r="T1275" s="71">
        <v>1527.6</v>
      </c>
      <c r="U1275" s="71">
        <v>1582.8</v>
      </c>
      <c r="V1275" s="71">
        <v>1522.8</v>
      </c>
      <c r="W1275" s="71">
        <v>1482</v>
      </c>
      <c r="X1275" s="71">
        <v>1419.6</v>
      </c>
      <c r="Y1275" s="71">
        <v>1441.2</v>
      </c>
      <c r="Z1275" s="71">
        <v>1497.6</v>
      </c>
      <c r="AA1275" s="71">
        <v>1542</v>
      </c>
      <c r="AB1275" s="71">
        <v>1606.8</v>
      </c>
      <c r="AC1275" s="106">
        <f>SUM(E1275:AB1275)</f>
        <v>34904.399999999994</v>
      </c>
      <c r="AD1275" s="723"/>
      <c r="AE1275" s="469">
        <v>60</v>
      </c>
      <c r="AF1275" s="470">
        <v>200</v>
      </c>
      <c r="AK1275" s="433"/>
      <c r="AL1275" s="434"/>
      <c r="AM1275" s="433"/>
      <c r="AN1275" s="15"/>
    </row>
    <row r="1276" spans="1:40" x14ac:dyDescent="0.25">
      <c r="A1276" s="3541"/>
      <c r="B1276" s="3544"/>
      <c r="C1276" s="123" t="s">
        <v>15</v>
      </c>
      <c r="D1276" s="108" t="s">
        <v>941</v>
      </c>
      <c r="E1276" s="310">
        <v>1269.5999999999999</v>
      </c>
      <c r="F1276" s="311">
        <v>1165.2</v>
      </c>
      <c r="G1276" s="311">
        <v>1233.5999999999999</v>
      </c>
      <c r="H1276" s="311">
        <v>1226.4000000000001</v>
      </c>
      <c r="I1276" s="311">
        <v>1213.2</v>
      </c>
      <c r="J1276" s="311">
        <v>1184.4000000000001</v>
      </c>
      <c r="K1276" s="311">
        <v>1188</v>
      </c>
      <c r="L1276" s="311">
        <v>812.4</v>
      </c>
      <c r="M1276" s="311">
        <v>630</v>
      </c>
      <c r="N1276" s="311">
        <v>692.4</v>
      </c>
      <c r="O1276" s="311">
        <v>676.8</v>
      </c>
      <c r="P1276" s="311">
        <v>916.8</v>
      </c>
      <c r="Q1276" s="311">
        <v>862.8</v>
      </c>
      <c r="R1276" s="311">
        <v>1074</v>
      </c>
      <c r="S1276" s="311">
        <v>1174.8</v>
      </c>
      <c r="T1276" s="311">
        <v>1208.4000000000001</v>
      </c>
      <c r="U1276" s="311">
        <v>1238.4000000000001</v>
      </c>
      <c r="V1276" s="311">
        <v>1186.8</v>
      </c>
      <c r="W1276" s="311">
        <v>1188</v>
      </c>
      <c r="X1276" s="311">
        <v>1118.4000000000001</v>
      </c>
      <c r="Y1276" s="311">
        <v>1185.5999999999999</v>
      </c>
      <c r="Z1276" s="311">
        <v>1227.5999999999999</v>
      </c>
      <c r="AA1276" s="311">
        <v>1113.5999999999999</v>
      </c>
      <c r="AB1276" s="311">
        <v>1226.4000000000001</v>
      </c>
      <c r="AC1276" s="107">
        <f>SUM(E1276:AB1276)</f>
        <v>26013.599999999995</v>
      </c>
      <c r="AD1276" s="724"/>
      <c r="AE1276" s="725"/>
      <c r="AF1276" s="726"/>
      <c r="AK1276" s="15"/>
      <c r="AL1276" s="15"/>
      <c r="AM1276" s="15"/>
      <c r="AN1276" s="15"/>
    </row>
    <row r="1277" spans="1:40" x14ac:dyDescent="0.25">
      <c r="A1277" s="3541"/>
      <c r="B1277" s="3544"/>
      <c r="C1277" s="123" t="s">
        <v>16</v>
      </c>
      <c r="D1277" s="108" t="s">
        <v>55</v>
      </c>
      <c r="E1277" s="1480">
        <v>200</v>
      </c>
      <c r="F1277" s="392">
        <v>163</v>
      </c>
      <c r="G1277" s="392">
        <v>184</v>
      </c>
      <c r="H1277" s="392">
        <v>190</v>
      </c>
      <c r="I1277" s="392">
        <v>182</v>
      </c>
      <c r="J1277" s="392">
        <v>182</v>
      </c>
      <c r="K1277" s="392">
        <v>180</v>
      </c>
      <c r="L1277" s="392">
        <v>132</v>
      </c>
      <c r="M1277" s="392">
        <v>126</v>
      </c>
      <c r="N1277" s="392">
        <v>148</v>
      </c>
      <c r="O1277" s="392">
        <v>166</v>
      </c>
      <c r="P1277" s="392">
        <v>147</v>
      </c>
      <c r="Q1277" s="392">
        <v>153</v>
      </c>
      <c r="R1277" s="392">
        <v>137</v>
      </c>
      <c r="S1277" s="392">
        <v>198</v>
      </c>
      <c r="T1277" s="392">
        <v>180</v>
      </c>
      <c r="U1277" s="392">
        <v>192</v>
      </c>
      <c r="V1277" s="392">
        <v>175</v>
      </c>
      <c r="W1277" s="392">
        <v>169</v>
      </c>
      <c r="X1277" s="392">
        <v>136</v>
      </c>
      <c r="Y1277" s="392">
        <v>159</v>
      </c>
      <c r="Z1277" s="392">
        <v>195</v>
      </c>
      <c r="AA1277" s="392">
        <v>162</v>
      </c>
      <c r="AB1277" s="1481">
        <v>187</v>
      </c>
      <c r="AC1277" s="107">
        <f>AVERAGE(E1277:AB1277)</f>
        <v>168.45833333333334</v>
      </c>
      <c r="AD1277" s="724"/>
      <c r="AE1277" s="725"/>
      <c r="AF1277" s="726"/>
      <c r="AK1277" s="15"/>
      <c r="AL1277" s="15"/>
      <c r="AM1277" s="15"/>
      <c r="AN1277" s="15"/>
    </row>
    <row r="1278" spans="1:40" ht="16.5" thickBot="1" x14ac:dyDescent="0.3">
      <c r="A1278" s="3542"/>
      <c r="B1278" s="3545"/>
      <c r="C1278" s="126" t="s">
        <v>18</v>
      </c>
      <c r="D1278" s="114"/>
      <c r="E1278" s="320">
        <f t="shared" ref="E1278:AB1278" si="463">E1276/E1275</f>
        <v>0.79668674698795183</v>
      </c>
      <c r="F1278" s="321">
        <f t="shared" si="463"/>
        <v>0.81051752921535902</v>
      </c>
      <c r="G1278" s="321">
        <f t="shared" si="463"/>
        <v>0.78533231474407938</v>
      </c>
      <c r="H1278" s="321">
        <f t="shared" si="463"/>
        <v>0.78374233128834359</v>
      </c>
      <c r="I1278" s="321">
        <f t="shared" si="463"/>
        <v>0.78250773993808043</v>
      </c>
      <c r="J1278" s="321">
        <f t="shared" si="463"/>
        <v>0.7729052466718872</v>
      </c>
      <c r="K1278" s="321">
        <f t="shared" si="463"/>
        <v>0.76271186440677974</v>
      </c>
      <c r="L1278" s="321">
        <f t="shared" si="463"/>
        <v>0.57813834329632785</v>
      </c>
      <c r="M1278" s="321">
        <f t="shared" si="463"/>
        <v>0.49342105263157898</v>
      </c>
      <c r="N1278" s="321">
        <f t="shared" si="463"/>
        <v>0.52742230347349173</v>
      </c>
      <c r="O1278" s="321">
        <f t="shared" si="463"/>
        <v>0.52077562326869808</v>
      </c>
      <c r="P1278" s="321">
        <f t="shared" si="463"/>
        <v>0.75494071146245045</v>
      </c>
      <c r="Q1278" s="321">
        <f t="shared" si="463"/>
        <v>0.72773279352226727</v>
      </c>
      <c r="R1278" s="321">
        <f t="shared" si="463"/>
        <v>0.80630630630630629</v>
      </c>
      <c r="S1278" s="321">
        <f t="shared" si="463"/>
        <v>0.81110190555095274</v>
      </c>
      <c r="T1278" s="321">
        <f t="shared" si="463"/>
        <v>0.79104477611940305</v>
      </c>
      <c r="U1278" s="321">
        <f t="shared" si="463"/>
        <v>0.7824109173616377</v>
      </c>
      <c r="V1278" s="321">
        <f t="shared" si="463"/>
        <v>0.77935382190701341</v>
      </c>
      <c r="W1278" s="321">
        <f t="shared" si="463"/>
        <v>0.80161943319838058</v>
      </c>
      <c r="X1278" s="321">
        <f t="shared" si="463"/>
        <v>0.78782755705832641</v>
      </c>
      <c r="Y1278" s="321">
        <f>Y1276/Y1275</f>
        <v>0.82264779350541206</v>
      </c>
      <c r="Z1278" s="321">
        <f t="shared" si="463"/>
        <v>0.81971153846153844</v>
      </c>
      <c r="AA1278" s="321">
        <f t="shared" si="463"/>
        <v>0.72217898832684824</v>
      </c>
      <c r="AB1278" s="809">
        <f t="shared" si="463"/>
        <v>0.76325616131441387</v>
      </c>
      <c r="AC1278" s="114"/>
      <c r="AD1278" s="724"/>
      <c r="AE1278" s="725"/>
      <c r="AF1278" s="726"/>
      <c r="AK1278" s="15"/>
      <c r="AL1278" s="15"/>
      <c r="AM1278" s="15"/>
      <c r="AN1278" s="15"/>
    </row>
    <row r="1279" spans="1:40" x14ac:dyDescent="0.25">
      <c r="A1279" s="1740"/>
      <c r="B1279" s="1737"/>
      <c r="C1279" s="459" t="s">
        <v>117</v>
      </c>
      <c r="D1279" s="113"/>
      <c r="E1279" s="2493"/>
      <c r="F1279" s="205"/>
      <c r="G1279" s="205"/>
      <c r="H1279" s="205"/>
      <c r="I1279" s="205"/>
      <c r="J1279" s="205"/>
      <c r="K1279" s="205"/>
      <c r="L1279" s="205"/>
      <c r="M1279" s="205"/>
      <c r="N1279" s="205"/>
      <c r="O1279" s="205"/>
      <c r="P1279" s="205"/>
      <c r="Q1279" s="205"/>
      <c r="R1279" s="205"/>
      <c r="S1279" s="205"/>
      <c r="T1279" s="205"/>
      <c r="U1279" s="205"/>
      <c r="V1279" s="205"/>
      <c r="W1279" s="205"/>
      <c r="X1279" s="205"/>
      <c r="Y1279" s="205"/>
      <c r="Z1279" s="205"/>
      <c r="AA1279" s="205"/>
      <c r="AB1279" s="332"/>
      <c r="AC1279" s="113"/>
      <c r="AD1279" s="724"/>
      <c r="AE1279" s="725"/>
      <c r="AF1279" s="726"/>
      <c r="AK1279" s="15"/>
      <c r="AL1279" s="15"/>
      <c r="AM1279" s="15"/>
      <c r="AN1279" s="15"/>
    </row>
    <row r="1280" spans="1:40" x14ac:dyDescent="0.25">
      <c r="A1280" s="1741"/>
      <c r="B1280" s="1738"/>
      <c r="C1280" s="124" t="s">
        <v>118</v>
      </c>
      <c r="D1280" s="108"/>
      <c r="E1280" s="81"/>
      <c r="F1280" s="155"/>
      <c r="G1280" s="155"/>
      <c r="H1280" s="155"/>
      <c r="I1280" s="155"/>
      <c r="J1280" s="155"/>
      <c r="K1280" s="155"/>
      <c r="L1280" s="155"/>
      <c r="M1280" s="155"/>
      <c r="N1280" s="155"/>
      <c r="O1280" s="155"/>
      <c r="P1280" s="155"/>
      <c r="Q1280" s="155"/>
      <c r="R1280" s="155"/>
      <c r="S1280" s="155"/>
      <c r="T1280" s="155"/>
      <c r="U1280" s="155"/>
      <c r="V1280" s="155"/>
      <c r="W1280" s="155"/>
      <c r="X1280" s="155"/>
      <c r="Y1280" s="155"/>
      <c r="Z1280" s="155"/>
      <c r="AA1280" s="155"/>
      <c r="AB1280" s="319"/>
      <c r="AC1280" s="108"/>
      <c r="AD1280" s="724"/>
      <c r="AE1280" s="725"/>
      <c r="AF1280" s="726"/>
      <c r="AG1280" s="15"/>
      <c r="AH1280" s="15"/>
      <c r="AI1280" s="15"/>
      <c r="AJ1280" s="15"/>
      <c r="AK1280" s="399"/>
      <c r="AL1280" s="399"/>
      <c r="AM1280" s="399"/>
      <c r="AN1280" s="399"/>
    </row>
    <row r="1281" spans="1:40" ht="16.5" thickBot="1" x14ac:dyDescent="0.3">
      <c r="A1281" s="3537" t="s">
        <v>43</v>
      </c>
      <c r="B1281" s="3538"/>
      <c r="C1281" s="3539"/>
      <c r="D1281" s="114"/>
      <c r="E1281" s="180">
        <f>SQRT(E1275*E1275+E1276*E1276)/E1197/1.73</f>
        <v>188.13916587822294</v>
      </c>
      <c r="F1281" s="181">
        <f t="shared" ref="F1281:AB1281" si="464">SQRT(F1275*F1275+F1276*F1276)/F1197/1.73</f>
        <v>170.05700720395092</v>
      </c>
      <c r="G1281" s="181">
        <f t="shared" si="464"/>
        <v>185.01681940191474</v>
      </c>
      <c r="H1281" s="79">
        <f t="shared" si="464"/>
        <v>183.87318089853997</v>
      </c>
      <c r="I1281" s="79">
        <f t="shared" si="464"/>
        <v>180.91409802371149</v>
      </c>
      <c r="J1281" s="79">
        <f t="shared" si="464"/>
        <v>179.12264216699117</v>
      </c>
      <c r="K1281" s="79">
        <f t="shared" si="464"/>
        <v>183.22614831358047</v>
      </c>
      <c r="L1281" s="79">
        <f t="shared" si="464"/>
        <v>151.81727189363184</v>
      </c>
      <c r="M1281" s="79">
        <f t="shared" si="464"/>
        <v>132.10078273242149</v>
      </c>
      <c r="N1281" s="79">
        <f t="shared" si="464"/>
        <v>137.48740450395738</v>
      </c>
      <c r="O1281" s="79">
        <f t="shared" si="464"/>
        <v>135.51637086354964</v>
      </c>
      <c r="P1281" s="79">
        <f t="shared" si="464"/>
        <v>138.94817512342206</v>
      </c>
      <c r="Q1281" s="79">
        <f t="shared" si="464"/>
        <v>135.61268056961839</v>
      </c>
      <c r="R1281" s="79">
        <f t="shared" si="464"/>
        <v>155.75552389894898</v>
      </c>
      <c r="S1281" s="79">
        <f t="shared" si="464"/>
        <v>173.87137758287696</v>
      </c>
      <c r="T1281" s="79">
        <f t="shared" si="464"/>
        <v>181.30052980337766</v>
      </c>
      <c r="U1281" s="79">
        <f t="shared" si="464"/>
        <v>188.27808264418741</v>
      </c>
      <c r="V1281" s="79">
        <f t="shared" si="464"/>
        <v>181.16612925077021</v>
      </c>
      <c r="W1281" s="79">
        <f t="shared" si="464"/>
        <v>176.22971234192187</v>
      </c>
      <c r="X1281" s="79">
        <f t="shared" si="464"/>
        <v>167.41057850067315</v>
      </c>
      <c r="Y1281" s="79">
        <f>SQRT(Y1275*Y1275+Y1276*Y1276)/Y1197/1.73</f>
        <v>173.15067242234804</v>
      </c>
      <c r="Z1281" s="181">
        <f t="shared" si="464"/>
        <v>179.09289936126402</v>
      </c>
      <c r="AA1281" s="181">
        <f t="shared" si="464"/>
        <v>175.3528271815982</v>
      </c>
      <c r="AB1281" s="398">
        <f t="shared" si="464"/>
        <v>186.64719799935645</v>
      </c>
      <c r="AC1281" s="109">
        <f>AVERAGE(E1281:AB1281)</f>
        <v>168.33696994003483</v>
      </c>
      <c r="AD1281" s="96">
        <f>(AC1277-AC1281)/AC1277</f>
        <v>7.2043567627113909E-4</v>
      </c>
      <c r="AE1281" s="79"/>
      <c r="AF1281" s="80"/>
      <c r="AK1281" s="14"/>
      <c r="AL1281" s="14"/>
      <c r="AM1281" s="15"/>
      <c r="AN1281" s="14"/>
    </row>
    <row r="1282" spans="1:40" ht="15.75" customHeight="1" x14ac:dyDescent="0.25">
      <c r="A1282" s="3540" t="s">
        <v>217</v>
      </c>
      <c r="B1282" s="3543" t="s">
        <v>216</v>
      </c>
      <c r="C1282" s="121" t="s">
        <v>14</v>
      </c>
      <c r="D1282" s="113" t="s">
        <v>941</v>
      </c>
      <c r="E1282" s="1675">
        <v>1446.72</v>
      </c>
      <c r="F1282" s="1676">
        <v>1316.64</v>
      </c>
      <c r="G1282" s="1676">
        <v>1416.96</v>
      </c>
      <c r="H1282" s="1676">
        <v>1410.72</v>
      </c>
      <c r="I1282" s="1676">
        <v>1380</v>
      </c>
      <c r="J1282" s="1676">
        <v>1380.48</v>
      </c>
      <c r="K1282" s="1676">
        <v>1381.92</v>
      </c>
      <c r="L1282" s="1676">
        <v>1264.32</v>
      </c>
      <c r="M1282" s="1676">
        <v>931.2</v>
      </c>
      <c r="N1282" s="1676">
        <v>912.96</v>
      </c>
      <c r="O1282" s="1676">
        <v>936.96</v>
      </c>
      <c r="P1282" s="1676">
        <v>979.68</v>
      </c>
      <c r="Q1282" s="1676">
        <v>966.24</v>
      </c>
      <c r="R1282" s="1676">
        <v>1255.68</v>
      </c>
      <c r="S1282" s="1676">
        <v>1357.44</v>
      </c>
      <c r="T1282" s="1676">
        <v>1385.76</v>
      </c>
      <c r="U1282" s="1676">
        <v>1403.52</v>
      </c>
      <c r="V1282" s="1676">
        <v>1362.24</v>
      </c>
      <c r="W1282" s="1676">
        <v>1377.12</v>
      </c>
      <c r="X1282" s="1676">
        <v>1289.76</v>
      </c>
      <c r="Y1282" s="1676">
        <v>1317.12</v>
      </c>
      <c r="Z1282" s="1676">
        <v>1368.48</v>
      </c>
      <c r="AA1282" s="1676">
        <v>1451.04</v>
      </c>
      <c r="AB1282" s="1676">
        <v>1463.04</v>
      </c>
      <c r="AC1282" s="106">
        <f>SUM(E1282:AB1282)</f>
        <v>30755.999999999996</v>
      </c>
      <c r="AD1282" s="723"/>
      <c r="AE1282" s="469">
        <v>60</v>
      </c>
      <c r="AF1282" s="470">
        <v>80</v>
      </c>
      <c r="AK1282" s="433"/>
      <c r="AL1282" s="434"/>
      <c r="AM1282" s="433"/>
      <c r="AN1282" s="15"/>
    </row>
    <row r="1283" spans="1:40" x14ac:dyDescent="0.25">
      <c r="A1283" s="3541"/>
      <c r="B1283" s="3544"/>
      <c r="C1283" s="123" t="s">
        <v>15</v>
      </c>
      <c r="D1283" s="108" t="s">
        <v>941</v>
      </c>
      <c r="E1283" s="310">
        <v>616.79999999999995</v>
      </c>
      <c r="F1283" s="311">
        <v>482.4</v>
      </c>
      <c r="G1283" s="311">
        <v>592.32000000000005</v>
      </c>
      <c r="H1283" s="311">
        <v>586.55999999999995</v>
      </c>
      <c r="I1283" s="311">
        <v>580.32000000000005</v>
      </c>
      <c r="J1283" s="311">
        <v>623.04</v>
      </c>
      <c r="K1283" s="311">
        <v>594.24</v>
      </c>
      <c r="L1283" s="311">
        <v>318.24</v>
      </c>
      <c r="M1283" s="311">
        <v>2.88</v>
      </c>
      <c r="N1283" s="311">
        <v>1.44</v>
      </c>
      <c r="O1283" s="311">
        <v>1.92</v>
      </c>
      <c r="P1283" s="311">
        <v>152.63999999999999</v>
      </c>
      <c r="Q1283" s="311">
        <v>183.84</v>
      </c>
      <c r="R1283" s="311">
        <v>463.2</v>
      </c>
      <c r="S1283" s="311">
        <v>586.55999999999995</v>
      </c>
      <c r="T1283" s="311">
        <v>559.20000000000005</v>
      </c>
      <c r="U1283" s="311">
        <v>612</v>
      </c>
      <c r="V1283" s="311">
        <v>613.44000000000005</v>
      </c>
      <c r="W1283" s="311">
        <v>636.48</v>
      </c>
      <c r="X1283" s="311">
        <v>410.88</v>
      </c>
      <c r="Y1283" s="311">
        <v>544.32000000000005</v>
      </c>
      <c r="Z1283" s="311">
        <v>544.32000000000005</v>
      </c>
      <c r="AA1283" s="311">
        <v>593.28</v>
      </c>
      <c r="AB1283" s="311">
        <v>672</v>
      </c>
      <c r="AC1283" s="107">
        <f>SUM(E1283:AB1283)</f>
        <v>10972.319999999998</v>
      </c>
      <c r="AD1283" s="724"/>
      <c r="AE1283" s="725"/>
      <c r="AF1283" s="726"/>
      <c r="AK1283" s="15"/>
      <c r="AL1283" s="15"/>
      <c r="AM1283" s="15"/>
      <c r="AN1283" s="15"/>
    </row>
    <row r="1284" spans="1:40" x14ac:dyDescent="0.25">
      <c r="A1284" s="3541"/>
      <c r="B1284" s="3544"/>
      <c r="C1284" s="123" t="s">
        <v>16</v>
      </c>
      <c r="D1284" s="108" t="s">
        <v>55</v>
      </c>
      <c r="E1284" s="1480">
        <v>137</v>
      </c>
      <c r="F1284" s="392">
        <v>115</v>
      </c>
      <c r="G1284" s="392">
        <v>127</v>
      </c>
      <c r="H1284" s="392">
        <v>120</v>
      </c>
      <c r="I1284" s="392">
        <v>127</v>
      </c>
      <c r="J1284" s="392">
        <v>136</v>
      </c>
      <c r="K1284" s="392">
        <v>132</v>
      </c>
      <c r="L1284" s="392">
        <v>97</v>
      </c>
      <c r="M1284" s="392">
        <v>80</v>
      </c>
      <c r="N1284" s="392">
        <v>84</v>
      </c>
      <c r="O1284" s="392">
        <v>102</v>
      </c>
      <c r="P1284" s="392">
        <v>81</v>
      </c>
      <c r="Q1284" s="392">
        <v>118</v>
      </c>
      <c r="R1284" s="392">
        <v>105</v>
      </c>
      <c r="S1284" s="392">
        <v>145</v>
      </c>
      <c r="T1284" s="392">
        <v>141</v>
      </c>
      <c r="U1284" s="392">
        <v>145</v>
      </c>
      <c r="V1284" s="392">
        <v>136</v>
      </c>
      <c r="W1284" s="392">
        <v>135</v>
      </c>
      <c r="X1284" s="392">
        <v>102</v>
      </c>
      <c r="Y1284" s="392">
        <v>125</v>
      </c>
      <c r="Z1284" s="392">
        <v>137</v>
      </c>
      <c r="AA1284" s="392">
        <v>139</v>
      </c>
      <c r="AB1284" s="1481">
        <v>139</v>
      </c>
      <c r="AC1284" s="107">
        <f>AVERAGE(E1284:AB1284)</f>
        <v>121.04166666666667</v>
      </c>
      <c r="AD1284" s="724"/>
      <c r="AE1284" s="725"/>
      <c r="AF1284" s="726"/>
      <c r="AK1284" s="15"/>
      <c r="AL1284" s="15"/>
      <c r="AM1284" s="15"/>
      <c r="AN1284" s="15"/>
    </row>
    <row r="1285" spans="1:40" ht="16.5" thickBot="1" x14ac:dyDescent="0.3">
      <c r="A1285" s="3541"/>
      <c r="B1285" s="3544"/>
      <c r="C1285" s="455" t="s">
        <v>18</v>
      </c>
      <c r="D1285" s="128"/>
      <c r="E1285" s="354">
        <f t="shared" ref="E1285:AB1285" si="465">E1283/E1282</f>
        <v>0.42634372926343728</v>
      </c>
      <c r="F1285" s="326">
        <f t="shared" si="465"/>
        <v>0.36638716733503457</v>
      </c>
      <c r="G1285" s="326">
        <f t="shared" si="465"/>
        <v>0.41802168021680219</v>
      </c>
      <c r="H1285" s="326">
        <f t="shared" si="465"/>
        <v>0.41578768288533507</v>
      </c>
      <c r="I1285" s="326">
        <f t="shared" si="465"/>
        <v>0.42052173913043484</v>
      </c>
      <c r="J1285" s="326">
        <f t="shared" si="465"/>
        <v>0.45132127955493739</v>
      </c>
      <c r="K1285" s="326">
        <f t="shared" si="465"/>
        <v>0.43001042028482112</v>
      </c>
      <c r="L1285" s="326">
        <f t="shared" si="465"/>
        <v>0.25170842824601369</v>
      </c>
      <c r="M1285" s="326">
        <f t="shared" si="465"/>
        <v>3.092783505154639E-3</v>
      </c>
      <c r="N1285" s="326">
        <f t="shared" si="465"/>
        <v>1.5772870662460567E-3</v>
      </c>
      <c r="O1285" s="326">
        <f t="shared" si="465"/>
        <v>2.0491803278688521E-3</v>
      </c>
      <c r="P1285" s="326">
        <f t="shared" si="465"/>
        <v>0.1558059774620284</v>
      </c>
      <c r="Q1285" s="326">
        <f t="shared" si="465"/>
        <v>0.19026328862394437</v>
      </c>
      <c r="R1285" s="326">
        <f t="shared" si="465"/>
        <v>0.36888379204892963</v>
      </c>
      <c r="S1285" s="326">
        <f t="shared" si="465"/>
        <v>0.43210749646393204</v>
      </c>
      <c r="T1285" s="326">
        <f t="shared" si="465"/>
        <v>0.40353307932109461</v>
      </c>
      <c r="U1285" s="326">
        <f t="shared" si="465"/>
        <v>0.43604651162790697</v>
      </c>
      <c r="V1285" s="326">
        <f t="shared" si="465"/>
        <v>0.45031712473572943</v>
      </c>
      <c r="W1285" s="326">
        <f t="shared" si="465"/>
        <v>0.46218194492854658</v>
      </c>
      <c r="X1285" s="326">
        <f t="shared" si="465"/>
        <v>0.31857089691105323</v>
      </c>
      <c r="Y1285" s="326">
        <f>Y1283/Y1282</f>
        <v>0.41326530612244905</v>
      </c>
      <c r="Z1285" s="326">
        <f t="shared" si="465"/>
        <v>0.3977551736232901</v>
      </c>
      <c r="AA1285" s="326">
        <f t="shared" si="465"/>
        <v>0.40886536553092956</v>
      </c>
      <c r="AB1285" s="456">
        <f t="shared" si="465"/>
        <v>0.45931758530183731</v>
      </c>
      <c r="AC1285" s="128"/>
      <c r="AD1285" s="724"/>
      <c r="AE1285" s="725"/>
      <c r="AF1285" s="726"/>
      <c r="AK1285" s="15"/>
      <c r="AL1285" s="15"/>
      <c r="AM1285" s="15"/>
      <c r="AN1285" s="15"/>
    </row>
    <row r="1286" spans="1:40" x14ac:dyDescent="0.25">
      <c r="A1286" s="1740"/>
      <c r="B1286" s="1737"/>
      <c r="C1286" s="459" t="s">
        <v>117</v>
      </c>
      <c r="D1286" s="113"/>
      <c r="E1286" s="2493"/>
      <c r="F1286" s="205"/>
      <c r="G1286" s="205"/>
      <c r="H1286" s="205"/>
      <c r="I1286" s="205"/>
      <c r="J1286" s="205"/>
      <c r="K1286" s="205"/>
      <c r="L1286" s="205"/>
      <c r="M1286" s="205"/>
      <c r="N1286" s="205"/>
      <c r="O1286" s="205"/>
      <c r="P1286" s="205"/>
      <c r="Q1286" s="205"/>
      <c r="R1286" s="205"/>
      <c r="S1286" s="205"/>
      <c r="T1286" s="205"/>
      <c r="U1286" s="205"/>
      <c r="V1286" s="205"/>
      <c r="W1286" s="205"/>
      <c r="X1286" s="205"/>
      <c r="Y1286" s="205"/>
      <c r="Z1286" s="205"/>
      <c r="AA1286" s="205"/>
      <c r="AB1286" s="332"/>
      <c r="AC1286" s="113"/>
      <c r="AD1286" s="724"/>
      <c r="AE1286" s="725"/>
      <c r="AF1286" s="726"/>
      <c r="AK1286" s="15"/>
      <c r="AL1286" s="15"/>
      <c r="AM1286" s="15"/>
      <c r="AN1286" s="15"/>
    </row>
    <row r="1287" spans="1:40" x14ac:dyDescent="0.25">
      <c r="A1287" s="1741"/>
      <c r="B1287" s="1738"/>
      <c r="C1287" s="124" t="s">
        <v>118</v>
      </c>
      <c r="D1287" s="108"/>
      <c r="E1287" s="81"/>
      <c r="F1287" s="155"/>
      <c r="G1287" s="155"/>
      <c r="H1287" s="155"/>
      <c r="I1287" s="155"/>
      <c r="J1287" s="155"/>
      <c r="K1287" s="155"/>
      <c r="L1287" s="155"/>
      <c r="M1287" s="155"/>
      <c r="N1287" s="155"/>
      <c r="O1287" s="155"/>
      <c r="P1287" s="155"/>
      <c r="Q1287" s="155"/>
      <c r="R1287" s="155"/>
      <c r="S1287" s="155"/>
      <c r="T1287" s="155"/>
      <c r="U1287" s="155"/>
      <c r="V1287" s="155"/>
      <c r="W1287" s="155"/>
      <c r="X1287" s="155"/>
      <c r="Y1287" s="155"/>
      <c r="Z1287" s="155"/>
      <c r="AA1287" s="155"/>
      <c r="AB1287" s="319"/>
      <c r="AC1287" s="108"/>
      <c r="AD1287" s="724"/>
      <c r="AE1287" s="725"/>
      <c r="AF1287" s="726"/>
      <c r="AG1287" s="15"/>
      <c r="AH1287" s="15"/>
      <c r="AI1287" s="15"/>
      <c r="AJ1287" s="15"/>
      <c r="AK1287" s="399"/>
      <c r="AL1287" s="399"/>
      <c r="AM1287" s="399"/>
      <c r="AN1287" s="399"/>
    </row>
    <row r="1288" spans="1:40" ht="16.5" thickBot="1" x14ac:dyDescent="0.3">
      <c r="A1288" s="3537" t="s">
        <v>43</v>
      </c>
      <c r="B1288" s="3538"/>
      <c r="C1288" s="3539"/>
      <c r="D1288" s="114"/>
      <c r="E1288" s="180">
        <f>SQRT(E1282*E1282+E1283*E1283)/E1197/1.73</f>
        <v>145.22130703894882</v>
      </c>
      <c r="F1288" s="181">
        <f t="shared" ref="F1288:AB1288" si="466">SQRT(F1282*F1282+F1283*F1283)/F1197/1.73</f>
        <v>128.86135418813063</v>
      </c>
      <c r="G1288" s="181">
        <f t="shared" si="466"/>
        <v>142.2650329934437</v>
      </c>
      <c r="H1288" s="79">
        <f t="shared" si="466"/>
        <v>141.29974619102342</v>
      </c>
      <c r="I1288" s="79">
        <f t="shared" si="466"/>
        <v>137.57539798349183</v>
      </c>
      <c r="J1288" s="79">
        <f t="shared" si="466"/>
        <v>140.0752759674302</v>
      </c>
      <c r="K1288" s="79">
        <f t="shared" si="466"/>
        <v>140.69893693161069</v>
      </c>
      <c r="L1288" s="79">
        <f t="shared" si="466"/>
        <v>121.94444012334948</v>
      </c>
      <c r="M1288" s="79">
        <f t="shared" si="466"/>
        <v>86.399433433006195</v>
      </c>
      <c r="N1288" s="79">
        <f t="shared" si="466"/>
        <v>84.571025608231565</v>
      </c>
      <c r="O1288" s="79">
        <f t="shared" si="466"/>
        <v>86.655442054201131</v>
      </c>
      <c r="P1288" s="79">
        <f t="shared" si="466"/>
        <v>90.540486113443578</v>
      </c>
      <c r="Q1288" s="79">
        <f t="shared" si="466"/>
        <v>90.966337765912883</v>
      </c>
      <c r="R1288" s="79">
        <f t="shared" si="466"/>
        <v>121.83237159798634</v>
      </c>
      <c r="S1288" s="79">
        <f t="shared" si="466"/>
        <v>137.86575749201219</v>
      </c>
      <c r="T1288" s="79">
        <f t="shared" si="466"/>
        <v>139.09454633822037</v>
      </c>
      <c r="U1288" s="79">
        <f t="shared" si="466"/>
        <v>143.44510635605633</v>
      </c>
      <c r="V1288" s="79">
        <f t="shared" si="466"/>
        <v>140.19124979455785</v>
      </c>
      <c r="W1288" s="79">
        <f t="shared" si="466"/>
        <v>140.7594605379841</v>
      </c>
      <c r="X1288" s="79">
        <f t="shared" si="466"/>
        <v>125.39146631817155</v>
      </c>
      <c r="Y1288" s="79">
        <f>SQRT(Y1282*Y1282+Y1283*Y1283)/Y1197/1.73</f>
        <v>132.23011188607126</v>
      </c>
      <c r="Z1288" s="181">
        <f t="shared" si="466"/>
        <v>136.20900965463431</v>
      </c>
      <c r="AA1288" s="181">
        <f t="shared" si="466"/>
        <v>144.521667478512</v>
      </c>
      <c r="AB1288" s="398">
        <f t="shared" si="466"/>
        <v>148.66301280930264</v>
      </c>
      <c r="AC1288" s="109">
        <f>AVERAGE(E1288:AB1288)</f>
        <v>126.96991569398888</v>
      </c>
      <c r="AD1288" s="96">
        <f>(AC1284-AC1288)/AC1284</f>
        <v>-4.8976928280803106E-2</v>
      </c>
      <c r="AE1288" s="79"/>
      <c r="AF1288" s="80"/>
      <c r="AK1288" s="14"/>
      <c r="AL1288" s="14"/>
      <c r="AM1288" s="15"/>
      <c r="AN1288" s="14"/>
    </row>
    <row r="1289" spans="1:40" x14ac:dyDescent="0.25">
      <c r="A1289" s="3645" t="s">
        <v>218</v>
      </c>
      <c r="B1289" s="3674" t="s">
        <v>27</v>
      </c>
      <c r="C1289" s="121" t="s">
        <v>14</v>
      </c>
      <c r="D1289" s="113"/>
      <c r="E1289" s="309">
        <f t="shared" ref="E1289:AB1289" si="467">(E1293-D1293)*$AE1289*$AF1289*0.001</f>
        <v>0</v>
      </c>
      <c r="F1289" s="71">
        <f t="shared" si="467"/>
        <v>0</v>
      </c>
      <c r="G1289" s="71">
        <f t="shared" si="467"/>
        <v>0</v>
      </c>
      <c r="H1289" s="71">
        <f t="shared" si="467"/>
        <v>0</v>
      </c>
      <c r="I1289" s="71">
        <f t="shared" si="467"/>
        <v>0</v>
      </c>
      <c r="J1289" s="71">
        <f t="shared" si="467"/>
        <v>0</v>
      </c>
      <c r="K1289" s="71">
        <f t="shared" si="467"/>
        <v>0</v>
      </c>
      <c r="L1289" s="71">
        <f t="shared" si="467"/>
        <v>0</v>
      </c>
      <c r="M1289" s="71">
        <f t="shared" si="467"/>
        <v>0</v>
      </c>
      <c r="N1289" s="71">
        <f t="shared" si="467"/>
        <v>0</v>
      </c>
      <c r="O1289" s="71">
        <f t="shared" si="467"/>
        <v>0</v>
      </c>
      <c r="P1289" s="71">
        <f t="shared" si="467"/>
        <v>0</v>
      </c>
      <c r="Q1289" s="71">
        <f t="shared" si="467"/>
        <v>0</v>
      </c>
      <c r="R1289" s="71">
        <f t="shared" si="467"/>
        <v>0</v>
      </c>
      <c r="S1289" s="71">
        <f t="shared" si="467"/>
        <v>0</v>
      </c>
      <c r="T1289" s="71">
        <f t="shared" si="467"/>
        <v>0</v>
      </c>
      <c r="U1289" s="71">
        <f t="shared" si="467"/>
        <v>0</v>
      </c>
      <c r="V1289" s="71">
        <f t="shared" si="467"/>
        <v>0</v>
      </c>
      <c r="W1289" s="71">
        <f t="shared" si="467"/>
        <v>0</v>
      </c>
      <c r="X1289" s="71">
        <f t="shared" si="467"/>
        <v>0</v>
      </c>
      <c r="Y1289" s="71">
        <f>(Y1293-X1293)*$AE1289*$AF1289*0.001</f>
        <v>0</v>
      </c>
      <c r="Z1289" s="71">
        <f>(Z1293-Y1293)*$AE1289*$AF1289*0.001</f>
        <v>0</v>
      </c>
      <c r="AA1289" s="71">
        <f t="shared" si="467"/>
        <v>0</v>
      </c>
      <c r="AB1289" s="71">
        <f t="shared" si="467"/>
        <v>0</v>
      </c>
      <c r="AC1289" s="106">
        <f>SUM(E1289:AB1289)</f>
        <v>0</v>
      </c>
      <c r="AD1289" s="723"/>
      <c r="AE1289" s="469">
        <v>60</v>
      </c>
      <c r="AF1289" s="470">
        <v>80</v>
      </c>
      <c r="AK1289" s="433"/>
      <c r="AL1289" s="434"/>
      <c r="AM1289" s="433"/>
      <c r="AN1289" s="15"/>
    </row>
    <row r="1290" spans="1:40" x14ac:dyDescent="0.25">
      <c r="A1290" s="3644"/>
      <c r="B1290" s="3675"/>
      <c r="C1290" s="123" t="s">
        <v>15</v>
      </c>
      <c r="D1290" s="108"/>
      <c r="E1290" s="310">
        <f t="shared" ref="E1290:AB1290" si="468">(E1294-D1294)*$AE1289*$AF1289*0.001</f>
        <v>0</v>
      </c>
      <c r="F1290" s="311">
        <f t="shared" si="468"/>
        <v>0</v>
      </c>
      <c r="G1290" s="311">
        <f t="shared" si="468"/>
        <v>0</v>
      </c>
      <c r="H1290" s="311">
        <f t="shared" si="468"/>
        <v>0</v>
      </c>
      <c r="I1290" s="311">
        <f t="shared" si="468"/>
        <v>0</v>
      </c>
      <c r="J1290" s="311">
        <f t="shared" si="468"/>
        <v>0</v>
      </c>
      <c r="K1290" s="311">
        <f t="shared" si="468"/>
        <v>0</v>
      </c>
      <c r="L1290" s="311">
        <f t="shared" si="468"/>
        <v>0</v>
      </c>
      <c r="M1290" s="311">
        <f t="shared" si="468"/>
        <v>0</v>
      </c>
      <c r="N1290" s="311">
        <f t="shared" si="468"/>
        <v>0</v>
      </c>
      <c r="O1290" s="311">
        <f t="shared" si="468"/>
        <v>0</v>
      </c>
      <c r="P1290" s="311">
        <f t="shared" si="468"/>
        <v>0</v>
      </c>
      <c r="Q1290" s="311">
        <f t="shared" si="468"/>
        <v>0</v>
      </c>
      <c r="R1290" s="311">
        <f t="shared" si="468"/>
        <v>0</v>
      </c>
      <c r="S1290" s="311">
        <f t="shared" si="468"/>
        <v>0</v>
      </c>
      <c r="T1290" s="311">
        <f t="shared" si="468"/>
        <v>0</v>
      </c>
      <c r="U1290" s="311">
        <f t="shared" si="468"/>
        <v>0</v>
      </c>
      <c r="V1290" s="311">
        <f t="shared" si="468"/>
        <v>0</v>
      </c>
      <c r="W1290" s="311">
        <f t="shared" si="468"/>
        <v>0</v>
      </c>
      <c r="X1290" s="311">
        <f t="shared" si="468"/>
        <v>0</v>
      </c>
      <c r="Y1290" s="311">
        <f>(Y1294-X1294)*$AE1289*$AF1289*0.001</f>
        <v>0</v>
      </c>
      <c r="Z1290" s="311">
        <f>(Z1294-Y1294)*$AE1289*$AF1289*0.001</f>
        <v>0</v>
      </c>
      <c r="AA1290" s="311">
        <f t="shared" si="468"/>
        <v>0</v>
      </c>
      <c r="AB1290" s="311">
        <f t="shared" si="468"/>
        <v>0</v>
      </c>
      <c r="AC1290" s="107">
        <f>SUM(E1290:AB1290)</f>
        <v>0</v>
      </c>
      <c r="AD1290" s="724"/>
      <c r="AE1290" s="725"/>
      <c r="AF1290" s="726"/>
      <c r="AK1290" s="15"/>
      <c r="AL1290" s="15"/>
      <c r="AM1290" s="15"/>
      <c r="AN1290" s="15"/>
    </row>
    <row r="1291" spans="1:40" x14ac:dyDescent="0.25">
      <c r="A1291" s="3644"/>
      <c r="B1291" s="3675"/>
      <c r="C1291" s="123" t="s">
        <v>16</v>
      </c>
      <c r="D1291" s="108"/>
      <c r="E1291" s="1480">
        <v>0</v>
      </c>
      <c r="F1291" s="392">
        <v>0</v>
      </c>
      <c r="G1291" s="392">
        <v>0</v>
      </c>
      <c r="H1291" s="392">
        <v>0</v>
      </c>
      <c r="I1291" s="392">
        <v>0</v>
      </c>
      <c r="J1291" s="392">
        <v>0</v>
      </c>
      <c r="K1291" s="392">
        <v>0</v>
      </c>
      <c r="L1291" s="392">
        <v>0</v>
      </c>
      <c r="M1291" s="392">
        <v>0</v>
      </c>
      <c r="N1291" s="392">
        <v>0</v>
      </c>
      <c r="O1291" s="392">
        <v>0</v>
      </c>
      <c r="P1291" s="392">
        <v>0</v>
      </c>
      <c r="Q1291" s="392">
        <v>0</v>
      </c>
      <c r="R1291" s="392">
        <v>0</v>
      </c>
      <c r="S1291" s="392">
        <v>0</v>
      </c>
      <c r="T1291" s="392">
        <v>0</v>
      </c>
      <c r="U1291" s="392">
        <v>0</v>
      </c>
      <c r="V1291" s="392">
        <v>0</v>
      </c>
      <c r="W1291" s="392">
        <v>0</v>
      </c>
      <c r="X1291" s="392">
        <v>0</v>
      </c>
      <c r="Y1291" s="392">
        <v>0</v>
      </c>
      <c r="Z1291" s="392">
        <v>0</v>
      </c>
      <c r="AA1291" s="392">
        <v>0</v>
      </c>
      <c r="AB1291" s="1481">
        <v>0</v>
      </c>
      <c r="AC1291" s="107"/>
      <c r="AD1291" s="724"/>
      <c r="AE1291" s="725"/>
      <c r="AF1291" s="726"/>
      <c r="AK1291" s="15"/>
      <c r="AL1291" s="15"/>
      <c r="AM1291" s="15"/>
      <c r="AN1291" s="15"/>
    </row>
    <row r="1292" spans="1:40" ht="16.5" thickBot="1" x14ac:dyDescent="0.3">
      <c r="A1292" s="3646"/>
      <c r="B1292" s="3676"/>
      <c r="C1292" s="126" t="s">
        <v>18</v>
      </c>
      <c r="D1292" s="114"/>
      <c r="E1292" s="320" t="e">
        <f t="shared" ref="E1292:AB1292" si="469">E1290/E1289</f>
        <v>#DIV/0!</v>
      </c>
      <c r="F1292" s="321" t="e">
        <f t="shared" si="469"/>
        <v>#DIV/0!</v>
      </c>
      <c r="G1292" s="321" t="e">
        <f t="shared" si="469"/>
        <v>#DIV/0!</v>
      </c>
      <c r="H1292" s="321" t="e">
        <f t="shared" si="469"/>
        <v>#DIV/0!</v>
      </c>
      <c r="I1292" s="321" t="e">
        <f t="shared" si="469"/>
        <v>#DIV/0!</v>
      </c>
      <c r="J1292" s="321" t="e">
        <f t="shared" si="469"/>
        <v>#DIV/0!</v>
      </c>
      <c r="K1292" s="321" t="e">
        <f t="shared" si="469"/>
        <v>#DIV/0!</v>
      </c>
      <c r="L1292" s="321" t="e">
        <f t="shared" si="469"/>
        <v>#DIV/0!</v>
      </c>
      <c r="M1292" s="321" t="e">
        <f t="shared" si="469"/>
        <v>#DIV/0!</v>
      </c>
      <c r="N1292" s="321" t="e">
        <f t="shared" si="469"/>
        <v>#DIV/0!</v>
      </c>
      <c r="O1292" s="321" t="e">
        <f t="shared" si="469"/>
        <v>#DIV/0!</v>
      </c>
      <c r="P1292" s="321" t="e">
        <f t="shared" si="469"/>
        <v>#DIV/0!</v>
      </c>
      <c r="Q1292" s="321" t="e">
        <f t="shared" si="469"/>
        <v>#DIV/0!</v>
      </c>
      <c r="R1292" s="321" t="e">
        <f t="shared" si="469"/>
        <v>#DIV/0!</v>
      </c>
      <c r="S1292" s="321" t="e">
        <f t="shared" si="469"/>
        <v>#DIV/0!</v>
      </c>
      <c r="T1292" s="321" t="e">
        <f t="shared" si="469"/>
        <v>#DIV/0!</v>
      </c>
      <c r="U1292" s="321" t="e">
        <f t="shared" si="469"/>
        <v>#DIV/0!</v>
      </c>
      <c r="V1292" s="321" t="e">
        <f t="shared" si="469"/>
        <v>#DIV/0!</v>
      </c>
      <c r="W1292" s="321" t="e">
        <f t="shared" si="469"/>
        <v>#DIV/0!</v>
      </c>
      <c r="X1292" s="321" t="e">
        <f t="shared" si="469"/>
        <v>#DIV/0!</v>
      </c>
      <c r="Y1292" s="321" t="e">
        <f>Y1290/Y1289</f>
        <v>#DIV/0!</v>
      </c>
      <c r="Z1292" s="321" t="e">
        <f t="shared" si="469"/>
        <v>#DIV/0!</v>
      </c>
      <c r="AA1292" s="321" t="e">
        <f t="shared" si="469"/>
        <v>#DIV/0!</v>
      </c>
      <c r="AB1292" s="809" t="e">
        <f t="shared" si="469"/>
        <v>#DIV/0!</v>
      </c>
      <c r="AC1292" s="114"/>
      <c r="AD1292" s="724"/>
      <c r="AE1292" s="725"/>
      <c r="AF1292" s="726"/>
      <c r="AK1292" s="15"/>
      <c r="AL1292" s="15"/>
      <c r="AM1292" s="15"/>
      <c r="AN1292" s="15"/>
    </row>
    <row r="1293" spans="1:40" x14ac:dyDescent="0.25">
      <c r="A1293" s="1740"/>
      <c r="B1293" s="1737"/>
      <c r="C1293" s="459" t="s">
        <v>117</v>
      </c>
      <c r="D1293" s="113"/>
      <c r="E1293" s="2493"/>
      <c r="F1293" s="205"/>
      <c r="G1293" s="205"/>
      <c r="H1293" s="205"/>
      <c r="I1293" s="205"/>
      <c r="J1293" s="205"/>
      <c r="K1293" s="205"/>
      <c r="L1293" s="205"/>
      <c r="M1293" s="205"/>
      <c r="N1293" s="205"/>
      <c r="O1293" s="205"/>
      <c r="P1293" s="205"/>
      <c r="Q1293" s="205"/>
      <c r="R1293" s="205"/>
      <c r="S1293" s="205"/>
      <c r="T1293" s="205"/>
      <c r="U1293" s="205"/>
      <c r="V1293" s="205"/>
      <c r="W1293" s="205"/>
      <c r="X1293" s="205"/>
      <c r="Y1293" s="205"/>
      <c r="Z1293" s="205"/>
      <c r="AA1293" s="205"/>
      <c r="AB1293" s="332"/>
      <c r="AC1293" s="113"/>
      <c r="AD1293" s="724"/>
      <c r="AE1293" s="725"/>
      <c r="AF1293" s="726"/>
      <c r="AK1293" s="15"/>
      <c r="AL1293" s="15"/>
      <c r="AM1293" s="15"/>
      <c r="AN1293" s="15"/>
    </row>
    <row r="1294" spans="1:40" x14ac:dyDescent="0.25">
      <c r="A1294" s="1741"/>
      <c r="B1294" s="1738"/>
      <c r="C1294" s="124" t="s">
        <v>118</v>
      </c>
      <c r="D1294" s="108"/>
      <c r="E1294" s="81"/>
      <c r="F1294" s="155"/>
      <c r="G1294" s="155"/>
      <c r="H1294" s="155"/>
      <c r="I1294" s="155"/>
      <c r="J1294" s="155"/>
      <c r="K1294" s="155"/>
      <c r="L1294" s="155"/>
      <c r="M1294" s="155"/>
      <c r="N1294" s="155"/>
      <c r="O1294" s="155"/>
      <c r="P1294" s="155"/>
      <c r="Q1294" s="155"/>
      <c r="R1294" s="155"/>
      <c r="S1294" s="155"/>
      <c r="T1294" s="155"/>
      <c r="U1294" s="155"/>
      <c r="V1294" s="155"/>
      <c r="W1294" s="155"/>
      <c r="X1294" s="155"/>
      <c r="Y1294" s="155"/>
      <c r="Z1294" s="155"/>
      <c r="AA1294" s="155"/>
      <c r="AB1294" s="319"/>
      <c r="AC1294" s="108"/>
      <c r="AD1294" s="724"/>
      <c r="AE1294" s="725"/>
      <c r="AF1294" s="726"/>
      <c r="AG1294" s="15"/>
      <c r="AH1294" s="15"/>
      <c r="AI1294" s="15"/>
      <c r="AJ1294" s="15"/>
      <c r="AK1294" s="399"/>
      <c r="AL1294" s="399"/>
      <c r="AM1294" s="399"/>
      <c r="AN1294" s="399"/>
    </row>
    <row r="1295" spans="1:40" ht="16.5" thickBot="1" x14ac:dyDescent="0.3">
      <c r="A1295" s="3537" t="s">
        <v>43</v>
      </c>
      <c r="B1295" s="3538"/>
      <c r="C1295" s="3539"/>
      <c r="D1295" s="114"/>
      <c r="E1295" s="180">
        <f>SQRT(E1289*E1289+E1290*E1290)/E1197/1.73</f>
        <v>0</v>
      </c>
      <c r="F1295" s="181">
        <f t="shared" ref="F1295:AB1295" si="470">SQRT(F1289*F1289+F1290*F1290)/F1197/1.73</f>
        <v>0</v>
      </c>
      <c r="G1295" s="181">
        <f t="shared" si="470"/>
        <v>0</v>
      </c>
      <c r="H1295" s="79">
        <f t="shared" si="470"/>
        <v>0</v>
      </c>
      <c r="I1295" s="79">
        <f t="shared" si="470"/>
        <v>0</v>
      </c>
      <c r="J1295" s="79">
        <f t="shared" si="470"/>
        <v>0</v>
      </c>
      <c r="K1295" s="79">
        <f t="shared" si="470"/>
        <v>0</v>
      </c>
      <c r="L1295" s="79">
        <f t="shared" si="470"/>
        <v>0</v>
      </c>
      <c r="M1295" s="79">
        <f t="shared" si="470"/>
        <v>0</v>
      </c>
      <c r="N1295" s="79">
        <f t="shared" si="470"/>
        <v>0</v>
      </c>
      <c r="O1295" s="79">
        <f t="shared" si="470"/>
        <v>0</v>
      </c>
      <c r="P1295" s="79">
        <f t="shared" si="470"/>
        <v>0</v>
      </c>
      <c r="Q1295" s="79">
        <f t="shared" si="470"/>
        <v>0</v>
      </c>
      <c r="R1295" s="79">
        <f t="shared" si="470"/>
        <v>0</v>
      </c>
      <c r="S1295" s="79">
        <f t="shared" si="470"/>
        <v>0</v>
      </c>
      <c r="T1295" s="79">
        <f t="shared" si="470"/>
        <v>0</v>
      </c>
      <c r="U1295" s="79">
        <f t="shared" si="470"/>
        <v>0</v>
      </c>
      <c r="V1295" s="79">
        <f t="shared" si="470"/>
        <v>0</v>
      </c>
      <c r="W1295" s="79">
        <f t="shared" si="470"/>
        <v>0</v>
      </c>
      <c r="X1295" s="79">
        <f t="shared" si="470"/>
        <v>0</v>
      </c>
      <c r="Y1295" s="79">
        <f>SQRT(Y1289*Y1289+Y1290*Y1290)/Y1197/1.73</f>
        <v>0</v>
      </c>
      <c r="Z1295" s="181">
        <f t="shared" si="470"/>
        <v>0</v>
      </c>
      <c r="AA1295" s="181">
        <f t="shared" si="470"/>
        <v>0</v>
      </c>
      <c r="AB1295" s="398">
        <f t="shared" si="470"/>
        <v>0</v>
      </c>
      <c r="AC1295" s="109">
        <f>AVERAGE(E1295:AB1295)</f>
        <v>0</v>
      </c>
      <c r="AD1295" s="96" t="e">
        <f>(AC1291-AC1295)/AC1291</f>
        <v>#DIV/0!</v>
      </c>
      <c r="AE1295" s="79"/>
      <c r="AF1295" s="80"/>
      <c r="AK1295" s="14"/>
      <c r="AL1295" s="14"/>
      <c r="AM1295" s="15"/>
      <c r="AN1295" s="14"/>
    </row>
    <row r="1296" spans="1:40" x14ac:dyDescent="0.25">
      <c r="A1296" s="3540" t="s">
        <v>219</v>
      </c>
      <c r="B1296" s="3543" t="s">
        <v>201</v>
      </c>
      <c r="C1296" s="121" t="s">
        <v>14</v>
      </c>
      <c r="D1296" s="113" t="s">
        <v>941</v>
      </c>
      <c r="E1296" s="1675">
        <v>370.08</v>
      </c>
      <c r="F1296" s="1676">
        <v>343.8</v>
      </c>
      <c r="G1296" s="1676">
        <v>334.08</v>
      </c>
      <c r="H1296" s="1676">
        <v>329.04</v>
      </c>
      <c r="I1296" s="1676">
        <v>341.28</v>
      </c>
      <c r="J1296" s="1676">
        <v>395.64</v>
      </c>
      <c r="K1296" s="1676">
        <v>444.6</v>
      </c>
      <c r="L1296" s="1676">
        <v>466.2</v>
      </c>
      <c r="M1296" s="1676">
        <v>497.16</v>
      </c>
      <c r="N1296" s="1676">
        <v>509.76</v>
      </c>
      <c r="O1296" s="1676">
        <v>511.2</v>
      </c>
      <c r="P1296" s="1676">
        <v>495.72</v>
      </c>
      <c r="Q1296" s="1676">
        <v>501.84</v>
      </c>
      <c r="R1296" s="1676">
        <v>492.12</v>
      </c>
      <c r="S1296" s="1676">
        <v>493.92</v>
      </c>
      <c r="T1296" s="1676">
        <v>509.04</v>
      </c>
      <c r="U1296" s="1676">
        <v>508.68</v>
      </c>
      <c r="V1296" s="1676">
        <v>549.72</v>
      </c>
      <c r="W1296" s="1676">
        <v>597.24</v>
      </c>
      <c r="X1296" s="1676">
        <v>619.55999999999995</v>
      </c>
      <c r="Y1296" s="1676">
        <v>595.44000000000005</v>
      </c>
      <c r="Z1296" s="1676">
        <v>583.20000000000005</v>
      </c>
      <c r="AA1296" s="1676">
        <v>488.52</v>
      </c>
      <c r="AB1296" s="1676">
        <v>428.76</v>
      </c>
      <c r="AC1296" s="106">
        <f>SUM(E1296:AB1296)</f>
        <v>11406.600000000002</v>
      </c>
      <c r="AD1296" s="723"/>
      <c r="AE1296" s="469">
        <v>60</v>
      </c>
      <c r="AF1296" s="470">
        <v>60</v>
      </c>
      <c r="AK1296" s="433"/>
      <c r="AL1296" s="434"/>
      <c r="AM1296" s="433"/>
      <c r="AN1296" s="15"/>
    </row>
    <row r="1297" spans="1:40" x14ac:dyDescent="0.25">
      <c r="A1297" s="3541"/>
      <c r="B1297" s="3544"/>
      <c r="C1297" s="123" t="s">
        <v>15</v>
      </c>
      <c r="D1297" s="108" t="s">
        <v>941</v>
      </c>
      <c r="E1297" s="310">
        <v>225.72</v>
      </c>
      <c r="F1297" s="311">
        <v>226.44</v>
      </c>
      <c r="G1297" s="311">
        <v>225.72</v>
      </c>
      <c r="H1297" s="311">
        <v>221.76</v>
      </c>
      <c r="I1297" s="311">
        <v>219.24</v>
      </c>
      <c r="J1297" s="311">
        <v>227.88</v>
      </c>
      <c r="K1297" s="311">
        <v>219.6</v>
      </c>
      <c r="L1297" s="311">
        <v>218.88</v>
      </c>
      <c r="M1297" s="311">
        <v>239.76</v>
      </c>
      <c r="N1297" s="311">
        <v>240.84</v>
      </c>
      <c r="O1297" s="311">
        <v>238.68</v>
      </c>
      <c r="P1297" s="311">
        <v>248.4</v>
      </c>
      <c r="Q1297" s="311">
        <v>249.48</v>
      </c>
      <c r="R1297" s="311">
        <v>244.44</v>
      </c>
      <c r="S1297" s="311">
        <v>245.88</v>
      </c>
      <c r="T1297" s="311">
        <v>228.96</v>
      </c>
      <c r="U1297" s="311">
        <v>236.16</v>
      </c>
      <c r="V1297" s="311">
        <v>235.44</v>
      </c>
      <c r="W1297" s="311">
        <v>248.76</v>
      </c>
      <c r="X1297" s="311">
        <v>261.36</v>
      </c>
      <c r="Y1297" s="311">
        <v>253.44</v>
      </c>
      <c r="Z1297" s="311">
        <v>259.2</v>
      </c>
      <c r="AA1297" s="311">
        <v>245.16</v>
      </c>
      <c r="AB1297" s="311">
        <v>246.6</v>
      </c>
      <c r="AC1297" s="107">
        <f>SUM(E1297:AB1297)</f>
        <v>5707.7999999999993</v>
      </c>
      <c r="AD1297" s="724"/>
      <c r="AE1297" s="725"/>
      <c r="AF1297" s="726"/>
      <c r="AK1297" s="15"/>
      <c r="AL1297" s="15"/>
      <c r="AM1297" s="15"/>
      <c r="AN1297" s="15"/>
    </row>
    <row r="1298" spans="1:40" x14ac:dyDescent="0.25">
      <c r="A1298" s="3541"/>
      <c r="B1298" s="3544"/>
      <c r="C1298" s="123" t="s">
        <v>16</v>
      </c>
      <c r="D1298" s="108" t="s">
        <v>55</v>
      </c>
      <c r="E1298" s="1480">
        <v>38</v>
      </c>
      <c r="F1298" s="392">
        <v>38</v>
      </c>
      <c r="G1298" s="392">
        <v>35</v>
      </c>
      <c r="H1298" s="392">
        <v>38</v>
      </c>
      <c r="I1298" s="392">
        <v>38</v>
      </c>
      <c r="J1298" s="392">
        <v>51</v>
      </c>
      <c r="K1298" s="392">
        <v>49</v>
      </c>
      <c r="L1298" s="392">
        <v>50</v>
      </c>
      <c r="M1298" s="392">
        <v>55</v>
      </c>
      <c r="N1298" s="392">
        <v>54</v>
      </c>
      <c r="O1298" s="392">
        <v>57</v>
      </c>
      <c r="P1298" s="392">
        <v>53</v>
      </c>
      <c r="Q1298" s="392">
        <v>51</v>
      </c>
      <c r="R1298" s="392">
        <v>51</v>
      </c>
      <c r="S1298" s="392">
        <v>50</v>
      </c>
      <c r="T1298" s="392">
        <v>52</v>
      </c>
      <c r="U1298" s="392">
        <v>52</v>
      </c>
      <c r="V1298" s="392">
        <v>54</v>
      </c>
      <c r="W1298" s="392">
        <v>64</v>
      </c>
      <c r="X1298" s="392">
        <v>63</v>
      </c>
      <c r="Y1298" s="392">
        <v>61</v>
      </c>
      <c r="Z1298" s="392">
        <v>53</v>
      </c>
      <c r="AA1298" s="392">
        <v>51</v>
      </c>
      <c r="AB1298" s="1481">
        <v>42</v>
      </c>
      <c r="AC1298" s="107">
        <f>AVERAGE(E1298:AB1298)</f>
        <v>50</v>
      </c>
      <c r="AD1298" s="724"/>
      <c r="AE1298" s="725"/>
      <c r="AF1298" s="726"/>
      <c r="AK1298" s="15"/>
      <c r="AL1298" s="15"/>
      <c r="AM1298" s="15"/>
      <c r="AN1298" s="15"/>
    </row>
    <row r="1299" spans="1:40" ht="16.5" thickBot="1" x14ac:dyDescent="0.3">
      <c r="A1299" s="3541"/>
      <c r="B1299" s="3544"/>
      <c r="C1299" s="455" t="s">
        <v>18</v>
      </c>
      <c r="D1299" s="128"/>
      <c r="E1299" s="354">
        <f t="shared" ref="E1299:AB1299" si="471">E1297/E1296</f>
        <v>0.6099221789883269</v>
      </c>
      <c r="F1299" s="326">
        <f t="shared" si="471"/>
        <v>0.65863874345549733</v>
      </c>
      <c r="G1299" s="326">
        <f t="shared" si="471"/>
        <v>0.67564655172413801</v>
      </c>
      <c r="H1299" s="326">
        <f t="shared" si="471"/>
        <v>0.67396061269146601</v>
      </c>
      <c r="I1299" s="326">
        <f t="shared" si="471"/>
        <v>0.64240506329113933</v>
      </c>
      <c r="J1299" s="326">
        <f t="shared" si="471"/>
        <v>0.57597816196542317</v>
      </c>
      <c r="K1299" s="326">
        <f t="shared" si="471"/>
        <v>0.49392712550607282</v>
      </c>
      <c r="L1299" s="326">
        <f t="shared" si="471"/>
        <v>0.46949806949806949</v>
      </c>
      <c r="M1299" s="326">
        <f t="shared" si="471"/>
        <v>0.48225923244026064</v>
      </c>
      <c r="N1299" s="326">
        <f t="shared" si="471"/>
        <v>0.47245762711864409</v>
      </c>
      <c r="O1299" s="326">
        <f t="shared" si="471"/>
        <v>0.46690140845070427</v>
      </c>
      <c r="P1299" s="326">
        <f t="shared" si="471"/>
        <v>0.50108932461873634</v>
      </c>
      <c r="Q1299" s="326">
        <f t="shared" si="471"/>
        <v>0.49713055954088953</v>
      </c>
      <c r="R1299" s="326">
        <f t="shared" si="471"/>
        <v>0.49670811997073883</v>
      </c>
      <c r="S1299" s="326">
        <f t="shared" si="471"/>
        <v>0.49781341107871718</v>
      </c>
      <c r="T1299" s="326">
        <f t="shared" si="471"/>
        <v>0.44978783592644977</v>
      </c>
      <c r="U1299" s="326">
        <f t="shared" si="471"/>
        <v>0.46426043878273177</v>
      </c>
      <c r="V1299" s="326">
        <f t="shared" si="471"/>
        <v>0.42829076620825146</v>
      </c>
      <c r="W1299" s="326">
        <f t="shared" si="471"/>
        <v>0.41651597347799879</v>
      </c>
      <c r="X1299" s="326">
        <f t="shared" si="471"/>
        <v>0.42184776292852999</v>
      </c>
      <c r="Y1299" s="326">
        <f>Y1297/Y1296</f>
        <v>0.42563482466747277</v>
      </c>
      <c r="Z1299" s="326">
        <f t="shared" si="471"/>
        <v>0.44444444444444436</v>
      </c>
      <c r="AA1299" s="326">
        <f t="shared" si="471"/>
        <v>0.50184229918938839</v>
      </c>
      <c r="AB1299" s="456">
        <f t="shared" si="471"/>
        <v>0.57514693534844663</v>
      </c>
      <c r="AC1299" s="128"/>
      <c r="AD1299" s="1386"/>
      <c r="AE1299" s="475"/>
      <c r="AF1299" s="476"/>
      <c r="AK1299" s="15"/>
      <c r="AL1299" s="15"/>
      <c r="AM1299" s="15"/>
      <c r="AN1299" s="15"/>
    </row>
    <row r="1300" spans="1:40" x14ac:dyDescent="0.25">
      <c r="A1300" s="1740"/>
      <c r="B1300" s="1737"/>
      <c r="C1300" s="459" t="s">
        <v>117</v>
      </c>
      <c r="D1300" s="113"/>
      <c r="E1300" s="2493"/>
      <c r="F1300" s="205"/>
      <c r="G1300" s="205"/>
      <c r="H1300" s="205"/>
      <c r="I1300" s="205"/>
      <c r="J1300" s="205"/>
      <c r="K1300" s="205"/>
      <c r="L1300" s="205"/>
      <c r="M1300" s="205"/>
      <c r="N1300" s="205"/>
      <c r="O1300" s="205"/>
      <c r="P1300" s="205"/>
      <c r="Q1300" s="205"/>
      <c r="R1300" s="205"/>
      <c r="S1300" s="205"/>
      <c r="T1300" s="205"/>
      <c r="U1300" s="205"/>
      <c r="V1300" s="205"/>
      <c r="W1300" s="205"/>
      <c r="X1300" s="205"/>
      <c r="Y1300" s="205"/>
      <c r="Z1300" s="205"/>
      <c r="AA1300" s="205"/>
      <c r="AB1300" s="332"/>
      <c r="AC1300" s="113"/>
      <c r="AD1300" s="727"/>
      <c r="AE1300" s="728"/>
      <c r="AF1300" s="729"/>
      <c r="AK1300" s="15"/>
      <c r="AL1300" s="15"/>
      <c r="AM1300" s="15"/>
      <c r="AN1300" s="15"/>
    </row>
    <row r="1301" spans="1:40" x14ac:dyDescent="0.25">
      <c r="A1301" s="1741"/>
      <c r="B1301" s="1738"/>
      <c r="C1301" s="124" t="s">
        <v>118</v>
      </c>
      <c r="D1301" s="108"/>
      <c r="E1301" s="81"/>
      <c r="F1301" s="155"/>
      <c r="G1301" s="155"/>
      <c r="H1301" s="155"/>
      <c r="I1301" s="155"/>
      <c r="J1301" s="155"/>
      <c r="K1301" s="155"/>
      <c r="L1301" s="155"/>
      <c r="M1301" s="155"/>
      <c r="N1301" s="155"/>
      <c r="O1301" s="155"/>
      <c r="P1301" s="155"/>
      <c r="Q1301" s="155"/>
      <c r="R1301" s="155"/>
      <c r="S1301" s="155"/>
      <c r="T1301" s="155"/>
      <c r="U1301" s="155"/>
      <c r="V1301" s="155"/>
      <c r="W1301" s="155"/>
      <c r="X1301" s="155"/>
      <c r="Y1301" s="155"/>
      <c r="Z1301" s="155"/>
      <c r="AA1301" s="155"/>
      <c r="AB1301" s="319"/>
      <c r="AC1301" s="108"/>
      <c r="AD1301" s="724"/>
      <c r="AE1301" s="725"/>
      <c r="AF1301" s="726"/>
      <c r="AG1301" s="15"/>
      <c r="AH1301" s="15"/>
      <c r="AI1301" s="15"/>
      <c r="AJ1301" s="15"/>
      <c r="AK1301" s="399"/>
      <c r="AL1301" s="399"/>
      <c r="AM1301" s="399"/>
      <c r="AN1301" s="399"/>
    </row>
    <row r="1302" spans="1:40" ht="16.5" thickBot="1" x14ac:dyDescent="0.3">
      <c r="A1302" s="3537" t="s">
        <v>43</v>
      </c>
      <c r="B1302" s="3538"/>
      <c r="C1302" s="3539"/>
      <c r="D1302" s="114"/>
      <c r="E1302" s="180">
        <f>SQRT(E1296*E1296+E1297*E1297)/E1197/1.73</f>
        <v>40.026999549326661</v>
      </c>
      <c r="F1302" s="181">
        <f t="shared" ref="F1302:AB1302" si="472">SQRT(F1296*F1296+F1297*F1297)/F1197/1.73</f>
        <v>37.831552876039275</v>
      </c>
      <c r="G1302" s="181">
        <f t="shared" si="472"/>
        <v>37.348638062722188</v>
      </c>
      <c r="H1302" s="79">
        <f t="shared" si="472"/>
        <v>36.697634154547536</v>
      </c>
      <c r="I1302" s="79">
        <f t="shared" si="472"/>
        <v>37.276630044740315</v>
      </c>
      <c r="J1302" s="79">
        <f t="shared" si="472"/>
        <v>42.226546385971368</v>
      </c>
      <c r="K1302" s="79">
        <f t="shared" si="472"/>
        <v>46.380858935580669</v>
      </c>
      <c r="L1302" s="79">
        <f t="shared" si="472"/>
        <v>48.17190822348654</v>
      </c>
      <c r="M1302" s="79">
        <f t="shared" si="472"/>
        <v>51.211621266073571</v>
      </c>
      <c r="N1302" s="79">
        <f t="shared" si="472"/>
        <v>52.225989254653022</v>
      </c>
      <c r="O1302" s="79">
        <f t="shared" si="472"/>
        <v>52.178047122363246</v>
      </c>
      <c r="P1302" s="79">
        <f t="shared" si="472"/>
        <v>50.632689058106983</v>
      </c>
      <c r="Q1302" s="79">
        <f t="shared" si="472"/>
        <v>51.831830690469054</v>
      </c>
      <c r="R1302" s="79">
        <f t="shared" si="472"/>
        <v>50.019053385646565</v>
      </c>
      <c r="S1302" s="79">
        <f t="shared" si="472"/>
        <v>51.43923202133432</v>
      </c>
      <c r="T1302" s="79">
        <f t="shared" si="472"/>
        <v>51.954392803383584</v>
      </c>
      <c r="U1302" s="79">
        <f t="shared" si="472"/>
        <v>52.540913797682194</v>
      </c>
      <c r="V1302" s="79">
        <f t="shared" si="472"/>
        <v>56.115980629570231</v>
      </c>
      <c r="W1302" s="79">
        <f t="shared" si="472"/>
        <v>60.027963698796817</v>
      </c>
      <c r="X1302" s="79">
        <f t="shared" si="472"/>
        <v>62.289827315432809</v>
      </c>
      <c r="Y1302" s="79">
        <f>SQRT(Y1296*Y1296+Y1297*Y1297)/Y1197/1.73</f>
        <v>60.042551840695069</v>
      </c>
      <c r="Z1302" s="181">
        <f t="shared" si="472"/>
        <v>59.024831034116779</v>
      </c>
      <c r="AA1302" s="181">
        <f t="shared" si="472"/>
        <v>50.38997051670934</v>
      </c>
      <c r="AB1302" s="398">
        <f t="shared" si="472"/>
        <v>45.671917187414245</v>
      </c>
      <c r="AC1302" s="109">
        <f>AVERAGE(E1302:AB1302)</f>
        <v>49.314899160619262</v>
      </c>
      <c r="AD1302" s="96">
        <f>(AC1298-AC1302)/AC1298</f>
        <v>1.3702016787614752E-2</v>
      </c>
      <c r="AE1302" s="79"/>
      <c r="AF1302" s="80"/>
      <c r="AK1302" s="15"/>
      <c r="AL1302" s="15"/>
      <c r="AM1302" s="15"/>
      <c r="AN1302" s="15"/>
    </row>
    <row r="1303" spans="1:40" x14ac:dyDescent="0.25">
      <c r="A1303" s="3670" t="s">
        <v>220</v>
      </c>
      <c r="B1303" s="3671"/>
      <c r="C1303" s="121" t="s">
        <v>14</v>
      </c>
      <c r="D1303" s="113"/>
      <c r="E1303" s="309">
        <f t="shared" ref="E1303:AC1304" si="473">SUM(E1198,E1205,E1212,E1219,E1226,E1233,E1240,E1247,E1254,E1261,E1268,E1275,E1282,E1289,E1296)</f>
        <v>10078.44</v>
      </c>
      <c r="F1303" s="71">
        <f>SUM(F1198,F1205,F1212,F1219,F1226,F1233,F1240,F1247,F1254,F1261,F1268,F1275,F1282,F1289,F1296)</f>
        <v>9706.9799999999977</v>
      </c>
      <c r="G1303" s="71">
        <f t="shared" si="473"/>
        <v>10142.58</v>
      </c>
      <c r="H1303" s="71">
        <f t="shared" si="473"/>
        <v>10050.06</v>
      </c>
      <c r="I1303" s="71">
        <f t="shared" si="473"/>
        <v>9961.9800000000014</v>
      </c>
      <c r="J1303" s="71">
        <f t="shared" si="473"/>
        <v>10034.4</v>
      </c>
      <c r="K1303" s="71">
        <f t="shared" si="473"/>
        <v>8846.8799999999992</v>
      </c>
      <c r="L1303" s="71">
        <f t="shared" si="473"/>
        <v>9823.6200000000008</v>
      </c>
      <c r="M1303" s="71">
        <f t="shared" si="473"/>
        <v>9412.08</v>
      </c>
      <c r="N1303" s="71">
        <f t="shared" si="473"/>
        <v>9551.34</v>
      </c>
      <c r="O1303" s="71">
        <f t="shared" si="473"/>
        <v>9631.5600000000013</v>
      </c>
      <c r="P1303" s="71">
        <f t="shared" si="473"/>
        <v>9542.16</v>
      </c>
      <c r="Q1303" s="71">
        <f t="shared" si="473"/>
        <v>9256.56</v>
      </c>
      <c r="R1303" s="71">
        <f t="shared" si="473"/>
        <v>9694.74</v>
      </c>
      <c r="S1303" s="71">
        <f t="shared" si="473"/>
        <v>10085.82</v>
      </c>
      <c r="T1303" s="71">
        <f t="shared" si="473"/>
        <v>10347.780000000001</v>
      </c>
      <c r="U1303" s="71">
        <f t="shared" si="473"/>
        <v>9987.18</v>
      </c>
      <c r="V1303" s="71">
        <f t="shared" si="473"/>
        <v>10314.780000000001</v>
      </c>
      <c r="W1303" s="71">
        <f t="shared" si="473"/>
        <v>8431.32</v>
      </c>
      <c r="X1303" s="71">
        <f t="shared" si="473"/>
        <v>9246.2999999999993</v>
      </c>
      <c r="Y1303" s="71">
        <f>SUM(Y1198,Y1205,Y1212,Y1219,Y1226,Y1233,Y1240,Y1247,Y1254,Y1261,Y1268,Y1275,Y1282,Y1289,Y1296)</f>
        <v>10031.640000000001</v>
      </c>
      <c r="Z1303" s="71">
        <f t="shared" si="473"/>
        <v>10104.060000000001</v>
      </c>
      <c r="AA1303" s="71">
        <f t="shared" si="473"/>
        <v>10218.36</v>
      </c>
      <c r="AB1303" s="396">
        <f t="shared" si="473"/>
        <v>10033.499999999998</v>
      </c>
      <c r="AC1303" s="106">
        <f t="shared" si="473"/>
        <v>234534.12000000002</v>
      </c>
      <c r="AK1303" s="15"/>
      <c r="AL1303" s="15"/>
      <c r="AM1303" s="15"/>
      <c r="AN1303" s="15"/>
    </row>
    <row r="1304" spans="1:40" ht="16.5" thickBot="1" x14ac:dyDescent="0.3">
      <c r="A1304" s="3672"/>
      <c r="B1304" s="3673"/>
      <c r="C1304" s="455" t="s">
        <v>15</v>
      </c>
      <c r="D1304" s="128"/>
      <c r="E1304" s="1687">
        <f t="shared" si="473"/>
        <v>6305.0400000000009</v>
      </c>
      <c r="F1304" s="464">
        <f t="shared" si="473"/>
        <v>6029.4</v>
      </c>
      <c r="G1304" s="464">
        <f t="shared" si="473"/>
        <v>6349.14</v>
      </c>
      <c r="H1304" s="464">
        <f t="shared" si="473"/>
        <v>6319.3799999999992</v>
      </c>
      <c r="I1304" s="464">
        <f t="shared" si="473"/>
        <v>6232.6799999999994</v>
      </c>
      <c r="J1304" s="464">
        <f t="shared" si="473"/>
        <v>6175.02</v>
      </c>
      <c r="K1304" s="464">
        <f t="shared" si="473"/>
        <v>5612.1600000000008</v>
      </c>
      <c r="L1304" s="464">
        <f t="shared" si="473"/>
        <v>5315.4599999999991</v>
      </c>
      <c r="M1304" s="464">
        <f t="shared" si="473"/>
        <v>5001.2999999999993</v>
      </c>
      <c r="N1304" s="464">
        <f t="shared" si="473"/>
        <v>5173.8599999999988</v>
      </c>
      <c r="O1304" s="464">
        <f t="shared" si="473"/>
        <v>5247.54</v>
      </c>
      <c r="P1304" s="464">
        <f t="shared" si="473"/>
        <v>5763.42</v>
      </c>
      <c r="Q1304" s="464">
        <f t="shared" si="473"/>
        <v>5438.7</v>
      </c>
      <c r="R1304" s="464">
        <f t="shared" si="473"/>
        <v>5950.8</v>
      </c>
      <c r="S1304" s="464">
        <f t="shared" si="473"/>
        <v>6256.4999999999991</v>
      </c>
      <c r="T1304" s="464">
        <f t="shared" si="473"/>
        <v>6071.2800000000007</v>
      </c>
      <c r="U1304" s="464">
        <f t="shared" si="473"/>
        <v>6248.82</v>
      </c>
      <c r="V1304" s="464">
        <f t="shared" si="473"/>
        <v>6209.28</v>
      </c>
      <c r="W1304" s="464">
        <f t="shared" si="473"/>
        <v>5211.2999999999993</v>
      </c>
      <c r="X1304" s="464">
        <f t="shared" si="473"/>
        <v>5526.6</v>
      </c>
      <c r="Y1304" s="464">
        <f>SUM(Y1199,Y1206,Y1213,Y1220,Y1227,Y1234,Y1241,Y1248,Y1255,Y1262,Y1269,Y1276,Y1283,Y1290,Y1297)</f>
        <v>6028.9199999999992</v>
      </c>
      <c r="Z1304" s="464">
        <f t="shared" si="473"/>
        <v>6134.04</v>
      </c>
      <c r="AA1304" s="464">
        <f t="shared" si="473"/>
        <v>6258.420000000001</v>
      </c>
      <c r="AB1304" s="1688">
        <f t="shared" si="473"/>
        <v>6353.5800000000017</v>
      </c>
      <c r="AC1304" s="538">
        <f t="shared" si="473"/>
        <v>141212.63999999998</v>
      </c>
      <c r="AK1304" s="15"/>
      <c r="AL1304" s="15"/>
      <c r="AM1304" s="15"/>
      <c r="AN1304" s="15"/>
    </row>
    <row r="1305" spans="1:40" ht="15.75" customHeight="1" x14ac:dyDescent="0.25">
      <c r="A1305" s="3507" t="s">
        <v>221</v>
      </c>
      <c r="B1305" s="3511"/>
      <c r="C1305" s="121" t="s">
        <v>35</v>
      </c>
      <c r="D1305" s="113"/>
      <c r="E1305" s="934">
        <f t="shared" ref="E1305:AC1305" si="474">100-(E1303/(E1049+E1056))*100</f>
        <v>-0.23511158849504454</v>
      </c>
      <c r="F1305" s="934">
        <f t="shared" si="474"/>
        <v>-8.8468200940354791E-2</v>
      </c>
      <c r="G1305" s="935">
        <f t="shared" si="474"/>
        <v>-0.15582414978079839</v>
      </c>
      <c r="H1305" s="1252">
        <f t="shared" si="474"/>
        <v>-0.13211382113821912</v>
      </c>
      <c r="I1305" s="1252">
        <f t="shared" si="474"/>
        <v>-0.15261189528293073</v>
      </c>
      <c r="J1305" s="1252">
        <f t="shared" si="474"/>
        <v>-0.11973180076627443</v>
      </c>
      <c r="K1305" s="1252">
        <f t="shared" si="474"/>
        <v>-0.1004752206381454</v>
      </c>
      <c r="L1305" s="1252">
        <f t="shared" si="474"/>
        <v>-0.13883792048929422</v>
      </c>
      <c r="M1305" s="1252">
        <f t="shared" si="474"/>
        <v>-9.4435936702396361E-2</v>
      </c>
      <c r="N1305" s="1252">
        <f t="shared" si="474"/>
        <v>-0.11886792452830264</v>
      </c>
      <c r="O1305" s="1252">
        <f t="shared" si="474"/>
        <v>-9.1033794737512608E-2</v>
      </c>
      <c r="P1305" s="1252">
        <f t="shared" si="474"/>
        <v>-9.8187311178250525E-2</v>
      </c>
      <c r="Q1305" s="1252">
        <f t="shared" si="474"/>
        <v>-8.8231477877243947E-2</v>
      </c>
      <c r="R1305" s="1252">
        <f t="shared" si="474"/>
        <v>-0.14813437461261003</v>
      </c>
      <c r="S1305" s="1252">
        <f t="shared" si="474"/>
        <v>-9.3485768726921492E-2</v>
      </c>
      <c r="T1305" s="1252">
        <f t="shared" si="474"/>
        <v>-0.1527293844367108</v>
      </c>
      <c r="U1305" s="1252">
        <f t="shared" si="474"/>
        <v>-0.15222623345367481</v>
      </c>
      <c r="V1305" s="1252">
        <f t="shared" si="474"/>
        <v>-7.7424612876939136E-2</v>
      </c>
      <c r="W1305" s="1252">
        <f t="shared" si="474"/>
        <v>-0.12968505059143354</v>
      </c>
      <c r="X1305" s="1252">
        <f t="shared" si="474"/>
        <v>-9.4180306573136363E-2</v>
      </c>
      <c r="Y1305" s="1252">
        <f t="shared" si="474"/>
        <v>-9.2193486590062435E-2</v>
      </c>
      <c r="Z1305" s="1252">
        <f t="shared" si="474"/>
        <v>-9.5696623870679787E-2</v>
      </c>
      <c r="AA1305" s="935">
        <f t="shared" si="474"/>
        <v>-5.0522852778755123E-2</v>
      </c>
      <c r="AB1305" s="936">
        <f t="shared" si="474"/>
        <v>-3.888490069392958E-2</v>
      </c>
      <c r="AC1305" s="937">
        <f t="shared" si="474"/>
        <v>-0.11428015285162019</v>
      </c>
      <c r="AK1305" s="15"/>
      <c r="AL1305" s="15"/>
      <c r="AM1305" s="15"/>
      <c r="AN1305" s="15"/>
    </row>
    <row r="1306" spans="1:40" ht="16.5" thickBot="1" x14ac:dyDescent="0.3">
      <c r="A1306" s="3512"/>
      <c r="B1306" s="3513"/>
      <c r="C1306" s="126" t="s">
        <v>36</v>
      </c>
      <c r="D1306" s="114"/>
      <c r="E1306" s="938">
        <f t="shared" ref="E1306:AC1306" si="475">100-(E1304/(E1050+E1057))*100</f>
        <v>-0.25186033199770463</v>
      </c>
      <c r="F1306" s="939">
        <f t="shared" si="475"/>
        <v>-0.28942115768461463</v>
      </c>
      <c r="G1306" s="939">
        <f t="shared" si="475"/>
        <v>-0.43564920273348662</v>
      </c>
      <c r="H1306" s="1253">
        <f t="shared" si="475"/>
        <v>-0.30761904761904191</v>
      </c>
      <c r="I1306" s="1253">
        <f t="shared" si="475"/>
        <v>-0.42343387470997129</v>
      </c>
      <c r="J1306" s="1253">
        <f t="shared" si="475"/>
        <v>-0.42642466822798042</v>
      </c>
      <c r="K1306" s="1253">
        <f t="shared" si="475"/>
        <v>-0.64127394017647532</v>
      </c>
      <c r="L1306" s="1253">
        <f t="shared" si="475"/>
        <v>3.2723990069996489E-2</v>
      </c>
      <c r="M1306" s="1253">
        <f t="shared" si="475"/>
        <v>-1.0363636363636175</v>
      </c>
      <c r="N1306" s="1253">
        <f t="shared" si="475"/>
        <v>-1.2814188395583699</v>
      </c>
      <c r="O1306" s="1253">
        <f t="shared" si="475"/>
        <v>-0.38911845730025618</v>
      </c>
      <c r="P1306" s="1253">
        <f t="shared" si="475"/>
        <v>-5.9374999999988631E-2</v>
      </c>
      <c r="Q1306" s="1253">
        <f t="shared" si="475"/>
        <v>0.14871116986120114</v>
      </c>
      <c r="R1306" s="1253">
        <f t="shared" si="475"/>
        <v>-0.12113870381587333</v>
      </c>
      <c r="S1306" s="1253">
        <f t="shared" si="475"/>
        <v>-0.16810758885685573</v>
      </c>
      <c r="T1306" s="1253">
        <f t="shared" si="475"/>
        <v>3.1614305473226523E-2</v>
      </c>
      <c r="U1306" s="1253">
        <f t="shared" si="475"/>
        <v>-0.27633352590024174</v>
      </c>
      <c r="V1306" s="1253">
        <f t="shared" si="475"/>
        <v>-4.6403712296978483E-2</v>
      </c>
      <c r="W1306" s="1253">
        <f t="shared" si="475"/>
        <v>-0.24815327793166375</v>
      </c>
      <c r="X1306" s="1253">
        <f t="shared" si="475"/>
        <v>-0.20670147954744778</v>
      </c>
      <c r="Y1306" s="1253">
        <f t="shared" si="475"/>
        <v>-0.34152186938285922</v>
      </c>
      <c r="Z1306" s="1253">
        <f t="shared" si="475"/>
        <v>-0.17048794826573044</v>
      </c>
      <c r="AA1306" s="939">
        <f t="shared" si="475"/>
        <v>-0.19884726224785254</v>
      </c>
      <c r="AB1306" s="940">
        <f t="shared" si="475"/>
        <v>6.3231408078507911E-2</v>
      </c>
      <c r="AC1306" s="941">
        <f t="shared" si="475"/>
        <v>-0.28309685116536798</v>
      </c>
      <c r="AK1306" s="15"/>
      <c r="AL1306" s="15"/>
      <c r="AM1306" s="15"/>
      <c r="AN1306" s="15"/>
    </row>
    <row r="1307" spans="1:40" ht="15.75" customHeight="1" x14ac:dyDescent="0.25">
      <c r="A1307" s="3514" t="s">
        <v>65</v>
      </c>
      <c r="B1307" s="3626"/>
      <c r="C1307" s="744" t="s">
        <v>35</v>
      </c>
      <c r="D1307" s="410"/>
      <c r="E1307" s="3104">
        <f>(E1092+E1099-E1085-E1035-E1042-E1049-E1056-E1071-E1078)/(E1092+E1099)</f>
        <v>2.0886224094780084E-3</v>
      </c>
      <c r="F1307" s="3104">
        <f t="shared" ref="F1307:AC1307" si="476">(F1092+F1099-F1085-F1035-F1042-F1049-F1056-F1071-F1078)/(F1092+F1099)</f>
        <v>1.2746016869728551E-3</v>
      </c>
      <c r="G1307" s="3104">
        <f t="shared" si="476"/>
        <v>1.7210768506104473E-3</v>
      </c>
      <c r="H1307" s="3392">
        <f t="shared" si="476"/>
        <v>1.6571969696970361E-3</v>
      </c>
      <c r="I1307" s="3392">
        <f t="shared" si="476"/>
        <v>1.8346940647646171E-3</v>
      </c>
      <c r="J1307" s="3392">
        <f t="shared" si="476"/>
        <v>9.5371769956096274E-4</v>
      </c>
      <c r="K1307" s="3392">
        <f t="shared" si="476"/>
        <v>1.5151515151514794E-3</v>
      </c>
      <c r="L1307" s="3392">
        <f t="shared" si="476"/>
        <v>9.4363137841401942E-4</v>
      </c>
      <c r="M1307" s="3392">
        <f t="shared" si="476"/>
        <v>6.5506951015356077E-4</v>
      </c>
      <c r="N1307" s="3392">
        <f t="shared" si="476"/>
        <v>9.2582701278350206E-4</v>
      </c>
      <c r="O1307" s="3392">
        <f t="shared" si="476"/>
        <v>2.827654460623144E-4</v>
      </c>
      <c r="P1307" s="3392">
        <f t="shared" si="476"/>
        <v>7.8539171411727007E-4</v>
      </c>
      <c r="Q1307" s="3392">
        <f t="shared" si="476"/>
        <v>4.5932240758433165E-4</v>
      </c>
      <c r="R1307" s="3392">
        <f t="shared" si="476"/>
        <v>1.0268212799857887E-3</v>
      </c>
      <c r="S1307" s="3392">
        <f t="shared" si="476"/>
        <v>2.2123140805277683E-4</v>
      </c>
      <c r="T1307" s="3392">
        <f t="shared" si="476"/>
        <v>6.8315115969080973E-4</v>
      </c>
      <c r="U1307" s="3392">
        <f t="shared" si="476"/>
        <v>9.769642122582987E-4</v>
      </c>
      <c r="V1307" s="3392">
        <f t="shared" si="476"/>
        <v>2.1629176094764527E-4</v>
      </c>
      <c r="W1307" s="3392">
        <f t="shared" si="476"/>
        <v>9.6418732782379884E-4</v>
      </c>
      <c r="X1307" s="3392">
        <f t="shared" si="476"/>
        <v>4.0290088638175021E-4</v>
      </c>
      <c r="Y1307" s="3392">
        <f>(Y1092+Y1099-Y1085-Y1035-Y1042-Y1049-Y1056-Y1071-Y1078)/(Y1092+Y1099)</f>
        <v>3.0985867001791868E-4</v>
      </c>
      <c r="Z1307" s="3104">
        <f t="shared" si="476"/>
        <v>1.0504744355853148E-3</v>
      </c>
      <c r="AA1307" s="3104">
        <f t="shared" si="476"/>
        <v>3.632212536323541E-4</v>
      </c>
      <c r="AB1307" s="3105">
        <f t="shared" si="476"/>
        <v>8.3877645715102359E-4</v>
      </c>
      <c r="AC1307" s="3107">
        <f t="shared" si="476"/>
        <v>9.1263425251829398E-4</v>
      </c>
      <c r="AK1307" s="15"/>
      <c r="AL1307" s="15"/>
      <c r="AM1307" s="15"/>
      <c r="AN1307" s="15"/>
    </row>
    <row r="1308" spans="1:40" ht="16.5" thickBot="1" x14ac:dyDescent="0.3">
      <c r="A1308" s="3627"/>
      <c r="B1308" s="3628"/>
      <c r="C1308" s="584" t="s">
        <v>36</v>
      </c>
      <c r="D1308" s="745"/>
      <c r="E1308" s="3106">
        <f>(E1093+E1100+E1107-E1072-E1079-E1086-E1036-E1043-E1050-E1057)/(E1093+E1100+E1107)</f>
        <v>7.7219444216739E-2</v>
      </c>
      <c r="F1308" s="3081">
        <f t="shared" ref="F1308:AC1308" si="477">(F1093+F1100+F1107-F1072-F1079-F1086-F1036-F1043-F1050-F1057)/(F1093+F1100+F1107)</f>
        <v>7.3639519205943887E-2</v>
      </c>
      <c r="G1308" s="3081">
        <f t="shared" si="477"/>
        <v>7.6878897276009162E-2</v>
      </c>
      <c r="H1308" s="3370">
        <f t="shared" si="477"/>
        <v>7.6013143483022974E-2</v>
      </c>
      <c r="I1308" s="3370">
        <f t="shared" si="477"/>
        <v>7.49930069930069E-2</v>
      </c>
      <c r="J1308" s="3370">
        <f t="shared" si="477"/>
        <v>7.7227778402067612E-2</v>
      </c>
      <c r="K1308" s="3370">
        <f t="shared" si="477"/>
        <v>7.1723026376964413E-2</v>
      </c>
      <c r="L1308" s="3370">
        <f t="shared" si="477"/>
        <v>8.1107053622909736E-2</v>
      </c>
      <c r="M1308" s="3370">
        <f t="shared" si="477"/>
        <v>7.6147816349384126E-2</v>
      </c>
      <c r="N1308" s="3370">
        <f t="shared" si="477"/>
        <v>7.7771939043615401E-2</v>
      </c>
      <c r="O1308" s="3370">
        <f t="shared" si="477"/>
        <v>7.7967952217334033E-2</v>
      </c>
      <c r="P1308" s="3370">
        <f t="shared" si="477"/>
        <v>7.3273961731769616E-2</v>
      </c>
      <c r="Q1308" s="3370">
        <f t="shared" si="477"/>
        <v>7.1328671328671184E-2</v>
      </c>
      <c r="R1308" s="3370">
        <f t="shared" si="477"/>
        <v>7.5027899390505581E-2</v>
      </c>
      <c r="S1308" s="3370">
        <f t="shared" si="477"/>
        <v>7.7167968218551847E-2</v>
      </c>
      <c r="T1308" s="3370">
        <f t="shared" si="477"/>
        <v>8.3177491835766268E-2</v>
      </c>
      <c r="U1308" s="3370">
        <f t="shared" si="477"/>
        <v>8.0826297237478528E-2</v>
      </c>
      <c r="V1308" s="3370">
        <f t="shared" si="477"/>
        <v>8.2092004381160877E-2</v>
      </c>
      <c r="W1308" s="3370">
        <f t="shared" si="477"/>
        <v>7.2140762463343208E-2</v>
      </c>
      <c r="X1308" s="3370">
        <f t="shared" si="477"/>
        <v>7.294945380485085E-2</v>
      </c>
      <c r="Y1308" s="3370">
        <f>(Y1093+Y1100+Y1107-Y1072-Y1079-Y1086-Y1036-Y1043-Y1050-Y1057)/(Y1093+Y1100+Y1107)</f>
        <v>7.7532589247678224E-2</v>
      </c>
      <c r="Z1308" s="3081">
        <f t="shared" si="477"/>
        <v>7.6625777180305749E-2</v>
      </c>
      <c r="AA1308" s="3081">
        <f t="shared" si="477"/>
        <v>7.8193377920898338E-2</v>
      </c>
      <c r="AB1308" s="3082">
        <f t="shared" si="477"/>
        <v>7.575305696391299E-2</v>
      </c>
      <c r="AC1308" s="3108">
        <f t="shared" si="477"/>
        <v>7.6600921292332064E-2</v>
      </c>
      <c r="AK1308" s="15"/>
      <c r="AL1308" s="15"/>
      <c r="AM1308" s="15"/>
      <c r="AN1308" s="15"/>
    </row>
    <row r="1309" spans="1:40" x14ac:dyDescent="0.25">
      <c r="A1309" s="3665" t="s">
        <v>222</v>
      </c>
      <c r="B1309" s="3666"/>
      <c r="C1309" s="746"/>
      <c r="D1309" s="410" t="s">
        <v>112</v>
      </c>
      <c r="E1309" s="411">
        <f>(E1037+E1044-E1119-E1126-E1140-E1147-E1154-E1161-E1168-E1175-E1182-E1133)/(E1037+E1044)</f>
        <v>-0.10638297872340426</v>
      </c>
      <c r="F1309" s="411">
        <f t="shared" ref="F1309:AC1309" si="478">(F1037+F1044-F1119-F1126-F1140-F1147-F1154-F1161-F1168-F1175-F1182-F1133)/(F1037+F1044)</f>
        <v>-8.8888888888888892E-2</v>
      </c>
      <c r="G1309" s="411">
        <f t="shared" si="478"/>
        <v>-0.1111111111111111</v>
      </c>
      <c r="H1309" s="747">
        <f t="shared" si="478"/>
        <v>-9.0909090909090912E-2</v>
      </c>
      <c r="I1309" s="747">
        <f t="shared" si="478"/>
        <v>-2.1276595744680851E-2</v>
      </c>
      <c r="J1309" s="747">
        <f t="shared" si="478"/>
        <v>-0.04</v>
      </c>
      <c r="K1309" s="747">
        <f t="shared" si="478"/>
        <v>-3.4482758620689655E-2</v>
      </c>
      <c r="L1309" s="747">
        <f t="shared" si="478"/>
        <v>-3.1746031746031744E-2</v>
      </c>
      <c r="M1309" s="747">
        <f t="shared" si="478"/>
        <v>-2.9411764705882353E-2</v>
      </c>
      <c r="N1309" s="747">
        <f t="shared" si="478"/>
        <v>-4.4776119402985072E-2</v>
      </c>
      <c r="O1309" s="747">
        <f>(O1037+O1044-O1119-O1126-O1140-O1147-O1154-O1161-O1168-O1175-O1182-O1133)/(O1037+O1044)</f>
        <v>-5.1948051948051951E-2</v>
      </c>
      <c r="P1309" s="747">
        <f t="shared" si="478"/>
        <v>-5.7142857142857141E-2</v>
      </c>
      <c r="Q1309" s="747">
        <f t="shared" si="478"/>
        <v>1.4492753623188406E-2</v>
      </c>
      <c r="R1309" s="747">
        <f t="shared" si="478"/>
        <v>-8.9552238805970144E-2</v>
      </c>
      <c r="S1309" s="747">
        <f t="shared" si="478"/>
        <v>-2.7027027027027029E-2</v>
      </c>
      <c r="T1309" s="747">
        <f t="shared" si="478"/>
        <v>-2.8571428571428571E-2</v>
      </c>
      <c r="U1309" s="747">
        <f t="shared" si="478"/>
        <v>-2.7397260273972601E-2</v>
      </c>
      <c r="V1309" s="747">
        <f t="shared" si="478"/>
        <v>-4.3478260869565216E-2</v>
      </c>
      <c r="W1309" s="747">
        <f t="shared" si="478"/>
        <v>-5.7971014492753624E-2</v>
      </c>
      <c r="X1309" s="747">
        <f t="shared" si="478"/>
        <v>-3.1746031746031744E-2</v>
      </c>
      <c r="Y1309" s="747">
        <f>(Y1037+Y1044-Y1119-Y1126-Y1140-Y1147-Y1154-Y1161-Y1168-Y1175-Y1182-Y1133)/(Y1037+Y1044)</f>
        <v>-1.5384615384615385E-2</v>
      </c>
      <c r="Z1309" s="411">
        <f t="shared" si="478"/>
        <v>-5.1724137931034482E-2</v>
      </c>
      <c r="AA1309" s="411">
        <f t="shared" si="478"/>
        <v>-5.4545454545454543E-2</v>
      </c>
      <c r="AB1309" s="412">
        <f t="shared" si="478"/>
        <v>-0.08</v>
      </c>
      <c r="AC1309" s="413">
        <f t="shared" si="478"/>
        <v>-4.7163362952836671E-2</v>
      </c>
      <c r="AK1309" s="15"/>
      <c r="AL1309" s="15"/>
      <c r="AM1309" s="15"/>
      <c r="AN1309" s="15"/>
    </row>
    <row r="1310" spans="1:40" ht="16.5" thickBot="1" x14ac:dyDescent="0.3">
      <c r="A1310" s="3667"/>
      <c r="B1310" s="3668"/>
      <c r="C1310" s="746"/>
      <c r="D1310" s="141" t="s">
        <v>113</v>
      </c>
      <c r="E1310" s="414">
        <f>(E1041+E1048-E1123-E1130-E1144-E1151-E1158-E1165-E1172-E1179-E1186-E1137)/(E1041+E1048)</f>
        <v>-6.5055658147132808E-2</v>
      </c>
      <c r="F1310" s="414">
        <f t="shared" ref="F1310:AC1310" si="479">(F1041+F1048-F1123-F1130-F1144-F1151-F1158-F1165-F1172-F1179-F1186-F1137)/(F1041+F1048)</f>
        <v>-7.5399789556711824E-2</v>
      </c>
      <c r="G1310" s="414">
        <f t="shared" si="479"/>
        <v>-7.9455338190256075E-2</v>
      </c>
      <c r="H1310" s="748">
        <f t="shared" si="479"/>
        <v>-7.0970683954612757E-2</v>
      </c>
      <c r="I1310" s="748">
        <f t="shared" si="479"/>
        <v>-7.4192571513876829E-2</v>
      </c>
      <c r="J1310" s="748">
        <f t="shared" si="479"/>
        <v>-5.7412271064791083E-2</v>
      </c>
      <c r="K1310" s="748">
        <f t="shared" si="479"/>
        <v>-4.2527485552915099E-2</v>
      </c>
      <c r="L1310" s="748">
        <f t="shared" si="479"/>
        <v>-3.4297752830191625E-2</v>
      </c>
      <c r="M1310" s="748">
        <f t="shared" si="479"/>
        <v>-2.8960114643420791E-2</v>
      </c>
      <c r="N1310" s="748">
        <f t="shared" si="479"/>
        <v>-2.7309111193565379E-2</v>
      </c>
      <c r="O1310" s="748">
        <f t="shared" si="479"/>
        <v>-2.5783294458844554E-2</v>
      </c>
      <c r="P1310" s="748">
        <f t="shared" si="479"/>
        <v>-2.8878123592201342E-2</v>
      </c>
      <c r="Q1310" s="748">
        <f t="shared" si="479"/>
        <v>-2.9100210657033988E-2</v>
      </c>
      <c r="R1310" s="748">
        <f t="shared" si="479"/>
        <v>-3.3437352063396618E-2</v>
      </c>
      <c r="S1310" s="748">
        <f t="shared" si="479"/>
        <v>-2.7364860695395656E-2</v>
      </c>
      <c r="T1310" s="748">
        <f t="shared" si="479"/>
        <v>-2.9385616129821667E-2</v>
      </c>
      <c r="U1310" s="748">
        <f t="shared" si="479"/>
        <v>-3.1293705648220184E-2</v>
      </c>
      <c r="V1310" s="748">
        <f t="shared" si="479"/>
        <v>-3.0005626380023808E-2</v>
      </c>
      <c r="W1310" s="748">
        <f t="shared" si="479"/>
        <v>-2.8244899453968259E-2</v>
      </c>
      <c r="X1310" s="748">
        <f t="shared" si="479"/>
        <v>-2.9980756102498039E-2</v>
      </c>
      <c r="Y1310" s="748">
        <f>(Y1041+Y1048-Y1123-Y1130-Y1144-Y1151-Y1158-Y1165-Y1172-Y1179-Y1186-Y1137)/(Y1041+Y1048)</f>
        <v>-3.3982802446444929E-2</v>
      </c>
      <c r="Z1310" s="414">
        <f t="shared" si="479"/>
        <v>-3.6951067565900469E-2</v>
      </c>
      <c r="AA1310" s="414">
        <f t="shared" si="479"/>
        <v>-4.49351694449978E-2</v>
      </c>
      <c r="AB1310" s="415">
        <f t="shared" si="479"/>
        <v>-5.2066384526107852E-2</v>
      </c>
      <c r="AC1310" s="416">
        <f t="shared" si="479"/>
        <v>-3.9545726075195645E-2</v>
      </c>
      <c r="AK1310" s="15"/>
      <c r="AL1310" s="15"/>
      <c r="AM1310" s="15"/>
      <c r="AN1310" s="15"/>
    </row>
    <row r="1311" spans="1:40" x14ac:dyDescent="0.25">
      <c r="A1311" s="3665" t="s">
        <v>223</v>
      </c>
      <c r="B1311" s="3666"/>
      <c r="C1311" s="230"/>
      <c r="D1311" s="238" t="s">
        <v>112</v>
      </c>
      <c r="E1311" s="411">
        <f>(E1051+E1058-E1200-E1207-E1214-E1221-E1228-E1235-E1242-E1249-E1256-E1263-E1270-E1277-E1284-E1291-E1298)/(E1051+E1058)</f>
        <v>-2.2727272727272728E-2</v>
      </c>
      <c r="F1311" s="411">
        <f t="shared" ref="F1311:AC1311" si="480">(F1051+F1058-F1200-F1207-F1214-F1221-F1228-F1235-F1242-F1249-F1256-F1263-F1270-F1277-F1284-F1291-F1298)/(F1051+F1058)</f>
        <v>-2.1636876763875823E-2</v>
      </c>
      <c r="G1311" s="411">
        <f t="shared" si="480"/>
        <v>-1.4479638009049774E-2</v>
      </c>
      <c r="H1311" s="747">
        <f t="shared" si="480"/>
        <v>-1.5596330275229359E-2</v>
      </c>
      <c r="I1311" s="747">
        <f t="shared" si="480"/>
        <v>-9.8389982110912346E-3</v>
      </c>
      <c r="J1311" s="747">
        <f t="shared" si="480"/>
        <v>-2.3875114784205693E-2</v>
      </c>
      <c r="K1311" s="747">
        <f t="shared" si="480"/>
        <v>-7.3800738007380072E-3</v>
      </c>
      <c r="L1311" s="747">
        <f t="shared" si="480"/>
        <v>-3.015075376884422E-2</v>
      </c>
      <c r="M1311" s="747">
        <f t="shared" si="480"/>
        <v>-3.8784067085953881E-2</v>
      </c>
      <c r="N1311" s="747">
        <f t="shared" si="480"/>
        <v>-2.0833333333333332E-2</v>
      </c>
      <c r="O1311" s="747">
        <f t="shared" si="480"/>
        <v>-5.9730250481695571E-2</v>
      </c>
      <c r="P1311" s="747">
        <f t="shared" si="480"/>
        <v>-4.8603929679420892E-2</v>
      </c>
      <c r="Q1311" s="747">
        <f t="shared" si="480"/>
        <v>-2.6086956521739129E-2</v>
      </c>
      <c r="R1311" s="747">
        <f t="shared" si="480"/>
        <v>-3.6669970267591674E-2</v>
      </c>
      <c r="S1311" s="747">
        <f t="shared" si="480"/>
        <v>-6.2001771479185119E-3</v>
      </c>
      <c r="T1311" s="747">
        <f t="shared" si="480"/>
        <v>-3.7107516650808754E-2</v>
      </c>
      <c r="U1311" s="747">
        <f t="shared" si="480"/>
        <v>-6.688963210702341E-3</v>
      </c>
      <c r="V1311" s="747">
        <f t="shared" si="480"/>
        <v>-1.9784172661870502E-2</v>
      </c>
      <c r="W1311" s="747">
        <f t="shared" si="480"/>
        <v>-3.9351851851851853E-2</v>
      </c>
      <c r="X1311" s="747">
        <f t="shared" si="480"/>
        <v>-3.0876494023904383E-2</v>
      </c>
      <c r="Y1311" s="747">
        <f>(Y1051+Y1058-Y1200-Y1207-Y1214-Y1221-Y1228-Y1235-Y1242-Y1249-Y1256-Y1263-Y1270-Y1277-Y1284-Y1291-Y1298)/(Y1051+Y1058)</f>
        <v>-2.9636711281070746E-2</v>
      </c>
      <c r="Z1311" s="411">
        <f t="shared" si="480"/>
        <v>-7.104795737122558E-3</v>
      </c>
      <c r="AA1311" s="411">
        <f t="shared" si="480"/>
        <v>-5.4397098821396192E-3</v>
      </c>
      <c r="AB1311" s="412">
        <f t="shared" si="480"/>
        <v>-1.1142061281337047E-2</v>
      </c>
      <c r="AC1311" s="413">
        <f t="shared" si="480"/>
        <v>-2.3060879146825992E-2</v>
      </c>
      <c r="AK1311" s="14"/>
      <c r="AL1311" s="14"/>
      <c r="AM1311" s="15"/>
      <c r="AN1311" s="14"/>
    </row>
    <row r="1312" spans="1:40" ht="15.75" customHeight="1" thickBot="1" x14ac:dyDescent="0.3">
      <c r="A1312" s="3667"/>
      <c r="B1312" s="3668"/>
      <c r="C1312" s="231"/>
      <c r="D1312" s="141" t="s">
        <v>113</v>
      </c>
      <c r="E1312" s="414">
        <f t="shared" ref="E1312:AC1312" si="481">(E1055+E1062-E1204-E1211-E1218-E1225-E1232-E1239-E1246-E1253-E1260-E1267-E1274-E1281-E1288-E1295-E1302)/(E1055+E1062)</f>
        <v>-1.9774281401560349E-2</v>
      </c>
      <c r="F1312" s="414">
        <f t="shared" si="481"/>
        <v>-2.0008475909799824E-2</v>
      </c>
      <c r="G1312" s="414">
        <f t="shared" si="481"/>
        <v>-1.932642053226297E-2</v>
      </c>
      <c r="H1312" s="748">
        <f t="shared" si="481"/>
        <v>-1.932016819365277E-2</v>
      </c>
      <c r="I1312" s="748">
        <f t="shared" si="481"/>
        <v>-1.9529466016595588E-2</v>
      </c>
      <c r="J1312" s="748">
        <f t="shared" si="481"/>
        <v>-1.7728873743845762E-2</v>
      </c>
      <c r="K1312" s="748">
        <f t="shared" si="481"/>
        <v>-2.76479649130402E-2</v>
      </c>
      <c r="L1312" s="748">
        <f t="shared" si="481"/>
        <v>-1.8639909021623463E-2</v>
      </c>
      <c r="M1312" s="748">
        <f t="shared" si="481"/>
        <v>-2.6205405469221992E-2</v>
      </c>
      <c r="N1312" s="748">
        <f t="shared" si="481"/>
        <v>-2.9431750435115121E-2</v>
      </c>
      <c r="O1312" s="748">
        <f t="shared" si="481"/>
        <v>-2.6953327027122619E-2</v>
      </c>
      <c r="P1312" s="748">
        <f t="shared" si="481"/>
        <v>-2.437219934512546E-2</v>
      </c>
      <c r="Q1312" s="748">
        <f t="shared" si="481"/>
        <v>-2.3957322865860387E-2</v>
      </c>
      <c r="R1312" s="748">
        <f t="shared" si="481"/>
        <v>-1.9891763585497577E-2</v>
      </c>
      <c r="S1312" s="748">
        <f t="shared" si="481"/>
        <v>-1.7831530761695746E-2</v>
      </c>
      <c r="T1312" s="748">
        <f t="shared" si="481"/>
        <v>-1.7897734371909158E-2</v>
      </c>
      <c r="U1312" s="748">
        <f t="shared" si="481"/>
        <v>-1.947712168587195E-2</v>
      </c>
      <c r="V1312" s="748">
        <f t="shared" si="481"/>
        <v>-1.7708739480662122E-2</v>
      </c>
      <c r="W1312" s="748">
        <f t="shared" si="481"/>
        <v>-3.2863739242864239E-2</v>
      </c>
      <c r="X1312" s="748">
        <f t="shared" si="481"/>
        <v>-2.4818598404958047E-2</v>
      </c>
      <c r="Y1312" s="748">
        <f>(Y1055+Y1062-Y1204-Y1211-Y1218-Y1225-Y1232-Y1239-Y1246-Y1253-Y1260-Y1267-Y1274-Y1281-Y1288-Y1295-Y1302)/(Y1055+Y1062)</f>
        <v>-1.8790087774056715E-2</v>
      </c>
      <c r="Z1312" s="414">
        <f t="shared" si="481"/>
        <v>-1.8402106848830833E-2</v>
      </c>
      <c r="AA1312" s="414">
        <f t="shared" si="481"/>
        <v>-1.7067156872526728E-2</v>
      </c>
      <c r="AB1312" s="415">
        <f t="shared" si="481"/>
        <v>-1.6174439100672681E-2</v>
      </c>
      <c r="AC1312" s="416">
        <f t="shared" si="481"/>
        <v>-2.1206675903342104E-2</v>
      </c>
      <c r="AK1312" s="12"/>
      <c r="AL1312" s="12"/>
      <c r="AM1312" s="12"/>
      <c r="AN1312" s="12"/>
    </row>
    <row r="1313" spans="1:40" ht="16.5" thickBot="1" x14ac:dyDescent="0.3">
      <c r="A1313" s="11"/>
      <c r="B1313" s="12"/>
      <c r="C1313" s="12"/>
      <c r="D1313" s="11"/>
      <c r="E1313" s="28"/>
      <c r="F1313" s="28"/>
      <c r="G1313" s="28"/>
      <c r="H1313" s="2162"/>
      <c r="I1313" s="28"/>
      <c r="J1313" s="28"/>
      <c r="K1313" s="610"/>
      <c r="L1313" s="28"/>
      <c r="M1313" s="28"/>
      <c r="N1313" s="2162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162"/>
      <c r="Z1313" s="28"/>
      <c r="AA1313" s="28"/>
      <c r="AB1313" s="28"/>
      <c r="AC1313" s="28"/>
      <c r="AK1313" s="2"/>
      <c r="AL1313" s="2"/>
      <c r="AM1313" s="2"/>
      <c r="AN1313" s="2"/>
    </row>
    <row r="1314" spans="1:40" ht="16.5" thickBot="1" x14ac:dyDescent="0.3">
      <c r="A1314" s="3522" t="s">
        <v>224</v>
      </c>
      <c r="B1314" s="3523"/>
      <c r="C1314" s="423"/>
      <c r="D1314" s="488">
        <v>0</v>
      </c>
      <c r="E1314" s="419">
        <v>1</v>
      </c>
      <c r="F1314" s="420">
        <v>2</v>
      </c>
      <c r="G1314" s="420">
        <v>3</v>
      </c>
      <c r="H1314" s="749">
        <v>4</v>
      </c>
      <c r="I1314" s="749">
        <v>5</v>
      </c>
      <c r="J1314" s="749">
        <v>6</v>
      </c>
      <c r="K1314" s="749">
        <v>7</v>
      </c>
      <c r="L1314" s="749">
        <v>8</v>
      </c>
      <c r="M1314" s="749">
        <v>9</v>
      </c>
      <c r="N1314" s="749">
        <v>10</v>
      </c>
      <c r="O1314" s="749">
        <v>11</v>
      </c>
      <c r="P1314" s="749">
        <v>12</v>
      </c>
      <c r="Q1314" s="749">
        <v>13</v>
      </c>
      <c r="R1314" s="749">
        <v>14</v>
      </c>
      <c r="S1314" s="749">
        <v>15</v>
      </c>
      <c r="T1314" s="749">
        <v>16</v>
      </c>
      <c r="U1314" s="749">
        <v>17</v>
      </c>
      <c r="V1314" s="749">
        <v>18</v>
      </c>
      <c r="W1314" s="749">
        <v>19</v>
      </c>
      <c r="X1314" s="749">
        <v>20</v>
      </c>
      <c r="Y1314" s="749">
        <v>21</v>
      </c>
      <c r="Z1314" s="420">
        <v>22</v>
      </c>
      <c r="AA1314" s="420">
        <v>23</v>
      </c>
      <c r="AB1314" s="423">
        <v>24</v>
      </c>
      <c r="AC1314" s="579"/>
      <c r="AK1314" s="14"/>
      <c r="AL1314" s="14"/>
      <c r="AM1314" s="14"/>
      <c r="AN1314" s="14"/>
    </row>
    <row r="1315" spans="1:40" x14ac:dyDescent="0.25">
      <c r="A1315" s="844" t="s">
        <v>11</v>
      </c>
      <c r="B1315" s="353"/>
      <c r="C1315" s="1080"/>
      <c r="D1315" s="2716" t="s">
        <v>55</v>
      </c>
      <c r="E1315" s="750">
        <v>7</v>
      </c>
      <c r="F1315" s="353">
        <v>7</v>
      </c>
      <c r="G1315" s="353">
        <v>7</v>
      </c>
      <c r="H1315" s="490">
        <v>7</v>
      </c>
      <c r="I1315" s="490">
        <v>7</v>
      </c>
      <c r="J1315" s="490">
        <v>7</v>
      </c>
      <c r="K1315" s="490">
        <v>7</v>
      </c>
      <c r="L1315" s="490">
        <v>7</v>
      </c>
      <c r="M1315" s="490">
        <v>7</v>
      </c>
      <c r="N1315" s="490">
        <v>7</v>
      </c>
      <c r="O1315" s="490">
        <v>7</v>
      </c>
      <c r="P1315" s="490">
        <v>7</v>
      </c>
      <c r="Q1315" s="490">
        <v>7</v>
      </c>
      <c r="R1315" s="490">
        <v>7</v>
      </c>
      <c r="S1315" s="490">
        <v>7</v>
      </c>
      <c r="T1315" s="490">
        <v>7</v>
      </c>
      <c r="U1315" s="490">
        <v>7</v>
      </c>
      <c r="V1315" s="490">
        <v>7</v>
      </c>
      <c r="W1315" s="490">
        <v>7</v>
      </c>
      <c r="X1315" s="490">
        <v>7</v>
      </c>
      <c r="Y1315" s="490">
        <v>7</v>
      </c>
      <c r="Z1315" s="490">
        <v>7</v>
      </c>
      <c r="AA1315" s="490">
        <v>7</v>
      </c>
      <c r="AB1315" s="1507">
        <v>7</v>
      </c>
      <c r="AC1315" s="1198"/>
      <c r="AK1315" s="14"/>
      <c r="AL1315" s="14"/>
      <c r="AM1315" s="14"/>
      <c r="AN1315" s="14"/>
    </row>
    <row r="1316" spans="1:40" ht="16.5" thickBot="1" x14ac:dyDescent="0.3">
      <c r="A1316" s="772" t="s">
        <v>12</v>
      </c>
      <c r="B1316" s="1701"/>
      <c r="C1316" s="1024"/>
      <c r="D1316" s="2717" t="s">
        <v>55</v>
      </c>
      <c r="E1316" s="641">
        <v>7</v>
      </c>
      <c r="F1316" s="493">
        <v>6</v>
      </c>
      <c r="G1316" s="493">
        <v>7</v>
      </c>
      <c r="H1316" s="493">
        <v>6</v>
      </c>
      <c r="I1316" s="493">
        <v>7</v>
      </c>
      <c r="J1316" s="493">
        <v>7</v>
      </c>
      <c r="K1316" s="493">
        <v>7</v>
      </c>
      <c r="L1316" s="493">
        <v>7</v>
      </c>
      <c r="M1316" s="493">
        <v>8</v>
      </c>
      <c r="N1316" s="493">
        <v>8</v>
      </c>
      <c r="O1316" s="493">
        <v>8</v>
      </c>
      <c r="P1316" s="493">
        <v>7</v>
      </c>
      <c r="Q1316" s="493">
        <v>8</v>
      </c>
      <c r="R1316" s="493">
        <v>7</v>
      </c>
      <c r="S1316" s="493">
        <v>7</v>
      </c>
      <c r="T1316" s="493">
        <v>7</v>
      </c>
      <c r="U1316" s="493">
        <v>7</v>
      </c>
      <c r="V1316" s="493">
        <v>7</v>
      </c>
      <c r="W1316" s="493">
        <v>7</v>
      </c>
      <c r="X1316" s="493">
        <v>7</v>
      </c>
      <c r="Y1316" s="493">
        <v>7</v>
      </c>
      <c r="Z1316" s="493">
        <v>7</v>
      </c>
      <c r="AA1316" s="493">
        <v>7</v>
      </c>
      <c r="AB1316" s="1508">
        <v>7</v>
      </c>
      <c r="AC1316" s="1202"/>
      <c r="AK1316" s="14"/>
      <c r="AL1316" s="14"/>
      <c r="AM1316" s="15"/>
      <c r="AN1316" s="14"/>
    </row>
    <row r="1317" spans="1:40" x14ac:dyDescent="0.25">
      <c r="A1317" s="3455" t="s">
        <v>44</v>
      </c>
      <c r="B1317" s="3458" t="s">
        <v>1400</v>
      </c>
      <c r="C1317" s="1338" t="s">
        <v>14</v>
      </c>
      <c r="D1317" s="113"/>
      <c r="E1317" s="309"/>
      <c r="F1317" s="309"/>
      <c r="G1317" s="309"/>
      <c r="H1317" s="309"/>
      <c r="I1317" s="309"/>
      <c r="J1317" s="309"/>
      <c r="K1317" s="309"/>
      <c r="L1317" s="309"/>
      <c r="M1317" s="309"/>
      <c r="N1317" s="309"/>
      <c r="O1317" s="309"/>
      <c r="P1317" s="309"/>
      <c r="Q1317" s="309"/>
      <c r="R1317" s="309"/>
      <c r="S1317" s="309"/>
      <c r="T1317" s="309"/>
      <c r="U1317" s="309"/>
      <c r="V1317" s="309"/>
      <c r="W1317" s="309"/>
      <c r="X1317" s="309"/>
      <c r="Y1317" s="309"/>
      <c r="Z1317" s="309"/>
      <c r="AA1317" s="309"/>
      <c r="AB1317" s="309"/>
      <c r="AC1317" s="106">
        <f>SUM(E1317:AB1317)</f>
        <v>0</v>
      </c>
      <c r="AD1317" s="309"/>
      <c r="AE1317" s="71">
        <v>1100</v>
      </c>
      <c r="AF1317" s="72">
        <v>40</v>
      </c>
      <c r="AJ1317" s="433"/>
      <c r="AK1317" s="434"/>
      <c r="AL1317" s="433"/>
      <c r="AM1317" s="15"/>
      <c r="AN1317" s="399"/>
    </row>
    <row r="1318" spans="1:40" x14ac:dyDescent="0.25">
      <c r="A1318" s="3456"/>
      <c r="B1318" s="3459"/>
      <c r="C1318" s="1340" t="s">
        <v>15</v>
      </c>
      <c r="D1318" s="108"/>
      <c r="E1318" s="310"/>
      <c r="F1318" s="310"/>
      <c r="G1318" s="310"/>
      <c r="H1318" s="310"/>
      <c r="I1318" s="310"/>
      <c r="J1318" s="310"/>
      <c r="K1318" s="310"/>
      <c r="L1318" s="310"/>
      <c r="M1318" s="310"/>
      <c r="N1318" s="310"/>
      <c r="O1318" s="310"/>
      <c r="P1318" s="310"/>
      <c r="Q1318" s="310"/>
      <c r="R1318" s="310"/>
      <c r="S1318" s="310"/>
      <c r="T1318" s="310"/>
      <c r="U1318" s="310"/>
      <c r="V1318" s="310"/>
      <c r="W1318" s="310"/>
      <c r="X1318" s="310"/>
      <c r="Y1318" s="310"/>
      <c r="Z1318" s="310"/>
      <c r="AA1318" s="310"/>
      <c r="AB1318" s="310"/>
      <c r="AC1318" s="107">
        <f>SUM(E1318:AB1318)</f>
        <v>0</v>
      </c>
      <c r="AD1318" s="81"/>
      <c r="AE1318" s="155"/>
      <c r="AF1318" s="74"/>
      <c r="AJ1318" s="15"/>
      <c r="AK1318" s="15"/>
      <c r="AL1318" s="15"/>
      <c r="AM1318" s="15"/>
      <c r="AN1318" s="399"/>
    </row>
    <row r="1319" spans="1:40" x14ac:dyDescent="0.25">
      <c r="A1319" s="3456"/>
      <c r="B1319" s="3459"/>
      <c r="C1319" s="1340" t="s">
        <v>16</v>
      </c>
      <c r="D1319" s="108" t="s">
        <v>55</v>
      </c>
      <c r="E1319" s="329">
        <v>0</v>
      </c>
      <c r="F1319" s="330">
        <v>0</v>
      </c>
      <c r="G1319" s="330">
        <v>0</v>
      </c>
      <c r="H1319" s="330">
        <v>0</v>
      </c>
      <c r="I1319" s="330">
        <v>0</v>
      </c>
      <c r="J1319" s="330">
        <v>0</v>
      </c>
      <c r="K1319" s="330">
        <v>0</v>
      </c>
      <c r="L1319" s="330">
        <v>0</v>
      </c>
      <c r="M1319" s="330">
        <v>0</v>
      </c>
      <c r="N1319" s="330">
        <v>0</v>
      </c>
      <c r="O1319" s="330">
        <v>0</v>
      </c>
      <c r="P1319" s="330">
        <v>0</v>
      </c>
      <c r="Q1319" s="330">
        <v>0</v>
      </c>
      <c r="R1319" s="330">
        <v>0</v>
      </c>
      <c r="S1319" s="330">
        <v>0</v>
      </c>
      <c r="T1319" s="330">
        <v>0</v>
      </c>
      <c r="U1319" s="330">
        <v>0</v>
      </c>
      <c r="V1319" s="330">
        <v>0</v>
      </c>
      <c r="W1319" s="330">
        <v>0</v>
      </c>
      <c r="X1319" s="330">
        <v>0</v>
      </c>
      <c r="Y1319" s="330">
        <v>0</v>
      </c>
      <c r="Z1319" s="330">
        <v>0</v>
      </c>
      <c r="AA1319" s="330">
        <v>0</v>
      </c>
      <c r="AB1319" s="1476">
        <v>0</v>
      </c>
      <c r="AC1319" s="107">
        <f>AVERAGE(E1319:AB1319)</f>
        <v>0</v>
      </c>
      <c r="AD1319" s="586"/>
      <c r="AE1319" s="671"/>
      <c r="AF1319" s="77"/>
      <c r="AJ1319" s="15"/>
      <c r="AK1319" s="15"/>
      <c r="AL1319" s="15"/>
      <c r="AM1319" s="15"/>
      <c r="AN1319" s="399"/>
    </row>
    <row r="1320" spans="1:40" ht="16.5" thickBot="1" x14ac:dyDescent="0.3">
      <c r="A1320" s="3457"/>
      <c r="B1320" s="3460"/>
      <c r="C1320" s="1517" t="s">
        <v>18</v>
      </c>
      <c r="D1320" s="114"/>
      <c r="E1320" s="1248" t="e">
        <f t="shared" ref="E1320:X1320" si="482">E1318/E1317</f>
        <v>#DIV/0!</v>
      </c>
      <c r="F1320" s="743" t="e">
        <f t="shared" si="482"/>
        <v>#DIV/0!</v>
      </c>
      <c r="G1320" s="743" t="e">
        <f t="shared" si="482"/>
        <v>#DIV/0!</v>
      </c>
      <c r="H1320" s="743" t="e">
        <f t="shared" si="482"/>
        <v>#DIV/0!</v>
      </c>
      <c r="I1320" s="743" t="e">
        <f t="shared" si="482"/>
        <v>#DIV/0!</v>
      </c>
      <c r="J1320" s="743" t="e">
        <f t="shared" si="482"/>
        <v>#DIV/0!</v>
      </c>
      <c r="K1320" s="743" t="e">
        <f t="shared" si="482"/>
        <v>#DIV/0!</v>
      </c>
      <c r="L1320" s="743" t="e">
        <f t="shared" si="482"/>
        <v>#DIV/0!</v>
      </c>
      <c r="M1320" s="743" t="e">
        <f t="shared" si="482"/>
        <v>#DIV/0!</v>
      </c>
      <c r="N1320" s="743" t="e">
        <f t="shared" si="482"/>
        <v>#DIV/0!</v>
      </c>
      <c r="O1320" s="743" t="e">
        <f t="shared" si="482"/>
        <v>#DIV/0!</v>
      </c>
      <c r="P1320" s="743" t="e">
        <f t="shared" si="482"/>
        <v>#DIV/0!</v>
      </c>
      <c r="Q1320" s="743" t="e">
        <f t="shared" si="482"/>
        <v>#DIV/0!</v>
      </c>
      <c r="R1320" s="743" t="e">
        <f t="shared" si="482"/>
        <v>#DIV/0!</v>
      </c>
      <c r="S1320" s="743" t="e">
        <f t="shared" si="482"/>
        <v>#DIV/0!</v>
      </c>
      <c r="T1320" s="743" t="e">
        <f t="shared" si="482"/>
        <v>#DIV/0!</v>
      </c>
      <c r="U1320" s="743" t="e">
        <f t="shared" si="482"/>
        <v>#DIV/0!</v>
      </c>
      <c r="V1320" s="743" t="e">
        <f t="shared" si="482"/>
        <v>#DIV/0!</v>
      </c>
      <c r="W1320" s="743" t="e">
        <f t="shared" si="482"/>
        <v>#DIV/0!</v>
      </c>
      <c r="X1320" s="743" t="e">
        <f t="shared" si="482"/>
        <v>#DIV/0!</v>
      </c>
      <c r="Y1320" s="743" t="e">
        <f>Y1318/Y1317</f>
        <v>#DIV/0!</v>
      </c>
      <c r="Z1320" s="743" t="e">
        <f t="shared" ref="Z1320:AB1320" si="483">Z1318/Z1317</f>
        <v>#DIV/0!</v>
      </c>
      <c r="AA1320" s="743" t="e">
        <f t="shared" si="483"/>
        <v>#DIV/0!</v>
      </c>
      <c r="AB1320" s="1249" t="e">
        <f t="shared" si="483"/>
        <v>#DIV/0!</v>
      </c>
      <c r="AC1320" s="114"/>
      <c r="AD1320" s="81"/>
      <c r="AE1320" s="155"/>
      <c r="AF1320" s="74"/>
      <c r="AJ1320" s="15"/>
      <c r="AK1320" s="15"/>
      <c r="AL1320" s="15"/>
      <c r="AM1320" s="15"/>
      <c r="AN1320" s="399"/>
    </row>
    <row r="1321" spans="1:40" x14ac:dyDescent="0.25">
      <c r="A1321" s="3455" t="s">
        <v>49</v>
      </c>
      <c r="B1321" s="3458" t="s">
        <v>1401</v>
      </c>
      <c r="C1321" s="1338" t="s">
        <v>14</v>
      </c>
      <c r="D1321" s="113"/>
      <c r="E1321" s="309"/>
      <c r="F1321" s="309"/>
      <c r="G1321" s="309"/>
      <c r="H1321" s="309"/>
      <c r="I1321" s="309"/>
      <c r="J1321" s="309"/>
      <c r="K1321" s="309"/>
      <c r="L1321" s="309"/>
      <c r="M1321" s="309"/>
      <c r="N1321" s="309"/>
      <c r="O1321" s="309"/>
      <c r="P1321" s="309"/>
      <c r="Q1321" s="309"/>
      <c r="R1321" s="309"/>
      <c r="S1321" s="309"/>
      <c r="T1321" s="309"/>
      <c r="U1321" s="309"/>
      <c r="V1321" s="309"/>
      <c r="W1321" s="309"/>
      <c r="X1321" s="309"/>
      <c r="Y1321" s="309"/>
      <c r="Z1321" s="309"/>
      <c r="AA1321" s="309"/>
      <c r="AB1321" s="309"/>
      <c r="AC1321" s="106">
        <f>SUM(E1321:AB1321)</f>
        <v>0</v>
      </c>
      <c r="AD1321" s="309"/>
      <c r="AE1321" s="71">
        <v>1100</v>
      </c>
      <c r="AF1321" s="72">
        <v>40</v>
      </c>
      <c r="AJ1321" s="433"/>
      <c r="AK1321" s="434"/>
      <c r="AL1321" s="433"/>
      <c r="AM1321" s="15"/>
      <c r="AN1321" s="399"/>
    </row>
    <row r="1322" spans="1:40" x14ac:dyDescent="0.25">
      <c r="A1322" s="3456"/>
      <c r="B1322" s="3459"/>
      <c r="C1322" s="1340" t="s">
        <v>15</v>
      </c>
      <c r="D1322" s="108"/>
      <c r="E1322" s="310"/>
      <c r="F1322" s="310"/>
      <c r="G1322" s="310"/>
      <c r="H1322" s="310"/>
      <c r="I1322" s="310"/>
      <c r="J1322" s="310"/>
      <c r="K1322" s="310"/>
      <c r="L1322" s="310"/>
      <c r="M1322" s="310"/>
      <c r="N1322" s="310"/>
      <c r="O1322" s="310"/>
      <c r="P1322" s="310"/>
      <c r="Q1322" s="310"/>
      <c r="R1322" s="310"/>
      <c r="S1322" s="310"/>
      <c r="T1322" s="310"/>
      <c r="U1322" s="310"/>
      <c r="V1322" s="310"/>
      <c r="W1322" s="310"/>
      <c r="X1322" s="310"/>
      <c r="Y1322" s="310"/>
      <c r="Z1322" s="310"/>
      <c r="AA1322" s="310"/>
      <c r="AB1322" s="310"/>
      <c r="AC1322" s="107">
        <f>SUM(E1322:AB1322)</f>
        <v>0</v>
      </c>
      <c r="AD1322" s="81"/>
      <c r="AE1322" s="155"/>
      <c r="AF1322" s="74"/>
      <c r="AJ1322" s="15"/>
      <c r="AK1322" s="15"/>
      <c r="AL1322" s="15"/>
      <c r="AM1322" s="15"/>
      <c r="AN1322" s="399"/>
    </row>
    <row r="1323" spans="1:40" x14ac:dyDescent="0.25">
      <c r="A1323" s="3456"/>
      <c r="B1323" s="3459"/>
      <c r="C1323" s="1340" t="s">
        <v>16</v>
      </c>
      <c r="D1323" s="108" t="s">
        <v>55</v>
      </c>
      <c r="E1323" s="329">
        <v>4.5999999999999996</v>
      </c>
      <c r="F1323" s="330">
        <v>4.2</v>
      </c>
      <c r="G1323" s="330">
        <v>4.2</v>
      </c>
      <c r="H1323" s="330">
        <v>4.3</v>
      </c>
      <c r="I1323" s="330">
        <v>4.8</v>
      </c>
      <c r="J1323" s="330">
        <v>5</v>
      </c>
      <c r="K1323" s="330">
        <v>5.7</v>
      </c>
      <c r="L1323" s="330">
        <v>6.1</v>
      </c>
      <c r="M1323" s="330">
        <v>7.1</v>
      </c>
      <c r="N1323" s="330">
        <v>6.9</v>
      </c>
      <c r="O1323" s="330">
        <v>7</v>
      </c>
      <c r="P1323" s="330">
        <v>6.9</v>
      </c>
      <c r="Q1323" s="330">
        <v>6.8</v>
      </c>
      <c r="R1323" s="330">
        <v>6.4</v>
      </c>
      <c r="S1323" s="330">
        <v>7</v>
      </c>
      <c r="T1323" s="330">
        <v>6.6</v>
      </c>
      <c r="U1323" s="330">
        <v>6.5</v>
      </c>
      <c r="V1323" s="330">
        <v>6.6</v>
      </c>
      <c r="W1323" s="330">
        <v>6.6</v>
      </c>
      <c r="X1323" s="330">
        <v>6.5</v>
      </c>
      <c r="Y1323" s="330">
        <v>6.6</v>
      </c>
      <c r="Z1323" s="330">
        <v>5.8</v>
      </c>
      <c r="AA1323" s="330">
        <v>5.5</v>
      </c>
      <c r="AB1323" s="1476">
        <v>5</v>
      </c>
      <c r="AC1323" s="107">
        <f>AVERAGE(E1323:AB1323)</f>
        <v>5.9458333333333329</v>
      </c>
      <c r="AD1323" s="586"/>
      <c r="AE1323" s="671"/>
      <c r="AF1323" s="77"/>
      <c r="AJ1323" s="15"/>
      <c r="AK1323" s="15"/>
      <c r="AL1323" s="15"/>
      <c r="AM1323" s="15"/>
      <c r="AN1323" s="399"/>
    </row>
    <row r="1324" spans="1:40" ht="16.5" thickBot="1" x14ac:dyDescent="0.3">
      <c r="A1324" s="3457"/>
      <c r="B1324" s="3460"/>
      <c r="C1324" s="1517" t="s">
        <v>18</v>
      </c>
      <c r="D1324" s="114"/>
      <c r="E1324" s="1248" t="e">
        <f t="shared" ref="E1324:X1324" si="484">E1322/E1321</f>
        <v>#DIV/0!</v>
      </c>
      <c r="F1324" s="743" t="e">
        <f t="shared" si="484"/>
        <v>#DIV/0!</v>
      </c>
      <c r="G1324" s="743" t="e">
        <f t="shared" si="484"/>
        <v>#DIV/0!</v>
      </c>
      <c r="H1324" s="743" t="e">
        <f t="shared" si="484"/>
        <v>#DIV/0!</v>
      </c>
      <c r="I1324" s="743" t="e">
        <f t="shared" si="484"/>
        <v>#DIV/0!</v>
      </c>
      <c r="J1324" s="743" t="e">
        <f t="shared" si="484"/>
        <v>#DIV/0!</v>
      </c>
      <c r="K1324" s="743" t="e">
        <f t="shared" si="484"/>
        <v>#DIV/0!</v>
      </c>
      <c r="L1324" s="743" t="e">
        <f t="shared" si="484"/>
        <v>#DIV/0!</v>
      </c>
      <c r="M1324" s="743" t="e">
        <f t="shared" si="484"/>
        <v>#DIV/0!</v>
      </c>
      <c r="N1324" s="743" t="e">
        <f t="shared" si="484"/>
        <v>#DIV/0!</v>
      </c>
      <c r="O1324" s="743" t="e">
        <f t="shared" si="484"/>
        <v>#DIV/0!</v>
      </c>
      <c r="P1324" s="743" t="e">
        <f t="shared" si="484"/>
        <v>#DIV/0!</v>
      </c>
      <c r="Q1324" s="743" t="e">
        <f t="shared" si="484"/>
        <v>#DIV/0!</v>
      </c>
      <c r="R1324" s="743" t="e">
        <f t="shared" si="484"/>
        <v>#DIV/0!</v>
      </c>
      <c r="S1324" s="743" t="e">
        <f t="shared" si="484"/>
        <v>#DIV/0!</v>
      </c>
      <c r="T1324" s="743" t="e">
        <f t="shared" si="484"/>
        <v>#DIV/0!</v>
      </c>
      <c r="U1324" s="743" t="e">
        <f t="shared" si="484"/>
        <v>#DIV/0!</v>
      </c>
      <c r="V1324" s="743" t="e">
        <f t="shared" si="484"/>
        <v>#DIV/0!</v>
      </c>
      <c r="W1324" s="743" t="e">
        <f t="shared" si="484"/>
        <v>#DIV/0!</v>
      </c>
      <c r="X1324" s="743" t="e">
        <f t="shared" si="484"/>
        <v>#DIV/0!</v>
      </c>
      <c r="Y1324" s="743" t="e">
        <f>Y1322/Y1321</f>
        <v>#DIV/0!</v>
      </c>
      <c r="Z1324" s="743" t="e">
        <f t="shared" ref="Z1324:AB1324" si="485">Z1322/Z1321</f>
        <v>#DIV/0!</v>
      </c>
      <c r="AA1324" s="743" t="e">
        <f t="shared" si="485"/>
        <v>#DIV/0!</v>
      </c>
      <c r="AB1324" s="1249" t="e">
        <f t="shared" si="485"/>
        <v>#DIV/0!</v>
      </c>
      <c r="AC1324" s="114"/>
      <c r="AD1324" s="81"/>
      <c r="AE1324" s="155"/>
      <c r="AF1324" s="74"/>
      <c r="AJ1324" s="15"/>
      <c r="AK1324" s="15"/>
      <c r="AL1324" s="15"/>
      <c r="AM1324" s="15"/>
      <c r="AN1324" s="399"/>
    </row>
    <row r="1325" spans="1:40" x14ac:dyDescent="0.25">
      <c r="A1325" s="3669" t="s">
        <v>1405</v>
      </c>
      <c r="B1325" s="3504" t="s">
        <v>13</v>
      </c>
      <c r="C1325" s="125" t="s">
        <v>14</v>
      </c>
      <c r="D1325" s="122" t="s">
        <v>116</v>
      </c>
      <c r="E1325" s="328">
        <f>(E1329-D1329)*$AE1325*$AF1325</f>
        <v>0</v>
      </c>
      <c r="F1325" s="324">
        <f t="shared" ref="F1325:AB1325" si="486">(F1329-E1329)*$AE1325*$AF1325</f>
        <v>0</v>
      </c>
      <c r="G1325" s="324">
        <f t="shared" si="486"/>
        <v>0</v>
      </c>
      <c r="H1325" s="324">
        <f t="shared" si="486"/>
        <v>0</v>
      </c>
      <c r="I1325" s="324">
        <f t="shared" si="486"/>
        <v>0</v>
      </c>
      <c r="J1325" s="324">
        <f t="shared" si="486"/>
        <v>0</v>
      </c>
      <c r="K1325" s="324">
        <f t="shared" si="486"/>
        <v>0</v>
      </c>
      <c r="L1325" s="324">
        <f t="shared" si="486"/>
        <v>0</v>
      </c>
      <c r="M1325" s="324">
        <f t="shared" si="486"/>
        <v>0</v>
      </c>
      <c r="N1325" s="324">
        <f t="shared" si="486"/>
        <v>0</v>
      </c>
      <c r="O1325" s="324">
        <f t="shared" si="486"/>
        <v>0</v>
      </c>
      <c r="P1325" s="324">
        <f t="shared" si="486"/>
        <v>0</v>
      </c>
      <c r="Q1325" s="324">
        <f t="shared" si="486"/>
        <v>0</v>
      </c>
      <c r="R1325" s="324">
        <f t="shared" si="486"/>
        <v>0</v>
      </c>
      <c r="S1325" s="324">
        <f t="shared" si="486"/>
        <v>0</v>
      </c>
      <c r="T1325" s="324">
        <f t="shared" si="486"/>
        <v>0</v>
      </c>
      <c r="U1325" s="324">
        <f t="shared" si="486"/>
        <v>0</v>
      </c>
      <c r="V1325" s="324">
        <f t="shared" si="486"/>
        <v>0</v>
      </c>
      <c r="W1325" s="324">
        <f t="shared" si="486"/>
        <v>0</v>
      </c>
      <c r="X1325" s="324">
        <f t="shared" si="486"/>
        <v>0</v>
      </c>
      <c r="Y1325" s="324">
        <f>(Y1329-X1329)*$AE1325*$AF1325</f>
        <v>0</v>
      </c>
      <c r="Z1325" s="324">
        <f>(Z1329-Y1329)*$AE1325*$AF1325</f>
        <v>0</v>
      </c>
      <c r="AA1325" s="324">
        <f t="shared" si="486"/>
        <v>0</v>
      </c>
      <c r="AB1325" s="534">
        <f t="shared" si="486"/>
        <v>0</v>
      </c>
      <c r="AC1325" s="134">
        <f>SUM(E1325:AB1325)</f>
        <v>0</v>
      </c>
      <c r="AD1325" s="309">
        <v>6300</v>
      </c>
      <c r="AE1325" s="71">
        <v>100</v>
      </c>
      <c r="AF1325" s="72">
        <v>120</v>
      </c>
      <c r="AK1325" s="433"/>
      <c r="AL1325" s="434"/>
      <c r="AM1325" s="433"/>
      <c r="AN1325" s="15"/>
    </row>
    <row r="1326" spans="1:40" x14ac:dyDescent="0.25">
      <c r="A1326" s="3651"/>
      <c r="B1326" s="3505"/>
      <c r="C1326" s="123" t="s">
        <v>15</v>
      </c>
      <c r="D1326" s="108" t="s">
        <v>116</v>
      </c>
      <c r="E1326" s="310">
        <f t="shared" ref="E1326:AB1326" si="487">(E1330-D1330)*$AE1325*$AF1325</f>
        <v>0</v>
      </c>
      <c r="F1326" s="311">
        <f t="shared" si="487"/>
        <v>0</v>
      </c>
      <c r="G1326" s="311">
        <f t="shared" si="487"/>
        <v>0</v>
      </c>
      <c r="H1326" s="311">
        <f t="shared" si="487"/>
        <v>0</v>
      </c>
      <c r="I1326" s="311">
        <f t="shared" si="487"/>
        <v>0</v>
      </c>
      <c r="J1326" s="311">
        <f t="shared" si="487"/>
        <v>0</v>
      </c>
      <c r="K1326" s="311">
        <f t="shared" si="487"/>
        <v>0</v>
      </c>
      <c r="L1326" s="311">
        <f t="shared" si="487"/>
        <v>0</v>
      </c>
      <c r="M1326" s="311">
        <f t="shared" si="487"/>
        <v>0</v>
      </c>
      <c r="N1326" s="311">
        <f t="shared" si="487"/>
        <v>0</v>
      </c>
      <c r="O1326" s="311">
        <f t="shared" si="487"/>
        <v>0</v>
      </c>
      <c r="P1326" s="311">
        <f t="shared" si="487"/>
        <v>0</v>
      </c>
      <c r="Q1326" s="311">
        <f t="shared" si="487"/>
        <v>0</v>
      </c>
      <c r="R1326" s="311">
        <f t="shared" si="487"/>
        <v>0</v>
      </c>
      <c r="S1326" s="311">
        <f t="shared" si="487"/>
        <v>0</v>
      </c>
      <c r="T1326" s="311">
        <f t="shared" si="487"/>
        <v>0</v>
      </c>
      <c r="U1326" s="311">
        <f t="shared" si="487"/>
        <v>0</v>
      </c>
      <c r="V1326" s="311">
        <f t="shared" si="487"/>
        <v>0</v>
      </c>
      <c r="W1326" s="311">
        <f t="shared" si="487"/>
        <v>0</v>
      </c>
      <c r="X1326" s="311">
        <f t="shared" si="487"/>
        <v>0</v>
      </c>
      <c r="Y1326" s="311">
        <f>(Y1330-X1330)*$AE1325*$AF1325</f>
        <v>0</v>
      </c>
      <c r="Z1326" s="311">
        <f>(Z1330-Y1330)*$AE1325*$AF1325</f>
        <v>0</v>
      </c>
      <c r="AA1326" s="311">
        <f t="shared" si="487"/>
        <v>0</v>
      </c>
      <c r="AB1326" s="397">
        <f t="shared" si="487"/>
        <v>0</v>
      </c>
      <c r="AC1326" s="107">
        <f>SUM(E1326:AB1326)</f>
        <v>0</v>
      </c>
      <c r="AD1326" s="81"/>
      <c r="AE1326" s="155"/>
      <c r="AF1326" s="74"/>
      <c r="AK1326" s="15"/>
      <c r="AL1326" s="15"/>
      <c r="AM1326" s="15"/>
      <c r="AN1326" s="15"/>
    </row>
    <row r="1327" spans="1:40" x14ac:dyDescent="0.25">
      <c r="A1327" s="3651"/>
      <c r="B1327" s="3505"/>
      <c r="C1327" s="123" t="s">
        <v>16</v>
      </c>
      <c r="D1327" s="108" t="s">
        <v>55</v>
      </c>
      <c r="E1327" s="329">
        <v>0</v>
      </c>
      <c r="F1327" s="329">
        <v>0</v>
      </c>
      <c r="G1327" s="329">
        <v>0</v>
      </c>
      <c r="H1327" s="329">
        <v>0</v>
      </c>
      <c r="I1327" s="329">
        <v>0</v>
      </c>
      <c r="J1327" s="329">
        <v>0</v>
      </c>
      <c r="K1327" s="329">
        <v>0</v>
      </c>
      <c r="L1327" s="329">
        <v>0</v>
      </c>
      <c r="M1327" s="329">
        <v>0</v>
      </c>
      <c r="N1327" s="329">
        <v>0</v>
      </c>
      <c r="O1327" s="329">
        <v>0</v>
      </c>
      <c r="P1327" s="329">
        <v>0</v>
      </c>
      <c r="Q1327" s="329">
        <v>0</v>
      </c>
      <c r="R1327" s="329">
        <v>0</v>
      </c>
      <c r="S1327" s="329">
        <v>0</v>
      </c>
      <c r="T1327" s="329">
        <v>0</v>
      </c>
      <c r="U1327" s="329">
        <v>0</v>
      </c>
      <c r="V1327" s="329">
        <v>0</v>
      </c>
      <c r="W1327" s="329">
        <v>0</v>
      </c>
      <c r="X1327" s="329">
        <v>0</v>
      </c>
      <c r="Y1327" s="329">
        <v>0</v>
      </c>
      <c r="Z1327" s="329">
        <v>0</v>
      </c>
      <c r="AA1327" s="329">
        <v>0</v>
      </c>
      <c r="AB1327" s="329">
        <v>0</v>
      </c>
      <c r="AC1327" s="107">
        <f>AVERAGE(E1327:AB1327)</f>
        <v>0</v>
      </c>
      <c r="AD1327" s="586">
        <f>SQRT(MIN((E1325*E1325+E1326*E1326),(F1325*F1325+F1326*F1326),(G1325*G1325+G1326*G1326),(H1325*H1325+H1326*H1326),(I1325*I1325+I1326*I1326),(J1325*J1325+J1326*J1326),(K1325*K1325+K1326*K1326),(L1325*L1325+L1326*L1326),(M1325*M1325+M1326*M1326),(N1325*N1325+N1326*N1326),(E1325*E1325+E1326*E1326),(O1325*O1325+O1326*O1326),(P1325*P1325+P1326*P1326),(R1325*R1325+R1326*R1326),(S1325*S1325+S1326*S1326),(T1325*T1325+T1326*T1326),(U1325*U1325+U1326*U1326),(V1325*V1325+V1326*V1326),(W1325*W1325+W1326*W1326),(X1325*X1325+X1326*X1326),(V1325*V1325+V1326*V1326),(Z1325*Z1325+Z1326*Z1326),(AA1325*AA1325+AA1326*AA1326),(AB1325*AB1325+AB1326*AB1326)))/AD1325</f>
        <v>0</v>
      </c>
      <c r="AE1327" s="671"/>
      <c r="AF1327" s="77"/>
      <c r="AK1327" s="15"/>
      <c r="AL1327" s="15"/>
      <c r="AM1327" s="15"/>
      <c r="AN1327" s="15"/>
    </row>
    <row r="1328" spans="1:40" x14ac:dyDescent="0.25">
      <c r="A1328" s="3651"/>
      <c r="B1328" s="3505"/>
      <c r="C1328" s="123" t="s">
        <v>18</v>
      </c>
      <c r="D1328" s="108"/>
      <c r="E1328" s="316" t="e">
        <f t="shared" ref="E1328:AB1328" si="488">E1326/E1325</f>
        <v>#DIV/0!</v>
      </c>
      <c r="F1328" s="317" t="e">
        <f t="shared" si="488"/>
        <v>#DIV/0!</v>
      </c>
      <c r="G1328" s="317" t="e">
        <f t="shared" si="488"/>
        <v>#DIV/0!</v>
      </c>
      <c r="H1328" s="317">
        <v>109</v>
      </c>
      <c r="I1328" s="317" t="e">
        <f t="shared" si="488"/>
        <v>#DIV/0!</v>
      </c>
      <c r="J1328" s="317" t="e">
        <f t="shared" si="488"/>
        <v>#DIV/0!</v>
      </c>
      <c r="K1328" s="317" t="e">
        <f t="shared" si="488"/>
        <v>#DIV/0!</v>
      </c>
      <c r="L1328" s="317" t="e">
        <f t="shared" si="488"/>
        <v>#DIV/0!</v>
      </c>
      <c r="M1328" s="317" t="e">
        <f t="shared" si="488"/>
        <v>#DIV/0!</v>
      </c>
      <c r="N1328" s="317" t="e">
        <f t="shared" si="488"/>
        <v>#DIV/0!</v>
      </c>
      <c r="O1328" s="317" t="e">
        <f t="shared" si="488"/>
        <v>#DIV/0!</v>
      </c>
      <c r="P1328" s="317" t="e">
        <f t="shared" si="488"/>
        <v>#DIV/0!</v>
      </c>
      <c r="Q1328" s="317" t="e">
        <f t="shared" si="488"/>
        <v>#DIV/0!</v>
      </c>
      <c r="R1328" s="317" t="e">
        <f t="shared" si="488"/>
        <v>#DIV/0!</v>
      </c>
      <c r="S1328" s="317" t="e">
        <f t="shared" si="488"/>
        <v>#DIV/0!</v>
      </c>
      <c r="T1328" s="317" t="e">
        <f t="shared" si="488"/>
        <v>#DIV/0!</v>
      </c>
      <c r="U1328" s="317" t="e">
        <f t="shared" si="488"/>
        <v>#DIV/0!</v>
      </c>
      <c r="V1328" s="317" t="e">
        <f t="shared" si="488"/>
        <v>#DIV/0!</v>
      </c>
      <c r="W1328" s="317" t="e">
        <f t="shared" si="488"/>
        <v>#DIV/0!</v>
      </c>
      <c r="X1328" s="317" t="e">
        <f t="shared" si="488"/>
        <v>#DIV/0!</v>
      </c>
      <c r="Y1328" s="317" t="e">
        <f>Y1326/Y1325</f>
        <v>#DIV/0!</v>
      </c>
      <c r="Z1328" s="317" t="e">
        <f t="shared" si="488"/>
        <v>#DIV/0!</v>
      </c>
      <c r="AA1328" s="317" t="e">
        <f t="shared" si="488"/>
        <v>#DIV/0!</v>
      </c>
      <c r="AB1328" s="339" t="e">
        <f t="shared" si="488"/>
        <v>#DIV/0!</v>
      </c>
      <c r="AC1328" s="108"/>
      <c r="AD1328" s="81"/>
      <c r="AE1328" s="155"/>
      <c r="AF1328" s="74"/>
      <c r="AK1328" s="15"/>
      <c r="AL1328" s="15"/>
      <c r="AM1328" s="15"/>
      <c r="AN1328" s="15"/>
    </row>
    <row r="1329" spans="1:41" x14ac:dyDescent="0.25">
      <c r="A1329" s="2475"/>
      <c r="B1329" s="2062"/>
      <c r="C1329" s="124" t="s">
        <v>117</v>
      </c>
      <c r="D1329" s="108">
        <v>465.19</v>
      </c>
      <c r="E1329" s="81">
        <v>465.19</v>
      </c>
      <c r="F1329" s="155">
        <v>465.19</v>
      </c>
      <c r="G1329" s="155">
        <v>465.19</v>
      </c>
      <c r="H1329" s="155">
        <v>465.19</v>
      </c>
      <c r="I1329" s="155">
        <v>465.19</v>
      </c>
      <c r="J1329" s="155">
        <v>465.19</v>
      </c>
      <c r="K1329" s="155">
        <v>465.19</v>
      </c>
      <c r="L1329" s="155">
        <v>465.19</v>
      </c>
      <c r="M1329" s="155">
        <v>465.19</v>
      </c>
      <c r="N1329" s="155">
        <v>465.19</v>
      </c>
      <c r="O1329" s="155">
        <v>465.19</v>
      </c>
      <c r="P1329" s="155">
        <v>465.19</v>
      </c>
      <c r="Q1329" s="155">
        <v>465.19</v>
      </c>
      <c r="R1329" s="155">
        <v>465.19</v>
      </c>
      <c r="S1329" s="155">
        <v>465.19</v>
      </c>
      <c r="T1329" s="155">
        <v>465.19</v>
      </c>
      <c r="U1329" s="155">
        <v>465.19</v>
      </c>
      <c r="V1329" s="155">
        <v>465.19</v>
      </c>
      <c r="W1329" s="155">
        <v>465.19</v>
      </c>
      <c r="X1329" s="155">
        <v>465.19</v>
      </c>
      <c r="Y1329" s="155">
        <v>465.19</v>
      </c>
      <c r="Z1329" s="155">
        <v>465.19</v>
      </c>
      <c r="AA1329" s="155">
        <v>465.19</v>
      </c>
      <c r="AB1329" s="319">
        <v>465.19</v>
      </c>
      <c r="AC1329" s="108"/>
      <c r="AD1329" s="81"/>
      <c r="AE1329" s="155"/>
      <c r="AF1329" s="74"/>
      <c r="AK1329" s="15"/>
      <c r="AL1329" s="15"/>
      <c r="AM1329" s="15"/>
      <c r="AN1329" s="15"/>
    </row>
    <row r="1330" spans="1:41" x14ac:dyDescent="0.25">
      <c r="A1330" s="2475"/>
      <c r="B1330" s="2062"/>
      <c r="C1330" s="124" t="s">
        <v>118</v>
      </c>
      <c r="D1330" s="108">
        <v>136.13</v>
      </c>
      <c r="E1330" s="81">
        <v>136.13</v>
      </c>
      <c r="F1330" s="155">
        <v>136.13</v>
      </c>
      <c r="G1330" s="155">
        <v>136.13</v>
      </c>
      <c r="H1330" s="155">
        <v>136.13</v>
      </c>
      <c r="I1330" s="155">
        <v>136.13</v>
      </c>
      <c r="J1330" s="155">
        <v>136.13</v>
      </c>
      <c r="K1330" s="155">
        <v>136.13</v>
      </c>
      <c r="L1330" s="155">
        <v>136.13</v>
      </c>
      <c r="M1330" s="155">
        <v>136.13</v>
      </c>
      <c r="N1330" s="155">
        <v>136.13</v>
      </c>
      <c r="O1330" s="155">
        <v>136.13</v>
      </c>
      <c r="P1330" s="155">
        <v>136.13</v>
      </c>
      <c r="Q1330" s="155">
        <v>136.13</v>
      </c>
      <c r="R1330" s="155">
        <v>136.13</v>
      </c>
      <c r="S1330" s="155">
        <v>136.13</v>
      </c>
      <c r="T1330" s="155">
        <v>136.13</v>
      </c>
      <c r="U1330" s="155">
        <v>136.13</v>
      </c>
      <c r="V1330" s="155">
        <v>136.13</v>
      </c>
      <c r="W1330" s="155">
        <v>136.13</v>
      </c>
      <c r="X1330" s="155">
        <v>136.13</v>
      </c>
      <c r="Y1330" s="155">
        <v>136.13</v>
      </c>
      <c r="Z1330" s="155">
        <v>136.13</v>
      </c>
      <c r="AA1330" s="155">
        <v>136.13</v>
      </c>
      <c r="AB1330" s="319">
        <v>136.13</v>
      </c>
      <c r="AC1330" s="108"/>
      <c r="AD1330" s="81"/>
      <c r="AE1330" s="155"/>
      <c r="AF1330" s="74"/>
      <c r="AG1330" s="15"/>
      <c r="AH1330" s="15"/>
      <c r="AI1330" s="15"/>
      <c r="AJ1330" s="15"/>
      <c r="AK1330" s="399"/>
      <c r="AL1330" s="399"/>
      <c r="AM1330" s="399"/>
      <c r="AN1330" s="399"/>
    </row>
    <row r="1331" spans="1:41" ht="16.5" thickBot="1" x14ac:dyDescent="0.3">
      <c r="A1331" s="3537" t="s">
        <v>43</v>
      </c>
      <c r="B1331" s="3538"/>
      <c r="C1331" s="3539"/>
      <c r="D1331" s="114"/>
      <c r="E1331" s="180">
        <f>SQRT(E1325*E1325+E1326*E1326)/E1344/1.73</f>
        <v>0</v>
      </c>
      <c r="F1331" s="181">
        <f t="shared" ref="F1331:AB1331" si="489">SQRT(F1325*F1325+F1326*F1326)/F1344/1.73</f>
        <v>0</v>
      </c>
      <c r="G1331" s="181">
        <f t="shared" si="489"/>
        <v>0</v>
      </c>
      <c r="H1331" s="79">
        <f t="shared" si="489"/>
        <v>0</v>
      </c>
      <c r="I1331" s="79">
        <f t="shared" si="489"/>
        <v>0</v>
      </c>
      <c r="J1331" s="79">
        <f t="shared" si="489"/>
        <v>0</v>
      </c>
      <c r="K1331" s="79">
        <f t="shared" si="489"/>
        <v>0</v>
      </c>
      <c r="L1331" s="79">
        <f t="shared" si="489"/>
        <v>0</v>
      </c>
      <c r="M1331" s="79">
        <f t="shared" si="489"/>
        <v>0</v>
      </c>
      <c r="N1331" s="79">
        <f t="shared" si="489"/>
        <v>0</v>
      </c>
      <c r="O1331" s="79">
        <f t="shared" si="489"/>
        <v>0</v>
      </c>
      <c r="P1331" s="79">
        <f t="shared" si="489"/>
        <v>0</v>
      </c>
      <c r="Q1331" s="79">
        <f t="shared" si="489"/>
        <v>0</v>
      </c>
      <c r="R1331" s="79">
        <f t="shared" si="489"/>
        <v>0</v>
      </c>
      <c r="S1331" s="79">
        <f t="shared" si="489"/>
        <v>0</v>
      </c>
      <c r="T1331" s="79">
        <f t="shared" si="489"/>
        <v>0</v>
      </c>
      <c r="U1331" s="79">
        <f t="shared" si="489"/>
        <v>0</v>
      </c>
      <c r="V1331" s="79">
        <f t="shared" si="489"/>
        <v>0</v>
      </c>
      <c r="W1331" s="79">
        <f t="shared" si="489"/>
        <v>0</v>
      </c>
      <c r="X1331" s="79">
        <f t="shared" si="489"/>
        <v>0</v>
      </c>
      <c r="Y1331" s="79">
        <f>SQRT(Y1325*Y1325+Y1326*Y1326)/Y1344/1.73</f>
        <v>0</v>
      </c>
      <c r="Z1331" s="181">
        <f t="shared" si="489"/>
        <v>0</v>
      </c>
      <c r="AA1331" s="181">
        <f t="shared" si="489"/>
        <v>0</v>
      </c>
      <c r="AB1331" s="398">
        <f t="shared" si="489"/>
        <v>0</v>
      </c>
      <c r="AC1331" s="109">
        <f>AVERAGE(E1331:AB1331)</f>
        <v>0</v>
      </c>
      <c r="AD1331" s="96" t="e">
        <f>(AC1327-AC1331)/AC1327</f>
        <v>#DIV/0!</v>
      </c>
      <c r="AE1331" s="79"/>
      <c r="AF1331" s="80"/>
      <c r="AK1331" s="14"/>
      <c r="AL1331" s="14"/>
      <c r="AM1331" s="15"/>
      <c r="AN1331" s="14"/>
    </row>
    <row r="1332" spans="1:41" x14ac:dyDescent="0.25">
      <c r="A1332" s="3650" t="s">
        <v>988</v>
      </c>
      <c r="B1332" s="3519" t="s">
        <v>21</v>
      </c>
      <c r="C1332" s="121" t="s">
        <v>14</v>
      </c>
      <c r="D1332" s="113" t="s">
        <v>116</v>
      </c>
      <c r="E1332" s="309">
        <f t="shared" ref="E1332:AB1332" si="490">(E1336-D1336)*$AE1332*$AF1332</f>
        <v>779.99999999997272</v>
      </c>
      <c r="F1332" s="71">
        <f t="shared" si="490"/>
        <v>720.00000000002728</v>
      </c>
      <c r="G1332" s="71">
        <f t="shared" si="490"/>
        <v>720.00000000002728</v>
      </c>
      <c r="H1332" s="71">
        <f t="shared" si="490"/>
        <v>743.99999999980082</v>
      </c>
      <c r="I1332" s="71">
        <f t="shared" si="490"/>
        <v>840.00000000025921</v>
      </c>
      <c r="J1332" s="71">
        <f t="shared" si="490"/>
        <v>864.00000000003274</v>
      </c>
      <c r="K1332" s="71">
        <f t="shared" si="490"/>
        <v>1007.9999999996971</v>
      </c>
      <c r="L1332" s="71">
        <f t="shared" si="490"/>
        <v>1044.0000000002101</v>
      </c>
      <c r="M1332" s="71">
        <f t="shared" si="490"/>
        <v>1187.9999999998745</v>
      </c>
      <c r="N1332" s="71">
        <f t="shared" si="490"/>
        <v>1176.0000000001583</v>
      </c>
      <c r="O1332" s="71">
        <f t="shared" si="490"/>
        <v>1175.9999999998172</v>
      </c>
      <c r="P1332" s="71">
        <f t="shared" si="490"/>
        <v>1211.9999999999891</v>
      </c>
      <c r="Q1332" s="71">
        <f t="shared" si="490"/>
        <v>1152.0000000000437</v>
      </c>
      <c r="R1332" s="71">
        <f t="shared" si="490"/>
        <v>1116.0000000002128</v>
      </c>
      <c r="S1332" s="71">
        <f t="shared" si="490"/>
        <v>1223.9999999997053</v>
      </c>
      <c r="T1332" s="71">
        <f t="shared" si="490"/>
        <v>1152.0000000000437</v>
      </c>
      <c r="U1332" s="71">
        <f t="shared" si="490"/>
        <v>1116.0000000002128</v>
      </c>
      <c r="V1332" s="71">
        <f t="shared" si="490"/>
        <v>1152.0000000000437</v>
      </c>
      <c r="W1332" s="71">
        <f t="shared" si="490"/>
        <v>1163.9999999997599</v>
      </c>
      <c r="X1332" s="71">
        <f t="shared" si="490"/>
        <v>1127.9999999999291</v>
      </c>
      <c r="Y1332" s="71">
        <f>(Y1336-X1336)*$AE1332*$AF1332</f>
        <v>1176.0000000001583</v>
      </c>
      <c r="Z1332" s="71">
        <f>(Z1336-Y1336)*$AE1332*$AF1332</f>
        <v>1020.0000000000955</v>
      </c>
      <c r="AA1332" s="71">
        <f t="shared" si="490"/>
        <v>971.9999999998663</v>
      </c>
      <c r="AB1332" s="396">
        <f t="shared" si="490"/>
        <v>876.00000000009004</v>
      </c>
      <c r="AC1332" s="106">
        <f>SUM(E1332:AB1332)</f>
        <v>24720.000000000029</v>
      </c>
      <c r="AD1332" s="309">
        <v>6300</v>
      </c>
      <c r="AE1332" s="71">
        <v>100</v>
      </c>
      <c r="AF1332" s="72">
        <v>120</v>
      </c>
      <c r="AK1332" s="433"/>
      <c r="AL1332" s="434"/>
      <c r="AM1332" s="433"/>
      <c r="AN1332" s="15"/>
    </row>
    <row r="1333" spans="1:41" x14ac:dyDescent="0.25">
      <c r="A1333" s="3651"/>
      <c r="B1333" s="3505"/>
      <c r="C1333" s="123" t="s">
        <v>15</v>
      </c>
      <c r="D1333" s="108" t="s">
        <v>116</v>
      </c>
      <c r="E1333" s="310">
        <f t="shared" ref="E1333:AB1333" si="491">(E1337-D1337)*$AE1332*$AF1332</f>
        <v>371.99999999998568</v>
      </c>
      <c r="F1333" s="311">
        <f t="shared" si="491"/>
        <v>335.99999999998431</v>
      </c>
      <c r="G1333" s="311">
        <f t="shared" si="491"/>
        <v>335.99999999998431</v>
      </c>
      <c r="H1333" s="311">
        <f t="shared" si="491"/>
        <v>360.00000000001364</v>
      </c>
      <c r="I1333" s="311">
        <f t="shared" si="491"/>
        <v>384.00000000004297</v>
      </c>
      <c r="J1333" s="311">
        <f t="shared" si="491"/>
        <v>407.99999999998704</v>
      </c>
      <c r="K1333" s="311">
        <f t="shared" si="491"/>
        <v>479.99999999998977</v>
      </c>
      <c r="L1333" s="311">
        <f t="shared" si="491"/>
        <v>491.9999999999618</v>
      </c>
      <c r="M1333" s="311">
        <f t="shared" si="491"/>
        <v>564.00000000004979</v>
      </c>
      <c r="N1333" s="311">
        <f t="shared" si="491"/>
        <v>551.9999999999925</v>
      </c>
      <c r="O1333" s="311">
        <f t="shared" si="491"/>
        <v>551.9999999999925</v>
      </c>
      <c r="P1333" s="311">
        <f t="shared" si="491"/>
        <v>563.99999999996453</v>
      </c>
      <c r="Q1333" s="311">
        <f t="shared" si="491"/>
        <v>551.9999999999925</v>
      </c>
      <c r="R1333" s="311">
        <f t="shared" si="491"/>
        <v>515.99999999999113</v>
      </c>
      <c r="S1333" s="311">
        <f t="shared" si="491"/>
        <v>576.00000000002183</v>
      </c>
      <c r="T1333" s="311">
        <f t="shared" si="491"/>
        <v>551.9999999999925</v>
      </c>
      <c r="U1333" s="311">
        <f t="shared" si="491"/>
        <v>515.99999999999113</v>
      </c>
      <c r="V1333" s="311">
        <f t="shared" si="491"/>
        <v>551.9999999999925</v>
      </c>
      <c r="W1333" s="311">
        <f t="shared" si="491"/>
        <v>540.00000000002046</v>
      </c>
      <c r="X1333" s="311">
        <f t="shared" si="491"/>
        <v>528.00000000004843</v>
      </c>
      <c r="Y1333" s="311">
        <f>(Y1337-X1337)*$AE1332*$AF1332</f>
        <v>551.9999999999925</v>
      </c>
      <c r="Z1333" s="311">
        <f>(Z1337-Y1337)*$AE1332*$AF1332</f>
        <v>491.9999999999618</v>
      </c>
      <c r="AA1333" s="311">
        <f t="shared" si="491"/>
        <v>443.9999999999884</v>
      </c>
      <c r="AB1333" s="397">
        <f t="shared" si="491"/>
        <v>420.00000000004434</v>
      </c>
      <c r="AC1333" s="107">
        <f>SUM(E1333:AB1333)</f>
        <v>11639.999999999987</v>
      </c>
      <c r="AD1333" s="81"/>
      <c r="AE1333" s="155"/>
      <c r="AF1333" s="74"/>
      <c r="AK1333" s="15"/>
      <c r="AL1333" s="15"/>
      <c r="AM1333" s="15"/>
      <c r="AN1333" s="15"/>
    </row>
    <row r="1334" spans="1:41" x14ac:dyDescent="0.25">
      <c r="A1334" s="3651"/>
      <c r="B1334" s="3505"/>
      <c r="C1334" s="123" t="s">
        <v>16</v>
      </c>
      <c r="D1334" s="108" t="s">
        <v>55</v>
      </c>
      <c r="E1334" s="329">
        <v>48</v>
      </c>
      <c r="F1334" s="329">
        <v>44</v>
      </c>
      <c r="G1334" s="329">
        <v>44</v>
      </c>
      <c r="H1334" s="329">
        <v>46</v>
      </c>
      <c r="I1334" s="329">
        <v>51</v>
      </c>
      <c r="J1334" s="329">
        <v>53</v>
      </c>
      <c r="K1334" s="329">
        <v>62</v>
      </c>
      <c r="L1334" s="329">
        <v>64</v>
      </c>
      <c r="M1334" s="329">
        <v>73</v>
      </c>
      <c r="N1334" s="329">
        <v>72</v>
      </c>
      <c r="O1334" s="329">
        <v>72</v>
      </c>
      <c r="P1334" s="329">
        <v>74</v>
      </c>
      <c r="Q1334" s="329">
        <v>71</v>
      </c>
      <c r="R1334" s="329">
        <v>68</v>
      </c>
      <c r="S1334" s="329">
        <v>75</v>
      </c>
      <c r="T1334" s="329">
        <v>71</v>
      </c>
      <c r="U1334" s="329">
        <v>68</v>
      </c>
      <c r="V1334" s="329">
        <v>71</v>
      </c>
      <c r="W1334" s="329">
        <v>71</v>
      </c>
      <c r="X1334" s="329">
        <v>69</v>
      </c>
      <c r="Y1334" s="329">
        <v>72</v>
      </c>
      <c r="Z1334" s="329">
        <v>63</v>
      </c>
      <c r="AA1334" s="329">
        <v>59</v>
      </c>
      <c r="AB1334" s="329">
        <v>54</v>
      </c>
      <c r="AC1334" s="107">
        <f>AVERAGE(E1334:AB1334)</f>
        <v>63.125</v>
      </c>
      <c r="AD1334" s="586">
        <f>SQRT(MIN((E1332*E1332+E1333*E1333),(F1332*F1332+F1333*F1333),(G1332*G1332+G1333*G1333),(H1332*H1332+H1333*H1333),(I1332*I1332+I1333*I1333),(J1332*J1332+J1333*J1333),(K1332*K1332+K1333*K1333),(L1332*L1332+L1333*L1333),(M1332*M1332+M1333*M1333),(N1332*N1332+N1333*N1333),(E1332*E1332+E1333*E1333),(O1332*O1332+O1333*O1333),(P1332*P1332+P1333*P1333),(R1332*R1332+R1333*R1333),(S1332*S1332+S1333*S1333),(T1332*T1332+T1333*T1333),(U1332*U1332+U1333*U1333),(V1332*V1332+V1333*V1333),(W1332*W1332+W1333*W1333),(X1332*X1332+X1333*X1333),(V1332*V1332+V1333*V1333),(Z1332*Z1332+Z1333*Z1333),(AA1332*AA1332+AA1333*AA1333),(AB1332*AB1332+AB1333*AB1333)))/AD1332</f>
        <v>0.12611767891235981</v>
      </c>
      <c r="AE1334" s="671"/>
      <c r="AF1334" s="77"/>
      <c r="AK1334" s="15"/>
      <c r="AL1334" s="15"/>
      <c r="AM1334" s="15"/>
      <c r="AN1334" s="15"/>
    </row>
    <row r="1335" spans="1:41" x14ac:dyDescent="0.25">
      <c r="A1335" s="3651"/>
      <c r="B1335" s="3505"/>
      <c r="C1335" s="123" t="s">
        <v>18</v>
      </c>
      <c r="D1335" s="108"/>
      <c r="E1335" s="316">
        <f t="shared" ref="E1335:AB1335" si="492">E1333/E1332</f>
        <v>0.47692307692307523</v>
      </c>
      <c r="F1335" s="317">
        <f t="shared" si="492"/>
        <v>0.46666666666662721</v>
      </c>
      <c r="G1335" s="317">
        <f t="shared" si="492"/>
        <v>0.46666666666662721</v>
      </c>
      <c r="H1335" s="317">
        <f t="shared" si="492"/>
        <v>0.48387096774208338</v>
      </c>
      <c r="I1335" s="317">
        <f t="shared" si="492"/>
        <v>0.45714285714276726</v>
      </c>
      <c r="J1335" s="317">
        <f t="shared" si="492"/>
        <v>0.47222222222218935</v>
      </c>
      <c r="K1335" s="317">
        <f t="shared" si="492"/>
        <v>0.47619047619060911</v>
      </c>
      <c r="L1335" s="317">
        <f t="shared" si="492"/>
        <v>0.47126436781596054</v>
      </c>
      <c r="M1335" s="317">
        <f t="shared" si="492"/>
        <v>0.47474747474756684</v>
      </c>
      <c r="N1335" s="317">
        <f t="shared" si="492"/>
        <v>0.46938775510197128</v>
      </c>
      <c r="O1335" s="317">
        <f t="shared" si="492"/>
        <v>0.4693877551021074</v>
      </c>
      <c r="P1335" s="317">
        <f t="shared" si="492"/>
        <v>0.46534653465344028</v>
      </c>
      <c r="Q1335" s="317">
        <f t="shared" si="492"/>
        <v>0.47916666666664198</v>
      </c>
      <c r="R1335" s="317">
        <f t="shared" si="492"/>
        <v>0.46236559139775335</v>
      </c>
      <c r="S1335" s="317">
        <f t="shared" si="492"/>
        <v>0.47058823529424876</v>
      </c>
      <c r="T1335" s="317">
        <f t="shared" si="492"/>
        <v>0.47916666666664198</v>
      </c>
      <c r="U1335" s="317">
        <f t="shared" si="492"/>
        <v>0.46236559139775335</v>
      </c>
      <c r="V1335" s="317">
        <f t="shared" si="492"/>
        <v>0.47916666666664198</v>
      </c>
      <c r="W1335" s="317">
        <f t="shared" si="492"/>
        <v>0.46391752577330914</v>
      </c>
      <c r="X1335" s="317">
        <f t="shared" si="492"/>
        <v>0.46808510638305112</v>
      </c>
      <c r="Y1335" s="317">
        <f>Y1333/Y1332</f>
        <v>0.46938775510197128</v>
      </c>
      <c r="Z1335" s="317">
        <f t="shared" si="492"/>
        <v>0.48235294117638799</v>
      </c>
      <c r="AA1335" s="317">
        <f t="shared" si="492"/>
        <v>0.456790123456841</v>
      </c>
      <c r="AB1335" s="339">
        <f t="shared" si="492"/>
        <v>0.47945205479452185</v>
      </c>
      <c r="AC1335" s="108"/>
      <c r="AD1335" s="81"/>
      <c r="AE1335" s="155"/>
      <c r="AF1335" s="74"/>
      <c r="AK1335" s="15"/>
      <c r="AL1335" s="15"/>
      <c r="AM1335" s="15"/>
      <c r="AN1335" s="15"/>
    </row>
    <row r="1336" spans="1:41" x14ac:dyDescent="0.25">
      <c r="A1336" s="2475"/>
      <c r="B1336" s="2062"/>
      <c r="C1336" s="124" t="s">
        <v>117</v>
      </c>
      <c r="D1336" s="108">
        <v>132.81</v>
      </c>
      <c r="E1336" s="81">
        <v>132.875</v>
      </c>
      <c r="F1336" s="155">
        <v>132.935</v>
      </c>
      <c r="G1336" s="155">
        <v>132.995</v>
      </c>
      <c r="H1336" s="155">
        <v>133.05699999999999</v>
      </c>
      <c r="I1336" s="155">
        <v>133.12700000000001</v>
      </c>
      <c r="J1336" s="155">
        <v>133.19900000000001</v>
      </c>
      <c r="K1336" s="155">
        <v>133.28299999999999</v>
      </c>
      <c r="L1336" s="155">
        <v>133.37</v>
      </c>
      <c r="M1336" s="155">
        <v>133.46899999999999</v>
      </c>
      <c r="N1336" s="155">
        <v>133.56700000000001</v>
      </c>
      <c r="O1336" s="155">
        <v>133.66499999999999</v>
      </c>
      <c r="P1336" s="155">
        <v>133.76599999999999</v>
      </c>
      <c r="Q1336" s="155">
        <v>133.86199999999999</v>
      </c>
      <c r="R1336" s="155">
        <v>133.95500000000001</v>
      </c>
      <c r="S1336" s="155">
        <v>134.05699999999999</v>
      </c>
      <c r="T1336" s="155">
        <v>134.15299999999999</v>
      </c>
      <c r="U1336" s="155">
        <v>134.24600000000001</v>
      </c>
      <c r="V1336" s="155">
        <v>134.34200000000001</v>
      </c>
      <c r="W1336" s="155">
        <v>134.43899999999999</v>
      </c>
      <c r="X1336" s="155">
        <v>134.53299999999999</v>
      </c>
      <c r="Y1336" s="155">
        <v>134.631</v>
      </c>
      <c r="Z1336" s="155">
        <v>134.71600000000001</v>
      </c>
      <c r="AA1336" s="155">
        <v>134.797</v>
      </c>
      <c r="AB1336" s="319">
        <v>134.87</v>
      </c>
      <c r="AC1336" s="108"/>
      <c r="AD1336" s="81"/>
      <c r="AE1336" s="155"/>
      <c r="AF1336" s="74"/>
      <c r="AK1336" s="15"/>
      <c r="AL1336" s="15"/>
      <c r="AM1336" s="15"/>
      <c r="AN1336" s="15"/>
      <c r="AO1336" s="399"/>
    </row>
    <row r="1337" spans="1:41" x14ac:dyDescent="0.25">
      <c r="A1337" s="2475"/>
      <c r="B1337" s="2062"/>
      <c r="C1337" s="124" t="s">
        <v>118</v>
      </c>
      <c r="D1337" s="108">
        <v>45.31</v>
      </c>
      <c r="E1337" s="81">
        <v>45.341000000000001</v>
      </c>
      <c r="F1337" s="155">
        <v>45.369</v>
      </c>
      <c r="G1337" s="155">
        <v>45.396999999999998</v>
      </c>
      <c r="H1337" s="155">
        <v>45.427</v>
      </c>
      <c r="I1337" s="155">
        <v>45.459000000000003</v>
      </c>
      <c r="J1337" s="155">
        <v>45.493000000000002</v>
      </c>
      <c r="K1337" s="155">
        <v>45.533000000000001</v>
      </c>
      <c r="L1337" s="155">
        <v>45.573999999999998</v>
      </c>
      <c r="M1337" s="155">
        <v>45.621000000000002</v>
      </c>
      <c r="N1337" s="155">
        <v>45.667000000000002</v>
      </c>
      <c r="O1337" s="155">
        <v>45.713000000000001</v>
      </c>
      <c r="P1337" s="155">
        <v>45.76</v>
      </c>
      <c r="Q1337" s="155">
        <v>45.805999999999997</v>
      </c>
      <c r="R1337" s="155">
        <v>45.848999999999997</v>
      </c>
      <c r="S1337" s="155">
        <v>45.896999999999998</v>
      </c>
      <c r="T1337" s="155">
        <v>45.942999999999998</v>
      </c>
      <c r="U1337" s="155">
        <v>45.985999999999997</v>
      </c>
      <c r="V1337" s="155">
        <v>46.031999999999996</v>
      </c>
      <c r="W1337" s="155">
        <v>46.076999999999998</v>
      </c>
      <c r="X1337" s="155">
        <v>46.121000000000002</v>
      </c>
      <c r="Y1337" s="155">
        <v>46.167000000000002</v>
      </c>
      <c r="Z1337" s="155">
        <v>46.207999999999998</v>
      </c>
      <c r="AA1337" s="155">
        <v>46.244999999999997</v>
      </c>
      <c r="AB1337" s="319">
        <v>46.28</v>
      </c>
      <c r="AC1337" s="108"/>
      <c r="AD1337" s="81"/>
      <c r="AE1337" s="155"/>
      <c r="AF1337" s="74"/>
      <c r="AG1337" s="15"/>
      <c r="AH1337" s="15"/>
      <c r="AI1337" s="15"/>
      <c r="AJ1337" s="15"/>
      <c r="AK1337" s="399"/>
      <c r="AL1337" s="399"/>
      <c r="AM1337" s="399"/>
      <c r="AN1337" s="399"/>
      <c r="AO1337" s="399"/>
    </row>
    <row r="1338" spans="1:41" ht="16.5" thickBot="1" x14ac:dyDescent="0.3">
      <c r="A1338" s="3537" t="s">
        <v>43</v>
      </c>
      <c r="B1338" s="3538"/>
      <c r="C1338" s="3539"/>
      <c r="D1338" s="114"/>
      <c r="E1338" s="180">
        <f>SQRT(E1332*E1332+E1333*E1333)/E1345/1.73</f>
        <v>47.573170965848234</v>
      </c>
      <c r="F1338" s="181">
        <f t="shared" ref="F1338:AB1338" si="493">SQRT(F1332*F1332+F1333*F1333)/F1345/1.73</f>
        <v>44.245902922910155</v>
      </c>
      <c r="G1338" s="181">
        <f t="shared" si="493"/>
        <v>43.823709192729716</v>
      </c>
      <c r="H1338" s="79">
        <f t="shared" si="493"/>
        <v>46.249512736936012</v>
      </c>
      <c r="I1338" s="79">
        <f t="shared" si="493"/>
        <v>50.700739831428997</v>
      </c>
      <c r="J1338" s="79">
        <f t="shared" si="493"/>
        <v>52.801722134139105</v>
      </c>
      <c r="K1338" s="79">
        <f t="shared" si="493"/>
        <v>62.232179394906993</v>
      </c>
      <c r="L1338" s="79">
        <f t="shared" si="493"/>
        <v>64.581137139173435</v>
      </c>
      <c r="M1338" s="79">
        <f t="shared" si="493"/>
        <v>73.092582620523913</v>
      </c>
      <c r="N1338" s="79">
        <f t="shared" si="493"/>
        <v>71.85924639000352</v>
      </c>
      <c r="O1338" s="79">
        <f t="shared" si="493"/>
        <v>71.721979443682727</v>
      </c>
      <c r="P1338" s="79">
        <f t="shared" si="493"/>
        <v>74.37131937650156</v>
      </c>
      <c r="Q1338" s="79">
        <f t="shared" si="493"/>
        <v>70.256370464048956</v>
      </c>
      <c r="R1338" s="79">
        <f t="shared" si="493"/>
        <v>68.07504364768036</v>
      </c>
      <c r="S1338" s="79">
        <f t="shared" si="493"/>
        <v>75.916560099880456</v>
      </c>
      <c r="T1338" s="79">
        <f t="shared" si="493"/>
        <v>71.067801114259339</v>
      </c>
      <c r="U1338" s="79">
        <f t="shared" si="493"/>
        <v>68.799947307045784</v>
      </c>
      <c r="V1338" s="79">
        <f t="shared" si="493"/>
        <v>71.480586019085635</v>
      </c>
      <c r="W1338" s="79">
        <f t="shared" si="493"/>
        <v>71.593646239611445</v>
      </c>
      <c r="X1338" s="79">
        <f t="shared" si="493"/>
        <v>68.891719531573528</v>
      </c>
      <c r="Y1338" s="79">
        <f>SQRT(Y1332*Y1332+Y1333*Y1333)/Y1345/1.73</f>
        <v>72.066134815310619</v>
      </c>
      <c r="Z1338" s="181">
        <f t="shared" si="493"/>
        <v>62.402357918130448</v>
      </c>
      <c r="AA1338" s="181">
        <f t="shared" si="493"/>
        <v>58.883856870167925</v>
      </c>
      <c r="AB1338" s="398">
        <f t="shared" si="493"/>
        <v>53.480943743712459</v>
      </c>
      <c r="AC1338" s="109">
        <f>AVERAGE(E1338:AB1338)</f>
        <v>63.173673746637128</v>
      </c>
      <c r="AD1338" s="96">
        <f>(AC1334-AC1338)/AC1334</f>
        <v>-7.7106925365747468E-4</v>
      </c>
      <c r="AE1338" s="79"/>
      <c r="AF1338" s="80"/>
      <c r="AK1338" s="15"/>
      <c r="AL1338" s="15"/>
      <c r="AM1338" s="15"/>
      <c r="AN1338" s="15"/>
      <c r="AO1338" s="399"/>
    </row>
    <row r="1339" spans="1:41" ht="16.5" thickBot="1" x14ac:dyDescent="0.3">
      <c r="A1339" s="2591" t="s">
        <v>1148</v>
      </c>
      <c r="B1339" s="2592" t="s">
        <v>1145</v>
      </c>
      <c r="C1339" s="2622" t="s">
        <v>16</v>
      </c>
      <c r="D1339" s="2609" t="s">
        <v>55</v>
      </c>
      <c r="E1339" s="2618">
        <v>24</v>
      </c>
      <c r="F1339" s="2619">
        <v>22</v>
      </c>
      <c r="G1339" s="2619">
        <v>22</v>
      </c>
      <c r="H1339" s="2619">
        <v>25</v>
      </c>
      <c r="I1339" s="2619">
        <v>28</v>
      </c>
      <c r="J1339" s="2619">
        <v>28</v>
      </c>
      <c r="K1339" s="2619">
        <v>34</v>
      </c>
      <c r="L1339" s="2619">
        <v>34</v>
      </c>
      <c r="M1339" s="2619">
        <v>39</v>
      </c>
      <c r="N1339" s="2619">
        <v>39</v>
      </c>
      <c r="O1339" s="2619">
        <v>39</v>
      </c>
      <c r="P1339" s="2619">
        <v>41</v>
      </c>
      <c r="Q1339" s="2619">
        <v>39</v>
      </c>
      <c r="R1339" s="2619">
        <v>39</v>
      </c>
      <c r="S1339" s="2619">
        <v>41</v>
      </c>
      <c r="T1339" s="2619">
        <v>39</v>
      </c>
      <c r="U1339" s="2619">
        <v>36</v>
      </c>
      <c r="V1339" s="2619">
        <v>38</v>
      </c>
      <c r="W1339" s="2619">
        <v>37</v>
      </c>
      <c r="X1339" s="2619">
        <v>35</v>
      </c>
      <c r="Y1339" s="2619">
        <v>37</v>
      </c>
      <c r="Z1339" s="2619">
        <v>31</v>
      </c>
      <c r="AA1339" s="2619">
        <v>29</v>
      </c>
      <c r="AB1339" s="2620">
        <v>28</v>
      </c>
      <c r="AC1339" s="2613">
        <f>AVERAGE(E1339:AB1339)</f>
        <v>33.5</v>
      </c>
      <c r="AD1339" s="254"/>
      <c r="AE1339" s="255"/>
      <c r="AF1339" s="256"/>
      <c r="AK1339" s="15"/>
      <c r="AL1339" s="15"/>
      <c r="AM1339" s="15"/>
      <c r="AN1339" s="15"/>
      <c r="AO1339" s="399"/>
    </row>
    <row r="1340" spans="1:41" x14ac:dyDescent="0.25">
      <c r="A1340" s="149" t="s">
        <v>52</v>
      </c>
      <c r="B1340" s="150"/>
      <c r="C1340" s="196"/>
      <c r="D1340" s="162"/>
      <c r="E1340" s="115">
        <f t="shared" ref="E1340:AB1341" si="494">E1325+E1332</f>
        <v>779.99999999997272</v>
      </c>
      <c r="F1340" s="116">
        <f t="shared" si="494"/>
        <v>720.00000000002728</v>
      </c>
      <c r="G1340" s="116">
        <f t="shared" si="494"/>
        <v>720.00000000002728</v>
      </c>
      <c r="H1340" s="504">
        <f t="shared" si="494"/>
        <v>743.99999999980082</v>
      </c>
      <c r="I1340" s="504">
        <f t="shared" si="494"/>
        <v>840.00000000025921</v>
      </c>
      <c r="J1340" s="504">
        <f t="shared" si="494"/>
        <v>864.00000000003274</v>
      </c>
      <c r="K1340" s="504">
        <f t="shared" si="494"/>
        <v>1007.9999999996971</v>
      </c>
      <c r="L1340" s="504">
        <f t="shared" si="494"/>
        <v>1044.0000000002101</v>
      </c>
      <c r="M1340" s="504">
        <f t="shared" si="494"/>
        <v>1187.9999999998745</v>
      </c>
      <c r="N1340" s="504">
        <f t="shared" si="494"/>
        <v>1176.0000000001583</v>
      </c>
      <c r="O1340" s="504">
        <f t="shared" si="494"/>
        <v>1175.9999999998172</v>
      </c>
      <c r="P1340" s="504">
        <f t="shared" si="494"/>
        <v>1211.9999999999891</v>
      </c>
      <c r="Q1340" s="504">
        <f t="shared" si="494"/>
        <v>1152.0000000000437</v>
      </c>
      <c r="R1340" s="504">
        <f t="shared" si="494"/>
        <v>1116.0000000002128</v>
      </c>
      <c r="S1340" s="504">
        <f t="shared" si="494"/>
        <v>1223.9999999997053</v>
      </c>
      <c r="T1340" s="504">
        <f t="shared" si="494"/>
        <v>1152.0000000000437</v>
      </c>
      <c r="U1340" s="504">
        <f t="shared" si="494"/>
        <v>1116.0000000002128</v>
      </c>
      <c r="V1340" s="504">
        <f t="shared" si="494"/>
        <v>1152.0000000000437</v>
      </c>
      <c r="W1340" s="504">
        <f t="shared" si="494"/>
        <v>1163.9999999997599</v>
      </c>
      <c r="X1340" s="504">
        <f t="shared" si="494"/>
        <v>1127.9999999999291</v>
      </c>
      <c r="Y1340" s="504">
        <f>Y1325+Y1332</f>
        <v>1176.0000000001583</v>
      </c>
      <c r="Z1340" s="116">
        <f t="shared" si="494"/>
        <v>1020.0000000000955</v>
      </c>
      <c r="AA1340" s="116">
        <f t="shared" si="494"/>
        <v>971.9999999998663</v>
      </c>
      <c r="AB1340" s="116">
        <f t="shared" si="494"/>
        <v>876.00000000009004</v>
      </c>
      <c r="AC1340" s="162"/>
      <c r="AD1340" s="440">
        <f>MIN(E1340:AB1340)</f>
        <v>720.00000000002728</v>
      </c>
      <c r="AE1340" s="83"/>
      <c r="AF1340" s="84"/>
      <c r="AK1340" s="15"/>
      <c r="AL1340" s="15"/>
      <c r="AM1340" s="15"/>
      <c r="AN1340" s="15"/>
      <c r="AO1340" s="399"/>
    </row>
    <row r="1341" spans="1:41" x14ac:dyDescent="0.25">
      <c r="A1341" s="151" t="s">
        <v>54</v>
      </c>
      <c r="B1341" s="152"/>
      <c r="C1341" s="187"/>
      <c r="D1341" s="164"/>
      <c r="E1341" s="117">
        <f t="shared" si="494"/>
        <v>371.99999999998568</v>
      </c>
      <c r="F1341" s="118">
        <f t="shared" si="494"/>
        <v>335.99999999998431</v>
      </c>
      <c r="G1341" s="118">
        <f t="shared" si="494"/>
        <v>335.99999999998431</v>
      </c>
      <c r="H1341" s="506">
        <f t="shared" si="494"/>
        <v>360.00000000001364</v>
      </c>
      <c r="I1341" s="506">
        <f t="shared" si="494"/>
        <v>384.00000000004297</v>
      </c>
      <c r="J1341" s="506">
        <f t="shared" si="494"/>
        <v>407.99999999998704</v>
      </c>
      <c r="K1341" s="506">
        <f t="shared" si="494"/>
        <v>479.99999999998977</v>
      </c>
      <c r="L1341" s="506">
        <f t="shared" si="494"/>
        <v>491.9999999999618</v>
      </c>
      <c r="M1341" s="506">
        <f t="shared" si="494"/>
        <v>564.00000000004979</v>
      </c>
      <c r="N1341" s="506">
        <f t="shared" si="494"/>
        <v>551.9999999999925</v>
      </c>
      <c r="O1341" s="506">
        <f t="shared" si="494"/>
        <v>551.9999999999925</v>
      </c>
      <c r="P1341" s="506">
        <f t="shared" si="494"/>
        <v>563.99999999996453</v>
      </c>
      <c r="Q1341" s="506">
        <f t="shared" si="494"/>
        <v>551.9999999999925</v>
      </c>
      <c r="R1341" s="506">
        <f t="shared" si="494"/>
        <v>515.99999999999113</v>
      </c>
      <c r="S1341" s="506">
        <f t="shared" si="494"/>
        <v>576.00000000002183</v>
      </c>
      <c r="T1341" s="506">
        <f t="shared" si="494"/>
        <v>551.9999999999925</v>
      </c>
      <c r="U1341" s="506">
        <f t="shared" si="494"/>
        <v>515.99999999999113</v>
      </c>
      <c r="V1341" s="506">
        <f t="shared" si="494"/>
        <v>551.9999999999925</v>
      </c>
      <c r="W1341" s="506">
        <f t="shared" si="494"/>
        <v>540.00000000002046</v>
      </c>
      <c r="X1341" s="506">
        <f t="shared" si="494"/>
        <v>528.00000000004843</v>
      </c>
      <c r="Y1341" s="506">
        <f>Y1326+Y1333</f>
        <v>551.9999999999925</v>
      </c>
      <c r="Z1341" s="118">
        <f t="shared" si="494"/>
        <v>491.9999999999618</v>
      </c>
      <c r="AA1341" s="118">
        <f t="shared" si="494"/>
        <v>443.9999999999884</v>
      </c>
      <c r="AB1341" s="118">
        <f t="shared" si="494"/>
        <v>420.00000000004434</v>
      </c>
      <c r="AC1341" s="164"/>
      <c r="AD1341" s="442">
        <f>MIN(E1341:AB1341)</f>
        <v>335.99999999998431</v>
      </c>
      <c r="AE1341" s="86"/>
      <c r="AF1341" s="87"/>
      <c r="AK1341" s="15"/>
      <c r="AL1341" s="15"/>
      <c r="AM1341" s="15"/>
      <c r="AN1341" s="15"/>
      <c r="AO1341" s="399"/>
    </row>
    <row r="1342" spans="1:41" ht="16.5" thickBot="1" x14ac:dyDescent="0.3">
      <c r="A1342" s="153" t="s">
        <v>53</v>
      </c>
      <c r="B1342" s="154"/>
      <c r="C1342" s="197"/>
      <c r="D1342" s="192"/>
      <c r="E1342" s="119">
        <f>SQRT(E1341*E1341+E1340*E1340)</f>
        <v>864.1666505946331</v>
      </c>
      <c r="F1342" s="120">
        <f t="shared" ref="F1342:AB1342" si="495">SQRT(F1341*F1341+F1340*F1340)</f>
        <v>794.5413771478668</v>
      </c>
      <c r="G1342" s="120">
        <f t="shared" si="495"/>
        <v>794.5413771478668</v>
      </c>
      <c r="H1342" s="508">
        <f t="shared" si="495"/>
        <v>826.52041717050975</v>
      </c>
      <c r="I1342" s="508">
        <f t="shared" si="495"/>
        <v>923.6103074351588</v>
      </c>
      <c r="J1342" s="508">
        <f t="shared" si="495"/>
        <v>955.48940339495448</v>
      </c>
      <c r="K1342" s="508">
        <f t="shared" si="495"/>
        <v>1116.4515215625709</v>
      </c>
      <c r="L1342" s="508">
        <f t="shared" si="495"/>
        <v>1154.1230437004544</v>
      </c>
      <c r="M1342" s="508">
        <f t="shared" si="495"/>
        <v>1315.0817465084663</v>
      </c>
      <c r="N1342" s="508">
        <f t="shared" si="495"/>
        <v>1299.1073858616785</v>
      </c>
      <c r="O1342" s="508">
        <f t="shared" si="495"/>
        <v>1299.1073858613697</v>
      </c>
      <c r="P1342" s="508">
        <f t="shared" si="495"/>
        <v>1336.8021543968027</v>
      </c>
      <c r="Q1342" s="508">
        <f t="shared" si="495"/>
        <v>1277.4224046884774</v>
      </c>
      <c r="R1342" s="508">
        <f t="shared" si="495"/>
        <v>1229.5169783294843</v>
      </c>
      <c r="S1342" s="508">
        <f t="shared" si="495"/>
        <v>1352.7571844197701</v>
      </c>
      <c r="T1342" s="508">
        <f t="shared" si="495"/>
        <v>1277.4224046884774</v>
      </c>
      <c r="U1342" s="508">
        <f t="shared" si="495"/>
        <v>1229.5169783294843</v>
      </c>
      <c r="V1342" s="508">
        <f t="shared" si="495"/>
        <v>1277.4224046884774</v>
      </c>
      <c r="W1342" s="508">
        <f t="shared" si="495"/>
        <v>1283.1586028233078</v>
      </c>
      <c r="X1342" s="508">
        <f t="shared" si="495"/>
        <v>1245.458951551552</v>
      </c>
      <c r="Y1342" s="508">
        <f>SQRT(Y1341*Y1341+Y1340*Y1340)</f>
        <v>1299.1073858616785</v>
      </c>
      <c r="Z1342" s="120">
        <f t="shared" si="495"/>
        <v>1132.459270790856</v>
      </c>
      <c r="AA1342" s="120">
        <f t="shared" si="495"/>
        <v>1068.6065693227465</v>
      </c>
      <c r="AB1342" s="120">
        <f t="shared" si="495"/>
        <v>971.4813431045369</v>
      </c>
      <c r="AC1342" s="443"/>
      <c r="AD1342" s="444">
        <f>MIN(E1342:AB1342)</f>
        <v>794.5413771478668</v>
      </c>
      <c r="AE1342" s="89"/>
      <c r="AF1342" s="90"/>
      <c r="AK1342" s="14"/>
      <c r="AL1342" s="14"/>
      <c r="AM1342" s="14"/>
      <c r="AN1342" s="14"/>
      <c r="AO1342" s="399"/>
    </row>
    <row r="1343" spans="1:41" ht="16.5" thickBot="1" x14ac:dyDescent="0.3">
      <c r="A1343" s="2468" t="s">
        <v>22</v>
      </c>
      <c r="B1343" s="511"/>
      <c r="C1343" s="512"/>
      <c r="D1343" s="1125"/>
      <c r="E1343" s="514">
        <v>1</v>
      </c>
      <c r="F1343" s="515">
        <v>2</v>
      </c>
      <c r="G1343" s="515">
        <v>3</v>
      </c>
      <c r="H1343" s="516">
        <v>4</v>
      </c>
      <c r="I1343" s="515">
        <v>5</v>
      </c>
      <c r="J1343" s="515">
        <v>6</v>
      </c>
      <c r="K1343" s="515">
        <v>7</v>
      </c>
      <c r="L1343" s="515">
        <v>8</v>
      </c>
      <c r="M1343" s="515">
        <v>9</v>
      </c>
      <c r="N1343" s="516">
        <v>10</v>
      </c>
      <c r="O1343" s="515">
        <v>11</v>
      </c>
      <c r="P1343" s="515">
        <v>12</v>
      </c>
      <c r="Q1343" s="515">
        <v>13</v>
      </c>
      <c r="R1343" s="515">
        <v>14</v>
      </c>
      <c r="S1343" s="515">
        <v>15</v>
      </c>
      <c r="T1343" s="515">
        <v>16</v>
      </c>
      <c r="U1343" s="515">
        <v>17</v>
      </c>
      <c r="V1343" s="515">
        <v>18</v>
      </c>
      <c r="W1343" s="515">
        <v>19</v>
      </c>
      <c r="X1343" s="515">
        <v>20</v>
      </c>
      <c r="Y1343" s="516">
        <v>21</v>
      </c>
      <c r="Z1343" s="515">
        <v>22</v>
      </c>
      <c r="AA1343" s="515">
        <v>23</v>
      </c>
      <c r="AB1343" s="517">
        <v>24</v>
      </c>
      <c r="AC1343" s="551"/>
      <c r="AD1343" s="183"/>
      <c r="AE1343" s="183"/>
      <c r="AF1343" s="183"/>
      <c r="AK1343" s="10"/>
      <c r="AL1343" s="10"/>
      <c r="AM1343" s="10"/>
      <c r="AN1343" s="10"/>
      <c r="AO1343" s="399"/>
    </row>
    <row r="1344" spans="1:41" x14ac:dyDescent="0.25">
      <c r="A1344" s="811" t="s">
        <v>1150</v>
      </c>
      <c r="B1344" s="145"/>
      <c r="C1344" s="446" t="s">
        <v>23</v>
      </c>
      <c r="D1344" s="1692" t="s">
        <v>55</v>
      </c>
      <c r="E1344" s="189">
        <v>10.5</v>
      </c>
      <c r="F1344" s="145">
        <v>10.38</v>
      </c>
      <c r="G1344" s="448">
        <v>10.48</v>
      </c>
      <c r="H1344" s="448">
        <v>10.34</v>
      </c>
      <c r="I1344" s="448">
        <v>10.53</v>
      </c>
      <c r="J1344" s="448">
        <v>10.46</v>
      </c>
      <c r="K1344" s="448">
        <v>10.37</v>
      </c>
      <c r="L1344" s="448">
        <v>10.33</v>
      </c>
      <c r="M1344" s="448">
        <v>10.4</v>
      </c>
      <c r="N1344" s="448">
        <v>10.45</v>
      </c>
      <c r="O1344" s="448">
        <v>10.45</v>
      </c>
      <c r="P1344" s="448">
        <v>10.39</v>
      </c>
      <c r="Q1344" s="448">
        <v>10.49</v>
      </c>
      <c r="R1344" s="448">
        <v>10.44</v>
      </c>
      <c r="S1344" s="448">
        <v>10.199999999999999</v>
      </c>
      <c r="T1344" s="448">
        <v>10.39</v>
      </c>
      <c r="U1344" s="448">
        <v>10.33</v>
      </c>
      <c r="V1344" s="448">
        <v>10.33</v>
      </c>
      <c r="W1344" s="448">
        <v>10.36</v>
      </c>
      <c r="X1344" s="448">
        <v>10.47</v>
      </c>
      <c r="Y1344" s="448">
        <v>10.42</v>
      </c>
      <c r="Z1344" s="448">
        <v>10.49</v>
      </c>
      <c r="AA1344" s="448">
        <v>10.5</v>
      </c>
      <c r="AB1344" s="449">
        <v>10.5</v>
      </c>
      <c r="AC1344" s="557"/>
      <c r="AD1344" s="183"/>
      <c r="AE1344" s="183"/>
      <c r="AF1344" s="183"/>
      <c r="AK1344" s="10"/>
      <c r="AL1344" s="10"/>
      <c r="AM1344" s="10"/>
      <c r="AN1344" s="10"/>
      <c r="AO1344" s="399"/>
    </row>
    <row r="1345" spans="1:41" ht="16.5" thickBot="1" x14ac:dyDescent="0.3">
      <c r="A1345" s="815" t="s">
        <v>1152</v>
      </c>
      <c r="B1345" s="146"/>
      <c r="C1345" s="528" t="s">
        <v>23</v>
      </c>
      <c r="D1345" s="1693" t="s">
        <v>55</v>
      </c>
      <c r="E1345" s="190">
        <v>10.5</v>
      </c>
      <c r="F1345" s="146">
        <v>10.38</v>
      </c>
      <c r="G1345" s="531">
        <v>10.48</v>
      </c>
      <c r="H1345" s="531">
        <v>10.33</v>
      </c>
      <c r="I1345" s="531">
        <v>10.53</v>
      </c>
      <c r="J1345" s="531">
        <v>10.46</v>
      </c>
      <c r="K1345" s="531">
        <v>10.37</v>
      </c>
      <c r="L1345" s="531">
        <v>10.33</v>
      </c>
      <c r="M1345" s="531">
        <v>10.4</v>
      </c>
      <c r="N1345" s="531">
        <v>10.45</v>
      </c>
      <c r="O1345" s="531">
        <v>10.47</v>
      </c>
      <c r="P1345" s="531">
        <v>10.39</v>
      </c>
      <c r="Q1345" s="531">
        <v>10.51</v>
      </c>
      <c r="R1345" s="531">
        <v>10.44</v>
      </c>
      <c r="S1345" s="531">
        <v>10.3</v>
      </c>
      <c r="T1345" s="531">
        <v>10.39</v>
      </c>
      <c r="U1345" s="531">
        <v>10.33</v>
      </c>
      <c r="V1345" s="531">
        <v>10.33</v>
      </c>
      <c r="W1345" s="531">
        <v>10.36</v>
      </c>
      <c r="X1345" s="531">
        <v>10.45</v>
      </c>
      <c r="Y1345" s="531">
        <v>10.42</v>
      </c>
      <c r="Z1345" s="531">
        <v>10.49</v>
      </c>
      <c r="AA1345" s="531">
        <v>10.49</v>
      </c>
      <c r="AB1345" s="558">
        <v>10.5</v>
      </c>
      <c r="AC1345" s="560"/>
      <c r="AK1345" s="14"/>
      <c r="AL1345" s="14"/>
      <c r="AM1345" s="15"/>
      <c r="AN1345" s="14"/>
      <c r="AO1345" s="399"/>
    </row>
    <row r="1346" spans="1:41" x14ac:dyDescent="0.25">
      <c r="A1346" s="3678" t="s">
        <v>48</v>
      </c>
      <c r="B1346" s="3560" t="s">
        <v>225</v>
      </c>
      <c r="C1346" s="125" t="s">
        <v>14</v>
      </c>
      <c r="D1346" s="122" t="s">
        <v>116</v>
      </c>
      <c r="E1346" s="328">
        <f t="shared" ref="E1346:AB1346" si="496">(E1350-D1350)*$AE1346*$AF1346</f>
        <v>20.999999999999019</v>
      </c>
      <c r="F1346" s="324">
        <f t="shared" si="496"/>
        <v>22.500000000000853</v>
      </c>
      <c r="G1346" s="324">
        <f t="shared" si="496"/>
        <v>20.999999999999019</v>
      </c>
      <c r="H1346" s="324">
        <f t="shared" si="496"/>
        <v>22.500000000000853</v>
      </c>
      <c r="I1346" s="324">
        <f t="shared" si="496"/>
        <v>31.500000000001194</v>
      </c>
      <c r="J1346" s="324">
        <f t="shared" si="496"/>
        <v>32.999999999997698</v>
      </c>
      <c r="K1346" s="324">
        <f t="shared" si="496"/>
        <v>31.500000000001194</v>
      </c>
      <c r="L1346" s="324">
        <f t="shared" si="496"/>
        <v>43.499999999999872</v>
      </c>
      <c r="M1346" s="324">
        <f t="shared" si="496"/>
        <v>32.999999999997698</v>
      </c>
      <c r="N1346" s="324">
        <f t="shared" si="496"/>
        <v>42.000000000003368</v>
      </c>
      <c r="O1346" s="324">
        <f t="shared" si="496"/>
        <v>43.499999999999872</v>
      </c>
      <c r="P1346" s="324">
        <f t="shared" si="496"/>
        <v>43.499999999999872</v>
      </c>
      <c r="Q1346" s="324">
        <f t="shared" si="496"/>
        <v>43.499999999999872</v>
      </c>
      <c r="R1346" s="324">
        <f t="shared" si="496"/>
        <v>31.500000000001194</v>
      </c>
      <c r="S1346" s="324">
        <f t="shared" si="496"/>
        <v>43.499999999999872</v>
      </c>
      <c r="T1346" s="324">
        <f t="shared" si="496"/>
        <v>32.999999999997698</v>
      </c>
      <c r="U1346" s="324">
        <f t="shared" si="496"/>
        <v>43.499999999999872</v>
      </c>
      <c r="V1346" s="324">
        <f t="shared" si="496"/>
        <v>41.999999999998039</v>
      </c>
      <c r="W1346" s="324">
        <f t="shared" si="496"/>
        <v>43.499999999999872</v>
      </c>
      <c r="X1346" s="324">
        <f t="shared" si="496"/>
        <v>43.499999999999872</v>
      </c>
      <c r="Y1346" s="324">
        <f>(Y1350-X1350)*$AE1346*$AF1346</f>
        <v>54.000000000002046</v>
      </c>
      <c r="Z1346" s="324">
        <f>(Z1350-Y1350)*$AE1346*$AF1346</f>
        <v>43.499999999999872</v>
      </c>
      <c r="AA1346" s="324">
        <f t="shared" si="496"/>
        <v>41.999999999998039</v>
      </c>
      <c r="AB1346" s="534">
        <f t="shared" si="496"/>
        <v>33.000000000003027</v>
      </c>
      <c r="AC1346" s="134">
        <f>SUM(E1346:AB1346)</f>
        <v>885</v>
      </c>
      <c r="AD1346" s="723"/>
      <c r="AE1346" s="469">
        <v>100</v>
      </c>
      <c r="AF1346" s="470">
        <v>15</v>
      </c>
      <c r="AK1346" s="433"/>
      <c r="AL1346" s="434"/>
      <c r="AM1346" s="433"/>
      <c r="AN1346" s="15"/>
      <c r="AO1346" s="399"/>
    </row>
    <row r="1347" spans="1:41" x14ac:dyDescent="0.25">
      <c r="A1347" s="3678"/>
      <c r="B1347" s="3560"/>
      <c r="C1347" s="123" t="s">
        <v>15</v>
      </c>
      <c r="D1347" s="108" t="s">
        <v>116</v>
      </c>
      <c r="E1347" s="310">
        <f t="shared" ref="E1347:AB1347" si="497">(E1351-D1351)*$AE1346*$AF1346</f>
        <v>12.000000000000011</v>
      </c>
      <c r="F1347" s="311">
        <f t="shared" si="497"/>
        <v>12.000000000000011</v>
      </c>
      <c r="G1347" s="311">
        <f t="shared" si="497"/>
        <v>12.000000000000011</v>
      </c>
      <c r="H1347" s="311">
        <f t="shared" si="497"/>
        <v>12.000000000000011</v>
      </c>
      <c r="I1347" s="311">
        <f t="shared" si="497"/>
        <v>17.99999999999935</v>
      </c>
      <c r="J1347" s="311">
        <f t="shared" si="497"/>
        <v>18.000000000000682</v>
      </c>
      <c r="K1347" s="311">
        <f t="shared" si="497"/>
        <v>17.99999999999935</v>
      </c>
      <c r="L1347" s="311">
        <f t="shared" si="497"/>
        <v>25.500000000000522</v>
      </c>
      <c r="M1347" s="311">
        <f t="shared" si="497"/>
        <v>17.99999999999935</v>
      </c>
      <c r="N1347" s="311">
        <f t="shared" si="497"/>
        <v>24.000000000000021</v>
      </c>
      <c r="O1347" s="311">
        <f t="shared" si="497"/>
        <v>24.000000000000021</v>
      </c>
      <c r="P1347" s="311">
        <f t="shared" si="497"/>
        <v>24.000000000000021</v>
      </c>
      <c r="Q1347" s="311">
        <f t="shared" si="497"/>
        <v>24.000000000000021</v>
      </c>
      <c r="R1347" s="311">
        <f t="shared" si="497"/>
        <v>18.000000000000682</v>
      </c>
      <c r="S1347" s="311">
        <f t="shared" si="497"/>
        <v>24.000000000000021</v>
      </c>
      <c r="T1347" s="311">
        <f t="shared" si="497"/>
        <v>17.99999999999935</v>
      </c>
      <c r="U1347" s="311">
        <f t="shared" si="497"/>
        <v>24.000000000000021</v>
      </c>
      <c r="V1347" s="311">
        <f t="shared" si="497"/>
        <v>24.000000000000021</v>
      </c>
      <c r="W1347" s="311">
        <f t="shared" si="497"/>
        <v>25.500000000000522</v>
      </c>
      <c r="X1347" s="311">
        <f t="shared" si="497"/>
        <v>24.000000000000021</v>
      </c>
      <c r="Y1347" s="311">
        <f>(Y1351-X1351)*$AE1346*$AF1346</f>
        <v>29.999999999999361</v>
      </c>
      <c r="Z1347" s="311">
        <f>(Z1351-Y1351)*$AE1346*$AF1346</f>
        <v>24.000000000000021</v>
      </c>
      <c r="AA1347" s="311">
        <f t="shared" si="497"/>
        <v>24.000000000000021</v>
      </c>
      <c r="AB1347" s="397">
        <f t="shared" si="497"/>
        <v>18.000000000000682</v>
      </c>
      <c r="AC1347" s="107">
        <f>SUM(E1347:AB1347)</f>
        <v>495.00000000000006</v>
      </c>
      <c r="AD1347" s="724"/>
      <c r="AE1347" s="725"/>
      <c r="AF1347" s="726"/>
      <c r="AK1347" s="15"/>
      <c r="AL1347" s="15"/>
      <c r="AM1347" s="15"/>
      <c r="AN1347" s="15"/>
      <c r="AO1347" s="399"/>
    </row>
    <row r="1348" spans="1:41" x14ac:dyDescent="0.25">
      <c r="A1348" s="3678"/>
      <c r="B1348" s="3560"/>
      <c r="C1348" s="123" t="s">
        <v>16</v>
      </c>
      <c r="D1348" s="108" t="s">
        <v>55</v>
      </c>
      <c r="E1348" s="1480">
        <v>2</v>
      </c>
      <c r="F1348" s="392">
        <v>2</v>
      </c>
      <c r="G1348" s="392">
        <v>2</v>
      </c>
      <c r="H1348" s="392">
        <v>2</v>
      </c>
      <c r="I1348" s="392">
        <v>3</v>
      </c>
      <c r="J1348" s="392">
        <v>3</v>
      </c>
      <c r="K1348" s="392">
        <v>3</v>
      </c>
      <c r="L1348" s="392">
        <v>4</v>
      </c>
      <c r="M1348" s="392">
        <v>3</v>
      </c>
      <c r="N1348" s="392">
        <v>4</v>
      </c>
      <c r="O1348" s="392">
        <v>4</v>
      </c>
      <c r="P1348" s="392">
        <v>4</v>
      </c>
      <c r="Q1348" s="392">
        <v>4</v>
      </c>
      <c r="R1348" s="392">
        <v>3</v>
      </c>
      <c r="S1348" s="392">
        <v>4</v>
      </c>
      <c r="T1348" s="392">
        <v>3</v>
      </c>
      <c r="U1348" s="392">
        <v>4</v>
      </c>
      <c r="V1348" s="392">
        <v>4</v>
      </c>
      <c r="W1348" s="392">
        <v>4</v>
      </c>
      <c r="X1348" s="392">
        <v>4</v>
      </c>
      <c r="Y1348" s="392">
        <v>5</v>
      </c>
      <c r="Z1348" s="392">
        <v>4</v>
      </c>
      <c r="AA1348" s="392">
        <v>4</v>
      </c>
      <c r="AB1348" s="392">
        <v>3</v>
      </c>
      <c r="AC1348" s="107">
        <f>AVERAGE(E1348:AB1348)</f>
        <v>3.4166666666666665</v>
      </c>
      <c r="AD1348" s="724"/>
      <c r="AE1348" s="725"/>
      <c r="AF1348" s="726"/>
      <c r="AK1348" s="15"/>
      <c r="AL1348" s="15"/>
      <c r="AM1348" s="15"/>
      <c r="AN1348" s="15"/>
      <c r="AO1348" s="399"/>
    </row>
    <row r="1349" spans="1:41" ht="16.5" thickBot="1" x14ac:dyDescent="0.3">
      <c r="A1349" s="3678"/>
      <c r="B1349" s="3560"/>
      <c r="C1349" s="130" t="s">
        <v>18</v>
      </c>
      <c r="D1349" s="128"/>
      <c r="E1349" s="354">
        <f t="shared" ref="E1349:AB1349" si="498">E1347/E1346</f>
        <v>0.5714285714285986</v>
      </c>
      <c r="F1349" s="326">
        <f t="shared" si="498"/>
        <v>0.53333333333331356</v>
      </c>
      <c r="G1349" s="326">
        <f t="shared" si="498"/>
        <v>0.5714285714285986</v>
      </c>
      <c r="H1349" s="326">
        <f t="shared" si="498"/>
        <v>0.53333333333331356</v>
      </c>
      <c r="I1349" s="326">
        <f t="shared" si="498"/>
        <v>0.5714285714285291</v>
      </c>
      <c r="J1349" s="326">
        <f t="shared" si="498"/>
        <v>0.54545454545460414</v>
      </c>
      <c r="K1349" s="326">
        <f t="shared" si="498"/>
        <v>0.5714285714285291</v>
      </c>
      <c r="L1349" s="326">
        <f t="shared" si="498"/>
        <v>0.58620689655173785</v>
      </c>
      <c r="M1349" s="326">
        <f t="shared" si="498"/>
        <v>0.54545454545456384</v>
      </c>
      <c r="N1349" s="326">
        <f t="shared" si="498"/>
        <v>0.5714285714285261</v>
      </c>
      <c r="O1349" s="326">
        <f t="shared" si="498"/>
        <v>0.55172413793103658</v>
      </c>
      <c r="P1349" s="326">
        <f t="shared" si="498"/>
        <v>0.55172413793103658</v>
      </c>
      <c r="Q1349" s="326">
        <f t="shared" si="498"/>
        <v>0.55172413793103658</v>
      </c>
      <c r="R1349" s="326">
        <f t="shared" si="498"/>
        <v>0.5714285714285714</v>
      </c>
      <c r="S1349" s="326">
        <f t="shared" si="498"/>
        <v>0.55172413793103658</v>
      </c>
      <c r="T1349" s="326">
        <f t="shared" si="498"/>
        <v>0.54545454545456384</v>
      </c>
      <c r="U1349" s="326">
        <f t="shared" si="498"/>
        <v>0.55172413793103658</v>
      </c>
      <c r="V1349" s="326">
        <f t="shared" si="498"/>
        <v>0.5714285714285986</v>
      </c>
      <c r="W1349" s="326">
        <f t="shared" si="498"/>
        <v>0.58620689655173785</v>
      </c>
      <c r="X1349" s="326">
        <f t="shared" si="498"/>
        <v>0.55172413793103658</v>
      </c>
      <c r="Y1349" s="326">
        <f>Y1347/Y1346</f>
        <v>0.55555555555552261</v>
      </c>
      <c r="Z1349" s="326">
        <f t="shared" si="498"/>
        <v>0.55172413793103658</v>
      </c>
      <c r="AA1349" s="326">
        <f t="shared" si="498"/>
        <v>0.5714285714285986</v>
      </c>
      <c r="AB1349" s="456">
        <f t="shared" si="498"/>
        <v>0.5454545454545161</v>
      </c>
      <c r="AC1349" s="128"/>
      <c r="AD1349" s="724"/>
      <c r="AE1349" s="725"/>
      <c r="AF1349" s="726"/>
      <c r="AK1349" s="15"/>
      <c r="AL1349" s="15"/>
      <c r="AM1349" s="15"/>
      <c r="AN1349" s="15"/>
      <c r="AO1349" s="399"/>
    </row>
    <row r="1350" spans="1:41" x14ac:dyDescent="0.25">
      <c r="A1350" s="2474"/>
      <c r="B1350" s="121" t="s">
        <v>117</v>
      </c>
      <c r="C1350" s="2158"/>
      <c r="D1350" s="113">
        <v>18.98</v>
      </c>
      <c r="E1350" s="2493">
        <v>18.994</v>
      </c>
      <c r="F1350" s="205">
        <v>19.009</v>
      </c>
      <c r="G1350" s="205">
        <v>19.023</v>
      </c>
      <c r="H1350" s="205">
        <v>19.038</v>
      </c>
      <c r="I1350" s="205">
        <v>19.059000000000001</v>
      </c>
      <c r="J1350" s="205">
        <v>19.081</v>
      </c>
      <c r="K1350" s="205">
        <v>19.102</v>
      </c>
      <c r="L1350" s="205">
        <v>19.131</v>
      </c>
      <c r="M1350" s="205">
        <v>19.152999999999999</v>
      </c>
      <c r="N1350" s="205">
        <v>19.181000000000001</v>
      </c>
      <c r="O1350" s="205">
        <v>19.21</v>
      </c>
      <c r="P1350" s="205">
        <v>19.239000000000001</v>
      </c>
      <c r="Q1350" s="205">
        <v>19.268000000000001</v>
      </c>
      <c r="R1350" s="205">
        <v>19.289000000000001</v>
      </c>
      <c r="S1350" s="205">
        <v>19.318000000000001</v>
      </c>
      <c r="T1350" s="205">
        <v>19.34</v>
      </c>
      <c r="U1350" s="205">
        <v>19.369</v>
      </c>
      <c r="V1350" s="205">
        <v>19.396999999999998</v>
      </c>
      <c r="W1350" s="205">
        <v>19.425999999999998</v>
      </c>
      <c r="X1350" s="205">
        <v>19.454999999999998</v>
      </c>
      <c r="Y1350" s="205">
        <v>19.491</v>
      </c>
      <c r="Z1350" s="205">
        <v>19.52</v>
      </c>
      <c r="AA1350" s="205">
        <v>19.547999999999998</v>
      </c>
      <c r="AB1350" s="332">
        <v>19.57</v>
      </c>
      <c r="AC1350" s="113"/>
      <c r="AD1350" s="724"/>
      <c r="AE1350" s="725"/>
      <c r="AF1350" s="726"/>
      <c r="AK1350" s="15"/>
      <c r="AL1350" s="15"/>
      <c r="AM1350" s="15"/>
      <c r="AN1350" s="15"/>
      <c r="AO1350" s="399"/>
    </row>
    <row r="1351" spans="1:41" x14ac:dyDescent="0.25">
      <c r="A1351" s="1532"/>
      <c r="B1351" s="123" t="s">
        <v>118</v>
      </c>
      <c r="D1351" s="108">
        <v>6.9</v>
      </c>
      <c r="E1351" s="81">
        <v>6.9080000000000004</v>
      </c>
      <c r="F1351" s="155">
        <v>6.9160000000000004</v>
      </c>
      <c r="G1351" s="155">
        <v>6.9240000000000004</v>
      </c>
      <c r="H1351" s="155">
        <v>6.9320000000000004</v>
      </c>
      <c r="I1351" s="155">
        <v>6.944</v>
      </c>
      <c r="J1351" s="155">
        <v>6.9560000000000004</v>
      </c>
      <c r="K1351" s="155">
        <v>6.968</v>
      </c>
      <c r="L1351" s="155">
        <v>6.9850000000000003</v>
      </c>
      <c r="M1351" s="155">
        <v>6.9969999999999999</v>
      </c>
      <c r="N1351" s="155">
        <v>7.0129999999999999</v>
      </c>
      <c r="O1351" s="155">
        <v>7.0289999999999999</v>
      </c>
      <c r="P1351" s="155">
        <v>7.0449999999999999</v>
      </c>
      <c r="Q1351" s="155">
        <v>7.0609999999999999</v>
      </c>
      <c r="R1351" s="155">
        <v>7.0730000000000004</v>
      </c>
      <c r="S1351" s="155">
        <v>7.0890000000000004</v>
      </c>
      <c r="T1351" s="155">
        <v>7.101</v>
      </c>
      <c r="U1351" s="155">
        <v>7.117</v>
      </c>
      <c r="V1351" s="155">
        <v>7.133</v>
      </c>
      <c r="W1351" s="155">
        <v>7.15</v>
      </c>
      <c r="X1351" s="155">
        <v>7.1660000000000004</v>
      </c>
      <c r="Y1351" s="155">
        <v>7.1859999999999999</v>
      </c>
      <c r="Z1351" s="155">
        <v>7.202</v>
      </c>
      <c r="AA1351" s="155">
        <v>7.218</v>
      </c>
      <c r="AB1351" s="319">
        <v>7.23</v>
      </c>
      <c r="AC1351" s="108"/>
      <c r="AD1351" s="724"/>
      <c r="AE1351" s="725"/>
      <c r="AF1351" s="726"/>
      <c r="AG1351" s="15"/>
      <c r="AH1351" s="15"/>
      <c r="AI1351" s="15"/>
      <c r="AJ1351" s="15"/>
      <c r="AK1351" s="399"/>
      <c r="AL1351" s="399"/>
      <c r="AM1351" s="399"/>
      <c r="AN1351" s="399"/>
      <c r="AO1351" s="399"/>
    </row>
    <row r="1352" spans="1:41" ht="16.5" thickBot="1" x14ac:dyDescent="0.3">
      <c r="A1352" s="3679" t="s">
        <v>43</v>
      </c>
      <c r="B1352" s="3680"/>
      <c r="C1352" s="3681"/>
      <c r="D1352" s="114"/>
      <c r="E1352" s="180">
        <f>SQRT(E1346*E1346+E1347*E1347)/E1344/1.73</f>
        <v>1.3315041698263035</v>
      </c>
      <c r="F1352" s="181">
        <f t="shared" ref="F1352:AB1352" si="499">SQRT(F1346*F1346+F1347*F1347)/F1344/1.73</f>
        <v>1.4200273981757245</v>
      </c>
      <c r="G1352" s="181">
        <f t="shared" si="499"/>
        <v>1.3340452083183383</v>
      </c>
      <c r="H1352" s="79">
        <f t="shared" si="499"/>
        <v>1.4255207343388803</v>
      </c>
      <c r="I1352" s="79">
        <f t="shared" si="499"/>
        <v>1.9915660659796228</v>
      </c>
      <c r="J1352" s="79">
        <f t="shared" si="499"/>
        <v>2.0772716463722691</v>
      </c>
      <c r="K1352" s="79">
        <f t="shared" si="499"/>
        <v>2.022294182716049</v>
      </c>
      <c r="L1352" s="79">
        <f t="shared" si="499"/>
        <v>2.8215259971190587</v>
      </c>
      <c r="M1352" s="79">
        <f t="shared" si="499"/>
        <v>2.0892559058705351</v>
      </c>
      <c r="N1352" s="79">
        <f t="shared" si="499"/>
        <v>2.6757500063497655</v>
      </c>
      <c r="O1352" s="79">
        <f t="shared" si="499"/>
        <v>2.7480977672393996</v>
      </c>
      <c r="P1352" s="79">
        <f t="shared" si="499"/>
        <v>2.7639674367326008</v>
      </c>
      <c r="Q1352" s="79">
        <f t="shared" si="499"/>
        <v>2.737618843436771</v>
      </c>
      <c r="R1352" s="79">
        <f t="shared" si="499"/>
        <v>2.0087347389622421</v>
      </c>
      <c r="S1352" s="79">
        <f t="shared" si="499"/>
        <v>2.8154531046717377</v>
      </c>
      <c r="T1352" s="79">
        <f t="shared" si="499"/>
        <v>2.0912667392736832</v>
      </c>
      <c r="U1352" s="79">
        <f t="shared" si="499"/>
        <v>2.7800214586303702</v>
      </c>
      <c r="V1352" s="79">
        <f t="shared" si="499"/>
        <v>2.7068332590854185</v>
      </c>
      <c r="W1352" s="79">
        <f t="shared" si="499"/>
        <v>2.8133555550424596</v>
      </c>
      <c r="X1352" s="79">
        <f t="shared" si="499"/>
        <v>2.7428482968148731</v>
      </c>
      <c r="Y1352" s="79">
        <f>SQRT(Y1346*Y1346+Y1347*Y1347)/Y1344/1.73</f>
        <v>3.4268126460854229</v>
      </c>
      <c r="Z1352" s="181">
        <f t="shared" si="499"/>
        <v>2.737618843436771</v>
      </c>
      <c r="AA1352" s="181">
        <f t="shared" si="499"/>
        <v>2.663008339652607</v>
      </c>
      <c r="AB1352" s="398">
        <f t="shared" si="499"/>
        <v>2.0693582305768228</v>
      </c>
      <c r="AC1352" s="109">
        <f>AVERAGE(E1352:AB1352)</f>
        <v>2.3455731906128223</v>
      </c>
      <c r="AD1352" s="96">
        <f>(AC1348-AC1352)/AC1348</f>
        <v>0.31349077347917392</v>
      </c>
      <c r="AE1352" s="79"/>
      <c r="AF1352" s="80"/>
      <c r="AK1352" s="14"/>
      <c r="AL1352" s="14"/>
      <c r="AM1352" s="15"/>
      <c r="AN1352" s="14"/>
      <c r="AO1352" s="399"/>
    </row>
    <row r="1353" spans="1:41" x14ac:dyDescent="0.25">
      <c r="A1353" s="3677" t="s">
        <v>28</v>
      </c>
      <c r="B1353" s="3559" t="s">
        <v>226</v>
      </c>
      <c r="C1353" s="121" t="s">
        <v>14</v>
      </c>
      <c r="D1353" s="113" t="s">
        <v>116</v>
      </c>
      <c r="E1353" s="309">
        <f t="shared" ref="E1353:AB1353" si="500">(E1357-D1357)*$AE1353*$AF1353</f>
        <v>0</v>
      </c>
      <c r="F1353" s="71">
        <f t="shared" si="500"/>
        <v>0</v>
      </c>
      <c r="G1353" s="71">
        <f t="shared" si="500"/>
        <v>0</v>
      </c>
      <c r="H1353" s="71">
        <f t="shared" si="500"/>
        <v>0</v>
      </c>
      <c r="I1353" s="71">
        <f t="shared" si="500"/>
        <v>0</v>
      </c>
      <c r="J1353" s="71">
        <f t="shared" si="500"/>
        <v>0</v>
      </c>
      <c r="K1353" s="71">
        <f t="shared" si="500"/>
        <v>0</v>
      </c>
      <c r="L1353" s="71">
        <f t="shared" si="500"/>
        <v>0</v>
      </c>
      <c r="M1353" s="71">
        <f t="shared" si="500"/>
        <v>0</v>
      </c>
      <c r="N1353" s="71">
        <f t="shared" si="500"/>
        <v>0</v>
      </c>
      <c r="O1353" s="71">
        <f t="shared" si="500"/>
        <v>0</v>
      </c>
      <c r="P1353" s="71">
        <f t="shared" si="500"/>
        <v>0</v>
      </c>
      <c r="Q1353" s="71">
        <f t="shared" si="500"/>
        <v>0</v>
      </c>
      <c r="R1353" s="71">
        <f t="shared" si="500"/>
        <v>0</v>
      </c>
      <c r="S1353" s="71">
        <f t="shared" si="500"/>
        <v>0</v>
      </c>
      <c r="T1353" s="71">
        <f t="shared" si="500"/>
        <v>0</v>
      </c>
      <c r="U1353" s="71">
        <f t="shared" si="500"/>
        <v>0</v>
      </c>
      <c r="V1353" s="71">
        <f t="shared" si="500"/>
        <v>0</v>
      </c>
      <c r="W1353" s="71">
        <f t="shared" si="500"/>
        <v>0</v>
      </c>
      <c r="X1353" s="71">
        <f t="shared" si="500"/>
        <v>0</v>
      </c>
      <c r="Y1353" s="71">
        <f>(Y1357-X1357)*$AE1353*$AF1353</f>
        <v>0</v>
      </c>
      <c r="Z1353" s="71">
        <f>(Z1357-Y1357)*$AE1353*$AF1353</f>
        <v>0</v>
      </c>
      <c r="AA1353" s="71">
        <f t="shared" si="500"/>
        <v>0</v>
      </c>
      <c r="AB1353" s="396">
        <f t="shared" si="500"/>
        <v>0</v>
      </c>
      <c r="AC1353" s="106">
        <f>SUM(E1353:AB1353)</f>
        <v>0</v>
      </c>
      <c r="AD1353" s="723"/>
      <c r="AE1353" s="469">
        <v>100</v>
      </c>
      <c r="AF1353" s="470">
        <v>10</v>
      </c>
      <c r="AK1353" s="433"/>
      <c r="AL1353" s="434"/>
      <c r="AM1353" s="433"/>
      <c r="AN1353" s="15"/>
      <c r="AO1353" s="399"/>
    </row>
    <row r="1354" spans="1:41" x14ac:dyDescent="0.25">
      <c r="A1354" s="3678"/>
      <c r="B1354" s="3560"/>
      <c r="C1354" s="123" t="s">
        <v>15</v>
      </c>
      <c r="D1354" s="108" t="s">
        <v>116</v>
      </c>
      <c r="E1354" s="310">
        <f t="shared" ref="E1354:AB1354" si="501">(E1358-D1358)*$AE1353*$AF1353</f>
        <v>0</v>
      </c>
      <c r="F1354" s="311">
        <f t="shared" si="501"/>
        <v>0</v>
      </c>
      <c r="G1354" s="311">
        <f t="shared" si="501"/>
        <v>0</v>
      </c>
      <c r="H1354" s="311">
        <f t="shared" si="501"/>
        <v>0</v>
      </c>
      <c r="I1354" s="311">
        <f t="shared" si="501"/>
        <v>0</v>
      </c>
      <c r="J1354" s="311">
        <f t="shared" si="501"/>
        <v>0</v>
      </c>
      <c r="K1354" s="311">
        <f t="shared" si="501"/>
        <v>0</v>
      </c>
      <c r="L1354" s="311">
        <f t="shared" si="501"/>
        <v>0</v>
      </c>
      <c r="M1354" s="311">
        <f t="shared" si="501"/>
        <v>0</v>
      </c>
      <c r="N1354" s="311">
        <f t="shared" si="501"/>
        <v>0</v>
      </c>
      <c r="O1354" s="311">
        <f t="shared" si="501"/>
        <v>0</v>
      </c>
      <c r="P1354" s="311">
        <f t="shared" si="501"/>
        <v>0</v>
      </c>
      <c r="Q1354" s="311">
        <f t="shared" si="501"/>
        <v>0</v>
      </c>
      <c r="R1354" s="311">
        <f t="shared" si="501"/>
        <v>0</v>
      </c>
      <c r="S1354" s="311">
        <f t="shared" si="501"/>
        <v>0</v>
      </c>
      <c r="T1354" s="311">
        <f t="shared" si="501"/>
        <v>0</v>
      </c>
      <c r="U1354" s="311">
        <f t="shared" si="501"/>
        <v>0</v>
      </c>
      <c r="V1354" s="311">
        <f t="shared" si="501"/>
        <v>0</v>
      </c>
      <c r="W1354" s="311">
        <f t="shared" si="501"/>
        <v>0</v>
      </c>
      <c r="X1354" s="311">
        <f t="shared" si="501"/>
        <v>0</v>
      </c>
      <c r="Y1354" s="311">
        <f>(Y1358-X1358)*$AE1353*$AF1353</f>
        <v>0</v>
      </c>
      <c r="Z1354" s="311">
        <f>(Z1358-Y1358)*$AE1353*$AF1353</f>
        <v>0</v>
      </c>
      <c r="AA1354" s="311">
        <f t="shared" si="501"/>
        <v>0</v>
      </c>
      <c r="AB1354" s="397">
        <f t="shared" si="501"/>
        <v>0</v>
      </c>
      <c r="AC1354" s="107">
        <f>SUM(E1354:AB1354)</f>
        <v>0</v>
      </c>
      <c r="AD1354" s="724"/>
      <c r="AE1354" s="725"/>
      <c r="AF1354" s="726"/>
      <c r="AK1354" s="15"/>
      <c r="AL1354" s="15"/>
      <c r="AM1354" s="15"/>
      <c r="AN1354" s="15"/>
      <c r="AO1354" s="399"/>
    </row>
    <row r="1355" spans="1:41" x14ac:dyDescent="0.25">
      <c r="A1355" s="3678"/>
      <c r="B1355" s="3560"/>
      <c r="C1355" s="123" t="s">
        <v>16</v>
      </c>
      <c r="D1355" s="108" t="s">
        <v>17</v>
      </c>
      <c r="E1355" s="1480"/>
      <c r="F1355" s="392"/>
      <c r="G1355" s="392"/>
      <c r="H1355" s="392"/>
      <c r="I1355" s="392"/>
      <c r="J1355" s="392"/>
      <c r="K1355" s="392"/>
      <c r="L1355" s="392"/>
      <c r="M1355" s="392"/>
      <c r="N1355" s="392"/>
      <c r="O1355" s="392"/>
      <c r="P1355" s="392"/>
      <c r="Q1355" s="392"/>
      <c r="R1355" s="392"/>
      <c r="S1355" s="392"/>
      <c r="T1355" s="392"/>
      <c r="U1355" s="392"/>
      <c r="V1355" s="392"/>
      <c r="W1355" s="392"/>
      <c r="X1355" s="392"/>
      <c r="Y1355" s="392"/>
      <c r="Z1355" s="392"/>
      <c r="AA1355" s="392"/>
      <c r="AB1355" s="1481"/>
      <c r="AC1355" s="107"/>
      <c r="AD1355" s="724"/>
      <c r="AE1355" s="725"/>
      <c r="AF1355" s="726"/>
      <c r="AK1355" s="15"/>
      <c r="AL1355" s="15"/>
      <c r="AM1355" s="15"/>
      <c r="AN1355" s="15"/>
      <c r="AO1355" s="399"/>
    </row>
    <row r="1356" spans="1:41" ht="16.5" thickBot="1" x14ac:dyDescent="0.3">
      <c r="A1356" s="3682"/>
      <c r="B1356" s="3572"/>
      <c r="C1356" s="130" t="s">
        <v>18</v>
      </c>
      <c r="D1356" s="114"/>
      <c r="E1356" s="320" t="e">
        <f t="shared" ref="E1356:AB1356" si="502">E1354/E1353</f>
        <v>#DIV/0!</v>
      </c>
      <c r="F1356" s="321" t="e">
        <f t="shared" si="502"/>
        <v>#DIV/0!</v>
      </c>
      <c r="G1356" s="321" t="e">
        <f t="shared" si="502"/>
        <v>#DIV/0!</v>
      </c>
      <c r="H1356" s="321" t="e">
        <f t="shared" si="502"/>
        <v>#DIV/0!</v>
      </c>
      <c r="I1356" s="321" t="e">
        <f t="shared" si="502"/>
        <v>#DIV/0!</v>
      </c>
      <c r="J1356" s="321" t="e">
        <f t="shared" si="502"/>
        <v>#DIV/0!</v>
      </c>
      <c r="K1356" s="321" t="e">
        <f t="shared" si="502"/>
        <v>#DIV/0!</v>
      </c>
      <c r="L1356" s="321" t="e">
        <f t="shared" si="502"/>
        <v>#DIV/0!</v>
      </c>
      <c r="M1356" s="321" t="e">
        <f t="shared" si="502"/>
        <v>#DIV/0!</v>
      </c>
      <c r="N1356" s="321" t="e">
        <f t="shared" si="502"/>
        <v>#DIV/0!</v>
      </c>
      <c r="O1356" s="321" t="e">
        <f t="shared" si="502"/>
        <v>#DIV/0!</v>
      </c>
      <c r="P1356" s="321" t="e">
        <f t="shared" si="502"/>
        <v>#DIV/0!</v>
      </c>
      <c r="Q1356" s="321" t="e">
        <f t="shared" si="502"/>
        <v>#DIV/0!</v>
      </c>
      <c r="R1356" s="321" t="e">
        <f t="shared" si="502"/>
        <v>#DIV/0!</v>
      </c>
      <c r="S1356" s="321" t="e">
        <f t="shared" si="502"/>
        <v>#DIV/0!</v>
      </c>
      <c r="T1356" s="321" t="e">
        <f t="shared" si="502"/>
        <v>#DIV/0!</v>
      </c>
      <c r="U1356" s="321" t="e">
        <f t="shared" si="502"/>
        <v>#DIV/0!</v>
      </c>
      <c r="V1356" s="321" t="e">
        <f t="shared" si="502"/>
        <v>#DIV/0!</v>
      </c>
      <c r="W1356" s="321" t="e">
        <f t="shared" si="502"/>
        <v>#DIV/0!</v>
      </c>
      <c r="X1356" s="321" t="e">
        <f t="shared" si="502"/>
        <v>#DIV/0!</v>
      </c>
      <c r="Y1356" s="321" t="e">
        <f>Y1354/Y1353</f>
        <v>#DIV/0!</v>
      </c>
      <c r="Z1356" s="321" t="e">
        <f t="shared" si="502"/>
        <v>#DIV/0!</v>
      </c>
      <c r="AA1356" s="321" t="e">
        <f t="shared" si="502"/>
        <v>#DIV/0!</v>
      </c>
      <c r="AB1356" s="809" t="e">
        <f t="shared" si="502"/>
        <v>#DIV/0!</v>
      </c>
      <c r="AC1356" s="114"/>
      <c r="AD1356" s="724"/>
      <c r="AE1356" s="725"/>
      <c r="AF1356" s="726"/>
      <c r="AK1356" s="15"/>
      <c r="AL1356" s="15"/>
      <c r="AM1356" s="15"/>
      <c r="AN1356" s="15"/>
      <c r="AO1356" s="399"/>
    </row>
    <row r="1357" spans="1:41" x14ac:dyDescent="0.25">
      <c r="A1357" s="2474"/>
      <c r="B1357" s="121" t="s">
        <v>117</v>
      </c>
      <c r="C1357" s="2158"/>
      <c r="D1357" s="2492"/>
      <c r="E1357" s="147"/>
      <c r="F1357" s="205"/>
      <c r="G1357" s="205"/>
      <c r="H1357" s="205"/>
      <c r="I1357" s="205"/>
      <c r="J1357" s="205"/>
      <c r="K1357" s="205"/>
      <c r="L1357" s="205"/>
      <c r="M1357" s="205"/>
      <c r="N1357" s="205"/>
      <c r="O1357" s="205"/>
      <c r="P1357" s="205"/>
      <c r="Q1357" s="205"/>
      <c r="R1357" s="205"/>
      <c r="S1357" s="205"/>
      <c r="T1357" s="205"/>
      <c r="U1357" s="205"/>
      <c r="V1357" s="205"/>
      <c r="W1357" s="205"/>
      <c r="X1357" s="205"/>
      <c r="Y1357" s="205"/>
      <c r="Z1357" s="205"/>
      <c r="AA1357" s="205"/>
      <c r="AB1357" s="95"/>
      <c r="AC1357" s="287"/>
      <c r="AD1357" s="724"/>
      <c r="AE1357" s="725"/>
      <c r="AF1357" s="726"/>
      <c r="AK1357" s="15"/>
      <c r="AL1357" s="15"/>
      <c r="AM1357" s="15"/>
      <c r="AN1357" s="15"/>
      <c r="AO1357" s="399"/>
    </row>
    <row r="1358" spans="1:41" x14ac:dyDescent="0.25">
      <c r="A1358" s="1532"/>
      <c r="B1358" s="123" t="s">
        <v>118</v>
      </c>
      <c r="D1358" s="350"/>
      <c r="E1358" s="73"/>
      <c r="F1358" s="155"/>
      <c r="G1358" s="155"/>
      <c r="H1358" s="155"/>
      <c r="I1358" s="155"/>
      <c r="J1358" s="155"/>
      <c r="K1358" s="155"/>
      <c r="L1358" s="155"/>
      <c r="M1358" s="155"/>
      <c r="N1358" s="155"/>
      <c r="O1358" s="155"/>
      <c r="P1358" s="155"/>
      <c r="Q1358" s="155"/>
      <c r="R1358" s="155"/>
      <c r="S1358" s="155"/>
      <c r="T1358" s="155"/>
      <c r="U1358" s="155"/>
      <c r="V1358" s="155"/>
      <c r="W1358" s="155"/>
      <c r="X1358" s="155"/>
      <c r="Y1358" s="155"/>
      <c r="Z1358" s="155"/>
      <c r="AA1358" s="155"/>
      <c r="AB1358" s="74"/>
      <c r="AC1358" s="132"/>
      <c r="AD1358" s="724"/>
      <c r="AE1358" s="725"/>
      <c r="AF1358" s="726"/>
      <c r="AG1358" s="15"/>
      <c r="AH1358" s="15"/>
      <c r="AI1358" s="15"/>
      <c r="AJ1358" s="15"/>
      <c r="AK1358" s="399"/>
      <c r="AL1358" s="399"/>
      <c r="AM1358" s="399"/>
      <c r="AN1358" s="399"/>
      <c r="AO1358" s="399"/>
    </row>
    <row r="1359" spans="1:41" ht="16.5" thickBot="1" x14ac:dyDescent="0.3">
      <c r="A1359" s="3679" t="s">
        <v>43</v>
      </c>
      <c r="B1359" s="3680"/>
      <c r="C1359" s="3681"/>
      <c r="D1359" s="349"/>
      <c r="E1359" s="461">
        <f>SQRT(E1353*E1353+E1354*E1354)/E1344/1.73</f>
        <v>0</v>
      </c>
      <c r="F1359" s="181">
        <f t="shared" ref="F1359:AB1359" si="503">SQRT(F1353*F1353+F1354*F1354)/F1344/1.73</f>
        <v>0</v>
      </c>
      <c r="G1359" s="181">
        <f t="shared" si="503"/>
        <v>0</v>
      </c>
      <c r="H1359" s="79">
        <f t="shared" si="503"/>
        <v>0</v>
      </c>
      <c r="I1359" s="79">
        <f t="shared" si="503"/>
        <v>0</v>
      </c>
      <c r="J1359" s="79">
        <f t="shared" si="503"/>
        <v>0</v>
      </c>
      <c r="K1359" s="79">
        <f t="shared" si="503"/>
        <v>0</v>
      </c>
      <c r="L1359" s="79">
        <f t="shared" si="503"/>
        <v>0</v>
      </c>
      <c r="M1359" s="79">
        <f t="shared" si="503"/>
        <v>0</v>
      </c>
      <c r="N1359" s="79">
        <f t="shared" si="503"/>
        <v>0</v>
      </c>
      <c r="O1359" s="79">
        <f t="shared" si="503"/>
        <v>0</v>
      </c>
      <c r="P1359" s="79">
        <f t="shared" si="503"/>
        <v>0</v>
      </c>
      <c r="Q1359" s="79">
        <f t="shared" si="503"/>
        <v>0</v>
      </c>
      <c r="R1359" s="79">
        <f t="shared" si="503"/>
        <v>0</v>
      </c>
      <c r="S1359" s="79">
        <f t="shared" si="503"/>
        <v>0</v>
      </c>
      <c r="T1359" s="79">
        <f t="shared" si="503"/>
        <v>0</v>
      </c>
      <c r="U1359" s="79">
        <f t="shared" si="503"/>
        <v>0</v>
      </c>
      <c r="V1359" s="79">
        <f t="shared" si="503"/>
        <v>0</v>
      </c>
      <c r="W1359" s="79">
        <f t="shared" si="503"/>
        <v>0</v>
      </c>
      <c r="X1359" s="79">
        <f t="shared" si="503"/>
        <v>0</v>
      </c>
      <c r="Y1359" s="79">
        <f>SQRT(Y1353*Y1353+Y1354*Y1354)/Y1344/1.73</f>
        <v>0</v>
      </c>
      <c r="Z1359" s="181">
        <f t="shared" si="503"/>
        <v>0</v>
      </c>
      <c r="AA1359" s="181">
        <f t="shared" si="503"/>
        <v>0</v>
      </c>
      <c r="AB1359" s="182">
        <f t="shared" si="503"/>
        <v>0</v>
      </c>
      <c r="AC1359" s="201">
        <f>AVERAGE(E1359:AB1359)</f>
        <v>0</v>
      </c>
      <c r="AD1359" s="96" t="e">
        <f>(AC1355-AC1359)/AC1355</f>
        <v>#DIV/0!</v>
      </c>
      <c r="AE1359" s="79"/>
      <c r="AF1359" s="80"/>
      <c r="AK1359" s="14"/>
      <c r="AL1359" s="14"/>
      <c r="AM1359" s="15"/>
      <c r="AN1359" s="14"/>
      <c r="AO1359" s="399"/>
    </row>
    <row r="1360" spans="1:41" x14ac:dyDescent="0.25">
      <c r="A1360" s="3677" t="s">
        <v>30</v>
      </c>
      <c r="B1360" s="3559" t="s">
        <v>227</v>
      </c>
      <c r="C1360" s="121" t="s">
        <v>14</v>
      </c>
      <c r="D1360" s="113" t="s">
        <v>116</v>
      </c>
      <c r="E1360" s="328">
        <f t="shared" ref="E1360:AB1360" si="504">(E1364-D1364)*$AE1360*$AF1360</f>
        <v>206.00000000001728</v>
      </c>
      <c r="F1360" s="324">
        <f t="shared" si="504"/>
        <v>187.99999999998818</v>
      </c>
      <c r="G1360" s="324">
        <f t="shared" si="504"/>
        <v>170.00000000001592</v>
      </c>
      <c r="H1360" s="324">
        <f t="shared" si="504"/>
        <v>223.99999999998954</v>
      </c>
      <c r="I1360" s="324">
        <f t="shared" si="504"/>
        <v>245.9999999999809</v>
      </c>
      <c r="J1360" s="324">
        <f t="shared" si="504"/>
        <v>223.99999999998954</v>
      </c>
      <c r="K1360" s="324">
        <f t="shared" si="504"/>
        <v>302.00000000002092</v>
      </c>
      <c r="L1360" s="324">
        <f t="shared" si="504"/>
        <v>317.99999999998363</v>
      </c>
      <c r="M1360" s="324">
        <f t="shared" si="504"/>
        <v>394.00000000000546</v>
      </c>
      <c r="N1360" s="324">
        <f t="shared" si="504"/>
        <v>413.99999999998727</v>
      </c>
      <c r="O1360" s="324">
        <f t="shared" si="504"/>
        <v>413.99999999998727</v>
      </c>
      <c r="P1360" s="324">
        <f t="shared" si="504"/>
        <v>412.00000000003456</v>
      </c>
      <c r="Q1360" s="324">
        <f t="shared" si="504"/>
        <v>375.99999999997635</v>
      </c>
      <c r="R1360" s="324">
        <f t="shared" si="504"/>
        <v>376.0000000000332</v>
      </c>
      <c r="S1360" s="324">
        <f t="shared" si="504"/>
        <v>431.99999999995953</v>
      </c>
      <c r="T1360" s="324">
        <f t="shared" si="504"/>
        <v>414.00000000004411</v>
      </c>
      <c r="U1360" s="324">
        <f t="shared" si="504"/>
        <v>337.99999999996544</v>
      </c>
      <c r="V1360" s="324">
        <f t="shared" si="504"/>
        <v>338.00000000002228</v>
      </c>
      <c r="W1360" s="324">
        <f t="shared" si="504"/>
        <v>319.99999999999318</v>
      </c>
      <c r="X1360" s="324">
        <f t="shared" si="504"/>
        <v>279.99999999997272</v>
      </c>
      <c r="Y1360" s="324">
        <f>(Y1364-X1364)*$AE1360*$AF1360</f>
        <v>320.00000000005002</v>
      </c>
      <c r="Z1360" s="324">
        <f>(Z1364-Y1364)*$AE1360*$AF1360</f>
        <v>281.99999999998226</v>
      </c>
      <c r="AA1360" s="324">
        <f t="shared" si="504"/>
        <v>225.99999999999909</v>
      </c>
      <c r="AB1360" s="534">
        <f t="shared" si="504"/>
        <v>206.00000000001728</v>
      </c>
      <c r="AC1360" s="106">
        <f>SUM(E1360:AB1360)</f>
        <v>7420.0000000000146</v>
      </c>
      <c r="AD1360" s="723"/>
      <c r="AE1360" s="469">
        <v>100</v>
      </c>
      <c r="AF1360" s="470">
        <v>20</v>
      </c>
      <c r="AK1360" s="433"/>
      <c r="AL1360" s="434"/>
      <c r="AM1360" s="433"/>
      <c r="AN1360" s="15"/>
      <c r="AO1360" s="399"/>
    </row>
    <row r="1361" spans="1:41" x14ac:dyDescent="0.25">
      <c r="A1361" s="3678"/>
      <c r="B1361" s="3560"/>
      <c r="C1361" s="123" t="s">
        <v>15</v>
      </c>
      <c r="D1361" s="108" t="s">
        <v>116</v>
      </c>
      <c r="E1361" s="310">
        <f t="shared" ref="E1361:AB1361" si="505">(E1365-D1365)*$AE1360*$AF1360</f>
        <v>66.000000000002501</v>
      </c>
      <c r="F1361" s="311">
        <f t="shared" si="505"/>
        <v>59.999999999988063</v>
      </c>
      <c r="G1361" s="311">
        <f t="shared" si="505"/>
        <v>54.000000000002046</v>
      </c>
      <c r="H1361" s="311">
        <f t="shared" si="505"/>
        <v>70.00000000000739</v>
      </c>
      <c r="I1361" s="311">
        <f t="shared" si="505"/>
        <v>78.000000000002956</v>
      </c>
      <c r="J1361" s="311">
        <f t="shared" si="505"/>
        <v>71.999999999988518</v>
      </c>
      <c r="K1361" s="311">
        <f t="shared" si="505"/>
        <v>96.000000000003638</v>
      </c>
      <c r="L1361" s="311">
        <f t="shared" si="505"/>
        <v>102.00000000000387</v>
      </c>
      <c r="M1361" s="311">
        <f t="shared" si="505"/>
        <v>123.99999999999523</v>
      </c>
      <c r="N1361" s="311">
        <f t="shared" si="505"/>
        <v>132.000000000005</v>
      </c>
      <c r="O1361" s="311">
        <f t="shared" si="505"/>
        <v>131.99999999999079</v>
      </c>
      <c r="P1361" s="311">
        <f t="shared" si="505"/>
        <v>132.000000000005</v>
      </c>
      <c r="Q1361" s="311">
        <f t="shared" si="505"/>
        <v>117.999999999995</v>
      </c>
      <c r="R1361" s="311">
        <f t="shared" si="505"/>
        <v>120.00000000000455</v>
      </c>
      <c r="S1361" s="311">
        <f t="shared" si="505"/>
        <v>138.00000000000523</v>
      </c>
      <c r="T1361" s="311">
        <f t="shared" si="505"/>
        <v>131.99999999999079</v>
      </c>
      <c r="U1361" s="311">
        <f t="shared" si="505"/>
        <v>106.00000000000875</v>
      </c>
      <c r="V1361" s="311">
        <f t="shared" si="505"/>
        <v>108.00000000000409</v>
      </c>
      <c r="W1361" s="311">
        <f t="shared" si="505"/>
        <v>101.99999999998965</v>
      </c>
      <c r="X1361" s="311">
        <f t="shared" si="505"/>
        <v>90.000000000003411</v>
      </c>
      <c r="Y1361" s="311">
        <f>(Y1365-X1365)*$AE1360*$AF1360</f>
        <v>99.999999999994316</v>
      </c>
      <c r="Z1361" s="311">
        <f>(Z1365-Y1365)*$AE1360*$AF1360</f>
        <v>90.000000000003411</v>
      </c>
      <c r="AA1361" s="311">
        <f t="shared" si="505"/>
        <v>72.000000000002728</v>
      </c>
      <c r="AB1361" s="397">
        <f t="shared" si="505"/>
        <v>66.000000000002501</v>
      </c>
      <c r="AC1361" s="107">
        <f>SUM(E1361:AB1361)</f>
        <v>2359.9999999999991</v>
      </c>
      <c r="AD1361" s="724"/>
      <c r="AE1361" s="725"/>
      <c r="AF1361" s="726"/>
      <c r="AK1361" s="15"/>
      <c r="AL1361" s="15"/>
      <c r="AM1361" s="15"/>
      <c r="AN1361" s="15"/>
      <c r="AO1361" s="399"/>
    </row>
    <row r="1362" spans="1:41" x14ac:dyDescent="0.25">
      <c r="A1362" s="3678"/>
      <c r="B1362" s="3560"/>
      <c r="C1362" s="123" t="s">
        <v>16</v>
      </c>
      <c r="D1362" s="108" t="s">
        <v>55</v>
      </c>
      <c r="E1362" s="1480">
        <v>11</v>
      </c>
      <c r="F1362" s="392">
        <v>10</v>
      </c>
      <c r="G1362" s="392">
        <v>9</v>
      </c>
      <c r="H1362" s="392">
        <v>12</v>
      </c>
      <c r="I1362" s="392">
        <v>13</v>
      </c>
      <c r="J1362" s="392">
        <v>12</v>
      </c>
      <c r="K1362" s="392">
        <v>16</v>
      </c>
      <c r="L1362" s="392">
        <v>17</v>
      </c>
      <c r="M1362" s="392">
        <v>21</v>
      </c>
      <c r="N1362" s="392">
        <v>22</v>
      </c>
      <c r="O1362" s="392">
        <v>22</v>
      </c>
      <c r="P1362" s="392">
        <v>22</v>
      </c>
      <c r="Q1362" s="392">
        <v>20</v>
      </c>
      <c r="R1362" s="392">
        <v>20</v>
      </c>
      <c r="S1362" s="392">
        <v>23</v>
      </c>
      <c r="T1362" s="392">
        <v>22</v>
      </c>
      <c r="U1362" s="392">
        <v>18</v>
      </c>
      <c r="V1362" s="392">
        <v>18</v>
      </c>
      <c r="W1362" s="392">
        <v>17</v>
      </c>
      <c r="X1362" s="392">
        <v>15</v>
      </c>
      <c r="Y1362" s="392">
        <v>17</v>
      </c>
      <c r="Z1362" s="392">
        <v>15</v>
      </c>
      <c r="AA1362" s="392">
        <v>12</v>
      </c>
      <c r="AB1362" s="1481">
        <v>11</v>
      </c>
      <c r="AC1362" s="107">
        <f>AVERAGE(E1362:AB1362)</f>
        <v>16.458333333333332</v>
      </c>
      <c r="AD1362" s="724"/>
      <c r="AE1362" s="725"/>
      <c r="AF1362" s="726"/>
      <c r="AK1362" s="15"/>
      <c r="AL1362" s="15"/>
      <c r="AM1362" s="15"/>
      <c r="AN1362" s="15"/>
      <c r="AO1362" s="399"/>
    </row>
    <row r="1363" spans="1:41" ht="16.5" thickBot="1" x14ac:dyDescent="0.3">
      <c r="A1363" s="3678"/>
      <c r="B1363" s="3560"/>
      <c r="C1363" s="130" t="s">
        <v>18</v>
      </c>
      <c r="D1363" s="128"/>
      <c r="E1363" s="354">
        <f t="shared" ref="E1363:AB1363" si="506">E1361/E1360</f>
        <v>0.32038834951454837</v>
      </c>
      <c r="F1363" s="326">
        <f t="shared" si="506"/>
        <v>0.31914893617016932</v>
      </c>
      <c r="G1363" s="326">
        <f t="shared" si="506"/>
        <v>0.31764705882351169</v>
      </c>
      <c r="H1363" s="326">
        <f t="shared" si="506"/>
        <v>0.31250000000004757</v>
      </c>
      <c r="I1363" s="326">
        <f t="shared" si="506"/>
        <v>0.31707317073174396</v>
      </c>
      <c r="J1363" s="326">
        <f t="shared" si="506"/>
        <v>0.3214285714285352</v>
      </c>
      <c r="K1363" s="326">
        <f t="shared" si="506"/>
        <v>0.31788079470197678</v>
      </c>
      <c r="L1363" s="326">
        <f t="shared" si="506"/>
        <v>0.32075471698116076</v>
      </c>
      <c r="M1363" s="326">
        <f t="shared" si="506"/>
        <v>0.31472081218272463</v>
      </c>
      <c r="N1363" s="326">
        <f t="shared" si="506"/>
        <v>0.31884057971016683</v>
      </c>
      <c r="O1363" s="326">
        <f t="shared" si="506"/>
        <v>0.31884057971013247</v>
      </c>
      <c r="P1363" s="326">
        <f t="shared" si="506"/>
        <v>0.32038834951454837</v>
      </c>
      <c r="Q1363" s="326">
        <f t="shared" si="506"/>
        <v>0.31382978723404897</v>
      </c>
      <c r="R1363" s="326">
        <f t="shared" si="506"/>
        <v>0.31914893617019668</v>
      </c>
      <c r="S1363" s="326">
        <f t="shared" si="506"/>
        <v>0.3194444444444865</v>
      </c>
      <c r="T1363" s="326">
        <f t="shared" si="506"/>
        <v>0.31884057971008872</v>
      </c>
      <c r="U1363" s="326">
        <f t="shared" si="506"/>
        <v>0.31360946745567925</v>
      </c>
      <c r="V1363" s="326">
        <f t="shared" si="506"/>
        <v>0.31952662721892594</v>
      </c>
      <c r="W1363" s="326">
        <f t="shared" si="506"/>
        <v>0.31874999999997444</v>
      </c>
      <c r="X1363" s="326">
        <f t="shared" si="506"/>
        <v>0.32142857142861492</v>
      </c>
      <c r="Y1363" s="326">
        <f>Y1361/Y1360</f>
        <v>0.31249999999993339</v>
      </c>
      <c r="Z1363" s="326">
        <f t="shared" si="506"/>
        <v>0.31914893617024492</v>
      </c>
      <c r="AA1363" s="326">
        <f t="shared" si="506"/>
        <v>0.31858407079647355</v>
      </c>
      <c r="AB1363" s="456">
        <f t="shared" si="506"/>
        <v>0.32038834951454837</v>
      </c>
      <c r="AC1363" s="128"/>
      <c r="AD1363" s="724"/>
      <c r="AE1363" s="725"/>
      <c r="AF1363" s="726"/>
      <c r="AK1363" s="15"/>
      <c r="AL1363" s="15"/>
      <c r="AM1363" s="15"/>
      <c r="AN1363" s="15"/>
      <c r="AO1363" s="399"/>
    </row>
    <row r="1364" spans="1:41" ht="17.25" customHeight="1" x14ac:dyDescent="0.25">
      <c r="A1364" s="2474"/>
      <c r="B1364" s="121" t="s">
        <v>117</v>
      </c>
      <c r="C1364" s="2158"/>
      <c r="D1364" s="113">
        <v>134.09</v>
      </c>
      <c r="E1364" s="2493">
        <v>134.19300000000001</v>
      </c>
      <c r="F1364" s="205">
        <v>134.28700000000001</v>
      </c>
      <c r="G1364" s="205">
        <v>134.37200000000001</v>
      </c>
      <c r="H1364" s="205">
        <v>134.48400000000001</v>
      </c>
      <c r="I1364" s="205">
        <v>134.607</v>
      </c>
      <c r="J1364" s="205">
        <v>134.71899999999999</v>
      </c>
      <c r="K1364" s="205">
        <v>134.87</v>
      </c>
      <c r="L1364" s="205">
        <v>135.029</v>
      </c>
      <c r="M1364" s="205">
        <v>135.226</v>
      </c>
      <c r="N1364" s="205">
        <v>135.43299999999999</v>
      </c>
      <c r="O1364" s="205">
        <v>135.63999999999999</v>
      </c>
      <c r="P1364" s="205">
        <v>135.846</v>
      </c>
      <c r="Q1364" s="205">
        <v>136.03399999999999</v>
      </c>
      <c r="R1364" s="205">
        <v>136.22200000000001</v>
      </c>
      <c r="S1364" s="205">
        <v>136.43799999999999</v>
      </c>
      <c r="T1364" s="205">
        <v>136.64500000000001</v>
      </c>
      <c r="U1364" s="205">
        <v>136.81399999999999</v>
      </c>
      <c r="V1364" s="205">
        <v>136.983</v>
      </c>
      <c r="W1364" s="205">
        <v>137.143</v>
      </c>
      <c r="X1364" s="205">
        <v>137.28299999999999</v>
      </c>
      <c r="Y1364" s="205">
        <v>137.44300000000001</v>
      </c>
      <c r="Z1364" s="205">
        <v>137.584</v>
      </c>
      <c r="AA1364" s="205">
        <v>137.697</v>
      </c>
      <c r="AB1364" s="332">
        <v>137.80000000000001</v>
      </c>
      <c r="AC1364" s="113"/>
      <c r="AD1364" s="724"/>
      <c r="AE1364" s="725"/>
      <c r="AF1364" s="726"/>
      <c r="AK1364" s="15"/>
      <c r="AL1364" s="15"/>
      <c r="AM1364" s="15"/>
      <c r="AN1364" s="15"/>
      <c r="AO1364" s="399"/>
    </row>
    <row r="1365" spans="1:41" x14ac:dyDescent="0.25">
      <c r="A1365" s="1532"/>
      <c r="B1365" s="123" t="s">
        <v>118</v>
      </c>
      <c r="D1365" s="108">
        <v>35.42</v>
      </c>
      <c r="E1365" s="81">
        <v>35.453000000000003</v>
      </c>
      <c r="F1365" s="155">
        <v>35.482999999999997</v>
      </c>
      <c r="G1365" s="155">
        <v>35.51</v>
      </c>
      <c r="H1365" s="155">
        <v>35.545000000000002</v>
      </c>
      <c r="I1365" s="155">
        <v>35.584000000000003</v>
      </c>
      <c r="J1365" s="155">
        <v>35.619999999999997</v>
      </c>
      <c r="K1365" s="155">
        <v>35.667999999999999</v>
      </c>
      <c r="L1365" s="155">
        <v>35.719000000000001</v>
      </c>
      <c r="M1365" s="155">
        <v>35.780999999999999</v>
      </c>
      <c r="N1365" s="155">
        <v>35.847000000000001</v>
      </c>
      <c r="O1365" s="155">
        <v>35.912999999999997</v>
      </c>
      <c r="P1365" s="155">
        <v>35.978999999999999</v>
      </c>
      <c r="Q1365" s="155">
        <v>36.037999999999997</v>
      </c>
      <c r="R1365" s="155">
        <v>36.097999999999999</v>
      </c>
      <c r="S1365" s="155">
        <v>36.167000000000002</v>
      </c>
      <c r="T1365" s="155">
        <v>36.232999999999997</v>
      </c>
      <c r="U1365" s="155">
        <v>36.286000000000001</v>
      </c>
      <c r="V1365" s="155">
        <v>36.340000000000003</v>
      </c>
      <c r="W1365" s="155">
        <v>36.390999999999998</v>
      </c>
      <c r="X1365" s="155">
        <v>36.436</v>
      </c>
      <c r="Y1365" s="155">
        <v>36.485999999999997</v>
      </c>
      <c r="Z1365" s="155">
        <v>36.530999999999999</v>
      </c>
      <c r="AA1365" s="155">
        <v>36.567</v>
      </c>
      <c r="AB1365" s="319">
        <v>36.6</v>
      </c>
      <c r="AC1365" s="108"/>
      <c r="AD1365" s="724"/>
      <c r="AE1365" s="725"/>
      <c r="AF1365" s="726"/>
      <c r="AG1365" s="15"/>
      <c r="AH1365" s="15"/>
      <c r="AI1365" s="15"/>
      <c r="AJ1365" s="15"/>
      <c r="AK1365" s="399"/>
      <c r="AL1365" s="399"/>
      <c r="AM1365" s="399"/>
      <c r="AN1365" s="399"/>
      <c r="AO1365" s="399"/>
    </row>
    <row r="1366" spans="1:41" ht="16.5" thickBot="1" x14ac:dyDescent="0.3">
      <c r="A1366" s="3679" t="s">
        <v>43</v>
      </c>
      <c r="B1366" s="3680"/>
      <c r="C1366" s="3681"/>
      <c r="D1366" s="114"/>
      <c r="E1366" s="180">
        <f>SQRT(E1360*E1360+E1361*E1361)/E1344/1.73</f>
        <v>11.908317408812385</v>
      </c>
      <c r="F1366" s="181">
        <f t="shared" ref="F1366:AB1366" si="507">SQRT(F1360*F1360+F1361*F1361)/F1344/1.73</f>
        <v>10.989471868794437</v>
      </c>
      <c r="G1366" s="181">
        <f t="shared" si="507"/>
        <v>9.8381944762411297</v>
      </c>
      <c r="H1366" s="79">
        <f t="shared" si="507"/>
        <v>13.119417526601623</v>
      </c>
      <c r="I1366" s="79">
        <f t="shared" si="507"/>
        <v>14.166502424191904</v>
      </c>
      <c r="J1366" s="79">
        <f t="shared" si="507"/>
        <v>13.002302120803192</v>
      </c>
      <c r="K1366" s="79">
        <f t="shared" si="507"/>
        <v>17.663845157146863</v>
      </c>
      <c r="L1366" s="79">
        <f t="shared" si="507"/>
        <v>18.687255885366906</v>
      </c>
      <c r="M1366" s="79">
        <f t="shared" si="507"/>
        <v>22.95753973048404</v>
      </c>
      <c r="N1366" s="79">
        <f t="shared" si="507"/>
        <v>24.035967220952358</v>
      </c>
      <c r="O1366" s="79">
        <f t="shared" si="507"/>
        <v>24.035967220952113</v>
      </c>
      <c r="P1366" s="79">
        <f t="shared" si="507"/>
        <v>24.06878398316266</v>
      </c>
      <c r="Q1366" s="79">
        <f t="shared" si="507"/>
        <v>21.715215145981947</v>
      </c>
      <c r="R1366" s="79">
        <f t="shared" si="507"/>
        <v>21.852627968985523</v>
      </c>
      <c r="S1366" s="79">
        <f t="shared" si="507"/>
        <v>25.700234587820969</v>
      </c>
      <c r="T1366" s="79">
        <f t="shared" si="507"/>
        <v>24.174769726562168</v>
      </c>
      <c r="U1366" s="79">
        <f t="shared" si="507"/>
        <v>19.821696874907463</v>
      </c>
      <c r="V1366" s="79">
        <f t="shared" si="507"/>
        <v>19.855473031740164</v>
      </c>
      <c r="W1366" s="79">
        <f t="shared" si="507"/>
        <v>18.739430632237962</v>
      </c>
      <c r="X1366" s="79">
        <f t="shared" si="507"/>
        <v>16.237354367669251</v>
      </c>
      <c r="Y1366" s="79">
        <f>SQRT(Y1360*Y1360+Y1361*Y1361)/Y1344/1.73</f>
        <v>18.598132331379752</v>
      </c>
      <c r="Z1366" s="181">
        <f t="shared" si="507"/>
        <v>16.311351477324422</v>
      </c>
      <c r="AA1366" s="181">
        <f t="shared" si="507"/>
        <v>13.057633109100376</v>
      </c>
      <c r="AB1366" s="398">
        <f t="shared" si="507"/>
        <v>11.908317408812385</v>
      </c>
      <c r="AC1366" s="109">
        <f>AVERAGE(E1366:AB1366)</f>
        <v>18.01857507025133</v>
      </c>
      <c r="AD1366" s="96">
        <f>(AC1362-AC1366)/AC1362</f>
        <v>-9.4799497939321409E-2</v>
      </c>
      <c r="AE1366" s="79"/>
      <c r="AF1366" s="80"/>
      <c r="AK1366" s="14"/>
      <c r="AL1366" s="14"/>
      <c r="AM1366" s="15"/>
      <c r="AN1366" s="14"/>
      <c r="AO1366" s="399"/>
    </row>
    <row r="1367" spans="1:41" x14ac:dyDescent="0.25">
      <c r="A1367" s="3677" t="s">
        <v>38</v>
      </c>
      <c r="B1367" s="3559" t="s">
        <v>228</v>
      </c>
      <c r="C1367" s="121" t="s">
        <v>14</v>
      </c>
      <c r="D1367" s="113" t="s">
        <v>116</v>
      </c>
      <c r="E1367" s="309">
        <f t="shared" ref="E1367:AB1367" si="508">(E1371-D1371)*$AE1367*$AF1367</f>
        <v>45.999999999999375</v>
      </c>
      <c r="F1367" s="71">
        <f t="shared" si="508"/>
        <v>48.000000000001819</v>
      </c>
      <c r="G1367" s="71">
        <f t="shared" si="508"/>
        <v>45.999999999999375</v>
      </c>
      <c r="H1367" s="71">
        <f t="shared" si="508"/>
        <v>57.999999999999829</v>
      </c>
      <c r="I1367" s="71">
        <f t="shared" si="508"/>
        <v>57.999999999999829</v>
      </c>
      <c r="J1367" s="71">
        <f t="shared" si="508"/>
        <v>57.999999999999829</v>
      </c>
      <c r="K1367" s="71">
        <f t="shared" si="508"/>
        <v>70.000000000000284</v>
      </c>
      <c r="L1367" s="71">
        <f t="shared" si="508"/>
        <v>70.000000000000284</v>
      </c>
      <c r="M1367" s="71">
        <f t="shared" si="508"/>
        <v>70.000000000000284</v>
      </c>
      <c r="N1367" s="71">
        <f t="shared" si="508"/>
        <v>70.000000000000284</v>
      </c>
      <c r="O1367" s="71">
        <f t="shared" si="508"/>
        <v>57.999999999999829</v>
      </c>
      <c r="P1367" s="71">
        <f t="shared" si="508"/>
        <v>57.999999999999829</v>
      </c>
      <c r="Q1367" s="71">
        <f t="shared" si="508"/>
        <v>70.000000000000284</v>
      </c>
      <c r="R1367" s="71">
        <f t="shared" si="508"/>
        <v>67.99999999999784</v>
      </c>
      <c r="S1367" s="71">
        <f t="shared" si="508"/>
        <v>57.999999999999829</v>
      </c>
      <c r="T1367" s="71">
        <f t="shared" si="508"/>
        <v>60.000000000002274</v>
      </c>
      <c r="U1367" s="71">
        <f t="shared" si="508"/>
        <v>67.99999999999784</v>
      </c>
      <c r="V1367" s="71">
        <f t="shared" si="508"/>
        <v>70.000000000000284</v>
      </c>
      <c r="W1367" s="71">
        <f t="shared" si="508"/>
        <v>70.000000000000284</v>
      </c>
      <c r="X1367" s="71">
        <f t="shared" si="508"/>
        <v>70.000000000000284</v>
      </c>
      <c r="Y1367" s="71">
        <f>(Y1371-X1371)*$AE1367*$AF1367</f>
        <v>70.000000000000284</v>
      </c>
      <c r="Z1367" s="71">
        <f>(Z1371-Y1371)*$AE1367*$AF1367</f>
        <v>57.999999999999829</v>
      </c>
      <c r="AA1367" s="71">
        <f t="shared" si="508"/>
        <v>57.999999999999829</v>
      </c>
      <c r="AB1367" s="396">
        <f t="shared" si="508"/>
        <v>70.000000000000284</v>
      </c>
      <c r="AC1367" s="106">
        <f>SUM(E1367:AB1367)</f>
        <v>1499.9999999999993</v>
      </c>
      <c r="AD1367" s="723"/>
      <c r="AE1367" s="469">
        <v>100</v>
      </c>
      <c r="AF1367" s="470">
        <v>20</v>
      </c>
      <c r="AK1367" s="433"/>
      <c r="AL1367" s="434"/>
      <c r="AM1367" s="433"/>
      <c r="AN1367" s="15"/>
      <c r="AO1367" s="399"/>
    </row>
    <row r="1368" spans="1:41" x14ac:dyDescent="0.25">
      <c r="A1368" s="3678"/>
      <c r="B1368" s="3560"/>
      <c r="C1368" s="123" t="s">
        <v>15</v>
      </c>
      <c r="D1368" s="108" t="s">
        <v>116</v>
      </c>
      <c r="E1368" s="310">
        <f t="shared" ref="E1368:AB1368" si="509">(E1372-D1372)*$AE1367*$AF1367</f>
        <v>51.999999999999602</v>
      </c>
      <c r="F1368" s="311">
        <f t="shared" si="509"/>
        <v>49.999999999997158</v>
      </c>
      <c r="G1368" s="311">
        <f t="shared" si="509"/>
        <v>52.000000000006708</v>
      </c>
      <c r="H1368" s="311">
        <f t="shared" si="509"/>
        <v>64.000000000000057</v>
      </c>
      <c r="I1368" s="311">
        <f t="shared" si="509"/>
        <v>65.999999999995396</v>
      </c>
      <c r="J1368" s="311">
        <f t="shared" si="509"/>
        <v>64.000000000000057</v>
      </c>
      <c r="K1368" s="311">
        <f t="shared" si="509"/>
        <v>76.000000000000512</v>
      </c>
      <c r="L1368" s="311">
        <f t="shared" si="509"/>
        <v>78.000000000002956</v>
      </c>
      <c r="M1368" s="311">
        <f t="shared" si="509"/>
        <v>77.99999999999585</v>
      </c>
      <c r="N1368" s="311">
        <f t="shared" si="509"/>
        <v>76.000000000000512</v>
      </c>
      <c r="O1368" s="311">
        <f t="shared" si="509"/>
        <v>64.000000000000057</v>
      </c>
      <c r="P1368" s="311">
        <f t="shared" si="509"/>
        <v>64.000000000000057</v>
      </c>
      <c r="Q1368" s="311">
        <f t="shared" si="509"/>
        <v>78.000000000002956</v>
      </c>
      <c r="R1368" s="311">
        <f t="shared" si="509"/>
        <v>77.99999999999585</v>
      </c>
      <c r="S1368" s="311">
        <f t="shared" si="509"/>
        <v>64.000000000000057</v>
      </c>
      <c r="T1368" s="311">
        <f t="shared" si="509"/>
        <v>64.000000000000057</v>
      </c>
      <c r="U1368" s="311">
        <f t="shared" si="509"/>
        <v>78.000000000002956</v>
      </c>
      <c r="V1368" s="311">
        <f t="shared" si="509"/>
        <v>76.000000000000512</v>
      </c>
      <c r="W1368" s="311">
        <f t="shared" si="509"/>
        <v>77.99999999999585</v>
      </c>
      <c r="X1368" s="311">
        <f t="shared" si="509"/>
        <v>76.000000000000512</v>
      </c>
      <c r="Y1368" s="311">
        <f>(Y1372-X1372)*$AE1367*$AF1367</f>
        <v>78.000000000002956</v>
      </c>
      <c r="Z1368" s="311">
        <f>(Z1372-Y1372)*$AE1367*$AF1367</f>
        <v>64.000000000000057</v>
      </c>
      <c r="AA1368" s="311">
        <f t="shared" si="509"/>
        <v>64.000000000000057</v>
      </c>
      <c r="AB1368" s="397">
        <f t="shared" si="509"/>
        <v>77.99999999999585</v>
      </c>
      <c r="AC1368" s="107">
        <f>SUM(E1368:AB1368)</f>
        <v>1659.9999999999964</v>
      </c>
      <c r="AD1368" s="724"/>
      <c r="AE1368" s="725"/>
      <c r="AF1368" s="726"/>
      <c r="AK1368" s="15"/>
      <c r="AL1368" s="15"/>
      <c r="AM1368" s="15"/>
      <c r="AN1368" s="15"/>
      <c r="AO1368" s="399"/>
    </row>
    <row r="1369" spans="1:41" x14ac:dyDescent="0.25">
      <c r="A1369" s="3678"/>
      <c r="B1369" s="3560"/>
      <c r="C1369" s="123" t="s">
        <v>16</v>
      </c>
      <c r="D1369" s="108" t="s">
        <v>55</v>
      </c>
      <c r="E1369" s="1480">
        <v>4</v>
      </c>
      <c r="F1369" s="392">
        <v>4</v>
      </c>
      <c r="G1369" s="392">
        <v>4</v>
      </c>
      <c r="H1369" s="392">
        <v>5</v>
      </c>
      <c r="I1369" s="392">
        <v>5</v>
      </c>
      <c r="J1369" s="392">
        <v>5</v>
      </c>
      <c r="K1369" s="392">
        <v>6</v>
      </c>
      <c r="L1369" s="392">
        <v>6</v>
      </c>
      <c r="M1369" s="392">
        <v>6</v>
      </c>
      <c r="N1369" s="392">
        <v>6</v>
      </c>
      <c r="O1369" s="392">
        <v>5</v>
      </c>
      <c r="P1369" s="392">
        <v>5</v>
      </c>
      <c r="Q1369" s="392">
        <v>6</v>
      </c>
      <c r="R1369" s="392">
        <v>6</v>
      </c>
      <c r="S1369" s="392">
        <v>5</v>
      </c>
      <c r="T1369" s="392">
        <v>5</v>
      </c>
      <c r="U1369" s="392">
        <v>6</v>
      </c>
      <c r="V1369" s="392">
        <v>6</v>
      </c>
      <c r="W1369" s="392">
        <v>6</v>
      </c>
      <c r="X1369" s="392">
        <v>6</v>
      </c>
      <c r="Y1369" s="392">
        <v>6</v>
      </c>
      <c r="Z1369" s="392">
        <v>5</v>
      </c>
      <c r="AA1369" s="392">
        <v>5</v>
      </c>
      <c r="AB1369" s="1481">
        <v>6</v>
      </c>
      <c r="AC1369" s="107">
        <f>AVERAGE(E1369:AB1369)</f>
        <v>5.375</v>
      </c>
      <c r="AD1369" s="724"/>
      <c r="AE1369" s="725"/>
      <c r="AF1369" s="726"/>
      <c r="AK1369" s="15"/>
      <c r="AL1369" s="15"/>
      <c r="AM1369" s="15"/>
      <c r="AN1369" s="15"/>
      <c r="AO1369" s="399"/>
    </row>
    <row r="1370" spans="1:41" ht="16.5" thickBot="1" x14ac:dyDescent="0.3">
      <c r="A1370" s="3678"/>
      <c r="B1370" s="3560"/>
      <c r="C1370" s="130" t="s">
        <v>18</v>
      </c>
      <c r="D1370" s="128"/>
      <c r="E1370" s="354">
        <f t="shared" ref="E1370:AB1370" si="510">E1368/E1367</f>
        <v>1.1304347826087024</v>
      </c>
      <c r="F1370" s="326">
        <f t="shared" si="510"/>
        <v>1.0416666666665679</v>
      </c>
      <c r="G1370" s="326">
        <f t="shared" si="510"/>
        <v>1.1304347826088568</v>
      </c>
      <c r="H1370" s="326">
        <f t="shared" si="510"/>
        <v>1.1034482758620732</v>
      </c>
      <c r="I1370" s="326">
        <f t="shared" si="510"/>
        <v>1.1379310344826825</v>
      </c>
      <c r="J1370" s="326">
        <f t="shared" si="510"/>
        <v>1.1034482758620732</v>
      </c>
      <c r="K1370" s="326">
        <f t="shared" si="510"/>
        <v>1.0857142857142885</v>
      </c>
      <c r="L1370" s="326">
        <f t="shared" si="510"/>
        <v>1.1142857142857521</v>
      </c>
      <c r="M1370" s="326">
        <f t="shared" si="510"/>
        <v>1.1142857142856504</v>
      </c>
      <c r="N1370" s="326">
        <f t="shared" si="510"/>
        <v>1.0857142857142885</v>
      </c>
      <c r="O1370" s="326">
        <f t="shared" si="510"/>
        <v>1.1034482758620732</v>
      </c>
      <c r="P1370" s="326">
        <f t="shared" si="510"/>
        <v>1.1034482758620732</v>
      </c>
      <c r="Q1370" s="326">
        <f t="shared" si="510"/>
        <v>1.1142857142857521</v>
      </c>
      <c r="R1370" s="326">
        <f t="shared" si="510"/>
        <v>1.1470588235293873</v>
      </c>
      <c r="S1370" s="326">
        <f t="shared" si="510"/>
        <v>1.1034482758620732</v>
      </c>
      <c r="T1370" s="326">
        <f t="shared" si="510"/>
        <v>1.0666666666666271</v>
      </c>
      <c r="U1370" s="326">
        <f t="shared" si="510"/>
        <v>1.1470588235294916</v>
      </c>
      <c r="V1370" s="326">
        <f t="shared" si="510"/>
        <v>1.0857142857142885</v>
      </c>
      <c r="W1370" s="326">
        <f t="shared" si="510"/>
        <v>1.1142857142856504</v>
      </c>
      <c r="X1370" s="326">
        <f t="shared" si="510"/>
        <v>1.0857142857142885</v>
      </c>
      <c r="Y1370" s="326">
        <f>Y1368/Y1367</f>
        <v>1.1142857142857521</v>
      </c>
      <c r="Z1370" s="326">
        <f t="shared" si="510"/>
        <v>1.1034482758620732</v>
      </c>
      <c r="AA1370" s="326">
        <f t="shared" si="510"/>
        <v>1.1034482758620732</v>
      </c>
      <c r="AB1370" s="456">
        <f t="shared" si="510"/>
        <v>1.1142857142856504</v>
      </c>
      <c r="AC1370" s="128"/>
      <c r="AD1370" s="724"/>
      <c r="AE1370" s="725"/>
      <c r="AF1370" s="726"/>
      <c r="AK1370" s="15"/>
      <c r="AL1370" s="15"/>
      <c r="AM1370" s="15"/>
      <c r="AN1370" s="15"/>
      <c r="AO1370" s="399"/>
    </row>
    <row r="1371" spans="1:41" x14ac:dyDescent="0.25">
      <c r="A1371" s="2474"/>
      <c r="B1371" s="121" t="s">
        <v>117</v>
      </c>
      <c r="C1371" s="2158"/>
      <c r="D1371" s="113">
        <v>21.7</v>
      </c>
      <c r="E1371" s="2493">
        <v>21.722999999999999</v>
      </c>
      <c r="F1371" s="205">
        <v>21.747</v>
      </c>
      <c r="G1371" s="205">
        <v>21.77</v>
      </c>
      <c r="H1371" s="205">
        <v>21.798999999999999</v>
      </c>
      <c r="I1371" s="205">
        <v>21.827999999999999</v>
      </c>
      <c r="J1371" s="205">
        <v>21.856999999999999</v>
      </c>
      <c r="K1371" s="205">
        <v>21.891999999999999</v>
      </c>
      <c r="L1371" s="205">
        <v>21.927</v>
      </c>
      <c r="M1371" s="205">
        <v>21.962</v>
      </c>
      <c r="N1371" s="205">
        <v>21.997</v>
      </c>
      <c r="O1371" s="205">
        <v>22.026</v>
      </c>
      <c r="P1371" s="205">
        <v>22.055</v>
      </c>
      <c r="Q1371" s="205">
        <v>22.09</v>
      </c>
      <c r="R1371" s="205">
        <v>22.123999999999999</v>
      </c>
      <c r="S1371" s="205">
        <v>22.152999999999999</v>
      </c>
      <c r="T1371" s="205">
        <v>22.183</v>
      </c>
      <c r="U1371" s="205">
        <v>22.216999999999999</v>
      </c>
      <c r="V1371" s="205">
        <v>22.251999999999999</v>
      </c>
      <c r="W1371" s="205">
        <v>22.286999999999999</v>
      </c>
      <c r="X1371" s="205">
        <v>22.321999999999999</v>
      </c>
      <c r="Y1371" s="205">
        <v>22.356999999999999</v>
      </c>
      <c r="Z1371" s="205">
        <v>22.385999999999999</v>
      </c>
      <c r="AA1371" s="205">
        <v>22.414999999999999</v>
      </c>
      <c r="AB1371" s="332">
        <v>22.45</v>
      </c>
      <c r="AC1371" s="113"/>
      <c r="AD1371" s="724"/>
      <c r="AE1371" s="725"/>
      <c r="AF1371" s="726"/>
      <c r="AK1371" s="15"/>
      <c r="AL1371" s="15"/>
      <c r="AM1371" s="15"/>
      <c r="AN1371" s="15"/>
      <c r="AO1371" s="399"/>
    </row>
    <row r="1372" spans="1:41" x14ac:dyDescent="0.25">
      <c r="A1372" s="1532"/>
      <c r="B1372" s="123" t="s">
        <v>118</v>
      </c>
      <c r="D1372" s="108">
        <v>30</v>
      </c>
      <c r="E1372" s="81">
        <v>30.026</v>
      </c>
      <c r="F1372" s="155">
        <v>30.050999999999998</v>
      </c>
      <c r="G1372" s="155">
        <v>30.077000000000002</v>
      </c>
      <c r="H1372" s="155">
        <v>30.109000000000002</v>
      </c>
      <c r="I1372" s="155">
        <v>30.141999999999999</v>
      </c>
      <c r="J1372" s="155">
        <v>30.173999999999999</v>
      </c>
      <c r="K1372" s="155">
        <v>30.212</v>
      </c>
      <c r="L1372" s="155">
        <v>30.251000000000001</v>
      </c>
      <c r="M1372" s="155">
        <v>30.29</v>
      </c>
      <c r="N1372" s="155">
        <v>30.327999999999999</v>
      </c>
      <c r="O1372" s="155">
        <v>30.36</v>
      </c>
      <c r="P1372" s="155">
        <v>30.391999999999999</v>
      </c>
      <c r="Q1372" s="155">
        <v>30.431000000000001</v>
      </c>
      <c r="R1372" s="155">
        <v>30.47</v>
      </c>
      <c r="S1372" s="155">
        <v>30.501999999999999</v>
      </c>
      <c r="T1372" s="155">
        <v>30.533999999999999</v>
      </c>
      <c r="U1372" s="155">
        <v>30.573</v>
      </c>
      <c r="V1372" s="155">
        <v>30.611000000000001</v>
      </c>
      <c r="W1372" s="155">
        <v>30.65</v>
      </c>
      <c r="X1372" s="155">
        <v>30.687999999999999</v>
      </c>
      <c r="Y1372" s="155">
        <v>30.727</v>
      </c>
      <c r="Z1372" s="155">
        <v>30.759</v>
      </c>
      <c r="AA1372" s="155">
        <v>30.791</v>
      </c>
      <c r="AB1372" s="319">
        <v>30.83</v>
      </c>
      <c r="AC1372" s="108"/>
      <c r="AD1372" s="724"/>
      <c r="AE1372" s="725"/>
      <c r="AF1372" s="726"/>
      <c r="AG1372" s="15"/>
      <c r="AH1372" s="15"/>
      <c r="AI1372" s="15"/>
      <c r="AJ1372" s="15"/>
      <c r="AK1372" s="399"/>
      <c r="AL1372" s="399"/>
      <c r="AM1372" s="399"/>
      <c r="AN1372" s="399"/>
      <c r="AO1372" s="399"/>
    </row>
    <row r="1373" spans="1:41" ht="16.5" thickBot="1" x14ac:dyDescent="0.3">
      <c r="A1373" s="3679" t="s">
        <v>43</v>
      </c>
      <c r="B1373" s="3680"/>
      <c r="C1373" s="3681"/>
      <c r="D1373" s="114"/>
      <c r="E1373" s="180">
        <f>SQRT(E1367*E1367+E1368*E1368)/E1344/1.73</f>
        <v>3.8219774198094369</v>
      </c>
      <c r="F1373" s="181">
        <f t="shared" ref="F1373:AB1373" si="511">SQRT(F1367*F1367+F1368*F1368)/F1344/1.73</f>
        <v>3.8597399292020573</v>
      </c>
      <c r="G1373" s="181">
        <f t="shared" si="511"/>
        <v>3.829271269847534</v>
      </c>
      <c r="H1373" s="79">
        <f t="shared" si="511"/>
        <v>4.8283947812947448</v>
      </c>
      <c r="I1373" s="79">
        <f t="shared" si="511"/>
        <v>4.8231878390918119</v>
      </c>
      <c r="J1373" s="79">
        <f t="shared" si="511"/>
        <v>4.773002106939547</v>
      </c>
      <c r="K1373" s="79">
        <f t="shared" si="511"/>
        <v>5.7594289231786053</v>
      </c>
      <c r="L1373" s="79">
        <f t="shared" si="511"/>
        <v>5.8645384425291169</v>
      </c>
      <c r="M1373" s="79">
        <f t="shared" si="511"/>
        <v>5.8250655876271855</v>
      </c>
      <c r="N1373" s="79">
        <f t="shared" si="511"/>
        <v>5.7153376012786739</v>
      </c>
      <c r="O1373" s="79">
        <f t="shared" si="511"/>
        <v>4.7775695730705907</v>
      </c>
      <c r="P1373" s="79">
        <f t="shared" si="511"/>
        <v>4.8051590027514601</v>
      </c>
      <c r="Q1373" s="79">
        <f t="shared" si="511"/>
        <v>5.7750888571330581</v>
      </c>
      <c r="R1373" s="79">
        <f t="shared" si="511"/>
        <v>5.7293793636196755</v>
      </c>
      <c r="S1373" s="79">
        <f t="shared" si="511"/>
        <v>4.8946668665282038</v>
      </c>
      <c r="T1373" s="79">
        <f t="shared" si="511"/>
        <v>4.8805737396366462</v>
      </c>
      <c r="U1373" s="79">
        <f t="shared" si="511"/>
        <v>5.7903892116352864</v>
      </c>
      <c r="V1373" s="79">
        <f t="shared" si="511"/>
        <v>5.7817306808675832</v>
      </c>
      <c r="W1373" s="79">
        <f t="shared" si="511"/>
        <v>5.8475561883516152</v>
      </c>
      <c r="X1373" s="79">
        <f t="shared" si="511"/>
        <v>5.7044200509419429</v>
      </c>
      <c r="Y1373" s="79">
        <f>SQRT(Y1367*Y1367+Y1368*Y1368)/Y1344/1.73</f>
        <v>5.813885039474644</v>
      </c>
      <c r="Z1373" s="181">
        <f t="shared" si="511"/>
        <v>4.7593519579206545</v>
      </c>
      <c r="AA1373" s="181">
        <f t="shared" si="511"/>
        <v>4.7548192417702539</v>
      </c>
      <c r="AB1373" s="398">
        <f t="shared" si="511"/>
        <v>5.7695887725069266</v>
      </c>
      <c r="AC1373" s="109">
        <f>AVERAGE(E1373:AB1373)</f>
        <v>5.1743384352919684</v>
      </c>
      <c r="AD1373" s="96">
        <f>(AC1369-AC1373)/AC1369</f>
        <v>3.733238413172682E-2</v>
      </c>
      <c r="AE1373" s="79"/>
      <c r="AF1373" s="80"/>
      <c r="AK1373" s="14"/>
      <c r="AL1373" s="14"/>
      <c r="AM1373" s="15"/>
      <c r="AN1373" s="14"/>
      <c r="AO1373" s="399"/>
    </row>
    <row r="1374" spans="1:41" x14ac:dyDescent="0.25">
      <c r="A1374" s="3677" t="s">
        <v>25</v>
      </c>
      <c r="B1374" s="3559" t="s">
        <v>229</v>
      </c>
      <c r="C1374" s="121" t="s">
        <v>14</v>
      </c>
      <c r="D1374" s="113" t="s">
        <v>116</v>
      </c>
      <c r="E1374" s="309">
        <f t="shared" ref="E1374:AB1374" si="512">(E1378-D1378)*$AE1374*$AF1374</f>
        <v>40.000000000006253</v>
      </c>
      <c r="F1374" s="71">
        <f t="shared" si="512"/>
        <v>51.999999999992497</v>
      </c>
      <c r="G1374" s="71">
        <f t="shared" si="512"/>
        <v>54.000000000002046</v>
      </c>
      <c r="H1374" s="71">
        <f t="shared" si="512"/>
        <v>37.999999999996703</v>
      </c>
      <c r="I1374" s="71">
        <f t="shared" si="512"/>
        <v>54.000000000002046</v>
      </c>
      <c r="J1374" s="71">
        <f t="shared" si="512"/>
        <v>52.000000000006708</v>
      </c>
      <c r="K1374" s="71">
        <f t="shared" si="512"/>
        <v>54.000000000002046</v>
      </c>
      <c r="L1374" s="71">
        <f t="shared" si="512"/>
        <v>51.999999999992497</v>
      </c>
      <c r="M1374" s="71">
        <f t="shared" si="512"/>
        <v>54.000000000002046</v>
      </c>
      <c r="N1374" s="71">
        <f t="shared" si="512"/>
        <v>52.000000000006708</v>
      </c>
      <c r="O1374" s="71">
        <f t="shared" si="512"/>
        <v>79.999999999998295</v>
      </c>
      <c r="P1374" s="71">
        <f t="shared" si="512"/>
        <v>66.000000000002501</v>
      </c>
      <c r="Q1374" s="71">
        <f t="shared" si="512"/>
        <v>65.99999999998829</v>
      </c>
      <c r="R1374" s="71">
        <f t="shared" si="512"/>
        <v>52.000000000006708</v>
      </c>
      <c r="S1374" s="71">
        <f t="shared" si="512"/>
        <v>66.000000000002501</v>
      </c>
      <c r="T1374" s="71">
        <f t="shared" si="512"/>
        <v>66.000000000002501</v>
      </c>
      <c r="U1374" s="71">
        <f t="shared" si="512"/>
        <v>65.99999999998829</v>
      </c>
      <c r="V1374" s="71">
        <f t="shared" si="512"/>
        <v>66.000000000002501</v>
      </c>
      <c r="W1374" s="71">
        <f t="shared" si="512"/>
        <v>66.000000000002501</v>
      </c>
      <c r="X1374" s="71">
        <f t="shared" si="512"/>
        <v>66.000000000002501</v>
      </c>
      <c r="Y1374" s="71">
        <f>(Y1378-X1378)*$AE1374*$AF1374</f>
        <v>66.000000000002501</v>
      </c>
      <c r="Z1374" s="71">
        <f>(Z1378-Y1378)*$AE1374*$AF1374</f>
        <v>66.000000000002501</v>
      </c>
      <c r="AA1374" s="71">
        <f t="shared" si="512"/>
        <v>53.999999999987836</v>
      </c>
      <c r="AB1374" s="396">
        <f t="shared" si="512"/>
        <v>52.000000000006708</v>
      </c>
      <c r="AC1374" s="106">
        <f>SUM(E1374:AB1374)</f>
        <v>1400.0000000000059</v>
      </c>
      <c r="AD1374" s="723"/>
      <c r="AE1374" s="469">
        <v>100</v>
      </c>
      <c r="AF1374" s="470">
        <v>20</v>
      </c>
      <c r="AK1374" s="433"/>
      <c r="AL1374" s="434"/>
      <c r="AM1374" s="433"/>
      <c r="AN1374" s="15"/>
      <c r="AO1374" s="399"/>
    </row>
    <row r="1375" spans="1:41" x14ac:dyDescent="0.25">
      <c r="A1375" s="3678"/>
      <c r="B1375" s="3560"/>
      <c r="C1375" s="123" t="s">
        <v>15</v>
      </c>
      <c r="D1375" s="108" t="s">
        <v>116</v>
      </c>
      <c r="E1375" s="310">
        <f t="shared" ref="E1375:AB1375" si="513">(E1379-D1379)*$AE1374*$AF1374</f>
        <v>33.99999999999892</v>
      </c>
      <c r="F1375" s="311">
        <f t="shared" si="513"/>
        <v>43.99999999999693</v>
      </c>
      <c r="G1375" s="311">
        <f t="shared" si="513"/>
        <v>44.000000000004036</v>
      </c>
      <c r="H1375" s="311">
        <f t="shared" si="513"/>
        <v>33.99999999999892</v>
      </c>
      <c r="I1375" s="311">
        <f t="shared" si="513"/>
        <v>43.99999999999693</v>
      </c>
      <c r="J1375" s="311">
        <f t="shared" si="513"/>
        <v>44.000000000004036</v>
      </c>
      <c r="K1375" s="311">
        <f t="shared" si="513"/>
        <v>45.999999999999375</v>
      </c>
      <c r="L1375" s="311">
        <f t="shared" si="513"/>
        <v>43.99999999999693</v>
      </c>
      <c r="M1375" s="311">
        <f t="shared" si="513"/>
        <v>44.000000000004036</v>
      </c>
      <c r="N1375" s="311">
        <f t="shared" si="513"/>
        <v>45.999999999999375</v>
      </c>
      <c r="O1375" s="311">
        <f t="shared" si="513"/>
        <v>66.000000000002501</v>
      </c>
      <c r="P1375" s="311">
        <f t="shared" si="513"/>
        <v>55.999999999997385</v>
      </c>
      <c r="Q1375" s="311">
        <f t="shared" si="513"/>
        <v>55.999999999997385</v>
      </c>
      <c r="R1375" s="311">
        <f t="shared" si="513"/>
        <v>44.000000000004036</v>
      </c>
      <c r="S1375" s="311">
        <f t="shared" si="513"/>
        <v>55.999999999997385</v>
      </c>
      <c r="T1375" s="311">
        <f t="shared" si="513"/>
        <v>54.000000000002046</v>
      </c>
      <c r="U1375" s="311">
        <f t="shared" si="513"/>
        <v>55.999999999997385</v>
      </c>
      <c r="V1375" s="311">
        <f t="shared" si="513"/>
        <v>56.000000000004491</v>
      </c>
      <c r="W1375" s="311">
        <f t="shared" si="513"/>
        <v>55.999999999997385</v>
      </c>
      <c r="X1375" s="311">
        <f t="shared" si="513"/>
        <v>55.999999999997385</v>
      </c>
      <c r="Y1375" s="311">
        <f>(Y1379-X1379)*$AE1374*$AF1374</f>
        <v>56.000000000004491</v>
      </c>
      <c r="Z1375" s="311">
        <f>(Z1379-Y1379)*$AE1374*$AF1374</f>
        <v>53.999999999994941</v>
      </c>
      <c r="AA1375" s="311">
        <f t="shared" si="513"/>
        <v>45.999999999999375</v>
      </c>
      <c r="AB1375" s="397">
        <f t="shared" si="513"/>
        <v>44.000000000004036</v>
      </c>
      <c r="AC1375" s="107">
        <f>SUM(E1375:AB1375)</f>
        <v>1179.9999999999998</v>
      </c>
      <c r="AD1375" s="724"/>
      <c r="AE1375" s="725"/>
      <c r="AF1375" s="726"/>
      <c r="AK1375" s="15"/>
      <c r="AL1375" s="15"/>
      <c r="AM1375" s="15"/>
      <c r="AN1375" s="15"/>
      <c r="AO1375" s="399"/>
    </row>
    <row r="1376" spans="1:41" x14ac:dyDescent="0.25">
      <c r="A1376" s="3678"/>
      <c r="B1376" s="3560"/>
      <c r="C1376" s="123" t="s">
        <v>16</v>
      </c>
      <c r="D1376" s="108" t="s">
        <v>55</v>
      </c>
      <c r="E1376" s="1480">
        <v>3</v>
      </c>
      <c r="F1376" s="392">
        <v>4</v>
      </c>
      <c r="G1376" s="392">
        <v>4</v>
      </c>
      <c r="H1376" s="392">
        <v>3</v>
      </c>
      <c r="I1376" s="392">
        <v>4</v>
      </c>
      <c r="J1376" s="392">
        <v>4</v>
      </c>
      <c r="K1376" s="392">
        <v>4</v>
      </c>
      <c r="L1376" s="392">
        <v>4</v>
      </c>
      <c r="M1376" s="392">
        <v>4</v>
      </c>
      <c r="N1376" s="392">
        <v>4</v>
      </c>
      <c r="O1376" s="392">
        <v>6</v>
      </c>
      <c r="P1376" s="392">
        <v>5</v>
      </c>
      <c r="Q1376" s="392">
        <v>5</v>
      </c>
      <c r="R1376" s="392">
        <v>4</v>
      </c>
      <c r="S1376" s="392">
        <v>5</v>
      </c>
      <c r="T1376" s="392">
        <v>5</v>
      </c>
      <c r="U1376" s="392">
        <v>5</v>
      </c>
      <c r="V1376" s="392">
        <v>5</v>
      </c>
      <c r="W1376" s="392">
        <v>5</v>
      </c>
      <c r="X1376" s="392">
        <v>5</v>
      </c>
      <c r="Y1376" s="392">
        <v>5</v>
      </c>
      <c r="Z1376" s="392">
        <v>5</v>
      </c>
      <c r="AA1376" s="392">
        <v>4</v>
      </c>
      <c r="AB1376" s="1481">
        <v>4</v>
      </c>
      <c r="AC1376" s="107">
        <f>AVERAGE(E1376:AB1376)</f>
        <v>4.416666666666667</v>
      </c>
      <c r="AD1376" s="724"/>
      <c r="AE1376" s="725"/>
      <c r="AF1376" s="726"/>
      <c r="AK1376" s="15"/>
      <c r="AL1376" s="15"/>
      <c r="AM1376" s="15"/>
      <c r="AN1376" s="15"/>
      <c r="AO1376" s="399"/>
    </row>
    <row r="1377" spans="1:41" ht="16.5" thickBot="1" x14ac:dyDescent="0.3">
      <c r="A1377" s="3678"/>
      <c r="B1377" s="3560"/>
      <c r="C1377" s="130" t="s">
        <v>18</v>
      </c>
      <c r="D1377" s="128"/>
      <c r="E1377" s="354">
        <f t="shared" ref="E1377:AB1377" si="514">E1375/E1374</f>
        <v>0.84999999999984011</v>
      </c>
      <c r="F1377" s="326">
        <f t="shared" si="514"/>
        <v>0.84615384615390921</v>
      </c>
      <c r="G1377" s="326">
        <f t="shared" si="514"/>
        <v>0.81481481481485862</v>
      </c>
      <c r="H1377" s="326">
        <f t="shared" si="514"/>
        <v>0.89473684210531235</v>
      </c>
      <c r="I1377" s="326">
        <f t="shared" si="514"/>
        <v>0.81481481481472706</v>
      </c>
      <c r="J1377" s="326">
        <f t="shared" si="514"/>
        <v>0.84615384615381461</v>
      </c>
      <c r="K1377" s="326">
        <f t="shared" si="514"/>
        <v>0.85185185185180801</v>
      </c>
      <c r="L1377" s="326">
        <f t="shared" si="514"/>
        <v>0.84615384615390921</v>
      </c>
      <c r="M1377" s="326">
        <f t="shared" si="514"/>
        <v>0.81481481481485862</v>
      </c>
      <c r="N1377" s="326">
        <f t="shared" si="514"/>
        <v>0.88461538461525846</v>
      </c>
      <c r="O1377" s="326">
        <f t="shared" si="514"/>
        <v>0.82500000000004881</v>
      </c>
      <c r="P1377" s="326">
        <f t="shared" si="514"/>
        <v>0.84848484848477668</v>
      </c>
      <c r="Q1377" s="326">
        <f t="shared" si="514"/>
        <v>0.84848484848495942</v>
      </c>
      <c r="R1377" s="326">
        <f t="shared" si="514"/>
        <v>0.84615384615381461</v>
      </c>
      <c r="S1377" s="326">
        <f t="shared" si="514"/>
        <v>0.84848484848477668</v>
      </c>
      <c r="T1377" s="326">
        <f t="shared" si="514"/>
        <v>0.81818181818181823</v>
      </c>
      <c r="U1377" s="326">
        <f t="shared" si="514"/>
        <v>0.84848484848495942</v>
      </c>
      <c r="V1377" s="326">
        <f t="shared" si="514"/>
        <v>0.84848484848488437</v>
      </c>
      <c r="W1377" s="326">
        <f t="shared" si="514"/>
        <v>0.84848484848477668</v>
      </c>
      <c r="X1377" s="326">
        <f t="shared" si="514"/>
        <v>0.84848484848477668</v>
      </c>
      <c r="Y1377" s="326">
        <f>Y1375/Y1374</f>
        <v>0.84848484848488437</v>
      </c>
      <c r="Z1377" s="326">
        <f t="shared" si="514"/>
        <v>0.81818181818171054</v>
      </c>
      <c r="AA1377" s="326">
        <f t="shared" si="514"/>
        <v>0.85185185185203216</v>
      </c>
      <c r="AB1377" s="456">
        <f t="shared" si="514"/>
        <v>0.84615384615381461</v>
      </c>
      <c r="AC1377" s="128"/>
      <c r="AD1377" s="724"/>
      <c r="AE1377" s="725"/>
      <c r="AF1377" s="726"/>
      <c r="AK1377" s="15"/>
      <c r="AL1377" s="15"/>
      <c r="AM1377" s="15"/>
      <c r="AN1377" s="15"/>
      <c r="AO1377" s="399"/>
    </row>
    <row r="1378" spans="1:41" x14ac:dyDescent="0.25">
      <c r="A1378" s="2474"/>
      <c r="B1378" s="121" t="s">
        <v>117</v>
      </c>
      <c r="C1378" s="2158"/>
      <c r="D1378" s="113">
        <v>32.44</v>
      </c>
      <c r="E1378" s="2493">
        <v>32.46</v>
      </c>
      <c r="F1378" s="205">
        <v>32.485999999999997</v>
      </c>
      <c r="G1378" s="205">
        <v>32.512999999999998</v>
      </c>
      <c r="H1378" s="205">
        <v>32.531999999999996</v>
      </c>
      <c r="I1378" s="205">
        <v>32.558999999999997</v>
      </c>
      <c r="J1378" s="205">
        <v>32.585000000000001</v>
      </c>
      <c r="K1378" s="205">
        <v>32.612000000000002</v>
      </c>
      <c r="L1378" s="205">
        <v>32.637999999999998</v>
      </c>
      <c r="M1378" s="205">
        <v>32.664999999999999</v>
      </c>
      <c r="N1378" s="205">
        <v>32.691000000000003</v>
      </c>
      <c r="O1378" s="205">
        <v>32.731000000000002</v>
      </c>
      <c r="P1378" s="205">
        <v>32.764000000000003</v>
      </c>
      <c r="Q1378" s="205">
        <v>32.796999999999997</v>
      </c>
      <c r="R1378" s="205">
        <v>32.823</v>
      </c>
      <c r="S1378" s="205">
        <v>32.856000000000002</v>
      </c>
      <c r="T1378" s="205">
        <v>32.889000000000003</v>
      </c>
      <c r="U1378" s="205">
        <v>32.921999999999997</v>
      </c>
      <c r="V1378" s="205">
        <v>32.954999999999998</v>
      </c>
      <c r="W1378" s="205">
        <v>32.988</v>
      </c>
      <c r="X1378" s="205">
        <v>33.021000000000001</v>
      </c>
      <c r="Y1378" s="205">
        <v>33.054000000000002</v>
      </c>
      <c r="Z1378" s="205">
        <v>33.087000000000003</v>
      </c>
      <c r="AA1378" s="205">
        <v>33.113999999999997</v>
      </c>
      <c r="AB1378" s="332">
        <v>33.14</v>
      </c>
      <c r="AC1378" s="113"/>
      <c r="AD1378" s="724"/>
      <c r="AE1378" s="725"/>
      <c r="AF1378" s="726"/>
      <c r="AK1378" s="15"/>
      <c r="AL1378" s="15"/>
      <c r="AM1378" s="15"/>
      <c r="AN1378" s="15"/>
      <c r="AO1378" s="399"/>
    </row>
    <row r="1379" spans="1:41" x14ac:dyDescent="0.25">
      <c r="A1379" s="1532"/>
      <c r="B1379" s="123" t="s">
        <v>118</v>
      </c>
      <c r="D1379" s="108">
        <v>17.8</v>
      </c>
      <c r="E1379" s="81">
        <v>17.817</v>
      </c>
      <c r="F1379" s="155">
        <v>17.838999999999999</v>
      </c>
      <c r="G1379" s="155">
        <v>17.861000000000001</v>
      </c>
      <c r="H1379" s="155">
        <v>17.878</v>
      </c>
      <c r="I1379" s="155">
        <v>17.899999999999999</v>
      </c>
      <c r="J1379" s="155">
        <v>17.922000000000001</v>
      </c>
      <c r="K1379" s="155">
        <v>17.945</v>
      </c>
      <c r="L1379" s="155">
        <v>17.966999999999999</v>
      </c>
      <c r="M1379" s="155">
        <v>17.989000000000001</v>
      </c>
      <c r="N1379" s="155">
        <v>18.012</v>
      </c>
      <c r="O1379" s="155">
        <v>18.045000000000002</v>
      </c>
      <c r="P1379" s="155">
        <v>18.073</v>
      </c>
      <c r="Q1379" s="155">
        <v>18.100999999999999</v>
      </c>
      <c r="R1379" s="155">
        <v>18.123000000000001</v>
      </c>
      <c r="S1379" s="155">
        <v>18.151</v>
      </c>
      <c r="T1379" s="155">
        <v>18.178000000000001</v>
      </c>
      <c r="U1379" s="155">
        <v>18.206</v>
      </c>
      <c r="V1379" s="155">
        <v>18.234000000000002</v>
      </c>
      <c r="W1379" s="155">
        <v>18.262</v>
      </c>
      <c r="X1379" s="155">
        <v>18.29</v>
      </c>
      <c r="Y1379" s="155">
        <v>18.318000000000001</v>
      </c>
      <c r="Z1379" s="155">
        <v>18.344999999999999</v>
      </c>
      <c r="AA1379" s="155">
        <v>18.367999999999999</v>
      </c>
      <c r="AB1379" s="319">
        <v>18.39</v>
      </c>
      <c r="AC1379" s="108"/>
      <c r="AD1379" s="724"/>
      <c r="AE1379" s="725"/>
      <c r="AF1379" s="726"/>
      <c r="AG1379" s="15"/>
      <c r="AH1379" s="15"/>
      <c r="AI1379" s="15"/>
      <c r="AJ1379" s="15"/>
      <c r="AK1379" s="399"/>
      <c r="AL1379" s="399"/>
      <c r="AM1379" s="399"/>
      <c r="AN1379" s="399"/>
      <c r="AO1379" s="399"/>
    </row>
    <row r="1380" spans="1:41" ht="16.5" thickBot="1" x14ac:dyDescent="0.3">
      <c r="A1380" s="3679" t="s">
        <v>43</v>
      </c>
      <c r="B1380" s="3680"/>
      <c r="C1380" s="3681"/>
      <c r="D1380" s="114"/>
      <c r="E1380" s="180">
        <f>SQRT(E1374*E1374+E1375*E1375)/E1344/1.73</f>
        <v>2.8900423338084673</v>
      </c>
      <c r="F1380" s="181">
        <f t="shared" ref="F1380:AB1380" si="515">SQRT(F1374*F1374+F1375*F1375)/F1344/1.73</f>
        <v>3.7932855237226932</v>
      </c>
      <c r="G1380" s="181">
        <f t="shared" si="515"/>
        <v>3.8419615159663394</v>
      </c>
      <c r="H1380" s="79">
        <f t="shared" si="515"/>
        <v>2.8504933495781954</v>
      </c>
      <c r="I1380" s="79">
        <f t="shared" si="515"/>
        <v>3.8237185837915146</v>
      </c>
      <c r="J1380" s="79">
        <f t="shared" si="515"/>
        <v>3.7642737797562607</v>
      </c>
      <c r="K1380" s="79">
        <f t="shared" si="515"/>
        <v>3.9540800443628492</v>
      </c>
      <c r="L1380" s="79">
        <f t="shared" si="515"/>
        <v>3.8116460538471979</v>
      </c>
      <c r="M1380" s="79">
        <f t="shared" si="515"/>
        <v>3.8715150660891573</v>
      </c>
      <c r="N1380" s="79">
        <f t="shared" si="515"/>
        <v>3.8402643931102545</v>
      </c>
      <c r="O1380" s="79">
        <f t="shared" si="515"/>
        <v>5.7367114140948461</v>
      </c>
      <c r="P1380" s="79">
        <f t="shared" si="515"/>
        <v>4.8154539454638918</v>
      </c>
      <c r="Q1380" s="79">
        <f t="shared" si="515"/>
        <v>4.7695487600918556</v>
      </c>
      <c r="R1380" s="79">
        <f t="shared" si="515"/>
        <v>3.771485032207901</v>
      </c>
      <c r="S1380" s="79">
        <f t="shared" si="515"/>
        <v>4.9051535777813573</v>
      </c>
      <c r="T1380" s="79">
        <f t="shared" si="515"/>
        <v>4.7442250730924354</v>
      </c>
      <c r="U1380" s="79">
        <f t="shared" si="515"/>
        <v>4.843423668283017</v>
      </c>
      <c r="V1380" s="79">
        <f t="shared" si="515"/>
        <v>4.843423668283882</v>
      </c>
      <c r="W1380" s="79">
        <f t="shared" si="515"/>
        <v>4.8293983101708342</v>
      </c>
      <c r="X1380" s="79">
        <f t="shared" si="515"/>
        <v>4.7786596459761066</v>
      </c>
      <c r="Y1380" s="79">
        <f>SQRT(Y1374*Y1374+Y1375*Y1375)/Y1344/1.73</f>
        <v>4.8015898746038861</v>
      </c>
      <c r="Z1380" s="181">
        <f t="shared" si="515"/>
        <v>4.6989989046165688</v>
      </c>
      <c r="AA1380" s="181">
        <f t="shared" si="515"/>
        <v>3.9051247676225231</v>
      </c>
      <c r="AB1380" s="398">
        <f t="shared" si="515"/>
        <v>3.749933689166713</v>
      </c>
      <c r="AC1380" s="109">
        <f>AVERAGE(E1380:AB1380)</f>
        <v>4.2347671239786981</v>
      </c>
      <c r="AD1380" s="96">
        <f>(AC1376-AC1380)/AC1376</f>
        <v>4.1184802118030675E-2</v>
      </c>
      <c r="AE1380" s="79"/>
      <c r="AF1380" s="80"/>
      <c r="AK1380" s="14"/>
      <c r="AL1380" s="14"/>
      <c r="AM1380" s="15"/>
      <c r="AN1380" s="14"/>
      <c r="AO1380" s="399"/>
    </row>
    <row r="1381" spans="1:41" x14ac:dyDescent="0.25">
      <c r="A1381" s="3677" t="s">
        <v>57</v>
      </c>
      <c r="B1381" s="3559" t="s">
        <v>27</v>
      </c>
      <c r="C1381" s="121" t="s">
        <v>14</v>
      </c>
      <c r="D1381" s="113"/>
      <c r="E1381" s="309">
        <f t="shared" ref="E1381:AB1381" si="516">(E1385-D1385)*$AE1381*$AF1381</f>
        <v>0</v>
      </c>
      <c r="F1381" s="71">
        <f t="shared" si="516"/>
        <v>0</v>
      </c>
      <c r="G1381" s="71">
        <f t="shared" si="516"/>
        <v>0</v>
      </c>
      <c r="H1381" s="71">
        <f t="shared" si="516"/>
        <v>0</v>
      </c>
      <c r="I1381" s="71">
        <f t="shared" si="516"/>
        <v>0</v>
      </c>
      <c r="J1381" s="71">
        <f t="shared" si="516"/>
        <v>0</v>
      </c>
      <c r="K1381" s="71">
        <f t="shared" si="516"/>
        <v>0</v>
      </c>
      <c r="L1381" s="71">
        <f t="shared" si="516"/>
        <v>0</v>
      </c>
      <c r="M1381" s="71">
        <f t="shared" si="516"/>
        <v>0</v>
      </c>
      <c r="N1381" s="71">
        <f t="shared" si="516"/>
        <v>0</v>
      </c>
      <c r="O1381" s="71">
        <f t="shared" si="516"/>
        <v>0</v>
      </c>
      <c r="P1381" s="71">
        <f t="shared" si="516"/>
        <v>0</v>
      </c>
      <c r="Q1381" s="71">
        <f t="shared" si="516"/>
        <v>0</v>
      </c>
      <c r="R1381" s="71">
        <f t="shared" si="516"/>
        <v>0</v>
      </c>
      <c r="S1381" s="71">
        <f t="shared" si="516"/>
        <v>0</v>
      </c>
      <c r="T1381" s="71">
        <f t="shared" si="516"/>
        <v>0</v>
      </c>
      <c r="U1381" s="71">
        <f t="shared" si="516"/>
        <v>0</v>
      </c>
      <c r="V1381" s="71">
        <f t="shared" si="516"/>
        <v>0</v>
      </c>
      <c r="W1381" s="71">
        <f t="shared" si="516"/>
        <v>0</v>
      </c>
      <c r="X1381" s="71">
        <f t="shared" si="516"/>
        <v>0</v>
      </c>
      <c r="Y1381" s="71">
        <f>(Y1385-X1385)*$AE1381*$AF1381</f>
        <v>0</v>
      </c>
      <c r="Z1381" s="71">
        <f>(Z1385-Y1385)*$AE1381*$AF1381</f>
        <v>0</v>
      </c>
      <c r="AA1381" s="71">
        <f t="shared" si="516"/>
        <v>0</v>
      </c>
      <c r="AB1381" s="396">
        <f t="shared" si="516"/>
        <v>0</v>
      </c>
      <c r="AC1381" s="106">
        <f>SUM(E1381:AB1381)</f>
        <v>0</v>
      </c>
      <c r="AD1381" s="723"/>
      <c r="AE1381" s="469">
        <v>0</v>
      </c>
      <c r="AF1381" s="470">
        <v>0</v>
      </c>
      <c r="AK1381" s="433"/>
      <c r="AL1381" s="434"/>
      <c r="AM1381" s="433"/>
      <c r="AN1381" s="15"/>
      <c r="AO1381" s="399"/>
    </row>
    <row r="1382" spans="1:41" x14ac:dyDescent="0.25">
      <c r="A1382" s="3678"/>
      <c r="B1382" s="3560"/>
      <c r="C1382" s="123" t="s">
        <v>15</v>
      </c>
      <c r="D1382" s="108"/>
      <c r="E1382" s="310">
        <f t="shared" ref="E1382:AB1382" si="517">(E1386-D1386)*$AE1381*$AF1381</f>
        <v>0</v>
      </c>
      <c r="F1382" s="311">
        <f t="shared" si="517"/>
        <v>0</v>
      </c>
      <c r="G1382" s="311">
        <f t="shared" si="517"/>
        <v>0</v>
      </c>
      <c r="H1382" s="311">
        <f t="shared" si="517"/>
        <v>0</v>
      </c>
      <c r="I1382" s="311">
        <f t="shared" si="517"/>
        <v>0</v>
      </c>
      <c r="J1382" s="311">
        <f t="shared" si="517"/>
        <v>0</v>
      </c>
      <c r="K1382" s="311">
        <f t="shared" si="517"/>
        <v>0</v>
      </c>
      <c r="L1382" s="311">
        <f t="shared" si="517"/>
        <v>0</v>
      </c>
      <c r="M1382" s="311">
        <f t="shared" si="517"/>
        <v>0</v>
      </c>
      <c r="N1382" s="311">
        <f t="shared" si="517"/>
        <v>0</v>
      </c>
      <c r="O1382" s="311">
        <f t="shared" si="517"/>
        <v>0</v>
      </c>
      <c r="P1382" s="311">
        <f t="shared" si="517"/>
        <v>0</v>
      </c>
      <c r="Q1382" s="311">
        <f t="shared" si="517"/>
        <v>0</v>
      </c>
      <c r="R1382" s="311">
        <f t="shared" si="517"/>
        <v>0</v>
      </c>
      <c r="S1382" s="311">
        <f t="shared" si="517"/>
        <v>0</v>
      </c>
      <c r="T1382" s="311">
        <f t="shared" si="517"/>
        <v>0</v>
      </c>
      <c r="U1382" s="311">
        <f t="shared" si="517"/>
        <v>0</v>
      </c>
      <c r="V1382" s="311">
        <f t="shared" si="517"/>
        <v>0</v>
      </c>
      <c r="W1382" s="311">
        <f t="shared" si="517"/>
        <v>0</v>
      </c>
      <c r="X1382" s="311">
        <f t="shared" si="517"/>
        <v>0</v>
      </c>
      <c r="Y1382" s="311">
        <f>(Y1386-X1386)*$AE1381*$AF1381</f>
        <v>0</v>
      </c>
      <c r="Z1382" s="311">
        <f>(Z1386-Y1386)*$AE1381*$AF1381</f>
        <v>0</v>
      </c>
      <c r="AA1382" s="311">
        <f t="shared" si="517"/>
        <v>0</v>
      </c>
      <c r="AB1382" s="397">
        <f t="shared" si="517"/>
        <v>0</v>
      </c>
      <c r="AC1382" s="107">
        <f>SUM(E1382:AB1382)</f>
        <v>0</v>
      </c>
      <c r="AD1382" s="724"/>
      <c r="AE1382" s="725"/>
      <c r="AF1382" s="726"/>
      <c r="AK1382" s="15"/>
      <c r="AL1382" s="15"/>
      <c r="AM1382" s="15"/>
      <c r="AN1382" s="15"/>
      <c r="AO1382" s="399"/>
    </row>
    <row r="1383" spans="1:41" x14ac:dyDescent="0.25">
      <c r="A1383" s="3678"/>
      <c r="B1383" s="3560"/>
      <c r="C1383" s="123" t="s">
        <v>16</v>
      </c>
      <c r="D1383" s="108"/>
      <c r="E1383" s="93"/>
      <c r="F1383" s="94"/>
      <c r="G1383" s="94"/>
      <c r="H1383" s="94"/>
      <c r="I1383" s="94"/>
      <c r="J1383" s="94"/>
      <c r="K1383" s="94"/>
      <c r="L1383" s="94"/>
      <c r="M1383" s="94"/>
      <c r="N1383" s="94"/>
      <c r="O1383" s="94"/>
      <c r="P1383" s="94"/>
      <c r="Q1383" s="94"/>
      <c r="R1383" s="94"/>
      <c r="S1383" s="94"/>
      <c r="T1383" s="94"/>
      <c r="U1383" s="94"/>
      <c r="V1383" s="94"/>
      <c r="W1383" s="94"/>
      <c r="X1383" s="94"/>
      <c r="Y1383" s="94"/>
      <c r="Z1383" s="94"/>
      <c r="AA1383" s="94"/>
      <c r="AB1383" s="454"/>
      <c r="AC1383" s="107"/>
      <c r="AD1383" s="724"/>
      <c r="AE1383" s="725"/>
      <c r="AF1383" s="726"/>
      <c r="AK1383" s="15"/>
      <c r="AL1383" s="15"/>
      <c r="AM1383" s="15"/>
      <c r="AN1383" s="15"/>
      <c r="AO1383" s="399"/>
    </row>
    <row r="1384" spans="1:41" ht="16.5" thickBot="1" x14ac:dyDescent="0.3">
      <c r="A1384" s="3678"/>
      <c r="B1384" s="3560"/>
      <c r="C1384" s="130" t="s">
        <v>18</v>
      </c>
      <c r="D1384" s="128"/>
      <c r="E1384" s="354" t="e">
        <f t="shared" ref="E1384:AB1384" si="518">E1382/E1381</f>
        <v>#DIV/0!</v>
      </c>
      <c r="F1384" s="326" t="e">
        <f t="shared" si="518"/>
        <v>#DIV/0!</v>
      </c>
      <c r="G1384" s="326" t="e">
        <f t="shared" si="518"/>
        <v>#DIV/0!</v>
      </c>
      <c r="H1384" s="326" t="e">
        <f t="shared" si="518"/>
        <v>#DIV/0!</v>
      </c>
      <c r="I1384" s="326" t="e">
        <f t="shared" si="518"/>
        <v>#DIV/0!</v>
      </c>
      <c r="J1384" s="326" t="e">
        <f t="shared" si="518"/>
        <v>#DIV/0!</v>
      </c>
      <c r="K1384" s="326" t="e">
        <f t="shared" si="518"/>
        <v>#DIV/0!</v>
      </c>
      <c r="L1384" s="326" t="e">
        <f t="shared" si="518"/>
        <v>#DIV/0!</v>
      </c>
      <c r="M1384" s="326" t="e">
        <f t="shared" si="518"/>
        <v>#DIV/0!</v>
      </c>
      <c r="N1384" s="326" t="e">
        <f t="shared" si="518"/>
        <v>#DIV/0!</v>
      </c>
      <c r="O1384" s="326" t="e">
        <f t="shared" si="518"/>
        <v>#DIV/0!</v>
      </c>
      <c r="P1384" s="326" t="e">
        <f t="shared" si="518"/>
        <v>#DIV/0!</v>
      </c>
      <c r="Q1384" s="326" t="e">
        <f t="shared" si="518"/>
        <v>#DIV/0!</v>
      </c>
      <c r="R1384" s="326" t="e">
        <f t="shared" si="518"/>
        <v>#DIV/0!</v>
      </c>
      <c r="S1384" s="326" t="e">
        <f t="shared" si="518"/>
        <v>#DIV/0!</v>
      </c>
      <c r="T1384" s="326" t="e">
        <f t="shared" si="518"/>
        <v>#DIV/0!</v>
      </c>
      <c r="U1384" s="326" t="e">
        <f t="shared" si="518"/>
        <v>#DIV/0!</v>
      </c>
      <c r="V1384" s="326" t="e">
        <f t="shared" si="518"/>
        <v>#DIV/0!</v>
      </c>
      <c r="W1384" s="326" t="e">
        <f t="shared" si="518"/>
        <v>#DIV/0!</v>
      </c>
      <c r="X1384" s="326" t="e">
        <f t="shared" si="518"/>
        <v>#DIV/0!</v>
      </c>
      <c r="Y1384" s="326" t="e">
        <f>Y1382/Y1381</f>
        <v>#DIV/0!</v>
      </c>
      <c r="Z1384" s="326" t="e">
        <f t="shared" si="518"/>
        <v>#DIV/0!</v>
      </c>
      <c r="AA1384" s="326" t="e">
        <f t="shared" si="518"/>
        <v>#DIV/0!</v>
      </c>
      <c r="AB1384" s="456" t="e">
        <f t="shared" si="518"/>
        <v>#DIV/0!</v>
      </c>
      <c r="AC1384" s="128"/>
      <c r="AD1384" s="724"/>
      <c r="AE1384" s="725"/>
      <c r="AF1384" s="726"/>
      <c r="AK1384" s="15"/>
      <c r="AL1384" s="15"/>
      <c r="AM1384" s="15"/>
      <c r="AN1384" s="15"/>
      <c r="AO1384" s="399"/>
    </row>
    <row r="1385" spans="1:41" x14ac:dyDescent="0.25">
      <c r="A1385" s="2474"/>
      <c r="B1385" s="121" t="s">
        <v>117</v>
      </c>
      <c r="C1385" s="2158"/>
      <c r="D1385" s="113"/>
      <c r="E1385" s="2493"/>
      <c r="F1385" s="205"/>
      <c r="G1385" s="205"/>
      <c r="H1385" s="205"/>
      <c r="I1385" s="205"/>
      <c r="J1385" s="205"/>
      <c r="K1385" s="205"/>
      <c r="L1385" s="205"/>
      <c r="M1385" s="205"/>
      <c r="N1385" s="205"/>
      <c r="O1385" s="205"/>
      <c r="P1385" s="205"/>
      <c r="Q1385" s="205"/>
      <c r="R1385" s="205"/>
      <c r="S1385" s="205"/>
      <c r="T1385" s="205"/>
      <c r="U1385" s="205"/>
      <c r="V1385" s="205"/>
      <c r="W1385" s="205"/>
      <c r="X1385" s="205"/>
      <c r="Y1385" s="205"/>
      <c r="Z1385" s="205"/>
      <c r="AA1385" s="205"/>
      <c r="AB1385" s="332"/>
      <c r="AC1385" s="113"/>
      <c r="AD1385" s="724"/>
      <c r="AE1385" s="725"/>
      <c r="AF1385" s="726"/>
      <c r="AK1385" s="15"/>
      <c r="AL1385" s="15"/>
      <c r="AM1385" s="15"/>
      <c r="AN1385" s="15"/>
      <c r="AO1385" s="399"/>
    </row>
    <row r="1386" spans="1:41" x14ac:dyDescent="0.25">
      <c r="A1386" s="1532"/>
      <c r="B1386" s="123" t="s">
        <v>118</v>
      </c>
      <c r="D1386" s="108"/>
      <c r="E1386" s="81"/>
      <c r="F1386" s="155"/>
      <c r="G1386" s="155"/>
      <c r="H1386" s="155"/>
      <c r="I1386" s="155"/>
      <c r="J1386" s="155"/>
      <c r="K1386" s="155"/>
      <c r="L1386" s="155"/>
      <c r="M1386" s="155"/>
      <c r="N1386" s="155"/>
      <c r="O1386" s="155"/>
      <c r="P1386" s="155"/>
      <c r="Q1386" s="155"/>
      <c r="R1386" s="155"/>
      <c r="S1386" s="155"/>
      <c r="T1386" s="155"/>
      <c r="U1386" s="155"/>
      <c r="V1386" s="155"/>
      <c r="W1386" s="155"/>
      <c r="X1386" s="155"/>
      <c r="Y1386" s="155"/>
      <c r="Z1386" s="155"/>
      <c r="AA1386" s="155"/>
      <c r="AB1386" s="319"/>
      <c r="AC1386" s="108"/>
      <c r="AD1386" s="724"/>
      <c r="AE1386" s="725"/>
      <c r="AF1386" s="726"/>
      <c r="AG1386" s="15"/>
      <c r="AH1386" s="15"/>
      <c r="AI1386" s="15"/>
      <c r="AJ1386" s="15"/>
      <c r="AK1386" s="399"/>
      <c r="AL1386" s="399"/>
      <c r="AM1386" s="399"/>
      <c r="AN1386" s="399"/>
      <c r="AO1386" s="399"/>
    </row>
    <row r="1387" spans="1:41" ht="16.5" thickBot="1" x14ac:dyDescent="0.3">
      <c r="A1387" s="3679" t="s">
        <v>43</v>
      </c>
      <c r="B1387" s="3680"/>
      <c r="C1387" s="3681"/>
      <c r="D1387" s="114"/>
      <c r="E1387" s="180">
        <f>SQRT(E1381*E1381+E1382*E1382)/E1344/1.73</f>
        <v>0</v>
      </c>
      <c r="F1387" s="181">
        <f t="shared" ref="F1387:AB1387" si="519">SQRT(F1381*F1381+F1382*F1382)/F1344/1.73</f>
        <v>0</v>
      </c>
      <c r="G1387" s="181">
        <f t="shared" si="519"/>
        <v>0</v>
      </c>
      <c r="H1387" s="79">
        <f t="shared" si="519"/>
        <v>0</v>
      </c>
      <c r="I1387" s="79">
        <f t="shared" si="519"/>
        <v>0</v>
      </c>
      <c r="J1387" s="79">
        <f t="shared" si="519"/>
        <v>0</v>
      </c>
      <c r="K1387" s="79">
        <f t="shared" si="519"/>
        <v>0</v>
      </c>
      <c r="L1387" s="79">
        <f t="shared" si="519"/>
        <v>0</v>
      </c>
      <c r="M1387" s="79">
        <f t="shared" si="519"/>
        <v>0</v>
      </c>
      <c r="N1387" s="79">
        <f t="shared" si="519"/>
        <v>0</v>
      </c>
      <c r="O1387" s="79">
        <f t="shared" si="519"/>
        <v>0</v>
      </c>
      <c r="P1387" s="79">
        <f t="shared" si="519"/>
        <v>0</v>
      </c>
      <c r="Q1387" s="79">
        <f t="shared" si="519"/>
        <v>0</v>
      </c>
      <c r="R1387" s="79">
        <f t="shared" si="519"/>
        <v>0</v>
      </c>
      <c r="S1387" s="79">
        <f t="shared" si="519"/>
        <v>0</v>
      </c>
      <c r="T1387" s="79">
        <f t="shared" si="519"/>
        <v>0</v>
      </c>
      <c r="U1387" s="79">
        <f t="shared" si="519"/>
        <v>0</v>
      </c>
      <c r="V1387" s="79">
        <f t="shared" si="519"/>
        <v>0</v>
      </c>
      <c r="W1387" s="79">
        <f t="shared" si="519"/>
        <v>0</v>
      </c>
      <c r="X1387" s="79">
        <f t="shared" si="519"/>
        <v>0</v>
      </c>
      <c r="Y1387" s="79">
        <f>SQRT(Y1381*Y1381+Y1382*Y1382)/Y1344/1.73</f>
        <v>0</v>
      </c>
      <c r="Z1387" s="181">
        <f t="shared" si="519"/>
        <v>0</v>
      </c>
      <c r="AA1387" s="181">
        <f t="shared" si="519"/>
        <v>0</v>
      </c>
      <c r="AB1387" s="398">
        <f t="shared" si="519"/>
        <v>0</v>
      </c>
      <c r="AC1387" s="109">
        <f>AVERAGE(E1387:AB1387)</f>
        <v>0</v>
      </c>
      <c r="AD1387" s="96" t="e">
        <f>(AC1383-AC1387)/AC1383</f>
        <v>#DIV/0!</v>
      </c>
      <c r="AE1387" s="79"/>
      <c r="AF1387" s="80"/>
      <c r="AK1387" s="14"/>
      <c r="AL1387" s="14"/>
      <c r="AM1387" s="15"/>
      <c r="AN1387" s="14"/>
      <c r="AO1387" s="399"/>
    </row>
    <row r="1388" spans="1:41" x14ac:dyDescent="0.25">
      <c r="A1388" s="3677" t="s">
        <v>4</v>
      </c>
      <c r="B1388" s="3559" t="s">
        <v>230</v>
      </c>
      <c r="C1388" s="121" t="s">
        <v>14</v>
      </c>
      <c r="D1388" s="113" t="s">
        <v>116</v>
      </c>
      <c r="E1388" s="309">
        <f t="shared" ref="E1388:AB1388" si="520">(E1392-D1392)*$AE1388*$AF1388</f>
        <v>71.999999999995623</v>
      </c>
      <c r="F1388" s="71">
        <f t="shared" si="520"/>
        <v>72.000000000002728</v>
      </c>
      <c r="G1388" s="71">
        <f t="shared" si="520"/>
        <v>72.000000000002728</v>
      </c>
      <c r="H1388" s="71">
        <f t="shared" si="520"/>
        <v>59.999999999995168</v>
      </c>
      <c r="I1388" s="71">
        <f t="shared" si="520"/>
        <v>56.000000000004491</v>
      </c>
      <c r="J1388" s="71">
        <f t="shared" si="520"/>
        <v>71.999999999995623</v>
      </c>
      <c r="K1388" s="71">
        <f t="shared" si="520"/>
        <v>72.000000000002728</v>
      </c>
      <c r="L1388" s="71">
        <f t="shared" si="520"/>
        <v>72.000000000002728</v>
      </c>
      <c r="M1388" s="71">
        <f t="shared" si="520"/>
        <v>71.999999999995623</v>
      </c>
      <c r="N1388" s="71">
        <f t="shared" si="520"/>
        <v>60.000000000002274</v>
      </c>
      <c r="O1388" s="71">
        <f t="shared" si="520"/>
        <v>71.999999999995623</v>
      </c>
      <c r="P1388" s="71">
        <f t="shared" si="520"/>
        <v>84.000000000003183</v>
      </c>
      <c r="Q1388" s="71">
        <f t="shared" si="520"/>
        <v>67.99999999999784</v>
      </c>
      <c r="R1388" s="71">
        <f t="shared" si="520"/>
        <v>72.000000000002728</v>
      </c>
      <c r="S1388" s="71">
        <f t="shared" si="520"/>
        <v>72.000000000002728</v>
      </c>
      <c r="T1388" s="71">
        <f t="shared" si="520"/>
        <v>71.999999999995623</v>
      </c>
      <c r="U1388" s="71">
        <f t="shared" si="520"/>
        <v>60.000000000002274</v>
      </c>
      <c r="V1388" s="71">
        <f t="shared" si="520"/>
        <v>71.999999999995623</v>
      </c>
      <c r="W1388" s="71">
        <f t="shared" si="520"/>
        <v>72.000000000002728</v>
      </c>
      <c r="X1388" s="71">
        <f t="shared" si="520"/>
        <v>79.999999999998295</v>
      </c>
      <c r="Y1388" s="71">
        <f>(Y1392-X1392)*$AE1388*$AF1388</f>
        <v>72.000000000002728</v>
      </c>
      <c r="Z1388" s="71">
        <f>(Z1392-Y1392)*$AE1388*$AF1388</f>
        <v>60.000000000002274</v>
      </c>
      <c r="AA1388" s="71">
        <f t="shared" si="520"/>
        <v>71.999999999995623</v>
      </c>
      <c r="AB1388" s="396">
        <f t="shared" si="520"/>
        <v>72.000000000002728</v>
      </c>
      <c r="AC1388" s="106">
        <f>SUM(E1388:AB1388)</f>
        <v>1679.9999999999998</v>
      </c>
      <c r="AD1388" s="723"/>
      <c r="AE1388" s="469">
        <v>100</v>
      </c>
      <c r="AF1388" s="470">
        <v>40</v>
      </c>
      <c r="AK1388" s="433"/>
      <c r="AL1388" s="434"/>
      <c r="AM1388" s="433"/>
      <c r="AN1388" s="15"/>
      <c r="AO1388" s="399"/>
    </row>
    <row r="1389" spans="1:41" x14ac:dyDescent="0.25">
      <c r="A1389" s="3678"/>
      <c r="B1389" s="3560"/>
      <c r="C1389" s="123" t="s">
        <v>15</v>
      </c>
      <c r="D1389" s="108" t="s">
        <v>116</v>
      </c>
      <c r="E1389" s="310">
        <f t="shared" ref="E1389:AB1389" si="521">(E1393-D1393)*$AE1388*$AF1388</f>
        <v>71.999999999995623</v>
      </c>
      <c r="F1389" s="311">
        <f t="shared" si="521"/>
        <v>72.000000000002728</v>
      </c>
      <c r="G1389" s="311">
        <f t="shared" si="521"/>
        <v>72.000000000002728</v>
      </c>
      <c r="H1389" s="311">
        <f t="shared" si="521"/>
        <v>59.999999999995168</v>
      </c>
      <c r="I1389" s="311">
        <f t="shared" si="521"/>
        <v>56.000000000004491</v>
      </c>
      <c r="J1389" s="311">
        <f t="shared" si="521"/>
        <v>71.999999999995623</v>
      </c>
      <c r="K1389" s="311">
        <f t="shared" si="521"/>
        <v>72.000000000002728</v>
      </c>
      <c r="L1389" s="311">
        <f t="shared" si="521"/>
        <v>72.000000000002728</v>
      </c>
      <c r="M1389" s="311">
        <f t="shared" si="521"/>
        <v>71.999999999995623</v>
      </c>
      <c r="N1389" s="311">
        <f t="shared" si="521"/>
        <v>60.000000000002274</v>
      </c>
      <c r="O1389" s="311">
        <f t="shared" si="521"/>
        <v>72.000000000002728</v>
      </c>
      <c r="P1389" s="311">
        <f t="shared" si="521"/>
        <v>83.999999999996078</v>
      </c>
      <c r="Q1389" s="311">
        <f t="shared" si="521"/>
        <v>67.99999999999784</v>
      </c>
      <c r="R1389" s="311">
        <f t="shared" si="521"/>
        <v>72.000000000002728</v>
      </c>
      <c r="S1389" s="311">
        <f t="shared" si="521"/>
        <v>72.000000000002728</v>
      </c>
      <c r="T1389" s="311">
        <f t="shared" si="521"/>
        <v>71.999999999995623</v>
      </c>
      <c r="U1389" s="311">
        <f t="shared" si="521"/>
        <v>60.000000000002274</v>
      </c>
      <c r="V1389" s="311">
        <f t="shared" si="521"/>
        <v>72.000000000002728</v>
      </c>
      <c r="W1389" s="311">
        <f t="shared" si="521"/>
        <v>71.999999999995623</v>
      </c>
      <c r="X1389" s="311">
        <f t="shared" si="521"/>
        <v>79.999999999998295</v>
      </c>
      <c r="Y1389" s="311">
        <f>(Y1393-X1393)*$AE1388*$AF1388</f>
        <v>72.000000000002728</v>
      </c>
      <c r="Z1389" s="311">
        <f>(Z1393-Y1393)*$AE1388*$AF1388</f>
        <v>60.000000000002274</v>
      </c>
      <c r="AA1389" s="311">
        <f t="shared" si="521"/>
        <v>71.999999999995623</v>
      </c>
      <c r="AB1389" s="397">
        <f t="shared" si="521"/>
        <v>72.000000000002728</v>
      </c>
      <c r="AC1389" s="107">
        <f>SUM(E1389:AB1389)</f>
        <v>1679.9999999999998</v>
      </c>
      <c r="AD1389" s="724"/>
      <c r="AE1389" s="725"/>
      <c r="AF1389" s="726"/>
      <c r="AK1389" s="15"/>
      <c r="AL1389" s="15"/>
      <c r="AM1389" s="15"/>
      <c r="AN1389" s="15"/>
      <c r="AO1389" s="399"/>
    </row>
    <row r="1390" spans="1:41" x14ac:dyDescent="0.25">
      <c r="A1390" s="3678"/>
      <c r="B1390" s="3560"/>
      <c r="C1390" s="123" t="s">
        <v>16</v>
      </c>
      <c r="D1390" s="108" t="s">
        <v>55</v>
      </c>
      <c r="E1390" s="1480">
        <v>6</v>
      </c>
      <c r="F1390" s="392">
        <v>6</v>
      </c>
      <c r="G1390" s="392">
        <v>6</v>
      </c>
      <c r="H1390" s="392">
        <v>5</v>
      </c>
      <c r="I1390" s="392">
        <v>5</v>
      </c>
      <c r="J1390" s="392">
        <v>6</v>
      </c>
      <c r="K1390" s="392">
        <v>6</v>
      </c>
      <c r="L1390" s="392">
        <v>6</v>
      </c>
      <c r="M1390" s="392">
        <v>6</v>
      </c>
      <c r="N1390" s="392">
        <v>5</v>
      </c>
      <c r="O1390" s="392">
        <v>6</v>
      </c>
      <c r="P1390" s="392">
        <v>7</v>
      </c>
      <c r="Q1390" s="392">
        <v>6</v>
      </c>
      <c r="R1390" s="392">
        <v>6</v>
      </c>
      <c r="S1390" s="392">
        <v>6</v>
      </c>
      <c r="T1390" s="392">
        <v>6</v>
      </c>
      <c r="U1390" s="392">
        <v>5</v>
      </c>
      <c r="V1390" s="392">
        <v>6</v>
      </c>
      <c r="W1390" s="392">
        <v>6</v>
      </c>
      <c r="X1390" s="392">
        <v>7</v>
      </c>
      <c r="Y1390" s="392">
        <v>6</v>
      </c>
      <c r="Z1390" s="392">
        <v>5</v>
      </c>
      <c r="AA1390" s="392">
        <v>6</v>
      </c>
      <c r="AB1390" s="1481">
        <v>6</v>
      </c>
      <c r="AC1390" s="107">
        <f>AVERAGE(E1390:AB1390)</f>
        <v>5.875</v>
      </c>
      <c r="AD1390" s="724"/>
      <c r="AE1390" s="725"/>
      <c r="AF1390" s="726"/>
      <c r="AK1390" s="15"/>
      <c r="AL1390" s="15"/>
      <c r="AM1390" s="15"/>
      <c r="AN1390" s="15"/>
      <c r="AO1390" s="399"/>
    </row>
    <row r="1391" spans="1:41" ht="16.5" thickBot="1" x14ac:dyDescent="0.3">
      <c r="A1391" s="3678"/>
      <c r="B1391" s="3560"/>
      <c r="C1391" s="130" t="s">
        <v>18</v>
      </c>
      <c r="D1391" s="128"/>
      <c r="E1391" s="354">
        <f t="shared" ref="E1391:AB1391" si="522">E1389/E1388</f>
        <v>1</v>
      </c>
      <c r="F1391" s="326">
        <f t="shared" si="522"/>
        <v>1</v>
      </c>
      <c r="G1391" s="326">
        <f t="shared" si="522"/>
        <v>1</v>
      </c>
      <c r="H1391" s="326">
        <f t="shared" si="522"/>
        <v>1</v>
      </c>
      <c r="I1391" s="326">
        <f t="shared" si="522"/>
        <v>1</v>
      </c>
      <c r="J1391" s="326">
        <f t="shared" si="522"/>
        <v>1</v>
      </c>
      <c r="K1391" s="326">
        <f t="shared" si="522"/>
        <v>1</v>
      </c>
      <c r="L1391" s="326">
        <f t="shared" si="522"/>
        <v>1</v>
      </c>
      <c r="M1391" s="326">
        <f t="shared" si="522"/>
        <v>1</v>
      </c>
      <c r="N1391" s="326">
        <f t="shared" si="522"/>
        <v>1</v>
      </c>
      <c r="O1391" s="326">
        <f t="shared" si="522"/>
        <v>1.0000000000000986</v>
      </c>
      <c r="P1391" s="326">
        <f t="shared" si="522"/>
        <v>0.9999999999999154</v>
      </c>
      <c r="Q1391" s="326">
        <f t="shared" si="522"/>
        <v>1</v>
      </c>
      <c r="R1391" s="326">
        <f t="shared" si="522"/>
        <v>1</v>
      </c>
      <c r="S1391" s="326">
        <f t="shared" si="522"/>
        <v>1</v>
      </c>
      <c r="T1391" s="326">
        <f t="shared" si="522"/>
        <v>1</v>
      </c>
      <c r="U1391" s="326">
        <f t="shared" si="522"/>
        <v>1</v>
      </c>
      <c r="V1391" s="326">
        <f t="shared" si="522"/>
        <v>1.0000000000000986</v>
      </c>
      <c r="W1391" s="326">
        <f t="shared" si="522"/>
        <v>0.9999999999999013</v>
      </c>
      <c r="X1391" s="326">
        <f t="shared" si="522"/>
        <v>1</v>
      </c>
      <c r="Y1391" s="326">
        <f>Y1389/Y1388</f>
        <v>1</v>
      </c>
      <c r="Z1391" s="326">
        <f t="shared" si="522"/>
        <v>1</v>
      </c>
      <c r="AA1391" s="326">
        <f t="shared" si="522"/>
        <v>1</v>
      </c>
      <c r="AB1391" s="456">
        <f t="shared" si="522"/>
        <v>1</v>
      </c>
      <c r="AC1391" s="128"/>
      <c r="AD1391" s="724"/>
      <c r="AE1391" s="725"/>
      <c r="AF1391" s="726"/>
      <c r="AK1391" s="15"/>
      <c r="AL1391" s="15"/>
      <c r="AM1391" s="15"/>
      <c r="AN1391" s="15"/>
      <c r="AO1391" s="399"/>
    </row>
    <row r="1392" spans="1:41" x14ac:dyDescent="0.25">
      <c r="A1392" s="2474"/>
      <c r="B1392" s="121" t="s">
        <v>117</v>
      </c>
      <c r="C1392" s="2158"/>
      <c r="D1392" s="113">
        <v>13.4</v>
      </c>
      <c r="E1392" s="2493">
        <v>13.417999999999999</v>
      </c>
      <c r="F1392" s="205">
        <v>13.436</v>
      </c>
      <c r="G1392" s="205">
        <v>13.454000000000001</v>
      </c>
      <c r="H1392" s="205">
        <v>13.468999999999999</v>
      </c>
      <c r="I1392" s="205">
        <v>13.483000000000001</v>
      </c>
      <c r="J1392" s="205">
        <v>13.500999999999999</v>
      </c>
      <c r="K1392" s="205">
        <v>13.519</v>
      </c>
      <c r="L1392" s="205">
        <v>13.537000000000001</v>
      </c>
      <c r="M1392" s="205">
        <v>13.555</v>
      </c>
      <c r="N1392" s="205">
        <v>13.57</v>
      </c>
      <c r="O1392" s="205">
        <v>13.587999999999999</v>
      </c>
      <c r="P1392" s="205">
        <v>13.609</v>
      </c>
      <c r="Q1392" s="205">
        <v>13.625999999999999</v>
      </c>
      <c r="R1392" s="205">
        <v>13.644</v>
      </c>
      <c r="S1392" s="205">
        <v>13.662000000000001</v>
      </c>
      <c r="T1392" s="205">
        <v>13.68</v>
      </c>
      <c r="U1392" s="205">
        <v>13.695</v>
      </c>
      <c r="V1392" s="205">
        <v>13.712999999999999</v>
      </c>
      <c r="W1392" s="205">
        <v>13.731</v>
      </c>
      <c r="X1392" s="205">
        <v>13.750999999999999</v>
      </c>
      <c r="Y1392" s="205">
        <v>13.769</v>
      </c>
      <c r="Z1392" s="205">
        <v>13.784000000000001</v>
      </c>
      <c r="AA1392" s="205">
        <v>13.802</v>
      </c>
      <c r="AB1392" s="332">
        <v>13.82</v>
      </c>
      <c r="AC1392" s="113"/>
      <c r="AD1392" s="724"/>
      <c r="AE1392" s="725"/>
      <c r="AF1392" s="726"/>
      <c r="AK1392" s="15"/>
      <c r="AL1392" s="15"/>
      <c r="AM1392" s="15"/>
      <c r="AN1392" s="15"/>
      <c r="AO1392" s="399"/>
    </row>
    <row r="1393" spans="1:41" x14ac:dyDescent="0.25">
      <c r="A1393" s="1532"/>
      <c r="B1393" s="123" t="s">
        <v>118</v>
      </c>
      <c r="D1393" s="108">
        <v>10.99</v>
      </c>
      <c r="E1393" s="81">
        <v>11.007999999999999</v>
      </c>
      <c r="F1393" s="81">
        <v>11.026</v>
      </c>
      <c r="G1393" s="81">
        <v>11.044</v>
      </c>
      <c r="H1393" s="81">
        <v>11.058999999999999</v>
      </c>
      <c r="I1393" s="81">
        <v>11.073</v>
      </c>
      <c r="J1393" s="81">
        <v>11.090999999999999</v>
      </c>
      <c r="K1393" s="81">
        <v>11.109</v>
      </c>
      <c r="L1393" s="81">
        <v>11.127000000000001</v>
      </c>
      <c r="M1393" s="81">
        <v>11.145</v>
      </c>
      <c r="N1393" s="81">
        <v>11.16</v>
      </c>
      <c r="O1393" s="81">
        <v>11.178000000000001</v>
      </c>
      <c r="P1393" s="81">
        <v>11.199</v>
      </c>
      <c r="Q1393" s="81">
        <v>11.215999999999999</v>
      </c>
      <c r="R1393" s="81">
        <v>11.234</v>
      </c>
      <c r="S1393" s="81">
        <v>11.252000000000001</v>
      </c>
      <c r="T1393" s="81">
        <v>11.27</v>
      </c>
      <c r="U1393" s="81">
        <v>11.285</v>
      </c>
      <c r="V1393" s="81">
        <v>11.303000000000001</v>
      </c>
      <c r="W1393" s="81">
        <v>11.321</v>
      </c>
      <c r="X1393" s="81">
        <v>11.340999999999999</v>
      </c>
      <c r="Y1393" s="81">
        <v>11.359</v>
      </c>
      <c r="Z1393" s="81">
        <v>11.374000000000001</v>
      </c>
      <c r="AA1393" s="81">
        <v>11.391999999999999</v>
      </c>
      <c r="AB1393" s="81">
        <v>11.41</v>
      </c>
      <c r="AC1393" s="108"/>
      <c r="AD1393" s="724"/>
      <c r="AE1393" s="725"/>
      <c r="AF1393" s="726"/>
      <c r="AG1393" s="15"/>
      <c r="AH1393" s="15"/>
      <c r="AI1393" s="15"/>
      <c r="AJ1393" s="15"/>
      <c r="AK1393" s="399"/>
      <c r="AL1393" s="399"/>
      <c r="AM1393" s="399"/>
      <c r="AN1393" s="399"/>
      <c r="AO1393" s="399"/>
    </row>
    <row r="1394" spans="1:41" ht="16.5" thickBot="1" x14ac:dyDescent="0.3">
      <c r="A1394" s="3679" t="s">
        <v>43</v>
      </c>
      <c r="B1394" s="3680"/>
      <c r="C1394" s="3681"/>
      <c r="D1394" s="114"/>
      <c r="E1394" s="180">
        <f>SQRT(E1388*E1388+E1389*E1389)/E1344/1.73</f>
        <v>5.6054707674570139</v>
      </c>
      <c r="F1394" s="181">
        <f t="shared" ref="F1394:AB1394" si="523">SQRT(F1388*F1388+F1389*F1389)/F1344/1.73</f>
        <v>5.670273897717192</v>
      </c>
      <c r="G1394" s="181">
        <f t="shared" si="523"/>
        <v>5.6161682307542415</v>
      </c>
      <c r="H1394" s="79">
        <f t="shared" si="523"/>
        <v>4.7435076610491205</v>
      </c>
      <c r="I1394" s="79">
        <f t="shared" si="523"/>
        <v>4.3473894840999119</v>
      </c>
      <c r="J1394" s="79">
        <f t="shared" si="523"/>
        <v>5.6269066021318013</v>
      </c>
      <c r="K1394" s="79">
        <f t="shared" si="523"/>
        <v>5.6757418571171128</v>
      </c>
      <c r="L1394" s="79">
        <f t="shared" si="523"/>
        <v>5.6977195603392499</v>
      </c>
      <c r="M1394" s="79">
        <f t="shared" si="523"/>
        <v>5.659369524836408</v>
      </c>
      <c r="N1394" s="79">
        <f t="shared" si="523"/>
        <v>4.6935760014596859</v>
      </c>
      <c r="O1394" s="79">
        <f t="shared" si="523"/>
        <v>5.6322912017513449</v>
      </c>
      <c r="P1394" s="79">
        <f t="shared" si="523"/>
        <v>6.6089525410348688</v>
      </c>
      <c r="Q1394" s="79">
        <f t="shared" si="523"/>
        <v>5.2991024890959952</v>
      </c>
      <c r="R1394" s="79">
        <f t="shared" si="523"/>
        <v>5.6376861166958294</v>
      </c>
      <c r="S1394" s="79">
        <f t="shared" si="523"/>
        <v>5.7703375547357307</v>
      </c>
      <c r="T1394" s="79">
        <f t="shared" si="523"/>
        <v>5.6648164637438541</v>
      </c>
      <c r="U1394" s="79">
        <f t="shared" si="523"/>
        <v>4.7480996336160421</v>
      </c>
      <c r="V1394" s="79">
        <f t="shared" si="523"/>
        <v>5.6977195603389692</v>
      </c>
      <c r="W1394" s="79">
        <f t="shared" si="523"/>
        <v>5.6812203724229295</v>
      </c>
      <c r="X1394" s="79">
        <f t="shared" si="523"/>
        <v>6.2461469869787711</v>
      </c>
      <c r="Y1394" s="79">
        <f>SQRT(Y1388*Y1388+Y1389*Y1389)/Y1344/1.73</f>
        <v>5.648507011353594</v>
      </c>
      <c r="Z1394" s="181">
        <f t="shared" si="523"/>
        <v>4.6756786668497341</v>
      </c>
      <c r="AA1394" s="181">
        <f t="shared" si="523"/>
        <v>5.6054707674570139</v>
      </c>
      <c r="AB1394" s="398">
        <f t="shared" si="523"/>
        <v>5.6054707674575672</v>
      </c>
      <c r="AC1394" s="109">
        <f>AVERAGE(E1394:AB1394)</f>
        <v>5.494067655020582</v>
      </c>
      <c r="AD1394" s="96">
        <f>(AC1390-AC1394)/AC1390</f>
        <v>6.4839548081603054E-2</v>
      </c>
      <c r="AE1394" s="79"/>
      <c r="AF1394" s="80"/>
      <c r="AK1394" s="14"/>
      <c r="AL1394" s="14"/>
      <c r="AM1394" s="15"/>
      <c r="AN1394" s="14"/>
      <c r="AO1394" s="399"/>
    </row>
    <row r="1395" spans="1:41" x14ac:dyDescent="0.25">
      <c r="A1395" s="3677" t="s">
        <v>231</v>
      </c>
      <c r="B1395" s="3559" t="s">
        <v>232</v>
      </c>
      <c r="C1395" s="121" t="s">
        <v>14</v>
      </c>
      <c r="D1395" s="113" t="s">
        <v>116</v>
      </c>
      <c r="E1395" s="309">
        <f t="shared" ref="E1395:AB1395" si="524">(E1399-D1399)*$AE1395*$AF1395</f>
        <v>9.9999999999997868</v>
      </c>
      <c r="F1395" s="71">
        <f t="shared" si="524"/>
        <v>8.0000000000000071</v>
      </c>
      <c r="G1395" s="71">
        <f t="shared" si="524"/>
        <v>9.9999999999997868</v>
      </c>
      <c r="H1395" s="71">
        <f t="shared" si="524"/>
        <v>8.0000000000000071</v>
      </c>
      <c r="I1395" s="71">
        <f t="shared" si="524"/>
        <v>10.000000000000675</v>
      </c>
      <c r="J1395" s="71">
        <f t="shared" si="524"/>
        <v>9.9999999999997868</v>
      </c>
      <c r="K1395" s="71">
        <f t="shared" si="524"/>
        <v>8.0000000000000071</v>
      </c>
      <c r="L1395" s="71">
        <f t="shared" si="524"/>
        <v>9.9999999999997868</v>
      </c>
      <c r="M1395" s="71">
        <f t="shared" si="524"/>
        <v>8.0000000000000071</v>
      </c>
      <c r="N1395" s="71">
        <f t="shared" si="524"/>
        <v>9.9999999999997868</v>
      </c>
      <c r="O1395" s="71">
        <f t="shared" si="524"/>
        <v>8.0000000000000071</v>
      </c>
      <c r="P1395" s="71">
        <f t="shared" si="524"/>
        <v>9.9999999999997868</v>
      </c>
      <c r="Q1395" s="71">
        <f t="shared" si="524"/>
        <v>10.000000000000675</v>
      </c>
      <c r="R1395" s="71">
        <f t="shared" si="524"/>
        <v>8.0000000000000071</v>
      </c>
      <c r="S1395" s="71">
        <f t="shared" si="524"/>
        <v>9.9999999999997868</v>
      </c>
      <c r="T1395" s="71">
        <f t="shared" si="524"/>
        <v>8.0000000000000071</v>
      </c>
      <c r="U1395" s="71">
        <f t="shared" si="524"/>
        <v>9.9999999999997868</v>
      </c>
      <c r="V1395" s="71">
        <f t="shared" si="524"/>
        <v>9.9999999999997868</v>
      </c>
      <c r="W1395" s="71">
        <f t="shared" si="524"/>
        <v>8.0000000000000071</v>
      </c>
      <c r="X1395" s="71">
        <f t="shared" si="524"/>
        <v>10.000000000000675</v>
      </c>
      <c r="Y1395" s="71">
        <f>(Y1399-X1399)*$AE1395*$AF1395</f>
        <v>8.0000000000000071</v>
      </c>
      <c r="Z1395" s="71">
        <f>(Z1399-Y1399)*$AE1395*$AF1395</f>
        <v>9.9999999999997868</v>
      </c>
      <c r="AA1395" s="71">
        <f t="shared" si="524"/>
        <v>8.0000000000000071</v>
      </c>
      <c r="AB1395" s="396">
        <f t="shared" si="524"/>
        <v>9.9999999999997868</v>
      </c>
      <c r="AC1395" s="106">
        <f>SUM(E1395:AB1395)</f>
        <v>219.99999999999966</v>
      </c>
      <c r="AD1395" s="723"/>
      <c r="AE1395" s="469">
        <v>100</v>
      </c>
      <c r="AF1395" s="470">
        <v>20</v>
      </c>
      <c r="AK1395" s="433"/>
      <c r="AL1395" s="434"/>
      <c r="AM1395" s="433"/>
      <c r="AN1395" s="15"/>
      <c r="AO1395" s="399"/>
    </row>
    <row r="1396" spans="1:41" x14ac:dyDescent="0.25">
      <c r="A1396" s="3678"/>
      <c r="B1396" s="3560"/>
      <c r="C1396" s="123" t="s">
        <v>15</v>
      </c>
      <c r="D1396" s="108" t="s">
        <v>116</v>
      </c>
      <c r="E1396" s="310">
        <f t="shared" ref="E1396:AB1396" si="525">(E1400-D1400)*$AE1395*$AF1395</f>
        <v>8.0000000000000071</v>
      </c>
      <c r="F1396" s="311">
        <f t="shared" si="525"/>
        <v>8.0000000000000071</v>
      </c>
      <c r="G1396" s="311">
        <f t="shared" si="525"/>
        <v>5.9999999999993392</v>
      </c>
      <c r="H1396" s="311">
        <f t="shared" si="525"/>
        <v>8.0000000000000071</v>
      </c>
      <c r="I1396" s="311">
        <f t="shared" si="525"/>
        <v>8.0000000000000071</v>
      </c>
      <c r="J1396" s="311">
        <f t="shared" si="525"/>
        <v>8.0000000000000071</v>
      </c>
      <c r="K1396" s="311">
        <f t="shared" si="525"/>
        <v>6.0000000000002274</v>
      </c>
      <c r="L1396" s="311">
        <f t="shared" si="525"/>
        <v>8.0000000000000071</v>
      </c>
      <c r="M1396" s="311">
        <f t="shared" si="525"/>
        <v>8.0000000000000071</v>
      </c>
      <c r="N1396" s="311">
        <f t="shared" si="525"/>
        <v>8.0000000000000071</v>
      </c>
      <c r="O1396" s="311">
        <f t="shared" si="525"/>
        <v>6.0000000000002274</v>
      </c>
      <c r="P1396" s="311">
        <f t="shared" si="525"/>
        <v>8.0000000000000071</v>
      </c>
      <c r="Q1396" s="311">
        <f t="shared" si="525"/>
        <v>8.0000000000000071</v>
      </c>
      <c r="R1396" s="311">
        <f t="shared" si="525"/>
        <v>8.0000000000000071</v>
      </c>
      <c r="S1396" s="311">
        <f t="shared" si="525"/>
        <v>6.0000000000002274</v>
      </c>
      <c r="T1396" s="311">
        <f t="shared" si="525"/>
        <v>8.0000000000000071</v>
      </c>
      <c r="U1396" s="311">
        <f t="shared" si="525"/>
        <v>8.0000000000000071</v>
      </c>
      <c r="V1396" s="311">
        <f t="shared" si="525"/>
        <v>8.0000000000000071</v>
      </c>
      <c r="W1396" s="311">
        <f t="shared" si="525"/>
        <v>5.9999999999993392</v>
      </c>
      <c r="X1396" s="311">
        <f t="shared" si="525"/>
        <v>8.0000000000000071</v>
      </c>
      <c r="Y1396" s="311">
        <f>(Y1400-X1400)*$AE1395*$AF1395</f>
        <v>8.0000000000000071</v>
      </c>
      <c r="Z1396" s="311">
        <f>(Z1400-Y1400)*$AE1395*$AF1395</f>
        <v>8.0000000000000071</v>
      </c>
      <c r="AA1396" s="311">
        <f t="shared" si="525"/>
        <v>6.0000000000002274</v>
      </c>
      <c r="AB1396" s="397">
        <f t="shared" si="525"/>
        <v>8.0000000000000071</v>
      </c>
      <c r="AC1396" s="107">
        <f>SUM(E1396:AB1396)</f>
        <v>179.99999999999966</v>
      </c>
      <c r="AD1396" s="724"/>
      <c r="AE1396" s="725"/>
      <c r="AF1396" s="726"/>
      <c r="AK1396" s="15"/>
      <c r="AL1396" s="15"/>
      <c r="AM1396" s="15"/>
      <c r="AN1396" s="15"/>
      <c r="AO1396" s="399"/>
    </row>
    <row r="1397" spans="1:41" x14ac:dyDescent="0.25">
      <c r="A1397" s="3678"/>
      <c r="B1397" s="3560"/>
      <c r="C1397" s="123" t="s">
        <v>16</v>
      </c>
      <c r="D1397" s="108" t="s">
        <v>55</v>
      </c>
      <c r="E1397" s="1480">
        <v>1</v>
      </c>
      <c r="F1397" s="392">
        <v>1</v>
      </c>
      <c r="G1397" s="392">
        <v>1</v>
      </c>
      <c r="H1397" s="392">
        <v>1</v>
      </c>
      <c r="I1397" s="392">
        <v>1</v>
      </c>
      <c r="J1397" s="392">
        <v>1</v>
      </c>
      <c r="K1397" s="392">
        <v>1</v>
      </c>
      <c r="L1397" s="392">
        <v>1</v>
      </c>
      <c r="M1397" s="392">
        <v>1</v>
      </c>
      <c r="N1397" s="392">
        <v>1</v>
      </c>
      <c r="O1397" s="392">
        <v>1</v>
      </c>
      <c r="P1397" s="392">
        <v>1</v>
      </c>
      <c r="Q1397" s="392">
        <v>1</v>
      </c>
      <c r="R1397" s="392">
        <v>1</v>
      </c>
      <c r="S1397" s="392">
        <v>1</v>
      </c>
      <c r="T1397" s="392">
        <v>1</v>
      </c>
      <c r="U1397" s="392">
        <v>1</v>
      </c>
      <c r="V1397" s="392">
        <v>1</v>
      </c>
      <c r="W1397" s="392">
        <v>1</v>
      </c>
      <c r="X1397" s="392">
        <v>1</v>
      </c>
      <c r="Y1397" s="392">
        <v>1</v>
      </c>
      <c r="Z1397" s="392">
        <v>1</v>
      </c>
      <c r="AA1397" s="392">
        <v>1</v>
      </c>
      <c r="AB1397" s="1481">
        <v>1</v>
      </c>
      <c r="AC1397" s="107">
        <f>AVERAGE(E1397:AB1397)</f>
        <v>1</v>
      </c>
      <c r="AD1397" s="724"/>
      <c r="AE1397" s="725"/>
      <c r="AF1397" s="726"/>
      <c r="AK1397" s="15"/>
      <c r="AL1397" s="15"/>
      <c r="AM1397" s="15"/>
      <c r="AN1397" s="15"/>
      <c r="AO1397" s="399"/>
    </row>
    <row r="1398" spans="1:41" ht="16.5" thickBot="1" x14ac:dyDescent="0.3">
      <c r="A1398" s="3682"/>
      <c r="B1398" s="3572"/>
      <c r="C1398" s="126" t="s">
        <v>18</v>
      </c>
      <c r="D1398" s="114"/>
      <c r="E1398" s="320">
        <f t="shared" ref="E1398:AB1398" si="526">E1396/E1395</f>
        <v>0.80000000000001781</v>
      </c>
      <c r="F1398" s="321">
        <f t="shared" si="526"/>
        <v>1</v>
      </c>
      <c r="G1398" s="321">
        <f t="shared" si="526"/>
        <v>0.59999999999994669</v>
      </c>
      <c r="H1398" s="321">
        <f t="shared" si="526"/>
        <v>1</v>
      </c>
      <c r="I1398" s="321">
        <f t="shared" si="526"/>
        <v>0.79999999999994675</v>
      </c>
      <c r="J1398" s="321">
        <f t="shared" si="526"/>
        <v>0.80000000000001781</v>
      </c>
      <c r="K1398" s="321">
        <f t="shared" si="526"/>
        <v>0.75000000000002776</v>
      </c>
      <c r="L1398" s="321">
        <f t="shared" si="526"/>
        <v>0.80000000000001781</v>
      </c>
      <c r="M1398" s="321">
        <f t="shared" si="526"/>
        <v>1</v>
      </c>
      <c r="N1398" s="321">
        <f t="shared" si="526"/>
        <v>0.80000000000001781</v>
      </c>
      <c r="O1398" s="321">
        <f t="shared" si="526"/>
        <v>0.75000000000002776</v>
      </c>
      <c r="P1398" s="321">
        <f t="shared" si="526"/>
        <v>0.80000000000001781</v>
      </c>
      <c r="Q1398" s="321">
        <f t="shared" si="526"/>
        <v>0.79999999999994675</v>
      </c>
      <c r="R1398" s="321">
        <f t="shared" si="526"/>
        <v>1</v>
      </c>
      <c r="S1398" s="321">
        <f t="shared" si="526"/>
        <v>0.6000000000000355</v>
      </c>
      <c r="T1398" s="321">
        <f t="shared" si="526"/>
        <v>1</v>
      </c>
      <c r="U1398" s="321">
        <f t="shared" si="526"/>
        <v>0.80000000000001781</v>
      </c>
      <c r="V1398" s="321">
        <f t="shared" si="526"/>
        <v>0.80000000000001781</v>
      </c>
      <c r="W1398" s="321">
        <f t="shared" si="526"/>
        <v>0.74999999999991673</v>
      </c>
      <c r="X1398" s="321">
        <f t="shared" si="526"/>
        <v>0.79999999999994675</v>
      </c>
      <c r="Y1398" s="321">
        <f>Y1396/Y1395</f>
        <v>1</v>
      </c>
      <c r="Z1398" s="321">
        <f t="shared" si="526"/>
        <v>0.80000000000001781</v>
      </c>
      <c r="AA1398" s="321">
        <f t="shared" si="526"/>
        <v>0.75000000000002776</v>
      </c>
      <c r="AB1398" s="809">
        <f t="shared" si="526"/>
        <v>0.80000000000001781</v>
      </c>
      <c r="AC1398" s="114"/>
      <c r="AD1398" s="724"/>
      <c r="AE1398" s="725"/>
      <c r="AF1398" s="726"/>
      <c r="AK1398" s="15"/>
      <c r="AL1398" s="15"/>
      <c r="AM1398" s="15"/>
      <c r="AN1398" s="15"/>
      <c r="AO1398" s="399"/>
    </row>
    <row r="1399" spans="1:41" x14ac:dyDescent="0.25">
      <c r="A1399" s="2474"/>
      <c r="B1399" s="121" t="s">
        <v>117</v>
      </c>
      <c r="C1399" s="2157"/>
      <c r="D1399" s="2492">
        <v>2.6</v>
      </c>
      <c r="E1399" s="147">
        <v>2.605</v>
      </c>
      <c r="F1399" s="205">
        <v>2.609</v>
      </c>
      <c r="G1399" s="205">
        <v>2.6139999999999999</v>
      </c>
      <c r="H1399" s="205">
        <v>2.6179999999999999</v>
      </c>
      <c r="I1399" s="205">
        <v>2.6230000000000002</v>
      </c>
      <c r="J1399" s="205">
        <v>2.6280000000000001</v>
      </c>
      <c r="K1399" s="205">
        <v>2.6320000000000001</v>
      </c>
      <c r="L1399" s="205">
        <v>2.637</v>
      </c>
      <c r="M1399" s="205">
        <v>2.641</v>
      </c>
      <c r="N1399" s="205">
        <v>2.6459999999999999</v>
      </c>
      <c r="O1399" s="205">
        <v>2.65</v>
      </c>
      <c r="P1399" s="205">
        <v>2.6549999999999998</v>
      </c>
      <c r="Q1399" s="205">
        <v>2.66</v>
      </c>
      <c r="R1399" s="205">
        <v>2.6640000000000001</v>
      </c>
      <c r="S1399" s="205">
        <v>2.669</v>
      </c>
      <c r="T1399" s="205">
        <v>2.673</v>
      </c>
      <c r="U1399" s="205">
        <v>2.6779999999999999</v>
      </c>
      <c r="V1399" s="205">
        <v>2.6829999999999998</v>
      </c>
      <c r="W1399" s="205">
        <v>2.6869999999999998</v>
      </c>
      <c r="X1399" s="205">
        <v>2.6920000000000002</v>
      </c>
      <c r="Y1399" s="205">
        <v>2.6960000000000002</v>
      </c>
      <c r="Z1399" s="205">
        <v>2.7010000000000001</v>
      </c>
      <c r="AA1399" s="205">
        <v>2.7050000000000001</v>
      </c>
      <c r="AB1399" s="95">
        <v>2.71</v>
      </c>
      <c r="AC1399" s="287"/>
      <c r="AD1399" s="724"/>
      <c r="AE1399" s="725"/>
      <c r="AF1399" s="726"/>
      <c r="AK1399" s="15"/>
      <c r="AL1399" s="15"/>
      <c r="AM1399" s="15"/>
      <c r="AN1399" s="15"/>
      <c r="AO1399" s="399"/>
    </row>
    <row r="1400" spans="1:41" x14ac:dyDescent="0.25">
      <c r="A1400" s="1532"/>
      <c r="B1400" s="123" t="s">
        <v>118</v>
      </c>
      <c r="D1400" s="350">
        <v>2.12</v>
      </c>
      <c r="E1400" s="73">
        <v>2.1240000000000001</v>
      </c>
      <c r="F1400" s="155">
        <v>2.1280000000000001</v>
      </c>
      <c r="G1400" s="155">
        <v>2.1309999999999998</v>
      </c>
      <c r="H1400" s="155">
        <v>2.1349999999999998</v>
      </c>
      <c r="I1400" s="155">
        <v>2.1389999999999998</v>
      </c>
      <c r="J1400" s="155">
        <v>2.1429999999999998</v>
      </c>
      <c r="K1400" s="155">
        <v>2.1459999999999999</v>
      </c>
      <c r="L1400" s="155">
        <v>2.15</v>
      </c>
      <c r="M1400" s="155">
        <v>2.1539999999999999</v>
      </c>
      <c r="N1400" s="155">
        <v>2.1579999999999999</v>
      </c>
      <c r="O1400" s="155">
        <v>2.161</v>
      </c>
      <c r="P1400" s="155">
        <v>2.165</v>
      </c>
      <c r="Q1400" s="155">
        <v>2.169</v>
      </c>
      <c r="R1400" s="155">
        <v>2.173</v>
      </c>
      <c r="S1400" s="155">
        <v>2.1760000000000002</v>
      </c>
      <c r="T1400" s="155">
        <v>2.1800000000000002</v>
      </c>
      <c r="U1400" s="155">
        <v>2.1840000000000002</v>
      </c>
      <c r="V1400" s="155">
        <v>2.1880000000000002</v>
      </c>
      <c r="W1400" s="155">
        <v>2.1909999999999998</v>
      </c>
      <c r="X1400" s="155">
        <v>2.1949999999999998</v>
      </c>
      <c r="Y1400" s="155">
        <v>2.1989999999999998</v>
      </c>
      <c r="Z1400" s="155">
        <v>2.2029999999999998</v>
      </c>
      <c r="AA1400" s="155">
        <v>2.206</v>
      </c>
      <c r="AB1400" s="74">
        <v>2.21</v>
      </c>
      <c r="AC1400" s="132"/>
      <c r="AD1400" s="724"/>
      <c r="AE1400" s="725"/>
      <c r="AF1400" s="726"/>
      <c r="AG1400" s="15"/>
      <c r="AH1400" s="15"/>
      <c r="AI1400" s="15"/>
      <c r="AJ1400" s="15"/>
      <c r="AK1400" s="399"/>
      <c r="AL1400" s="399"/>
      <c r="AM1400" s="399"/>
      <c r="AN1400" s="399"/>
      <c r="AO1400" s="399"/>
    </row>
    <row r="1401" spans="1:41" ht="16.5" thickBot="1" x14ac:dyDescent="0.3">
      <c r="A1401" s="3679" t="s">
        <v>43</v>
      </c>
      <c r="B1401" s="3680"/>
      <c r="C1401" s="3681"/>
      <c r="D1401" s="349"/>
      <c r="E1401" s="461">
        <f>SQRT(E1395*E1395+E1396*E1396)/E1344/1.73</f>
        <v>0.70499578722078371</v>
      </c>
      <c r="F1401" s="181">
        <f t="shared" ref="F1401:AB1401" si="527">SQRT(F1395*F1395+F1396*F1396)/F1344/1.73</f>
        <v>0.63003043307966455</v>
      </c>
      <c r="G1401" s="181">
        <f t="shared" si="527"/>
        <v>0.64322374518433556</v>
      </c>
      <c r="H1401" s="79">
        <f t="shared" si="527"/>
        <v>0.63246768813993415</v>
      </c>
      <c r="I1401" s="79">
        <f t="shared" si="527"/>
        <v>0.70298725221449476</v>
      </c>
      <c r="J1401" s="79">
        <f t="shared" si="527"/>
        <v>0.70769175581436217</v>
      </c>
      <c r="K1401" s="79">
        <f t="shared" si="527"/>
        <v>0.55741049380996444</v>
      </c>
      <c r="L1401" s="79">
        <f t="shared" si="527"/>
        <v>0.71659784761067069</v>
      </c>
      <c r="M1401" s="79">
        <f t="shared" si="527"/>
        <v>0.62881883609297295</v>
      </c>
      <c r="N1401" s="79">
        <f t="shared" si="527"/>
        <v>0.70836897280557221</v>
      </c>
      <c r="O1401" s="79">
        <f t="shared" si="527"/>
        <v>0.55314323644108432</v>
      </c>
      <c r="P1401" s="79">
        <f t="shared" si="527"/>
        <v>0.71245965022312108</v>
      </c>
      <c r="Q1401" s="79">
        <f t="shared" si="527"/>
        <v>0.70566785184162339</v>
      </c>
      <c r="R1401" s="79">
        <f t="shared" si="527"/>
        <v>0.62640956852173568</v>
      </c>
      <c r="S1401" s="79">
        <f t="shared" si="527"/>
        <v>0.66088086760118647</v>
      </c>
      <c r="T1401" s="79">
        <f t="shared" si="527"/>
        <v>0.62942405152713365</v>
      </c>
      <c r="U1401" s="79">
        <f t="shared" si="527"/>
        <v>0.71659784761067069</v>
      </c>
      <c r="V1401" s="79">
        <f t="shared" si="527"/>
        <v>0.71659784761067069</v>
      </c>
      <c r="W1401" s="79">
        <f t="shared" si="527"/>
        <v>0.55794853482712581</v>
      </c>
      <c r="X1401" s="79">
        <f t="shared" si="527"/>
        <v>0.70701583245641153</v>
      </c>
      <c r="Y1401" s="79">
        <f>SQRT(Y1395*Y1395+Y1396*Y1396)/Y1344/1.73</f>
        <v>0.62761189015037611</v>
      </c>
      <c r="Z1401" s="181">
        <f t="shared" si="527"/>
        <v>0.70566785184158509</v>
      </c>
      <c r="AA1401" s="181">
        <f t="shared" si="527"/>
        <v>0.55050922102946009</v>
      </c>
      <c r="AB1401" s="182">
        <f t="shared" si="527"/>
        <v>0.70499578722078371</v>
      </c>
      <c r="AC1401" s="201">
        <f>AVERAGE(E1401:AB1401)</f>
        <v>0.65864678545315514</v>
      </c>
      <c r="AD1401" s="96">
        <f>(AC1397-AC1401)/AC1397</f>
        <v>0.34135321454684486</v>
      </c>
      <c r="AE1401" s="79"/>
      <c r="AF1401" s="80"/>
      <c r="AK1401" s="14"/>
      <c r="AL1401" s="14"/>
      <c r="AM1401" s="15"/>
      <c r="AN1401" s="14"/>
      <c r="AO1401" s="399"/>
    </row>
    <row r="1402" spans="1:41" x14ac:dyDescent="0.25">
      <c r="A1402" s="3677" t="s">
        <v>47</v>
      </c>
      <c r="B1402" s="3559" t="s">
        <v>151</v>
      </c>
      <c r="C1402" s="121" t="s">
        <v>14</v>
      </c>
      <c r="D1402" s="113" t="s">
        <v>116</v>
      </c>
      <c r="E1402" s="328">
        <f t="shared" ref="E1402:AB1402" si="528">(E1406-D1406)*$AE1402*$AF1402</f>
        <v>304.00000000000205</v>
      </c>
      <c r="F1402" s="324">
        <f t="shared" si="528"/>
        <v>268.00000000000068</v>
      </c>
      <c r="G1402" s="324">
        <f t="shared" si="528"/>
        <v>256.00000000000023</v>
      </c>
      <c r="H1402" s="324">
        <f t="shared" si="528"/>
        <v>256.00000000000023</v>
      </c>
      <c r="I1402" s="324">
        <f t="shared" si="528"/>
        <v>268.00000000000068</v>
      </c>
      <c r="J1402" s="324">
        <f t="shared" si="528"/>
        <v>304.00000000000205</v>
      </c>
      <c r="K1402" s="324">
        <f t="shared" si="528"/>
        <v>335.99999999998431</v>
      </c>
      <c r="L1402" s="324">
        <f t="shared" si="528"/>
        <v>380.00000000002387</v>
      </c>
      <c r="M1402" s="324">
        <f t="shared" si="528"/>
        <v>431.99999999998795</v>
      </c>
      <c r="N1402" s="324">
        <f t="shared" si="528"/>
        <v>412.00000000000614</v>
      </c>
      <c r="O1402" s="324">
        <f t="shared" si="528"/>
        <v>400.00000000000568</v>
      </c>
      <c r="P1402" s="324">
        <f t="shared" si="528"/>
        <v>395.99999999998658</v>
      </c>
      <c r="Q1402" s="324">
        <f t="shared" si="528"/>
        <v>400.00000000000568</v>
      </c>
      <c r="R1402" s="324">
        <f t="shared" si="528"/>
        <v>367.999999999995</v>
      </c>
      <c r="S1402" s="324">
        <f t="shared" si="528"/>
        <v>412.00000000000614</v>
      </c>
      <c r="T1402" s="324">
        <f t="shared" si="528"/>
        <v>400.00000000000568</v>
      </c>
      <c r="U1402" s="324">
        <f t="shared" si="528"/>
        <v>379.99999999999545</v>
      </c>
      <c r="V1402" s="324">
        <f t="shared" si="528"/>
        <v>400.00000000000568</v>
      </c>
      <c r="W1402" s="324">
        <f t="shared" si="528"/>
        <v>411.99999999997772</v>
      </c>
      <c r="X1402" s="324">
        <f t="shared" si="528"/>
        <v>432.00000000001637</v>
      </c>
      <c r="Y1402" s="324">
        <f>(Y1406-X1406)*$AE1402*$AF1402</f>
        <v>443.9999999999884</v>
      </c>
      <c r="Z1402" s="324">
        <f>(Z1406-Y1406)*$AE1402*$AF1402</f>
        <v>415.99999999999682</v>
      </c>
      <c r="AA1402" s="324">
        <f t="shared" si="528"/>
        <v>364.00000000000432</v>
      </c>
      <c r="AB1402" s="534">
        <f t="shared" si="528"/>
        <v>319.99999999999318</v>
      </c>
      <c r="AC1402" s="106">
        <f>SUM(E1402:AB1402)</f>
        <v>8759.9999999999891</v>
      </c>
      <c r="AD1402" s="723"/>
      <c r="AE1402" s="469">
        <v>100</v>
      </c>
      <c r="AF1402" s="470">
        <v>40</v>
      </c>
      <c r="AK1402" s="433"/>
      <c r="AL1402" s="434"/>
      <c r="AM1402" s="433"/>
      <c r="AN1402" s="15"/>
      <c r="AO1402" s="399"/>
    </row>
    <row r="1403" spans="1:41" x14ac:dyDescent="0.25">
      <c r="A1403" s="3678"/>
      <c r="B1403" s="3560"/>
      <c r="C1403" s="123" t="s">
        <v>15</v>
      </c>
      <c r="D1403" s="108" t="s">
        <v>116</v>
      </c>
      <c r="E1403" s="310">
        <f t="shared" ref="E1403:AB1403" si="529">(E1407-D1407)*$AE1402*$AF1402</f>
        <v>124.00000000000233</v>
      </c>
      <c r="F1403" s="311">
        <f t="shared" si="529"/>
        <v>107.99999999999699</v>
      </c>
      <c r="G1403" s="311">
        <f t="shared" si="529"/>
        <v>104.00000000000631</v>
      </c>
      <c r="H1403" s="311">
        <f t="shared" si="529"/>
        <v>103.9999999999992</v>
      </c>
      <c r="I1403" s="311">
        <f t="shared" si="529"/>
        <v>111.99999999999477</v>
      </c>
      <c r="J1403" s="311">
        <f t="shared" si="529"/>
        <v>120.00000000000455</v>
      </c>
      <c r="K1403" s="311">
        <f t="shared" si="529"/>
        <v>135.99999999999568</v>
      </c>
      <c r="L1403" s="311">
        <f t="shared" si="529"/>
        <v>156.00000000000591</v>
      </c>
      <c r="M1403" s="311">
        <f t="shared" si="529"/>
        <v>175.99999999999483</v>
      </c>
      <c r="N1403" s="311">
        <f t="shared" si="529"/>
        <v>167.99999999999926</v>
      </c>
      <c r="O1403" s="311">
        <f t="shared" si="529"/>
        <v>160.00000000000369</v>
      </c>
      <c r="P1403" s="311">
        <f t="shared" si="529"/>
        <v>164.00000000000148</v>
      </c>
      <c r="Q1403" s="311">
        <f t="shared" si="529"/>
        <v>159.99999999999659</v>
      </c>
      <c r="R1403" s="311">
        <f t="shared" si="529"/>
        <v>148.00000000000324</v>
      </c>
      <c r="S1403" s="311">
        <f t="shared" si="529"/>
        <v>171.99999999999704</v>
      </c>
      <c r="T1403" s="311">
        <f t="shared" si="529"/>
        <v>160.00000000000369</v>
      </c>
      <c r="U1403" s="311">
        <f t="shared" si="529"/>
        <v>155.99999999999881</v>
      </c>
      <c r="V1403" s="311">
        <f t="shared" si="529"/>
        <v>159.99999999999659</v>
      </c>
      <c r="W1403" s="311">
        <f t="shared" si="529"/>
        <v>167.99999999999926</v>
      </c>
      <c r="X1403" s="311">
        <f t="shared" si="529"/>
        <v>176.00000000000193</v>
      </c>
      <c r="Y1403" s="311">
        <f>(Y1407-X1407)*$AE1402*$AF1402</f>
        <v>179.99999999999972</v>
      </c>
      <c r="Z1403" s="311">
        <f>(Z1407-Y1407)*$AE1402*$AF1402</f>
        <v>167.99999999999926</v>
      </c>
      <c r="AA1403" s="311">
        <f t="shared" si="529"/>
        <v>152.00000000000102</v>
      </c>
      <c r="AB1403" s="397">
        <f t="shared" si="529"/>
        <v>128.00000000000011</v>
      </c>
      <c r="AC1403" s="107">
        <f>SUM(E1403:AB1403)</f>
        <v>3560.0000000000014</v>
      </c>
      <c r="AD1403" s="724"/>
      <c r="AE1403" s="725"/>
      <c r="AF1403" s="726"/>
      <c r="AK1403" s="15"/>
      <c r="AL1403" s="15"/>
      <c r="AM1403" s="15"/>
      <c r="AN1403" s="15"/>
      <c r="AO1403" s="399"/>
    </row>
    <row r="1404" spans="1:41" x14ac:dyDescent="0.25">
      <c r="A1404" s="3678"/>
      <c r="B1404" s="3560"/>
      <c r="C1404" s="123" t="s">
        <v>16</v>
      </c>
      <c r="D1404" s="108" t="s">
        <v>55</v>
      </c>
      <c r="E1404" s="1480">
        <v>19</v>
      </c>
      <c r="F1404" s="392">
        <v>17</v>
      </c>
      <c r="G1404" s="392">
        <v>16</v>
      </c>
      <c r="H1404" s="392">
        <v>16</v>
      </c>
      <c r="I1404" s="392">
        <v>17</v>
      </c>
      <c r="J1404" s="392">
        <v>19</v>
      </c>
      <c r="K1404" s="392">
        <v>21</v>
      </c>
      <c r="L1404" s="392">
        <v>24</v>
      </c>
      <c r="M1404" s="392">
        <v>27</v>
      </c>
      <c r="N1404" s="392">
        <v>26</v>
      </c>
      <c r="O1404" s="392">
        <v>25</v>
      </c>
      <c r="P1404" s="392">
        <v>25</v>
      </c>
      <c r="Q1404" s="392">
        <v>25</v>
      </c>
      <c r="R1404" s="392">
        <v>23</v>
      </c>
      <c r="S1404" s="392">
        <v>26</v>
      </c>
      <c r="T1404" s="392">
        <v>25</v>
      </c>
      <c r="U1404" s="392">
        <v>24</v>
      </c>
      <c r="V1404" s="392">
        <v>25</v>
      </c>
      <c r="W1404" s="392">
        <v>26</v>
      </c>
      <c r="X1404" s="392">
        <v>27</v>
      </c>
      <c r="Y1404" s="392">
        <v>28</v>
      </c>
      <c r="Z1404" s="392">
        <v>26</v>
      </c>
      <c r="AA1404" s="392">
        <v>23</v>
      </c>
      <c r="AB1404" s="1481">
        <v>20</v>
      </c>
      <c r="AC1404" s="107">
        <f>AVERAGE(E1404:AB1404)</f>
        <v>22.916666666666668</v>
      </c>
      <c r="AD1404" s="724"/>
      <c r="AE1404" s="725"/>
      <c r="AF1404" s="726"/>
      <c r="AK1404" s="15"/>
      <c r="AL1404" s="15"/>
      <c r="AM1404" s="15"/>
      <c r="AN1404" s="15"/>
      <c r="AO1404" s="399"/>
    </row>
    <row r="1405" spans="1:41" ht="16.5" thickBot="1" x14ac:dyDescent="0.3">
      <c r="A1405" s="3678"/>
      <c r="B1405" s="3560"/>
      <c r="C1405" s="130" t="s">
        <v>18</v>
      </c>
      <c r="D1405" s="128"/>
      <c r="E1405" s="354">
        <f t="shared" ref="E1405:AB1405" si="530">E1403/E1402</f>
        <v>0.40789473684211019</v>
      </c>
      <c r="F1405" s="326">
        <f t="shared" si="530"/>
        <v>0.4029850746268534</v>
      </c>
      <c r="G1405" s="326">
        <f t="shared" si="530"/>
        <v>0.40625000000002431</v>
      </c>
      <c r="H1405" s="326">
        <f t="shared" si="530"/>
        <v>0.40624999999999656</v>
      </c>
      <c r="I1405" s="326">
        <f t="shared" si="530"/>
        <v>0.41791044776117348</v>
      </c>
      <c r="J1405" s="326">
        <f t="shared" si="530"/>
        <v>0.39473684210527549</v>
      </c>
      <c r="K1405" s="326">
        <f t="shared" si="530"/>
        <v>0.40476190476191082</v>
      </c>
      <c r="L1405" s="326">
        <f t="shared" si="530"/>
        <v>0.41052631578946347</v>
      </c>
      <c r="M1405" s="326">
        <f t="shared" si="530"/>
        <v>0.40740740740740677</v>
      </c>
      <c r="N1405" s="326">
        <f t="shared" si="530"/>
        <v>0.40776699029125424</v>
      </c>
      <c r="O1405" s="326">
        <f t="shared" si="530"/>
        <v>0.40000000000000357</v>
      </c>
      <c r="P1405" s="326">
        <f t="shared" si="530"/>
        <v>0.41414141414143191</v>
      </c>
      <c r="Q1405" s="326">
        <f t="shared" si="530"/>
        <v>0.39999999999998581</v>
      </c>
      <c r="R1405" s="326">
        <f t="shared" si="530"/>
        <v>0.40217391304349254</v>
      </c>
      <c r="S1405" s="326">
        <f t="shared" si="530"/>
        <v>0.41747572815532641</v>
      </c>
      <c r="T1405" s="326">
        <f t="shared" si="530"/>
        <v>0.40000000000000357</v>
      </c>
      <c r="U1405" s="326">
        <f t="shared" si="530"/>
        <v>0.41052631578947546</v>
      </c>
      <c r="V1405" s="326">
        <f t="shared" si="530"/>
        <v>0.39999999999998581</v>
      </c>
      <c r="W1405" s="326">
        <f t="shared" si="530"/>
        <v>0.40776699029128238</v>
      </c>
      <c r="X1405" s="326">
        <f t="shared" si="530"/>
        <v>0.40740740740739645</v>
      </c>
      <c r="Y1405" s="326">
        <f>Y1403/Y1402</f>
        <v>0.40540540540541536</v>
      </c>
      <c r="Z1405" s="326">
        <f t="shared" si="530"/>
        <v>0.40384615384615519</v>
      </c>
      <c r="AA1405" s="326">
        <f t="shared" si="530"/>
        <v>0.41758241758241543</v>
      </c>
      <c r="AB1405" s="456">
        <f t="shared" si="530"/>
        <v>0.4000000000000089</v>
      </c>
      <c r="AC1405" s="128"/>
      <c r="AD1405" s="724"/>
      <c r="AE1405" s="725"/>
      <c r="AF1405" s="726"/>
      <c r="AK1405" s="15"/>
      <c r="AL1405" s="15"/>
      <c r="AM1405" s="15"/>
      <c r="AN1405" s="15"/>
      <c r="AO1405" s="399"/>
    </row>
    <row r="1406" spans="1:41" x14ac:dyDescent="0.25">
      <c r="A1406" s="2474"/>
      <c r="B1406" s="121" t="s">
        <v>117</v>
      </c>
      <c r="C1406" s="2159"/>
      <c r="D1406" s="113">
        <v>47.61</v>
      </c>
      <c r="E1406" s="2493">
        <v>47.686</v>
      </c>
      <c r="F1406" s="205">
        <v>47.753</v>
      </c>
      <c r="G1406" s="205">
        <v>47.817</v>
      </c>
      <c r="H1406" s="205">
        <v>47.881</v>
      </c>
      <c r="I1406" s="205">
        <v>47.948</v>
      </c>
      <c r="J1406" s="205">
        <v>48.024000000000001</v>
      </c>
      <c r="K1406" s="205">
        <v>48.107999999999997</v>
      </c>
      <c r="L1406" s="205">
        <v>48.203000000000003</v>
      </c>
      <c r="M1406" s="205">
        <v>48.311</v>
      </c>
      <c r="N1406" s="205">
        <v>48.414000000000001</v>
      </c>
      <c r="O1406" s="205">
        <v>48.514000000000003</v>
      </c>
      <c r="P1406" s="205">
        <v>48.613</v>
      </c>
      <c r="Q1406" s="205">
        <v>48.713000000000001</v>
      </c>
      <c r="R1406" s="205">
        <v>48.805</v>
      </c>
      <c r="S1406" s="205">
        <v>48.908000000000001</v>
      </c>
      <c r="T1406" s="205">
        <v>49.008000000000003</v>
      </c>
      <c r="U1406" s="205">
        <v>49.103000000000002</v>
      </c>
      <c r="V1406" s="205">
        <v>49.203000000000003</v>
      </c>
      <c r="W1406" s="205">
        <v>49.305999999999997</v>
      </c>
      <c r="X1406" s="205">
        <v>49.414000000000001</v>
      </c>
      <c r="Y1406" s="205">
        <v>49.524999999999999</v>
      </c>
      <c r="Z1406" s="205">
        <v>49.628999999999998</v>
      </c>
      <c r="AA1406" s="205">
        <v>49.72</v>
      </c>
      <c r="AB1406" s="332">
        <v>49.8</v>
      </c>
      <c r="AC1406" s="113"/>
      <c r="AD1406" s="724"/>
      <c r="AE1406" s="725"/>
      <c r="AF1406" s="726"/>
      <c r="AK1406" s="15"/>
      <c r="AL1406" s="15"/>
      <c r="AM1406" s="15"/>
      <c r="AN1406" s="15"/>
      <c r="AO1406" s="399"/>
    </row>
    <row r="1407" spans="1:41" x14ac:dyDescent="0.25">
      <c r="A1407" s="1532"/>
      <c r="B1407" s="123" t="s">
        <v>118</v>
      </c>
      <c r="D1407" s="108">
        <v>12.11</v>
      </c>
      <c r="E1407" s="81">
        <v>12.141</v>
      </c>
      <c r="F1407" s="155">
        <v>12.167999999999999</v>
      </c>
      <c r="G1407" s="155">
        <v>12.194000000000001</v>
      </c>
      <c r="H1407" s="155">
        <v>12.22</v>
      </c>
      <c r="I1407" s="155">
        <v>12.247999999999999</v>
      </c>
      <c r="J1407" s="155">
        <v>12.278</v>
      </c>
      <c r="K1407" s="155">
        <v>12.311999999999999</v>
      </c>
      <c r="L1407" s="155">
        <v>12.351000000000001</v>
      </c>
      <c r="M1407" s="155">
        <v>12.395</v>
      </c>
      <c r="N1407" s="155">
        <v>12.436999999999999</v>
      </c>
      <c r="O1407" s="155">
        <v>12.477</v>
      </c>
      <c r="P1407" s="155">
        <v>12.518000000000001</v>
      </c>
      <c r="Q1407" s="155">
        <v>12.558</v>
      </c>
      <c r="R1407" s="155">
        <v>12.595000000000001</v>
      </c>
      <c r="S1407" s="155">
        <v>12.638</v>
      </c>
      <c r="T1407" s="155">
        <v>12.678000000000001</v>
      </c>
      <c r="U1407" s="155">
        <v>12.717000000000001</v>
      </c>
      <c r="V1407" s="155">
        <v>12.757</v>
      </c>
      <c r="W1407" s="155">
        <v>12.798999999999999</v>
      </c>
      <c r="X1407" s="155">
        <v>12.843</v>
      </c>
      <c r="Y1407" s="155">
        <v>12.888</v>
      </c>
      <c r="Z1407" s="155">
        <v>12.93</v>
      </c>
      <c r="AA1407" s="155">
        <v>12.968</v>
      </c>
      <c r="AB1407" s="319">
        <v>13</v>
      </c>
      <c r="AC1407" s="108"/>
      <c r="AD1407" s="724"/>
      <c r="AE1407" s="725"/>
      <c r="AF1407" s="726"/>
      <c r="AG1407" s="15"/>
      <c r="AH1407" s="15"/>
      <c r="AI1407" s="15"/>
      <c r="AJ1407" s="15"/>
      <c r="AK1407" s="399"/>
      <c r="AL1407" s="399"/>
      <c r="AM1407" s="399"/>
      <c r="AN1407" s="399"/>
      <c r="AO1407" s="399"/>
    </row>
    <row r="1408" spans="1:41" ht="16.5" thickBot="1" x14ac:dyDescent="0.3">
      <c r="A1408" s="3679" t="s">
        <v>43</v>
      </c>
      <c r="B1408" s="3680"/>
      <c r="C1408" s="3681"/>
      <c r="D1408" s="114"/>
      <c r="E1408" s="180">
        <f>SQRT(E1402*E1402+E1403*E1403)/E1345/1.73</f>
        <v>18.07414919149624</v>
      </c>
      <c r="F1408" s="181">
        <f t="shared" ref="F1408:AB1408" si="531">SQRT(F1402*F1402+F1403*F1403)/F1345/1.73</f>
        <v>16.090464150363118</v>
      </c>
      <c r="G1408" s="181">
        <f t="shared" si="531"/>
        <v>15.240626606513441</v>
      </c>
      <c r="H1408" s="79">
        <f t="shared" si="531"/>
        <v>15.46193289799219</v>
      </c>
      <c r="I1408" s="79">
        <f t="shared" si="531"/>
        <v>15.944628418342965</v>
      </c>
      <c r="J1408" s="79">
        <f t="shared" si="531"/>
        <v>18.060940740561428</v>
      </c>
      <c r="K1408" s="79">
        <f t="shared" si="531"/>
        <v>20.205034770969952</v>
      </c>
      <c r="L1408" s="79">
        <f t="shared" si="531"/>
        <v>22.985684969313915</v>
      </c>
      <c r="M1408" s="79">
        <f t="shared" si="531"/>
        <v>25.926864805892116</v>
      </c>
      <c r="N1408" s="79">
        <f t="shared" si="531"/>
        <v>24.611331163913405</v>
      </c>
      <c r="O1408" s="79">
        <f t="shared" si="531"/>
        <v>23.784619119353778</v>
      </c>
      <c r="P1408" s="79">
        <f t="shared" si="531"/>
        <v>23.845537260433481</v>
      </c>
      <c r="Q1408" s="79">
        <f t="shared" si="531"/>
        <v>23.694097257814704</v>
      </c>
      <c r="R1408" s="79">
        <f t="shared" si="531"/>
        <v>21.961217296399333</v>
      </c>
      <c r="S1408" s="79">
        <f t="shared" si="531"/>
        <v>25.055370362489683</v>
      </c>
      <c r="T1408" s="79">
        <f t="shared" si="531"/>
        <v>23.967753819021564</v>
      </c>
      <c r="U1408" s="79">
        <f t="shared" si="531"/>
        <v>22.985684969312295</v>
      </c>
      <c r="V1408" s="79">
        <f t="shared" si="531"/>
        <v>24.106966329102857</v>
      </c>
      <c r="W1408" s="79">
        <f t="shared" si="531"/>
        <v>24.825136164370644</v>
      </c>
      <c r="X1408" s="79">
        <f t="shared" si="531"/>
        <v>25.802812821176531</v>
      </c>
      <c r="Y1408" s="79">
        <f>SQRT(Y1402*Y1402+Y1403*Y1403)/Y1345/1.73</f>
        <v>26.577344294777735</v>
      </c>
      <c r="Z1408" s="181">
        <f t="shared" si="531"/>
        <v>24.721722122908975</v>
      </c>
      <c r="AA1408" s="181">
        <f t="shared" si="531"/>
        <v>21.736179155833785</v>
      </c>
      <c r="AB1408" s="398">
        <f t="shared" si="531"/>
        <v>18.973330451781006</v>
      </c>
      <c r="AC1408" s="109">
        <f>AVERAGE(E1408:AB1408)</f>
        <v>21.859976214172296</v>
      </c>
      <c r="AD1408" s="96">
        <f>(AC1404-AC1408)/AC1404</f>
        <v>4.6110128836118064E-2</v>
      </c>
      <c r="AE1408" s="79"/>
      <c r="AF1408" s="80"/>
      <c r="AK1408" s="14"/>
      <c r="AL1408" s="14"/>
      <c r="AM1408" s="15"/>
      <c r="AN1408" s="14"/>
      <c r="AO1408" s="399"/>
    </row>
    <row r="1409" spans="1:41" x14ac:dyDescent="0.25">
      <c r="A1409" s="3677" t="s">
        <v>26</v>
      </c>
      <c r="B1409" s="3559" t="s">
        <v>233</v>
      </c>
      <c r="C1409" s="121" t="s">
        <v>14</v>
      </c>
      <c r="D1409" s="113" t="s">
        <v>116</v>
      </c>
      <c r="E1409" s="309">
        <f t="shared" ref="E1409:AB1409" si="532">(E1413-D1413)*$AE1409*$AF1409</f>
        <v>0</v>
      </c>
      <c r="F1409" s="71">
        <f t="shared" si="532"/>
        <v>0</v>
      </c>
      <c r="G1409" s="71">
        <f t="shared" si="532"/>
        <v>0</v>
      </c>
      <c r="H1409" s="71">
        <f t="shared" si="532"/>
        <v>0</v>
      </c>
      <c r="I1409" s="71">
        <f t="shared" si="532"/>
        <v>0</v>
      </c>
      <c r="J1409" s="71">
        <f t="shared" si="532"/>
        <v>0</v>
      </c>
      <c r="K1409" s="71">
        <f t="shared" si="532"/>
        <v>0</v>
      </c>
      <c r="L1409" s="71">
        <f t="shared" si="532"/>
        <v>0</v>
      </c>
      <c r="M1409" s="71">
        <f t="shared" si="532"/>
        <v>0</v>
      </c>
      <c r="N1409" s="71">
        <f t="shared" si="532"/>
        <v>0</v>
      </c>
      <c r="O1409" s="71">
        <f t="shared" si="532"/>
        <v>0</v>
      </c>
      <c r="P1409" s="71">
        <f t="shared" si="532"/>
        <v>0</v>
      </c>
      <c r="Q1409" s="71">
        <f t="shared" si="532"/>
        <v>0</v>
      </c>
      <c r="R1409" s="71">
        <f t="shared" si="532"/>
        <v>0</v>
      </c>
      <c r="S1409" s="71">
        <f t="shared" si="532"/>
        <v>0</v>
      </c>
      <c r="T1409" s="71">
        <f t="shared" si="532"/>
        <v>0</v>
      </c>
      <c r="U1409" s="71">
        <f t="shared" si="532"/>
        <v>0</v>
      </c>
      <c r="V1409" s="71">
        <f t="shared" si="532"/>
        <v>0</v>
      </c>
      <c r="W1409" s="71">
        <f t="shared" si="532"/>
        <v>0</v>
      </c>
      <c r="X1409" s="71">
        <f t="shared" si="532"/>
        <v>0</v>
      </c>
      <c r="Y1409" s="71">
        <f>(Y1413-X1413)*$AE1409*$AF1409</f>
        <v>0</v>
      </c>
      <c r="Z1409" s="71">
        <f>(Z1413-Y1413)*$AE1409*$AF1409</f>
        <v>0</v>
      </c>
      <c r="AA1409" s="71">
        <f t="shared" si="532"/>
        <v>0</v>
      </c>
      <c r="AB1409" s="396">
        <f t="shared" si="532"/>
        <v>0</v>
      </c>
      <c r="AC1409" s="106">
        <f>SUM(E1409:AB1409)</f>
        <v>0</v>
      </c>
      <c r="AD1409" s="723"/>
      <c r="AE1409" s="469">
        <v>100</v>
      </c>
      <c r="AF1409" s="470">
        <v>40</v>
      </c>
      <c r="AK1409" s="433"/>
      <c r="AL1409" s="434"/>
      <c r="AM1409" s="433"/>
      <c r="AN1409" s="15"/>
      <c r="AO1409" s="399"/>
    </row>
    <row r="1410" spans="1:41" x14ac:dyDescent="0.25">
      <c r="A1410" s="3678"/>
      <c r="B1410" s="3560"/>
      <c r="C1410" s="123" t="s">
        <v>15</v>
      </c>
      <c r="D1410" s="108" t="s">
        <v>116</v>
      </c>
      <c r="E1410" s="310">
        <f t="shared" ref="E1410:AB1410" si="533">(E1414-D1414)*$AE1409*$AF1409</f>
        <v>0</v>
      </c>
      <c r="F1410" s="311">
        <f t="shared" si="533"/>
        <v>0</v>
      </c>
      <c r="G1410" s="311">
        <f t="shared" si="533"/>
        <v>0</v>
      </c>
      <c r="H1410" s="311">
        <f t="shared" si="533"/>
        <v>0</v>
      </c>
      <c r="I1410" s="311">
        <f t="shared" si="533"/>
        <v>0</v>
      </c>
      <c r="J1410" s="311">
        <f t="shared" si="533"/>
        <v>0</v>
      </c>
      <c r="K1410" s="311">
        <f t="shared" si="533"/>
        <v>0</v>
      </c>
      <c r="L1410" s="311">
        <f t="shared" si="533"/>
        <v>0</v>
      </c>
      <c r="M1410" s="311">
        <f t="shared" si="533"/>
        <v>0</v>
      </c>
      <c r="N1410" s="311">
        <f t="shared" si="533"/>
        <v>0</v>
      </c>
      <c r="O1410" s="311">
        <f t="shared" si="533"/>
        <v>0</v>
      </c>
      <c r="P1410" s="311">
        <f t="shared" si="533"/>
        <v>0</v>
      </c>
      <c r="Q1410" s="311">
        <f t="shared" si="533"/>
        <v>0</v>
      </c>
      <c r="R1410" s="311">
        <f t="shared" si="533"/>
        <v>0</v>
      </c>
      <c r="S1410" s="311">
        <f t="shared" si="533"/>
        <v>0</v>
      </c>
      <c r="T1410" s="311">
        <f t="shared" si="533"/>
        <v>0</v>
      </c>
      <c r="U1410" s="311">
        <f t="shared" si="533"/>
        <v>0</v>
      </c>
      <c r="V1410" s="311">
        <f t="shared" si="533"/>
        <v>0</v>
      </c>
      <c r="W1410" s="311">
        <f t="shared" si="533"/>
        <v>0</v>
      </c>
      <c r="X1410" s="311">
        <f t="shared" si="533"/>
        <v>0</v>
      </c>
      <c r="Y1410" s="311">
        <f>(Y1414-X1414)*$AE1409*$AF1409</f>
        <v>0</v>
      </c>
      <c r="Z1410" s="311">
        <f>(Z1414-Y1414)*$AE1409*$AF1409</f>
        <v>0</v>
      </c>
      <c r="AA1410" s="311">
        <f t="shared" si="533"/>
        <v>0</v>
      </c>
      <c r="AB1410" s="397">
        <f t="shared" si="533"/>
        <v>0</v>
      </c>
      <c r="AC1410" s="107">
        <f>SUM(E1410:AB1410)</f>
        <v>0</v>
      </c>
      <c r="AD1410" s="724"/>
      <c r="AE1410" s="725"/>
      <c r="AF1410" s="726"/>
      <c r="AK1410" s="15"/>
      <c r="AL1410" s="15"/>
      <c r="AM1410" s="15"/>
      <c r="AN1410" s="15"/>
      <c r="AO1410" s="399"/>
    </row>
    <row r="1411" spans="1:41" x14ac:dyDescent="0.25">
      <c r="A1411" s="3678"/>
      <c r="B1411" s="3560"/>
      <c r="C1411" s="123" t="s">
        <v>16</v>
      </c>
      <c r="D1411" s="108" t="s">
        <v>55</v>
      </c>
      <c r="E1411" s="1480">
        <v>0</v>
      </c>
      <c r="F1411" s="392">
        <v>0</v>
      </c>
      <c r="G1411" s="392">
        <v>0</v>
      </c>
      <c r="H1411" s="392">
        <v>0</v>
      </c>
      <c r="I1411" s="392">
        <v>0</v>
      </c>
      <c r="J1411" s="392">
        <v>0</v>
      </c>
      <c r="K1411" s="392">
        <v>0</v>
      </c>
      <c r="L1411" s="392">
        <v>0</v>
      </c>
      <c r="M1411" s="392">
        <v>0</v>
      </c>
      <c r="N1411" s="392">
        <v>0</v>
      </c>
      <c r="O1411" s="392">
        <v>0</v>
      </c>
      <c r="P1411" s="392">
        <v>0</v>
      </c>
      <c r="Q1411" s="392">
        <v>0</v>
      </c>
      <c r="R1411" s="392">
        <v>0</v>
      </c>
      <c r="S1411" s="392">
        <v>0</v>
      </c>
      <c r="T1411" s="392">
        <v>0</v>
      </c>
      <c r="U1411" s="392">
        <v>0</v>
      </c>
      <c r="V1411" s="392">
        <v>0</v>
      </c>
      <c r="W1411" s="392">
        <v>0</v>
      </c>
      <c r="X1411" s="392">
        <v>0</v>
      </c>
      <c r="Y1411" s="392">
        <v>0</v>
      </c>
      <c r="Z1411" s="392">
        <v>0</v>
      </c>
      <c r="AA1411" s="392">
        <v>0</v>
      </c>
      <c r="AB1411" s="1481">
        <v>0</v>
      </c>
      <c r="AC1411" s="107">
        <f>AVERAGE(E1411:AB1411)</f>
        <v>0</v>
      </c>
      <c r="AD1411" s="724"/>
      <c r="AE1411" s="725"/>
      <c r="AF1411" s="726"/>
      <c r="AK1411" s="15"/>
      <c r="AL1411" s="15"/>
      <c r="AM1411" s="15"/>
      <c r="AN1411" s="15"/>
      <c r="AO1411" s="399"/>
    </row>
    <row r="1412" spans="1:41" ht="16.5" thickBot="1" x14ac:dyDescent="0.3">
      <c r="A1412" s="3682"/>
      <c r="B1412" s="3572"/>
      <c r="C1412" s="126" t="s">
        <v>18</v>
      </c>
      <c r="D1412" s="114"/>
      <c r="E1412" s="320" t="e">
        <f t="shared" ref="E1412:AB1412" si="534">E1410/E1409</f>
        <v>#DIV/0!</v>
      </c>
      <c r="F1412" s="321" t="e">
        <f t="shared" si="534"/>
        <v>#DIV/0!</v>
      </c>
      <c r="G1412" s="321" t="e">
        <f t="shared" si="534"/>
        <v>#DIV/0!</v>
      </c>
      <c r="H1412" s="321" t="e">
        <f t="shared" si="534"/>
        <v>#DIV/0!</v>
      </c>
      <c r="I1412" s="321" t="e">
        <f t="shared" si="534"/>
        <v>#DIV/0!</v>
      </c>
      <c r="J1412" s="321" t="e">
        <f t="shared" si="534"/>
        <v>#DIV/0!</v>
      </c>
      <c r="K1412" s="321" t="e">
        <f t="shared" si="534"/>
        <v>#DIV/0!</v>
      </c>
      <c r="L1412" s="321" t="e">
        <f t="shared" si="534"/>
        <v>#DIV/0!</v>
      </c>
      <c r="M1412" s="321" t="e">
        <f t="shared" si="534"/>
        <v>#DIV/0!</v>
      </c>
      <c r="N1412" s="321" t="e">
        <f t="shared" si="534"/>
        <v>#DIV/0!</v>
      </c>
      <c r="O1412" s="321" t="e">
        <f t="shared" si="534"/>
        <v>#DIV/0!</v>
      </c>
      <c r="P1412" s="321" t="e">
        <f t="shared" si="534"/>
        <v>#DIV/0!</v>
      </c>
      <c r="Q1412" s="321" t="e">
        <f t="shared" si="534"/>
        <v>#DIV/0!</v>
      </c>
      <c r="R1412" s="321" t="e">
        <f t="shared" si="534"/>
        <v>#DIV/0!</v>
      </c>
      <c r="S1412" s="321" t="e">
        <f t="shared" si="534"/>
        <v>#DIV/0!</v>
      </c>
      <c r="T1412" s="321" t="e">
        <f t="shared" si="534"/>
        <v>#DIV/0!</v>
      </c>
      <c r="U1412" s="321" t="e">
        <f t="shared" si="534"/>
        <v>#DIV/0!</v>
      </c>
      <c r="V1412" s="321" t="e">
        <f t="shared" si="534"/>
        <v>#DIV/0!</v>
      </c>
      <c r="W1412" s="321" t="e">
        <f t="shared" si="534"/>
        <v>#DIV/0!</v>
      </c>
      <c r="X1412" s="321" t="e">
        <f t="shared" si="534"/>
        <v>#DIV/0!</v>
      </c>
      <c r="Y1412" s="321" t="e">
        <f>Y1410/Y1409</f>
        <v>#DIV/0!</v>
      </c>
      <c r="Z1412" s="321" t="e">
        <f t="shared" si="534"/>
        <v>#DIV/0!</v>
      </c>
      <c r="AA1412" s="321" t="e">
        <f t="shared" si="534"/>
        <v>#DIV/0!</v>
      </c>
      <c r="AB1412" s="809" t="e">
        <f t="shared" si="534"/>
        <v>#DIV/0!</v>
      </c>
      <c r="AC1412" s="114"/>
      <c r="AD1412" s="1386"/>
      <c r="AE1412" s="475"/>
      <c r="AF1412" s="476"/>
      <c r="AK1412" s="15"/>
      <c r="AL1412" s="15"/>
      <c r="AM1412" s="15"/>
      <c r="AN1412" s="15"/>
      <c r="AO1412" s="399"/>
    </row>
    <row r="1413" spans="1:41" x14ac:dyDescent="0.25">
      <c r="A1413" s="2482"/>
      <c r="B1413" s="125" t="s">
        <v>117</v>
      </c>
      <c r="C1413" s="2157"/>
      <c r="D1413" s="2203">
        <v>0.21</v>
      </c>
      <c r="E1413" s="361">
        <v>0.21</v>
      </c>
      <c r="F1413" s="91">
        <v>0.21</v>
      </c>
      <c r="G1413" s="91">
        <v>0.21</v>
      </c>
      <c r="H1413" s="91">
        <v>0.21</v>
      </c>
      <c r="I1413" s="91">
        <v>0.21</v>
      </c>
      <c r="J1413" s="91">
        <v>0.21</v>
      </c>
      <c r="K1413" s="91">
        <v>0.21</v>
      </c>
      <c r="L1413" s="91">
        <v>0.21</v>
      </c>
      <c r="M1413" s="91">
        <v>0.21</v>
      </c>
      <c r="N1413" s="91">
        <v>0.21</v>
      </c>
      <c r="O1413" s="91">
        <v>0.21</v>
      </c>
      <c r="P1413" s="91">
        <v>0.21</v>
      </c>
      <c r="Q1413" s="91">
        <v>0.21</v>
      </c>
      <c r="R1413" s="91">
        <v>0.21</v>
      </c>
      <c r="S1413" s="91">
        <v>0.21</v>
      </c>
      <c r="T1413" s="91">
        <v>0.21</v>
      </c>
      <c r="U1413" s="91">
        <v>0.21</v>
      </c>
      <c r="V1413" s="91">
        <v>0.21</v>
      </c>
      <c r="W1413" s="91">
        <v>0.21</v>
      </c>
      <c r="X1413" s="91">
        <v>0.21</v>
      </c>
      <c r="Y1413" s="91">
        <v>0.21</v>
      </c>
      <c r="Z1413" s="91">
        <v>0.21</v>
      </c>
      <c r="AA1413" s="91">
        <v>0.21</v>
      </c>
      <c r="AB1413" s="385">
        <v>0.21</v>
      </c>
      <c r="AC1413" s="113"/>
      <c r="AD1413" s="727"/>
      <c r="AE1413" s="728"/>
      <c r="AF1413" s="729"/>
      <c r="AK1413" s="15"/>
      <c r="AL1413" s="15"/>
      <c r="AM1413" s="15"/>
      <c r="AN1413" s="15"/>
      <c r="AO1413" s="399"/>
    </row>
    <row r="1414" spans="1:41" x14ac:dyDescent="0.25">
      <c r="A1414" s="1532"/>
      <c r="B1414" s="123" t="s">
        <v>118</v>
      </c>
      <c r="D1414" s="350">
        <v>7.0000000000000007E-2</v>
      </c>
      <c r="E1414" s="73">
        <v>7.0000000000000007E-2</v>
      </c>
      <c r="F1414" s="155">
        <v>7.0000000000000007E-2</v>
      </c>
      <c r="G1414" s="155">
        <v>7.0000000000000007E-2</v>
      </c>
      <c r="H1414" s="155">
        <v>7.0000000000000007E-2</v>
      </c>
      <c r="I1414" s="155">
        <v>7.0000000000000007E-2</v>
      </c>
      <c r="J1414" s="155">
        <v>7.0000000000000007E-2</v>
      </c>
      <c r="K1414" s="155">
        <v>7.0000000000000007E-2</v>
      </c>
      <c r="L1414" s="155">
        <v>7.0000000000000007E-2</v>
      </c>
      <c r="M1414" s="155">
        <v>7.0000000000000007E-2</v>
      </c>
      <c r="N1414" s="155">
        <v>7.0000000000000007E-2</v>
      </c>
      <c r="O1414" s="155">
        <v>7.0000000000000007E-2</v>
      </c>
      <c r="P1414" s="155">
        <v>7.0000000000000007E-2</v>
      </c>
      <c r="Q1414" s="155">
        <v>7.0000000000000007E-2</v>
      </c>
      <c r="R1414" s="155">
        <v>7.0000000000000007E-2</v>
      </c>
      <c r="S1414" s="155">
        <v>7.0000000000000007E-2</v>
      </c>
      <c r="T1414" s="155">
        <v>7.0000000000000007E-2</v>
      </c>
      <c r="U1414" s="155">
        <v>7.0000000000000007E-2</v>
      </c>
      <c r="V1414" s="155">
        <v>7.0000000000000007E-2</v>
      </c>
      <c r="W1414" s="155">
        <v>7.0000000000000007E-2</v>
      </c>
      <c r="X1414" s="155">
        <v>7.0000000000000007E-2</v>
      </c>
      <c r="Y1414" s="155">
        <v>7.0000000000000007E-2</v>
      </c>
      <c r="Z1414" s="404">
        <v>7.0000000000000007E-2</v>
      </c>
      <c r="AA1414" s="404">
        <v>7.0000000000000007E-2</v>
      </c>
      <c r="AB1414" s="2718">
        <v>7.0000000000000007E-2</v>
      </c>
      <c r="AC1414" s="108"/>
      <c r="AD1414" s="724"/>
      <c r="AE1414" s="725"/>
      <c r="AF1414" s="726"/>
      <c r="AG1414" s="15"/>
      <c r="AH1414" s="15"/>
      <c r="AI1414" s="15"/>
      <c r="AJ1414" s="15"/>
      <c r="AK1414" s="399"/>
      <c r="AL1414" s="399"/>
      <c r="AM1414" s="399"/>
      <c r="AN1414" s="399"/>
      <c r="AO1414" s="399"/>
    </row>
    <row r="1415" spans="1:41" ht="16.5" thickBot="1" x14ac:dyDescent="0.3">
      <c r="A1415" s="3679" t="s">
        <v>43</v>
      </c>
      <c r="B1415" s="3680"/>
      <c r="C1415" s="3681"/>
      <c r="D1415" s="349"/>
      <c r="E1415" s="461">
        <f>SQRT(E1409*E1409+E1410*E1410)/E1345/1.73</f>
        <v>0</v>
      </c>
      <c r="F1415" s="181">
        <f t="shared" ref="F1415:AB1415" si="535">SQRT(F1409*F1409+F1410*F1410)/F1345/1.73</f>
        <v>0</v>
      </c>
      <c r="G1415" s="181">
        <f t="shared" si="535"/>
        <v>0</v>
      </c>
      <c r="H1415" s="79">
        <f t="shared" si="535"/>
        <v>0</v>
      </c>
      <c r="I1415" s="79">
        <f t="shared" si="535"/>
        <v>0</v>
      </c>
      <c r="J1415" s="79">
        <f t="shared" si="535"/>
        <v>0</v>
      </c>
      <c r="K1415" s="79">
        <f t="shared" si="535"/>
        <v>0</v>
      </c>
      <c r="L1415" s="79">
        <f t="shared" si="535"/>
        <v>0</v>
      </c>
      <c r="M1415" s="79">
        <f t="shared" si="535"/>
        <v>0</v>
      </c>
      <c r="N1415" s="79">
        <f t="shared" si="535"/>
        <v>0</v>
      </c>
      <c r="O1415" s="79">
        <f t="shared" si="535"/>
        <v>0</v>
      </c>
      <c r="P1415" s="79">
        <f t="shared" si="535"/>
        <v>0</v>
      </c>
      <c r="Q1415" s="79">
        <f t="shared" si="535"/>
        <v>0</v>
      </c>
      <c r="R1415" s="79">
        <f t="shared" si="535"/>
        <v>0</v>
      </c>
      <c r="S1415" s="79">
        <f t="shared" si="535"/>
        <v>0</v>
      </c>
      <c r="T1415" s="79">
        <f t="shared" si="535"/>
        <v>0</v>
      </c>
      <c r="U1415" s="79">
        <f t="shared" si="535"/>
        <v>0</v>
      </c>
      <c r="V1415" s="79">
        <f t="shared" si="535"/>
        <v>0</v>
      </c>
      <c r="W1415" s="79">
        <f t="shared" si="535"/>
        <v>0</v>
      </c>
      <c r="X1415" s="79">
        <f t="shared" si="535"/>
        <v>0</v>
      </c>
      <c r="Y1415" s="79">
        <f>SQRT(Y1409*Y1409+Y1410*Y1410)/Y1345/1.73</f>
        <v>0</v>
      </c>
      <c r="Z1415" s="181">
        <f t="shared" si="535"/>
        <v>0</v>
      </c>
      <c r="AA1415" s="181">
        <f t="shared" si="535"/>
        <v>0</v>
      </c>
      <c r="AB1415" s="398">
        <f t="shared" si="535"/>
        <v>0</v>
      </c>
      <c r="AC1415" s="109">
        <f>AVERAGE(E1415:AB1415)</f>
        <v>0</v>
      </c>
      <c r="AD1415" s="96" t="e">
        <f>(AC1411-AC1415)/AC1411</f>
        <v>#DIV/0!</v>
      </c>
      <c r="AE1415" s="79"/>
      <c r="AF1415" s="80"/>
      <c r="AK1415" s="14"/>
      <c r="AL1415" s="14"/>
      <c r="AM1415" s="15"/>
      <c r="AN1415" s="14"/>
      <c r="AO1415" s="399"/>
    </row>
    <row r="1416" spans="1:41" x14ac:dyDescent="0.25">
      <c r="A1416" s="3677" t="s">
        <v>58</v>
      </c>
      <c r="B1416" s="3559" t="s">
        <v>27</v>
      </c>
      <c r="C1416" s="121" t="s">
        <v>14</v>
      </c>
      <c r="D1416" s="113"/>
      <c r="E1416" s="328">
        <f t="shared" ref="E1416:AB1416" si="536">(E1420-D1420)*$AE1416*$AF1416</f>
        <v>0</v>
      </c>
      <c r="F1416" s="324">
        <f t="shared" si="536"/>
        <v>0</v>
      </c>
      <c r="G1416" s="324">
        <f t="shared" si="536"/>
        <v>0</v>
      </c>
      <c r="H1416" s="324">
        <f t="shared" si="536"/>
        <v>0</v>
      </c>
      <c r="I1416" s="324">
        <f t="shared" si="536"/>
        <v>0</v>
      </c>
      <c r="J1416" s="324">
        <f t="shared" si="536"/>
        <v>0</v>
      </c>
      <c r="K1416" s="324">
        <f t="shared" si="536"/>
        <v>0</v>
      </c>
      <c r="L1416" s="324">
        <f t="shared" si="536"/>
        <v>0</v>
      </c>
      <c r="M1416" s="324">
        <f t="shared" si="536"/>
        <v>0</v>
      </c>
      <c r="N1416" s="324">
        <f t="shared" si="536"/>
        <v>0</v>
      </c>
      <c r="O1416" s="324">
        <f t="shared" si="536"/>
        <v>0</v>
      </c>
      <c r="P1416" s="324">
        <f t="shared" si="536"/>
        <v>0</v>
      </c>
      <c r="Q1416" s="324">
        <f t="shared" si="536"/>
        <v>0</v>
      </c>
      <c r="R1416" s="324">
        <f t="shared" si="536"/>
        <v>0</v>
      </c>
      <c r="S1416" s="324">
        <f t="shared" si="536"/>
        <v>0</v>
      </c>
      <c r="T1416" s="324">
        <f t="shared" si="536"/>
        <v>0</v>
      </c>
      <c r="U1416" s="324">
        <f t="shared" si="536"/>
        <v>0</v>
      </c>
      <c r="V1416" s="324">
        <f t="shared" si="536"/>
        <v>0</v>
      </c>
      <c r="W1416" s="324">
        <f t="shared" si="536"/>
        <v>0</v>
      </c>
      <c r="X1416" s="324">
        <f t="shared" si="536"/>
        <v>0</v>
      </c>
      <c r="Y1416" s="324">
        <f>(Y1420-X1420)*$AE1416*$AF1416</f>
        <v>0</v>
      </c>
      <c r="Z1416" s="324">
        <f>(Z1420-Y1420)*$AE1416*$AF1416</f>
        <v>0</v>
      </c>
      <c r="AA1416" s="324">
        <f t="shared" si="536"/>
        <v>0</v>
      </c>
      <c r="AB1416" s="534">
        <f t="shared" si="536"/>
        <v>0</v>
      </c>
      <c r="AC1416" s="106">
        <f>SUM(E1416:AB1416)</f>
        <v>0</v>
      </c>
      <c r="AD1416" s="723"/>
      <c r="AE1416" s="469">
        <v>0</v>
      </c>
      <c r="AF1416" s="470">
        <v>0</v>
      </c>
      <c r="AK1416" s="433"/>
      <c r="AL1416" s="434"/>
      <c r="AM1416" s="433"/>
      <c r="AN1416" s="15"/>
      <c r="AO1416" s="399"/>
    </row>
    <row r="1417" spans="1:41" x14ac:dyDescent="0.25">
      <c r="A1417" s="3678"/>
      <c r="B1417" s="3560"/>
      <c r="C1417" s="123" t="s">
        <v>15</v>
      </c>
      <c r="D1417" s="108"/>
      <c r="E1417" s="310">
        <f t="shared" ref="E1417:AB1417" si="537">(E1421-D1421)*$AE1416*$AF1416</f>
        <v>0</v>
      </c>
      <c r="F1417" s="311">
        <f t="shared" si="537"/>
        <v>0</v>
      </c>
      <c r="G1417" s="311">
        <f t="shared" si="537"/>
        <v>0</v>
      </c>
      <c r="H1417" s="311">
        <f t="shared" si="537"/>
        <v>0</v>
      </c>
      <c r="I1417" s="311">
        <f t="shared" si="537"/>
        <v>0</v>
      </c>
      <c r="J1417" s="311">
        <f t="shared" si="537"/>
        <v>0</v>
      </c>
      <c r="K1417" s="311">
        <f t="shared" si="537"/>
        <v>0</v>
      </c>
      <c r="L1417" s="311">
        <f t="shared" si="537"/>
        <v>0</v>
      </c>
      <c r="M1417" s="311">
        <f t="shared" si="537"/>
        <v>0</v>
      </c>
      <c r="N1417" s="311">
        <f t="shared" si="537"/>
        <v>0</v>
      </c>
      <c r="O1417" s="311">
        <f t="shared" si="537"/>
        <v>0</v>
      </c>
      <c r="P1417" s="311">
        <f t="shared" si="537"/>
        <v>0</v>
      </c>
      <c r="Q1417" s="311">
        <f t="shared" si="537"/>
        <v>0</v>
      </c>
      <c r="R1417" s="311">
        <f t="shared" si="537"/>
        <v>0</v>
      </c>
      <c r="S1417" s="311">
        <f t="shared" si="537"/>
        <v>0</v>
      </c>
      <c r="T1417" s="311">
        <f t="shared" si="537"/>
        <v>0</v>
      </c>
      <c r="U1417" s="311">
        <f t="shared" si="537"/>
        <v>0</v>
      </c>
      <c r="V1417" s="311">
        <f t="shared" si="537"/>
        <v>0</v>
      </c>
      <c r="W1417" s="311">
        <f t="shared" si="537"/>
        <v>0</v>
      </c>
      <c r="X1417" s="311">
        <f t="shared" si="537"/>
        <v>0</v>
      </c>
      <c r="Y1417" s="311">
        <f>(Y1421-X1421)*$AE1416*$AF1416</f>
        <v>0</v>
      </c>
      <c r="Z1417" s="311">
        <f>(Z1421-Y1421)*$AE1416*$AF1416</f>
        <v>0</v>
      </c>
      <c r="AA1417" s="311">
        <f t="shared" si="537"/>
        <v>0</v>
      </c>
      <c r="AB1417" s="397">
        <f t="shared" si="537"/>
        <v>0</v>
      </c>
      <c r="AC1417" s="107">
        <f>SUM(E1417:AB1417)</f>
        <v>0</v>
      </c>
      <c r="AD1417" s="724"/>
      <c r="AE1417" s="725"/>
      <c r="AF1417" s="726"/>
      <c r="AK1417" s="15"/>
      <c r="AL1417" s="15"/>
      <c r="AM1417" s="15"/>
      <c r="AN1417" s="15"/>
      <c r="AO1417" s="399"/>
    </row>
    <row r="1418" spans="1:41" x14ac:dyDescent="0.25">
      <c r="A1418" s="3678"/>
      <c r="B1418" s="3560"/>
      <c r="C1418" s="123" t="s">
        <v>16</v>
      </c>
      <c r="D1418" s="108"/>
      <c r="E1418" s="93"/>
      <c r="F1418" s="94"/>
      <c r="G1418" s="94"/>
      <c r="H1418" s="94"/>
      <c r="I1418" s="94"/>
      <c r="J1418" s="94"/>
      <c r="K1418" s="94"/>
      <c r="L1418" s="94"/>
      <c r="M1418" s="94"/>
      <c r="N1418" s="94"/>
      <c r="O1418" s="94"/>
      <c r="P1418" s="94"/>
      <c r="Q1418" s="94"/>
      <c r="R1418" s="94"/>
      <c r="S1418" s="94"/>
      <c r="T1418" s="94"/>
      <c r="U1418" s="94"/>
      <c r="V1418" s="94"/>
      <c r="W1418" s="94"/>
      <c r="X1418" s="94"/>
      <c r="Y1418" s="94"/>
      <c r="Z1418" s="94"/>
      <c r="AA1418" s="94"/>
      <c r="AB1418" s="454"/>
      <c r="AC1418" s="107"/>
      <c r="AD1418" s="724"/>
      <c r="AE1418" s="725"/>
      <c r="AF1418" s="726"/>
      <c r="AK1418" s="15"/>
      <c r="AL1418" s="15"/>
      <c r="AM1418" s="15"/>
      <c r="AN1418" s="15"/>
      <c r="AO1418" s="399"/>
    </row>
    <row r="1419" spans="1:41" ht="16.5" thickBot="1" x14ac:dyDescent="0.3">
      <c r="A1419" s="3678"/>
      <c r="B1419" s="3560"/>
      <c r="C1419" s="455" t="s">
        <v>18</v>
      </c>
      <c r="D1419" s="128"/>
      <c r="E1419" s="354" t="e">
        <f t="shared" ref="E1419:AB1419" si="538">E1417/E1416</f>
        <v>#DIV/0!</v>
      </c>
      <c r="F1419" s="326" t="e">
        <f t="shared" si="538"/>
        <v>#DIV/0!</v>
      </c>
      <c r="G1419" s="326" t="e">
        <f t="shared" si="538"/>
        <v>#DIV/0!</v>
      </c>
      <c r="H1419" s="326" t="e">
        <f t="shared" si="538"/>
        <v>#DIV/0!</v>
      </c>
      <c r="I1419" s="326" t="e">
        <f t="shared" si="538"/>
        <v>#DIV/0!</v>
      </c>
      <c r="J1419" s="326" t="e">
        <f t="shared" si="538"/>
        <v>#DIV/0!</v>
      </c>
      <c r="K1419" s="326" t="e">
        <f t="shared" si="538"/>
        <v>#DIV/0!</v>
      </c>
      <c r="L1419" s="326" t="e">
        <f t="shared" si="538"/>
        <v>#DIV/0!</v>
      </c>
      <c r="M1419" s="326" t="e">
        <f t="shared" si="538"/>
        <v>#DIV/0!</v>
      </c>
      <c r="N1419" s="326" t="e">
        <f t="shared" si="538"/>
        <v>#DIV/0!</v>
      </c>
      <c r="O1419" s="326" t="e">
        <f t="shared" si="538"/>
        <v>#DIV/0!</v>
      </c>
      <c r="P1419" s="326" t="e">
        <f t="shared" si="538"/>
        <v>#DIV/0!</v>
      </c>
      <c r="Q1419" s="326" t="e">
        <f t="shared" si="538"/>
        <v>#DIV/0!</v>
      </c>
      <c r="R1419" s="326" t="e">
        <f t="shared" si="538"/>
        <v>#DIV/0!</v>
      </c>
      <c r="S1419" s="326" t="e">
        <f t="shared" si="538"/>
        <v>#DIV/0!</v>
      </c>
      <c r="T1419" s="326" t="e">
        <f t="shared" si="538"/>
        <v>#DIV/0!</v>
      </c>
      <c r="U1419" s="326" t="e">
        <f t="shared" si="538"/>
        <v>#DIV/0!</v>
      </c>
      <c r="V1419" s="326" t="e">
        <f t="shared" si="538"/>
        <v>#DIV/0!</v>
      </c>
      <c r="W1419" s="326" t="e">
        <f t="shared" si="538"/>
        <v>#DIV/0!</v>
      </c>
      <c r="X1419" s="326" t="e">
        <f t="shared" si="538"/>
        <v>#DIV/0!</v>
      </c>
      <c r="Y1419" s="326" t="e">
        <f>Y1417/Y1416</f>
        <v>#DIV/0!</v>
      </c>
      <c r="Z1419" s="326" t="e">
        <f t="shared" si="538"/>
        <v>#DIV/0!</v>
      </c>
      <c r="AA1419" s="326" t="e">
        <f t="shared" si="538"/>
        <v>#DIV/0!</v>
      </c>
      <c r="AB1419" s="456" t="e">
        <f t="shared" si="538"/>
        <v>#DIV/0!</v>
      </c>
      <c r="AC1419" s="128"/>
      <c r="AD1419" s="724"/>
      <c r="AE1419" s="725"/>
      <c r="AF1419" s="726"/>
      <c r="AK1419" s="15"/>
      <c r="AL1419" s="15"/>
      <c r="AM1419" s="15"/>
      <c r="AN1419" s="15"/>
      <c r="AO1419" s="399"/>
    </row>
    <row r="1420" spans="1:41" x14ac:dyDescent="0.25">
      <c r="A1420" s="2474"/>
      <c r="B1420" s="121" t="s">
        <v>117</v>
      </c>
      <c r="C1420" s="2158"/>
      <c r="D1420" s="113"/>
      <c r="E1420" s="2493"/>
      <c r="F1420" s="205"/>
      <c r="G1420" s="205"/>
      <c r="H1420" s="205"/>
      <c r="I1420" s="205"/>
      <c r="J1420" s="205"/>
      <c r="K1420" s="205"/>
      <c r="L1420" s="205"/>
      <c r="M1420" s="205"/>
      <c r="N1420" s="205"/>
      <c r="O1420" s="205"/>
      <c r="P1420" s="205"/>
      <c r="Q1420" s="205"/>
      <c r="R1420" s="205"/>
      <c r="S1420" s="205"/>
      <c r="T1420" s="205"/>
      <c r="U1420" s="205"/>
      <c r="V1420" s="205"/>
      <c r="W1420" s="205"/>
      <c r="X1420" s="205"/>
      <c r="Y1420" s="205"/>
      <c r="Z1420" s="205"/>
      <c r="AA1420" s="205"/>
      <c r="AB1420" s="332"/>
      <c r="AC1420" s="113"/>
      <c r="AD1420" s="724"/>
      <c r="AE1420" s="725"/>
      <c r="AF1420" s="726"/>
      <c r="AK1420" s="15"/>
      <c r="AL1420" s="15"/>
      <c r="AM1420" s="15"/>
      <c r="AN1420" s="15"/>
      <c r="AO1420" s="399"/>
    </row>
    <row r="1421" spans="1:41" x14ac:dyDescent="0.25">
      <c r="A1421" s="1532"/>
      <c r="B1421" s="123" t="s">
        <v>118</v>
      </c>
      <c r="D1421" s="108"/>
      <c r="E1421" s="81"/>
      <c r="F1421" s="155"/>
      <c r="G1421" s="155"/>
      <c r="H1421" s="155"/>
      <c r="I1421" s="155"/>
      <c r="J1421" s="155"/>
      <c r="K1421" s="155"/>
      <c r="L1421" s="155"/>
      <c r="M1421" s="155"/>
      <c r="N1421" s="155"/>
      <c r="O1421" s="155"/>
      <c r="P1421" s="155"/>
      <c r="Q1421" s="155"/>
      <c r="R1421" s="155"/>
      <c r="S1421" s="155"/>
      <c r="T1421" s="155"/>
      <c r="U1421" s="155"/>
      <c r="V1421" s="155"/>
      <c r="W1421" s="155"/>
      <c r="X1421" s="155"/>
      <c r="Y1421" s="155"/>
      <c r="Z1421" s="155"/>
      <c r="AA1421" s="155"/>
      <c r="AB1421" s="319"/>
      <c r="AC1421" s="108"/>
      <c r="AD1421" s="724"/>
      <c r="AE1421" s="725"/>
      <c r="AF1421" s="726"/>
      <c r="AG1421" s="15"/>
      <c r="AH1421" s="15"/>
      <c r="AI1421" s="15"/>
      <c r="AJ1421" s="15"/>
      <c r="AK1421" s="399"/>
      <c r="AL1421" s="399"/>
      <c r="AM1421" s="399"/>
      <c r="AN1421" s="399"/>
      <c r="AO1421" s="399"/>
    </row>
    <row r="1422" spans="1:41" ht="16.5" thickBot="1" x14ac:dyDescent="0.3">
      <c r="A1422" s="3679" t="s">
        <v>43</v>
      </c>
      <c r="B1422" s="3680"/>
      <c r="C1422" s="3681"/>
      <c r="D1422" s="114"/>
      <c r="E1422" s="180">
        <f>SQRT(E1416*E1416+E1417*E1417)/E1345/1.73</f>
        <v>0</v>
      </c>
      <c r="F1422" s="181">
        <f t="shared" ref="F1422:AB1422" si="539">SQRT(F1416*F1416+F1417*F1417)/F1345/1.73</f>
        <v>0</v>
      </c>
      <c r="G1422" s="181">
        <f t="shared" si="539"/>
        <v>0</v>
      </c>
      <c r="H1422" s="79">
        <f t="shared" si="539"/>
        <v>0</v>
      </c>
      <c r="I1422" s="79">
        <f t="shared" si="539"/>
        <v>0</v>
      </c>
      <c r="J1422" s="79">
        <f t="shared" si="539"/>
        <v>0</v>
      </c>
      <c r="K1422" s="79">
        <f t="shared" si="539"/>
        <v>0</v>
      </c>
      <c r="L1422" s="79">
        <f t="shared" si="539"/>
        <v>0</v>
      </c>
      <c r="M1422" s="79">
        <f t="shared" si="539"/>
        <v>0</v>
      </c>
      <c r="N1422" s="79">
        <f t="shared" si="539"/>
        <v>0</v>
      </c>
      <c r="O1422" s="79">
        <f t="shared" si="539"/>
        <v>0</v>
      </c>
      <c r="P1422" s="79">
        <f t="shared" si="539"/>
        <v>0</v>
      </c>
      <c r="Q1422" s="79">
        <f t="shared" si="539"/>
        <v>0</v>
      </c>
      <c r="R1422" s="79">
        <f t="shared" si="539"/>
        <v>0</v>
      </c>
      <c r="S1422" s="79">
        <f t="shared" si="539"/>
        <v>0</v>
      </c>
      <c r="T1422" s="79">
        <f t="shared" si="539"/>
        <v>0</v>
      </c>
      <c r="U1422" s="79">
        <f t="shared" si="539"/>
        <v>0</v>
      </c>
      <c r="V1422" s="79">
        <f t="shared" si="539"/>
        <v>0</v>
      </c>
      <c r="W1422" s="79">
        <f t="shared" si="539"/>
        <v>0</v>
      </c>
      <c r="X1422" s="79">
        <f t="shared" si="539"/>
        <v>0</v>
      </c>
      <c r="Y1422" s="79">
        <f>SQRT(Y1416*Y1416+Y1417*Y1417)/Y1345/1.73</f>
        <v>0</v>
      </c>
      <c r="Z1422" s="181">
        <f t="shared" si="539"/>
        <v>0</v>
      </c>
      <c r="AA1422" s="181">
        <f t="shared" si="539"/>
        <v>0</v>
      </c>
      <c r="AB1422" s="398">
        <f t="shared" si="539"/>
        <v>0</v>
      </c>
      <c r="AC1422" s="109">
        <f>AVERAGE(E1422:AB1422)</f>
        <v>0</v>
      </c>
      <c r="AD1422" s="96" t="e">
        <f>(AC1418-AC1422)/AC1418</f>
        <v>#DIV/0!</v>
      </c>
      <c r="AE1422" s="79"/>
      <c r="AF1422" s="80"/>
      <c r="AK1422" s="14"/>
      <c r="AL1422" s="14"/>
      <c r="AM1422" s="15"/>
      <c r="AN1422" s="14"/>
      <c r="AO1422" s="399"/>
    </row>
    <row r="1423" spans="1:41" ht="15.75" customHeight="1" x14ac:dyDescent="0.25">
      <c r="A1423" s="3677" t="s">
        <v>234</v>
      </c>
      <c r="B1423" s="3559" t="s">
        <v>235</v>
      </c>
      <c r="C1423" s="121" t="s">
        <v>14</v>
      </c>
      <c r="D1423" s="113" t="s">
        <v>116</v>
      </c>
      <c r="E1423" s="309">
        <f t="shared" ref="E1423:AB1423" si="540">(E1427-D1427)*$AE1423*$AF1423</f>
        <v>131.99999999999079</v>
      </c>
      <c r="F1423" s="71">
        <f t="shared" si="540"/>
        <v>114.00000000001143</v>
      </c>
      <c r="G1423" s="71">
        <f t="shared" si="540"/>
        <v>134.9999999999838</v>
      </c>
      <c r="H1423" s="71">
        <f t="shared" si="540"/>
        <v>114.00000000001143</v>
      </c>
      <c r="I1423" s="71">
        <f t="shared" si="540"/>
        <v>131.99999999999079</v>
      </c>
      <c r="J1423" s="71">
        <f t="shared" si="540"/>
        <v>132.00000000001211</v>
      </c>
      <c r="K1423" s="71">
        <f t="shared" si="540"/>
        <v>153.0000000000058</v>
      </c>
      <c r="L1423" s="71">
        <f t="shared" si="540"/>
        <v>131.99999999999079</v>
      </c>
      <c r="M1423" s="71">
        <f t="shared" si="540"/>
        <v>153.0000000000058</v>
      </c>
      <c r="N1423" s="71">
        <f t="shared" si="540"/>
        <v>152.99999999998448</v>
      </c>
      <c r="O1423" s="71">
        <f t="shared" si="540"/>
        <v>150.00000000001279</v>
      </c>
      <c r="P1423" s="71">
        <f t="shared" si="540"/>
        <v>170.99999999998516</v>
      </c>
      <c r="Q1423" s="71">
        <f t="shared" si="540"/>
        <v>153.0000000000058</v>
      </c>
      <c r="R1423" s="71">
        <f t="shared" si="540"/>
        <v>153.0000000000058</v>
      </c>
      <c r="S1423" s="71">
        <f t="shared" si="540"/>
        <v>149.99999999999147</v>
      </c>
      <c r="T1423" s="71">
        <f t="shared" si="540"/>
        <v>135.00000000000512</v>
      </c>
      <c r="U1423" s="71">
        <f t="shared" si="540"/>
        <v>150.00000000001279</v>
      </c>
      <c r="V1423" s="71">
        <f t="shared" si="540"/>
        <v>152.99999999998448</v>
      </c>
      <c r="W1423" s="71">
        <f t="shared" si="540"/>
        <v>153.0000000000058</v>
      </c>
      <c r="X1423" s="71">
        <f t="shared" si="540"/>
        <v>149.99999999999147</v>
      </c>
      <c r="Y1423" s="71">
        <f>(Y1427-X1427)*$AE1423*$AF1423</f>
        <v>153.0000000000058</v>
      </c>
      <c r="Z1423" s="71">
        <f>(Z1427-Y1427)*$AE1423*$AF1423</f>
        <v>132.00000000001211</v>
      </c>
      <c r="AA1423" s="71">
        <f t="shared" si="540"/>
        <v>134.9999999999838</v>
      </c>
      <c r="AB1423" s="396">
        <f t="shared" si="540"/>
        <v>132.00000000001211</v>
      </c>
      <c r="AC1423" s="106">
        <f>SUM(E1423:AB1423)</f>
        <v>3420.0000000000018</v>
      </c>
      <c r="AD1423" s="723"/>
      <c r="AE1423" s="469">
        <v>100</v>
      </c>
      <c r="AF1423" s="470">
        <v>30</v>
      </c>
      <c r="AK1423" s="433"/>
      <c r="AL1423" s="434"/>
      <c r="AM1423" s="433"/>
      <c r="AN1423" s="15"/>
      <c r="AO1423" s="399"/>
    </row>
    <row r="1424" spans="1:41" x14ac:dyDescent="0.25">
      <c r="A1424" s="3678"/>
      <c r="B1424" s="3560"/>
      <c r="C1424" s="123" t="s">
        <v>15</v>
      </c>
      <c r="D1424" s="108" t="s">
        <v>116</v>
      </c>
      <c r="E1424" s="310">
        <f t="shared" ref="E1424:AB1424" si="541">(E1428-D1428)*$AE1423*$AF1423</f>
        <v>125.99999999999412</v>
      </c>
      <c r="F1424" s="311">
        <f t="shared" si="541"/>
        <v>108.00000000000409</v>
      </c>
      <c r="G1424" s="311">
        <f t="shared" si="541"/>
        <v>125.99999999999412</v>
      </c>
      <c r="H1424" s="311">
        <f t="shared" si="541"/>
        <v>108.00000000000409</v>
      </c>
      <c r="I1424" s="311">
        <f t="shared" si="541"/>
        <v>125.99999999999412</v>
      </c>
      <c r="J1424" s="311">
        <f t="shared" si="541"/>
        <v>126.00000000000477</v>
      </c>
      <c r="K1424" s="311">
        <f t="shared" si="541"/>
        <v>143.9999999999948</v>
      </c>
      <c r="L1424" s="311">
        <f t="shared" si="541"/>
        <v>126.00000000000477</v>
      </c>
      <c r="M1424" s="311">
        <f t="shared" si="541"/>
        <v>144.00000000000546</v>
      </c>
      <c r="N1424" s="311">
        <f t="shared" si="541"/>
        <v>143.9999999999948</v>
      </c>
      <c r="O1424" s="311">
        <f t="shared" si="541"/>
        <v>144.00000000000546</v>
      </c>
      <c r="P1424" s="311">
        <f t="shared" si="541"/>
        <v>161.99999999999548</v>
      </c>
      <c r="Q1424" s="311">
        <f t="shared" si="541"/>
        <v>143.9999999999948</v>
      </c>
      <c r="R1424" s="311">
        <f t="shared" si="541"/>
        <v>144.00000000000546</v>
      </c>
      <c r="S1424" s="311">
        <f t="shared" si="541"/>
        <v>143.9999999999948</v>
      </c>
      <c r="T1424" s="311">
        <f t="shared" si="541"/>
        <v>126.00000000000477</v>
      </c>
      <c r="U1424" s="311">
        <f t="shared" si="541"/>
        <v>143.9999999999948</v>
      </c>
      <c r="V1424" s="311">
        <f t="shared" si="541"/>
        <v>144.00000000000546</v>
      </c>
      <c r="W1424" s="311">
        <f t="shared" si="541"/>
        <v>143.9999999999948</v>
      </c>
      <c r="X1424" s="311">
        <f t="shared" si="541"/>
        <v>144.00000000000546</v>
      </c>
      <c r="Y1424" s="311">
        <f>(Y1428-X1428)*$AE1423*$AF1423</f>
        <v>143.9999999999948</v>
      </c>
      <c r="Z1424" s="311">
        <f>(Z1428-Y1428)*$AE1423*$AF1423</f>
        <v>126.00000000000477</v>
      </c>
      <c r="AA1424" s="311">
        <f t="shared" si="541"/>
        <v>125.99999999999412</v>
      </c>
      <c r="AB1424" s="397">
        <f t="shared" si="541"/>
        <v>126.00000000000477</v>
      </c>
      <c r="AC1424" s="107">
        <f>SUM(E1424:AB1424)</f>
        <v>3239.9999999999955</v>
      </c>
      <c r="AD1424" s="724"/>
      <c r="AE1424" s="725"/>
      <c r="AF1424" s="726"/>
      <c r="AK1424" s="15"/>
      <c r="AL1424" s="15"/>
      <c r="AM1424" s="15"/>
      <c r="AN1424" s="15"/>
      <c r="AO1424" s="399"/>
    </row>
    <row r="1425" spans="1:41" x14ac:dyDescent="0.25">
      <c r="A1425" s="3678"/>
      <c r="B1425" s="3560"/>
      <c r="C1425" s="123" t="s">
        <v>16</v>
      </c>
      <c r="D1425" s="108" t="s">
        <v>55</v>
      </c>
      <c r="E1425" s="1480">
        <v>7</v>
      </c>
      <c r="F1425" s="392">
        <v>6</v>
      </c>
      <c r="G1425" s="392">
        <v>7</v>
      </c>
      <c r="H1425" s="392">
        <v>6</v>
      </c>
      <c r="I1425" s="392">
        <v>7</v>
      </c>
      <c r="J1425" s="392">
        <v>7</v>
      </c>
      <c r="K1425" s="392">
        <v>8</v>
      </c>
      <c r="L1425" s="392">
        <v>7</v>
      </c>
      <c r="M1425" s="392">
        <v>8</v>
      </c>
      <c r="N1425" s="392">
        <v>8</v>
      </c>
      <c r="O1425" s="392">
        <v>8</v>
      </c>
      <c r="P1425" s="392">
        <v>9</v>
      </c>
      <c r="Q1425" s="392">
        <v>8</v>
      </c>
      <c r="R1425" s="392">
        <v>8</v>
      </c>
      <c r="S1425" s="392">
        <v>8</v>
      </c>
      <c r="T1425" s="392">
        <v>7</v>
      </c>
      <c r="U1425" s="392">
        <v>8</v>
      </c>
      <c r="V1425" s="392">
        <v>8</v>
      </c>
      <c r="W1425" s="392">
        <v>8</v>
      </c>
      <c r="X1425" s="392">
        <v>8</v>
      </c>
      <c r="Y1425" s="392">
        <v>8</v>
      </c>
      <c r="Z1425" s="392">
        <v>7</v>
      </c>
      <c r="AA1425" s="392">
        <v>7</v>
      </c>
      <c r="AB1425" s="1481">
        <v>7</v>
      </c>
      <c r="AC1425" s="107">
        <f>AVERAGE(E1425:AB1425)</f>
        <v>7.5</v>
      </c>
      <c r="AD1425" s="724"/>
      <c r="AE1425" s="725"/>
      <c r="AF1425" s="726"/>
      <c r="AK1425" s="15"/>
      <c r="AL1425" s="15"/>
      <c r="AM1425" s="15"/>
      <c r="AN1425" s="15"/>
      <c r="AO1425" s="399"/>
    </row>
    <row r="1426" spans="1:41" ht="16.5" thickBot="1" x14ac:dyDescent="0.3">
      <c r="A1426" s="3678"/>
      <c r="B1426" s="3560"/>
      <c r="C1426" s="455" t="s">
        <v>18</v>
      </c>
      <c r="D1426" s="128"/>
      <c r="E1426" s="354">
        <f t="shared" ref="E1426:AB1426" si="542">E1424/E1423</f>
        <v>0.95454545454547657</v>
      </c>
      <c r="F1426" s="326">
        <f t="shared" si="542"/>
        <v>0.94736842105257257</v>
      </c>
      <c r="G1426" s="326">
        <f t="shared" si="542"/>
        <v>0.93333333333340174</v>
      </c>
      <c r="H1426" s="326">
        <f t="shared" si="542"/>
        <v>0.94736842105257257</v>
      </c>
      <c r="I1426" s="326">
        <f t="shared" si="542"/>
        <v>0.95454545454547657</v>
      </c>
      <c r="J1426" s="326">
        <f t="shared" si="542"/>
        <v>0.95454545454540318</v>
      </c>
      <c r="K1426" s="326">
        <f t="shared" si="542"/>
        <v>0.94117647058816567</v>
      </c>
      <c r="L1426" s="326">
        <f t="shared" si="542"/>
        <v>0.95454545454555728</v>
      </c>
      <c r="M1426" s="326">
        <f t="shared" si="542"/>
        <v>0.94117647058823528</v>
      </c>
      <c r="N1426" s="326">
        <f t="shared" si="542"/>
        <v>0.94117647058829679</v>
      </c>
      <c r="O1426" s="326">
        <f t="shared" si="542"/>
        <v>0.95999999999995456</v>
      </c>
      <c r="P1426" s="326">
        <f t="shared" si="542"/>
        <v>0.94736842105268737</v>
      </c>
      <c r="Q1426" s="326">
        <f t="shared" si="542"/>
        <v>0.94117647058816567</v>
      </c>
      <c r="R1426" s="326">
        <f t="shared" si="542"/>
        <v>0.94117647058823528</v>
      </c>
      <c r="S1426" s="326">
        <f t="shared" si="542"/>
        <v>0.96000000000001995</v>
      </c>
      <c r="T1426" s="326">
        <f t="shared" si="542"/>
        <v>0.93333333333333335</v>
      </c>
      <c r="U1426" s="326">
        <f t="shared" si="542"/>
        <v>0.9599999999998835</v>
      </c>
      <c r="V1426" s="326">
        <f t="shared" si="542"/>
        <v>0.9411764705883664</v>
      </c>
      <c r="W1426" s="326">
        <f t="shared" si="542"/>
        <v>0.94117647058816567</v>
      </c>
      <c r="X1426" s="326">
        <f t="shared" si="542"/>
        <v>0.960000000000091</v>
      </c>
      <c r="Y1426" s="326">
        <f>Y1424/Y1423</f>
        <v>0.94117647058816567</v>
      </c>
      <c r="Z1426" s="326">
        <f t="shared" si="542"/>
        <v>0.95454545454540318</v>
      </c>
      <c r="AA1426" s="326">
        <f t="shared" si="542"/>
        <v>0.93333333333340174</v>
      </c>
      <c r="AB1426" s="456">
        <f t="shared" si="542"/>
        <v>0.95454545454540318</v>
      </c>
      <c r="AC1426" s="128"/>
      <c r="AD1426" s="724"/>
      <c r="AE1426" s="725"/>
      <c r="AF1426" s="726"/>
      <c r="AK1426" s="15"/>
      <c r="AL1426" s="15"/>
      <c r="AM1426" s="15"/>
      <c r="AN1426" s="15"/>
      <c r="AO1426" s="399"/>
    </row>
    <row r="1427" spans="1:41" x14ac:dyDescent="0.25">
      <c r="A1427" s="1740"/>
      <c r="B1427" s="1737"/>
      <c r="C1427" s="459" t="s">
        <v>117</v>
      </c>
      <c r="D1427" s="113">
        <v>34.1</v>
      </c>
      <c r="E1427" s="2848">
        <v>34.143999999999998</v>
      </c>
      <c r="F1427" s="205">
        <v>34.182000000000002</v>
      </c>
      <c r="G1427" s="205">
        <v>34.226999999999997</v>
      </c>
      <c r="H1427" s="205">
        <v>34.265000000000001</v>
      </c>
      <c r="I1427" s="205">
        <v>34.308999999999997</v>
      </c>
      <c r="J1427" s="205">
        <v>34.353000000000002</v>
      </c>
      <c r="K1427" s="205">
        <v>34.404000000000003</v>
      </c>
      <c r="L1427" s="205">
        <v>34.448</v>
      </c>
      <c r="M1427" s="205">
        <v>34.499000000000002</v>
      </c>
      <c r="N1427" s="205">
        <v>34.549999999999997</v>
      </c>
      <c r="O1427" s="205">
        <v>34.6</v>
      </c>
      <c r="P1427" s="205">
        <v>34.656999999999996</v>
      </c>
      <c r="Q1427" s="205">
        <v>34.707999999999998</v>
      </c>
      <c r="R1427" s="205">
        <v>34.759</v>
      </c>
      <c r="S1427" s="205">
        <v>34.808999999999997</v>
      </c>
      <c r="T1427" s="205">
        <v>34.853999999999999</v>
      </c>
      <c r="U1427" s="205">
        <v>34.904000000000003</v>
      </c>
      <c r="V1427" s="205">
        <v>34.954999999999998</v>
      </c>
      <c r="W1427" s="205">
        <v>35.006</v>
      </c>
      <c r="X1427" s="205">
        <v>35.055999999999997</v>
      </c>
      <c r="Y1427" s="205">
        <v>35.106999999999999</v>
      </c>
      <c r="Z1427" s="205">
        <v>35.151000000000003</v>
      </c>
      <c r="AA1427" s="205">
        <v>35.195999999999998</v>
      </c>
      <c r="AB1427" s="332">
        <v>35.24</v>
      </c>
      <c r="AC1427" s="113"/>
      <c r="AD1427" s="724"/>
      <c r="AE1427" s="725"/>
      <c r="AF1427" s="726"/>
      <c r="AK1427" s="15"/>
      <c r="AL1427" s="15"/>
      <c r="AM1427" s="15"/>
      <c r="AN1427" s="15"/>
      <c r="AO1427" s="399"/>
    </row>
    <row r="1428" spans="1:41" x14ac:dyDescent="0.25">
      <c r="A1428" s="1741"/>
      <c r="B1428" s="1738"/>
      <c r="C1428" s="124" t="s">
        <v>118</v>
      </c>
      <c r="D1428" s="108">
        <v>24.01</v>
      </c>
      <c r="E1428" s="81">
        <v>24.052</v>
      </c>
      <c r="F1428" s="155">
        <v>24.088000000000001</v>
      </c>
      <c r="G1428" s="155">
        <v>24.13</v>
      </c>
      <c r="H1428" s="155">
        <v>24.166</v>
      </c>
      <c r="I1428" s="155">
        <v>24.207999999999998</v>
      </c>
      <c r="J1428" s="155">
        <v>24.25</v>
      </c>
      <c r="K1428" s="155">
        <v>24.297999999999998</v>
      </c>
      <c r="L1428" s="155">
        <v>24.34</v>
      </c>
      <c r="M1428" s="155">
        <v>24.388000000000002</v>
      </c>
      <c r="N1428" s="155">
        <v>24.436</v>
      </c>
      <c r="O1428" s="155">
        <v>24.484000000000002</v>
      </c>
      <c r="P1428" s="155">
        <v>24.538</v>
      </c>
      <c r="Q1428" s="155">
        <v>24.585999999999999</v>
      </c>
      <c r="R1428" s="155">
        <v>24.634</v>
      </c>
      <c r="S1428" s="155">
        <v>24.681999999999999</v>
      </c>
      <c r="T1428" s="155">
        <v>24.724</v>
      </c>
      <c r="U1428" s="155">
        <v>24.771999999999998</v>
      </c>
      <c r="V1428" s="155">
        <v>24.82</v>
      </c>
      <c r="W1428" s="155">
        <v>24.867999999999999</v>
      </c>
      <c r="X1428" s="155">
        <v>24.916</v>
      </c>
      <c r="Y1428" s="155">
        <v>24.963999999999999</v>
      </c>
      <c r="Z1428" s="155">
        <v>25.006</v>
      </c>
      <c r="AA1428" s="155">
        <v>25.047999999999998</v>
      </c>
      <c r="AB1428" s="319">
        <v>25.09</v>
      </c>
      <c r="AC1428" s="108"/>
      <c r="AD1428" s="724"/>
      <c r="AE1428" s="725"/>
      <c r="AF1428" s="726"/>
      <c r="AG1428" s="15"/>
      <c r="AH1428" s="15"/>
      <c r="AI1428" s="15"/>
      <c r="AJ1428" s="15"/>
      <c r="AK1428" s="399"/>
      <c r="AL1428" s="399"/>
      <c r="AM1428" s="399"/>
      <c r="AN1428" s="399"/>
      <c r="AO1428" s="399"/>
    </row>
    <row r="1429" spans="1:41" ht="16.5" thickBot="1" x14ac:dyDescent="0.3">
      <c r="A1429" s="3569" t="s">
        <v>43</v>
      </c>
      <c r="B1429" s="3570"/>
      <c r="C1429" s="3571"/>
      <c r="D1429" s="128"/>
      <c r="E1429" s="1687">
        <f>SQRT(E1423*E1423+E1424*E1424)/E1345/1.73</f>
        <v>10.045850586784248</v>
      </c>
      <c r="F1429" s="464">
        <f t="shared" ref="F1429:AB1429" si="543">SQRT(F1423*F1423+F1424*F1424)/F1345/1.73</f>
        <v>8.7448643979440188</v>
      </c>
      <c r="G1429" s="464">
        <f t="shared" si="543"/>
        <v>10.185355025710015</v>
      </c>
      <c r="H1429" s="464">
        <f t="shared" si="543"/>
        <v>8.7871919119708526</v>
      </c>
      <c r="I1429" s="464">
        <f t="shared" si="543"/>
        <v>10.017229929841843</v>
      </c>
      <c r="J1429" s="464">
        <f t="shared" si="543"/>
        <v>10.084266841419481</v>
      </c>
      <c r="K1429" s="464">
        <f t="shared" si="543"/>
        <v>11.711591102542251</v>
      </c>
      <c r="L1429" s="464">
        <f t="shared" si="543"/>
        <v>10.211174362172205</v>
      </c>
      <c r="M1429" s="464">
        <f t="shared" si="543"/>
        <v>11.677807666669937</v>
      </c>
      <c r="N1429" s="464">
        <f t="shared" si="543"/>
        <v>11.62193298883772</v>
      </c>
      <c r="O1429" s="464">
        <f t="shared" si="543"/>
        <v>11.479684947025881</v>
      </c>
      <c r="P1429" s="464">
        <f t="shared" si="543"/>
        <v>13.104671672374467</v>
      </c>
      <c r="Q1429" s="464">
        <f t="shared" si="543"/>
        <v>11.555585131623513</v>
      </c>
      <c r="R1429" s="464">
        <f t="shared" si="543"/>
        <v>11.633065108560091</v>
      </c>
      <c r="S1429" s="464">
        <f t="shared" si="543"/>
        <v>11.669155475276487</v>
      </c>
      <c r="T1429" s="464">
        <f t="shared" si="543"/>
        <v>10.27358235509665</v>
      </c>
      <c r="U1429" s="464">
        <f t="shared" si="543"/>
        <v>11.63526634998613</v>
      </c>
      <c r="V1429" s="464">
        <f t="shared" si="543"/>
        <v>11.756940922880771</v>
      </c>
      <c r="W1429" s="464">
        <f t="shared" si="543"/>
        <v>11.722895727158605</v>
      </c>
      <c r="X1429" s="464">
        <f t="shared" si="543"/>
        <v>11.501655635918862</v>
      </c>
      <c r="Y1429" s="464">
        <f>SQRT(Y1423*Y1423+Y1424*Y1424)/Y1345/1.73</f>
        <v>11.655393448499341</v>
      </c>
      <c r="Z1429" s="464">
        <f t="shared" si="543"/>
        <v>10.055427184103696</v>
      </c>
      <c r="AA1429" s="464">
        <f t="shared" si="543"/>
        <v>10.175645440366154</v>
      </c>
      <c r="AB1429" s="1688">
        <f t="shared" si="543"/>
        <v>10.045850586785502</v>
      </c>
      <c r="AC1429" s="538">
        <f>AVERAGE(E1429:AB1429)</f>
        <v>10.889670199981197</v>
      </c>
      <c r="AD1429" s="96">
        <f>(AC1425-AC1429)/AC1425</f>
        <v>-0.45195602666415957</v>
      </c>
      <c r="AE1429" s="79"/>
      <c r="AF1429" s="80"/>
      <c r="AK1429" s="14"/>
      <c r="AL1429" s="14"/>
      <c r="AM1429" s="15"/>
      <c r="AN1429" s="14"/>
      <c r="AO1429" s="399"/>
    </row>
    <row r="1430" spans="1:41" x14ac:dyDescent="0.25">
      <c r="A1430" s="2573"/>
      <c r="B1430" s="2061" t="s">
        <v>32</v>
      </c>
      <c r="C1430" s="129" t="s">
        <v>14</v>
      </c>
      <c r="D1430" s="113"/>
      <c r="E1430" s="147">
        <f t="shared" ref="E1430:AB1430" si="544">(E1431-D1431)*$AE1430*$AF1430</f>
        <v>0.5999999999994543</v>
      </c>
      <c r="F1430" s="205">
        <f t="shared" si="544"/>
        <v>0.80000000000381988</v>
      </c>
      <c r="G1430" s="205">
        <f t="shared" si="544"/>
        <v>0.7999999999992724</v>
      </c>
      <c r="H1430" s="205">
        <f t="shared" si="544"/>
        <v>1.1999999999989086</v>
      </c>
      <c r="I1430" s="205">
        <f t="shared" si="544"/>
        <v>0.99999999999909051</v>
      </c>
      <c r="J1430" s="205">
        <f t="shared" si="544"/>
        <v>0.99999999999909051</v>
      </c>
      <c r="K1430" s="205">
        <f t="shared" si="544"/>
        <v>0.80000000000381988</v>
      </c>
      <c r="L1430" s="205">
        <f t="shared" si="544"/>
        <v>0.7999999999992724</v>
      </c>
      <c r="M1430" s="205">
        <f t="shared" si="544"/>
        <v>0.99999999999909051</v>
      </c>
      <c r="N1430" s="205">
        <f t="shared" si="544"/>
        <v>0.99999999999909051</v>
      </c>
      <c r="O1430" s="205">
        <f t="shared" si="544"/>
        <v>0.99999999999909051</v>
      </c>
      <c r="P1430" s="205">
        <f t="shared" si="544"/>
        <v>0.99999999999909051</v>
      </c>
      <c r="Q1430" s="205">
        <f t="shared" si="544"/>
        <v>1.000000000003638</v>
      </c>
      <c r="R1430" s="205">
        <f t="shared" si="544"/>
        <v>0.99999999999909051</v>
      </c>
      <c r="S1430" s="205">
        <f t="shared" si="544"/>
        <v>0.7999999999992724</v>
      </c>
      <c r="T1430" s="205">
        <f t="shared" si="544"/>
        <v>1.1999999999989086</v>
      </c>
      <c r="U1430" s="205">
        <f t="shared" si="544"/>
        <v>1.2000000000034561</v>
      </c>
      <c r="V1430" s="205">
        <f t="shared" si="544"/>
        <v>1.5999999999985448</v>
      </c>
      <c r="W1430" s="205">
        <f t="shared" si="544"/>
        <v>0.5999999999994543</v>
      </c>
      <c r="X1430" s="205">
        <f t="shared" si="544"/>
        <v>1.1999999999989086</v>
      </c>
      <c r="Y1430" s="205">
        <f>(Y1431-X1431)*$AE1430*$AF1430</f>
        <v>1.6000000000030923</v>
      </c>
      <c r="Z1430" s="205">
        <f>(Z1431-Y1431)*$AE1430*$AF1430</f>
        <v>1.1999999999989086</v>
      </c>
      <c r="AA1430" s="205">
        <f t="shared" si="544"/>
        <v>1.1999999999989086</v>
      </c>
      <c r="AB1430" s="332">
        <f t="shared" si="544"/>
        <v>1.3999999999987267</v>
      </c>
      <c r="AC1430" s="106">
        <f>SUM(E1430:AB1430)</f>
        <v>25</v>
      </c>
      <c r="AD1430" s="1677"/>
      <c r="AE1430" s="731">
        <v>1</v>
      </c>
      <c r="AF1430" s="732">
        <v>20</v>
      </c>
      <c r="AK1430" s="433"/>
      <c r="AL1430" s="434"/>
      <c r="AM1430" s="433"/>
      <c r="AN1430" s="15"/>
      <c r="AO1430" s="399"/>
    </row>
    <row r="1431" spans="1:41" ht="16.5" thickBot="1" x14ac:dyDescent="0.3">
      <c r="A1431" s="2059"/>
      <c r="B1431" s="2062"/>
      <c r="C1431" s="991" t="s">
        <v>117</v>
      </c>
      <c r="D1431" s="108">
        <v>1207.07</v>
      </c>
      <c r="E1431" s="73">
        <v>1207.0999999999999</v>
      </c>
      <c r="F1431" s="155">
        <v>1207.1400000000001</v>
      </c>
      <c r="G1431" s="155">
        <v>1207.18</v>
      </c>
      <c r="H1431" s="155">
        <v>1207.24</v>
      </c>
      <c r="I1431" s="155">
        <v>1207.29</v>
      </c>
      <c r="J1431" s="155">
        <v>1207.3399999999999</v>
      </c>
      <c r="K1431" s="155">
        <v>1207.3800000000001</v>
      </c>
      <c r="L1431" s="155">
        <v>1207.42</v>
      </c>
      <c r="M1431" s="155">
        <v>1207.47</v>
      </c>
      <c r="N1431" s="155">
        <v>1207.52</v>
      </c>
      <c r="O1431" s="155">
        <v>1207.57</v>
      </c>
      <c r="P1431" s="155">
        <v>1207.6199999999999</v>
      </c>
      <c r="Q1431" s="155">
        <v>1207.67</v>
      </c>
      <c r="R1431" s="155">
        <v>1207.72</v>
      </c>
      <c r="S1431" s="155">
        <v>1207.76</v>
      </c>
      <c r="T1431" s="155">
        <v>1207.82</v>
      </c>
      <c r="U1431" s="155">
        <v>1207.8800000000001</v>
      </c>
      <c r="V1431" s="155">
        <v>1207.96</v>
      </c>
      <c r="W1431" s="155">
        <v>1207.99</v>
      </c>
      <c r="X1431" s="155">
        <v>1208.05</v>
      </c>
      <c r="Y1431" s="155">
        <v>1208.1300000000001</v>
      </c>
      <c r="Z1431" s="155">
        <v>1208.19</v>
      </c>
      <c r="AA1431" s="155">
        <v>1208.25</v>
      </c>
      <c r="AB1431" s="319">
        <v>1208.32</v>
      </c>
      <c r="AC1431" s="1718"/>
      <c r="AD1431" s="1678"/>
      <c r="AE1431" s="734"/>
      <c r="AF1431" s="735"/>
      <c r="AK1431" s="14"/>
      <c r="AL1431" s="14"/>
      <c r="AM1431" s="15"/>
      <c r="AN1431" s="14"/>
      <c r="AO1431" s="399"/>
    </row>
    <row r="1432" spans="1:41" x14ac:dyDescent="0.25">
      <c r="A1432" s="2572"/>
      <c r="B1432" s="2062" t="s">
        <v>31</v>
      </c>
      <c r="C1432" s="130" t="s">
        <v>14</v>
      </c>
      <c r="D1432" s="108"/>
      <c r="E1432" s="73">
        <f t="shared" ref="E1432:AB1432" si="545">(E1433-D1433)*$AE1432*$AF1432</f>
        <v>0</v>
      </c>
      <c r="F1432" s="155">
        <f t="shared" si="545"/>
        <v>0.1999999999998181</v>
      </c>
      <c r="G1432" s="155">
        <f t="shared" si="545"/>
        <v>0.20000000000095497</v>
      </c>
      <c r="H1432" s="155">
        <f t="shared" si="545"/>
        <v>0</v>
      </c>
      <c r="I1432" s="155">
        <f t="shared" si="545"/>
        <v>0</v>
      </c>
      <c r="J1432" s="155">
        <f t="shared" si="545"/>
        <v>0.1999999999998181</v>
      </c>
      <c r="K1432" s="155">
        <f t="shared" si="545"/>
        <v>0</v>
      </c>
      <c r="L1432" s="155">
        <f t="shared" si="545"/>
        <v>0.1999999999998181</v>
      </c>
      <c r="M1432" s="155">
        <f t="shared" si="545"/>
        <v>0</v>
      </c>
      <c r="N1432" s="155">
        <f t="shared" si="545"/>
        <v>0.1999999999998181</v>
      </c>
      <c r="O1432" s="155">
        <f t="shared" si="545"/>
        <v>0</v>
      </c>
      <c r="P1432" s="155">
        <f t="shared" si="545"/>
        <v>0.1999999999998181</v>
      </c>
      <c r="Q1432" s="155">
        <f t="shared" si="545"/>
        <v>0</v>
      </c>
      <c r="R1432" s="155">
        <f t="shared" si="545"/>
        <v>0.1999999999998181</v>
      </c>
      <c r="S1432" s="155">
        <f t="shared" si="545"/>
        <v>0</v>
      </c>
      <c r="T1432" s="155">
        <f t="shared" si="545"/>
        <v>0.20000000000095497</v>
      </c>
      <c r="U1432" s="155">
        <f t="shared" si="545"/>
        <v>0.1999999999998181</v>
      </c>
      <c r="V1432" s="155">
        <f t="shared" si="545"/>
        <v>0.1999999999998181</v>
      </c>
      <c r="W1432" s="155">
        <f t="shared" si="545"/>
        <v>0.1999999999998181</v>
      </c>
      <c r="X1432" s="155">
        <f t="shared" si="545"/>
        <v>0.1999999999998181</v>
      </c>
      <c r="Y1432" s="155">
        <f>(Y1433-X1433)*$AE1432*$AF1432</f>
        <v>0.1999999999998181</v>
      </c>
      <c r="Z1432" s="155">
        <f>(Z1433-Y1433)*$AE1432*$AF1432</f>
        <v>0.1999999999998181</v>
      </c>
      <c r="AA1432" s="155">
        <f t="shared" si="545"/>
        <v>0.20000000000095497</v>
      </c>
      <c r="AB1432" s="319">
        <f t="shared" si="545"/>
        <v>0.1999999999998181</v>
      </c>
      <c r="AC1432" s="107">
        <f>SUM(E1432:AB1432)</f>
        <v>3.2000000000005002</v>
      </c>
      <c r="AD1432" s="904"/>
      <c r="AE1432" s="737">
        <v>1</v>
      </c>
      <c r="AF1432" s="738">
        <v>20</v>
      </c>
      <c r="AK1432" s="433"/>
      <c r="AL1432" s="434"/>
      <c r="AM1432" s="433"/>
      <c r="AN1432" s="15"/>
      <c r="AO1432" s="399"/>
    </row>
    <row r="1433" spans="1:41" ht="16.5" thickBot="1" x14ac:dyDescent="0.3">
      <c r="A1433" s="2060"/>
      <c r="B1433" s="2063"/>
      <c r="C1433" s="1004" t="s">
        <v>117</v>
      </c>
      <c r="D1433" s="114">
        <v>296.39</v>
      </c>
      <c r="E1433" s="148">
        <v>296.39</v>
      </c>
      <c r="F1433" s="127">
        <v>296.39999999999998</v>
      </c>
      <c r="G1433" s="127">
        <v>296.41000000000003</v>
      </c>
      <c r="H1433" s="127">
        <v>296.41000000000003</v>
      </c>
      <c r="I1433" s="127">
        <v>296.41000000000003</v>
      </c>
      <c r="J1433" s="127">
        <v>296.42</v>
      </c>
      <c r="K1433" s="127">
        <v>296.42</v>
      </c>
      <c r="L1433" s="127">
        <v>296.43</v>
      </c>
      <c r="M1433" s="127">
        <v>296.43</v>
      </c>
      <c r="N1433" s="127">
        <v>296.44</v>
      </c>
      <c r="O1433" s="127">
        <v>296.44</v>
      </c>
      <c r="P1433" s="127">
        <v>296.45</v>
      </c>
      <c r="Q1433" s="127">
        <v>296.45</v>
      </c>
      <c r="R1433" s="127">
        <v>296.45999999999998</v>
      </c>
      <c r="S1433" s="127">
        <v>296.45999999999998</v>
      </c>
      <c r="T1433" s="127">
        <v>296.47000000000003</v>
      </c>
      <c r="U1433" s="127">
        <v>296.48</v>
      </c>
      <c r="V1433" s="127">
        <v>296.49</v>
      </c>
      <c r="W1433" s="127">
        <v>296.5</v>
      </c>
      <c r="X1433" s="127">
        <v>296.51</v>
      </c>
      <c r="Y1433" s="127">
        <v>296.52</v>
      </c>
      <c r="Z1433" s="127">
        <v>296.52999999999997</v>
      </c>
      <c r="AA1433" s="127">
        <v>296.54000000000002</v>
      </c>
      <c r="AB1433" s="2803">
        <v>296.55</v>
      </c>
      <c r="AC1433" s="2806"/>
      <c r="AD1433" s="911"/>
      <c r="AE1433" s="740"/>
      <c r="AF1433" s="741"/>
      <c r="AK1433" s="1"/>
      <c r="AL1433" s="1"/>
      <c r="AM1433" s="1"/>
      <c r="AN1433" s="1"/>
    </row>
    <row r="1434" spans="1:41" ht="15.75" customHeight="1" x14ac:dyDescent="0.25">
      <c r="A1434" s="3577" t="s">
        <v>33</v>
      </c>
      <c r="B1434" s="3578"/>
      <c r="C1434" s="125" t="s">
        <v>14</v>
      </c>
      <c r="D1434" s="122"/>
      <c r="E1434" s="322">
        <f t="shared" ref="E1434:AC1435" si="546">SUM(E1346,E1353,E1360,E1367,E1374,E1381,E1388,E1395,E1402,E1409,E1416,E1423)</f>
        <v>831.00000000001012</v>
      </c>
      <c r="F1434" s="323">
        <f t="shared" si="546"/>
        <v>772.49999999999818</v>
      </c>
      <c r="G1434" s="323">
        <f t="shared" si="546"/>
        <v>764.00000000000296</v>
      </c>
      <c r="H1434" s="324">
        <f t="shared" si="546"/>
        <v>780.49999999999363</v>
      </c>
      <c r="I1434" s="324">
        <f t="shared" si="546"/>
        <v>855.49999999998056</v>
      </c>
      <c r="J1434" s="324">
        <f t="shared" si="546"/>
        <v>885.00000000000341</v>
      </c>
      <c r="K1434" s="324">
        <f t="shared" si="546"/>
        <v>1026.5000000000173</v>
      </c>
      <c r="L1434" s="324">
        <f t="shared" si="546"/>
        <v>1077.4999999999936</v>
      </c>
      <c r="M1434" s="324">
        <f t="shared" si="546"/>
        <v>1215.999999999995</v>
      </c>
      <c r="N1434" s="324">
        <f t="shared" si="546"/>
        <v>1212.9999999999905</v>
      </c>
      <c r="O1434" s="324">
        <f t="shared" si="546"/>
        <v>1225.4999999999993</v>
      </c>
      <c r="P1434" s="324">
        <f t="shared" si="546"/>
        <v>1240.5000000000116</v>
      </c>
      <c r="Q1434" s="324">
        <f t="shared" si="546"/>
        <v>1186.499999999975</v>
      </c>
      <c r="R1434" s="324">
        <f t="shared" si="546"/>
        <v>1128.5000000000423</v>
      </c>
      <c r="S1434" s="324">
        <f t="shared" si="546"/>
        <v>1243.4999999999618</v>
      </c>
      <c r="T1434" s="324">
        <f t="shared" si="546"/>
        <v>1188.0000000000532</v>
      </c>
      <c r="U1434" s="324">
        <f t="shared" si="546"/>
        <v>1115.4999999999618</v>
      </c>
      <c r="V1434" s="324">
        <f t="shared" si="546"/>
        <v>1151.0000000000089</v>
      </c>
      <c r="W1434" s="324">
        <f t="shared" si="546"/>
        <v>1144.4999999999823</v>
      </c>
      <c r="X1434" s="324">
        <f t="shared" si="546"/>
        <v>1131.4999999999823</v>
      </c>
      <c r="Y1434" s="324">
        <f>SUM(Y1346,Y1353,Y1360,Y1367,Y1374,Y1381,Y1388,Y1395,Y1402,Y1409,Y1416,Y1423)</f>
        <v>1187.0000000000518</v>
      </c>
      <c r="Z1434" s="323">
        <f t="shared" si="546"/>
        <v>1067.4999999999955</v>
      </c>
      <c r="AA1434" s="323">
        <f t="shared" si="546"/>
        <v>958.99999999996862</v>
      </c>
      <c r="AB1434" s="325">
        <f t="shared" si="546"/>
        <v>895.00000000003502</v>
      </c>
      <c r="AC1434" s="478">
        <f t="shared" si="546"/>
        <v>25285.000000000007</v>
      </c>
      <c r="AD1434" s="183"/>
      <c r="AE1434" s="183"/>
      <c r="AF1434" s="183"/>
      <c r="AK1434" s="1"/>
      <c r="AL1434" s="1"/>
      <c r="AM1434" s="1"/>
      <c r="AN1434" s="1"/>
    </row>
    <row r="1435" spans="1:41" ht="16.5" thickBot="1" x14ac:dyDescent="0.3">
      <c r="A1435" s="3641"/>
      <c r="B1435" s="3642"/>
      <c r="C1435" s="455" t="s">
        <v>15</v>
      </c>
      <c r="D1435" s="128"/>
      <c r="E1435" s="606">
        <f t="shared" si="546"/>
        <v>493.99999999999307</v>
      </c>
      <c r="F1435" s="607">
        <f t="shared" si="546"/>
        <v>461.99999999998596</v>
      </c>
      <c r="G1435" s="607">
        <f t="shared" si="546"/>
        <v>470.00000000001523</v>
      </c>
      <c r="H1435" s="255">
        <f t="shared" si="546"/>
        <v>460.00000000000483</v>
      </c>
      <c r="I1435" s="255">
        <f t="shared" si="546"/>
        <v>507.99999999998795</v>
      </c>
      <c r="J1435" s="255">
        <f t="shared" si="546"/>
        <v>523.99999999999818</v>
      </c>
      <c r="K1435" s="255">
        <f t="shared" si="546"/>
        <v>593.99999999999625</v>
      </c>
      <c r="L1435" s="255">
        <f t="shared" si="546"/>
        <v>611.50000000001774</v>
      </c>
      <c r="M1435" s="255">
        <f t="shared" si="546"/>
        <v>663.99999999999034</v>
      </c>
      <c r="N1435" s="255">
        <f t="shared" si="546"/>
        <v>658.00000000000114</v>
      </c>
      <c r="O1435" s="255">
        <f t="shared" si="546"/>
        <v>668.00000000000546</v>
      </c>
      <c r="P1435" s="255">
        <f t="shared" si="546"/>
        <v>693.99999999999545</v>
      </c>
      <c r="Q1435" s="255">
        <f t="shared" si="546"/>
        <v>655.99999999998454</v>
      </c>
      <c r="R1435" s="255">
        <f t="shared" si="546"/>
        <v>632.0000000000166</v>
      </c>
      <c r="S1435" s="255">
        <f t="shared" si="546"/>
        <v>675.9999999999975</v>
      </c>
      <c r="T1435" s="255">
        <f t="shared" si="546"/>
        <v>633.99999999999636</v>
      </c>
      <c r="U1435" s="255">
        <f t="shared" si="546"/>
        <v>632.000000000005</v>
      </c>
      <c r="V1435" s="255">
        <f t="shared" si="546"/>
        <v>648.00000000001387</v>
      </c>
      <c r="W1435" s="255">
        <f t="shared" si="546"/>
        <v>651.49999999997237</v>
      </c>
      <c r="X1435" s="255">
        <f t="shared" si="546"/>
        <v>654.00000000000705</v>
      </c>
      <c r="Y1435" s="255">
        <f>SUM(Y1347,Y1354,Y1361,Y1368,Y1375,Y1382,Y1389,Y1396,Y1403,Y1410,Y1417,Y1424)</f>
        <v>667.99999999999841</v>
      </c>
      <c r="Z1435" s="607">
        <f t="shared" si="546"/>
        <v>594.00000000000477</v>
      </c>
      <c r="AA1435" s="607">
        <f t="shared" si="546"/>
        <v>561.99999999999318</v>
      </c>
      <c r="AB1435" s="608">
        <f t="shared" si="546"/>
        <v>540.00000000001069</v>
      </c>
      <c r="AC1435" s="568">
        <f t="shared" si="546"/>
        <v>14354.999999999993</v>
      </c>
      <c r="AD1435" s="183"/>
      <c r="AE1435" s="183"/>
      <c r="AF1435" s="183"/>
      <c r="AK1435" s="1"/>
      <c r="AL1435" s="1"/>
      <c r="AM1435" s="1"/>
      <c r="AN1435" s="1"/>
    </row>
    <row r="1436" spans="1:41" ht="15.75" customHeight="1" x14ac:dyDescent="0.25">
      <c r="A1436" s="3507" t="s">
        <v>34</v>
      </c>
      <c r="B1436" s="3511"/>
      <c r="C1436" s="121" t="s">
        <v>35</v>
      </c>
      <c r="D1436" s="113"/>
      <c r="E1436" s="139">
        <f t="shared" ref="E1436:AC1436" si="547">100-(E1434/(E1325+E1332))*100</f>
        <v>-6.5384615384665494</v>
      </c>
      <c r="F1436" s="137">
        <f t="shared" si="547"/>
        <v>-7.2916666666623371</v>
      </c>
      <c r="G1436" s="137">
        <f t="shared" si="547"/>
        <v>-6.1111111111074905</v>
      </c>
      <c r="H1436" s="482">
        <f t="shared" si="547"/>
        <v>-4.905913978521852</v>
      </c>
      <c r="I1436" s="482">
        <f t="shared" si="547"/>
        <v>-1.8452380952043654</v>
      </c>
      <c r="J1436" s="482">
        <f t="shared" si="547"/>
        <v>-2.4305555555520755</v>
      </c>
      <c r="K1436" s="482">
        <f t="shared" si="547"/>
        <v>-1.8353174603497706</v>
      </c>
      <c r="L1436" s="482">
        <f t="shared" si="547"/>
        <v>-3.2088122605150176</v>
      </c>
      <c r="M1436" s="482">
        <f t="shared" si="547"/>
        <v>-2.3569023569127552</v>
      </c>
      <c r="N1436" s="482">
        <f t="shared" si="547"/>
        <v>-3.1462585033866759</v>
      </c>
      <c r="O1436" s="482">
        <f t="shared" si="547"/>
        <v>-4.2091836734855264</v>
      </c>
      <c r="P1436" s="482">
        <f t="shared" si="547"/>
        <v>-2.3514851485167299</v>
      </c>
      <c r="Q1436" s="482">
        <f t="shared" si="547"/>
        <v>-2.9947916666605892</v>
      </c>
      <c r="R1436" s="482">
        <f t="shared" si="547"/>
        <v>-1.1200716845723093</v>
      </c>
      <c r="S1436" s="482">
        <f t="shared" si="547"/>
        <v>-1.5931372549232918</v>
      </c>
      <c r="T1436" s="482">
        <f t="shared" si="547"/>
        <v>-3.1250000000007105</v>
      </c>
      <c r="U1436" s="482">
        <f t="shared" si="547"/>
        <v>4.4802867406005475E-2</v>
      </c>
      <c r="V1436" s="482">
        <f t="shared" si="547"/>
        <v>8.6805555558569836E-2</v>
      </c>
      <c r="W1436" s="482">
        <f t="shared" si="547"/>
        <v>1.6752577319400075</v>
      </c>
      <c r="X1436" s="482">
        <f t="shared" si="547"/>
        <v>-0.31028368794801509</v>
      </c>
      <c r="Y1436" s="482">
        <f>100-(Y1434/(Y1325+Y1332))*100</f>
        <v>-0.93537414965068422</v>
      </c>
      <c r="Z1436" s="137">
        <f t="shared" si="547"/>
        <v>-4.6568627450877926</v>
      </c>
      <c r="AA1436" s="137">
        <f t="shared" si="547"/>
        <v>1.3374485596604302</v>
      </c>
      <c r="AB1436" s="140">
        <f t="shared" si="547"/>
        <v>-2.1689497716830033</v>
      </c>
      <c r="AC1436" s="483">
        <f t="shared" si="547"/>
        <v>-2.2855987055015419</v>
      </c>
      <c r="AD1436" s="183"/>
      <c r="AE1436" s="183"/>
      <c r="AF1436" s="183"/>
      <c r="AK1436" s="1"/>
      <c r="AL1436" s="1"/>
      <c r="AM1436" s="1"/>
      <c r="AN1436" s="1"/>
    </row>
    <row r="1437" spans="1:41" ht="16.5" thickBot="1" x14ac:dyDescent="0.3">
      <c r="A1437" s="3512"/>
      <c r="B1437" s="3513"/>
      <c r="C1437" s="126" t="s">
        <v>36</v>
      </c>
      <c r="D1437" s="114"/>
      <c r="E1437" s="484">
        <f t="shared" ref="E1437:AC1437" si="548">100-(E1435/(E1326+E1333))*100</f>
        <v>-32.795698924734438</v>
      </c>
      <c r="F1437" s="485">
        <f t="shared" si="548"/>
        <v>-37.500000000002245</v>
      </c>
      <c r="G1437" s="485">
        <f t="shared" si="548"/>
        <v>-39.880952380963464</v>
      </c>
      <c r="H1437" s="321">
        <f t="shared" si="548"/>
        <v>-27.777777777774276</v>
      </c>
      <c r="I1437" s="321">
        <f t="shared" si="548"/>
        <v>-32.291666666648723</v>
      </c>
      <c r="J1437" s="321">
        <f t="shared" si="548"/>
        <v>-28.431372549023251</v>
      </c>
      <c r="K1437" s="321">
        <f t="shared" si="548"/>
        <v>-23.750000000001847</v>
      </c>
      <c r="L1437" s="321">
        <f t="shared" si="548"/>
        <v>-24.288617886192128</v>
      </c>
      <c r="M1437" s="321">
        <f t="shared" si="548"/>
        <v>-17.730496453888605</v>
      </c>
      <c r="N1437" s="321">
        <f t="shared" si="548"/>
        <v>-19.202898550726459</v>
      </c>
      <c r="O1437" s="321">
        <f t="shared" si="548"/>
        <v>-21.014492753625817</v>
      </c>
      <c r="P1437" s="321">
        <f t="shared" si="548"/>
        <v>-23.049645390077856</v>
      </c>
      <c r="Q1437" s="321">
        <f t="shared" si="548"/>
        <v>-18.840579710143743</v>
      </c>
      <c r="R1437" s="321">
        <f t="shared" si="548"/>
        <v>-22.480620155044079</v>
      </c>
      <c r="S1437" s="321">
        <f t="shared" si="548"/>
        <v>-17.361111111106226</v>
      </c>
      <c r="T1437" s="321">
        <f t="shared" si="548"/>
        <v>-14.855072463769019</v>
      </c>
      <c r="U1437" s="321">
        <f t="shared" si="548"/>
        <v>-22.480620155041848</v>
      </c>
      <c r="V1437" s="321">
        <f t="shared" si="548"/>
        <v>-17.3913043478302</v>
      </c>
      <c r="W1437" s="321">
        <f t="shared" si="548"/>
        <v>-20.648148148138461</v>
      </c>
      <c r="X1437" s="321">
        <f t="shared" si="548"/>
        <v>-23.863636363626341</v>
      </c>
      <c r="Y1437" s="321">
        <f>100-(Y1435/(Y1326+Y1333))*100</f>
        <v>-21.014492753624552</v>
      </c>
      <c r="Z1437" s="485">
        <f t="shared" si="548"/>
        <v>-20.731707317083519</v>
      </c>
      <c r="AA1437" s="485">
        <f t="shared" si="548"/>
        <v>-26.576576576578347</v>
      </c>
      <c r="AB1437" s="486">
        <f t="shared" si="548"/>
        <v>-28.571428571417556</v>
      </c>
      <c r="AC1437" s="487">
        <f t="shared" si="548"/>
        <v>-23.324742268041305</v>
      </c>
      <c r="AD1437" s="183"/>
      <c r="AE1437" s="183"/>
      <c r="AF1437" s="183"/>
      <c r="AK1437" s="1"/>
      <c r="AL1437" s="1"/>
      <c r="AM1437" s="1"/>
      <c r="AN1437" s="1"/>
    </row>
    <row r="1438" spans="1:41" x14ac:dyDescent="0.25">
      <c r="A1438" s="3514"/>
      <c r="B1438" s="3626"/>
      <c r="C1438" s="744"/>
      <c r="D1438" s="410" t="s">
        <v>112</v>
      </c>
      <c r="E1438" s="411">
        <f>(E1327+E1334-E1348-E1355-E1362-E1369-E1376-E1383-E1390-E1397-E1404-E1411-E1418-E1425)/(E1327+E1334)</f>
        <v>-0.10416666666666667</v>
      </c>
      <c r="F1438" s="411">
        <f t="shared" ref="F1438:AC1438" si="549">(F1327+F1334-F1348-F1355-F1362-F1369-F1376-F1383-F1390-F1397-F1404-F1411-F1418-F1425)/(F1327+F1334)</f>
        <v>-0.13636363636363635</v>
      </c>
      <c r="G1438" s="411">
        <f t="shared" si="549"/>
        <v>-0.11363636363636363</v>
      </c>
      <c r="H1438" s="747">
        <f t="shared" si="549"/>
        <v>-8.6956521739130432E-2</v>
      </c>
      <c r="I1438" s="747">
        <f t="shared" si="549"/>
        <v>-7.8431372549019607E-2</v>
      </c>
      <c r="J1438" s="747">
        <f t="shared" si="549"/>
        <v>-7.5471698113207544E-2</v>
      </c>
      <c r="K1438" s="747">
        <f t="shared" si="549"/>
        <v>-4.8387096774193547E-2</v>
      </c>
      <c r="L1438" s="747">
        <f t="shared" si="549"/>
        <v>-7.8125E-2</v>
      </c>
      <c r="M1438" s="747">
        <f t="shared" si="549"/>
        <v>-4.1095890410958902E-2</v>
      </c>
      <c r="N1438" s="747">
        <f t="shared" si="549"/>
        <v>-5.5555555555555552E-2</v>
      </c>
      <c r="O1438" s="747">
        <f t="shared" si="549"/>
        <v>-6.9444444444444448E-2</v>
      </c>
      <c r="P1438" s="747">
        <f t="shared" si="549"/>
        <v>-5.4054054054054057E-2</v>
      </c>
      <c r="Q1438" s="747">
        <f t="shared" si="549"/>
        <v>-5.6338028169014086E-2</v>
      </c>
      <c r="R1438" s="747">
        <f t="shared" si="549"/>
        <v>-4.4117647058823532E-2</v>
      </c>
      <c r="S1438" s="747">
        <f t="shared" si="549"/>
        <v>-0.04</v>
      </c>
      <c r="T1438" s="747">
        <f t="shared" si="549"/>
        <v>-4.2253521126760563E-2</v>
      </c>
      <c r="U1438" s="747">
        <f t="shared" si="549"/>
        <v>-4.4117647058823532E-2</v>
      </c>
      <c r="V1438" s="747">
        <f t="shared" si="549"/>
        <v>-2.8169014084507043E-2</v>
      </c>
      <c r="W1438" s="747">
        <f t="shared" si="549"/>
        <v>-2.8169014084507043E-2</v>
      </c>
      <c r="X1438" s="747">
        <f t="shared" si="549"/>
        <v>-5.7971014492753624E-2</v>
      </c>
      <c r="Y1438" s="747">
        <f>(Y1327+Y1334-Y1348-Y1355-Y1362-Y1369-Y1376-Y1383-Y1390-Y1397-Y1404-Y1411-Y1418-Y1425)/(Y1327+Y1334)</f>
        <v>-5.5555555555555552E-2</v>
      </c>
      <c r="Z1438" s="411">
        <f t="shared" si="549"/>
        <v>-7.9365079365079361E-2</v>
      </c>
      <c r="AA1438" s="411">
        <f t="shared" si="549"/>
        <v>-5.0847457627118647E-2</v>
      </c>
      <c r="AB1438" s="412">
        <f t="shared" si="549"/>
        <v>-7.407407407407407E-2</v>
      </c>
      <c r="AC1438" s="413">
        <f t="shared" si="549"/>
        <v>-6.0726072607260706E-2</v>
      </c>
      <c r="AD1438" s="183"/>
      <c r="AE1438" s="183"/>
      <c r="AF1438" s="183"/>
      <c r="AJ1438" s="399"/>
      <c r="AK1438" s="15"/>
      <c r="AL1438" s="15"/>
      <c r="AM1438" s="15"/>
      <c r="AN1438" s="15"/>
      <c r="AO1438" s="399"/>
    </row>
    <row r="1439" spans="1:41" ht="16.5" customHeight="1" thickBot="1" x14ac:dyDescent="0.3">
      <c r="A1439" s="3627"/>
      <c r="B1439" s="3628"/>
      <c r="C1439" s="584"/>
      <c r="D1439" s="141" t="s">
        <v>113</v>
      </c>
      <c r="E1439" s="414">
        <f>(E1331+E1338-E1352-E1359-E1366-E1373-E1380-E1387-E1394-E1401-E1408-E1415-E1422-E1429)/(E1331+E1338)</f>
        <v>-0.1431297632914732</v>
      </c>
      <c r="F1439" s="414">
        <f t="shared" ref="F1439:AC1439" si="550">(F1331+F1338-F1352-F1359-F1366-F1373-F1380-F1387-F1394-F1401-F1408-F1415-F1422-F1429)/(F1331+F1338)</f>
        <v>-0.15712764836558316</v>
      </c>
      <c r="G1439" s="414">
        <f t="shared" si="550"/>
        <v>-0.15300249589366177</v>
      </c>
      <c r="H1439" s="748">
        <f t="shared" si="550"/>
        <v>-0.12106968230948936</v>
      </c>
      <c r="I1439" s="748">
        <f t="shared" si="550"/>
        <v>-0.10091509873695009</v>
      </c>
      <c r="J1439" s="748">
        <f t="shared" si="550"/>
        <v>-0.1002795599395002</v>
      </c>
      <c r="K1439" s="748">
        <f t="shared" si="550"/>
        <v>-8.5442084603770355E-2</v>
      </c>
      <c r="L1439" s="748">
        <f t="shared" si="550"/>
        <v>-9.623562319337059E-2</v>
      </c>
      <c r="M1439" s="748">
        <f t="shared" si="550"/>
        <v>-7.5844282747806746E-2</v>
      </c>
      <c r="N1439" s="748">
        <f t="shared" si="550"/>
        <v>-8.4098877490379642E-2</v>
      </c>
      <c r="O1439" s="748">
        <f t="shared" si="550"/>
        <v>-9.7963066423220099E-2</v>
      </c>
      <c r="P1439" s="748">
        <f t="shared" si="550"/>
        <v>-8.543167136123847E-2</v>
      </c>
      <c r="Q1439" s="748">
        <f t="shared" si="550"/>
        <v>-8.5338223898692764E-2</v>
      </c>
      <c r="R1439" s="748">
        <f t="shared" si="550"/>
        <v>-7.5586606641086004E-2</v>
      </c>
      <c r="S1439" s="748">
        <f t="shared" si="550"/>
        <v>-7.3168387631325826E-2</v>
      </c>
      <c r="T1439" s="748">
        <f t="shared" si="550"/>
        <v>-7.5401388106541789E-2</v>
      </c>
      <c r="U1439" s="748">
        <f t="shared" si="550"/>
        <v>-6.5715642001261718E-2</v>
      </c>
      <c r="V1439" s="748">
        <f t="shared" si="550"/>
        <v>-5.5750791966935366E-2</v>
      </c>
      <c r="W1439" s="748">
        <f t="shared" si="550"/>
        <v>-4.7815629246114474E-2</v>
      </c>
      <c r="X1439" s="748">
        <f t="shared" si="550"/>
        <v>-7.0098324431370443E-2</v>
      </c>
      <c r="Y1439" s="748">
        <f>(Y1331+Y1338-Y1352-Y1359-Y1366-Y1373-Y1380-Y1387-Y1394-Y1401-Y1408-Y1415-Y1422-Y1429)/(Y1331+Y1338)</f>
        <v>-7.0534401963433774E-2</v>
      </c>
      <c r="Z1439" s="414">
        <f t="shared" si="550"/>
        <v>-0.10037215419150317</v>
      </c>
      <c r="AA1439" s="414">
        <f t="shared" si="550"/>
        <v>-6.0534981268696962E-2</v>
      </c>
      <c r="AB1439" s="415">
        <f t="shared" si="550"/>
        <v>-9.9959005514440868E-2</v>
      </c>
      <c r="AC1439" s="416">
        <f t="shared" si="550"/>
        <v>-8.7092306048099671E-2</v>
      </c>
      <c r="AD1439" s="183"/>
      <c r="AE1439" s="183"/>
      <c r="AF1439" s="183"/>
      <c r="AJ1439" s="399"/>
      <c r="AK1439" s="12"/>
      <c r="AL1439" s="12"/>
      <c r="AM1439" s="12"/>
      <c r="AN1439" s="12"/>
      <c r="AO1439" s="399"/>
    </row>
    <row r="1440" spans="1:41" ht="16.5" thickBot="1" x14ac:dyDescent="0.3">
      <c r="A1440" s="219"/>
      <c r="B1440" s="335"/>
      <c r="C1440" s="335"/>
      <c r="D1440" s="219"/>
      <c r="E1440" s="219"/>
      <c r="F1440" s="219"/>
      <c r="G1440" s="219"/>
      <c r="H1440" s="2018"/>
      <c r="I1440" s="1689"/>
      <c r="J1440" s="1689"/>
      <c r="K1440" s="1689"/>
      <c r="L1440" s="219"/>
      <c r="M1440" s="219"/>
      <c r="N1440" s="2018"/>
      <c r="O1440" s="219"/>
      <c r="P1440" s="219"/>
      <c r="Q1440" s="219"/>
      <c r="R1440" s="219"/>
      <c r="S1440" s="219"/>
      <c r="T1440" s="219"/>
      <c r="U1440" s="219"/>
      <c r="V1440" s="2018"/>
      <c r="W1440" s="219"/>
      <c r="X1440" s="219"/>
      <c r="Y1440" s="2018"/>
      <c r="Z1440" s="219"/>
      <c r="AA1440" s="219"/>
      <c r="AB1440" s="219"/>
      <c r="AC1440" s="219"/>
      <c r="AD1440" s="183"/>
      <c r="AE1440" s="183"/>
      <c r="AF1440" s="183"/>
      <c r="AJ1440" s="399"/>
      <c r="AK1440" s="14"/>
      <c r="AL1440" s="14"/>
      <c r="AM1440" s="14"/>
      <c r="AN1440" s="14"/>
      <c r="AO1440" s="399"/>
    </row>
    <row r="1441" spans="1:41" ht="16.5" thickBot="1" x14ac:dyDescent="0.3">
      <c r="A1441" s="3546" t="s">
        <v>236</v>
      </c>
      <c r="B1441" s="3643"/>
      <c r="C1441" s="165"/>
      <c r="D1441" s="165">
        <v>0</v>
      </c>
      <c r="E1441" s="615">
        <v>1</v>
      </c>
      <c r="F1441" s="616">
        <v>2</v>
      </c>
      <c r="G1441" s="616">
        <v>3</v>
      </c>
      <c r="H1441" s="752">
        <v>4</v>
      </c>
      <c r="I1441" s="752">
        <v>5</v>
      </c>
      <c r="J1441" s="752">
        <v>6</v>
      </c>
      <c r="K1441" s="752">
        <v>7</v>
      </c>
      <c r="L1441" s="752">
        <v>8</v>
      </c>
      <c r="M1441" s="752">
        <v>9</v>
      </c>
      <c r="N1441" s="752">
        <v>10</v>
      </c>
      <c r="O1441" s="752">
        <v>11</v>
      </c>
      <c r="P1441" s="752">
        <v>12</v>
      </c>
      <c r="Q1441" s="752">
        <v>13</v>
      </c>
      <c r="R1441" s="752">
        <v>14</v>
      </c>
      <c r="S1441" s="752">
        <v>15</v>
      </c>
      <c r="T1441" s="752">
        <v>16</v>
      </c>
      <c r="U1441" s="752">
        <v>17</v>
      </c>
      <c r="V1441" s="752">
        <v>18</v>
      </c>
      <c r="W1441" s="752">
        <v>19</v>
      </c>
      <c r="X1441" s="752">
        <v>20</v>
      </c>
      <c r="Y1441" s="752">
        <v>21</v>
      </c>
      <c r="Z1441" s="752">
        <v>22</v>
      </c>
      <c r="AA1441" s="616">
        <v>23</v>
      </c>
      <c r="AB1441" s="616">
        <v>24</v>
      </c>
      <c r="AC1441" s="822"/>
      <c r="AD1441" s="183"/>
      <c r="AE1441" s="183"/>
      <c r="AF1441" s="183"/>
      <c r="AJ1441" s="399"/>
      <c r="AK1441" s="14"/>
      <c r="AL1441" s="14"/>
      <c r="AM1441" s="14"/>
      <c r="AN1441" s="14"/>
      <c r="AO1441" s="399"/>
    </row>
    <row r="1442" spans="1:41" ht="16.5" thickBot="1" x14ac:dyDescent="0.3">
      <c r="A1442" s="178" t="s">
        <v>11</v>
      </c>
      <c r="B1442" s="166"/>
      <c r="C1442" s="1491"/>
      <c r="D1442" s="1492"/>
      <c r="E1442" s="188"/>
      <c r="F1442" s="166"/>
      <c r="G1442" s="659"/>
      <c r="H1442" s="659"/>
      <c r="I1442" s="659"/>
      <c r="J1442" s="659"/>
      <c r="K1442" s="659"/>
      <c r="L1442" s="659"/>
      <c r="M1442" s="659"/>
      <c r="N1442" s="659"/>
      <c r="O1442" s="659"/>
      <c r="P1442" s="659"/>
      <c r="Q1442" s="659"/>
      <c r="R1442" s="659"/>
      <c r="S1442" s="659"/>
      <c r="T1442" s="659"/>
      <c r="U1442" s="659"/>
      <c r="V1442" s="659"/>
      <c r="W1442" s="659"/>
      <c r="X1442" s="659"/>
      <c r="Y1442" s="659"/>
      <c r="Z1442" s="659"/>
      <c r="AA1442" s="166"/>
      <c r="AB1442" s="166"/>
      <c r="AC1442" s="619"/>
      <c r="AJ1442" s="399"/>
      <c r="AK1442" s="14"/>
      <c r="AL1442" s="14"/>
      <c r="AM1442" s="15"/>
      <c r="AN1442" s="14"/>
      <c r="AO1442" s="399"/>
    </row>
    <row r="1443" spans="1:41" x14ac:dyDescent="0.25">
      <c r="A1443" s="3650" t="s">
        <v>144</v>
      </c>
      <c r="B1443" s="3519" t="s">
        <v>13</v>
      </c>
      <c r="C1443" s="121" t="s">
        <v>14</v>
      </c>
      <c r="D1443" s="113" t="s">
        <v>941</v>
      </c>
      <c r="E1443" s="309">
        <v>365.4</v>
      </c>
      <c r="F1443" s="71">
        <v>336.6</v>
      </c>
      <c r="G1443" s="71">
        <v>312</v>
      </c>
      <c r="H1443" s="71">
        <v>293.39999999999998</v>
      </c>
      <c r="I1443" s="71">
        <v>283.2</v>
      </c>
      <c r="J1443" s="71">
        <v>330</v>
      </c>
      <c r="K1443" s="71">
        <v>417</v>
      </c>
      <c r="L1443" s="71">
        <v>480.6</v>
      </c>
      <c r="M1443" s="71">
        <v>513.6</v>
      </c>
      <c r="N1443" s="71">
        <v>522.6</v>
      </c>
      <c r="O1443" s="71">
        <v>510</v>
      </c>
      <c r="P1443" s="71">
        <v>513</v>
      </c>
      <c r="Q1443" s="71">
        <v>460.8</v>
      </c>
      <c r="R1443" s="71">
        <v>443.4</v>
      </c>
      <c r="S1443" s="71">
        <v>469.2</v>
      </c>
      <c r="T1443" s="71">
        <v>516.6</v>
      </c>
      <c r="U1443" s="71">
        <v>531</v>
      </c>
      <c r="V1443" s="71">
        <v>552.6</v>
      </c>
      <c r="W1443" s="71">
        <v>578.4</v>
      </c>
      <c r="X1443" s="71">
        <v>577.20000000000005</v>
      </c>
      <c r="Y1443" s="71">
        <v>561</v>
      </c>
      <c r="Z1443" s="71">
        <v>516</v>
      </c>
      <c r="AA1443" s="71">
        <v>450</v>
      </c>
      <c r="AB1443" s="396">
        <v>403.2</v>
      </c>
      <c r="AC1443" s="106">
        <f>SUM(E1443:AB1443)</f>
        <v>10936.800000000001</v>
      </c>
      <c r="AD1443" s="309">
        <v>6300</v>
      </c>
      <c r="AE1443" s="71">
        <v>100</v>
      </c>
      <c r="AF1443" s="72">
        <v>60</v>
      </c>
      <c r="AJ1443" s="399"/>
      <c r="AK1443" s="433"/>
      <c r="AL1443" s="434"/>
      <c r="AM1443" s="433"/>
      <c r="AN1443" s="15"/>
      <c r="AO1443" s="399"/>
    </row>
    <row r="1444" spans="1:41" x14ac:dyDescent="0.25">
      <c r="A1444" s="3651"/>
      <c r="B1444" s="3505"/>
      <c r="C1444" s="123" t="s">
        <v>15</v>
      </c>
      <c r="D1444" s="108" t="s">
        <v>941</v>
      </c>
      <c r="E1444" s="310">
        <v>277.8</v>
      </c>
      <c r="F1444" s="311">
        <v>273.60000000000002</v>
      </c>
      <c r="G1444" s="311">
        <v>264.60000000000002</v>
      </c>
      <c r="H1444" s="311">
        <v>258.60000000000002</v>
      </c>
      <c r="I1444" s="311">
        <v>259.2</v>
      </c>
      <c r="J1444" s="311">
        <v>270.60000000000002</v>
      </c>
      <c r="K1444" s="311">
        <v>269.39999999999998</v>
      </c>
      <c r="L1444" s="311">
        <v>260.39999999999998</v>
      </c>
      <c r="M1444" s="311">
        <v>267.60000000000002</v>
      </c>
      <c r="N1444" s="311">
        <v>284.39999999999998</v>
      </c>
      <c r="O1444" s="311">
        <v>299.39999999999998</v>
      </c>
      <c r="P1444" s="311">
        <v>325.8</v>
      </c>
      <c r="Q1444" s="311">
        <v>301.8</v>
      </c>
      <c r="R1444" s="311">
        <v>300.60000000000002</v>
      </c>
      <c r="S1444" s="311">
        <v>304.2</v>
      </c>
      <c r="T1444" s="311">
        <v>280.2</v>
      </c>
      <c r="U1444" s="311">
        <v>276</v>
      </c>
      <c r="V1444" s="311">
        <v>278.39999999999998</v>
      </c>
      <c r="W1444" s="311">
        <v>275.39999999999998</v>
      </c>
      <c r="X1444" s="311">
        <v>279.60000000000002</v>
      </c>
      <c r="Y1444" s="311">
        <v>270</v>
      </c>
      <c r="Z1444" s="311">
        <v>274.8</v>
      </c>
      <c r="AA1444" s="311">
        <v>267</v>
      </c>
      <c r="AB1444" s="397">
        <v>271.2</v>
      </c>
      <c r="AC1444" s="107">
        <f>SUM(E1444:AB1444)</f>
        <v>6690.6</v>
      </c>
      <c r="AD1444" s="81"/>
      <c r="AE1444" s="155"/>
      <c r="AF1444" s="74"/>
      <c r="AJ1444" s="399"/>
      <c r="AK1444" s="15"/>
      <c r="AL1444" s="15"/>
      <c r="AM1444" s="15"/>
      <c r="AN1444" s="15"/>
      <c r="AO1444" s="399"/>
    </row>
    <row r="1445" spans="1:41" x14ac:dyDescent="0.25">
      <c r="A1445" s="3651"/>
      <c r="B1445" s="3505"/>
      <c r="C1445" s="123" t="s">
        <v>16</v>
      </c>
      <c r="D1445" s="108" t="s">
        <v>55</v>
      </c>
      <c r="E1445" s="329">
        <v>25</v>
      </c>
      <c r="F1445" s="330">
        <v>23</v>
      </c>
      <c r="G1445" s="330">
        <v>24</v>
      </c>
      <c r="H1445" s="330">
        <v>22</v>
      </c>
      <c r="I1445" s="330">
        <v>22</v>
      </c>
      <c r="J1445" s="330">
        <v>26</v>
      </c>
      <c r="K1445" s="330">
        <v>30</v>
      </c>
      <c r="L1445" s="330">
        <v>32</v>
      </c>
      <c r="M1445" s="330">
        <v>35</v>
      </c>
      <c r="N1445" s="330">
        <v>34</v>
      </c>
      <c r="O1445" s="330">
        <v>35</v>
      </c>
      <c r="P1445" s="330">
        <v>32</v>
      </c>
      <c r="Q1445" s="330">
        <v>30</v>
      </c>
      <c r="R1445" s="330">
        <v>29</v>
      </c>
      <c r="S1445" s="330">
        <v>32</v>
      </c>
      <c r="T1445" s="330">
        <v>32</v>
      </c>
      <c r="U1445" s="330">
        <v>35</v>
      </c>
      <c r="V1445" s="330">
        <v>35</v>
      </c>
      <c r="W1445" s="330">
        <v>36</v>
      </c>
      <c r="X1445" s="330">
        <v>32</v>
      </c>
      <c r="Y1445" s="330">
        <v>35</v>
      </c>
      <c r="Z1445" s="330">
        <v>31</v>
      </c>
      <c r="AA1445" s="330">
        <v>29</v>
      </c>
      <c r="AB1445" s="1476">
        <v>26</v>
      </c>
      <c r="AC1445" s="107">
        <f>AVERAGE(E1445:AB1445)</f>
        <v>30.083333333333332</v>
      </c>
      <c r="AD1445" s="586">
        <f>SQRT(MIN((E1443*E1443+E1444*E1444),(F1443*F1443+F1444*F1444),(G1443*G1443+G1444*G1444),(H1443*H1443+H1444*H1444),(I1443*I1443+I1444*I1444),(J1443*J1443+J1444*J1444),(K1443*K1443+K1444*K1444),(L1443*L1443+L1444*L1444),(M1443*M1443+M1444*M1444),(N1443*N1443+N1444*N1444),(E1443*E1443+E1444*E1444),(O1443*O1443+O1444*O1444),(P1443*P1443+P1444*P1444),(R1443*R1443+R1444*R1444),(S1443*S1443+S1444*S1444),(T1443*T1443+T1444*T1444),(U1443*U1443+U1444*U1444),(V1443*V1443+V1444*V1444),(W1443*W1443+W1444*W1444),(X1443*X1443+X1444*X1444),(V1443*V1443+V1444*V1444),(Z1443*Z1443+Z1444*Z1444),(AA1443*AA1443+AA1444*AA1444),(AB1443*AB1443+AB1444*AB1444)))/AD1443</f>
        <v>6.0938093563595613E-2</v>
      </c>
      <c r="AE1445" s="671"/>
      <c r="AF1445" s="77"/>
      <c r="AJ1445" s="399"/>
      <c r="AK1445" s="15"/>
      <c r="AL1445" s="15"/>
      <c r="AM1445" s="15"/>
      <c r="AN1445" s="15"/>
      <c r="AO1445" s="399"/>
    </row>
    <row r="1446" spans="1:41" x14ac:dyDescent="0.25">
      <c r="A1446" s="3651"/>
      <c r="B1446" s="3505"/>
      <c r="C1446" s="123" t="s">
        <v>18</v>
      </c>
      <c r="D1446" s="108"/>
      <c r="E1446" s="316">
        <f t="shared" ref="E1446:AA1446" si="551">E1444/E1443</f>
        <v>0.76026272577996723</v>
      </c>
      <c r="F1446" s="317">
        <f t="shared" si="551"/>
        <v>0.81283422459893051</v>
      </c>
      <c r="G1446" s="317">
        <f t="shared" si="551"/>
        <v>0.84807692307692317</v>
      </c>
      <c r="H1446" s="317">
        <f t="shared" si="551"/>
        <v>0.88139059304703493</v>
      </c>
      <c r="I1446" s="317">
        <f t="shared" si="551"/>
        <v>0.9152542372881356</v>
      </c>
      <c r="J1446" s="317">
        <f t="shared" si="551"/>
        <v>0.82000000000000006</v>
      </c>
      <c r="K1446" s="317">
        <f t="shared" si="551"/>
        <v>0.64604316546762586</v>
      </c>
      <c r="L1446" s="317">
        <f t="shared" si="551"/>
        <v>0.54182272159800238</v>
      </c>
      <c r="M1446" s="317">
        <f t="shared" si="551"/>
        <v>0.5210280373831776</v>
      </c>
      <c r="N1446" s="317">
        <f t="shared" si="551"/>
        <v>0.54420206659012627</v>
      </c>
      <c r="O1446" s="317">
        <f t="shared" si="551"/>
        <v>0.58705882352941174</v>
      </c>
      <c r="P1446" s="317">
        <f t="shared" si="551"/>
        <v>0.63508771929824559</v>
      </c>
      <c r="Q1446" s="317">
        <f t="shared" si="551"/>
        <v>0.65494791666666663</v>
      </c>
      <c r="R1446" s="317">
        <f t="shared" si="551"/>
        <v>0.67794316644113672</v>
      </c>
      <c r="S1446" s="317">
        <f t="shared" si="551"/>
        <v>0.64833759590792839</v>
      </c>
      <c r="T1446" s="317">
        <f t="shared" si="551"/>
        <v>0.54239256678281067</v>
      </c>
      <c r="U1446" s="317">
        <f t="shared" si="551"/>
        <v>0.51977401129943501</v>
      </c>
      <c r="V1446" s="317">
        <f t="shared" si="551"/>
        <v>0.50380021715526591</v>
      </c>
      <c r="W1446" s="317">
        <f t="shared" si="551"/>
        <v>0.47614107883817425</v>
      </c>
      <c r="X1446" s="317">
        <f t="shared" si="551"/>
        <v>0.48440748440748443</v>
      </c>
      <c r="Y1446" s="317">
        <f>Y1444/Y1443</f>
        <v>0.48128342245989303</v>
      </c>
      <c r="Z1446" s="317">
        <f t="shared" si="551"/>
        <v>0.53255813953488373</v>
      </c>
      <c r="AA1446" s="317">
        <f t="shared" si="551"/>
        <v>0.59333333333333338</v>
      </c>
      <c r="AB1446" s="339">
        <f>AB1444/AB1443</f>
        <v>0.67261904761904756</v>
      </c>
      <c r="AC1446" s="108"/>
      <c r="AD1446" s="81"/>
      <c r="AE1446" s="155"/>
      <c r="AF1446" s="74"/>
      <c r="AJ1446" s="399"/>
      <c r="AK1446" s="15"/>
      <c r="AL1446" s="15"/>
      <c r="AM1446" s="15"/>
      <c r="AN1446" s="15"/>
      <c r="AO1446" s="399"/>
    </row>
    <row r="1447" spans="1:41" x14ac:dyDescent="0.25">
      <c r="A1447" s="2475"/>
      <c r="B1447" s="2062"/>
      <c r="C1447" s="124" t="s">
        <v>117</v>
      </c>
      <c r="D1447" s="108"/>
      <c r="E1447" s="81"/>
      <c r="F1447" s="155"/>
      <c r="G1447" s="155"/>
      <c r="H1447" s="155"/>
      <c r="I1447" s="155"/>
      <c r="J1447" s="155"/>
      <c r="K1447" s="155"/>
      <c r="L1447" s="155"/>
      <c r="M1447" s="155"/>
      <c r="N1447" s="155"/>
      <c r="O1447" s="155"/>
      <c r="P1447" s="155"/>
      <c r="Q1447" s="155"/>
      <c r="R1447" s="155"/>
      <c r="S1447" s="155"/>
      <c r="T1447" s="155"/>
      <c r="U1447" s="155"/>
      <c r="V1447" s="155"/>
      <c r="W1447" s="155"/>
      <c r="X1447" s="155"/>
      <c r="Y1447" s="155"/>
      <c r="Z1447" s="155"/>
      <c r="AA1447" s="155"/>
      <c r="AB1447" s="319"/>
      <c r="AC1447" s="108"/>
      <c r="AD1447" s="81"/>
      <c r="AE1447" s="155"/>
      <c r="AF1447" s="74"/>
      <c r="AJ1447" s="399"/>
      <c r="AK1447" s="15"/>
      <c r="AL1447" s="15"/>
      <c r="AM1447" s="15"/>
      <c r="AN1447" s="15"/>
      <c r="AO1447" s="399"/>
    </row>
    <row r="1448" spans="1:41" x14ac:dyDescent="0.25">
      <c r="A1448" s="2475"/>
      <c r="B1448" s="2062"/>
      <c r="C1448" s="124" t="s">
        <v>118</v>
      </c>
      <c r="D1448" s="108"/>
      <c r="E1448" s="81"/>
      <c r="F1448" s="155"/>
      <c r="G1448" s="155"/>
      <c r="H1448" s="155"/>
      <c r="I1448" s="155"/>
      <c r="J1448" s="155"/>
      <c r="K1448" s="155"/>
      <c r="L1448" s="155"/>
      <c r="M1448" s="155"/>
      <c r="N1448" s="155"/>
      <c r="O1448" s="155"/>
      <c r="P1448" s="155"/>
      <c r="Q1448" s="155"/>
      <c r="R1448" s="155"/>
      <c r="S1448" s="155"/>
      <c r="T1448" s="155"/>
      <c r="U1448" s="155"/>
      <c r="V1448" s="155"/>
      <c r="W1448" s="155"/>
      <c r="X1448" s="155"/>
      <c r="Y1448" s="155"/>
      <c r="Z1448" s="155"/>
      <c r="AA1448" s="155"/>
      <c r="AB1448" s="319"/>
      <c r="AC1448" s="108"/>
      <c r="AD1448" s="81"/>
      <c r="AE1448" s="155"/>
      <c r="AF1448" s="74"/>
      <c r="AG1448" s="15"/>
      <c r="AH1448" s="15"/>
      <c r="AI1448" s="15"/>
      <c r="AJ1448" s="15"/>
      <c r="AK1448" s="399"/>
      <c r="AL1448" s="399"/>
      <c r="AM1448" s="399"/>
      <c r="AN1448" s="399"/>
      <c r="AO1448" s="399"/>
    </row>
    <row r="1449" spans="1:41" ht="16.5" thickBot="1" x14ac:dyDescent="0.3">
      <c r="A1449" s="3537" t="s">
        <v>43</v>
      </c>
      <c r="B1449" s="3538"/>
      <c r="C1449" s="3539"/>
      <c r="D1449" s="114"/>
      <c r="E1449" s="180">
        <f>SQRT(E1443*E1443+E1444*E1444)/E1454/1.73</f>
        <v>25.220873195942133</v>
      </c>
      <c r="F1449" s="181">
        <f t="shared" ref="F1449:AB1449" si="552">SQRT(F1443*F1443+F1444*F1444)/F1454/1.73</f>
        <v>23.743766610423418</v>
      </c>
      <c r="G1449" s="181">
        <f t="shared" si="552"/>
        <v>22.478136582101644</v>
      </c>
      <c r="H1449" s="79">
        <f t="shared" si="552"/>
        <v>21.407965461403514</v>
      </c>
      <c r="I1449" s="79">
        <f t="shared" si="552"/>
        <v>21.014515975359757</v>
      </c>
      <c r="J1449" s="79">
        <f t="shared" si="552"/>
        <v>23.49354844110313</v>
      </c>
      <c r="K1449" s="79">
        <f t="shared" si="552"/>
        <v>27.540011827548263</v>
      </c>
      <c r="L1449" s="79">
        <f t="shared" si="552"/>
        <v>30.380827866591943</v>
      </c>
      <c r="M1449" s="79">
        <f t="shared" si="552"/>
        <v>32.437868603545844</v>
      </c>
      <c r="N1449" s="79">
        <f t="shared" si="552"/>
        <v>33.196489937636827</v>
      </c>
      <c r="O1449" s="79">
        <f t="shared" si="552"/>
        <v>32.494587889196268</v>
      </c>
      <c r="P1449" s="79">
        <f t="shared" si="552"/>
        <v>33.077116437288794</v>
      </c>
      <c r="Q1449" s="79">
        <f t="shared" si="552"/>
        <v>30.208927167810103</v>
      </c>
      <c r="R1449" s="79">
        <f t="shared" si="552"/>
        <v>29.047605673672781</v>
      </c>
      <c r="S1449" s="79">
        <f t="shared" si="552"/>
        <v>31.019914096391723</v>
      </c>
      <c r="T1449" s="79">
        <f t="shared" si="552"/>
        <v>32.47697590793446</v>
      </c>
      <c r="U1449" s="79">
        <f t="shared" si="552"/>
        <v>33.261754459712058</v>
      </c>
      <c r="V1449" s="79">
        <f t="shared" si="552"/>
        <v>34.325251659680397</v>
      </c>
      <c r="W1449" s="79">
        <f t="shared" si="552"/>
        <v>35.537385455226314</v>
      </c>
      <c r="X1449" s="79">
        <f t="shared" si="552"/>
        <v>35.307174015690364</v>
      </c>
      <c r="Y1449" s="79">
        <f>SQRT(Y1443*Y1443+Y1444*Y1444)/Y1454/1.73</f>
        <v>34.339681521222026</v>
      </c>
      <c r="Z1449" s="181">
        <f t="shared" si="552"/>
        <v>32.122237370299544</v>
      </c>
      <c r="AA1449" s="181">
        <f t="shared" si="552"/>
        <v>28.641646245277443</v>
      </c>
      <c r="AB1449" s="398">
        <f t="shared" si="552"/>
        <v>26.598434223249566</v>
      </c>
      <c r="AC1449" s="109">
        <f>AVERAGE(E1449:AB1449)</f>
        <v>29.557195692679514</v>
      </c>
      <c r="AD1449" s="96">
        <f>(AC1445-AC1449)/AC1445</f>
        <v>1.7489339855528585E-2</v>
      </c>
      <c r="AE1449" s="79"/>
      <c r="AF1449" s="80"/>
      <c r="AJ1449" s="399"/>
      <c r="AK1449" s="15"/>
      <c r="AL1449" s="15"/>
      <c r="AM1449" s="15"/>
      <c r="AN1449" s="15"/>
      <c r="AO1449" s="399"/>
    </row>
    <row r="1450" spans="1:41" x14ac:dyDescent="0.25">
      <c r="A1450" s="149" t="s">
        <v>52</v>
      </c>
      <c r="B1450" s="150"/>
      <c r="C1450" s="196"/>
      <c r="D1450" s="162"/>
      <c r="E1450" s="161">
        <f>E1443</f>
        <v>365.4</v>
      </c>
      <c r="F1450" s="83">
        <f t="shared" ref="F1450:AB1451" si="553">F1443</f>
        <v>336.6</v>
      </c>
      <c r="G1450" s="83">
        <f t="shared" si="553"/>
        <v>312</v>
      </c>
      <c r="H1450" s="439">
        <f t="shared" si="553"/>
        <v>293.39999999999998</v>
      </c>
      <c r="I1450" s="439">
        <f t="shared" si="553"/>
        <v>283.2</v>
      </c>
      <c r="J1450" s="439">
        <f t="shared" si="553"/>
        <v>330</v>
      </c>
      <c r="K1450" s="439">
        <f t="shared" si="553"/>
        <v>417</v>
      </c>
      <c r="L1450" s="439">
        <f t="shared" si="553"/>
        <v>480.6</v>
      </c>
      <c r="M1450" s="439">
        <f t="shared" si="553"/>
        <v>513.6</v>
      </c>
      <c r="N1450" s="439">
        <f t="shared" si="553"/>
        <v>522.6</v>
      </c>
      <c r="O1450" s="439">
        <f t="shared" si="553"/>
        <v>510</v>
      </c>
      <c r="P1450" s="439">
        <f t="shared" si="553"/>
        <v>513</v>
      </c>
      <c r="Q1450" s="439">
        <f t="shared" si="553"/>
        <v>460.8</v>
      </c>
      <c r="R1450" s="439">
        <f t="shared" si="553"/>
        <v>443.4</v>
      </c>
      <c r="S1450" s="439">
        <f t="shared" si="553"/>
        <v>469.2</v>
      </c>
      <c r="T1450" s="439">
        <f t="shared" si="553"/>
        <v>516.6</v>
      </c>
      <c r="U1450" s="439">
        <f t="shared" si="553"/>
        <v>531</v>
      </c>
      <c r="V1450" s="439">
        <f t="shared" si="553"/>
        <v>552.6</v>
      </c>
      <c r="W1450" s="439">
        <f t="shared" si="553"/>
        <v>578.4</v>
      </c>
      <c r="X1450" s="439">
        <f t="shared" si="553"/>
        <v>577.20000000000005</v>
      </c>
      <c r="Y1450" s="504">
        <f>Y1443</f>
        <v>561</v>
      </c>
      <c r="Z1450" s="83">
        <f t="shared" si="553"/>
        <v>516</v>
      </c>
      <c r="AA1450" s="83">
        <f t="shared" si="553"/>
        <v>450</v>
      </c>
      <c r="AB1450" s="83">
        <f t="shared" si="553"/>
        <v>403.2</v>
      </c>
      <c r="AC1450" s="162"/>
      <c r="AD1450" s="440">
        <f>MIN(E1450:AB1450)</f>
        <v>283.2</v>
      </c>
      <c r="AE1450" s="83"/>
      <c r="AF1450" s="84"/>
      <c r="AJ1450" s="399"/>
      <c r="AK1450" s="15"/>
      <c r="AL1450" s="15"/>
      <c r="AM1450" s="15"/>
      <c r="AN1450" s="15"/>
      <c r="AO1450" s="399"/>
    </row>
    <row r="1451" spans="1:41" x14ac:dyDescent="0.25">
      <c r="A1451" s="151" t="s">
        <v>54</v>
      </c>
      <c r="B1451" s="152"/>
      <c r="C1451" s="187"/>
      <c r="D1451" s="164"/>
      <c r="E1451" s="163">
        <f>E1444</f>
        <v>277.8</v>
      </c>
      <c r="F1451" s="86">
        <f t="shared" si="553"/>
        <v>273.60000000000002</v>
      </c>
      <c r="G1451" s="86">
        <f t="shared" si="553"/>
        <v>264.60000000000002</v>
      </c>
      <c r="H1451" s="441">
        <f t="shared" si="553"/>
        <v>258.60000000000002</v>
      </c>
      <c r="I1451" s="441">
        <f t="shared" si="553"/>
        <v>259.2</v>
      </c>
      <c r="J1451" s="441">
        <f t="shared" si="553"/>
        <v>270.60000000000002</v>
      </c>
      <c r="K1451" s="441">
        <f t="shared" si="553"/>
        <v>269.39999999999998</v>
      </c>
      <c r="L1451" s="441">
        <f t="shared" si="553"/>
        <v>260.39999999999998</v>
      </c>
      <c r="M1451" s="441">
        <f t="shared" si="553"/>
        <v>267.60000000000002</v>
      </c>
      <c r="N1451" s="441">
        <f t="shared" si="553"/>
        <v>284.39999999999998</v>
      </c>
      <c r="O1451" s="441">
        <f t="shared" si="553"/>
        <v>299.39999999999998</v>
      </c>
      <c r="P1451" s="441">
        <f t="shared" si="553"/>
        <v>325.8</v>
      </c>
      <c r="Q1451" s="441">
        <f t="shared" si="553"/>
        <v>301.8</v>
      </c>
      <c r="R1451" s="441">
        <f t="shared" si="553"/>
        <v>300.60000000000002</v>
      </c>
      <c r="S1451" s="441">
        <f t="shared" si="553"/>
        <v>304.2</v>
      </c>
      <c r="T1451" s="441">
        <f t="shared" si="553"/>
        <v>280.2</v>
      </c>
      <c r="U1451" s="441">
        <f t="shared" si="553"/>
        <v>276</v>
      </c>
      <c r="V1451" s="441">
        <f t="shared" si="553"/>
        <v>278.39999999999998</v>
      </c>
      <c r="W1451" s="441">
        <f t="shared" si="553"/>
        <v>275.39999999999998</v>
      </c>
      <c r="X1451" s="441">
        <f t="shared" si="553"/>
        <v>279.60000000000002</v>
      </c>
      <c r="Y1451" s="506">
        <f>Y1444</f>
        <v>270</v>
      </c>
      <c r="Z1451" s="86">
        <f t="shared" si="553"/>
        <v>274.8</v>
      </c>
      <c r="AA1451" s="86">
        <f t="shared" si="553"/>
        <v>267</v>
      </c>
      <c r="AB1451" s="86">
        <f t="shared" si="553"/>
        <v>271.2</v>
      </c>
      <c r="AC1451" s="164"/>
      <c r="AD1451" s="442">
        <f>MIN(E1451:AB1451)</f>
        <v>258.60000000000002</v>
      </c>
      <c r="AE1451" s="86"/>
      <c r="AF1451" s="87"/>
      <c r="AJ1451" s="399"/>
      <c r="AK1451" s="15"/>
      <c r="AL1451" s="15"/>
      <c r="AM1451" s="15"/>
      <c r="AN1451" s="15"/>
      <c r="AO1451" s="399"/>
    </row>
    <row r="1452" spans="1:41" ht="16.5" thickBot="1" x14ac:dyDescent="0.3">
      <c r="A1452" s="153" t="s">
        <v>53</v>
      </c>
      <c r="B1452" s="154"/>
      <c r="C1452" s="197"/>
      <c r="D1452" s="192"/>
      <c r="E1452" s="626">
        <f>SQRT(E1451*E1451+E1450*E1450)</f>
        <v>459.00980381686838</v>
      </c>
      <c r="F1452" s="627">
        <f t="shared" ref="F1452:AB1452" si="554">SQRT(F1451*F1451+F1450*F1450)</f>
        <v>433.77012345250336</v>
      </c>
      <c r="G1452" s="627">
        <f t="shared" si="554"/>
        <v>409.09309453961703</v>
      </c>
      <c r="H1452" s="628">
        <f t="shared" si="554"/>
        <v>391.09783942128854</v>
      </c>
      <c r="I1452" s="628">
        <f t="shared" si="554"/>
        <v>383.90998945065235</v>
      </c>
      <c r="J1452" s="628">
        <f t="shared" si="554"/>
        <v>426.76030743263834</v>
      </c>
      <c r="K1452" s="628">
        <f t="shared" si="554"/>
        <v>496.45277721048149</v>
      </c>
      <c r="L1452" s="628">
        <f t="shared" si="554"/>
        <v>546.61185497572228</v>
      </c>
      <c r="M1452" s="628">
        <f t="shared" si="554"/>
        <v>579.1327309002661</v>
      </c>
      <c r="N1452" s="628">
        <f t="shared" si="554"/>
        <v>594.97404985427727</v>
      </c>
      <c r="O1452" s="628">
        <f t="shared" si="554"/>
        <v>591.3885017482163</v>
      </c>
      <c r="P1452" s="628">
        <f t="shared" si="554"/>
        <v>607.7126294557321</v>
      </c>
      <c r="Q1452" s="628">
        <f t="shared" si="554"/>
        <v>550.83561976328292</v>
      </c>
      <c r="R1452" s="628">
        <f t="shared" si="554"/>
        <v>535.69013431273868</v>
      </c>
      <c r="S1452" s="628">
        <f t="shared" si="554"/>
        <v>559.18358345001502</v>
      </c>
      <c r="T1452" s="628">
        <f t="shared" si="554"/>
        <v>587.69686063480037</v>
      </c>
      <c r="U1452" s="628">
        <f t="shared" si="554"/>
        <v>598.44548623913943</v>
      </c>
      <c r="V1452" s="628">
        <f t="shared" si="554"/>
        <v>618.76758156839469</v>
      </c>
      <c r="W1452" s="628">
        <f t="shared" si="554"/>
        <v>640.61823264718271</v>
      </c>
      <c r="X1452" s="628">
        <f t="shared" si="554"/>
        <v>641.35481599501543</v>
      </c>
      <c r="Y1452" s="628">
        <f>SQRT(Y1451*Y1451+Y1450*Y1450)</f>
        <v>622.5921618523638</v>
      </c>
      <c r="Z1452" s="627">
        <f t="shared" si="554"/>
        <v>584.61187124450362</v>
      </c>
      <c r="AA1452" s="627">
        <f t="shared" si="554"/>
        <v>523.24850692572454</v>
      </c>
      <c r="AB1452" s="627">
        <f t="shared" si="554"/>
        <v>485.92147513770163</v>
      </c>
      <c r="AC1452" s="443"/>
      <c r="AD1452" s="444">
        <f>MIN(E1452:AB1452)</f>
        <v>383.90998945065235</v>
      </c>
      <c r="AE1452" s="89"/>
      <c r="AF1452" s="90"/>
      <c r="AJ1452" s="399"/>
      <c r="AK1452" s="14"/>
      <c r="AL1452" s="14"/>
      <c r="AM1452" s="14"/>
      <c r="AN1452" s="14"/>
      <c r="AO1452" s="399"/>
    </row>
    <row r="1453" spans="1:41" ht="16.5" thickBot="1" x14ac:dyDescent="0.3">
      <c r="A1453" s="511" t="s">
        <v>22</v>
      </c>
      <c r="B1453" s="511"/>
      <c r="C1453" s="512"/>
      <c r="D1453" s="753"/>
      <c r="E1453" s="754">
        <v>1</v>
      </c>
      <c r="F1453" s="370">
        <v>2</v>
      </c>
      <c r="G1453" s="370">
        <v>3</v>
      </c>
      <c r="H1453" s="530">
        <v>4</v>
      </c>
      <c r="I1453" s="370">
        <v>5</v>
      </c>
      <c r="J1453" s="370">
        <v>6</v>
      </c>
      <c r="K1453" s="370">
        <v>7</v>
      </c>
      <c r="L1453" s="370">
        <v>8</v>
      </c>
      <c r="M1453" s="370">
        <v>9</v>
      </c>
      <c r="N1453" s="530">
        <v>10</v>
      </c>
      <c r="O1453" s="370">
        <v>11</v>
      </c>
      <c r="P1453" s="370">
        <v>12</v>
      </c>
      <c r="Q1453" s="370">
        <v>13</v>
      </c>
      <c r="R1453" s="370">
        <v>14</v>
      </c>
      <c r="S1453" s="370">
        <v>15</v>
      </c>
      <c r="T1453" s="370">
        <v>16</v>
      </c>
      <c r="U1453" s="370">
        <v>17</v>
      </c>
      <c r="V1453" s="370">
        <v>18</v>
      </c>
      <c r="W1453" s="370">
        <v>19</v>
      </c>
      <c r="X1453" s="370">
        <v>20</v>
      </c>
      <c r="Y1453" s="530">
        <v>21</v>
      </c>
      <c r="Z1453" s="370">
        <v>22</v>
      </c>
      <c r="AA1453" s="370">
        <v>23</v>
      </c>
      <c r="AB1453" s="369">
        <v>24</v>
      </c>
      <c r="AC1453" s="887"/>
      <c r="AD1453" s="183"/>
      <c r="AE1453" s="183"/>
      <c r="AF1453" s="183"/>
      <c r="AJ1453" s="399"/>
      <c r="AK1453" s="10"/>
      <c r="AL1453" s="10"/>
      <c r="AM1453" s="10"/>
      <c r="AN1453" s="10"/>
      <c r="AO1453" s="399"/>
    </row>
    <row r="1454" spans="1:41" ht="16.5" thickBot="1" x14ac:dyDescent="0.3">
      <c r="A1454" s="1529" t="s">
        <v>1150</v>
      </c>
      <c r="B1454" s="144"/>
      <c r="C1454" s="755" t="s">
        <v>23</v>
      </c>
      <c r="D1454" s="447" t="s">
        <v>55</v>
      </c>
      <c r="E1454" s="200">
        <v>10.52</v>
      </c>
      <c r="F1454" s="144">
        <v>10.56</v>
      </c>
      <c r="G1454" s="756">
        <v>10.52</v>
      </c>
      <c r="H1454" s="756">
        <v>10.56</v>
      </c>
      <c r="I1454" s="756">
        <v>10.56</v>
      </c>
      <c r="J1454" s="756">
        <v>10.5</v>
      </c>
      <c r="K1454" s="756">
        <v>10.42</v>
      </c>
      <c r="L1454" s="756">
        <v>10.4</v>
      </c>
      <c r="M1454" s="756">
        <v>10.32</v>
      </c>
      <c r="N1454" s="756">
        <v>10.36</v>
      </c>
      <c r="O1454" s="756">
        <v>10.52</v>
      </c>
      <c r="P1454" s="756">
        <v>10.62</v>
      </c>
      <c r="Q1454" s="756">
        <v>10.54</v>
      </c>
      <c r="R1454" s="756">
        <v>10.66</v>
      </c>
      <c r="S1454" s="756">
        <v>10.42</v>
      </c>
      <c r="T1454" s="756">
        <v>10.46</v>
      </c>
      <c r="U1454" s="756">
        <v>10.4</v>
      </c>
      <c r="V1454" s="756">
        <v>10.42</v>
      </c>
      <c r="W1454" s="756">
        <v>10.42</v>
      </c>
      <c r="X1454" s="756">
        <v>10.5</v>
      </c>
      <c r="Y1454" s="756">
        <v>10.48</v>
      </c>
      <c r="Z1454" s="756">
        <v>10.52</v>
      </c>
      <c r="AA1454" s="144">
        <v>10.56</v>
      </c>
      <c r="AB1454" s="574">
        <v>10.56</v>
      </c>
      <c r="AC1454" s="630"/>
      <c r="AD1454" s="183"/>
      <c r="AE1454" s="183"/>
      <c r="AF1454" s="183"/>
      <c r="AJ1454" s="399"/>
      <c r="AK1454" s="14"/>
      <c r="AL1454" s="14"/>
      <c r="AM1454" s="15"/>
      <c r="AN1454" s="14"/>
      <c r="AO1454" s="399"/>
    </row>
    <row r="1455" spans="1:41" x14ac:dyDescent="0.25">
      <c r="A1455" s="3677" t="s">
        <v>56</v>
      </c>
      <c r="B1455" s="3559" t="s">
        <v>237</v>
      </c>
      <c r="C1455" s="121" t="s">
        <v>14</v>
      </c>
      <c r="D1455" s="113" t="s">
        <v>941</v>
      </c>
      <c r="E1455" s="309">
        <v>60.2</v>
      </c>
      <c r="F1455" s="71">
        <v>58</v>
      </c>
      <c r="G1455" s="71">
        <v>57.2</v>
      </c>
      <c r="H1455" s="71">
        <v>58.2</v>
      </c>
      <c r="I1455" s="71">
        <v>56</v>
      </c>
      <c r="J1455" s="71">
        <v>66</v>
      </c>
      <c r="K1455" s="71">
        <v>86</v>
      </c>
      <c r="L1455" s="71">
        <v>88.6</v>
      </c>
      <c r="M1455" s="71">
        <v>84</v>
      </c>
      <c r="N1455" s="71">
        <v>84.6</v>
      </c>
      <c r="O1455" s="71">
        <v>89.2</v>
      </c>
      <c r="P1455" s="71">
        <v>89.8</v>
      </c>
      <c r="Q1455" s="71">
        <v>81.599999999999994</v>
      </c>
      <c r="R1455" s="71">
        <v>78</v>
      </c>
      <c r="S1455" s="71">
        <v>85</v>
      </c>
      <c r="T1455" s="71">
        <v>87.6</v>
      </c>
      <c r="U1455" s="71">
        <v>90.6</v>
      </c>
      <c r="V1455" s="71">
        <v>88.4</v>
      </c>
      <c r="W1455" s="71">
        <v>99.6</v>
      </c>
      <c r="X1455" s="71">
        <v>98.6</v>
      </c>
      <c r="Y1455" s="71">
        <v>95</v>
      </c>
      <c r="Z1455" s="71">
        <v>88.2</v>
      </c>
      <c r="AA1455" s="71">
        <v>77.8</v>
      </c>
      <c r="AB1455" s="396">
        <v>64.2</v>
      </c>
      <c r="AC1455" s="106">
        <f>SUM(E1455:AB1455)</f>
        <v>1912.3999999999999</v>
      </c>
      <c r="AD1455" s="723"/>
      <c r="AE1455" s="469">
        <v>100</v>
      </c>
      <c r="AF1455" s="470">
        <v>20</v>
      </c>
      <c r="AJ1455" s="399"/>
      <c r="AK1455" s="433"/>
      <c r="AL1455" s="434"/>
      <c r="AM1455" s="433"/>
      <c r="AN1455" s="15"/>
      <c r="AO1455" s="399"/>
    </row>
    <row r="1456" spans="1:41" x14ac:dyDescent="0.25">
      <c r="A1456" s="3678"/>
      <c r="B1456" s="3560"/>
      <c r="C1456" s="123" t="s">
        <v>15</v>
      </c>
      <c r="D1456" s="108" t="s">
        <v>941</v>
      </c>
      <c r="E1456" s="310">
        <v>72.2</v>
      </c>
      <c r="F1456" s="311">
        <v>71.8</v>
      </c>
      <c r="G1456" s="311">
        <v>71.8</v>
      </c>
      <c r="H1456" s="311">
        <v>72.2</v>
      </c>
      <c r="I1456" s="311">
        <v>71.2</v>
      </c>
      <c r="J1456" s="311">
        <v>73.400000000000006</v>
      </c>
      <c r="K1456" s="311">
        <v>73.2</v>
      </c>
      <c r="L1456" s="311">
        <v>71</v>
      </c>
      <c r="M1456" s="311">
        <v>70.599999999999994</v>
      </c>
      <c r="N1456" s="311">
        <v>72.8</v>
      </c>
      <c r="O1456" s="311">
        <v>75.599999999999994</v>
      </c>
      <c r="P1456" s="311">
        <v>82.2</v>
      </c>
      <c r="Q1456" s="311">
        <v>77.599999999999994</v>
      </c>
      <c r="R1456" s="311">
        <v>81.599999999999994</v>
      </c>
      <c r="S1456" s="311">
        <v>81.2</v>
      </c>
      <c r="T1456" s="311">
        <v>74.400000000000006</v>
      </c>
      <c r="U1456" s="311">
        <v>68.599999999999994</v>
      </c>
      <c r="V1456" s="311">
        <v>68.400000000000006</v>
      </c>
      <c r="W1456" s="311">
        <v>72.400000000000006</v>
      </c>
      <c r="X1456" s="311">
        <v>71.400000000000006</v>
      </c>
      <c r="Y1456" s="311">
        <v>72.2</v>
      </c>
      <c r="Z1456" s="311">
        <v>72.2</v>
      </c>
      <c r="AA1456" s="311">
        <v>72.8</v>
      </c>
      <c r="AB1456" s="397">
        <v>73.2</v>
      </c>
      <c r="AC1456" s="107">
        <f>SUM(E1456:AB1456)</f>
        <v>1764.0000000000005</v>
      </c>
      <c r="AD1456" s="724"/>
      <c r="AE1456" s="725"/>
      <c r="AF1456" s="726"/>
      <c r="AJ1456" s="399"/>
      <c r="AK1456" s="15"/>
      <c r="AL1456" s="15"/>
      <c r="AM1456" s="15"/>
      <c r="AN1456" s="15"/>
      <c r="AO1456" s="399"/>
    </row>
    <row r="1457" spans="1:41" x14ac:dyDescent="0.25">
      <c r="A1457" s="3678"/>
      <c r="B1457" s="3560"/>
      <c r="C1457" s="123" t="s">
        <v>16</v>
      </c>
      <c r="D1457" s="108" t="s">
        <v>55</v>
      </c>
      <c r="E1457" s="1480">
        <v>5</v>
      </c>
      <c r="F1457" s="392">
        <v>5</v>
      </c>
      <c r="G1457" s="392">
        <v>5</v>
      </c>
      <c r="H1457" s="392">
        <v>5</v>
      </c>
      <c r="I1457" s="392">
        <v>5</v>
      </c>
      <c r="J1457" s="392">
        <v>6</v>
      </c>
      <c r="K1457" s="392">
        <v>6</v>
      </c>
      <c r="L1457" s="392">
        <v>6</v>
      </c>
      <c r="M1457" s="392">
        <v>6</v>
      </c>
      <c r="N1457" s="392">
        <v>7</v>
      </c>
      <c r="O1457" s="392">
        <v>6</v>
      </c>
      <c r="P1457" s="392">
        <v>6</v>
      </c>
      <c r="Q1457" s="392">
        <v>5</v>
      </c>
      <c r="R1457" s="392">
        <v>6</v>
      </c>
      <c r="S1457" s="392">
        <v>6</v>
      </c>
      <c r="T1457" s="392">
        <v>6</v>
      </c>
      <c r="U1457" s="392">
        <v>6</v>
      </c>
      <c r="V1457" s="392">
        <v>6</v>
      </c>
      <c r="W1457" s="392">
        <v>7</v>
      </c>
      <c r="X1457" s="392">
        <v>6</v>
      </c>
      <c r="Y1457" s="392">
        <v>6</v>
      </c>
      <c r="Z1457" s="392">
        <v>6</v>
      </c>
      <c r="AA1457" s="392">
        <v>6</v>
      </c>
      <c r="AB1457" s="1481">
        <v>5</v>
      </c>
      <c r="AC1457" s="107">
        <f>AVERAGE(E1457:AB1457)</f>
        <v>5.791666666666667</v>
      </c>
      <c r="AD1457" s="724"/>
      <c r="AE1457" s="725"/>
      <c r="AF1457" s="726"/>
      <c r="AJ1457" s="399"/>
      <c r="AK1457" s="15"/>
      <c r="AL1457" s="15"/>
      <c r="AM1457" s="15"/>
      <c r="AN1457" s="15"/>
      <c r="AO1457" s="399"/>
    </row>
    <row r="1458" spans="1:41" ht="16.5" thickBot="1" x14ac:dyDescent="0.3">
      <c r="A1458" s="3682"/>
      <c r="B1458" s="3572"/>
      <c r="C1458" s="126" t="s">
        <v>18</v>
      </c>
      <c r="D1458" s="114"/>
      <c r="E1458" s="320">
        <f t="shared" ref="E1458:AB1458" si="555">E1456/E1455</f>
        <v>1.1993355481727574</v>
      </c>
      <c r="F1458" s="321">
        <f t="shared" si="555"/>
        <v>1.2379310344827585</v>
      </c>
      <c r="G1458" s="321">
        <f t="shared" si="555"/>
        <v>1.2552447552447552</v>
      </c>
      <c r="H1458" s="321">
        <f t="shared" si="555"/>
        <v>1.2405498281786942</v>
      </c>
      <c r="I1458" s="321">
        <f t="shared" si="555"/>
        <v>1.2714285714285716</v>
      </c>
      <c r="J1458" s="321">
        <f t="shared" si="555"/>
        <v>1.1121212121212123</v>
      </c>
      <c r="K1458" s="321">
        <f t="shared" si="555"/>
        <v>0.85116279069767442</v>
      </c>
      <c r="L1458" s="321">
        <f t="shared" si="555"/>
        <v>0.80135440180586914</v>
      </c>
      <c r="M1458" s="321">
        <f t="shared" si="555"/>
        <v>0.84047619047619038</v>
      </c>
      <c r="N1458" s="321">
        <f t="shared" si="555"/>
        <v>0.86052009456264777</v>
      </c>
      <c r="O1458" s="321">
        <f t="shared" si="555"/>
        <v>0.84753363228699541</v>
      </c>
      <c r="P1458" s="321">
        <f t="shared" si="555"/>
        <v>0.91536748329621387</v>
      </c>
      <c r="Q1458" s="321">
        <f t="shared" si="555"/>
        <v>0.9509803921568627</v>
      </c>
      <c r="R1458" s="321">
        <f t="shared" si="555"/>
        <v>1.046153846153846</v>
      </c>
      <c r="S1458" s="321">
        <f t="shared" si="555"/>
        <v>0.95529411764705885</v>
      </c>
      <c r="T1458" s="321">
        <f t="shared" si="555"/>
        <v>0.84931506849315086</v>
      </c>
      <c r="U1458" s="321">
        <f t="shared" si="555"/>
        <v>0.75717439293598232</v>
      </c>
      <c r="V1458" s="321">
        <f t="shared" si="555"/>
        <v>0.77375565610859731</v>
      </c>
      <c r="W1458" s="321">
        <f t="shared" si="555"/>
        <v>0.7269076305220884</v>
      </c>
      <c r="X1458" s="321">
        <f t="shared" si="555"/>
        <v>0.72413793103448287</v>
      </c>
      <c r="Y1458" s="321">
        <f>Y1456/Y1455</f>
        <v>0.76</v>
      </c>
      <c r="Z1458" s="321">
        <f t="shared" si="555"/>
        <v>0.81859410430839008</v>
      </c>
      <c r="AA1458" s="321">
        <f t="shared" si="555"/>
        <v>0.93573264781491006</v>
      </c>
      <c r="AB1458" s="809">
        <f t="shared" si="555"/>
        <v>1.1401869158878504</v>
      </c>
      <c r="AC1458" s="114"/>
      <c r="AD1458" s="724"/>
      <c r="AE1458" s="725"/>
      <c r="AF1458" s="726"/>
      <c r="AJ1458" s="399"/>
      <c r="AK1458" s="15"/>
      <c r="AL1458" s="15"/>
      <c r="AM1458" s="15"/>
      <c r="AN1458" s="15"/>
      <c r="AO1458" s="399"/>
    </row>
    <row r="1459" spans="1:41" x14ac:dyDescent="0.25">
      <c r="A1459" s="1690"/>
      <c r="B1459" s="121" t="s">
        <v>117</v>
      </c>
      <c r="C1459" s="2157"/>
      <c r="D1459" s="2492"/>
      <c r="E1459" s="147"/>
      <c r="F1459" s="205"/>
      <c r="G1459" s="205"/>
      <c r="H1459" s="205"/>
      <c r="I1459" s="205"/>
      <c r="J1459" s="205"/>
      <c r="K1459" s="205"/>
      <c r="L1459" s="205"/>
      <c r="M1459" s="205"/>
      <c r="N1459" s="205"/>
      <c r="O1459" s="205"/>
      <c r="P1459" s="205"/>
      <c r="Q1459" s="205"/>
      <c r="R1459" s="205"/>
      <c r="S1459" s="205"/>
      <c r="T1459" s="205"/>
      <c r="U1459" s="205"/>
      <c r="V1459" s="205"/>
      <c r="W1459" s="205"/>
      <c r="X1459" s="205"/>
      <c r="Y1459" s="205"/>
      <c r="Z1459" s="205"/>
      <c r="AA1459" s="205"/>
      <c r="AB1459" s="95"/>
      <c r="AC1459" s="287"/>
      <c r="AD1459" s="724"/>
      <c r="AE1459" s="725"/>
      <c r="AF1459" s="726"/>
      <c r="AJ1459" s="399"/>
      <c r="AK1459" s="15"/>
      <c r="AL1459" s="15"/>
      <c r="AM1459" s="15"/>
      <c r="AN1459" s="15"/>
      <c r="AO1459" s="399"/>
    </row>
    <row r="1460" spans="1:41" x14ac:dyDescent="0.25">
      <c r="A1460" s="1691"/>
      <c r="B1460" s="123" t="s">
        <v>118</v>
      </c>
      <c r="D1460" s="350"/>
      <c r="E1460" s="73"/>
      <c r="F1460" s="155"/>
      <c r="G1460" s="155"/>
      <c r="H1460" s="155"/>
      <c r="I1460" s="155"/>
      <c r="J1460" s="155"/>
      <c r="K1460" s="155"/>
      <c r="L1460" s="155"/>
      <c r="M1460" s="155"/>
      <c r="N1460" s="155"/>
      <c r="O1460" s="155"/>
      <c r="P1460" s="155"/>
      <c r="Q1460" s="155"/>
      <c r="R1460" s="155"/>
      <c r="S1460" s="155"/>
      <c r="T1460" s="155"/>
      <c r="U1460" s="155"/>
      <c r="V1460" s="155"/>
      <c r="W1460" s="155"/>
      <c r="X1460" s="155"/>
      <c r="Y1460" s="155"/>
      <c r="Z1460" s="155"/>
      <c r="AA1460" s="155"/>
      <c r="AB1460" s="74"/>
      <c r="AC1460" s="132"/>
      <c r="AD1460" s="724"/>
      <c r="AE1460" s="725"/>
      <c r="AF1460" s="726"/>
      <c r="AG1460" s="15"/>
      <c r="AH1460" s="15"/>
      <c r="AI1460" s="15"/>
      <c r="AJ1460" s="15"/>
      <c r="AK1460" s="399"/>
      <c r="AL1460" s="399"/>
      <c r="AM1460" s="399"/>
      <c r="AN1460" s="399"/>
      <c r="AO1460" s="399"/>
    </row>
    <row r="1461" spans="1:41" ht="16.5" thickBot="1" x14ac:dyDescent="0.3">
      <c r="A1461" s="3679" t="s">
        <v>43</v>
      </c>
      <c r="B1461" s="3680"/>
      <c r="C1461" s="3681"/>
      <c r="D1461" s="349"/>
      <c r="E1461" s="461">
        <f>SQRT(E1455*E1455+E1456*E1456)/E1454/1.73</f>
        <v>5.1652058690589433</v>
      </c>
      <c r="F1461" s="181">
        <f t="shared" ref="F1461:AB1461" si="556">SQRT(F1455*F1455+F1456*F1456)/F1454/1.73</f>
        <v>5.0523148287625848</v>
      </c>
      <c r="G1461" s="181">
        <f t="shared" si="556"/>
        <v>5.0440190188887994</v>
      </c>
      <c r="H1461" s="79">
        <f t="shared" si="556"/>
        <v>5.0762292151124742</v>
      </c>
      <c r="I1461" s="79">
        <f t="shared" si="556"/>
        <v>4.9583926572248744</v>
      </c>
      <c r="J1461" s="79">
        <f t="shared" si="556"/>
        <v>5.4340474922319428</v>
      </c>
      <c r="K1461" s="79">
        <f t="shared" si="556"/>
        <v>6.2648902944143758</v>
      </c>
      <c r="L1461" s="79">
        <f t="shared" si="556"/>
        <v>6.3104915273741886</v>
      </c>
      <c r="M1461" s="79">
        <f t="shared" si="556"/>
        <v>6.1460195265037134</v>
      </c>
      <c r="N1461" s="79">
        <f t="shared" si="556"/>
        <v>6.2273155625388297</v>
      </c>
      <c r="O1461" s="79">
        <f t="shared" si="556"/>
        <v>6.4247196563632025</v>
      </c>
      <c r="P1461" s="79">
        <f t="shared" si="556"/>
        <v>6.6262280042584658</v>
      </c>
      <c r="Q1461" s="79">
        <f t="shared" si="556"/>
        <v>6.1755891107246903</v>
      </c>
      <c r="R1461" s="79">
        <f t="shared" si="556"/>
        <v>6.1210374380560255</v>
      </c>
      <c r="S1461" s="79">
        <f t="shared" si="556"/>
        <v>6.5210223167719557</v>
      </c>
      <c r="T1461" s="79">
        <f t="shared" si="556"/>
        <v>6.3512492281740025</v>
      </c>
      <c r="U1461" s="79">
        <f t="shared" si="556"/>
        <v>6.3162066315974448</v>
      </c>
      <c r="V1461" s="79">
        <f t="shared" si="556"/>
        <v>6.2004274985153129</v>
      </c>
      <c r="W1461" s="79">
        <f t="shared" si="556"/>
        <v>6.8306695893936196</v>
      </c>
      <c r="X1461" s="79">
        <f t="shared" si="556"/>
        <v>6.7017392662693895</v>
      </c>
      <c r="Y1461" s="79">
        <f>SQRT(Y1455*Y1455+Y1456*Y1456)/Y1454/1.73</f>
        <v>6.5813451637921734</v>
      </c>
      <c r="Z1461" s="181">
        <f t="shared" si="556"/>
        <v>6.2629291699192846</v>
      </c>
      <c r="AA1461" s="181">
        <f t="shared" si="556"/>
        <v>5.8322908939907405</v>
      </c>
      <c r="AB1461" s="182">
        <f t="shared" si="556"/>
        <v>5.3295605250006597</v>
      </c>
      <c r="AC1461" s="201">
        <f>AVERAGE(E1461:AB1461)</f>
        <v>5.9980808535390695</v>
      </c>
      <c r="AD1461" s="96">
        <f>(AC1457-AC1461)/AC1457</f>
        <v>-3.5639859603868063E-2</v>
      </c>
      <c r="AE1461" s="79"/>
      <c r="AF1461" s="80"/>
      <c r="AJ1461" s="399"/>
      <c r="AK1461" s="14"/>
      <c r="AL1461" s="14"/>
      <c r="AM1461" s="15"/>
      <c r="AN1461" s="14"/>
      <c r="AO1461" s="399"/>
    </row>
    <row r="1462" spans="1:41" x14ac:dyDescent="0.25">
      <c r="A1462" s="3677" t="s">
        <v>156</v>
      </c>
      <c r="B1462" s="3559" t="s">
        <v>238</v>
      </c>
      <c r="C1462" s="121" t="s">
        <v>14</v>
      </c>
      <c r="D1462" s="113" t="s">
        <v>941</v>
      </c>
      <c r="E1462" s="328">
        <v>35.9</v>
      </c>
      <c r="F1462" s="324">
        <v>31.8</v>
      </c>
      <c r="G1462" s="324">
        <v>23.2</v>
      </c>
      <c r="H1462" s="324">
        <v>22</v>
      </c>
      <c r="I1462" s="324">
        <v>23</v>
      </c>
      <c r="J1462" s="324">
        <v>25.2</v>
      </c>
      <c r="K1462" s="324">
        <v>34.5</v>
      </c>
      <c r="L1462" s="324">
        <v>37.4</v>
      </c>
      <c r="M1462" s="324">
        <v>36.799999999999997</v>
      </c>
      <c r="N1462" s="324">
        <v>43.4</v>
      </c>
      <c r="O1462" s="324">
        <v>44.2</v>
      </c>
      <c r="P1462" s="324">
        <v>41.6</v>
      </c>
      <c r="Q1462" s="324">
        <v>38</v>
      </c>
      <c r="R1462" s="324">
        <v>35</v>
      </c>
      <c r="S1462" s="324">
        <v>39.4</v>
      </c>
      <c r="T1462" s="324">
        <v>44.7</v>
      </c>
      <c r="U1462" s="324">
        <v>44.8</v>
      </c>
      <c r="V1462" s="324">
        <v>51.2</v>
      </c>
      <c r="W1462" s="324">
        <v>58</v>
      </c>
      <c r="X1462" s="324">
        <v>57.4</v>
      </c>
      <c r="Y1462" s="324">
        <v>56.2</v>
      </c>
      <c r="Z1462" s="324">
        <v>57.7</v>
      </c>
      <c r="AA1462" s="324">
        <v>49.8</v>
      </c>
      <c r="AB1462" s="534">
        <v>46.7</v>
      </c>
      <c r="AC1462" s="106">
        <f>SUM(E1462:AB1462)</f>
        <v>977.90000000000009</v>
      </c>
      <c r="AD1462" s="723"/>
      <c r="AE1462" s="469">
        <v>100</v>
      </c>
      <c r="AF1462" s="470">
        <v>10</v>
      </c>
      <c r="AJ1462" s="399"/>
      <c r="AK1462" s="433"/>
      <c r="AL1462" s="434"/>
      <c r="AM1462" s="433"/>
      <c r="AN1462" s="15"/>
      <c r="AO1462" s="399"/>
    </row>
    <row r="1463" spans="1:41" x14ac:dyDescent="0.25">
      <c r="A1463" s="3678"/>
      <c r="B1463" s="3560"/>
      <c r="C1463" s="123" t="s">
        <v>15</v>
      </c>
      <c r="D1463" s="108" t="s">
        <v>941</v>
      </c>
      <c r="E1463" s="310">
        <v>19</v>
      </c>
      <c r="F1463" s="311">
        <v>16.3</v>
      </c>
      <c r="G1463" s="311">
        <v>6</v>
      </c>
      <c r="H1463" s="311">
        <v>3.5</v>
      </c>
      <c r="I1463" s="311">
        <v>3.6</v>
      </c>
      <c r="J1463" s="311">
        <v>6.8</v>
      </c>
      <c r="K1463" s="311">
        <v>9.6</v>
      </c>
      <c r="L1463" s="311">
        <v>5.9</v>
      </c>
      <c r="M1463" s="311">
        <v>4.2</v>
      </c>
      <c r="N1463" s="311">
        <v>9.3000000000000007</v>
      </c>
      <c r="O1463" s="311">
        <v>12.7</v>
      </c>
      <c r="P1463" s="311">
        <v>6.8</v>
      </c>
      <c r="Q1463" s="311">
        <v>8.5</v>
      </c>
      <c r="R1463" s="311">
        <v>6.6</v>
      </c>
      <c r="S1463" s="311">
        <v>6.5</v>
      </c>
      <c r="T1463" s="311">
        <v>3.6</v>
      </c>
      <c r="U1463" s="311">
        <v>3.4</v>
      </c>
      <c r="V1463" s="311">
        <v>5.0999999999999996</v>
      </c>
      <c r="W1463" s="311">
        <v>9.6999999999999993</v>
      </c>
      <c r="X1463" s="311">
        <v>9.1999999999999993</v>
      </c>
      <c r="Y1463" s="311">
        <v>8.4</v>
      </c>
      <c r="Z1463" s="311">
        <v>19</v>
      </c>
      <c r="AA1463" s="311">
        <v>18.8</v>
      </c>
      <c r="AB1463" s="397">
        <v>19.899999999999999</v>
      </c>
      <c r="AC1463" s="107">
        <f>SUM(E1463:AB1463)</f>
        <v>222.4</v>
      </c>
      <c r="AD1463" s="724"/>
      <c r="AE1463" s="725"/>
      <c r="AF1463" s="726"/>
      <c r="AJ1463" s="399"/>
      <c r="AK1463" s="15"/>
      <c r="AL1463" s="15"/>
      <c r="AM1463" s="15"/>
      <c r="AN1463" s="15"/>
      <c r="AO1463" s="399"/>
    </row>
    <row r="1464" spans="1:41" x14ac:dyDescent="0.25">
      <c r="A1464" s="3678"/>
      <c r="B1464" s="3560"/>
      <c r="C1464" s="123" t="s">
        <v>16</v>
      </c>
      <c r="D1464" s="108" t="s">
        <v>55</v>
      </c>
      <c r="E1464" s="1480">
        <v>2</v>
      </c>
      <c r="F1464" s="392">
        <v>2</v>
      </c>
      <c r="G1464" s="392">
        <v>2</v>
      </c>
      <c r="H1464" s="392">
        <v>1</v>
      </c>
      <c r="I1464" s="392">
        <v>2</v>
      </c>
      <c r="J1464" s="392">
        <v>2</v>
      </c>
      <c r="K1464" s="392">
        <v>2</v>
      </c>
      <c r="L1464" s="392">
        <v>2</v>
      </c>
      <c r="M1464" s="392">
        <v>2</v>
      </c>
      <c r="N1464" s="392">
        <v>2</v>
      </c>
      <c r="O1464" s="392">
        <v>2</v>
      </c>
      <c r="P1464" s="392">
        <v>2</v>
      </c>
      <c r="Q1464" s="392">
        <v>2</v>
      </c>
      <c r="R1464" s="392">
        <v>2</v>
      </c>
      <c r="S1464" s="392">
        <v>2</v>
      </c>
      <c r="T1464" s="392">
        <v>2</v>
      </c>
      <c r="U1464" s="392">
        <v>3</v>
      </c>
      <c r="V1464" s="392">
        <v>3</v>
      </c>
      <c r="W1464" s="392">
        <v>3</v>
      </c>
      <c r="X1464" s="392">
        <v>3</v>
      </c>
      <c r="Y1464" s="392">
        <v>4</v>
      </c>
      <c r="Z1464" s="392">
        <v>3</v>
      </c>
      <c r="AA1464" s="392">
        <v>4</v>
      </c>
      <c r="AB1464" s="1481">
        <v>3</v>
      </c>
      <c r="AC1464" s="107">
        <f>AVERAGE(E1464:AB1464)</f>
        <v>2.375</v>
      </c>
      <c r="AD1464" s="724"/>
      <c r="AE1464" s="725"/>
      <c r="AF1464" s="726"/>
      <c r="AJ1464" s="399"/>
      <c r="AK1464" s="15"/>
      <c r="AL1464" s="15"/>
      <c r="AM1464" s="15"/>
      <c r="AN1464" s="15"/>
      <c r="AO1464" s="399"/>
    </row>
    <row r="1465" spans="1:41" ht="16.5" thickBot="1" x14ac:dyDescent="0.3">
      <c r="A1465" s="3678"/>
      <c r="B1465" s="3560"/>
      <c r="C1465" s="130" t="s">
        <v>18</v>
      </c>
      <c r="D1465" s="128"/>
      <c r="E1465" s="354">
        <f t="shared" ref="E1465:AB1465" si="557">E1463/E1462</f>
        <v>0.52924791086350975</v>
      </c>
      <c r="F1465" s="326">
        <f t="shared" si="557"/>
        <v>0.51257861635220126</v>
      </c>
      <c r="G1465" s="326">
        <f t="shared" si="557"/>
        <v>0.25862068965517243</v>
      </c>
      <c r="H1465" s="326">
        <f t="shared" si="557"/>
        <v>0.15909090909090909</v>
      </c>
      <c r="I1465" s="326">
        <f t="shared" si="557"/>
        <v>0.15652173913043479</v>
      </c>
      <c r="J1465" s="326">
        <f t="shared" si="557"/>
        <v>0.26984126984126983</v>
      </c>
      <c r="K1465" s="326">
        <f t="shared" si="557"/>
        <v>0.27826086956521739</v>
      </c>
      <c r="L1465" s="326">
        <f t="shared" si="557"/>
        <v>0.15775401069518719</v>
      </c>
      <c r="M1465" s="326">
        <f t="shared" si="557"/>
        <v>0.1141304347826087</v>
      </c>
      <c r="N1465" s="326">
        <f t="shared" si="557"/>
        <v>0.2142857142857143</v>
      </c>
      <c r="O1465" s="326">
        <f t="shared" si="557"/>
        <v>0.28733031674208143</v>
      </c>
      <c r="P1465" s="326">
        <f t="shared" si="557"/>
        <v>0.16346153846153846</v>
      </c>
      <c r="Q1465" s="326">
        <f t="shared" si="557"/>
        <v>0.22368421052631579</v>
      </c>
      <c r="R1465" s="326">
        <f t="shared" si="557"/>
        <v>0.18857142857142856</v>
      </c>
      <c r="S1465" s="326">
        <f t="shared" si="557"/>
        <v>0.1649746192893401</v>
      </c>
      <c r="T1465" s="326">
        <f t="shared" si="557"/>
        <v>8.0536912751677847E-2</v>
      </c>
      <c r="U1465" s="326">
        <f t="shared" si="557"/>
        <v>7.5892857142857151E-2</v>
      </c>
      <c r="V1465" s="326">
        <f t="shared" si="557"/>
        <v>9.9609374999999986E-2</v>
      </c>
      <c r="W1465" s="326">
        <f t="shared" si="557"/>
        <v>0.16724137931034483</v>
      </c>
      <c r="X1465" s="326">
        <f t="shared" si="557"/>
        <v>0.16027874564459929</v>
      </c>
      <c r="Y1465" s="326">
        <f>Y1463/Y1462</f>
        <v>0.1494661921708185</v>
      </c>
      <c r="Z1465" s="326">
        <f t="shared" si="557"/>
        <v>0.3292894280762565</v>
      </c>
      <c r="AA1465" s="326">
        <f t="shared" si="557"/>
        <v>0.3775100401606426</v>
      </c>
      <c r="AB1465" s="456">
        <f t="shared" si="557"/>
        <v>0.42612419700214127</v>
      </c>
      <c r="AC1465" s="128"/>
      <c r="AD1465" s="724"/>
      <c r="AE1465" s="725"/>
      <c r="AF1465" s="726"/>
      <c r="AJ1465" s="399"/>
      <c r="AK1465" s="15"/>
      <c r="AL1465" s="15"/>
      <c r="AM1465" s="15"/>
      <c r="AN1465" s="15"/>
      <c r="AO1465" s="399"/>
    </row>
    <row r="1466" spans="1:41" x14ac:dyDescent="0.25">
      <c r="A1466" s="2474"/>
      <c r="B1466" s="121" t="s">
        <v>117</v>
      </c>
      <c r="C1466" s="2159"/>
      <c r="D1466" s="113"/>
      <c r="E1466" s="2493"/>
      <c r="F1466" s="205"/>
      <c r="G1466" s="205"/>
      <c r="H1466" s="205"/>
      <c r="I1466" s="205"/>
      <c r="J1466" s="205"/>
      <c r="K1466" s="205"/>
      <c r="L1466" s="205"/>
      <c r="M1466" s="205"/>
      <c r="N1466" s="205"/>
      <c r="O1466" s="205"/>
      <c r="P1466" s="205"/>
      <c r="Q1466" s="205"/>
      <c r="R1466" s="205"/>
      <c r="S1466" s="205"/>
      <c r="T1466" s="205"/>
      <c r="U1466" s="205"/>
      <c r="V1466" s="205"/>
      <c r="W1466" s="205"/>
      <c r="X1466" s="205"/>
      <c r="Y1466" s="205"/>
      <c r="Z1466" s="205"/>
      <c r="AA1466" s="205"/>
      <c r="AB1466" s="332"/>
      <c r="AC1466" s="113"/>
      <c r="AD1466" s="724"/>
      <c r="AE1466" s="725"/>
      <c r="AF1466" s="726"/>
      <c r="AJ1466" s="399"/>
      <c r="AK1466" s="15"/>
      <c r="AL1466" s="15"/>
      <c r="AM1466" s="15"/>
      <c r="AN1466" s="15"/>
      <c r="AO1466" s="399"/>
    </row>
    <row r="1467" spans="1:41" x14ac:dyDescent="0.25">
      <c r="A1467" s="1532"/>
      <c r="B1467" s="123" t="s">
        <v>118</v>
      </c>
      <c r="D1467" s="108"/>
      <c r="E1467" s="81"/>
      <c r="F1467" s="155"/>
      <c r="G1467" s="155"/>
      <c r="H1467" s="155"/>
      <c r="I1467" s="155"/>
      <c r="J1467" s="155"/>
      <c r="K1467" s="155"/>
      <c r="L1467" s="155"/>
      <c r="M1467" s="155"/>
      <c r="N1467" s="155"/>
      <c r="O1467" s="155"/>
      <c r="P1467" s="155"/>
      <c r="Q1467" s="155"/>
      <c r="R1467" s="155"/>
      <c r="S1467" s="155"/>
      <c r="T1467" s="155"/>
      <c r="U1467" s="155"/>
      <c r="V1467" s="155"/>
      <c r="W1467" s="155"/>
      <c r="X1467" s="155"/>
      <c r="Y1467" s="155"/>
      <c r="Z1467" s="155"/>
      <c r="AA1467" s="155"/>
      <c r="AB1467" s="319"/>
      <c r="AC1467" s="108"/>
      <c r="AD1467" s="724"/>
      <c r="AE1467" s="725"/>
      <c r="AF1467" s="726"/>
      <c r="AG1467" s="15"/>
      <c r="AH1467" s="15"/>
      <c r="AI1467" s="15"/>
      <c r="AJ1467" s="15"/>
      <c r="AK1467" s="399"/>
      <c r="AL1467" s="399"/>
      <c r="AM1467" s="399"/>
      <c r="AN1467" s="399"/>
      <c r="AO1467" s="399"/>
    </row>
    <row r="1468" spans="1:41" ht="16.5" thickBot="1" x14ac:dyDescent="0.3">
      <c r="A1468" s="3679" t="s">
        <v>43</v>
      </c>
      <c r="B1468" s="3680"/>
      <c r="C1468" s="3681"/>
      <c r="D1468" s="114"/>
      <c r="E1468" s="180">
        <f>SQRT(E1462*E1462+E1463*E1463)/E1454/1.73</f>
        <v>2.2317992273192817</v>
      </c>
      <c r="F1468" s="181">
        <f t="shared" ref="F1468:AB1468" si="558">SQRT(F1462*F1462+F1463*F1463)/F1454/1.73</f>
        <v>1.9560210483889455</v>
      </c>
      <c r="G1468" s="181">
        <f t="shared" si="558"/>
        <v>1.3166940636717432</v>
      </c>
      <c r="H1468" s="79">
        <f t="shared" si="558"/>
        <v>1.2193832878976978</v>
      </c>
      <c r="I1468" s="79">
        <f t="shared" si="558"/>
        <v>1.2743056119852318</v>
      </c>
      <c r="J1468" s="79">
        <f t="shared" si="558"/>
        <v>1.4369028880661008</v>
      </c>
      <c r="K1468" s="79">
        <f t="shared" si="558"/>
        <v>1.9865505738835596</v>
      </c>
      <c r="L1468" s="79">
        <f t="shared" si="558"/>
        <v>2.1044083172358845</v>
      </c>
      <c r="M1468" s="79">
        <f t="shared" si="558"/>
        <v>2.0745899130562933</v>
      </c>
      <c r="N1468" s="79">
        <f t="shared" si="558"/>
        <v>2.476468258093417</v>
      </c>
      <c r="O1468" s="79">
        <f t="shared" si="558"/>
        <v>2.5268889478093972</v>
      </c>
      <c r="P1468" s="79">
        <f t="shared" si="558"/>
        <v>2.2942917998942742</v>
      </c>
      <c r="Q1468" s="79">
        <f t="shared" si="558"/>
        <v>2.1354956589746235</v>
      </c>
      <c r="R1468" s="79">
        <f t="shared" si="558"/>
        <v>1.9313109319553825</v>
      </c>
      <c r="S1468" s="79">
        <f t="shared" si="558"/>
        <v>2.2152024320637298</v>
      </c>
      <c r="T1468" s="79">
        <f t="shared" si="558"/>
        <v>2.4781845584114661</v>
      </c>
      <c r="U1468" s="79">
        <f t="shared" si="558"/>
        <v>2.4971561034552887</v>
      </c>
      <c r="V1468" s="79">
        <v>2</v>
      </c>
      <c r="W1468" s="79">
        <f t="shared" si="558"/>
        <v>3.2621529823221991</v>
      </c>
      <c r="X1468" s="79">
        <f t="shared" si="558"/>
        <v>3.2002536212002206</v>
      </c>
      <c r="Y1468" s="79">
        <f>SQRT(Y1462*Y1462+Y1463*Y1463)/Y1454/1.73</f>
        <v>3.1341994981192633</v>
      </c>
      <c r="Z1468" s="181">
        <f t="shared" si="558"/>
        <v>3.337862214567584</v>
      </c>
      <c r="AA1468" s="181">
        <f t="shared" si="558"/>
        <v>2.913735024623926</v>
      </c>
      <c r="AB1468" s="398">
        <f t="shared" si="558"/>
        <v>2.7786814475818931</v>
      </c>
      <c r="AC1468" s="109">
        <f>AVERAGE(E1468:AB1468)</f>
        <v>2.282605767107392</v>
      </c>
      <c r="AD1468" s="96">
        <f>(AC1464-AC1468)/AC1464</f>
        <v>3.8902834902150719E-2</v>
      </c>
      <c r="AE1468" s="79"/>
      <c r="AF1468" s="80"/>
      <c r="AJ1468" s="399"/>
      <c r="AK1468" s="14"/>
      <c r="AL1468" s="14"/>
      <c r="AM1468" s="15"/>
      <c r="AN1468" s="14"/>
      <c r="AO1468" s="399"/>
    </row>
    <row r="1469" spans="1:41" x14ac:dyDescent="0.25">
      <c r="A1469" s="3677" t="s">
        <v>37</v>
      </c>
      <c r="B1469" s="3559" t="s">
        <v>239</v>
      </c>
      <c r="C1469" s="121" t="s">
        <v>14</v>
      </c>
      <c r="D1469" s="113" t="s">
        <v>941</v>
      </c>
      <c r="E1469" s="309">
        <v>113.7</v>
      </c>
      <c r="F1469" s="71">
        <v>101.4</v>
      </c>
      <c r="G1469" s="71">
        <v>89.4</v>
      </c>
      <c r="H1469" s="71">
        <v>74.400000000000006</v>
      </c>
      <c r="I1469" s="71">
        <v>67.8</v>
      </c>
      <c r="J1469" s="71">
        <v>83.7</v>
      </c>
      <c r="K1469" s="71">
        <v>101.1</v>
      </c>
      <c r="L1469" s="71">
        <v>122.4</v>
      </c>
      <c r="M1469" s="71">
        <v>131.69999999999999</v>
      </c>
      <c r="N1469" s="71">
        <v>130.80000000000001</v>
      </c>
      <c r="O1469" s="71">
        <v>119.1</v>
      </c>
      <c r="P1469" s="71">
        <v>114</v>
      </c>
      <c r="Q1469" s="71">
        <v>110.4</v>
      </c>
      <c r="R1469" s="71">
        <v>111.9</v>
      </c>
      <c r="S1469" s="71">
        <v>114.3</v>
      </c>
      <c r="T1469" s="71">
        <v>134.1</v>
      </c>
      <c r="U1469" s="71">
        <v>153.30000000000001</v>
      </c>
      <c r="V1469" s="71">
        <v>171.6</v>
      </c>
      <c r="W1469" s="71">
        <v>168.3</v>
      </c>
      <c r="X1469" s="71">
        <v>172.2</v>
      </c>
      <c r="Y1469" s="71">
        <v>168.3</v>
      </c>
      <c r="Z1469" s="71">
        <v>149.1</v>
      </c>
      <c r="AA1469" s="71">
        <v>127.2</v>
      </c>
      <c r="AB1469" s="396">
        <v>117.3</v>
      </c>
      <c r="AC1469" s="106">
        <f>SUM(E1469:AB1469)</f>
        <v>2947.4999999999995</v>
      </c>
      <c r="AD1469" s="723"/>
      <c r="AE1469" s="469">
        <v>100</v>
      </c>
      <c r="AF1469" s="470">
        <v>30</v>
      </c>
      <c r="AJ1469" s="399"/>
      <c r="AK1469" s="433"/>
      <c r="AL1469" s="434"/>
      <c r="AM1469" s="433"/>
      <c r="AN1469" s="15"/>
      <c r="AO1469" s="399"/>
    </row>
    <row r="1470" spans="1:41" x14ac:dyDescent="0.25">
      <c r="A1470" s="3678"/>
      <c r="B1470" s="3560"/>
      <c r="C1470" s="123" t="s">
        <v>15</v>
      </c>
      <c r="D1470" s="108" t="s">
        <v>941</v>
      </c>
      <c r="E1470" s="310">
        <v>66.3</v>
      </c>
      <c r="F1470" s="311">
        <v>64.8</v>
      </c>
      <c r="G1470" s="311">
        <v>64.5</v>
      </c>
      <c r="H1470" s="311">
        <v>64.2</v>
      </c>
      <c r="I1470" s="311">
        <v>66</v>
      </c>
      <c r="J1470" s="311">
        <v>72.900000000000006</v>
      </c>
      <c r="K1470" s="311">
        <v>70.8</v>
      </c>
      <c r="L1470" s="311">
        <v>68.099999999999994</v>
      </c>
      <c r="M1470" s="311">
        <v>65.099999999999994</v>
      </c>
      <c r="N1470" s="311">
        <v>65.099999999999994</v>
      </c>
      <c r="O1470" s="311">
        <v>66.599999999999994</v>
      </c>
      <c r="P1470" s="311">
        <v>70.8</v>
      </c>
      <c r="Q1470" s="311">
        <v>69.599999999999994</v>
      </c>
      <c r="R1470" s="311">
        <v>70.8</v>
      </c>
      <c r="S1470" s="311">
        <v>70.2</v>
      </c>
      <c r="T1470" s="311">
        <v>64.2</v>
      </c>
      <c r="U1470" s="311">
        <v>66.3</v>
      </c>
      <c r="V1470" s="311">
        <v>74.099999999999994</v>
      </c>
      <c r="W1470" s="311">
        <v>75.3</v>
      </c>
      <c r="X1470" s="311">
        <v>74.400000000000006</v>
      </c>
      <c r="Y1470" s="311">
        <v>71.099999999999994</v>
      </c>
      <c r="Z1470" s="311">
        <v>69.599999999999994</v>
      </c>
      <c r="AA1470" s="311">
        <v>65.099999999999994</v>
      </c>
      <c r="AB1470" s="397">
        <v>65.400000000000006</v>
      </c>
      <c r="AC1470" s="107">
        <f>SUM(E1470:AB1470)</f>
        <v>1641.2999999999997</v>
      </c>
      <c r="AD1470" s="724"/>
      <c r="AE1470" s="725"/>
      <c r="AF1470" s="726"/>
      <c r="AJ1470" s="399"/>
      <c r="AK1470" s="15"/>
      <c r="AL1470" s="15"/>
      <c r="AM1470" s="15"/>
      <c r="AN1470" s="15"/>
      <c r="AO1470" s="399"/>
    </row>
    <row r="1471" spans="1:41" x14ac:dyDescent="0.25">
      <c r="A1471" s="3678"/>
      <c r="B1471" s="3560"/>
      <c r="C1471" s="123" t="s">
        <v>16</v>
      </c>
      <c r="D1471" s="108" t="s">
        <v>55</v>
      </c>
      <c r="E1471" s="1480">
        <v>8</v>
      </c>
      <c r="F1471" s="392">
        <v>7</v>
      </c>
      <c r="G1471" s="392">
        <v>7</v>
      </c>
      <c r="H1471" s="392">
        <v>5</v>
      </c>
      <c r="I1471" s="392">
        <v>5</v>
      </c>
      <c r="J1471" s="392">
        <v>8</v>
      </c>
      <c r="K1471" s="392">
        <v>8</v>
      </c>
      <c r="L1471" s="392">
        <v>8</v>
      </c>
      <c r="M1471" s="392">
        <v>8</v>
      </c>
      <c r="N1471" s="392">
        <v>8</v>
      </c>
      <c r="O1471" s="392">
        <v>8</v>
      </c>
      <c r="P1471" s="392">
        <v>8</v>
      </c>
      <c r="Q1471" s="392">
        <v>8</v>
      </c>
      <c r="R1471" s="392">
        <v>7</v>
      </c>
      <c r="S1471" s="392">
        <v>9</v>
      </c>
      <c r="T1471" s="392">
        <v>8</v>
      </c>
      <c r="U1471" s="392">
        <v>10</v>
      </c>
      <c r="V1471" s="392">
        <v>11</v>
      </c>
      <c r="W1471" s="392">
        <v>10</v>
      </c>
      <c r="X1471" s="392">
        <v>10</v>
      </c>
      <c r="Y1471" s="392">
        <v>11</v>
      </c>
      <c r="Z1471" s="392">
        <v>8</v>
      </c>
      <c r="AA1471" s="392">
        <v>8</v>
      </c>
      <c r="AB1471" s="1481">
        <v>7</v>
      </c>
      <c r="AC1471" s="107">
        <f>AVERAGE(E1471:AB1471)</f>
        <v>8.125</v>
      </c>
      <c r="AD1471" s="724"/>
      <c r="AE1471" s="725"/>
      <c r="AF1471" s="726"/>
      <c r="AJ1471" s="399"/>
      <c r="AK1471" s="15"/>
      <c r="AL1471" s="15"/>
      <c r="AM1471" s="15"/>
      <c r="AN1471" s="15"/>
      <c r="AO1471" s="399"/>
    </row>
    <row r="1472" spans="1:41" ht="16.5" thickBot="1" x14ac:dyDescent="0.3">
      <c r="A1472" s="3678"/>
      <c r="B1472" s="3560"/>
      <c r="C1472" s="130" t="s">
        <v>18</v>
      </c>
      <c r="D1472" s="128"/>
      <c r="E1472" s="354">
        <f t="shared" ref="E1472:AB1472" si="559">E1470/E1469</f>
        <v>0.58311345646437995</v>
      </c>
      <c r="F1472" s="326">
        <f t="shared" si="559"/>
        <v>0.63905325443786976</v>
      </c>
      <c r="G1472" s="326">
        <f t="shared" si="559"/>
        <v>0.721476510067114</v>
      </c>
      <c r="H1472" s="326">
        <f t="shared" si="559"/>
        <v>0.86290322580645162</v>
      </c>
      <c r="I1472" s="326">
        <f t="shared" si="559"/>
        <v>0.97345132743362839</v>
      </c>
      <c r="J1472" s="326">
        <f t="shared" si="559"/>
        <v>0.87096774193548387</v>
      </c>
      <c r="K1472" s="326">
        <f t="shared" si="559"/>
        <v>0.70029673590504449</v>
      </c>
      <c r="L1472" s="326">
        <f t="shared" si="559"/>
        <v>0.55637254901960775</v>
      </c>
      <c r="M1472" s="326">
        <f t="shared" si="559"/>
        <v>0.49430523917995445</v>
      </c>
      <c r="N1472" s="326">
        <f t="shared" si="559"/>
        <v>0.49770642201834853</v>
      </c>
      <c r="O1472" s="326">
        <f t="shared" si="559"/>
        <v>0.55919395465994959</v>
      </c>
      <c r="P1472" s="326">
        <f t="shared" si="559"/>
        <v>0.6210526315789473</v>
      </c>
      <c r="Q1472" s="326">
        <f t="shared" si="559"/>
        <v>0.63043478260869557</v>
      </c>
      <c r="R1472" s="326">
        <f t="shared" si="559"/>
        <v>0.63270777479892759</v>
      </c>
      <c r="S1472" s="326">
        <f t="shared" si="559"/>
        <v>0.61417322834645671</v>
      </c>
      <c r="T1472" s="326">
        <f t="shared" si="559"/>
        <v>0.47874720357941841</v>
      </c>
      <c r="U1472" s="326">
        <f t="shared" si="559"/>
        <v>0.43248532289628178</v>
      </c>
      <c r="V1472" s="326">
        <f t="shared" si="559"/>
        <v>0.43181818181818182</v>
      </c>
      <c r="W1472" s="326">
        <f t="shared" si="559"/>
        <v>0.44741532976827092</v>
      </c>
      <c r="X1472" s="326">
        <f t="shared" si="559"/>
        <v>0.43205574912891992</v>
      </c>
      <c r="Y1472" s="326">
        <f>Y1470/Y1469</f>
        <v>0.42245989304812825</v>
      </c>
      <c r="Z1472" s="326">
        <f t="shared" si="559"/>
        <v>0.46680080482897385</v>
      </c>
      <c r="AA1472" s="326">
        <f t="shared" si="559"/>
        <v>0.51179245283018859</v>
      </c>
      <c r="AB1472" s="456">
        <f t="shared" si="559"/>
        <v>0.55754475703324813</v>
      </c>
      <c r="AC1472" s="128"/>
      <c r="AD1472" s="724"/>
      <c r="AE1472" s="725"/>
      <c r="AF1472" s="726"/>
      <c r="AJ1472" s="399"/>
      <c r="AK1472" s="15"/>
      <c r="AL1472" s="15"/>
      <c r="AM1472" s="15"/>
      <c r="AN1472" s="15"/>
      <c r="AO1472" s="399"/>
    </row>
    <row r="1473" spans="1:41" x14ac:dyDescent="0.25">
      <c r="A1473" s="2474"/>
      <c r="B1473" s="121" t="s">
        <v>117</v>
      </c>
      <c r="C1473" s="2158"/>
      <c r="D1473" s="113"/>
      <c r="E1473" s="2493"/>
      <c r="F1473" s="205"/>
      <c r="G1473" s="205"/>
      <c r="H1473" s="205"/>
      <c r="I1473" s="205"/>
      <c r="J1473" s="205"/>
      <c r="K1473" s="205"/>
      <c r="L1473" s="205"/>
      <c r="M1473" s="205"/>
      <c r="N1473" s="205"/>
      <c r="O1473" s="205"/>
      <c r="P1473" s="205"/>
      <c r="Q1473" s="205"/>
      <c r="R1473" s="205"/>
      <c r="S1473" s="205"/>
      <c r="T1473" s="205"/>
      <c r="U1473" s="205"/>
      <c r="V1473" s="205"/>
      <c r="W1473" s="205"/>
      <c r="X1473" s="205"/>
      <c r="Y1473" s="205"/>
      <c r="Z1473" s="205"/>
      <c r="AA1473" s="205"/>
      <c r="AB1473" s="332"/>
      <c r="AC1473" s="113"/>
      <c r="AD1473" s="724"/>
      <c r="AE1473" s="725"/>
      <c r="AF1473" s="726"/>
      <c r="AJ1473" s="399"/>
      <c r="AK1473" s="15"/>
      <c r="AL1473" s="15"/>
      <c r="AM1473" s="15"/>
      <c r="AN1473" s="15"/>
      <c r="AO1473" s="399"/>
    </row>
    <row r="1474" spans="1:41" x14ac:dyDescent="0.25">
      <c r="A1474" s="1532"/>
      <c r="B1474" s="123" t="s">
        <v>118</v>
      </c>
      <c r="D1474" s="108"/>
      <c r="E1474" s="81"/>
      <c r="F1474" s="155"/>
      <c r="G1474" s="155"/>
      <c r="H1474" s="155"/>
      <c r="I1474" s="155"/>
      <c r="J1474" s="155"/>
      <c r="K1474" s="155"/>
      <c r="L1474" s="155"/>
      <c r="M1474" s="155"/>
      <c r="N1474" s="155"/>
      <c r="O1474" s="155"/>
      <c r="P1474" s="155"/>
      <c r="Q1474" s="155"/>
      <c r="R1474" s="155"/>
      <c r="S1474" s="155"/>
      <c r="T1474" s="155"/>
      <c r="U1474" s="155"/>
      <c r="V1474" s="155"/>
      <c r="W1474" s="155"/>
      <c r="X1474" s="155"/>
      <c r="Y1474" s="155"/>
      <c r="Z1474" s="155"/>
      <c r="AA1474" s="155"/>
      <c r="AB1474" s="319"/>
      <c r="AC1474" s="108"/>
      <c r="AD1474" s="724"/>
      <c r="AE1474" s="725"/>
      <c r="AF1474" s="726"/>
      <c r="AG1474" s="15"/>
      <c r="AH1474" s="15"/>
      <c r="AI1474" s="15"/>
      <c r="AJ1474" s="15"/>
      <c r="AK1474" s="399"/>
      <c r="AL1474" s="399"/>
      <c r="AM1474" s="399"/>
      <c r="AN1474" s="399"/>
      <c r="AO1474" s="399"/>
    </row>
    <row r="1475" spans="1:41" ht="16.5" thickBot="1" x14ac:dyDescent="0.3">
      <c r="A1475" s="3679" t="s">
        <v>43</v>
      </c>
      <c r="B1475" s="3680"/>
      <c r="C1475" s="3681"/>
      <c r="D1475" s="114"/>
      <c r="E1475" s="180">
        <f>SQRT(E1469*E1469+E1470*E1470)/E1454/1.73</f>
        <v>7.2319343170118877</v>
      </c>
      <c r="F1475" s="181">
        <f t="shared" ref="F1475:AB1475" si="560">SQRT(F1469*F1469+F1470*F1470)/F1454/1.73</f>
        <v>6.5870241461283427</v>
      </c>
      <c r="G1475" s="181">
        <f t="shared" si="560"/>
        <v>6.0572142788811751</v>
      </c>
      <c r="H1475" s="79">
        <f t="shared" si="560"/>
        <v>5.3791182849971095</v>
      </c>
      <c r="I1475" s="79">
        <f t="shared" si="560"/>
        <v>5.1792919249204035</v>
      </c>
      <c r="J1475" s="79">
        <f t="shared" si="560"/>
        <v>6.110429169937249</v>
      </c>
      <c r="K1475" s="79">
        <f t="shared" si="560"/>
        <v>6.8468531832030379</v>
      </c>
      <c r="L1475" s="79">
        <f t="shared" si="560"/>
        <v>7.7850801182844274</v>
      </c>
      <c r="M1475" s="79">
        <f t="shared" si="560"/>
        <v>8.2286596354327504</v>
      </c>
      <c r="N1475" s="79">
        <f t="shared" si="560"/>
        <v>8.1519030535576853</v>
      </c>
      <c r="O1475" s="79">
        <f t="shared" si="560"/>
        <v>7.4977733893985894</v>
      </c>
      <c r="P1475" s="79">
        <f t="shared" si="560"/>
        <v>7.3041526058296036</v>
      </c>
      <c r="Q1475" s="79">
        <f t="shared" si="560"/>
        <v>7.1573159663432584</v>
      </c>
      <c r="R1475" s="79">
        <f t="shared" si="560"/>
        <v>7.1802619650858501</v>
      </c>
      <c r="S1475" s="79">
        <f t="shared" si="560"/>
        <v>7.4410169812813818</v>
      </c>
      <c r="T1475" s="79">
        <f t="shared" si="560"/>
        <v>8.2160309955624804</v>
      </c>
      <c r="U1475" s="79">
        <f t="shared" si="560"/>
        <v>9.2831643546540672</v>
      </c>
      <c r="V1475" s="79">
        <f t="shared" si="560"/>
        <v>10.368866490332033</v>
      </c>
      <c r="W1475" s="79">
        <f t="shared" si="560"/>
        <v>10.228067203861814</v>
      </c>
      <c r="X1475" s="79">
        <f t="shared" si="560"/>
        <v>10.326737167704431</v>
      </c>
      <c r="Y1475" s="79">
        <f>SQRT(Y1469*Y1469+Y1470*Y1470)/Y1454/1.73</f>
        <v>10.07712001584744</v>
      </c>
      <c r="Z1475" s="181">
        <f t="shared" si="560"/>
        <v>9.0411182420739618</v>
      </c>
      <c r="AA1475" s="181">
        <f t="shared" si="560"/>
        <v>7.8215888512898148</v>
      </c>
      <c r="AB1475" s="398">
        <f t="shared" si="560"/>
        <v>7.3513230797638487</v>
      </c>
      <c r="AC1475" s="109">
        <f>AVERAGE(E1475:AB1475)</f>
        <v>7.7855018925576109</v>
      </c>
      <c r="AD1475" s="96">
        <f>(AC1471-AC1475)/AC1471</f>
        <v>4.1784382454447884E-2</v>
      </c>
      <c r="AE1475" s="79"/>
      <c r="AF1475" s="80"/>
      <c r="AJ1475" s="399"/>
      <c r="AK1475" s="14"/>
      <c r="AL1475" s="14"/>
      <c r="AM1475" s="15"/>
      <c r="AN1475" s="14"/>
      <c r="AO1475" s="399"/>
    </row>
    <row r="1476" spans="1:41" x14ac:dyDescent="0.25">
      <c r="A1476" s="3677" t="s">
        <v>47</v>
      </c>
      <c r="B1476" s="3559" t="s">
        <v>240</v>
      </c>
      <c r="C1476" s="129" t="s">
        <v>14</v>
      </c>
      <c r="D1476" s="113" t="s">
        <v>941</v>
      </c>
      <c r="E1476" s="309">
        <v>134</v>
      </c>
      <c r="F1476" s="71">
        <v>126.8</v>
      </c>
      <c r="G1476" s="71">
        <v>124.4</v>
      </c>
      <c r="H1476" s="71">
        <v>118.8</v>
      </c>
      <c r="I1476" s="71">
        <v>118</v>
      </c>
      <c r="J1476" s="71">
        <v>133.6</v>
      </c>
      <c r="K1476" s="71">
        <v>170.4</v>
      </c>
      <c r="L1476" s="71">
        <v>204</v>
      </c>
      <c r="M1476" s="71">
        <v>236.4</v>
      </c>
      <c r="N1476" s="71">
        <v>237.6</v>
      </c>
      <c r="O1476" s="71">
        <v>230.4</v>
      </c>
      <c r="P1476" s="71">
        <v>239.6</v>
      </c>
      <c r="Q1476" s="71">
        <v>204.8</v>
      </c>
      <c r="R1476" s="71">
        <v>193.2</v>
      </c>
      <c r="S1476" s="71">
        <v>202</v>
      </c>
      <c r="T1476" s="71">
        <v>221.6</v>
      </c>
      <c r="U1476" s="71">
        <v>215.6</v>
      </c>
      <c r="V1476" s="71">
        <v>212.8</v>
      </c>
      <c r="W1476" s="71">
        <v>222</v>
      </c>
      <c r="X1476" s="71">
        <v>220.8</v>
      </c>
      <c r="Y1476" s="71">
        <v>210.4</v>
      </c>
      <c r="Z1476" s="71">
        <v>186</v>
      </c>
      <c r="AA1476" s="71">
        <v>167.2</v>
      </c>
      <c r="AB1476" s="396">
        <v>150.80000000000001</v>
      </c>
      <c r="AC1476" s="106">
        <f>SUM(E1476:AB1476)</f>
        <v>4481.2000000000007</v>
      </c>
      <c r="AD1476" s="723"/>
      <c r="AE1476" s="469">
        <v>100</v>
      </c>
      <c r="AF1476" s="470">
        <v>40</v>
      </c>
      <c r="AJ1476" s="399"/>
      <c r="AK1476" s="433"/>
      <c r="AL1476" s="434"/>
      <c r="AM1476" s="433"/>
      <c r="AN1476" s="15"/>
      <c r="AO1476" s="399"/>
    </row>
    <row r="1477" spans="1:41" x14ac:dyDescent="0.25">
      <c r="A1477" s="3678"/>
      <c r="B1477" s="3560"/>
      <c r="C1477" s="130" t="s">
        <v>15</v>
      </c>
      <c r="D1477" s="108" t="s">
        <v>941</v>
      </c>
      <c r="E1477" s="310">
        <v>112.8</v>
      </c>
      <c r="F1477" s="311">
        <v>113.6</v>
      </c>
      <c r="G1477" s="311">
        <v>114.4</v>
      </c>
      <c r="H1477" s="311">
        <v>109.2</v>
      </c>
      <c r="I1477" s="311">
        <v>108.8</v>
      </c>
      <c r="J1477" s="311">
        <v>108</v>
      </c>
      <c r="K1477" s="311">
        <v>108</v>
      </c>
      <c r="L1477" s="311">
        <v>107.2</v>
      </c>
      <c r="M1477" s="311">
        <v>120.4</v>
      </c>
      <c r="N1477" s="311">
        <v>130</v>
      </c>
      <c r="O1477" s="311">
        <v>136</v>
      </c>
      <c r="P1477" s="311">
        <v>155.19999999999999</v>
      </c>
      <c r="Q1477" s="311">
        <v>134.80000000000001</v>
      </c>
      <c r="R1477" s="311">
        <v>131.6</v>
      </c>
      <c r="S1477" s="311">
        <v>136</v>
      </c>
      <c r="T1477" s="311">
        <v>128.80000000000001</v>
      </c>
      <c r="U1477" s="311">
        <v>130</v>
      </c>
      <c r="V1477" s="311">
        <v>123.2</v>
      </c>
      <c r="W1477" s="311">
        <v>111.2</v>
      </c>
      <c r="X1477" s="311">
        <v>118</v>
      </c>
      <c r="Y1477" s="311">
        <v>111.2</v>
      </c>
      <c r="Z1477" s="311">
        <v>107.6</v>
      </c>
      <c r="AA1477" s="311">
        <v>104.4</v>
      </c>
      <c r="AB1477" s="397">
        <v>105.6</v>
      </c>
      <c r="AC1477" s="107">
        <f>SUM(E1477:AB1477)</f>
        <v>2865.9999999999995</v>
      </c>
      <c r="AD1477" s="724"/>
      <c r="AE1477" s="725"/>
      <c r="AF1477" s="726"/>
      <c r="AJ1477" s="399"/>
      <c r="AK1477" s="15"/>
      <c r="AL1477" s="15"/>
      <c r="AM1477" s="15"/>
      <c r="AN1477" s="15"/>
      <c r="AO1477" s="399"/>
    </row>
    <row r="1478" spans="1:41" x14ac:dyDescent="0.25">
      <c r="A1478" s="3678"/>
      <c r="B1478" s="3560"/>
      <c r="C1478" s="130" t="s">
        <v>16</v>
      </c>
      <c r="D1478" s="108" t="s">
        <v>55</v>
      </c>
      <c r="E1478" s="1480">
        <v>10</v>
      </c>
      <c r="F1478" s="392">
        <v>10</v>
      </c>
      <c r="G1478" s="392">
        <v>10</v>
      </c>
      <c r="H1478" s="392">
        <v>10</v>
      </c>
      <c r="I1478" s="392">
        <v>9</v>
      </c>
      <c r="J1478" s="392">
        <v>11</v>
      </c>
      <c r="K1478" s="392">
        <v>14</v>
      </c>
      <c r="L1478" s="392">
        <v>14</v>
      </c>
      <c r="M1478" s="392">
        <v>17</v>
      </c>
      <c r="N1478" s="392">
        <v>14</v>
      </c>
      <c r="O1478" s="392">
        <v>18</v>
      </c>
      <c r="P1478" s="392">
        <v>15</v>
      </c>
      <c r="Q1478" s="392">
        <v>14</v>
      </c>
      <c r="R1478" s="392">
        <v>12</v>
      </c>
      <c r="S1478" s="392">
        <v>15</v>
      </c>
      <c r="T1478" s="392">
        <v>14</v>
      </c>
      <c r="U1478" s="392">
        <v>16</v>
      </c>
      <c r="V1478" s="392">
        <v>14</v>
      </c>
      <c r="W1478" s="392">
        <v>15</v>
      </c>
      <c r="X1478" s="392">
        <v>14</v>
      </c>
      <c r="Y1478" s="392">
        <v>14</v>
      </c>
      <c r="Z1478" s="392">
        <v>12</v>
      </c>
      <c r="AA1478" s="392">
        <v>11</v>
      </c>
      <c r="AB1478" s="1481">
        <v>11</v>
      </c>
      <c r="AC1478" s="107">
        <f>AVERAGE(E1478:AB1478)</f>
        <v>13.083333333333334</v>
      </c>
      <c r="AD1478" s="724"/>
      <c r="AE1478" s="725"/>
      <c r="AF1478" s="726"/>
      <c r="AJ1478" s="399"/>
      <c r="AK1478" s="15"/>
      <c r="AL1478" s="15"/>
      <c r="AM1478" s="15"/>
      <c r="AN1478" s="15"/>
      <c r="AO1478" s="399"/>
    </row>
    <row r="1479" spans="1:41" ht="16.5" thickBot="1" x14ac:dyDescent="0.3">
      <c r="A1479" s="3682"/>
      <c r="B1479" s="3572"/>
      <c r="C1479" s="1014" t="s">
        <v>18</v>
      </c>
      <c r="D1479" s="128"/>
      <c r="E1479" s="354">
        <f t="shared" ref="E1479:AB1479" si="561">E1477/E1476</f>
        <v>0.84179104477611943</v>
      </c>
      <c r="F1479" s="326">
        <f t="shared" si="561"/>
        <v>0.89589905362776023</v>
      </c>
      <c r="G1479" s="326">
        <f t="shared" si="561"/>
        <v>0.91961414790996787</v>
      </c>
      <c r="H1479" s="326">
        <f t="shared" si="561"/>
        <v>0.91919191919191923</v>
      </c>
      <c r="I1479" s="326">
        <f t="shared" si="561"/>
        <v>0.92203389830508475</v>
      </c>
      <c r="J1479" s="326">
        <f t="shared" si="561"/>
        <v>0.80838323353293418</v>
      </c>
      <c r="K1479" s="326">
        <f t="shared" si="561"/>
        <v>0.63380281690140838</v>
      </c>
      <c r="L1479" s="326">
        <f t="shared" si="561"/>
        <v>0.52549019607843139</v>
      </c>
      <c r="M1479" s="326">
        <f t="shared" si="561"/>
        <v>0.50930626057529615</v>
      </c>
      <c r="N1479" s="326">
        <f t="shared" si="561"/>
        <v>0.54713804713804715</v>
      </c>
      <c r="O1479" s="326">
        <f t="shared" si="561"/>
        <v>0.59027777777777779</v>
      </c>
      <c r="P1479" s="326">
        <f t="shared" si="561"/>
        <v>0.64774624373956591</v>
      </c>
      <c r="Q1479" s="326">
        <f t="shared" si="561"/>
        <v>0.658203125</v>
      </c>
      <c r="R1479" s="326">
        <f t="shared" si="561"/>
        <v>0.6811594202898551</v>
      </c>
      <c r="S1479" s="326">
        <f t="shared" si="561"/>
        <v>0.67326732673267331</v>
      </c>
      <c r="T1479" s="326">
        <f t="shared" si="561"/>
        <v>0.58122743682310474</v>
      </c>
      <c r="U1479" s="326">
        <f t="shared" si="561"/>
        <v>0.60296846011131722</v>
      </c>
      <c r="V1479" s="326">
        <f t="shared" si="561"/>
        <v>0.57894736842105265</v>
      </c>
      <c r="W1479" s="326">
        <f t="shared" si="561"/>
        <v>0.50090090090090089</v>
      </c>
      <c r="X1479" s="326">
        <f t="shared" si="561"/>
        <v>0.53442028985507239</v>
      </c>
      <c r="Y1479" s="326">
        <f>Y1477/Y1476</f>
        <v>0.52851711026615966</v>
      </c>
      <c r="Z1479" s="326">
        <f t="shared" si="561"/>
        <v>0.57849462365591398</v>
      </c>
      <c r="AA1479" s="326">
        <f t="shared" si="561"/>
        <v>0.62440191387559818</v>
      </c>
      <c r="AB1479" s="456">
        <f t="shared" si="561"/>
        <v>0.70026525198938983</v>
      </c>
      <c r="AC1479" s="128"/>
      <c r="AD1479" s="724"/>
      <c r="AE1479" s="725"/>
      <c r="AF1479" s="726"/>
      <c r="AJ1479" s="399"/>
      <c r="AK1479" s="15"/>
      <c r="AL1479" s="15"/>
      <c r="AM1479" s="15"/>
      <c r="AN1479" s="15"/>
      <c r="AO1479" s="399"/>
    </row>
    <row r="1480" spans="1:41" x14ac:dyDescent="0.25">
      <c r="A1480" s="2802"/>
      <c r="B1480" s="125" t="s">
        <v>117</v>
      </c>
      <c r="C1480" s="2158"/>
      <c r="D1480" s="113"/>
      <c r="E1480" s="2493"/>
      <c r="F1480" s="205"/>
      <c r="G1480" s="205"/>
      <c r="H1480" s="205"/>
      <c r="I1480" s="205"/>
      <c r="J1480" s="205"/>
      <c r="K1480" s="205"/>
      <c r="L1480" s="205"/>
      <c r="M1480" s="205"/>
      <c r="N1480" s="205"/>
      <c r="O1480" s="205"/>
      <c r="P1480" s="205"/>
      <c r="Q1480" s="205"/>
      <c r="R1480" s="205"/>
      <c r="S1480" s="205"/>
      <c r="T1480" s="205"/>
      <c r="U1480" s="205"/>
      <c r="V1480" s="205"/>
      <c r="W1480" s="205"/>
      <c r="X1480" s="205"/>
      <c r="Y1480" s="205"/>
      <c r="Z1480" s="205"/>
      <c r="AA1480" s="205"/>
      <c r="AB1480" s="332"/>
      <c r="AC1480" s="113"/>
      <c r="AD1480" s="724"/>
      <c r="AE1480" s="725"/>
      <c r="AF1480" s="726"/>
      <c r="AJ1480" s="399"/>
      <c r="AK1480" s="15"/>
      <c r="AL1480" s="15"/>
      <c r="AM1480" s="15"/>
      <c r="AN1480" s="15"/>
      <c r="AO1480" s="399"/>
    </row>
    <row r="1481" spans="1:41" x14ac:dyDescent="0.25">
      <c r="A1481" s="1532"/>
      <c r="B1481" s="123" t="s">
        <v>118</v>
      </c>
      <c r="D1481" s="108"/>
      <c r="E1481" s="81"/>
      <c r="F1481" s="155"/>
      <c r="G1481" s="155"/>
      <c r="H1481" s="155"/>
      <c r="I1481" s="155"/>
      <c r="J1481" s="155"/>
      <c r="K1481" s="155"/>
      <c r="L1481" s="155"/>
      <c r="M1481" s="155"/>
      <c r="N1481" s="155"/>
      <c r="O1481" s="155"/>
      <c r="P1481" s="155"/>
      <c r="Q1481" s="155"/>
      <c r="R1481" s="155"/>
      <c r="S1481" s="155"/>
      <c r="T1481" s="155"/>
      <c r="U1481" s="155"/>
      <c r="V1481" s="155"/>
      <c r="W1481" s="155"/>
      <c r="X1481" s="155"/>
      <c r="Y1481" s="155"/>
      <c r="Z1481" s="155"/>
      <c r="AA1481" s="155"/>
      <c r="AB1481" s="319"/>
      <c r="AC1481" s="108"/>
      <c r="AD1481" s="724"/>
      <c r="AE1481" s="725"/>
      <c r="AF1481" s="726"/>
      <c r="AG1481" s="15"/>
      <c r="AH1481" s="15"/>
      <c r="AI1481" s="15"/>
      <c r="AJ1481" s="15"/>
      <c r="AK1481" s="399"/>
      <c r="AL1481" s="399"/>
      <c r="AM1481" s="399"/>
      <c r="AN1481" s="399"/>
      <c r="AO1481" s="399"/>
    </row>
    <row r="1482" spans="1:41" ht="16.5" thickBot="1" x14ac:dyDescent="0.3">
      <c r="A1482" s="3679" t="s">
        <v>43</v>
      </c>
      <c r="B1482" s="3680"/>
      <c r="C1482" s="3681"/>
      <c r="D1482" s="114"/>
      <c r="E1482" s="675">
        <f>SQRT(E1476*E1476+E1477*E1477)/E1454/1.73</f>
        <v>9.6242013908537238</v>
      </c>
      <c r="F1482" s="676">
        <f t="shared" ref="F1482:AB1482" si="562">SQRT(F1476*F1476+F1477*F1477)/F1454/1.73</f>
        <v>9.318867687801994</v>
      </c>
      <c r="G1482" s="676">
        <f t="shared" si="562"/>
        <v>9.2861979758228212</v>
      </c>
      <c r="H1482" s="3385">
        <f t="shared" si="562"/>
        <v>8.8327198737243791</v>
      </c>
      <c r="I1482" s="3385">
        <f t="shared" si="562"/>
        <v>8.785673230989266</v>
      </c>
      <c r="J1482" s="3385">
        <f t="shared" si="562"/>
        <v>9.4573831130762631</v>
      </c>
      <c r="K1482" s="3385">
        <f t="shared" si="562"/>
        <v>11.191395302675385</v>
      </c>
      <c r="L1482" s="3385">
        <f t="shared" si="562"/>
        <v>12.808547307649242</v>
      </c>
      <c r="M1482" s="3385">
        <f t="shared" si="562"/>
        <v>14.859434652063786</v>
      </c>
      <c r="N1482" s="3385">
        <f t="shared" si="562"/>
        <v>15.111421918527359</v>
      </c>
      <c r="O1482" s="3385">
        <f t="shared" si="562"/>
        <v>14.700580664194069</v>
      </c>
      <c r="P1482" s="3385">
        <f t="shared" si="562"/>
        <v>15.538009944988161</v>
      </c>
      <c r="Q1482" s="3385">
        <f t="shared" si="562"/>
        <v>13.446256403894218</v>
      </c>
      <c r="R1482" s="3385">
        <f t="shared" si="562"/>
        <v>12.675675498330323</v>
      </c>
      <c r="S1482" s="3385">
        <f t="shared" si="562"/>
        <v>13.508698991363786</v>
      </c>
      <c r="T1482" s="3385">
        <f t="shared" si="562"/>
        <v>14.16418779482602</v>
      </c>
      <c r="U1482" s="3385">
        <f t="shared" si="562"/>
        <v>13.992914691568293</v>
      </c>
      <c r="V1482" s="3385">
        <f t="shared" si="562"/>
        <v>13.64041927380214</v>
      </c>
      <c r="W1482" s="3385">
        <f t="shared" si="562"/>
        <v>13.773704007498232</v>
      </c>
      <c r="X1482" s="3385">
        <f t="shared" si="562"/>
        <v>13.782165193426657</v>
      </c>
      <c r="Y1482" s="3385">
        <f>SQRT(Y1476*Y1476+Y1477*Y1477)/Y1454/1.73</f>
        <v>13.125918361290397</v>
      </c>
      <c r="Z1482" s="676">
        <f t="shared" si="562"/>
        <v>11.806897083906483</v>
      </c>
      <c r="AA1482" s="676">
        <f t="shared" si="562"/>
        <v>10.789828779472499</v>
      </c>
      <c r="AB1482" s="680">
        <f t="shared" si="562"/>
        <v>10.077169824810207</v>
      </c>
      <c r="AC1482" s="109">
        <f>AVERAGE(E1482:AB1482)</f>
        <v>12.262427873606489</v>
      </c>
      <c r="AD1482" s="96">
        <f>(AC1478-AC1482)/AC1478</f>
        <v>6.2744366348548644E-2</v>
      </c>
      <c r="AE1482" s="79"/>
      <c r="AF1482" s="80"/>
      <c r="AJ1482" s="399"/>
      <c r="AK1482" s="14"/>
      <c r="AL1482" s="14"/>
      <c r="AM1482" s="15"/>
      <c r="AN1482" s="14"/>
      <c r="AO1482" s="399"/>
    </row>
    <row r="1483" spans="1:41" x14ac:dyDescent="0.25">
      <c r="A1483" s="3677" t="s">
        <v>38</v>
      </c>
      <c r="B1483" s="3559" t="s">
        <v>241</v>
      </c>
      <c r="C1483" s="121" t="s">
        <v>14</v>
      </c>
      <c r="D1483" s="113" t="s">
        <v>941</v>
      </c>
      <c r="E1483" s="309">
        <v>21.4</v>
      </c>
      <c r="F1483" s="71">
        <v>18.600000000000001</v>
      </c>
      <c r="G1483" s="71">
        <v>17.8</v>
      </c>
      <c r="H1483" s="71">
        <v>20</v>
      </c>
      <c r="I1483" s="71">
        <v>18.600000000000001</v>
      </c>
      <c r="J1483" s="71">
        <v>21.6</v>
      </c>
      <c r="K1483" s="71">
        <v>25.4</v>
      </c>
      <c r="L1483" s="71">
        <v>28.2</v>
      </c>
      <c r="M1483" s="71">
        <v>25.6</v>
      </c>
      <c r="N1483" s="71">
        <v>27</v>
      </c>
      <c r="O1483" s="71">
        <v>27.4</v>
      </c>
      <c r="P1483" s="71">
        <v>28.2</v>
      </c>
      <c r="Q1483" s="71">
        <v>26</v>
      </c>
      <c r="R1483" s="71">
        <v>25.4</v>
      </c>
      <c r="S1483" s="71">
        <v>29.4</v>
      </c>
      <c r="T1483" s="71">
        <v>28.8</v>
      </c>
      <c r="U1483" s="71">
        <v>27.6</v>
      </c>
      <c r="V1483" s="71">
        <v>29</v>
      </c>
      <c r="W1483" s="71">
        <v>31.4</v>
      </c>
      <c r="X1483" s="71">
        <v>29.2</v>
      </c>
      <c r="Y1483" s="71">
        <v>32.4</v>
      </c>
      <c r="Z1483" s="71">
        <v>35.6</v>
      </c>
      <c r="AA1483" s="71">
        <v>28.6</v>
      </c>
      <c r="AB1483" s="396">
        <v>25</v>
      </c>
      <c r="AC1483" s="106">
        <f>SUM(E1483:AB1483)</f>
        <v>628.20000000000005</v>
      </c>
      <c r="AD1483" s="723"/>
      <c r="AE1483" s="469">
        <v>100</v>
      </c>
      <c r="AF1483" s="470">
        <v>20</v>
      </c>
      <c r="AJ1483" s="399"/>
      <c r="AK1483" s="433"/>
      <c r="AL1483" s="434"/>
      <c r="AM1483" s="433"/>
      <c r="AN1483" s="15"/>
      <c r="AO1483" s="399"/>
    </row>
    <row r="1484" spans="1:41" x14ac:dyDescent="0.25">
      <c r="A1484" s="3678"/>
      <c r="B1484" s="3560"/>
      <c r="C1484" s="123" t="s">
        <v>15</v>
      </c>
      <c r="D1484" s="108" t="s">
        <v>941</v>
      </c>
      <c r="E1484" s="310">
        <v>12.6</v>
      </c>
      <c r="F1484" s="311">
        <v>12.4</v>
      </c>
      <c r="G1484" s="311">
        <v>12.4</v>
      </c>
      <c r="H1484" s="311">
        <v>13.2</v>
      </c>
      <c r="I1484" s="311">
        <v>13.2</v>
      </c>
      <c r="J1484" s="311">
        <v>13.8</v>
      </c>
      <c r="K1484" s="311">
        <v>13.4</v>
      </c>
      <c r="L1484" s="311">
        <v>12.8</v>
      </c>
      <c r="M1484" s="311">
        <v>11.8</v>
      </c>
      <c r="N1484" s="311">
        <v>12.6</v>
      </c>
      <c r="O1484" s="311">
        <v>13.6</v>
      </c>
      <c r="P1484" s="311">
        <v>14.4</v>
      </c>
      <c r="Q1484" s="311">
        <v>14.6</v>
      </c>
      <c r="R1484" s="311">
        <v>14</v>
      </c>
      <c r="S1484" s="311">
        <v>14.8</v>
      </c>
      <c r="T1484" s="311">
        <v>13.4</v>
      </c>
      <c r="U1484" s="311">
        <v>13.2</v>
      </c>
      <c r="V1484" s="311">
        <v>12.8</v>
      </c>
      <c r="W1484" s="311">
        <v>12</v>
      </c>
      <c r="X1484" s="311">
        <v>12.8</v>
      </c>
      <c r="Y1484" s="311">
        <v>12.2</v>
      </c>
      <c r="Z1484" s="311">
        <v>13</v>
      </c>
      <c r="AA1484" s="311">
        <v>12.2</v>
      </c>
      <c r="AB1484" s="397">
        <v>12.4</v>
      </c>
      <c r="AC1484" s="107">
        <f>SUM(E1484:AB1484)</f>
        <v>313.59999999999997</v>
      </c>
      <c r="AD1484" s="724"/>
      <c r="AE1484" s="725"/>
      <c r="AF1484" s="726"/>
      <c r="AJ1484" s="399"/>
      <c r="AK1484" s="15"/>
      <c r="AL1484" s="15"/>
      <c r="AM1484" s="15"/>
      <c r="AN1484" s="15"/>
      <c r="AO1484" s="399"/>
    </row>
    <row r="1485" spans="1:41" x14ac:dyDescent="0.25">
      <c r="A1485" s="3678"/>
      <c r="B1485" s="3560"/>
      <c r="C1485" s="123" t="s">
        <v>16</v>
      </c>
      <c r="D1485" s="108" t="s">
        <v>55</v>
      </c>
      <c r="E1485" s="1480">
        <v>2</v>
      </c>
      <c r="F1485" s="392">
        <v>2</v>
      </c>
      <c r="G1485" s="392">
        <v>2</v>
      </c>
      <c r="H1485" s="392">
        <v>2</v>
      </c>
      <c r="I1485" s="392">
        <v>2</v>
      </c>
      <c r="J1485" s="392">
        <v>2</v>
      </c>
      <c r="K1485" s="392">
        <v>2</v>
      </c>
      <c r="L1485" s="392">
        <v>2</v>
      </c>
      <c r="M1485" s="392">
        <v>2</v>
      </c>
      <c r="N1485" s="392">
        <v>2</v>
      </c>
      <c r="O1485" s="392">
        <v>2</v>
      </c>
      <c r="P1485" s="392">
        <v>2</v>
      </c>
      <c r="Q1485" s="392">
        <v>2</v>
      </c>
      <c r="R1485" s="392">
        <v>2</v>
      </c>
      <c r="S1485" s="392">
        <v>2</v>
      </c>
      <c r="T1485" s="392">
        <v>2</v>
      </c>
      <c r="U1485" s="392">
        <v>2</v>
      </c>
      <c r="V1485" s="392">
        <v>2</v>
      </c>
      <c r="W1485" s="392">
        <v>2</v>
      </c>
      <c r="X1485" s="392">
        <v>2</v>
      </c>
      <c r="Y1485" s="392">
        <v>3</v>
      </c>
      <c r="Z1485" s="392">
        <v>2</v>
      </c>
      <c r="AA1485" s="392">
        <v>2</v>
      </c>
      <c r="AB1485" s="1481">
        <v>2</v>
      </c>
      <c r="AC1485" s="107">
        <f>AVERAGE(E1485:AB1485)</f>
        <v>2.0416666666666665</v>
      </c>
      <c r="AD1485" s="724"/>
      <c r="AE1485" s="725"/>
      <c r="AF1485" s="726"/>
      <c r="AJ1485" s="399"/>
      <c r="AK1485" s="15"/>
      <c r="AL1485" s="15"/>
      <c r="AM1485" s="15"/>
      <c r="AN1485" s="15"/>
      <c r="AO1485" s="399"/>
    </row>
    <row r="1486" spans="1:41" ht="16.5" thickBot="1" x14ac:dyDescent="0.3">
      <c r="A1486" s="3678"/>
      <c r="B1486" s="3560"/>
      <c r="C1486" s="455" t="s">
        <v>18</v>
      </c>
      <c r="D1486" s="128"/>
      <c r="E1486" s="354">
        <f t="shared" ref="E1486:AB1486" si="563">E1484/E1483</f>
        <v>0.58878504672897203</v>
      </c>
      <c r="F1486" s="326">
        <f t="shared" si="563"/>
        <v>0.66666666666666663</v>
      </c>
      <c r="G1486" s="326">
        <f t="shared" si="563"/>
        <v>0.6966292134831461</v>
      </c>
      <c r="H1486" s="326">
        <f t="shared" si="563"/>
        <v>0.65999999999999992</v>
      </c>
      <c r="I1486" s="326">
        <f t="shared" si="563"/>
        <v>0.70967741935483863</v>
      </c>
      <c r="J1486" s="326">
        <f t="shared" si="563"/>
        <v>0.63888888888888884</v>
      </c>
      <c r="K1486" s="326">
        <f t="shared" si="563"/>
        <v>0.5275590551181103</v>
      </c>
      <c r="L1486" s="326">
        <f t="shared" si="563"/>
        <v>0.4539007092198582</v>
      </c>
      <c r="M1486" s="326">
        <f t="shared" si="563"/>
        <v>0.4609375</v>
      </c>
      <c r="N1486" s="326">
        <f t="shared" si="563"/>
        <v>0.46666666666666667</v>
      </c>
      <c r="O1486" s="326">
        <f t="shared" si="563"/>
        <v>0.49635036496350365</v>
      </c>
      <c r="P1486" s="326">
        <f t="shared" si="563"/>
        <v>0.5106382978723405</v>
      </c>
      <c r="Q1486" s="326">
        <f t="shared" si="563"/>
        <v>0.56153846153846154</v>
      </c>
      <c r="R1486" s="326">
        <f t="shared" si="563"/>
        <v>0.55118110236220474</v>
      </c>
      <c r="S1486" s="326">
        <f t="shared" si="563"/>
        <v>0.50340136054421769</v>
      </c>
      <c r="T1486" s="326">
        <f t="shared" si="563"/>
        <v>0.46527777777777779</v>
      </c>
      <c r="U1486" s="326">
        <f t="shared" si="563"/>
        <v>0.47826086956521735</v>
      </c>
      <c r="V1486" s="326">
        <f t="shared" si="563"/>
        <v>0.44137931034482764</v>
      </c>
      <c r="W1486" s="326">
        <f t="shared" si="563"/>
        <v>0.38216560509554143</v>
      </c>
      <c r="X1486" s="326">
        <f t="shared" si="563"/>
        <v>0.43835616438356168</v>
      </c>
      <c r="Y1486" s="326">
        <f>Y1484/Y1483</f>
        <v>0.37654320987654322</v>
      </c>
      <c r="Z1486" s="326">
        <f t="shared" si="563"/>
        <v>0.3651685393258427</v>
      </c>
      <c r="AA1486" s="326">
        <f t="shared" si="563"/>
        <v>0.42657342657342651</v>
      </c>
      <c r="AB1486" s="456">
        <f t="shared" si="563"/>
        <v>0.496</v>
      </c>
      <c r="AC1486" s="128"/>
      <c r="AD1486" s="724"/>
      <c r="AE1486" s="725"/>
      <c r="AF1486" s="726"/>
      <c r="AJ1486" s="399"/>
      <c r="AK1486" s="15"/>
      <c r="AL1486" s="15"/>
      <c r="AM1486" s="15"/>
      <c r="AN1486" s="15"/>
      <c r="AO1486" s="399"/>
    </row>
    <row r="1487" spans="1:41" x14ac:dyDescent="0.25">
      <c r="A1487" s="1740"/>
      <c r="B1487" s="1737"/>
      <c r="C1487" s="459" t="s">
        <v>117</v>
      </c>
      <c r="D1487" s="2492"/>
      <c r="E1487" s="147"/>
      <c r="F1487" s="205"/>
      <c r="G1487" s="205"/>
      <c r="H1487" s="205"/>
      <c r="I1487" s="205"/>
      <c r="J1487" s="205"/>
      <c r="K1487" s="205"/>
      <c r="L1487" s="205"/>
      <c r="M1487" s="205"/>
      <c r="N1487" s="205"/>
      <c r="O1487" s="205"/>
      <c r="P1487" s="205"/>
      <c r="Q1487" s="205"/>
      <c r="R1487" s="205"/>
      <c r="S1487" s="205"/>
      <c r="T1487" s="205"/>
      <c r="U1487" s="205"/>
      <c r="V1487" s="205"/>
      <c r="W1487" s="205"/>
      <c r="X1487" s="205"/>
      <c r="Y1487" s="205"/>
      <c r="Z1487" s="205"/>
      <c r="AA1487" s="205"/>
      <c r="AB1487" s="95"/>
      <c r="AC1487" s="287"/>
      <c r="AD1487" s="724"/>
      <c r="AE1487" s="725"/>
      <c r="AF1487" s="726"/>
      <c r="AJ1487" s="399"/>
      <c r="AK1487" s="15"/>
      <c r="AL1487" s="15"/>
      <c r="AM1487" s="15"/>
      <c r="AN1487" s="15"/>
      <c r="AO1487" s="399"/>
    </row>
    <row r="1488" spans="1:41" x14ac:dyDescent="0.25">
      <c r="A1488" s="1741"/>
      <c r="B1488" s="1738"/>
      <c r="C1488" s="124" t="s">
        <v>118</v>
      </c>
      <c r="D1488" s="350"/>
      <c r="E1488" s="73"/>
      <c r="F1488" s="155"/>
      <c r="G1488" s="155"/>
      <c r="H1488" s="155"/>
      <c r="I1488" s="155"/>
      <c r="J1488" s="155"/>
      <c r="K1488" s="155"/>
      <c r="L1488" s="155"/>
      <c r="M1488" s="155"/>
      <c r="N1488" s="155"/>
      <c r="O1488" s="155"/>
      <c r="P1488" s="155"/>
      <c r="Q1488" s="155"/>
      <c r="R1488" s="155"/>
      <c r="S1488" s="155"/>
      <c r="T1488" s="155"/>
      <c r="U1488" s="155"/>
      <c r="V1488" s="155"/>
      <c r="W1488" s="155"/>
      <c r="X1488" s="155"/>
      <c r="Y1488" s="155"/>
      <c r="Z1488" s="155"/>
      <c r="AA1488" s="155"/>
      <c r="AB1488" s="74"/>
      <c r="AC1488" s="132"/>
      <c r="AD1488" s="724"/>
      <c r="AE1488" s="725"/>
      <c r="AF1488" s="726"/>
      <c r="AG1488" s="15"/>
      <c r="AH1488" s="15"/>
      <c r="AI1488" s="15"/>
      <c r="AJ1488" s="15"/>
      <c r="AK1488" s="399"/>
      <c r="AL1488" s="399"/>
      <c r="AM1488" s="399"/>
      <c r="AN1488" s="399"/>
      <c r="AO1488" s="399"/>
    </row>
    <row r="1489" spans="1:41" ht="16.5" thickBot="1" x14ac:dyDescent="0.3">
      <c r="A1489" s="3537" t="s">
        <v>43</v>
      </c>
      <c r="B1489" s="3538"/>
      <c r="C1489" s="3539"/>
      <c r="D1489" s="349"/>
      <c r="E1489" s="461">
        <f>SQRT(E1483*E1483+E1484*E1484)/E1454/1.73</f>
        <v>1.3645271252879114</v>
      </c>
      <c r="F1489" s="181">
        <f t="shared" ref="F1489:AB1489" si="564">SQRT(F1483*F1483+F1484*F1484)/F1454/1.73</f>
        <v>1.2236390955003467</v>
      </c>
      <c r="G1489" s="181">
        <f t="shared" si="564"/>
        <v>1.1919666884570619</v>
      </c>
      <c r="H1489" s="79">
        <f t="shared" si="564"/>
        <v>1.311706586157835</v>
      </c>
      <c r="I1489" s="79">
        <f t="shared" si="564"/>
        <v>1.2484614955825153</v>
      </c>
      <c r="J1489" s="79">
        <f t="shared" si="564"/>
        <v>1.4110658538922429</v>
      </c>
      <c r="K1489" s="79">
        <f t="shared" si="564"/>
        <v>1.5930868075336935</v>
      </c>
      <c r="L1489" s="79">
        <f t="shared" si="564"/>
        <v>1.7212659390192759</v>
      </c>
      <c r="M1489" s="79">
        <f t="shared" si="564"/>
        <v>1.578877660430525</v>
      </c>
      <c r="N1489" s="79">
        <f t="shared" si="564"/>
        <v>1.6624244896469484</v>
      </c>
      <c r="O1489" s="79">
        <f t="shared" si="564"/>
        <v>1.6807809345330027</v>
      </c>
      <c r="P1489" s="79">
        <f t="shared" si="564"/>
        <v>1.7234283402839572</v>
      </c>
      <c r="Q1489" s="79">
        <f t="shared" si="564"/>
        <v>1.6353218690658544</v>
      </c>
      <c r="R1489" s="79">
        <f t="shared" si="564"/>
        <v>1.5726641916459043</v>
      </c>
      <c r="S1489" s="79">
        <f t="shared" si="564"/>
        <v>1.8259151561584617</v>
      </c>
      <c r="T1489" s="79">
        <f t="shared" si="564"/>
        <v>1.7553664578817834</v>
      </c>
      <c r="U1489" s="79">
        <f t="shared" si="564"/>
        <v>1.7004289173830986</v>
      </c>
      <c r="V1489" s="79">
        <f t="shared" si="564"/>
        <v>1.7584686711113888</v>
      </c>
      <c r="W1489" s="79">
        <f t="shared" si="564"/>
        <v>1.864737535561928</v>
      </c>
      <c r="X1489" s="79">
        <f t="shared" si="564"/>
        <v>1.7551491044086256</v>
      </c>
      <c r="Y1489" s="79">
        <f>SQRT(Y1483*Y1483+Y1484*Y1484)/Y1454/1.73</f>
        <v>1.9095443561494154</v>
      </c>
      <c r="Z1489" s="181">
        <f t="shared" si="564"/>
        <v>2.0824271062909498</v>
      </c>
      <c r="AA1489" s="181">
        <f t="shared" si="564"/>
        <v>1.7019950769307248</v>
      </c>
      <c r="AB1489" s="182">
        <f t="shared" si="564"/>
        <v>1.5275372053183638</v>
      </c>
      <c r="AC1489" s="201">
        <f>AVERAGE(E1489:AB1489)</f>
        <v>1.6166994443429925</v>
      </c>
      <c r="AD1489" s="96">
        <f>(AC1485-AC1489)/AC1485</f>
        <v>0.20814721093404442</v>
      </c>
      <c r="AE1489" s="79"/>
      <c r="AF1489" s="80"/>
      <c r="AJ1489" s="399"/>
      <c r="AK1489" s="14"/>
      <c r="AL1489" s="14"/>
      <c r="AM1489" s="15"/>
      <c r="AN1489" s="14"/>
      <c r="AO1489" s="399"/>
    </row>
    <row r="1490" spans="1:41" ht="16.5" thickBot="1" x14ac:dyDescent="0.3">
      <c r="A1490" s="1128"/>
      <c r="B1490" s="1129" t="s">
        <v>32</v>
      </c>
      <c r="C1490" s="596" t="s">
        <v>14</v>
      </c>
      <c r="D1490" s="597" t="s">
        <v>941</v>
      </c>
      <c r="E1490" s="2269">
        <v>0.62</v>
      </c>
      <c r="F1490" s="2269">
        <v>0.62</v>
      </c>
      <c r="G1490" s="2269">
        <v>0.62</v>
      </c>
      <c r="H1490" s="2269">
        <v>0.64</v>
      </c>
      <c r="I1490" s="2269">
        <v>0.62</v>
      </c>
      <c r="J1490" s="2269">
        <v>0.62</v>
      </c>
      <c r="K1490" s="2269">
        <v>0.62</v>
      </c>
      <c r="L1490" s="2269">
        <v>0.62</v>
      </c>
      <c r="M1490" s="2269">
        <v>0.6</v>
      </c>
      <c r="N1490" s="2269">
        <v>0.62</v>
      </c>
      <c r="O1490" s="2269">
        <v>1.1200000000000001</v>
      </c>
      <c r="P1490" s="2269">
        <v>1.18</v>
      </c>
      <c r="Q1490" s="2269">
        <v>0.62</v>
      </c>
      <c r="R1490" s="2269">
        <v>0.64</v>
      </c>
      <c r="S1490" s="2269">
        <v>0.62</v>
      </c>
      <c r="T1490" s="2269">
        <v>0.64</v>
      </c>
      <c r="U1490" s="2269">
        <v>0.62</v>
      </c>
      <c r="V1490" s="2269">
        <v>0.62</v>
      </c>
      <c r="W1490" s="2269">
        <v>0.64</v>
      </c>
      <c r="X1490" s="2269">
        <v>0.62</v>
      </c>
      <c r="Y1490" s="2269">
        <v>0.66</v>
      </c>
      <c r="Z1490" s="2269">
        <v>0.62</v>
      </c>
      <c r="AA1490" s="2269">
        <v>0.62</v>
      </c>
      <c r="AB1490" s="2269">
        <v>0.64</v>
      </c>
      <c r="AC1490" s="540">
        <f>SUM(E1490:AB1490)</f>
        <v>16.059999999999995</v>
      </c>
      <c r="AD1490" s="1145"/>
      <c r="AE1490" s="1146">
        <v>100</v>
      </c>
      <c r="AF1490" s="1147">
        <v>4</v>
      </c>
      <c r="AJ1490" s="399"/>
      <c r="AK1490" s="433"/>
      <c r="AL1490" s="434"/>
      <c r="AM1490" s="433"/>
      <c r="AN1490" s="15"/>
      <c r="AO1490" s="399"/>
    </row>
    <row r="1491" spans="1:41" ht="16.5" thickBot="1" x14ac:dyDescent="0.3">
      <c r="A1491" s="1534"/>
      <c r="B1491" s="1126"/>
      <c r="C1491" s="604" t="s">
        <v>117</v>
      </c>
      <c r="D1491" s="184"/>
      <c r="E1491" s="244"/>
      <c r="F1491" s="229"/>
      <c r="G1491" s="229"/>
      <c r="H1491" s="229"/>
      <c r="I1491" s="229"/>
      <c r="J1491" s="229"/>
      <c r="K1491" s="229"/>
      <c r="L1491" s="229"/>
      <c r="M1491" s="229"/>
      <c r="N1491" s="229"/>
      <c r="O1491" s="229"/>
      <c r="P1491" s="229"/>
      <c r="Q1491" s="229"/>
      <c r="R1491" s="229"/>
      <c r="S1491" s="229"/>
      <c r="T1491" s="229"/>
      <c r="U1491" s="229"/>
      <c r="V1491" s="229"/>
      <c r="W1491" s="229"/>
      <c r="X1491" s="229"/>
      <c r="Y1491" s="229"/>
      <c r="Z1491" s="229"/>
      <c r="AA1491" s="229"/>
      <c r="AB1491" s="229"/>
      <c r="AC1491" s="1136"/>
      <c r="AD1491" s="1142"/>
      <c r="AE1491" s="1143"/>
      <c r="AF1491" s="1144"/>
      <c r="AJ1491" s="399"/>
      <c r="AK1491" s="14"/>
      <c r="AL1491" s="14"/>
      <c r="AM1491" s="15"/>
      <c r="AN1491" s="14"/>
      <c r="AO1491" s="399"/>
    </row>
    <row r="1492" spans="1:41" ht="15.75" customHeight="1" x14ac:dyDescent="0.25">
      <c r="A1492" s="3577" t="s">
        <v>33</v>
      </c>
      <c r="B1492" s="3578"/>
      <c r="C1492" s="125" t="s">
        <v>14</v>
      </c>
      <c r="D1492" s="113"/>
      <c r="E1492" s="322">
        <f t="shared" ref="E1492:AC1493" si="565">SUM(E1455,E1462,E1469,E1476,E1483)</f>
        <v>365.2</v>
      </c>
      <c r="F1492" s="323">
        <f t="shared" si="565"/>
        <v>336.6</v>
      </c>
      <c r="G1492" s="323">
        <f t="shared" si="565"/>
        <v>312.00000000000006</v>
      </c>
      <c r="H1492" s="324">
        <f t="shared" si="565"/>
        <v>293.40000000000003</v>
      </c>
      <c r="I1492" s="324">
        <f t="shared" si="565"/>
        <v>283.40000000000003</v>
      </c>
      <c r="J1492" s="324">
        <f t="shared" si="565"/>
        <v>330.1</v>
      </c>
      <c r="K1492" s="324">
        <f t="shared" si="565"/>
        <v>417.4</v>
      </c>
      <c r="L1492" s="324">
        <f t="shared" si="565"/>
        <v>480.59999999999997</v>
      </c>
      <c r="M1492" s="324">
        <f t="shared" si="565"/>
        <v>514.5</v>
      </c>
      <c r="N1492" s="324">
        <f t="shared" si="565"/>
        <v>523.4</v>
      </c>
      <c r="O1492" s="324">
        <f t="shared" si="565"/>
        <v>510.29999999999995</v>
      </c>
      <c r="P1492" s="324">
        <f t="shared" si="565"/>
        <v>513.20000000000005</v>
      </c>
      <c r="Q1492" s="324">
        <f t="shared" si="565"/>
        <v>460.8</v>
      </c>
      <c r="R1492" s="324">
        <f t="shared" si="565"/>
        <v>443.5</v>
      </c>
      <c r="S1492" s="324">
        <f t="shared" si="565"/>
        <v>470.09999999999997</v>
      </c>
      <c r="T1492" s="324">
        <f t="shared" si="565"/>
        <v>516.79999999999995</v>
      </c>
      <c r="U1492" s="324">
        <f t="shared" si="565"/>
        <v>531.9</v>
      </c>
      <c r="V1492" s="324">
        <f t="shared" si="565"/>
        <v>553</v>
      </c>
      <c r="W1492" s="324">
        <f t="shared" si="565"/>
        <v>579.29999999999995</v>
      </c>
      <c r="X1492" s="324">
        <f t="shared" si="565"/>
        <v>578.20000000000005</v>
      </c>
      <c r="Y1492" s="324">
        <f>SUM(Y1455,Y1462,Y1469,Y1476,Y1483)</f>
        <v>562.29999999999995</v>
      </c>
      <c r="Z1492" s="323">
        <f t="shared" si="565"/>
        <v>516.6</v>
      </c>
      <c r="AA1492" s="323">
        <f t="shared" si="565"/>
        <v>450.6</v>
      </c>
      <c r="AB1492" s="325">
        <f t="shared" si="565"/>
        <v>404</v>
      </c>
      <c r="AC1492" s="540">
        <f t="shared" si="565"/>
        <v>10947.2</v>
      </c>
      <c r="AJ1492" s="399"/>
      <c r="AK1492" s="433"/>
      <c r="AL1492" s="434"/>
      <c r="AM1492" s="433"/>
      <c r="AN1492" s="15"/>
      <c r="AO1492" s="399"/>
    </row>
    <row r="1493" spans="1:41" ht="16.5" thickBot="1" x14ac:dyDescent="0.3">
      <c r="A1493" s="3641"/>
      <c r="B1493" s="3642"/>
      <c r="C1493" s="455" t="s">
        <v>15</v>
      </c>
      <c r="D1493" s="128"/>
      <c r="E1493" s="606">
        <f t="shared" si="565"/>
        <v>282.90000000000003</v>
      </c>
      <c r="F1493" s="607">
        <f t="shared" si="565"/>
        <v>278.89999999999998</v>
      </c>
      <c r="G1493" s="607">
        <f t="shared" si="565"/>
        <v>269.10000000000002</v>
      </c>
      <c r="H1493" s="255">
        <f t="shared" si="565"/>
        <v>262.3</v>
      </c>
      <c r="I1493" s="255">
        <f t="shared" si="565"/>
        <v>262.8</v>
      </c>
      <c r="J1493" s="255">
        <f t="shared" si="565"/>
        <v>274.90000000000003</v>
      </c>
      <c r="K1493" s="255">
        <f t="shared" si="565"/>
        <v>275</v>
      </c>
      <c r="L1493" s="255">
        <f t="shared" si="565"/>
        <v>265</v>
      </c>
      <c r="M1493" s="255">
        <f t="shared" si="565"/>
        <v>272.09999999999997</v>
      </c>
      <c r="N1493" s="255">
        <f t="shared" si="565"/>
        <v>289.8</v>
      </c>
      <c r="O1493" s="255">
        <f t="shared" si="565"/>
        <v>304.5</v>
      </c>
      <c r="P1493" s="255">
        <f t="shared" si="565"/>
        <v>329.4</v>
      </c>
      <c r="Q1493" s="255">
        <f t="shared" si="565"/>
        <v>305.10000000000002</v>
      </c>
      <c r="R1493" s="255">
        <f t="shared" si="565"/>
        <v>304.60000000000002</v>
      </c>
      <c r="S1493" s="255">
        <f t="shared" si="565"/>
        <v>308.7</v>
      </c>
      <c r="T1493" s="255">
        <f t="shared" si="565"/>
        <v>284.39999999999998</v>
      </c>
      <c r="U1493" s="255">
        <f t="shared" si="565"/>
        <v>281.5</v>
      </c>
      <c r="V1493" s="255">
        <f t="shared" si="565"/>
        <v>283.60000000000002</v>
      </c>
      <c r="W1493" s="255">
        <f t="shared" si="565"/>
        <v>280.60000000000002</v>
      </c>
      <c r="X1493" s="255">
        <f t="shared" si="565"/>
        <v>285.8</v>
      </c>
      <c r="Y1493" s="255">
        <f>SUM(Y1456,Y1463,Y1470,Y1477,Y1484)</f>
        <v>275.09999999999997</v>
      </c>
      <c r="Z1493" s="607">
        <f t="shared" si="565"/>
        <v>281.39999999999998</v>
      </c>
      <c r="AA1493" s="607">
        <f t="shared" si="565"/>
        <v>273.3</v>
      </c>
      <c r="AB1493" s="608">
        <f t="shared" si="565"/>
        <v>276.5</v>
      </c>
      <c r="AC1493" s="568">
        <f t="shared" si="565"/>
        <v>6807.3</v>
      </c>
      <c r="AJ1493" s="399"/>
      <c r="AK1493" s="15"/>
      <c r="AL1493" s="15"/>
      <c r="AM1493" s="15"/>
      <c r="AN1493" s="15"/>
      <c r="AO1493" s="399"/>
    </row>
    <row r="1494" spans="1:41" ht="15.75" customHeight="1" x14ac:dyDescent="0.25">
      <c r="A1494" s="3507" t="s">
        <v>34</v>
      </c>
      <c r="B1494" s="3511"/>
      <c r="C1494" s="121" t="s">
        <v>35</v>
      </c>
      <c r="D1494" s="113"/>
      <c r="E1494" s="934">
        <f>100-(E1492/(E1443))*100</f>
        <v>5.4734537493146718E-2</v>
      </c>
      <c r="F1494" s="935">
        <f t="shared" ref="F1494:AB1494" si="566">100-(F1492/(F1443))*100</f>
        <v>0</v>
      </c>
      <c r="G1494" s="935">
        <f t="shared" si="566"/>
        <v>0</v>
      </c>
      <c r="H1494" s="1252">
        <f t="shared" si="566"/>
        <v>0</v>
      </c>
      <c r="I1494" s="1252">
        <f t="shared" si="566"/>
        <v>-7.0621468926574948E-2</v>
      </c>
      <c r="J1494" s="1252">
        <f t="shared" si="566"/>
        <v>-3.0303030303045375E-2</v>
      </c>
      <c r="K1494" s="1252">
        <f t="shared" si="566"/>
        <v>-9.5923261390879588E-2</v>
      </c>
      <c r="L1494" s="1252">
        <f t="shared" si="566"/>
        <v>0</v>
      </c>
      <c r="M1494" s="1252">
        <f t="shared" si="566"/>
        <v>-0.17523364485980153</v>
      </c>
      <c r="N1494" s="1252">
        <f t="shared" si="566"/>
        <v>-0.15308075009565414</v>
      </c>
      <c r="O1494" s="1252">
        <f t="shared" si="566"/>
        <v>-5.8823529411753839E-2</v>
      </c>
      <c r="P1494" s="1252">
        <f t="shared" si="566"/>
        <v>-3.8986354775843779E-2</v>
      </c>
      <c r="Q1494" s="1252">
        <f t="shared" si="566"/>
        <v>0</v>
      </c>
      <c r="R1494" s="1252">
        <f t="shared" si="566"/>
        <v>-2.2552999548935304E-2</v>
      </c>
      <c r="S1494" s="1252">
        <f t="shared" si="566"/>
        <v>-0.19181585677749524</v>
      </c>
      <c r="T1494" s="1252">
        <f t="shared" si="566"/>
        <v>-3.8714672861004829E-2</v>
      </c>
      <c r="U1494" s="1252">
        <f t="shared" si="566"/>
        <v>-0.16949152542370882</v>
      </c>
      <c r="V1494" s="1252">
        <f t="shared" si="566"/>
        <v>-7.2385088671737208E-2</v>
      </c>
      <c r="W1494" s="1252">
        <f t="shared" si="566"/>
        <v>-0.15560165975104212</v>
      </c>
      <c r="X1494" s="1252">
        <f t="shared" si="566"/>
        <v>-0.17325017325018166</v>
      </c>
      <c r="Y1494" s="1252">
        <f>100-(Y1492/(Y1443))*100</f>
        <v>-0.23172905525845522</v>
      </c>
      <c r="Z1494" s="935">
        <f t="shared" si="566"/>
        <v>-0.11627906976745805</v>
      </c>
      <c r="AA1494" s="935">
        <f t="shared" si="566"/>
        <v>-0.13333333333333997</v>
      </c>
      <c r="AB1494" s="936">
        <f t="shared" si="566"/>
        <v>-0.19841269841269593</v>
      </c>
      <c r="AC1494" s="937">
        <f>100-(AC1492/(AC1443))*100</f>
        <v>-9.5091800160915341E-2</v>
      </c>
      <c r="AJ1494" s="399"/>
      <c r="AK1494" s="15"/>
      <c r="AL1494" s="15"/>
      <c r="AM1494" s="15"/>
      <c r="AN1494" s="15"/>
      <c r="AO1494" s="399"/>
    </row>
    <row r="1495" spans="1:41" ht="16.5" thickBot="1" x14ac:dyDescent="0.3">
      <c r="A1495" s="3512"/>
      <c r="B1495" s="3513"/>
      <c r="C1495" s="126" t="s">
        <v>36</v>
      </c>
      <c r="D1495" s="114"/>
      <c r="E1495" s="938">
        <f t="shared" ref="E1495:AC1495" si="567">100-(E1493/(E1444))*100</f>
        <v>-1.8358531317494737</v>
      </c>
      <c r="F1495" s="939">
        <f>100-(F1493/(F1444))*100</f>
        <v>-1.9371345029239677</v>
      </c>
      <c r="G1495" s="939">
        <f t="shared" si="567"/>
        <v>-1.7006802721088405</v>
      </c>
      <c r="H1495" s="1253">
        <f t="shared" si="567"/>
        <v>-1.4307811291569976</v>
      </c>
      <c r="I1495" s="1253">
        <f t="shared" si="567"/>
        <v>-1.3888888888888999</v>
      </c>
      <c r="J1495" s="1253">
        <f t="shared" si="567"/>
        <v>-1.5890613451589104</v>
      </c>
      <c r="K1495" s="1253">
        <f t="shared" si="567"/>
        <v>-2.0786933927245741</v>
      </c>
      <c r="L1495" s="1253">
        <f t="shared" si="567"/>
        <v>-1.7665130568356346</v>
      </c>
      <c r="M1495" s="1253">
        <f t="shared" si="567"/>
        <v>-1.6816143497757565</v>
      </c>
      <c r="N1495" s="1253">
        <f t="shared" si="567"/>
        <v>-1.8987341772152035</v>
      </c>
      <c r="O1495" s="1253">
        <f t="shared" si="567"/>
        <v>-1.703406813627268</v>
      </c>
      <c r="P1495" s="1253">
        <f t="shared" si="567"/>
        <v>-1.1049723756906076</v>
      </c>
      <c r="Q1495" s="1253">
        <f t="shared" si="567"/>
        <v>-1.0934393638170974</v>
      </c>
      <c r="R1495" s="1253">
        <f t="shared" si="567"/>
        <v>-1.3306719893546131</v>
      </c>
      <c r="S1495" s="1253">
        <f t="shared" si="567"/>
        <v>-1.4792899408283944</v>
      </c>
      <c r="T1495" s="1253">
        <f t="shared" si="567"/>
        <v>-1.4989293361884251</v>
      </c>
      <c r="U1495" s="1253">
        <f t="shared" si="567"/>
        <v>-1.9927536231884062</v>
      </c>
      <c r="V1495" s="1253">
        <f t="shared" si="567"/>
        <v>-1.8678160919540403</v>
      </c>
      <c r="W1495" s="1253">
        <f>100-(W1493/(W1444))*100</f>
        <v>-1.888162672476426</v>
      </c>
      <c r="X1495" s="1253">
        <f t="shared" si="567"/>
        <v>-2.2174535050071427</v>
      </c>
      <c r="Y1495" s="1253">
        <f>100-(Y1493/(Y1444))*100</f>
        <v>-1.8888888888888715</v>
      </c>
      <c r="Z1495" s="939">
        <f t="shared" si="567"/>
        <v>-2.4017467248908133</v>
      </c>
      <c r="AA1495" s="939">
        <f t="shared" si="567"/>
        <v>-2.3595505617977466</v>
      </c>
      <c r="AB1495" s="940">
        <f>100-(AB1493/(AB1444))*100</f>
        <v>-1.9542772861357065</v>
      </c>
      <c r="AC1495" s="941">
        <f t="shared" si="567"/>
        <v>-1.7442381849161563</v>
      </c>
      <c r="AK1495" s="1"/>
      <c r="AL1495" s="1"/>
      <c r="AM1495" s="1"/>
      <c r="AN1495" s="1"/>
    </row>
    <row r="1496" spans="1:41" x14ac:dyDescent="0.25">
      <c r="A1496" s="3514"/>
      <c r="B1496" s="3626"/>
      <c r="C1496" s="744"/>
      <c r="D1496" s="410" t="s">
        <v>112</v>
      </c>
      <c r="E1496" s="411">
        <f>(E1445-E1457-E1464-E1471-E1478-E1485)/E1445</f>
        <v>-0.08</v>
      </c>
      <c r="F1496" s="411">
        <f t="shared" ref="F1496:AC1496" si="568">(F1445-F1457-F1464-F1471-F1478-F1485)/F1445</f>
        <v>-0.13043478260869565</v>
      </c>
      <c r="G1496" s="411">
        <f t="shared" si="568"/>
        <v>-8.3333333333333329E-2</v>
      </c>
      <c r="H1496" s="747">
        <f t="shared" si="568"/>
        <v>-4.5454545454545456E-2</v>
      </c>
      <c r="I1496" s="747">
        <f t="shared" si="568"/>
        <v>-4.5454545454545456E-2</v>
      </c>
      <c r="J1496" s="747">
        <f t="shared" si="568"/>
        <v>-0.11538461538461539</v>
      </c>
      <c r="K1496" s="747">
        <f t="shared" si="568"/>
        <v>-6.6666666666666666E-2</v>
      </c>
      <c r="L1496" s="747">
        <f t="shared" si="568"/>
        <v>0</v>
      </c>
      <c r="M1496" s="747">
        <f t="shared" si="568"/>
        <v>0</v>
      </c>
      <c r="N1496" s="747">
        <f t="shared" si="568"/>
        <v>2.9411764705882353E-2</v>
      </c>
      <c r="O1496" s="747">
        <f t="shared" si="568"/>
        <v>-2.8571428571428571E-2</v>
      </c>
      <c r="P1496" s="747">
        <f t="shared" si="568"/>
        <v>-3.125E-2</v>
      </c>
      <c r="Q1496" s="747">
        <f t="shared" si="568"/>
        <v>-3.3333333333333333E-2</v>
      </c>
      <c r="R1496" s="747">
        <f t="shared" si="568"/>
        <v>0</v>
      </c>
      <c r="S1496" s="747">
        <f t="shared" si="568"/>
        <v>-6.25E-2</v>
      </c>
      <c r="T1496" s="747">
        <f t="shared" si="568"/>
        <v>0</v>
      </c>
      <c r="U1496" s="747">
        <f t="shared" si="568"/>
        <v>-5.7142857142857141E-2</v>
      </c>
      <c r="V1496" s="747">
        <f t="shared" si="568"/>
        <v>-2.8571428571428571E-2</v>
      </c>
      <c r="W1496" s="747">
        <f t="shared" si="568"/>
        <v>-2.7777777777777776E-2</v>
      </c>
      <c r="X1496" s="747">
        <f t="shared" si="568"/>
        <v>-9.375E-2</v>
      </c>
      <c r="Y1496" s="747">
        <f>(Y1445-Y1457-Y1464-Y1471-Y1478-Y1485)/Y1445</f>
        <v>-8.5714285714285715E-2</v>
      </c>
      <c r="Z1496" s="747">
        <f t="shared" si="568"/>
        <v>0</v>
      </c>
      <c r="AA1496" s="411">
        <f t="shared" si="568"/>
        <v>-6.8965517241379309E-2</v>
      </c>
      <c r="AB1496" s="412">
        <f t="shared" si="568"/>
        <v>-7.6923076923076927E-2</v>
      </c>
      <c r="AC1496" s="413">
        <f t="shared" si="568"/>
        <v>-4.4321329639889294E-2</v>
      </c>
      <c r="AK1496" s="1"/>
      <c r="AL1496" s="1"/>
      <c r="AM1496" s="1"/>
      <c r="AN1496" s="1"/>
    </row>
    <row r="1497" spans="1:41" ht="15.75" customHeight="1" thickBot="1" x14ac:dyDescent="0.3">
      <c r="A1497" s="3627"/>
      <c r="B1497" s="3628"/>
      <c r="C1497" s="584"/>
      <c r="D1497" s="141" t="s">
        <v>113</v>
      </c>
      <c r="E1497" s="414">
        <f>(E1449-E1461-E1468-E1475-E1482-E1489)/E1449</f>
        <v>-1.5732791268046106E-2</v>
      </c>
      <c r="F1497" s="414">
        <f t="shared" ref="F1497:AC1497" si="569">(F1449-F1461-F1468-F1475-F1482-F1489)/F1449</f>
        <v>-1.6598048768967779E-2</v>
      </c>
      <c r="G1497" s="414">
        <f t="shared" si="569"/>
        <v>-1.8593865291874692E-2</v>
      </c>
      <c r="H1497" s="748">
        <f t="shared" si="569"/>
        <v>-1.9207420117867833E-2</v>
      </c>
      <c r="I1497" s="748">
        <f t="shared" si="569"/>
        <v>-2.0538609875602704E-2</v>
      </c>
      <c r="J1497" s="748">
        <f t="shared" si="569"/>
        <v>-1.5165017621490464E-2</v>
      </c>
      <c r="K1497" s="748">
        <f t="shared" si="569"/>
        <v>-1.244604890906113E-2</v>
      </c>
      <c r="L1497" s="748">
        <f t="shared" si="569"/>
        <v>-1.1486367142575834E-2</v>
      </c>
      <c r="M1497" s="748">
        <f t="shared" si="569"/>
        <v>-1.3863820383441161E-2</v>
      </c>
      <c r="N1497" s="748">
        <f t="shared" si="569"/>
        <v>-1.3044853402902864E-2</v>
      </c>
      <c r="O1497" s="748">
        <f t="shared" si="569"/>
        <v>-1.03449751154947E-2</v>
      </c>
      <c r="P1497" s="748">
        <f t="shared" si="569"/>
        <v>-1.2364870400389458E-2</v>
      </c>
      <c r="Q1497" s="748">
        <f t="shared" si="569"/>
        <v>-1.1289770050356421E-2</v>
      </c>
      <c r="R1497" s="748">
        <f t="shared" si="569"/>
        <v>-1.4918418966058415E-2</v>
      </c>
      <c r="S1497" s="748">
        <f t="shared" si="569"/>
        <v>-1.5858902114265241E-2</v>
      </c>
      <c r="T1497" s="748">
        <f t="shared" si="569"/>
        <v>-1.5027357482568414E-2</v>
      </c>
      <c r="U1497" s="748">
        <f t="shared" si="569"/>
        <v>-1.5877582151771652E-2</v>
      </c>
      <c r="V1497" s="748">
        <f t="shared" si="569"/>
        <v>1.0402537742758858E-2</v>
      </c>
      <c r="W1497" s="748">
        <f t="shared" si="569"/>
        <v>-1.1873295066770982E-2</v>
      </c>
      <c r="X1497" s="748">
        <f t="shared" si="569"/>
        <v>-1.2996518416201757E-2</v>
      </c>
      <c r="Y1497" s="748">
        <f>(Y1449-Y1461-Y1468-Y1475-Y1482-Y1489)/Y1449</f>
        <v>-1.4223948864371345E-2</v>
      </c>
      <c r="Z1497" s="748">
        <f t="shared" si="569"/>
        <v>-1.2732501841135129E-2</v>
      </c>
      <c r="AA1497" s="414">
        <f t="shared" si="569"/>
        <v>-1.4586884338017027E-2</v>
      </c>
      <c r="AB1497" s="415">
        <f t="shared" si="569"/>
        <v>-1.751373239926347E-2</v>
      </c>
      <c r="AC1497" s="416">
        <f t="shared" si="569"/>
        <v>-1.3131155692492364E-2</v>
      </c>
      <c r="AK1497" s="1"/>
      <c r="AL1497" s="1"/>
      <c r="AM1497" s="1"/>
      <c r="AN1497" s="1"/>
    </row>
    <row r="1498" spans="1:41" ht="16.5" thickBot="1" x14ac:dyDescent="0.3">
      <c r="A1498" s="1131"/>
      <c r="B1498" s="1132"/>
      <c r="C1498" s="1139"/>
      <c r="D1498" s="219"/>
      <c r="E1498" s="1133"/>
      <c r="F1498" s="1133"/>
      <c r="G1498" s="1133"/>
      <c r="H1498" s="1133"/>
      <c r="I1498" s="1133"/>
      <c r="J1498" s="1133"/>
      <c r="K1498" s="1133"/>
      <c r="L1498" s="1133"/>
      <c r="M1498" s="1133"/>
      <c r="N1498" s="1133"/>
      <c r="O1498" s="1133"/>
      <c r="P1498" s="1133"/>
      <c r="Q1498" s="1133"/>
      <c r="R1498" s="1133"/>
      <c r="S1498" s="1133"/>
      <c r="T1498" s="1133"/>
      <c r="U1498" s="1133"/>
      <c r="V1498" s="1133"/>
      <c r="W1498" s="1133"/>
      <c r="X1498" s="1133"/>
      <c r="Y1498" s="1133"/>
      <c r="Z1498" s="1133"/>
      <c r="AA1498" s="1133"/>
      <c r="AB1498" s="1134"/>
      <c r="AC1498" s="1135"/>
      <c r="AG1498" s="1"/>
    </row>
    <row r="1499" spans="1:41" ht="16.5" thickBot="1" x14ac:dyDescent="0.3">
      <c r="A1499" s="1140" t="s">
        <v>242</v>
      </c>
      <c r="B1499" s="1141"/>
      <c r="C1499" s="760"/>
      <c r="D1499" s="650">
        <v>0</v>
      </c>
      <c r="E1499" s="1138">
        <v>1</v>
      </c>
      <c r="F1499" s="765">
        <v>2</v>
      </c>
      <c r="G1499" s="765">
        <v>3</v>
      </c>
      <c r="H1499" s="3393">
        <v>4</v>
      </c>
      <c r="I1499" s="3393">
        <v>5</v>
      </c>
      <c r="J1499" s="3393">
        <v>6</v>
      </c>
      <c r="K1499" s="3393">
        <v>7</v>
      </c>
      <c r="L1499" s="3393">
        <v>8</v>
      </c>
      <c r="M1499" s="3393">
        <v>9</v>
      </c>
      <c r="N1499" s="3393">
        <v>10</v>
      </c>
      <c r="O1499" s="3393">
        <v>11</v>
      </c>
      <c r="P1499" s="3393">
        <v>12</v>
      </c>
      <c r="Q1499" s="3393">
        <v>13</v>
      </c>
      <c r="R1499" s="3393">
        <v>14</v>
      </c>
      <c r="S1499" s="3393">
        <v>15</v>
      </c>
      <c r="T1499" s="3393">
        <v>16</v>
      </c>
      <c r="U1499" s="3393">
        <v>17</v>
      </c>
      <c r="V1499" s="3393">
        <v>18</v>
      </c>
      <c r="W1499" s="3393">
        <v>19</v>
      </c>
      <c r="X1499" s="3393">
        <v>20</v>
      </c>
      <c r="Y1499" s="3393">
        <v>21</v>
      </c>
      <c r="Z1499" s="765">
        <v>22</v>
      </c>
      <c r="AA1499" s="765">
        <v>23</v>
      </c>
      <c r="AB1499" s="765">
        <v>24</v>
      </c>
      <c r="AC1499" s="766"/>
      <c r="AD1499" s="851"/>
      <c r="AE1499" s="852"/>
      <c r="AF1499" s="853"/>
      <c r="AG1499" s="2"/>
    </row>
    <row r="1500" spans="1:41" ht="16.5" thickBot="1" x14ac:dyDescent="0.3">
      <c r="A1500" s="1697" t="s">
        <v>243</v>
      </c>
      <c r="B1500" s="1698"/>
      <c r="C1500" s="423"/>
      <c r="D1500" s="488"/>
      <c r="E1500" s="1699"/>
      <c r="F1500" s="420"/>
      <c r="G1500" s="420"/>
      <c r="H1500" s="749"/>
      <c r="I1500" s="749"/>
      <c r="J1500" s="749"/>
      <c r="K1500" s="749"/>
      <c r="L1500" s="749"/>
      <c r="M1500" s="749"/>
      <c r="N1500" s="749"/>
      <c r="O1500" s="749"/>
      <c r="P1500" s="749"/>
      <c r="Q1500" s="749"/>
      <c r="R1500" s="749"/>
      <c r="S1500" s="749"/>
      <c r="T1500" s="749"/>
      <c r="U1500" s="749"/>
      <c r="V1500" s="749"/>
      <c r="W1500" s="749"/>
      <c r="X1500" s="749"/>
      <c r="Y1500" s="749"/>
      <c r="Z1500" s="420"/>
      <c r="AA1500" s="420"/>
      <c r="AB1500" s="1078"/>
      <c r="AC1500" s="1700"/>
      <c r="AD1500" s="61"/>
      <c r="AE1500" s="62"/>
      <c r="AF1500" s="63"/>
      <c r="AG1500" s="2"/>
      <c r="AJ1500" s="399"/>
      <c r="AK1500" s="399"/>
      <c r="AL1500" s="399"/>
      <c r="AM1500" s="399"/>
      <c r="AN1500" s="399"/>
    </row>
    <row r="1501" spans="1:41" x14ac:dyDescent="0.25">
      <c r="A1501" s="580" t="s">
        <v>11</v>
      </c>
      <c r="B1501" s="353"/>
      <c r="C1501" s="342"/>
      <c r="D1501" s="238" t="s">
        <v>88</v>
      </c>
      <c r="E1501" s="750"/>
      <c r="F1501" s="353"/>
      <c r="G1501" s="353"/>
      <c r="H1501" s="490"/>
      <c r="I1501" s="490"/>
      <c r="J1501" s="490"/>
      <c r="K1501" s="490"/>
      <c r="L1501" s="490"/>
      <c r="M1501" s="490"/>
      <c r="N1501" s="490"/>
      <c r="O1501" s="490"/>
      <c r="P1501" s="490"/>
      <c r="Q1501" s="490"/>
      <c r="R1501" s="490"/>
      <c r="S1501" s="490"/>
      <c r="T1501" s="490"/>
      <c r="U1501" s="490"/>
      <c r="V1501" s="490"/>
      <c r="W1501" s="490"/>
      <c r="X1501" s="490"/>
      <c r="Y1501" s="490"/>
      <c r="Z1501" s="353"/>
      <c r="AA1501" s="353"/>
      <c r="AB1501" s="1031"/>
      <c r="AC1501" s="1198"/>
      <c r="AD1501" s="769"/>
      <c r="AE1501" s="770"/>
      <c r="AF1501" s="771"/>
      <c r="AG1501" s="2"/>
      <c r="AJ1501" s="399"/>
      <c r="AK1501" s="399"/>
      <c r="AL1501" s="399"/>
      <c r="AM1501" s="399"/>
      <c r="AN1501" s="399"/>
    </row>
    <row r="1502" spans="1:41" ht="16.5" thickBot="1" x14ac:dyDescent="0.3">
      <c r="A1502" s="583" t="s">
        <v>12</v>
      </c>
      <c r="B1502" s="1701"/>
      <c r="C1502" s="1702"/>
      <c r="D1502" s="141"/>
      <c r="E1502" s="641">
        <v>20</v>
      </c>
      <c r="F1502" s="493">
        <v>20</v>
      </c>
      <c r="G1502" s="493">
        <v>20</v>
      </c>
      <c r="H1502" s="493">
        <v>20</v>
      </c>
      <c r="I1502" s="493">
        <v>20</v>
      </c>
      <c r="J1502" s="493">
        <v>20</v>
      </c>
      <c r="K1502" s="493">
        <v>20</v>
      </c>
      <c r="L1502" s="493">
        <v>19</v>
      </c>
      <c r="M1502" s="493">
        <v>19</v>
      </c>
      <c r="N1502" s="493">
        <v>19</v>
      </c>
      <c r="O1502" s="493">
        <v>19</v>
      </c>
      <c r="P1502" s="493">
        <v>19</v>
      </c>
      <c r="Q1502" s="493">
        <v>19</v>
      </c>
      <c r="R1502" s="493">
        <v>19</v>
      </c>
      <c r="S1502" s="493">
        <v>19</v>
      </c>
      <c r="T1502" s="493">
        <v>19</v>
      </c>
      <c r="U1502" s="493">
        <v>19</v>
      </c>
      <c r="V1502" s="493">
        <v>19</v>
      </c>
      <c r="W1502" s="493">
        <v>19</v>
      </c>
      <c r="X1502" s="493">
        <v>19</v>
      </c>
      <c r="Y1502" s="493">
        <v>19</v>
      </c>
      <c r="Z1502" s="493">
        <v>20</v>
      </c>
      <c r="AA1502" s="493">
        <v>20</v>
      </c>
      <c r="AB1502" s="1508">
        <v>20</v>
      </c>
      <c r="AC1502" s="1202"/>
      <c r="AD1502" s="773"/>
      <c r="AE1502" s="666"/>
      <c r="AF1502" s="667"/>
      <c r="AJ1502" s="14"/>
      <c r="AK1502" s="14"/>
      <c r="AL1502" s="15"/>
      <c r="AM1502" s="14"/>
      <c r="AN1502" s="399"/>
    </row>
    <row r="1503" spans="1:41" x14ac:dyDescent="0.25">
      <c r="A1503" s="3501" t="s">
        <v>44</v>
      </c>
      <c r="B1503" s="3530" t="s">
        <v>45</v>
      </c>
      <c r="C1503" s="125" t="s">
        <v>14</v>
      </c>
      <c r="D1503" s="122" t="s">
        <v>140</v>
      </c>
      <c r="E1503" s="2204">
        <f t="shared" ref="E1503:AB1503" si="570">(E1508-D1508)*$AK1503*$AM1503</f>
        <v>0</v>
      </c>
      <c r="F1503" s="91">
        <f t="shared" si="570"/>
        <v>0</v>
      </c>
      <c r="G1503" s="91">
        <f t="shared" si="570"/>
        <v>0</v>
      </c>
      <c r="H1503" s="91">
        <f t="shared" si="570"/>
        <v>0</v>
      </c>
      <c r="I1503" s="91">
        <f t="shared" si="570"/>
        <v>0</v>
      </c>
      <c r="J1503" s="91">
        <f t="shared" si="570"/>
        <v>0</v>
      </c>
      <c r="K1503" s="91">
        <f t="shared" si="570"/>
        <v>0</v>
      </c>
      <c r="L1503" s="91">
        <f t="shared" si="570"/>
        <v>0</v>
      </c>
      <c r="M1503" s="91">
        <f t="shared" si="570"/>
        <v>0</v>
      </c>
      <c r="N1503" s="91">
        <f t="shared" si="570"/>
        <v>0</v>
      </c>
      <c r="O1503" s="91">
        <f t="shared" si="570"/>
        <v>0</v>
      </c>
      <c r="P1503" s="91">
        <f t="shared" si="570"/>
        <v>0</v>
      </c>
      <c r="Q1503" s="91">
        <f t="shared" si="570"/>
        <v>0</v>
      </c>
      <c r="R1503" s="91">
        <f t="shared" si="570"/>
        <v>0</v>
      </c>
      <c r="S1503" s="91">
        <f t="shared" si="570"/>
        <v>0</v>
      </c>
      <c r="T1503" s="91">
        <f t="shared" si="570"/>
        <v>0</v>
      </c>
      <c r="U1503" s="91">
        <f t="shared" si="570"/>
        <v>0</v>
      </c>
      <c r="V1503" s="91">
        <f t="shared" si="570"/>
        <v>0</v>
      </c>
      <c r="W1503" s="91">
        <f t="shared" si="570"/>
        <v>0</v>
      </c>
      <c r="X1503" s="91">
        <f t="shared" si="570"/>
        <v>0</v>
      </c>
      <c r="Y1503" s="91">
        <f>(Y1508-X1508)*$AK1503*$AM1503</f>
        <v>0</v>
      </c>
      <c r="Z1503" s="91">
        <f>(Z1508-Y1508)*$AK1503*$AM1503</f>
        <v>0</v>
      </c>
      <c r="AA1503" s="91">
        <f t="shared" si="570"/>
        <v>0</v>
      </c>
      <c r="AB1503" s="385">
        <f t="shared" si="570"/>
        <v>0</v>
      </c>
      <c r="AC1503" s="122">
        <f>SUM(E1503:AB1503)</f>
        <v>0</v>
      </c>
      <c r="AD1503" s="99"/>
      <c r="AE1503" s="774"/>
      <c r="AF1503" s="775"/>
      <c r="AJ1503" s="433"/>
      <c r="AK1503" s="434"/>
      <c r="AL1503" s="433"/>
      <c r="AM1503" s="15"/>
      <c r="AN1503" s="399"/>
    </row>
    <row r="1504" spans="1:41" x14ac:dyDescent="0.25">
      <c r="A1504" s="3502"/>
      <c r="B1504" s="3579"/>
      <c r="C1504" s="123" t="s">
        <v>15</v>
      </c>
      <c r="D1504" s="108"/>
      <c r="E1504" s="81">
        <f t="shared" ref="E1504:AB1504" si="571">(E1509-D1509)*$AK1503*$AM1503</f>
        <v>0</v>
      </c>
      <c r="F1504" s="155">
        <f t="shared" si="571"/>
        <v>0</v>
      </c>
      <c r="G1504" s="155">
        <f t="shared" si="571"/>
        <v>0</v>
      </c>
      <c r="H1504" s="155">
        <f t="shared" si="571"/>
        <v>0</v>
      </c>
      <c r="I1504" s="155">
        <f t="shared" si="571"/>
        <v>0</v>
      </c>
      <c r="J1504" s="155">
        <f t="shared" si="571"/>
        <v>0</v>
      </c>
      <c r="K1504" s="155">
        <f t="shared" si="571"/>
        <v>0</v>
      </c>
      <c r="L1504" s="155">
        <f t="shared" si="571"/>
        <v>0</v>
      </c>
      <c r="M1504" s="155">
        <f t="shared" si="571"/>
        <v>0</v>
      </c>
      <c r="N1504" s="155">
        <f t="shared" si="571"/>
        <v>0</v>
      </c>
      <c r="O1504" s="155">
        <f t="shared" si="571"/>
        <v>0</v>
      </c>
      <c r="P1504" s="155">
        <f t="shared" si="571"/>
        <v>0</v>
      </c>
      <c r="Q1504" s="155">
        <f t="shared" si="571"/>
        <v>0</v>
      </c>
      <c r="R1504" s="155">
        <f t="shared" si="571"/>
        <v>0</v>
      </c>
      <c r="S1504" s="155">
        <f t="shared" si="571"/>
        <v>0</v>
      </c>
      <c r="T1504" s="155">
        <f t="shared" si="571"/>
        <v>0</v>
      </c>
      <c r="U1504" s="155">
        <f t="shared" si="571"/>
        <v>0</v>
      </c>
      <c r="V1504" s="155">
        <f t="shared" si="571"/>
        <v>0</v>
      </c>
      <c r="W1504" s="155">
        <f t="shared" si="571"/>
        <v>0</v>
      </c>
      <c r="X1504" s="155">
        <f t="shared" si="571"/>
        <v>0</v>
      </c>
      <c r="Y1504" s="155">
        <f>(Y1509-X1509)*$AK1503*$AM1503</f>
        <v>0</v>
      </c>
      <c r="Z1504" s="155">
        <f>(Z1509-Y1509)*$AK1503*$AM1503</f>
        <v>0</v>
      </c>
      <c r="AA1504" s="155">
        <f t="shared" si="571"/>
        <v>0</v>
      </c>
      <c r="AB1504" s="319">
        <f t="shared" si="571"/>
        <v>0</v>
      </c>
      <c r="AC1504" s="108">
        <f>SUM(E1504:AB1504)</f>
        <v>0</v>
      </c>
      <c r="AD1504" s="776"/>
      <c r="AE1504" s="590"/>
      <c r="AF1504" s="591"/>
      <c r="AJ1504" s="15"/>
      <c r="AK1504" s="15"/>
      <c r="AL1504" s="15"/>
      <c r="AM1504" s="15"/>
      <c r="AN1504" s="399"/>
    </row>
    <row r="1505" spans="1:40" x14ac:dyDescent="0.25">
      <c r="A1505" s="3502"/>
      <c r="B1505" s="3579"/>
      <c r="C1505" s="123" t="s">
        <v>16</v>
      </c>
      <c r="D1505" s="108"/>
      <c r="E1505" s="81"/>
      <c r="F1505" s="155"/>
      <c r="G1505" s="155"/>
      <c r="H1505" s="155"/>
      <c r="I1505" s="155"/>
      <c r="J1505" s="155"/>
      <c r="K1505" s="155"/>
      <c r="L1505" s="155"/>
      <c r="M1505" s="155"/>
      <c r="N1505" s="155"/>
      <c r="O1505" s="155"/>
      <c r="P1505" s="155"/>
      <c r="Q1505" s="155"/>
      <c r="R1505" s="155"/>
      <c r="S1505" s="155"/>
      <c r="T1505" s="155"/>
      <c r="U1505" s="155"/>
      <c r="V1505" s="155"/>
      <c r="W1505" s="155"/>
      <c r="X1505" s="155"/>
      <c r="Y1505" s="155"/>
      <c r="Z1505" s="155"/>
      <c r="AA1505" s="155"/>
      <c r="AB1505" s="319"/>
      <c r="AC1505" s="108"/>
      <c r="AD1505" s="75"/>
      <c r="AE1505" s="590"/>
      <c r="AF1505" s="591"/>
      <c r="AJ1505" s="15"/>
      <c r="AK1505" s="15"/>
      <c r="AL1505" s="15"/>
      <c r="AM1505" s="15"/>
      <c r="AN1505" s="399"/>
    </row>
    <row r="1506" spans="1:40" x14ac:dyDescent="0.25">
      <c r="A1506" s="3502"/>
      <c r="B1506" s="3579"/>
      <c r="C1506" s="123" t="s">
        <v>18</v>
      </c>
      <c r="D1506" s="108"/>
      <c r="E1506" s="81" t="e">
        <f t="shared" ref="E1506:AB1506" si="572">E1504/E1503</f>
        <v>#DIV/0!</v>
      </c>
      <c r="F1506" s="155" t="e">
        <f t="shared" si="572"/>
        <v>#DIV/0!</v>
      </c>
      <c r="G1506" s="155" t="e">
        <f t="shared" si="572"/>
        <v>#DIV/0!</v>
      </c>
      <c r="H1506" s="155" t="e">
        <f t="shared" si="572"/>
        <v>#DIV/0!</v>
      </c>
      <c r="I1506" s="155" t="e">
        <f t="shared" si="572"/>
        <v>#DIV/0!</v>
      </c>
      <c r="J1506" s="155" t="e">
        <f t="shared" si="572"/>
        <v>#DIV/0!</v>
      </c>
      <c r="K1506" s="155" t="e">
        <f t="shared" si="572"/>
        <v>#DIV/0!</v>
      </c>
      <c r="L1506" s="155" t="e">
        <f t="shared" si="572"/>
        <v>#DIV/0!</v>
      </c>
      <c r="M1506" s="155" t="e">
        <f t="shared" si="572"/>
        <v>#DIV/0!</v>
      </c>
      <c r="N1506" s="155" t="e">
        <f t="shared" si="572"/>
        <v>#DIV/0!</v>
      </c>
      <c r="O1506" s="155" t="e">
        <f t="shared" si="572"/>
        <v>#DIV/0!</v>
      </c>
      <c r="P1506" s="155" t="e">
        <f t="shared" si="572"/>
        <v>#DIV/0!</v>
      </c>
      <c r="Q1506" s="155" t="e">
        <f t="shared" si="572"/>
        <v>#DIV/0!</v>
      </c>
      <c r="R1506" s="155" t="e">
        <f t="shared" si="572"/>
        <v>#DIV/0!</v>
      </c>
      <c r="S1506" s="155" t="e">
        <f t="shared" si="572"/>
        <v>#DIV/0!</v>
      </c>
      <c r="T1506" s="155" t="e">
        <f t="shared" si="572"/>
        <v>#DIV/0!</v>
      </c>
      <c r="U1506" s="155" t="e">
        <f t="shared" si="572"/>
        <v>#DIV/0!</v>
      </c>
      <c r="V1506" s="155" t="e">
        <f t="shared" si="572"/>
        <v>#DIV/0!</v>
      </c>
      <c r="W1506" s="155" t="e">
        <f t="shared" si="572"/>
        <v>#DIV/0!</v>
      </c>
      <c r="X1506" s="155" t="e">
        <f t="shared" si="572"/>
        <v>#DIV/0!</v>
      </c>
      <c r="Y1506" s="155" t="e">
        <f>Y1504/Y1503</f>
        <v>#DIV/0!</v>
      </c>
      <c r="Z1506" s="155" t="e">
        <f t="shared" si="572"/>
        <v>#DIV/0!</v>
      </c>
      <c r="AA1506" s="155" t="e">
        <f t="shared" si="572"/>
        <v>#DIV/0!</v>
      </c>
      <c r="AB1506" s="319" t="e">
        <f t="shared" si="572"/>
        <v>#DIV/0!</v>
      </c>
      <c r="AC1506" s="108"/>
      <c r="AD1506" s="776"/>
      <c r="AE1506" s="590"/>
      <c r="AF1506" s="591"/>
      <c r="AJ1506" s="15"/>
      <c r="AK1506" s="15"/>
      <c r="AL1506" s="15"/>
      <c r="AM1506" s="15"/>
      <c r="AN1506" s="399"/>
    </row>
    <row r="1507" spans="1:40" ht="16.5" thickBot="1" x14ac:dyDescent="0.3">
      <c r="A1507" s="3503"/>
      <c r="B1507" s="3580"/>
      <c r="C1507" s="126" t="s">
        <v>23</v>
      </c>
      <c r="D1507" s="114"/>
      <c r="E1507" s="143"/>
      <c r="F1507" s="127"/>
      <c r="G1507" s="127"/>
      <c r="H1507" s="127"/>
      <c r="I1507" s="127"/>
      <c r="J1507" s="127"/>
      <c r="K1507" s="127"/>
      <c r="L1507" s="127"/>
      <c r="M1507" s="127"/>
      <c r="N1507" s="127"/>
      <c r="O1507" s="127"/>
      <c r="P1507" s="127"/>
      <c r="Q1507" s="127"/>
      <c r="R1507" s="127"/>
      <c r="S1507" s="127"/>
      <c r="T1507" s="127"/>
      <c r="U1507" s="127"/>
      <c r="V1507" s="127"/>
      <c r="W1507" s="127"/>
      <c r="X1507" s="127"/>
      <c r="Y1507" s="127"/>
      <c r="Z1507" s="127"/>
      <c r="AA1507" s="127"/>
      <c r="AB1507" s="2502"/>
      <c r="AC1507" s="1238"/>
      <c r="AD1507" s="100"/>
      <c r="AE1507" s="778"/>
      <c r="AF1507" s="779"/>
      <c r="AJ1507" s="15"/>
      <c r="AK1507" s="15"/>
      <c r="AL1507" s="15"/>
      <c r="AM1507" s="15"/>
      <c r="AN1507" s="399"/>
    </row>
    <row r="1508" spans="1:40" x14ac:dyDescent="0.25">
      <c r="A1508" s="780"/>
      <c r="B1508" s="781"/>
      <c r="C1508" s="495" t="s">
        <v>117</v>
      </c>
      <c r="D1508" s="498"/>
      <c r="E1508" s="496"/>
      <c r="F1508" s="142"/>
      <c r="G1508" s="142"/>
      <c r="H1508" s="142"/>
      <c r="I1508" s="142"/>
      <c r="J1508" s="142"/>
      <c r="K1508" s="142"/>
      <c r="L1508" s="142"/>
      <c r="M1508" s="142"/>
      <c r="N1508" s="142"/>
      <c r="O1508" s="142"/>
      <c r="P1508" s="142"/>
      <c r="Q1508" s="142"/>
      <c r="R1508" s="142"/>
      <c r="S1508" s="142"/>
      <c r="T1508" s="142"/>
      <c r="U1508" s="142"/>
      <c r="V1508" s="142"/>
      <c r="W1508" s="142"/>
      <c r="X1508" s="142"/>
      <c r="Y1508" s="142"/>
      <c r="Z1508" s="142"/>
      <c r="AA1508" s="142"/>
      <c r="AB1508" s="497"/>
      <c r="AC1508" s="806"/>
      <c r="AD1508" s="99"/>
      <c r="AE1508" s="774"/>
      <c r="AF1508" s="775"/>
      <c r="AJ1508" s="15"/>
      <c r="AK1508" s="15"/>
      <c r="AL1508" s="15"/>
      <c r="AM1508" s="15"/>
      <c r="AN1508" s="399"/>
    </row>
    <row r="1509" spans="1:40" s="183" customFormat="1" x14ac:dyDescent="0.25">
      <c r="A1509" s="780"/>
      <c r="B1509" s="781"/>
      <c r="C1509" s="495" t="s">
        <v>118</v>
      </c>
      <c r="D1509" s="498"/>
      <c r="E1509" s="496"/>
      <c r="F1509" s="142"/>
      <c r="G1509" s="142"/>
      <c r="H1509" s="142"/>
      <c r="I1509" s="142"/>
      <c r="J1509" s="142"/>
      <c r="K1509" s="142"/>
      <c r="L1509" s="142"/>
      <c r="M1509" s="142"/>
      <c r="N1509" s="142"/>
      <c r="O1509" s="142"/>
      <c r="P1509" s="142"/>
      <c r="Q1509" s="142"/>
      <c r="R1509" s="142"/>
      <c r="S1509" s="142"/>
      <c r="T1509" s="142"/>
      <c r="U1509" s="142"/>
      <c r="V1509" s="142"/>
      <c r="W1509" s="142"/>
      <c r="X1509" s="142"/>
      <c r="Y1509" s="142"/>
      <c r="Z1509" s="142"/>
      <c r="AA1509" s="142"/>
      <c r="AB1509" s="497"/>
      <c r="AC1509" s="806"/>
      <c r="AD1509" s="776"/>
      <c r="AE1509" s="590"/>
      <c r="AF1509" s="591"/>
      <c r="AH1509" s="784"/>
      <c r="AI1509" s="785"/>
      <c r="AJ1509" s="786"/>
      <c r="AK1509" s="786"/>
      <c r="AL1509" s="335"/>
      <c r="AM1509" s="787"/>
      <c r="AN1509" s="787"/>
    </row>
    <row r="1510" spans="1:40" ht="16.5" thickBot="1" x14ac:dyDescent="0.3">
      <c r="A1510" s="3537" t="s">
        <v>43</v>
      </c>
      <c r="B1510" s="3538"/>
      <c r="C1510" s="3538"/>
      <c r="D1510" s="114"/>
      <c r="E1510" s="180">
        <f>SQRT(E1504*E1504+E1505*E1505)/E1537/1.73</f>
        <v>0</v>
      </c>
      <c r="F1510" s="181">
        <f t="shared" ref="F1510:AB1510" si="573">SQRT(F1504*F1504+F1505*F1505)/F1537/1.73</f>
        <v>0</v>
      </c>
      <c r="G1510" s="181">
        <f t="shared" si="573"/>
        <v>0</v>
      </c>
      <c r="H1510" s="79">
        <f t="shared" si="573"/>
        <v>0</v>
      </c>
      <c r="I1510" s="79">
        <f t="shared" si="573"/>
        <v>0</v>
      </c>
      <c r="J1510" s="79">
        <f t="shared" si="573"/>
        <v>0</v>
      </c>
      <c r="K1510" s="79">
        <f t="shared" si="573"/>
        <v>0</v>
      </c>
      <c r="L1510" s="79">
        <f t="shared" si="573"/>
        <v>0</v>
      </c>
      <c r="M1510" s="79">
        <f t="shared" si="573"/>
        <v>0</v>
      </c>
      <c r="N1510" s="79">
        <f t="shared" si="573"/>
        <v>0</v>
      </c>
      <c r="O1510" s="79">
        <f t="shared" si="573"/>
        <v>0</v>
      </c>
      <c r="P1510" s="79">
        <f t="shared" si="573"/>
        <v>0</v>
      </c>
      <c r="Q1510" s="79">
        <f t="shared" si="573"/>
        <v>0</v>
      </c>
      <c r="R1510" s="79">
        <f t="shared" si="573"/>
        <v>0</v>
      </c>
      <c r="S1510" s="79">
        <f t="shared" si="573"/>
        <v>0</v>
      </c>
      <c r="T1510" s="79">
        <f t="shared" si="573"/>
        <v>0</v>
      </c>
      <c r="U1510" s="79">
        <f t="shared" si="573"/>
        <v>0</v>
      </c>
      <c r="V1510" s="79">
        <f t="shared" si="573"/>
        <v>0</v>
      </c>
      <c r="W1510" s="79">
        <f t="shared" si="573"/>
        <v>0</v>
      </c>
      <c r="X1510" s="79">
        <f t="shared" si="573"/>
        <v>0</v>
      </c>
      <c r="Y1510" s="79">
        <f>SQRT(Y1504*Y1504+Y1505*Y1505)/Y1537/1.73</f>
        <v>0</v>
      </c>
      <c r="Z1510" s="181">
        <f t="shared" si="573"/>
        <v>0</v>
      </c>
      <c r="AA1510" s="181">
        <f t="shared" si="573"/>
        <v>0</v>
      </c>
      <c r="AB1510" s="398">
        <f t="shared" si="573"/>
        <v>0</v>
      </c>
      <c r="AC1510" s="109">
        <f>AVERAGE(E1510:AB1510)</f>
        <v>0</v>
      </c>
      <c r="AD1510" s="783"/>
      <c r="AE1510" s="464"/>
      <c r="AF1510" s="465"/>
      <c r="AJ1510" s="14"/>
      <c r="AK1510" s="14"/>
      <c r="AL1510" s="15"/>
      <c r="AM1510" s="14"/>
      <c r="AN1510" s="399"/>
    </row>
    <row r="1511" spans="1:40" x14ac:dyDescent="0.25">
      <c r="A1511" s="3518" t="s">
        <v>49</v>
      </c>
      <c r="B1511" s="3621" t="s">
        <v>50</v>
      </c>
      <c r="C1511" s="121" t="s">
        <v>14</v>
      </c>
      <c r="D1511" s="113" t="s">
        <v>140</v>
      </c>
      <c r="E1511" s="2493">
        <f t="shared" ref="E1511:AB1511" si="574">(E1516-D1516)*$AK1511*$AM1511</f>
        <v>0</v>
      </c>
      <c r="F1511" s="205">
        <f t="shared" si="574"/>
        <v>0</v>
      </c>
      <c r="G1511" s="205">
        <f t="shared" si="574"/>
        <v>0</v>
      </c>
      <c r="H1511" s="205">
        <f t="shared" si="574"/>
        <v>0</v>
      </c>
      <c r="I1511" s="205">
        <f t="shared" si="574"/>
        <v>0</v>
      </c>
      <c r="J1511" s="205">
        <f t="shared" si="574"/>
        <v>0</v>
      </c>
      <c r="K1511" s="205">
        <f t="shared" si="574"/>
        <v>0</v>
      </c>
      <c r="L1511" s="205">
        <f t="shared" si="574"/>
        <v>0</v>
      </c>
      <c r="M1511" s="205">
        <f t="shared" si="574"/>
        <v>0</v>
      </c>
      <c r="N1511" s="205">
        <f t="shared" si="574"/>
        <v>0</v>
      </c>
      <c r="O1511" s="205">
        <f t="shared" si="574"/>
        <v>0</v>
      </c>
      <c r="P1511" s="205">
        <f t="shared" si="574"/>
        <v>0</v>
      </c>
      <c r="Q1511" s="205">
        <f t="shared" si="574"/>
        <v>0</v>
      </c>
      <c r="R1511" s="205">
        <f t="shared" si="574"/>
        <v>0</v>
      </c>
      <c r="S1511" s="205">
        <f t="shared" si="574"/>
        <v>0</v>
      </c>
      <c r="T1511" s="205">
        <f t="shared" si="574"/>
        <v>0</v>
      </c>
      <c r="U1511" s="205">
        <f t="shared" si="574"/>
        <v>0</v>
      </c>
      <c r="V1511" s="205">
        <f t="shared" si="574"/>
        <v>0</v>
      </c>
      <c r="W1511" s="205">
        <f t="shared" si="574"/>
        <v>0</v>
      </c>
      <c r="X1511" s="205">
        <f t="shared" si="574"/>
        <v>0</v>
      </c>
      <c r="Y1511" s="205">
        <f>(Y1516-X1516)*$AK1511*$AM1511</f>
        <v>0</v>
      </c>
      <c r="Z1511" s="205">
        <f>(Z1516-Y1516)*$AK1511*$AM1511</f>
        <v>0</v>
      </c>
      <c r="AA1511" s="205">
        <f t="shared" si="574"/>
        <v>0</v>
      </c>
      <c r="AB1511" s="332">
        <f t="shared" si="574"/>
        <v>0</v>
      </c>
      <c r="AC1511" s="113">
        <f>SUM(E1511:AB1511)</f>
        <v>0</v>
      </c>
      <c r="AD1511" s="99"/>
      <c r="AE1511" s="774"/>
      <c r="AF1511" s="775"/>
      <c r="AJ1511" s="433"/>
      <c r="AK1511" s="434"/>
      <c r="AL1511" s="433"/>
      <c r="AM1511" s="15"/>
      <c r="AN1511" s="399"/>
    </row>
    <row r="1512" spans="1:40" x14ac:dyDescent="0.25">
      <c r="A1512" s="3502"/>
      <c r="B1512" s="3579"/>
      <c r="C1512" s="123" t="s">
        <v>15</v>
      </c>
      <c r="D1512" s="108"/>
      <c r="E1512" s="81">
        <f t="shared" ref="E1512:AB1512" si="575">(E1517-D1517)*$AK1511*$AM1511</f>
        <v>0</v>
      </c>
      <c r="F1512" s="155">
        <f t="shared" si="575"/>
        <v>0</v>
      </c>
      <c r="G1512" s="155">
        <f t="shared" si="575"/>
        <v>0</v>
      </c>
      <c r="H1512" s="155">
        <f t="shared" si="575"/>
        <v>0</v>
      </c>
      <c r="I1512" s="155">
        <f t="shared" si="575"/>
        <v>0</v>
      </c>
      <c r="J1512" s="155">
        <f t="shared" si="575"/>
        <v>0</v>
      </c>
      <c r="K1512" s="155">
        <f t="shared" si="575"/>
        <v>0</v>
      </c>
      <c r="L1512" s="155">
        <f t="shared" si="575"/>
        <v>0</v>
      </c>
      <c r="M1512" s="155">
        <f t="shared" si="575"/>
        <v>0</v>
      </c>
      <c r="N1512" s="155">
        <f t="shared" si="575"/>
        <v>0</v>
      </c>
      <c r="O1512" s="155">
        <f t="shared" si="575"/>
        <v>0</v>
      </c>
      <c r="P1512" s="155">
        <f t="shared" si="575"/>
        <v>0</v>
      </c>
      <c r="Q1512" s="155">
        <f t="shared" si="575"/>
        <v>0</v>
      </c>
      <c r="R1512" s="155">
        <f t="shared" si="575"/>
        <v>0</v>
      </c>
      <c r="S1512" s="155">
        <f t="shared" si="575"/>
        <v>0</v>
      </c>
      <c r="T1512" s="155">
        <f t="shared" si="575"/>
        <v>0</v>
      </c>
      <c r="U1512" s="155">
        <f t="shared" si="575"/>
        <v>0</v>
      </c>
      <c r="V1512" s="155">
        <f t="shared" si="575"/>
        <v>0</v>
      </c>
      <c r="W1512" s="155">
        <f t="shared" si="575"/>
        <v>0</v>
      </c>
      <c r="X1512" s="155">
        <f t="shared" si="575"/>
        <v>0</v>
      </c>
      <c r="Y1512" s="155">
        <f>(Y1517-X1517)*$AK1511*$AM1511</f>
        <v>0</v>
      </c>
      <c r="Z1512" s="155">
        <f>(Z1517-Y1517)*$AK1511*$AM1511</f>
        <v>0</v>
      </c>
      <c r="AA1512" s="155">
        <f t="shared" si="575"/>
        <v>0</v>
      </c>
      <c r="AB1512" s="319">
        <f t="shared" si="575"/>
        <v>0</v>
      </c>
      <c r="AC1512" s="108">
        <f>SUM(E1512:AB1512)</f>
        <v>0</v>
      </c>
      <c r="AD1512" s="776"/>
      <c r="AE1512" s="590"/>
      <c r="AF1512" s="591"/>
      <c r="AJ1512" s="15"/>
      <c r="AK1512" s="15"/>
      <c r="AL1512" s="15"/>
      <c r="AM1512" s="15"/>
      <c r="AN1512" s="399"/>
    </row>
    <row r="1513" spans="1:40" x14ac:dyDescent="0.25">
      <c r="A1513" s="3502"/>
      <c r="B1513" s="3579"/>
      <c r="C1513" s="123" t="s">
        <v>16</v>
      </c>
      <c r="D1513" s="108"/>
      <c r="E1513" s="81"/>
      <c r="F1513" s="155"/>
      <c r="G1513" s="155"/>
      <c r="H1513" s="155"/>
      <c r="I1513" s="155"/>
      <c r="J1513" s="155"/>
      <c r="K1513" s="155"/>
      <c r="L1513" s="155"/>
      <c r="M1513" s="155"/>
      <c r="N1513" s="155"/>
      <c r="O1513" s="155"/>
      <c r="P1513" s="155"/>
      <c r="Q1513" s="155"/>
      <c r="R1513" s="155"/>
      <c r="S1513" s="155"/>
      <c r="T1513" s="155"/>
      <c r="U1513" s="155"/>
      <c r="V1513" s="155"/>
      <c r="W1513" s="155"/>
      <c r="X1513" s="155"/>
      <c r="Y1513" s="155"/>
      <c r="Z1513" s="155"/>
      <c r="AA1513" s="155"/>
      <c r="AB1513" s="319"/>
      <c r="AC1513" s="499"/>
      <c r="AD1513" s="776"/>
      <c r="AE1513" s="590"/>
      <c r="AF1513" s="591"/>
      <c r="AJ1513" s="15"/>
      <c r="AK1513" s="15"/>
      <c r="AL1513" s="15"/>
      <c r="AM1513" s="15"/>
      <c r="AN1513" s="399"/>
    </row>
    <row r="1514" spans="1:40" x14ac:dyDescent="0.25">
      <c r="A1514" s="3502"/>
      <c r="B1514" s="3579"/>
      <c r="C1514" s="123" t="s">
        <v>18</v>
      </c>
      <c r="D1514" s="108"/>
      <c r="E1514" s="81" t="e">
        <f t="shared" ref="E1514:AB1514" si="576">E1512/E1511</f>
        <v>#DIV/0!</v>
      </c>
      <c r="F1514" s="155" t="e">
        <f t="shared" si="576"/>
        <v>#DIV/0!</v>
      </c>
      <c r="G1514" s="155" t="e">
        <f t="shared" si="576"/>
        <v>#DIV/0!</v>
      </c>
      <c r="H1514" s="155" t="e">
        <f t="shared" si="576"/>
        <v>#DIV/0!</v>
      </c>
      <c r="I1514" s="155" t="e">
        <f t="shared" si="576"/>
        <v>#DIV/0!</v>
      </c>
      <c r="J1514" s="155" t="e">
        <f t="shared" si="576"/>
        <v>#DIV/0!</v>
      </c>
      <c r="K1514" s="155" t="e">
        <f t="shared" si="576"/>
        <v>#DIV/0!</v>
      </c>
      <c r="L1514" s="155" t="e">
        <f t="shared" si="576"/>
        <v>#DIV/0!</v>
      </c>
      <c r="M1514" s="155" t="e">
        <f t="shared" si="576"/>
        <v>#DIV/0!</v>
      </c>
      <c r="N1514" s="155" t="e">
        <f t="shared" si="576"/>
        <v>#DIV/0!</v>
      </c>
      <c r="O1514" s="155" t="e">
        <f t="shared" si="576"/>
        <v>#DIV/0!</v>
      </c>
      <c r="P1514" s="155" t="e">
        <f t="shared" si="576"/>
        <v>#DIV/0!</v>
      </c>
      <c r="Q1514" s="155" t="e">
        <f t="shared" si="576"/>
        <v>#DIV/0!</v>
      </c>
      <c r="R1514" s="155" t="e">
        <f t="shared" si="576"/>
        <v>#DIV/0!</v>
      </c>
      <c r="S1514" s="155" t="e">
        <f t="shared" si="576"/>
        <v>#DIV/0!</v>
      </c>
      <c r="T1514" s="155" t="e">
        <f t="shared" si="576"/>
        <v>#DIV/0!</v>
      </c>
      <c r="U1514" s="155" t="e">
        <f t="shared" si="576"/>
        <v>#DIV/0!</v>
      </c>
      <c r="V1514" s="155" t="e">
        <f t="shared" si="576"/>
        <v>#DIV/0!</v>
      </c>
      <c r="W1514" s="155" t="e">
        <f t="shared" si="576"/>
        <v>#DIV/0!</v>
      </c>
      <c r="X1514" s="155" t="e">
        <f t="shared" si="576"/>
        <v>#DIV/0!</v>
      </c>
      <c r="Y1514" s="155" t="e">
        <f>Y1512/Y1511</f>
        <v>#DIV/0!</v>
      </c>
      <c r="Z1514" s="155" t="e">
        <f t="shared" si="576"/>
        <v>#DIV/0!</v>
      </c>
      <c r="AA1514" s="155" t="e">
        <f t="shared" si="576"/>
        <v>#DIV/0!</v>
      </c>
      <c r="AB1514" s="319" t="e">
        <f t="shared" si="576"/>
        <v>#DIV/0!</v>
      </c>
      <c r="AC1514" s="499"/>
      <c r="AD1514" s="776"/>
      <c r="AE1514" s="590"/>
      <c r="AF1514" s="591"/>
      <c r="AJ1514" s="15"/>
      <c r="AK1514" s="15"/>
      <c r="AL1514" s="15"/>
      <c r="AM1514" s="15"/>
      <c r="AN1514" s="399"/>
    </row>
    <row r="1515" spans="1:40" ht="16.5" thickBot="1" x14ac:dyDescent="0.3">
      <c r="A1515" s="3503"/>
      <c r="B1515" s="3580"/>
      <c r="C1515" s="126" t="s">
        <v>23</v>
      </c>
      <c r="D1515" s="114"/>
      <c r="E1515" s="143"/>
      <c r="F1515" s="127"/>
      <c r="G1515" s="127"/>
      <c r="H1515" s="127"/>
      <c r="I1515" s="127"/>
      <c r="J1515" s="127"/>
      <c r="K1515" s="127"/>
      <c r="L1515" s="127"/>
      <c r="M1515" s="127"/>
      <c r="N1515" s="127"/>
      <c r="O1515" s="127"/>
      <c r="P1515" s="127"/>
      <c r="Q1515" s="127"/>
      <c r="R1515" s="127"/>
      <c r="S1515" s="127"/>
      <c r="T1515" s="127"/>
      <c r="U1515" s="127"/>
      <c r="V1515" s="127"/>
      <c r="W1515" s="127"/>
      <c r="X1515" s="127"/>
      <c r="Y1515" s="127"/>
      <c r="Z1515" s="127"/>
      <c r="AA1515" s="127"/>
      <c r="AB1515" s="2502"/>
      <c r="AC1515" s="777"/>
      <c r="AD1515" s="100"/>
      <c r="AE1515" s="778"/>
      <c r="AF1515" s="779"/>
      <c r="AJ1515" s="15"/>
      <c r="AK1515" s="15"/>
      <c r="AL1515" s="15"/>
      <c r="AM1515" s="15"/>
      <c r="AN1515" s="399"/>
    </row>
    <row r="1516" spans="1:40" x14ac:dyDescent="0.25">
      <c r="A1516" s="780"/>
      <c r="B1516" s="781"/>
      <c r="C1516" s="495" t="s">
        <v>117</v>
      </c>
      <c r="D1516" s="498"/>
      <c r="E1516" s="496"/>
      <c r="F1516" s="142"/>
      <c r="G1516" s="142"/>
      <c r="H1516" s="142"/>
      <c r="I1516" s="142"/>
      <c r="J1516" s="142"/>
      <c r="K1516" s="142"/>
      <c r="L1516" s="142"/>
      <c r="M1516" s="142"/>
      <c r="N1516" s="142"/>
      <c r="O1516" s="142"/>
      <c r="P1516" s="142"/>
      <c r="Q1516" s="142"/>
      <c r="R1516" s="142"/>
      <c r="S1516" s="142"/>
      <c r="T1516" s="142"/>
      <c r="U1516" s="142"/>
      <c r="V1516" s="142"/>
      <c r="W1516" s="142"/>
      <c r="X1516" s="142"/>
      <c r="Y1516" s="142"/>
      <c r="Z1516" s="142"/>
      <c r="AA1516" s="142"/>
      <c r="AB1516" s="497"/>
      <c r="AC1516" s="782"/>
      <c r="AD1516" s="99"/>
      <c r="AE1516" s="774"/>
      <c r="AF1516" s="775"/>
      <c r="AJ1516" s="15"/>
      <c r="AK1516" s="15"/>
      <c r="AL1516" s="15"/>
      <c r="AM1516" s="15"/>
      <c r="AN1516" s="399"/>
    </row>
    <row r="1517" spans="1:40" s="183" customFormat="1" x14ac:dyDescent="0.25">
      <c r="A1517" s="780"/>
      <c r="B1517" s="781"/>
      <c r="C1517" s="495" t="s">
        <v>118</v>
      </c>
      <c r="D1517" s="498"/>
      <c r="E1517" s="496"/>
      <c r="F1517" s="142"/>
      <c r="G1517" s="142"/>
      <c r="H1517" s="142"/>
      <c r="I1517" s="142"/>
      <c r="J1517" s="142"/>
      <c r="K1517" s="142"/>
      <c r="L1517" s="142"/>
      <c r="M1517" s="142"/>
      <c r="N1517" s="142"/>
      <c r="O1517" s="142"/>
      <c r="P1517" s="142"/>
      <c r="Q1517" s="142"/>
      <c r="R1517" s="142"/>
      <c r="S1517" s="142"/>
      <c r="T1517" s="142"/>
      <c r="U1517" s="142"/>
      <c r="V1517" s="142"/>
      <c r="W1517" s="142"/>
      <c r="X1517" s="142"/>
      <c r="Y1517" s="142"/>
      <c r="Z1517" s="142"/>
      <c r="AA1517" s="142"/>
      <c r="AB1517" s="497"/>
      <c r="AC1517" s="782"/>
      <c r="AD1517" s="776"/>
      <c r="AE1517" s="590"/>
      <c r="AF1517" s="591"/>
      <c r="AH1517" s="784"/>
      <c r="AI1517" s="785"/>
      <c r="AJ1517" s="786"/>
      <c r="AK1517" s="786"/>
      <c r="AL1517" s="335"/>
      <c r="AM1517" s="787"/>
      <c r="AN1517" s="787"/>
    </row>
    <row r="1518" spans="1:40" ht="16.5" thickBot="1" x14ac:dyDescent="0.3">
      <c r="A1518" s="3537" t="s">
        <v>43</v>
      </c>
      <c r="B1518" s="3538"/>
      <c r="C1518" s="3538"/>
      <c r="D1518" s="128"/>
      <c r="E1518" s="180" t="e">
        <f>SQRT(E1512*E1512+E1513*E1513)/E1545/1.73</f>
        <v>#DIV/0!</v>
      </c>
      <c r="F1518" s="181" t="e">
        <f t="shared" ref="F1518:AB1518" si="577">SQRT(F1512*F1512+F1513*F1513)/F1545/1.73</f>
        <v>#DIV/0!</v>
      </c>
      <c r="G1518" s="181" t="e">
        <f t="shared" si="577"/>
        <v>#DIV/0!</v>
      </c>
      <c r="H1518" s="79" t="e">
        <f t="shared" si="577"/>
        <v>#DIV/0!</v>
      </c>
      <c r="I1518" s="79" t="e">
        <f t="shared" si="577"/>
        <v>#DIV/0!</v>
      </c>
      <c r="J1518" s="79" t="e">
        <f t="shared" si="577"/>
        <v>#DIV/0!</v>
      </c>
      <c r="K1518" s="79" t="e">
        <f t="shared" si="577"/>
        <v>#DIV/0!</v>
      </c>
      <c r="L1518" s="79" t="e">
        <f t="shared" si="577"/>
        <v>#DIV/0!</v>
      </c>
      <c r="M1518" s="79" t="e">
        <f t="shared" si="577"/>
        <v>#DIV/0!</v>
      </c>
      <c r="N1518" s="79" t="e">
        <f t="shared" si="577"/>
        <v>#DIV/0!</v>
      </c>
      <c r="O1518" s="79" t="e">
        <f t="shared" si="577"/>
        <v>#DIV/0!</v>
      </c>
      <c r="P1518" s="79" t="e">
        <f t="shared" si="577"/>
        <v>#DIV/0!</v>
      </c>
      <c r="Q1518" s="79" t="e">
        <f t="shared" si="577"/>
        <v>#DIV/0!</v>
      </c>
      <c r="R1518" s="79" t="e">
        <f t="shared" si="577"/>
        <v>#DIV/0!</v>
      </c>
      <c r="S1518" s="79" t="e">
        <f t="shared" si="577"/>
        <v>#DIV/0!</v>
      </c>
      <c r="T1518" s="79" t="e">
        <f t="shared" si="577"/>
        <v>#DIV/0!</v>
      </c>
      <c r="U1518" s="79" t="e">
        <f t="shared" si="577"/>
        <v>#DIV/0!</v>
      </c>
      <c r="V1518" s="79" t="e">
        <f t="shared" si="577"/>
        <v>#DIV/0!</v>
      </c>
      <c r="W1518" s="79" t="e">
        <f t="shared" si="577"/>
        <v>#DIV/0!</v>
      </c>
      <c r="X1518" s="79" t="e">
        <f t="shared" si="577"/>
        <v>#DIV/0!</v>
      </c>
      <c r="Y1518" s="79" t="e">
        <f>SQRT(Y1512*Y1512+Y1513*Y1513)/Y1545/1.73</f>
        <v>#DIV/0!</v>
      </c>
      <c r="Z1518" s="181" t="e">
        <f t="shared" si="577"/>
        <v>#DIV/0!</v>
      </c>
      <c r="AA1518" s="181" t="e">
        <f t="shared" si="577"/>
        <v>#DIV/0!</v>
      </c>
      <c r="AB1518" s="398" t="e">
        <f t="shared" si="577"/>
        <v>#DIV/0!</v>
      </c>
      <c r="AC1518" s="109" t="e">
        <f>AVERAGE(E1518:AB1518)</f>
        <v>#DIV/0!</v>
      </c>
      <c r="AD1518" s="78"/>
      <c r="AE1518" s="79"/>
      <c r="AF1518" s="80"/>
      <c r="AJ1518" s="14"/>
      <c r="AK1518" s="14"/>
      <c r="AL1518" s="15"/>
      <c r="AM1518" s="14"/>
      <c r="AN1518" s="399"/>
    </row>
    <row r="1519" spans="1:40" x14ac:dyDescent="0.25">
      <c r="A1519" s="3518" t="s">
        <v>46</v>
      </c>
      <c r="B1519" s="3621" t="s">
        <v>13</v>
      </c>
      <c r="C1519" s="121" t="s">
        <v>14</v>
      </c>
      <c r="D1519" s="113" t="s">
        <v>941</v>
      </c>
      <c r="E1519" s="309">
        <v>0</v>
      </c>
      <c r="F1519" s="71">
        <v>0</v>
      </c>
      <c r="G1519" s="71">
        <v>0</v>
      </c>
      <c r="H1519" s="71">
        <v>0</v>
      </c>
      <c r="I1519" s="71">
        <v>0</v>
      </c>
      <c r="J1519" s="71">
        <v>0</v>
      </c>
      <c r="K1519" s="71">
        <v>0</v>
      </c>
      <c r="L1519" s="71">
        <v>0</v>
      </c>
      <c r="M1519" s="71">
        <v>0</v>
      </c>
      <c r="N1519" s="71">
        <v>0</v>
      </c>
      <c r="O1519" s="71">
        <v>0</v>
      </c>
      <c r="P1519" s="71">
        <v>0</v>
      </c>
      <c r="Q1519" s="71">
        <v>0</v>
      </c>
      <c r="R1519" s="71">
        <v>0</v>
      </c>
      <c r="S1519" s="71">
        <v>0</v>
      </c>
      <c r="T1519" s="71">
        <v>0</v>
      </c>
      <c r="U1519" s="71">
        <v>0</v>
      </c>
      <c r="V1519" s="71">
        <v>0</v>
      </c>
      <c r="W1519" s="71">
        <v>0</v>
      </c>
      <c r="X1519" s="71">
        <v>0</v>
      </c>
      <c r="Y1519" s="71">
        <v>0</v>
      </c>
      <c r="Z1519" s="71">
        <v>0</v>
      </c>
      <c r="AA1519" s="71">
        <v>0</v>
      </c>
      <c r="AB1519" s="72">
        <v>0</v>
      </c>
      <c r="AC1519" s="106">
        <f>SUM(E1519:AB1519)</f>
        <v>0</v>
      </c>
      <c r="AD1519" s="432">
        <v>2500</v>
      </c>
      <c r="AE1519" s="324">
        <v>100</v>
      </c>
      <c r="AF1519" s="431">
        <v>60</v>
      </c>
      <c r="AJ1519" s="433"/>
      <c r="AK1519" s="434"/>
      <c r="AL1519" s="433"/>
      <c r="AM1519" s="15"/>
      <c r="AN1519" s="399"/>
    </row>
    <row r="1520" spans="1:40" x14ac:dyDescent="0.25">
      <c r="A1520" s="3502"/>
      <c r="B1520" s="3579"/>
      <c r="C1520" s="123" t="s">
        <v>15</v>
      </c>
      <c r="D1520" s="108" t="s">
        <v>941</v>
      </c>
      <c r="E1520" s="310">
        <v>0</v>
      </c>
      <c r="F1520" s="311">
        <v>0</v>
      </c>
      <c r="G1520" s="311">
        <v>0</v>
      </c>
      <c r="H1520" s="311">
        <v>0</v>
      </c>
      <c r="I1520" s="311">
        <v>0</v>
      </c>
      <c r="J1520" s="311">
        <v>0</v>
      </c>
      <c r="K1520" s="311">
        <v>0</v>
      </c>
      <c r="L1520" s="311">
        <v>0</v>
      </c>
      <c r="M1520" s="311">
        <v>0</v>
      </c>
      <c r="N1520" s="311">
        <v>0</v>
      </c>
      <c r="O1520" s="311">
        <v>0</v>
      </c>
      <c r="P1520" s="311">
        <v>0</v>
      </c>
      <c r="Q1520" s="311">
        <v>0</v>
      </c>
      <c r="R1520" s="311">
        <v>0</v>
      </c>
      <c r="S1520" s="311">
        <v>0</v>
      </c>
      <c r="T1520" s="311">
        <v>0</v>
      </c>
      <c r="U1520" s="311">
        <v>0</v>
      </c>
      <c r="V1520" s="311">
        <v>0</v>
      </c>
      <c r="W1520" s="311">
        <v>0</v>
      </c>
      <c r="X1520" s="311">
        <v>0</v>
      </c>
      <c r="Y1520" s="311">
        <v>0</v>
      </c>
      <c r="Z1520" s="311">
        <v>0</v>
      </c>
      <c r="AA1520" s="311">
        <v>0</v>
      </c>
      <c r="AB1520" s="312">
        <v>0</v>
      </c>
      <c r="AC1520" s="107">
        <f>SUM(E1520:AB1520)</f>
        <v>0</v>
      </c>
      <c r="AD1520" s="73"/>
      <c r="AE1520" s="155"/>
      <c r="AF1520" s="74"/>
      <c r="AJ1520" s="15"/>
      <c r="AK1520" s="15"/>
      <c r="AL1520" s="15"/>
      <c r="AM1520" s="15"/>
    </row>
    <row r="1521" spans="1:39" x14ac:dyDescent="0.25">
      <c r="A1521" s="3502"/>
      <c r="B1521" s="3579"/>
      <c r="C1521" s="123" t="s">
        <v>16</v>
      </c>
      <c r="D1521" s="108" t="s">
        <v>55</v>
      </c>
      <c r="E1521" s="1479">
        <v>0</v>
      </c>
      <c r="F1521" s="1474">
        <v>0</v>
      </c>
      <c r="G1521" s="1474">
        <v>0</v>
      </c>
      <c r="H1521" s="330">
        <v>0</v>
      </c>
      <c r="I1521" s="330">
        <v>0</v>
      </c>
      <c r="J1521" s="330">
        <v>0</v>
      </c>
      <c r="K1521" s="330">
        <v>0</v>
      </c>
      <c r="L1521" s="330">
        <v>0</v>
      </c>
      <c r="M1521" s="330">
        <v>0</v>
      </c>
      <c r="N1521" s="330">
        <v>0</v>
      </c>
      <c r="O1521" s="330">
        <v>0</v>
      </c>
      <c r="P1521" s="330">
        <v>0</v>
      </c>
      <c r="Q1521" s="330">
        <v>0</v>
      </c>
      <c r="R1521" s="330">
        <v>0</v>
      </c>
      <c r="S1521" s="330">
        <v>0</v>
      </c>
      <c r="T1521" s="330">
        <v>0</v>
      </c>
      <c r="U1521" s="330">
        <v>0</v>
      </c>
      <c r="V1521" s="330">
        <v>0</v>
      </c>
      <c r="W1521" s="330">
        <v>0</v>
      </c>
      <c r="X1521" s="330">
        <v>0</v>
      </c>
      <c r="Y1521" s="330">
        <v>0</v>
      </c>
      <c r="Z1521" s="1474">
        <v>0</v>
      </c>
      <c r="AA1521" s="1474">
        <v>0</v>
      </c>
      <c r="AB1521" s="1475">
        <v>0</v>
      </c>
      <c r="AC1521" s="107">
        <f>AVERAGE(E1521:AB1521)</f>
        <v>0</v>
      </c>
      <c r="AD1521" s="76">
        <f>SQRT(MIN((E1519*E1519+E1520*E1520),(F1519*F1519+F1520*F1520),(G1519*G1519+G1520*G1520),(H1519*H1519+H1520*H1520),(I1519*I1519+I1520*I1520),(J1519*J1519+J1520*J1520),(K1519*K1519+K1520*K1520),(L1519*L1519+L1520*L1520),(M1519*M1519+M1520*M1520),(N1519*N1519+N1520*N1520),(E1519*E1519+E1520*E1520),(O1519*O1519+O1520*O1520),(P1519*P1519+P1520*P1520),(R1519*R1519+R1520*R1520),(S1519*S1519+S1520*S1520),(T1519*T1519+T1520*T1520),(U1519*U1519+U1520*U1520),(V1519*V1519+V1520*V1520),(W1519*W1519+W1520*W1520),(X1519*X1519+X1520*X1520),(V1519*V1519+V1520*V1520),(Z1519*Z1519+Z1520*Z1520),(AA1519*AA1519+AA1520*AA1520),(AB1519*AB1519+AB1520*AB1520)))/AD1519</f>
        <v>0</v>
      </c>
      <c r="AE1521" s="76"/>
      <c r="AF1521" s="77"/>
      <c r="AJ1521" s="15"/>
      <c r="AK1521" s="15"/>
      <c r="AL1521" s="15"/>
      <c r="AM1521" s="15"/>
    </row>
    <row r="1522" spans="1:39" x14ac:dyDescent="0.25">
      <c r="A1522" s="3502"/>
      <c r="B1522" s="3579"/>
      <c r="C1522" s="123" t="s">
        <v>18</v>
      </c>
      <c r="D1522" s="108"/>
      <c r="E1522" s="316" t="e">
        <f t="shared" ref="E1522:AB1522" si="578">E1520/E1519</f>
        <v>#DIV/0!</v>
      </c>
      <c r="F1522" s="317" t="e">
        <f t="shared" si="578"/>
        <v>#DIV/0!</v>
      </c>
      <c r="G1522" s="317" t="e">
        <f t="shared" si="578"/>
        <v>#DIV/0!</v>
      </c>
      <c r="H1522" s="317" t="e">
        <f t="shared" si="578"/>
        <v>#DIV/0!</v>
      </c>
      <c r="I1522" s="317" t="e">
        <f t="shared" si="578"/>
        <v>#DIV/0!</v>
      </c>
      <c r="J1522" s="317" t="e">
        <f t="shared" si="578"/>
        <v>#DIV/0!</v>
      </c>
      <c r="K1522" s="317" t="e">
        <f t="shared" si="578"/>
        <v>#DIV/0!</v>
      </c>
      <c r="L1522" s="317" t="e">
        <f t="shared" si="578"/>
        <v>#DIV/0!</v>
      </c>
      <c r="M1522" s="317" t="e">
        <f t="shared" si="578"/>
        <v>#DIV/0!</v>
      </c>
      <c r="N1522" s="317" t="e">
        <f t="shared" si="578"/>
        <v>#DIV/0!</v>
      </c>
      <c r="O1522" s="317" t="e">
        <f t="shared" si="578"/>
        <v>#DIV/0!</v>
      </c>
      <c r="P1522" s="317" t="e">
        <f t="shared" si="578"/>
        <v>#DIV/0!</v>
      </c>
      <c r="Q1522" s="317" t="e">
        <f t="shared" si="578"/>
        <v>#DIV/0!</v>
      </c>
      <c r="R1522" s="317" t="e">
        <f t="shared" si="578"/>
        <v>#DIV/0!</v>
      </c>
      <c r="S1522" s="317" t="e">
        <f t="shared" si="578"/>
        <v>#DIV/0!</v>
      </c>
      <c r="T1522" s="317" t="e">
        <f t="shared" si="578"/>
        <v>#DIV/0!</v>
      </c>
      <c r="U1522" s="317" t="e">
        <f t="shared" si="578"/>
        <v>#DIV/0!</v>
      </c>
      <c r="V1522" s="317" t="e">
        <f t="shared" si="578"/>
        <v>#DIV/0!</v>
      </c>
      <c r="W1522" s="317" t="e">
        <f t="shared" si="578"/>
        <v>#DIV/0!</v>
      </c>
      <c r="X1522" s="317" t="e">
        <f t="shared" si="578"/>
        <v>#DIV/0!</v>
      </c>
      <c r="Y1522" s="317" t="e">
        <f>Y1520/Y1519</f>
        <v>#DIV/0!</v>
      </c>
      <c r="Z1522" s="317" t="e">
        <f t="shared" si="578"/>
        <v>#DIV/0!</v>
      </c>
      <c r="AA1522" s="317" t="e">
        <f t="shared" si="578"/>
        <v>#DIV/0!</v>
      </c>
      <c r="AB1522" s="318" t="e">
        <f t="shared" si="578"/>
        <v>#DIV/0!</v>
      </c>
      <c r="AC1522" s="108"/>
      <c r="AD1522" s="73"/>
      <c r="AE1522" s="155"/>
      <c r="AF1522" s="74"/>
      <c r="AJ1522" s="15"/>
      <c r="AK1522" s="15"/>
      <c r="AL1522" s="15"/>
      <c r="AM1522" s="15"/>
    </row>
    <row r="1523" spans="1:39" x14ac:dyDescent="0.25">
      <c r="A1523" s="2059"/>
      <c r="B1523" s="2062"/>
      <c r="C1523" s="124" t="s">
        <v>117</v>
      </c>
      <c r="D1523" s="108"/>
      <c r="E1523" s="313"/>
      <c r="F1523" s="314"/>
      <c r="G1523" s="314"/>
      <c r="H1523" s="155"/>
      <c r="I1523" s="155"/>
      <c r="J1523" s="155"/>
      <c r="K1523" s="155"/>
      <c r="L1523" s="155"/>
      <c r="M1523" s="155"/>
      <c r="N1523" s="155"/>
      <c r="O1523" s="155"/>
      <c r="P1523" s="155"/>
      <c r="Q1523" s="155"/>
      <c r="R1523" s="155"/>
      <c r="S1523" s="155"/>
      <c r="T1523" s="155"/>
      <c r="U1523" s="155"/>
      <c r="V1523" s="155"/>
      <c r="W1523" s="155"/>
      <c r="X1523" s="155"/>
      <c r="Y1523" s="155"/>
      <c r="Z1523" s="314"/>
      <c r="AA1523" s="314"/>
      <c r="AB1523" s="315"/>
      <c r="AC1523" s="108"/>
      <c r="AD1523" s="73"/>
      <c r="AE1523" s="155"/>
      <c r="AF1523" s="74"/>
      <c r="AJ1523" s="15"/>
      <c r="AK1523" s="15"/>
      <c r="AL1523" s="15"/>
      <c r="AM1523" s="15"/>
    </row>
    <row r="1524" spans="1:39" s="183" customFormat="1" x14ac:dyDescent="0.25">
      <c r="A1524" s="2059"/>
      <c r="B1524" s="2062"/>
      <c r="C1524" s="124" t="s">
        <v>118</v>
      </c>
      <c r="D1524" s="108"/>
      <c r="E1524" s="313"/>
      <c r="F1524" s="314"/>
      <c r="G1524" s="314"/>
      <c r="H1524" s="155"/>
      <c r="I1524" s="155"/>
      <c r="J1524" s="155"/>
      <c r="K1524" s="155"/>
      <c r="L1524" s="155"/>
      <c r="M1524" s="155"/>
      <c r="N1524" s="155"/>
      <c r="O1524" s="155"/>
      <c r="P1524" s="155"/>
      <c r="Q1524" s="155"/>
      <c r="R1524" s="155"/>
      <c r="S1524" s="155"/>
      <c r="T1524" s="155"/>
      <c r="U1524" s="155"/>
      <c r="V1524" s="155"/>
      <c r="W1524" s="155"/>
      <c r="X1524" s="155"/>
      <c r="Y1524" s="155"/>
      <c r="Z1524" s="314"/>
      <c r="AA1524" s="314"/>
      <c r="AB1524" s="315"/>
      <c r="AC1524" s="108"/>
      <c r="AD1524" s="73"/>
      <c r="AE1524" s="155"/>
      <c r="AF1524" s="74"/>
      <c r="AH1524" s="784"/>
      <c r="AI1524" s="785"/>
      <c r="AJ1524" s="786"/>
      <c r="AK1524" s="786"/>
      <c r="AL1524" s="335"/>
      <c r="AM1524" s="787"/>
    </row>
    <row r="1525" spans="1:39" ht="16.5" thickBot="1" x14ac:dyDescent="0.3">
      <c r="A1525" s="3537" t="s">
        <v>43</v>
      </c>
      <c r="B1525" s="3538"/>
      <c r="C1525" s="3538"/>
      <c r="D1525" s="114"/>
      <c r="E1525" s="535">
        <f>SQRT(E1519*E1519+E1520*E1520)/E1538/1.73</f>
        <v>0</v>
      </c>
      <c r="F1525" s="536">
        <f>SQRT(F1519*F1519+F1520*F1520)/F1538/1.73</f>
        <v>0</v>
      </c>
      <c r="G1525" s="536">
        <f t="shared" ref="G1525:AB1525" si="579">SQRT(G1519*G1519+G1520*G1520)/G1538/1.73</f>
        <v>0</v>
      </c>
      <c r="H1525" s="464">
        <f t="shared" si="579"/>
        <v>0</v>
      </c>
      <c r="I1525" s="464">
        <f t="shared" si="579"/>
        <v>0</v>
      </c>
      <c r="J1525" s="464">
        <f t="shared" si="579"/>
        <v>0</v>
      </c>
      <c r="K1525" s="464">
        <f t="shared" si="579"/>
        <v>0</v>
      </c>
      <c r="L1525" s="464">
        <f t="shared" si="579"/>
        <v>0</v>
      </c>
      <c r="M1525" s="464">
        <f t="shared" si="579"/>
        <v>0</v>
      </c>
      <c r="N1525" s="464">
        <f t="shared" si="579"/>
        <v>0</v>
      </c>
      <c r="O1525" s="464">
        <f t="shared" si="579"/>
        <v>0</v>
      </c>
      <c r="P1525" s="464">
        <f t="shared" si="579"/>
        <v>0</v>
      </c>
      <c r="Q1525" s="464">
        <f t="shared" si="579"/>
        <v>0</v>
      </c>
      <c r="R1525" s="464">
        <f t="shared" si="579"/>
        <v>0</v>
      </c>
      <c r="S1525" s="464">
        <f t="shared" si="579"/>
        <v>0</v>
      </c>
      <c r="T1525" s="464">
        <f t="shared" si="579"/>
        <v>0</v>
      </c>
      <c r="U1525" s="464">
        <f t="shared" si="579"/>
        <v>0</v>
      </c>
      <c r="V1525" s="464">
        <f t="shared" si="579"/>
        <v>0</v>
      </c>
      <c r="W1525" s="464">
        <f t="shared" si="579"/>
        <v>0</v>
      </c>
      <c r="X1525" s="464">
        <f t="shared" si="579"/>
        <v>0</v>
      </c>
      <c r="Y1525" s="464">
        <f>SQRT(Y1519*Y1519+Y1520*Y1520)/Y1538/1.73</f>
        <v>0</v>
      </c>
      <c r="Z1525" s="536">
        <f t="shared" si="579"/>
        <v>0</v>
      </c>
      <c r="AA1525" s="536">
        <f t="shared" si="579"/>
        <v>0</v>
      </c>
      <c r="AB1525" s="788">
        <f t="shared" si="579"/>
        <v>0</v>
      </c>
      <c r="AC1525" s="109">
        <f>AVERAGE(E1525:AB1525)</f>
        <v>0</v>
      </c>
      <c r="AD1525" s="78" t="e">
        <f>(AC1521-AC1525)/AC1521</f>
        <v>#DIV/0!</v>
      </c>
      <c r="AE1525" s="79"/>
      <c r="AF1525" s="80"/>
      <c r="AJ1525" s="14"/>
      <c r="AK1525" s="14"/>
      <c r="AL1525" s="15"/>
      <c r="AM1525" s="14"/>
    </row>
    <row r="1526" spans="1:39" x14ac:dyDescent="0.25">
      <c r="A1526" s="3518" t="s">
        <v>51</v>
      </c>
      <c r="B1526" s="3621" t="s">
        <v>244</v>
      </c>
      <c r="C1526" s="121" t="s">
        <v>14</v>
      </c>
      <c r="D1526" s="2203" t="s">
        <v>941</v>
      </c>
      <c r="E1526" s="70">
        <v>373.6</v>
      </c>
      <c r="F1526" s="71">
        <v>344</v>
      </c>
      <c r="G1526" s="71">
        <v>330.4</v>
      </c>
      <c r="H1526" s="71">
        <v>347.2</v>
      </c>
      <c r="I1526" s="71">
        <v>382.4</v>
      </c>
      <c r="J1526" s="71">
        <v>484.8</v>
      </c>
      <c r="K1526" s="71">
        <v>591.20000000000005</v>
      </c>
      <c r="L1526" s="71">
        <v>721.6</v>
      </c>
      <c r="M1526" s="71">
        <v>757.6</v>
      </c>
      <c r="N1526" s="71">
        <v>715.2</v>
      </c>
      <c r="O1526" s="71">
        <v>628</v>
      </c>
      <c r="P1526" s="71">
        <v>611.20000000000005</v>
      </c>
      <c r="Q1526" s="71">
        <v>596</v>
      </c>
      <c r="R1526" s="71">
        <v>557.6</v>
      </c>
      <c r="S1526" s="71">
        <v>580</v>
      </c>
      <c r="T1526" s="71">
        <v>607.20000000000005</v>
      </c>
      <c r="U1526" s="71">
        <v>650.4</v>
      </c>
      <c r="V1526" s="71">
        <v>727.2</v>
      </c>
      <c r="W1526" s="71">
        <v>744.8</v>
      </c>
      <c r="X1526" s="71">
        <v>678.4</v>
      </c>
      <c r="Y1526" s="71">
        <v>626.4</v>
      </c>
      <c r="Z1526" s="71">
        <v>554.4</v>
      </c>
      <c r="AA1526" s="71">
        <v>484</v>
      </c>
      <c r="AB1526" s="72">
        <v>416</v>
      </c>
      <c r="AC1526" s="131">
        <f>SUM(E1526:AB1526)</f>
        <v>13509.599999999999</v>
      </c>
      <c r="AD1526" s="70">
        <v>2500</v>
      </c>
      <c r="AE1526" s="71">
        <v>100</v>
      </c>
      <c r="AF1526" s="72">
        <v>80</v>
      </c>
      <c r="AJ1526" s="433"/>
      <c r="AK1526" s="434"/>
      <c r="AL1526" s="433"/>
      <c r="AM1526" s="15"/>
    </row>
    <row r="1527" spans="1:39" x14ac:dyDescent="0.25">
      <c r="A1527" s="3502"/>
      <c r="B1527" s="3579"/>
      <c r="C1527" s="123" t="s">
        <v>15</v>
      </c>
      <c r="D1527" s="350" t="s">
        <v>941</v>
      </c>
      <c r="E1527" s="395">
        <v>320.8</v>
      </c>
      <c r="F1527" s="311">
        <v>322.39999999999998</v>
      </c>
      <c r="G1527" s="311">
        <v>317.60000000000002</v>
      </c>
      <c r="H1527" s="311">
        <v>322.39999999999998</v>
      </c>
      <c r="I1527" s="311">
        <v>326.39999999999998</v>
      </c>
      <c r="J1527" s="311">
        <v>339.2</v>
      </c>
      <c r="K1527" s="311">
        <v>332.8</v>
      </c>
      <c r="L1527" s="311">
        <v>335.2</v>
      </c>
      <c r="M1527" s="311">
        <v>328.8</v>
      </c>
      <c r="N1527" s="311">
        <v>341.6</v>
      </c>
      <c r="O1527" s="311">
        <v>322.39999999999998</v>
      </c>
      <c r="P1527" s="311">
        <v>333.6</v>
      </c>
      <c r="Q1527" s="311">
        <v>311.2</v>
      </c>
      <c r="R1527" s="311">
        <v>308.8</v>
      </c>
      <c r="S1527" s="311">
        <v>332</v>
      </c>
      <c r="T1527" s="311">
        <v>326.39999999999998</v>
      </c>
      <c r="U1527" s="311">
        <v>338.4</v>
      </c>
      <c r="V1527" s="311">
        <v>360</v>
      </c>
      <c r="W1527" s="311">
        <v>348</v>
      </c>
      <c r="X1527" s="311">
        <v>336.8</v>
      </c>
      <c r="Y1527" s="311">
        <v>318.39999999999998</v>
      </c>
      <c r="Z1527" s="311">
        <v>320</v>
      </c>
      <c r="AA1527" s="311">
        <v>307.2</v>
      </c>
      <c r="AB1527" s="312">
        <v>326.39999999999998</v>
      </c>
      <c r="AC1527" s="133">
        <f>SUM(E1527:AB1527)</f>
        <v>7876.7999999999984</v>
      </c>
      <c r="AD1527" s="73"/>
      <c r="AE1527" s="155"/>
      <c r="AF1527" s="74"/>
      <c r="AJ1527" s="15"/>
      <c r="AK1527" s="15"/>
      <c r="AL1527" s="15"/>
      <c r="AM1527" s="15"/>
    </row>
    <row r="1528" spans="1:39" x14ac:dyDescent="0.25">
      <c r="A1528" s="3502"/>
      <c r="B1528" s="3579"/>
      <c r="C1528" s="123" t="s">
        <v>16</v>
      </c>
      <c r="D1528" s="350" t="s">
        <v>55</v>
      </c>
      <c r="E1528" s="1489">
        <v>24</v>
      </c>
      <c r="F1528" s="1474">
        <v>24</v>
      </c>
      <c r="G1528" s="1474">
        <v>24</v>
      </c>
      <c r="H1528" s="330">
        <v>27</v>
      </c>
      <c r="I1528" s="330">
        <v>28</v>
      </c>
      <c r="J1528" s="330">
        <v>34</v>
      </c>
      <c r="K1528" s="330">
        <v>42</v>
      </c>
      <c r="L1528" s="330">
        <v>47</v>
      </c>
      <c r="M1528" s="330">
        <v>44</v>
      </c>
      <c r="N1528" s="330">
        <v>42</v>
      </c>
      <c r="O1528" s="330">
        <v>36</v>
      </c>
      <c r="P1528" s="330">
        <v>37</v>
      </c>
      <c r="Q1528" s="330">
        <v>37</v>
      </c>
      <c r="R1528" s="330">
        <v>36</v>
      </c>
      <c r="S1528" s="330">
        <v>41</v>
      </c>
      <c r="T1528" s="330">
        <v>40</v>
      </c>
      <c r="U1528" s="330">
        <v>42</v>
      </c>
      <c r="V1528" s="330">
        <v>47</v>
      </c>
      <c r="W1528" s="330">
        <v>42</v>
      </c>
      <c r="X1528" s="330">
        <v>40</v>
      </c>
      <c r="Y1528" s="330">
        <v>37</v>
      </c>
      <c r="Z1528" s="1474">
        <v>33</v>
      </c>
      <c r="AA1528" s="1474">
        <v>30</v>
      </c>
      <c r="AB1528" s="1475">
        <v>28</v>
      </c>
      <c r="AC1528" s="133">
        <f>AVERAGE(E1528:AB1528)</f>
        <v>35.916666666666664</v>
      </c>
      <c r="AD1528" s="76">
        <f>SQRT(MIN((E1526*E1526+E1527*E1527),(F1526*F1526+F1527*F1527),(G1526*G1526+G1527*G1527),(H1526*H1526+H1527*H1527),(I1526*I1526+I1527*I1527),(J1526*J1526+J1527*J1527),(K1526*K1526+K1527*K1527),(L1526*L1526+L1527*L1527),(M1526*M1526+M1527*M1527),(N1526*N1526+N1527*N1527),(E1526*E1526+E1527*E1527),(O1526*O1526+O1527*O1527),(P1526*P1526+P1527*P1527),(R1526*R1526+R1527*R1527),(S1526*S1526+S1527*S1527),(T1526*T1526+T1527*T1527),(U1526*U1526+U1527*U1527),(V1526*V1526+V1527*V1527),(W1526*W1526+W1527*W1527),(X1526*X1526+X1527*X1527),(V1526*V1526+V1527*V1527),(Z1526*Z1526+Z1527*Z1527),(AA1526*AA1526+AA1527*AA1527),(AB1526*AB1526+AB1527*AB1527)))/AD1526</f>
        <v>0.18331783110215982</v>
      </c>
      <c r="AE1528" s="76"/>
      <c r="AF1528" s="77"/>
      <c r="AG1528" s="1"/>
      <c r="AJ1528" s="399"/>
      <c r="AK1528" s="399"/>
      <c r="AL1528" s="399"/>
      <c r="AM1528" s="399"/>
    </row>
    <row r="1529" spans="1:39" x14ac:dyDescent="0.25">
      <c r="A1529" s="3502"/>
      <c r="B1529" s="3579"/>
      <c r="C1529" s="123" t="s">
        <v>18</v>
      </c>
      <c r="D1529" s="350"/>
      <c r="E1529" s="503">
        <f t="shared" ref="E1529:AB1529" si="580">E1527/E1526</f>
        <v>0.8586723768736616</v>
      </c>
      <c r="F1529" s="317">
        <f t="shared" si="580"/>
        <v>0.93720930232558131</v>
      </c>
      <c r="G1529" s="317">
        <f t="shared" si="580"/>
        <v>0.96125907990314785</v>
      </c>
      <c r="H1529" s="317">
        <f t="shared" si="580"/>
        <v>0.92857142857142849</v>
      </c>
      <c r="I1529" s="317">
        <f t="shared" si="580"/>
        <v>0.85355648535564854</v>
      </c>
      <c r="J1529" s="317">
        <f t="shared" si="580"/>
        <v>0.69966996699669959</v>
      </c>
      <c r="K1529" s="317">
        <f t="shared" si="580"/>
        <v>0.56292286874154263</v>
      </c>
      <c r="L1529" s="317">
        <f t="shared" si="580"/>
        <v>0.46452328159645229</v>
      </c>
      <c r="M1529" s="317">
        <f t="shared" si="580"/>
        <v>0.43400211193241817</v>
      </c>
      <c r="N1529" s="317">
        <f t="shared" si="580"/>
        <v>0.47762863534675615</v>
      </c>
      <c r="O1529" s="317">
        <f t="shared" si="580"/>
        <v>0.51337579617834395</v>
      </c>
      <c r="P1529" s="317">
        <f t="shared" si="580"/>
        <v>0.54581151832460728</v>
      </c>
      <c r="Q1529" s="317">
        <f t="shared" si="580"/>
        <v>0.52214765100671134</v>
      </c>
      <c r="R1529" s="317">
        <f t="shared" si="580"/>
        <v>0.55380200860832141</v>
      </c>
      <c r="S1529" s="317">
        <f t="shared" si="580"/>
        <v>0.57241379310344831</v>
      </c>
      <c r="T1529" s="317">
        <f t="shared" si="580"/>
        <v>0.5375494071146244</v>
      </c>
      <c r="U1529" s="317">
        <f t="shared" si="580"/>
        <v>0.52029520295202947</v>
      </c>
      <c r="V1529" s="317">
        <f t="shared" si="580"/>
        <v>0.49504950495049505</v>
      </c>
      <c r="W1529" s="317">
        <f t="shared" si="580"/>
        <v>0.46723952738990338</v>
      </c>
      <c r="X1529" s="317">
        <f t="shared" si="580"/>
        <v>0.49646226415094341</v>
      </c>
      <c r="Y1529" s="317">
        <f>Y1527/Y1526</f>
        <v>0.50830140485312902</v>
      </c>
      <c r="Z1529" s="317">
        <f t="shared" si="580"/>
        <v>0.57720057720057727</v>
      </c>
      <c r="AA1529" s="317">
        <f t="shared" si="580"/>
        <v>0.63471074380165282</v>
      </c>
      <c r="AB1529" s="318">
        <f t="shared" si="580"/>
        <v>0.7846153846153846</v>
      </c>
      <c r="AC1529" s="132"/>
      <c r="AD1529" s="73"/>
      <c r="AE1529" s="155"/>
      <c r="AF1529" s="74"/>
      <c r="AG1529" s="1"/>
      <c r="AJ1529" s="399"/>
      <c r="AK1529" s="399"/>
      <c r="AL1529" s="399"/>
      <c r="AM1529" s="399"/>
    </row>
    <row r="1530" spans="1:39" x14ac:dyDescent="0.25">
      <c r="A1530" s="2059"/>
      <c r="B1530" s="2062"/>
      <c r="C1530" s="124" t="s">
        <v>117</v>
      </c>
      <c r="D1530" s="350"/>
      <c r="E1530" s="73"/>
      <c r="F1530" s="155"/>
      <c r="G1530" s="155"/>
      <c r="H1530" s="317"/>
      <c r="I1530" s="155"/>
      <c r="J1530" s="155"/>
      <c r="K1530" s="155"/>
      <c r="L1530" s="155"/>
      <c r="M1530" s="155"/>
      <c r="N1530" s="317"/>
      <c r="O1530" s="155"/>
      <c r="P1530" s="155"/>
      <c r="Q1530" s="155"/>
      <c r="R1530" s="155"/>
      <c r="S1530" s="155"/>
      <c r="T1530" s="155"/>
      <c r="U1530" s="155"/>
      <c r="V1530" s="155"/>
      <c r="W1530" s="155"/>
      <c r="X1530" s="155"/>
      <c r="Y1530" s="317"/>
      <c r="Z1530" s="155"/>
      <c r="AA1530" s="155"/>
      <c r="AB1530" s="74"/>
      <c r="AC1530" s="132"/>
      <c r="AD1530" s="73"/>
      <c r="AE1530" s="155"/>
      <c r="AF1530" s="74"/>
      <c r="AG1530" s="1"/>
      <c r="AJ1530" s="399"/>
      <c r="AK1530" s="399"/>
      <c r="AL1530" s="399"/>
      <c r="AM1530" s="399"/>
    </row>
    <row r="1531" spans="1:39" s="183" customFormat="1" x14ac:dyDescent="0.25">
      <c r="A1531" s="2059"/>
      <c r="B1531" s="2062"/>
      <c r="C1531" s="124" t="s">
        <v>118</v>
      </c>
      <c r="D1531" s="350"/>
      <c r="E1531" s="73"/>
      <c r="F1531" s="155"/>
      <c r="G1531" s="155"/>
      <c r="H1531" s="155"/>
      <c r="I1531" s="155"/>
      <c r="J1531" s="155"/>
      <c r="K1531" s="155"/>
      <c r="L1531" s="155"/>
      <c r="M1531" s="155"/>
      <c r="N1531" s="155"/>
      <c r="O1531" s="155"/>
      <c r="P1531" s="155"/>
      <c r="Q1531" s="155"/>
      <c r="R1531" s="155"/>
      <c r="S1531" s="155"/>
      <c r="T1531" s="155"/>
      <c r="U1531" s="155"/>
      <c r="V1531" s="155"/>
      <c r="W1531" s="155"/>
      <c r="X1531" s="155"/>
      <c r="Y1531" s="155"/>
      <c r="Z1531" s="155"/>
      <c r="AA1531" s="155"/>
      <c r="AB1531" s="74"/>
      <c r="AC1531" s="132"/>
      <c r="AD1531" s="73"/>
      <c r="AE1531" s="155"/>
      <c r="AF1531" s="74"/>
      <c r="AH1531" s="784"/>
      <c r="AI1531" s="785"/>
      <c r="AJ1531" s="786"/>
      <c r="AK1531" s="786"/>
      <c r="AL1531" s="335"/>
      <c r="AM1531" s="787"/>
    </row>
    <row r="1532" spans="1:39" ht="16.5" thickBot="1" x14ac:dyDescent="0.3">
      <c r="A1532" s="3537" t="s">
        <v>43</v>
      </c>
      <c r="B1532" s="3538"/>
      <c r="C1532" s="3538"/>
      <c r="D1532" s="349"/>
      <c r="E1532" s="461">
        <f>SQRT(E1526*E1526+E1527*E1527)/E1539/1.73</f>
        <v>26.186105385053477</v>
      </c>
      <c r="F1532" s="181">
        <f t="shared" ref="F1532:AB1532" si="581">SQRT(F1526*F1526+F1527*F1527)/F1539/1.73</f>
        <v>24.979121017463875</v>
      </c>
      <c r="G1532" s="181">
        <f t="shared" si="581"/>
        <v>24.438206693012368</v>
      </c>
      <c r="H1532" s="79">
        <f t="shared" si="581"/>
        <v>25.265199258188545</v>
      </c>
      <c r="I1532" s="79">
        <f t="shared" si="581"/>
        <v>26.809243613183853</v>
      </c>
      <c r="J1532" s="79">
        <f t="shared" si="581"/>
        <v>32.02366677462193</v>
      </c>
      <c r="K1532" s="79">
        <f t="shared" si="581"/>
        <v>37.963081494967554</v>
      </c>
      <c r="L1532" s="79">
        <f t="shared" si="581"/>
        <v>44.565476780233077</v>
      </c>
      <c r="M1532" s="79">
        <f t="shared" si="581"/>
        <v>46.438091702649878</v>
      </c>
      <c r="N1532" s="79">
        <f t="shared" si="581"/>
        <v>44.437001965931863</v>
      </c>
      <c r="O1532" s="79">
        <f t="shared" si="581"/>
        <v>39.539472264877027</v>
      </c>
      <c r="P1532" s="79">
        <f t="shared" si="581"/>
        <v>38.590042690584738</v>
      </c>
      <c r="Q1532" s="79">
        <f t="shared" si="581"/>
        <v>37.226493491596223</v>
      </c>
      <c r="R1532" s="79">
        <f t="shared" si="581"/>
        <v>35.460798088366737</v>
      </c>
      <c r="S1532" s="79">
        <f t="shared" si="581"/>
        <v>37.287663430437568</v>
      </c>
      <c r="T1532" s="79">
        <f t="shared" si="581"/>
        <v>38.022790814697025</v>
      </c>
      <c r="U1532" s="79">
        <f t="shared" si="581"/>
        <v>40.946502102250818</v>
      </c>
      <c r="V1532" s="79">
        <f t="shared" si="581"/>
        <v>45.361228989815793</v>
      </c>
      <c r="W1532" s="79">
        <f t="shared" si="581"/>
        <v>45.516877921948556</v>
      </c>
      <c r="X1532" s="79">
        <f t="shared" si="581"/>
        <v>41.458880020283978</v>
      </c>
      <c r="Y1532" s="79">
        <f>SQRT(Y1526*Y1526+Y1527*Y1527)/Y1539/1.73</f>
        <v>38.390539133303726</v>
      </c>
      <c r="Z1532" s="181">
        <f t="shared" si="581"/>
        <v>34.972982500124829</v>
      </c>
      <c r="AA1532" s="181">
        <f t="shared" si="581"/>
        <v>30.824611296064866</v>
      </c>
      <c r="AB1532" s="182">
        <f t="shared" si="581"/>
        <v>28.300444534511456</v>
      </c>
      <c r="AC1532" s="201">
        <f>AVERAGE(E1532:AB1532)</f>
        <v>36.04185508184041</v>
      </c>
      <c r="AD1532" s="78">
        <f>(AC1528-AC1532)/AC1528</f>
        <v>-3.4855243203827106E-3</v>
      </c>
      <c r="AE1532" s="79"/>
      <c r="AF1532" s="80"/>
      <c r="AG1532" s="1"/>
      <c r="AJ1532" s="399"/>
      <c r="AK1532" s="399"/>
      <c r="AL1532" s="399"/>
      <c r="AM1532" s="399"/>
    </row>
    <row r="1533" spans="1:39" ht="16.5" thickBot="1" x14ac:dyDescent="0.3">
      <c r="A1533" s="2654" t="s">
        <v>1148</v>
      </c>
      <c r="B1533" s="2719" t="s">
        <v>1145</v>
      </c>
      <c r="C1533" s="2720" t="s">
        <v>16</v>
      </c>
      <c r="D1533" s="2721" t="s">
        <v>55</v>
      </c>
      <c r="E1533" s="2723">
        <v>13</v>
      </c>
      <c r="F1533" s="2724">
        <v>12</v>
      </c>
      <c r="G1533" s="2724">
        <v>11</v>
      </c>
      <c r="H1533" s="2724">
        <v>13</v>
      </c>
      <c r="I1533" s="2724">
        <v>16</v>
      </c>
      <c r="J1533" s="2724">
        <v>20</v>
      </c>
      <c r="K1533" s="2724">
        <v>23</v>
      </c>
      <c r="L1533" s="2724">
        <v>27</v>
      </c>
      <c r="M1533" s="2724">
        <v>28</v>
      </c>
      <c r="N1533" s="2724">
        <v>21</v>
      </c>
      <c r="O1533" s="2724">
        <v>19</v>
      </c>
      <c r="P1533" s="2724">
        <v>21</v>
      </c>
      <c r="Q1533" s="2724">
        <v>20</v>
      </c>
      <c r="R1533" s="2724">
        <v>18</v>
      </c>
      <c r="S1533" s="2724">
        <v>20</v>
      </c>
      <c r="T1533" s="2724">
        <v>21</v>
      </c>
      <c r="U1533" s="2724">
        <v>21</v>
      </c>
      <c r="V1533" s="2724">
        <v>26</v>
      </c>
      <c r="W1533" s="2724">
        <v>19</v>
      </c>
      <c r="X1533" s="2724">
        <v>19</v>
      </c>
      <c r="Y1533" s="2724">
        <v>19</v>
      </c>
      <c r="Z1533" s="2724">
        <v>16</v>
      </c>
      <c r="AA1533" s="2724">
        <v>16</v>
      </c>
      <c r="AB1533" s="2725">
        <v>15</v>
      </c>
      <c r="AC1533" s="2726">
        <f>AVERAGE(E1533:AB1533)</f>
        <v>18.916666666666668</v>
      </c>
      <c r="AD1533" s="254"/>
      <c r="AE1533" s="255"/>
      <c r="AF1533" s="256"/>
      <c r="AG1533" s="1"/>
      <c r="AJ1533" s="399"/>
      <c r="AK1533" s="399"/>
      <c r="AL1533" s="399"/>
      <c r="AM1533" s="399"/>
    </row>
    <row r="1534" spans="1:39" x14ac:dyDescent="0.25">
      <c r="A1534" s="149" t="s">
        <v>52</v>
      </c>
      <c r="B1534" s="150"/>
      <c r="C1534" s="196"/>
      <c r="D1534" s="162"/>
      <c r="E1534" s="623">
        <f t="shared" ref="E1534:AB1535" si="582">E1519+E1526</f>
        <v>373.6</v>
      </c>
      <c r="F1534" s="624">
        <f t="shared" si="582"/>
        <v>344</v>
      </c>
      <c r="G1534" s="624">
        <f t="shared" si="582"/>
        <v>330.4</v>
      </c>
      <c r="H1534" s="625">
        <f t="shared" si="582"/>
        <v>347.2</v>
      </c>
      <c r="I1534" s="625">
        <f t="shared" si="582"/>
        <v>382.4</v>
      </c>
      <c r="J1534" s="625">
        <f t="shared" si="582"/>
        <v>484.8</v>
      </c>
      <c r="K1534" s="625">
        <f t="shared" si="582"/>
        <v>591.20000000000005</v>
      </c>
      <c r="L1534" s="625">
        <f t="shared" si="582"/>
        <v>721.6</v>
      </c>
      <c r="M1534" s="625">
        <f t="shared" si="582"/>
        <v>757.6</v>
      </c>
      <c r="N1534" s="625">
        <f t="shared" si="582"/>
        <v>715.2</v>
      </c>
      <c r="O1534" s="625">
        <f t="shared" si="582"/>
        <v>628</v>
      </c>
      <c r="P1534" s="625">
        <f t="shared" si="582"/>
        <v>611.20000000000005</v>
      </c>
      <c r="Q1534" s="625">
        <f t="shared" si="582"/>
        <v>596</v>
      </c>
      <c r="R1534" s="625">
        <f t="shared" si="582"/>
        <v>557.6</v>
      </c>
      <c r="S1534" s="625">
        <f t="shared" si="582"/>
        <v>580</v>
      </c>
      <c r="T1534" s="625">
        <f t="shared" si="582"/>
        <v>607.20000000000005</v>
      </c>
      <c r="U1534" s="625">
        <f t="shared" si="582"/>
        <v>650.4</v>
      </c>
      <c r="V1534" s="625">
        <f t="shared" si="582"/>
        <v>727.2</v>
      </c>
      <c r="W1534" s="625">
        <f t="shared" si="582"/>
        <v>744.8</v>
      </c>
      <c r="X1534" s="625">
        <f t="shared" si="582"/>
        <v>678.4</v>
      </c>
      <c r="Y1534" s="3375">
        <f>Y1519+Y1526</f>
        <v>626.4</v>
      </c>
      <c r="Z1534" s="624">
        <f t="shared" si="582"/>
        <v>554.4</v>
      </c>
      <c r="AA1534" s="624">
        <f t="shared" si="582"/>
        <v>484</v>
      </c>
      <c r="AB1534" s="789">
        <f t="shared" si="582"/>
        <v>416</v>
      </c>
      <c r="AC1534" s="2722"/>
      <c r="AD1534" s="82">
        <f>MIN(E1534:AB1534)</f>
        <v>330.4</v>
      </c>
      <c r="AE1534" s="4"/>
      <c r="AF1534" s="5"/>
      <c r="AG1534" s="1"/>
      <c r="AJ1534" s="399"/>
      <c r="AK1534" s="399"/>
      <c r="AL1534" s="399"/>
      <c r="AM1534" s="399"/>
    </row>
    <row r="1535" spans="1:39" x14ac:dyDescent="0.25">
      <c r="A1535" s="151" t="s">
        <v>245</v>
      </c>
      <c r="B1535" s="152"/>
      <c r="C1535" s="187"/>
      <c r="D1535" s="164"/>
      <c r="E1535" s="163">
        <f t="shared" si="582"/>
        <v>320.8</v>
      </c>
      <c r="F1535" s="86">
        <f t="shared" si="582"/>
        <v>322.39999999999998</v>
      </c>
      <c r="G1535" s="86">
        <f t="shared" si="582"/>
        <v>317.60000000000002</v>
      </c>
      <c r="H1535" s="441">
        <f t="shared" si="582"/>
        <v>322.39999999999998</v>
      </c>
      <c r="I1535" s="441">
        <f t="shared" si="582"/>
        <v>326.39999999999998</v>
      </c>
      <c r="J1535" s="441">
        <f t="shared" si="582"/>
        <v>339.2</v>
      </c>
      <c r="K1535" s="441">
        <f t="shared" si="582"/>
        <v>332.8</v>
      </c>
      <c r="L1535" s="441">
        <f t="shared" si="582"/>
        <v>335.2</v>
      </c>
      <c r="M1535" s="441">
        <f t="shared" si="582"/>
        <v>328.8</v>
      </c>
      <c r="N1535" s="441">
        <f t="shared" si="582"/>
        <v>341.6</v>
      </c>
      <c r="O1535" s="441">
        <f t="shared" si="582"/>
        <v>322.39999999999998</v>
      </c>
      <c r="P1535" s="441">
        <f t="shared" si="582"/>
        <v>333.6</v>
      </c>
      <c r="Q1535" s="441">
        <f t="shared" si="582"/>
        <v>311.2</v>
      </c>
      <c r="R1535" s="441">
        <f t="shared" si="582"/>
        <v>308.8</v>
      </c>
      <c r="S1535" s="441">
        <f t="shared" si="582"/>
        <v>332</v>
      </c>
      <c r="T1535" s="441">
        <f t="shared" si="582"/>
        <v>326.39999999999998</v>
      </c>
      <c r="U1535" s="441">
        <f t="shared" si="582"/>
        <v>338.4</v>
      </c>
      <c r="V1535" s="441">
        <f t="shared" si="582"/>
        <v>360</v>
      </c>
      <c r="W1535" s="441">
        <f t="shared" si="582"/>
        <v>348</v>
      </c>
      <c r="X1535" s="441">
        <f t="shared" si="582"/>
        <v>336.8</v>
      </c>
      <c r="Y1535" s="506">
        <f>Y1520+Y1527</f>
        <v>318.39999999999998</v>
      </c>
      <c r="Z1535" s="86">
        <f t="shared" si="582"/>
        <v>320</v>
      </c>
      <c r="AA1535" s="86">
        <f t="shared" si="582"/>
        <v>307.2</v>
      </c>
      <c r="AB1535" s="87">
        <f t="shared" si="582"/>
        <v>326.39999999999998</v>
      </c>
      <c r="AC1535" s="111"/>
      <c r="AD1535" s="85">
        <f>MIN(E1535:AB1535)</f>
        <v>307.2</v>
      </c>
      <c r="AE1535" s="6"/>
      <c r="AF1535" s="7"/>
      <c r="AG1535" s="1"/>
      <c r="AJ1535" s="399"/>
      <c r="AK1535" s="399"/>
      <c r="AL1535" s="399"/>
      <c r="AM1535" s="399"/>
    </row>
    <row r="1536" spans="1:39" ht="16.5" thickBot="1" x14ac:dyDescent="0.3">
      <c r="A1536" s="153" t="s">
        <v>53</v>
      </c>
      <c r="B1536" s="154"/>
      <c r="C1536" s="197"/>
      <c r="D1536" s="192"/>
      <c r="E1536" s="626">
        <f>SQRT(E1535*E1535+E1534*E1534)</f>
        <v>492.43233037646911</v>
      </c>
      <c r="F1536" s="627">
        <f t="shared" ref="F1536:AB1536" si="583">SQRT(F1535*F1535+F1534*F1534)</f>
        <v>471.46342381991838</v>
      </c>
      <c r="G1536" s="627">
        <f t="shared" si="583"/>
        <v>458.29457775539959</v>
      </c>
      <c r="H1536" s="628">
        <f t="shared" si="583"/>
        <v>473.80333472866141</v>
      </c>
      <c r="I1536" s="628">
        <f t="shared" si="583"/>
        <v>502.75910732675942</v>
      </c>
      <c r="J1536" s="628">
        <f t="shared" si="583"/>
        <v>591.68207679462455</v>
      </c>
      <c r="K1536" s="628">
        <f t="shared" si="583"/>
        <v>678.43443308841574</v>
      </c>
      <c r="L1536" s="628">
        <f t="shared" si="583"/>
        <v>795.65419624356923</v>
      </c>
      <c r="M1536" s="628">
        <f t="shared" si="583"/>
        <v>825.87359807660641</v>
      </c>
      <c r="N1536" s="628">
        <f t="shared" si="583"/>
        <v>792.59169816495057</v>
      </c>
      <c r="O1536" s="628">
        <f t="shared" si="583"/>
        <v>705.92192202820843</v>
      </c>
      <c r="P1536" s="628">
        <f t="shared" si="583"/>
        <v>696.314871304642</v>
      </c>
      <c r="Q1536" s="628">
        <f t="shared" si="583"/>
        <v>672.35514425041765</v>
      </c>
      <c r="R1536" s="628">
        <f t="shared" si="583"/>
        <v>637.39720739896563</v>
      </c>
      <c r="S1536" s="628">
        <f t="shared" si="583"/>
        <v>668.29933413104641</v>
      </c>
      <c r="T1536" s="628">
        <f t="shared" si="583"/>
        <v>689.36840658678295</v>
      </c>
      <c r="U1536" s="628">
        <f t="shared" si="583"/>
        <v>733.16759339185194</v>
      </c>
      <c r="V1536" s="628">
        <f t="shared" si="583"/>
        <v>811.43073641562285</v>
      </c>
      <c r="W1536" s="628">
        <f t="shared" si="583"/>
        <v>822.08943552389724</v>
      </c>
      <c r="X1536" s="628">
        <f t="shared" si="583"/>
        <v>757.40398731456389</v>
      </c>
      <c r="Y1536" s="628">
        <f>SQRT(Y1535*Y1535+Y1534*Y1534)</f>
        <v>702.67739397251137</v>
      </c>
      <c r="Z1536" s="627">
        <f t="shared" si="583"/>
        <v>640.12448789278483</v>
      </c>
      <c r="AA1536" s="627">
        <f t="shared" si="583"/>
        <v>573.26070857856632</v>
      </c>
      <c r="AB1536" s="790">
        <f t="shared" si="583"/>
        <v>528.76550568281209</v>
      </c>
      <c r="AC1536" s="112"/>
      <c r="AD1536" s="88">
        <f>MIN(E1536:AB1536)</f>
        <v>458.29457775539959</v>
      </c>
      <c r="AE1536" s="8"/>
      <c r="AF1536" s="9"/>
      <c r="AG1536" s="2"/>
      <c r="AJ1536" s="399"/>
      <c r="AK1536" s="399"/>
      <c r="AL1536" s="399"/>
      <c r="AM1536" s="399"/>
    </row>
    <row r="1537" spans="1:39" ht="16.5" thickBot="1" x14ac:dyDescent="0.3">
      <c r="A1537" s="510" t="s">
        <v>22</v>
      </c>
      <c r="B1537" s="511"/>
      <c r="C1537" s="512"/>
      <c r="D1537" s="513"/>
      <c r="E1537" s="514">
        <v>1</v>
      </c>
      <c r="F1537" s="515">
        <v>2</v>
      </c>
      <c r="G1537" s="515">
        <v>3</v>
      </c>
      <c r="H1537" s="516">
        <v>4</v>
      </c>
      <c r="I1537" s="515">
        <v>5</v>
      </c>
      <c r="J1537" s="515">
        <v>6</v>
      </c>
      <c r="K1537" s="515">
        <v>7</v>
      </c>
      <c r="L1537" s="515">
        <v>8</v>
      </c>
      <c r="M1537" s="515">
        <v>9</v>
      </c>
      <c r="N1537" s="516">
        <v>10</v>
      </c>
      <c r="O1537" s="515">
        <v>11</v>
      </c>
      <c r="P1537" s="515">
        <v>12</v>
      </c>
      <c r="Q1537" s="515">
        <v>13</v>
      </c>
      <c r="R1537" s="515">
        <v>14</v>
      </c>
      <c r="S1537" s="515">
        <v>15</v>
      </c>
      <c r="T1537" s="515">
        <v>16</v>
      </c>
      <c r="U1537" s="515">
        <v>17</v>
      </c>
      <c r="V1537" s="515">
        <v>18</v>
      </c>
      <c r="W1537" s="515">
        <v>19</v>
      </c>
      <c r="X1537" s="515">
        <v>20</v>
      </c>
      <c r="Y1537" s="516">
        <v>21</v>
      </c>
      <c r="Z1537" s="516">
        <v>22</v>
      </c>
      <c r="AA1537" s="515">
        <v>23</v>
      </c>
      <c r="AB1537" s="517">
        <v>24</v>
      </c>
      <c r="AC1537" s="551"/>
      <c r="AD1537" s="10"/>
      <c r="AE1537" s="10"/>
      <c r="AF1537" s="10"/>
      <c r="AG1537" s="10"/>
      <c r="AJ1537" s="399"/>
      <c r="AK1537" s="399"/>
      <c r="AL1537" s="399"/>
      <c r="AM1537" s="399"/>
    </row>
    <row r="1538" spans="1:39" x14ac:dyDescent="0.25">
      <c r="A1538" s="1695" t="s">
        <v>1150</v>
      </c>
      <c r="B1538" s="145"/>
      <c r="C1538" s="554" t="s">
        <v>23</v>
      </c>
      <c r="D1538" s="555" t="s">
        <v>55</v>
      </c>
      <c r="E1538" s="189">
        <v>10.84</v>
      </c>
      <c r="F1538" s="145">
        <v>10.82</v>
      </c>
      <c r="G1538" s="145">
        <v>10.78</v>
      </c>
      <c r="H1538" s="448">
        <v>10.79</v>
      </c>
      <c r="I1538" s="448">
        <v>10.8</v>
      </c>
      <c r="J1538" s="448">
        <v>10.64</v>
      </c>
      <c r="K1538" s="448">
        <v>10.28</v>
      </c>
      <c r="L1538" s="448">
        <v>10.26</v>
      </c>
      <c r="M1538" s="448">
        <v>10.210000000000001</v>
      </c>
      <c r="N1538" s="448">
        <v>10.27</v>
      </c>
      <c r="O1538" s="448">
        <v>10.24</v>
      </c>
      <c r="P1538" s="448">
        <v>10.4</v>
      </c>
      <c r="Q1538" s="448">
        <v>10.37</v>
      </c>
      <c r="R1538" s="448">
        <v>10.36</v>
      </c>
      <c r="S1538" s="448">
        <v>10.3</v>
      </c>
      <c r="T1538" s="448">
        <v>10.45</v>
      </c>
      <c r="U1538" s="448">
        <v>10.34</v>
      </c>
      <c r="V1538" s="448">
        <v>10.32</v>
      </c>
      <c r="W1538" s="448">
        <v>10.39</v>
      </c>
      <c r="X1538" s="448">
        <v>10.52</v>
      </c>
      <c r="Y1538" s="448">
        <v>10.52</v>
      </c>
      <c r="Z1538" s="145">
        <v>10.58</v>
      </c>
      <c r="AA1538" s="145">
        <v>10.69</v>
      </c>
      <c r="AB1538" s="449">
        <v>10.76</v>
      </c>
      <c r="AC1538" s="557"/>
      <c r="AD1538" s="10"/>
      <c r="AE1538" s="10"/>
      <c r="AF1538" s="10"/>
      <c r="AG1538" s="10"/>
      <c r="AJ1538" s="399"/>
      <c r="AK1538" s="399"/>
      <c r="AL1538" s="399"/>
      <c r="AM1538" s="399"/>
    </row>
    <row r="1539" spans="1:39" ht="15.75" customHeight="1" thickBot="1" x14ac:dyDescent="0.3">
      <c r="A1539" s="1696" t="s">
        <v>1152</v>
      </c>
      <c r="B1539" s="146"/>
      <c r="C1539" s="1694" t="s">
        <v>23</v>
      </c>
      <c r="D1539" s="391" t="s">
        <v>55</v>
      </c>
      <c r="E1539" s="190">
        <v>10.87</v>
      </c>
      <c r="F1539" s="146">
        <v>10.91</v>
      </c>
      <c r="G1539" s="146">
        <v>10.84</v>
      </c>
      <c r="H1539" s="531">
        <v>10.84</v>
      </c>
      <c r="I1539" s="531">
        <v>10.84</v>
      </c>
      <c r="J1539" s="531">
        <v>10.68</v>
      </c>
      <c r="K1539" s="531">
        <v>10.33</v>
      </c>
      <c r="L1539" s="531">
        <v>10.32</v>
      </c>
      <c r="M1539" s="531">
        <v>10.28</v>
      </c>
      <c r="N1539" s="531">
        <v>10.31</v>
      </c>
      <c r="O1539" s="531">
        <v>10.32</v>
      </c>
      <c r="P1539" s="531">
        <v>10.43</v>
      </c>
      <c r="Q1539" s="531">
        <v>10.44</v>
      </c>
      <c r="R1539" s="531">
        <v>10.39</v>
      </c>
      <c r="S1539" s="531">
        <v>10.36</v>
      </c>
      <c r="T1539" s="531">
        <v>10.48</v>
      </c>
      <c r="U1539" s="531">
        <v>10.35</v>
      </c>
      <c r="V1539" s="531">
        <v>10.34</v>
      </c>
      <c r="W1539" s="531">
        <v>10.44</v>
      </c>
      <c r="X1539" s="531">
        <v>10.56</v>
      </c>
      <c r="Y1539" s="531">
        <v>10.58</v>
      </c>
      <c r="Z1539" s="146">
        <v>10.58</v>
      </c>
      <c r="AA1539" s="146">
        <v>10.75</v>
      </c>
      <c r="AB1539" s="558">
        <v>10.8</v>
      </c>
      <c r="AC1539" s="560"/>
      <c r="AJ1539" s="14"/>
      <c r="AK1539" s="14"/>
      <c r="AL1539" s="15"/>
      <c r="AM1539" s="14"/>
    </row>
    <row r="1540" spans="1:39" x14ac:dyDescent="0.25">
      <c r="A1540" s="3501" t="s">
        <v>48</v>
      </c>
      <c r="B1540" s="3530" t="s">
        <v>246</v>
      </c>
      <c r="C1540" s="125" t="s">
        <v>14</v>
      </c>
      <c r="D1540" s="113" t="s">
        <v>941</v>
      </c>
      <c r="E1540" s="70">
        <v>50.6</v>
      </c>
      <c r="F1540" s="71">
        <v>46.8</v>
      </c>
      <c r="G1540" s="71">
        <v>38.4</v>
      </c>
      <c r="H1540" s="71">
        <v>39.299999999999997</v>
      </c>
      <c r="I1540" s="71">
        <v>44.3</v>
      </c>
      <c r="J1540" s="71">
        <v>71</v>
      </c>
      <c r="K1540" s="71">
        <v>78.2</v>
      </c>
      <c r="L1540" s="71">
        <v>103.4</v>
      </c>
      <c r="M1540" s="71">
        <v>133.6</v>
      </c>
      <c r="N1540" s="71">
        <v>86.3</v>
      </c>
      <c r="O1540" s="71">
        <v>52.1</v>
      </c>
      <c r="P1540" s="71">
        <v>41.4</v>
      </c>
      <c r="Q1540" s="71">
        <v>68</v>
      </c>
      <c r="R1540" s="71">
        <v>50.1</v>
      </c>
      <c r="S1540" s="71">
        <v>49.7</v>
      </c>
      <c r="T1540" s="71">
        <v>87.9</v>
      </c>
      <c r="U1540" s="71">
        <v>107.5</v>
      </c>
      <c r="V1540" s="71">
        <v>109.2</v>
      </c>
      <c r="W1540" s="71">
        <v>92.3</v>
      </c>
      <c r="X1540" s="71">
        <v>40.4</v>
      </c>
      <c r="Y1540" s="71">
        <v>27</v>
      </c>
      <c r="Z1540" s="71">
        <v>26.4</v>
      </c>
      <c r="AA1540" s="71">
        <v>22.4</v>
      </c>
      <c r="AB1540" s="72">
        <v>24</v>
      </c>
      <c r="AC1540" s="134">
        <f>SUM(E1540:AB1540)</f>
        <v>1490.3000000000004</v>
      </c>
      <c r="AD1540" s="70"/>
      <c r="AE1540" s="71">
        <v>100</v>
      </c>
      <c r="AF1540" s="72">
        <v>10</v>
      </c>
      <c r="AJ1540" s="433"/>
      <c r="AK1540" s="434"/>
      <c r="AL1540" s="433"/>
      <c r="AM1540" s="15"/>
    </row>
    <row r="1541" spans="1:39" x14ac:dyDescent="0.25">
      <c r="A1541" s="3502"/>
      <c r="B1541" s="3579"/>
      <c r="C1541" s="123" t="s">
        <v>15</v>
      </c>
      <c r="D1541" s="108" t="s">
        <v>941</v>
      </c>
      <c r="E1541" s="395">
        <v>16.2</v>
      </c>
      <c r="F1541" s="311">
        <v>16.7</v>
      </c>
      <c r="G1541" s="311">
        <v>16.100000000000001</v>
      </c>
      <c r="H1541" s="311">
        <v>17.399999999999999</v>
      </c>
      <c r="I1541" s="311">
        <v>19.600000000000001</v>
      </c>
      <c r="J1541" s="311">
        <v>29</v>
      </c>
      <c r="K1541" s="311">
        <v>35.9</v>
      </c>
      <c r="L1541" s="311">
        <v>43.8</v>
      </c>
      <c r="M1541" s="311">
        <v>40.5</v>
      </c>
      <c r="N1541" s="311">
        <v>23.5</v>
      </c>
      <c r="O1541" s="311">
        <v>23.2</v>
      </c>
      <c r="P1541" s="311">
        <v>16.399999999999999</v>
      </c>
      <c r="Q1541" s="311">
        <v>17.600000000000001</v>
      </c>
      <c r="R1541" s="311">
        <v>15.6</v>
      </c>
      <c r="S1541" s="311">
        <v>18</v>
      </c>
      <c r="T1541" s="311">
        <v>32.299999999999997</v>
      </c>
      <c r="U1541" s="311">
        <v>39.799999999999997</v>
      </c>
      <c r="V1541" s="311">
        <v>42.4</v>
      </c>
      <c r="W1541" s="311">
        <v>33</v>
      </c>
      <c r="X1541" s="311">
        <v>21.8</v>
      </c>
      <c r="Y1541" s="311">
        <v>15.3</v>
      </c>
      <c r="Z1541" s="311">
        <v>18.3</v>
      </c>
      <c r="AA1541" s="311">
        <v>14.5</v>
      </c>
      <c r="AB1541" s="312">
        <v>16</v>
      </c>
      <c r="AC1541" s="107">
        <f>SUM(E1541:AB1541)</f>
        <v>582.89999999999986</v>
      </c>
      <c r="AD1541" s="73"/>
      <c r="AE1541" s="155"/>
      <c r="AF1541" s="74"/>
      <c r="AJ1541" s="15"/>
      <c r="AK1541" s="15"/>
      <c r="AL1541" s="15"/>
      <c r="AM1541" s="15"/>
    </row>
    <row r="1542" spans="1:39" x14ac:dyDescent="0.25">
      <c r="A1542" s="3502"/>
      <c r="B1542" s="3579"/>
      <c r="C1542" s="123" t="s">
        <v>16</v>
      </c>
      <c r="D1542" s="108" t="s">
        <v>55</v>
      </c>
      <c r="E1542" s="1489">
        <v>3</v>
      </c>
      <c r="F1542" s="1474">
        <v>2</v>
      </c>
      <c r="G1542" s="1474">
        <v>2</v>
      </c>
      <c r="H1542" s="330">
        <v>2</v>
      </c>
      <c r="I1542" s="330">
        <v>3</v>
      </c>
      <c r="J1542" s="330">
        <v>5</v>
      </c>
      <c r="K1542" s="330">
        <v>4</v>
      </c>
      <c r="L1542" s="330">
        <v>8</v>
      </c>
      <c r="M1542" s="330">
        <v>7</v>
      </c>
      <c r="N1542" s="330">
        <v>4</v>
      </c>
      <c r="O1542" s="330">
        <v>3</v>
      </c>
      <c r="P1542" s="330">
        <v>5</v>
      </c>
      <c r="Q1542" s="330">
        <v>3</v>
      </c>
      <c r="R1542" s="330">
        <v>4</v>
      </c>
      <c r="S1542" s="330">
        <v>4</v>
      </c>
      <c r="T1542" s="330">
        <v>7</v>
      </c>
      <c r="U1542" s="330">
        <v>6</v>
      </c>
      <c r="V1542" s="330">
        <v>7</v>
      </c>
      <c r="W1542" s="330">
        <v>3</v>
      </c>
      <c r="X1542" s="330">
        <v>2</v>
      </c>
      <c r="Y1542" s="330">
        <v>1</v>
      </c>
      <c r="Z1542" s="1474">
        <v>2</v>
      </c>
      <c r="AA1542" s="1474">
        <v>2</v>
      </c>
      <c r="AB1542" s="1475">
        <v>3</v>
      </c>
      <c r="AC1542" s="107">
        <f>AVERAGE(E1542:AB1542)</f>
        <v>3.8333333333333335</v>
      </c>
      <c r="AD1542" s="76"/>
      <c r="AE1542" s="76"/>
      <c r="AF1542" s="77"/>
      <c r="AJ1542" s="15"/>
      <c r="AK1542" s="15"/>
      <c r="AL1542" s="15"/>
      <c r="AM1542" s="15"/>
    </row>
    <row r="1543" spans="1:39" ht="16.5" thickBot="1" x14ac:dyDescent="0.3">
      <c r="A1543" s="3502"/>
      <c r="B1543" s="3579"/>
      <c r="C1543" s="123" t="s">
        <v>18</v>
      </c>
      <c r="D1543" s="114"/>
      <c r="E1543" s="503">
        <f t="shared" ref="E1543:AB1543" si="584">E1541/E1540</f>
        <v>0.3201581027667984</v>
      </c>
      <c r="F1543" s="317">
        <f t="shared" si="584"/>
        <v>0.35683760683760685</v>
      </c>
      <c r="G1543" s="317">
        <f t="shared" si="584"/>
        <v>0.41927083333333337</v>
      </c>
      <c r="H1543" s="317">
        <f t="shared" si="584"/>
        <v>0.44274809160305345</v>
      </c>
      <c r="I1543" s="317">
        <f t="shared" si="584"/>
        <v>0.44243792325056441</v>
      </c>
      <c r="J1543" s="317">
        <f t="shared" si="584"/>
        <v>0.40845070422535212</v>
      </c>
      <c r="K1543" s="317">
        <f t="shared" si="584"/>
        <v>0.45907928388746799</v>
      </c>
      <c r="L1543" s="317">
        <f t="shared" si="584"/>
        <v>0.42359767891682781</v>
      </c>
      <c r="M1543" s="317">
        <f t="shared" si="584"/>
        <v>0.30314371257485029</v>
      </c>
      <c r="N1543" s="317">
        <f t="shared" si="584"/>
        <v>0.27230590961761297</v>
      </c>
      <c r="O1543" s="317">
        <f t="shared" si="584"/>
        <v>0.44529750479846447</v>
      </c>
      <c r="P1543" s="317">
        <f t="shared" si="584"/>
        <v>0.39613526570048307</v>
      </c>
      <c r="Q1543" s="317">
        <f t="shared" si="584"/>
        <v>0.25882352941176473</v>
      </c>
      <c r="R1543" s="317">
        <f t="shared" si="584"/>
        <v>0.31137724550898199</v>
      </c>
      <c r="S1543" s="317">
        <f t="shared" si="584"/>
        <v>0.36217303822937624</v>
      </c>
      <c r="T1543" s="317">
        <f t="shared" si="584"/>
        <v>0.36746302616609777</v>
      </c>
      <c r="U1543" s="317">
        <f t="shared" si="584"/>
        <v>0.37023255813953487</v>
      </c>
      <c r="V1543" s="317">
        <f t="shared" si="584"/>
        <v>0.38827838827838823</v>
      </c>
      <c r="W1543" s="317">
        <f t="shared" si="584"/>
        <v>0.35752979414951247</v>
      </c>
      <c r="X1543" s="317">
        <f t="shared" si="584"/>
        <v>0.53960396039603964</v>
      </c>
      <c r="Y1543" s="317">
        <f>Y1541/Y1540</f>
        <v>0.56666666666666665</v>
      </c>
      <c r="Z1543" s="317">
        <f t="shared" si="584"/>
        <v>0.69318181818181823</v>
      </c>
      <c r="AA1543" s="317">
        <f t="shared" si="584"/>
        <v>0.6473214285714286</v>
      </c>
      <c r="AB1543" s="318">
        <f t="shared" si="584"/>
        <v>0.66666666666666663</v>
      </c>
      <c r="AC1543" s="108"/>
      <c r="AD1543" s="73"/>
      <c r="AE1543" s="155"/>
      <c r="AF1543" s="74"/>
      <c r="AJ1543" s="15"/>
      <c r="AK1543" s="15"/>
      <c r="AL1543" s="15"/>
      <c r="AM1543" s="15"/>
    </row>
    <row r="1544" spans="1:39" x14ac:dyDescent="0.25">
      <c r="A1544" s="2059"/>
      <c r="B1544" s="2062"/>
      <c r="C1544" s="124" t="s">
        <v>117</v>
      </c>
      <c r="D1544" s="108"/>
      <c r="E1544" s="155"/>
      <c r="F1544" s="155"/>
      <c r="G1544" s="155"/>
      <c r="H1544" s="155"/>
      <c r="I1544" s="155"/>
      <c r="J1544" s="155"/>
      <c r="K1544" s="155"/>
      <c r="L1544" s="155"/>
      <c r="M1544" s="155"/>
      <c r="N1544" s="155"/>
      <c r="O1544" s="155"/>
      <c r="P1544" s="155"/>
      <c r="Q1544" s="155"/>
      <c r="R1544" s="155"/>
      <c r="S1544" s="155"/>
      <c r="T1544" s="155"/>
      <c r="U1544" s="155"/>
      <c r="V1544" s="155"/>
      <c r="W1544" s="155"/>
      <c r="X1544" s="155"/>
      <c r="Y1544" s="155"/>
      <c r="Z1544" s="155"/>
      <c r="AA1544" s="155"/>
      <c r="AB1544" s="81"/>
      <c r="AC1544" s="108"/>
      <c r="AD1544" s="73"/>
      <c r="AE1544" s="155"/>
      <c r="AF1544" s="74"/>
      <c r="AJ1544" s="15"/>
      <c r="AK1544" s="15"/>
      <c r="AL1544" s="15"/>
      <c r="AM1544" s="15"/>
    </row>
    <row r="1545" spans="1:39" s="183" customFormat="1" x14ac:dyDescent="0.25">
      <c r="A1545" s="2059"/>
      <c r="B1545" s="2062"/>
      <c r="C1545" s="124" t="s">
        <v>118</v>
      </c>
      <c r="D1545" s="108"/>
      <c r="E1545" s="155"/>
      <c r="F1545" s="155"/>
      <c r="G1545" s="155"/>
      <c r="H1545" s="155"/>
      <c r="I1545" s="155"/>
      <c r="J1545" s="155"/>
      <c r="K1545" s="155"/>
      <c r="L1545" s="155"/>
      <c r="M1545" s="155"/>
      <c r="N1545" s="155"/>
      <c r="O1545" s="155"/>
      <c r="P1545" s="155"/>
      <c r="Q1545" s="155"/>
      <c r="R1545" s="155"/>
      <c r="S1545" s="155"/>
      <c r="T1545" s="155"/>
      <c r="U1545" s="155"/>
      <c r="V1545" s="155"/>
      <c r="W1545" s="155"/>
      <c r="X1545" s="155"/>
      <c r="Y1545" s="155"/>
      <c r="Z1545" s="155"/>
      <c r="AA1545" s="155"/>
      <c r="AB1545" s="81"/>
      <c r="AC1545" s="108"/>
      <c r="AD1545" s="73"/>
      <c r="AE1545" s="155"/>
      <c r="AF1545" s="74"/>
      <c r="AH1545" s="784"/>
      <c r="AI1545" s="785"/>
      <c r="AJ1545" s="786"/>
      <c r="AK1545" s="786"/>
      <c r="AL1545" s="335"/>
      <c r="AM1545" s="787"/>
    </row>
    <row r="1546" spans="1:39" ht="15.75" customHeight="1" thickBot="1" x14ac:dyDescent="0.3">
      <c r="A1546" s="3537" t="s">
        <v>43</v>
      </c>
      <c r="B1546" s="3538"/>
      <c r="C1546" s="3539"/>
      <c r="D1546" s="114"/>
      <c r="E1546" s="461">
        <f>SQRT(E1540*E1540+E1541*E1541)/E1538/1.73</f>
        <v>2.8331180371198954</v>
      </c>
      <c r="F1546" s="181">
        <f t="shared" ref="F1546:AB1546" si="585">SQRT(F1540*F1540+F1541*F1541)/F1538/1.73</f>
        <v>2.6545970913284971</v>
      </c>
      <c r="G1546" s="181">
        <f t="shared" si="585"/>
        <v>2.2327025993392717</v>
      </c>
      <c r="H1546" s="79">
        <f t="shared" si="585"/>
        <v>2.3024769426670599</v>
      </c>
      <c r="I1546" s="79">
        <f t="shared" si="585"/>
        <v>2.5927121408513227</v>
      </c>
      <c r="J1546" s="79">
        <f t="shared" si="585"/>
        <v>4.1665325500486787</v>
      </c>
      <c r="K1546" s="79">
        <f t="shared" si="585"/>
        <v>4.8383296370576634</v>
      </c>
      <c r="L1546" s="79">
        <f t="shared" si="585"/>
        <v>6.3265082597572011</v>
      </c>
      <c r="M1546" s="79">
        <f t="shared" si="585"/>
        <v>7.9036058207883499</v>
      </c>
      <c r="N1546" s="79">
        <f t="shared" si="585"/>
        <v>5.034157723498268</v>
      </c>
      <c r="O1546" s="79">
        <f t="shared" si="585"/>
        <v>3.2193827084424207</v>
      </c>
      <c r="P1546" s="79">
        <f t="shared" si="585"/>
        <v>2.4749883222794593</v>
      </c>
      <c r="Q1546" s="79">
        <f t="shared" si="585"/>
        <v>3.9152919395991495</v>
      </c>
      <c r="R1546" s="79">
        <f t="shared" si="585"/>
        <v>2.9276990347384921</v>
      </c>
      <c r="S1546" s="79">
        <f t="shared" si="585"/>
        <v>2.9664488731943437</v>
      </c>
      <c r="T1546" s="79">
        <f t="shared" si="585"/>
        <v>5.180002566358298</v>
      </c>
      <c r="U1546" s="79">
        <f t="shared" si="585"/>
        <v>6.4081966872812144</v>
      </c>
      <c r="V1546" s="79">
        <f t="shared" si="585"/>
        <v>6.5612900526189204</v>
      </c>
      <c r="W1546" s="79">
        <f t="shared" si="585"/>
        <v>5.4533252466741358</v>
      </c>
      <c r="X1546" s="79">
        <f t="shared" si="585"/>
        <v>2.5223865670317696</v>
      </c>
      <c r="Y1546" s="79">
        <f>SQRT(Y1540*Y1540+Y1541*Y1541)/Y1538/1.73</f>
        <v>1.7051853540308579</v>
      </c>
      <c r="Z1546" s="181">
        <f t="shared" si="585"/>
        <v>1.7549975455682219</v>
      </c>
      <c r="AA1546" s="181">
        <f t="shared" si="585"/>
        <v>1.4428435364755015</v>
      </c>
      <c r="AB1546" s="182">
        <f t="shared" si="585"/>
        <v>1.5495417734121191</v>
      </c>
      <c r="AC1546" s="109">
        <f>AVERAGE(E1546:AB1546)</f>
        <v>3.7069300420900468</v>
      </c>
      <c r="AD1546" s="78">
        <f>(AC1542-AC1546)/AC1542</f>
        <v>3.2974771628683473E-2</v>
      </c>
      <c r="AE1546" s="79"/>
      <c r="AF1546" s="80"/>
      <c r="AJ1546" s="14"/>
      <c r="AK1546" s="14"/>
      <c r="AL1546" s="15"/>
      <c r="AM1546" s="14"/>
    </row>
    <row r="1547" spans="1:39" x14ac:dyDescent="0.25">
      <c r="A1547" s="3518" t="s">
        <v>37</v>
      </c>
      <c r="B1547" s="3621" t="s">
        <v>1098</v>
      </c>
      <c r="C1547" s="121" t="s">
        <v>14</v>
      </c>
      <c r="D1547" s="122" t="s">
        <v>941</v>
      </c>
      <c r="E1547" s="70">
        <v>49</v>
      </c>
      <c r="F1547" s="71">
        <v>46.8</v>
      </c>
      <c r="G1547" s="71">
        <v>47.8</v>
      </c>
      <c r="H1547" s="71">
        <v>49.4</v>
      </c>
      <c r="I1547" s="71">
        <v>54</v>
      </c>
      <c r="J1547" s="71">
        <v>63.6</v>
      </c>
      <c r="K1547" s="71">
        <v>77.400000000000006</v>
      </c>
      <c r="L1547" s="71">
        <v>108</v>
      </c>
      <c r="M1547" s="71">
        <v>96.6</v>
      </c>
      <c r="N1547" s="71">
        <v>104.4</v>
      </c>
      <c r="O1547" s="71">
        <v>103.4</v>
      </c>
      <c r="P1547" s="71">
        <v>101.2</v>
      </c>
      <c r="Q1547" s="71">
        <v>100.4</v>
      </c>
      <c r="R1547" s="71">
        <v>89</v>
      </c>
      <c r="S1547" s="71">
        <v>94.4</v>
      </c>
      <c r="T1547" s="71">
        <v>96.4</v>
      </c>
      <c r="U1547" s="71">
        <v>95.8</v>
      </c>
      <c r="V1547" s="71">
        <v>118.4</v>
      </c>
      <c r="W1547" s="71">
        <v>121.6</v>
      </c>
      <c r="X1547" s="71">
        <v>114.4</v>
      </c>
      <c r="Y1547" s="71">
        <v>104.8</v>
      </c>
      <c r="Z1547" s="71">
        <v>92</v>
      </c>
      <c r="AA1547" s="71">
        <v>80</v>
      </c>
      <c r="AB1547" s="72">
        <v>69</v>
      </c>
      <c r="AC1547" s="106">
        <f>SUM(E1547:AB1547)</f>
        <v>2077.8000000000002</v>
      </c>
      <c r="AD1547" s="70"/>
      <c r="AE1547" s="71">
        <v>100</v>
      </c>
      <c r="AF1547" s="72">
        <v>20</v>
      </c>
      <c r="AJ1547" s="433"/>
      <c r="AK1547" s="434"/>
      <c r="AL1547" s="433"/>
      <c r="AM1547" s="15"/>
    </row>
    <row r="1548" spans="1:39" x14ac:dyDescent="0.25">
      <c r="A1548" s="3502"/>
      <c r="B1548" s="3579"/>
      <c r="C1548" s="123" t="s">
        <v>15</v>
      </c>
      <c r="D1548" s="108" t="s">
        <v>941</v>
      </c>
      <c r="E1548" s="395">
        <v>50.2</v>
      </c>
      <c r="F1548" s="311">
        <v>52.4</v>
      </c>
      <c r="G1548" s="311">
        <v>52</v>
      </c>
      <c r="H1548" s="311">
        <v>51.8</v>
      </c>
      <c r="I1548" s="311">
        <v>50.6</v>
      </c>
      <c r="J1548" s="311">
        <v>51</v>
      </c>
      <c r="K1548" s="311">
        <v>44.6</v>
      </c>
      <c r="L1548" s="311">
        <v>51</v>
      </c>
      <c r="M1548" s="311">
        <v>47.6</v>
      </c>
      <c r="N1548" s="311">
        <v>54.2</v>
      </c>
      <c r="O1548" s="311">
        <v>58.6</v>
      </c>
      <c r="P1548" s="311">
        <v>58</v>
      </c>
      <c r="Q1548" s="311">
        <v>50.4</v>
      </c>
      <c r="R1548" s="311">
        <v>49.2</v>
      </c>
      <c r="S1548" s="311">
        <v>51.8</v>
      </c>
      <c r="T1548" s="311">
        <v>55</v>
      </c>
      <c r="U1548" s="311">
        <v>57.4</v>
      </c>
      <c r="V1548" s="311">
        <v>57.8</v>
      </c>
      <c r="W1548" s="311">
        <v>57</v>
      </c>
      <c r="X1548" s="311">
        <v>58.8</v>
      </c>
      <c r="Y1548" s="311">
        <v>51</v>
      </c>
      <c r="Z1548" s="311">
        <v>53</v>
      </c>
      <c r="AA1548" s="311">
        <v>51.8</v>
      </c>
      <c r="AB1548" s="312">
        <v>59.6</v>
      </c>
      <c r="AC1548" s="107">
        <f>SUM(E1548:AB1548)</f>
        <v>1274.7999999999997</v>
      </c>
      <c r="AD1548" s="73"/>
      <c r="AE1548" s="155"/>
      <c r="AF1548" s="74"/>
      <c r="AJ1548" s="15"/>
      <c r="AK1548" s="15"/>
      <c r="AL1548" s="15"/>
      <c r="AM1548" s="15"/>
    </row>
    <row r="1549" spans="1:39" x14ac:dyDescent="0.25">
      <c r="A1549" s="3502"/>
      <c r="B1549" s="3579"/>
      <c r="C1549" s="123" t="s">
        <v>16</v>
      </c>
      <c r="D1549" s="108" t="s">
        <v>55</v>
      </c>
      <c r="E1549" s="1489">
        <v>3</v>
      </c>
      <c r="F1549" s="1474">
        <v>3</v>
      </c>
      <c r="G1549" s="1474">
        <v>3</v>
      </c>
      <c r="H1549" s="330">
        <v>4</v>
      </c>
      <c r="I1549" s="330">
        <v>4</v>
      </c>
      <c r="J1549" s="330">
        <v>4</v>
      </c>
      <c r="K1549" s="330">
        <v>6</v>
      </c>
      <c r="L1549" s="330">
        <v>7</v>
      </c>
      <c r="M1549" s="330">
        <v>6</v>
      </c>
      <c r="N1549" s="330">
        <v>6</v>
      </c>
      <c r="O1549" s="330">
        <v>5</v>
      </c>
      <c r="P1549" s="330">
        <v>5</v>
      </c>
      <c r="Q1549" s="330">
        <v>5</v>
      </c>
      <c r="R1549" s="330">
        <v>5</v>
      </c>
      <c r="S1549" s="330">
        <v>6</v>
      </c>
      <c r="T1549" s="330">
        <v>6</v>
      </c>
      <c r="U1549" s="330">
        <v>5</v>
      </c>
      <c r="V1549" s="330">
        <v>7</v>
      </c>
      <c r="W1549" s="330">
        <v>7</v>
      </c>
      <c r="X1549" s="330">
        <v>7</v>
      </c>
      <c r="Y1549" s="330">
        <v>7</v>
      </c>
      <c r="Z1549" s="1474">
        <v>5</v>
      </c>
      <c r="AA1549" s="1474">
        <v>5</v>
      </c>
      <c r="AB1549" s="1475">
        <v>4</v>
      </c>
      <c r="AC1549" s="107">
        <f>AVERAGE(E1549:AB1549)</f>
        <v>5.208333333333333</v>
      </c>
      <c r="AD1549" s="76"/>
      <c r="AE1549" s="76"/>
      <c r="AF1549" s="77"/>
      <c r="AJ1549" s="15"/>
      <c r="AK1549" s="15"/>
      <c r="AL1549" s="15"/>
      <c r="AM1549" s="15"/>
    </row>
    <row r="1550" spans="1:39" x14ac:dyDescent="0.25">
      <c r="A1550" s="3502"/>
      <c r="B1550" s="3579"/>
      <c r="C1550" s="123" t="s">
        <v>18</v>
      </c>
      <c r="D1550" s="108"/>
      <c r="E1550" s="503">
        <f t="shared" ref="E1550:AB1550" si="586">E1548/E1547</f>
        <v>1.0244897959183674</v>
      </c>
      <c r="F1550" s="317">
        <f t="shared" si="586"/>
        <v>1.1196581196581197</v>
      </c>
      <c r="G1550" s="317">
        <f t="shared" si="586"/>
        <v>1.0878661087866111</v>
      </c>
      <c r="H1550" s="317">
        <f t="shared" si="586"/>
        <v>1.048582995951417</v>
      </c>
      <c r="I1550" s="317">
        <f t="shared" si="586"/>
        <v>0.93703703703703711</v>
      </c>
      <c r="J1550" s="317">
        <f t="shared" si="586"/>
        <v>0.80188679245283012</v>
      </c>
      <c r="K1550" s="317">
        <f t="shared" si="586"/>
        <v>0.57622739018087854</v>
      </c>
      <c r="L1550" s="317">
        <f t="shared" si="586"/>
        <v>0.47222222222222221</v>
      </c>
      <c r="M1550" s="317">
        <f t="shared" si="586"/>
        <v>0.49275362318840582</v>
      </c>
      <c r="N1550" s="317">
        <f t="shared" si="586"/>
        <v>0.51915708812260541</v>
      </c>
      <c r="O1550" s="317">
        <f t="shared" si="586"/>
        <v>0.5667311411992263</v>
      </c>
      <c r="P1550" s="317">
        <f t="shared" si="586"/>
        <v>0.5731225296442688</v>
      </c>
      <c r="Q1550" s="317">
        <f t="shared" si="586"/>
        <v>0.50199203187250996</v>
      </c>
      <c r="R1550" s="317">
        <f t="shared" si="586"/>
        <v>0.55280898876404494</v>
      </c>
      <c r="S1550" s="317">
        <f t="shared" si="586"/>
        <v>0.54872881355932202</v>
      </c>
      <c r="T1550" s="317">
        <f t="shared" si="586"/>
        <v>0.5705394190871369</v>
      </c>
      <c r="U1550" s="317">
        <f t="shared" si="586"/>
        <v>0.59916492693110646</v>
      </c>
      <c r="V1550" s="317">
        <f t="shared" si="586"/>
        <v>0.4881756756756756</v>
      </c>
      <c r="W1550" s="317">
        <f t="shared" si="586"/>
        <v>0.46875</v>
      </c>
      <c r="X1550" s="317">
        <f t="shared" si="586"/>
        <v>0.51398601398601396</v>
      </c>
      <c r="Y1550" s="317">
        <f>Y1548/Y1547</f>
        <v>0.48664122137404581</v>
      </c>
      <c r="Z1550" s="317">
        <f t="shared" si="586"/>
        <v>0.57608695652173914</v>
      </c>
      <c r="AA1550" s="317">
        <f t="shared" si="586"/>
        <v>0.64749999999999996</v>
      </c>
      <c r="AB1550" s="318">
        <f t="shared" si="586"/>
        <v>0.86376811594202896</v>
      </c>
      <c r="AC1550" s="108"/>
      <c r="AD1550" s="73"/>
      <c r="AE1550" s="155"/>
      <c r="AF1550" s="74"/>
      <c r="AJ1550" s="15"/>
      <c r="AK1550" s="15"/>
      <c r="AL1550" s="15"/>
      <c r="AM1550" s="15"/>
    </row>
    <row r="1551" spans="1:39" x14ac:dyDescent="0.25">
      <c r="A1551" s="2059"/>
      <c r="B1551" s="2062"/>
      <c r="C1551" s="124" t="s">
        <v>117</v>
      </c>
      <c r="D1551" s="108"/>
      <c r="E1551" s="73"/>
      <c r="F1551" s="155"/>
      <c r="G1551" s="155"/>
      <c r="H1551" s="317"/>
      <c r="I1551" s="155"/>
      <c r="J1551" s="155"/>
      <c r="K1551" s="155"/>
      <c r="L1551" s="155"/>
      <c r="M1551" s="155"/>
      <c r="N1551" s="317"/>
      <c r="O1551" s="155"/>
      <c r="P1551" s="155"/>
      <c r="Q1551" s="155"/>
      <c r="R1551" s="155"/>
      <c r="S1551" s="155"/>
      <c r="T1551" s="155"/>
      <c r="U1551" s="155"/>
      <c r="V1551" s="155"/>
      <c r="W1551" s="155"/>
      <c r="X1551" s="155"/>
      <c r="Y1551" s="317"/>
      <c r="Z1551" s="155"/>
      <c r="AA1551" s="155"/>
      <c r="AB1551" s="74"/>
      <c r="AC1551" s="108"/>
      <c r="AD1551" s="73"/>
      <c r="AE1551" s="155"/>
      <c r="AF1551" s="74"/>
      <c r="AJ1551" s="15"/>
      <c r="AK1551" s="15"/>
      <c r="AL1551" s="15"/>
      <c r="AM1551" s="15"/>
    </row>
    <row r="1552" spans="1:39" s="183" customFormat="1" x14ac:dyDescent="0.25">
      <c r="A1552" s="2059"/>
      <c r="B1552" s="2062"/>
      <c r="C1552" s="124" t="s">
        <v>118</v>
      </c>
      <c r="D1552" s="108"/>
      <c r="E1552" s="73"/>
      <c r="F1552" s="155"/>
      <c r="G1552" s="155"/>
      <c r="H1552" s="155"/>
      <c r="I1552" s="155"/>
      <c r="J1552" s="155"/>
      <c r="K1552" s="155"/>
      <c r="L1552" s="155"/>
      <c r="M1552" s="155"/>
      <c r="N1552" s="155"/>
      <c r="O1552" s="155"/>
      <c r="P1552" s="155"/>
      <c r="Q1552" s="155"/>
      <c r="R1552" s="155"/>
      <c r="S1552" s="155"/>
      <c r="T1552" s="155"/>
      <c r="U1552" s="155"/>
      <c r="V1552" s="155"/>
      <c r="W1552" s="155"/>
      <c r="X1552" s="155"/>
      <c r="Y1552" s="155"/>
      <c r="Z1552" s="155"/>
      <c r="AA1552" s="155"/>
      <c r="AB1552" s="74"/>
      <c r="AC1552" s="108"/>
      <c r="AD1552" s="73"/>
      <c r="AE1552" s="155"/>
      <c r="AF1552" s="74"/>
      <c r="AH1552" s="784"/>
      <c r="AI1552" s="785"/>
      <c r="AJ1552" s="786"/>
      <c r="AK1552" s="786"/>
      <c r="AL1552" s="335"/>
      <c r="AM1552" s="787"/>
    </row>
    <row r="1553" spans="1:39" ht="16.5" thickBot="1" x14ac:dyDescent="0.3">
      <c r="A1553" s="3537" t="s">
        <v>43</v>
      </c>
      <c r="B1553" s="3538"/>
      <c r="C1553" s="3539"/>
      <c r="D1553" s="114"/>
      <c r="E1553" s="461">
        <f>SQRT(E1547*E1547+E1548*E1548)/E1539/1.73</f>
        <v>3.7303776492868814</v>
      </c>
      <c r="F1553" s="181">
        <f t="shared" ref="F1553:AB1553" si="587">SQRT(F1547*F1547+F1548*F1548)/F1539/1.73</f>
        <v>3.72234585023027</v>
      </c>
      <c r="G1553" s="181">
        <f t="shared" si="587"/>
        <v>3.7663823197718314</v>
      </c>
      <c r="H1553" s="79">
        <f t="shared" si="587"/>
        <v>3.8169126668719082</v>
      </c>
      <c r="I1553" s="79">
        <f t="shared" si="587"/>
        <v>3.9461229226188519</v>
      </c>
      <c r="J1553" s="79">
        <f t="shared" si="587"/>
        <v>4.4122641617877898</v>
      </c>
      <c r="K1553" s="79">
        <f t="shared" si="587"/>
        <v>4.9986513248758655</v>
      </c>
      <c r="L1553" s="79">
        <f t="shared" si="587"/>
        <v>6.6897530707737536</v>
      </c>
      <c r="M1553" s="79">
        <f t="shared" si="587"/>
        <v>6.0553549085906893</v>
      </c>
      <c r="N1553" s="79">
        <f t="shared" si="587"/>
        <v>6.5950212928285019</v>
      </c>
      <c r="O1553" s="79">
        <f t="shared" si="587"/>
        <v>6.6569672713825367</v>
      </c>
      <c r="P1553" s="79">
        <f t="shared" si="587"/>
        <v>6.464365207774982</v>
      </c>
      <c r="Q1553" s="79">
        <f t="shared" si="587"/>
        <v>6.2199741774749802</v>
      </c>
      <c r="R1553" s="79">
        <f t="shared" si="587"/>
        <v>5.6576106576605376</v>
      </c>
      <c r="S1553" s="79">
        <f t="shared" si="587"/>
        <v>6.0078907511024537</v>
      </c>
      <c r="T1553" s="79">
        <f t="shared" si="587"/>
        <v>6.1215585680144846</v>
      </c>
      <c r="U1553" s="79">
        <f t="shared" si="587"/>
        <v>6.2371840894374362</v>
      </c>
      <c r="V1553" s="79">
        <f t="shared" si="587"/>
        <v>7.3654742122490253</v>
      </c>
      <c r="W1553" s="79">
        <f t="shared" si="587"/>
        <v>7.4356375854178802</v>
      </c>
      <c r="X1553" s="79">
        <f t="shared" si="587"/>
        <v>7.0407794349372734</v>
      </c>
      <c r="Y1553" s="79">
        <f>SQRT(Y1547*Y1547+Y1548*Y1548)/Y1539/1.73</f>
        <v>6.3677016223268446</v>
      </c>
      <c r="Z1553" s="181">
        <f t="shared" si="587"/>
        <v>5.8008012095085695</v>
      </c>
      <c r="AA1553" s="181">
        <f t="shared" si="587"/>
        <v>5.124669089242591</v>
      </c>
      <c r="AB1553" s="182">
        <f t="shared" si="587"/>
        <v>4.8799257154940303</v>
      </c>
      <c r="AC1553" s="109">
        <f>AVERAGE(E1553:AB1553)</f>
        <v>5.6297385733191652</v>
      </c>
      <c r="AD1553" s="78">
        <f>(AC1549-AC1553)/AC1549</f>
        <v>-8.0909806077279767E-2</v>
      </c>
      <c r="AE1553" s="79"/>
      <c r="AF1553" s="80"/>
      <c r="AJ1553" s="14"/>
      <c r="AK1553" s="14"/>
      <c r="AL1553" s="15"/>
      <c r="AM1553" s="14"/>
    </row>
    <row r="1554" spans="1:39" x14ac:dyDescent="0.25">
      <c r="A1554" s="3518" t="s">
        <v>28</v>
      </c>
      <c r="B1554" s="3621" t="s">
        <v>247</v>
      </c>
      <c r="C1554" s="121" t="s">
        <v>14</v>
      </c>
      <c r="D1554" s="113" t="s">
        <v>941</v>
      </c>
      <c r="E1554" s="70">
        <v>126.6</v>
      </c>
      <c r="F1554" s="71">
        <v>111</v>
      </c>
      <c r="G1554" s="71">
        <v>105.8</v>
      </c>
      <c r="H1554" s="71">
        <v>112</v>
      </c>
      <c r="I1554" s="71">
        <v>118.6</v>
      </c>
      <c r="J1554" s="71">
        <v>169</v>
      </c>
      <c r="K1554" s="71">
        <v>205.2</v>
      </c>
      <c r="L1554" s="71">
        <v>246.6</v>
      </c>
      <c r="M1554" s="71">
        <v>263.39999999999998</v>
      </c>
      <c r="N1554" s="71">
        <v>266.2</v>
      </c>
      <c r="O1554" s="71">
        <v>243</v>
      </c>
      <c r="P1554" s="71">
        <v>241</v>
      </c>
      <c r="Q1554" s="71">
        <v>226.4</v>
      </c>
      <c r="R1554" s="71">
        <v>212.4</v>
      </c>
      <c r="S1554" s="71">
        <v>207.6</v>
      </c>
      <c r="T1554" s="71">
        <v>212.6</v>
      </c>
      <c r="U1554" s="71">
        <v>222.4</v>
      </c>
      <c r="V1554" s="71">
        <v>237.8</v>
      </c>
      <c r="W1554" s="71">
        <v>257.8</v>
      </c>
      <c r="X1554" s="71">
        <v>250.6</v>
      </c>
      <c r="Y1554" s="71">
        <v>243.4</v>
      </c>
      <c r="Z1554" s="71">
        <v>212</v>
      </c>
      <c r="AA1554" s="71">
        <v>184</v>
      </c>
      <c r="AB1554" s="72">
        <v>153.4</v>
      </c>
      <c r="AC1554" s="106">
        <f>SUM(E1554:AB1554)</f>
        <v>4828.7999999999993</v>
      </c>
      <c r="AD1554" s="70"/>
      <c r="AE1554" s="71">
        <v>100</v>
      </c>
      <c r="AF1554" s="72">
        <v>20</v>
      </c>
      <c r="AJ1554" s="433"/>
      <c r="AK1554" s="434"/>
      <c r="AL1554" s="433"/>
      <c r="AM1554" s="15"/>
    </row>
    <row r="1555" spans="1:39" x14ac:dyDescent="0.25">
      <c r="A1555" s="3502"/>
      <c r="B1555" s="3579"/>
      <c r="C1555" s="123" t="s">
        <v>15</v>
      </c>
      <c r="D1555" s="108" t="s">
        <v>941</v>
      </c>
      <c r="E1555" s="395">
        <v>113</v>
      </c>
      <c r="F1555" s="311">
        <v>108.4</v>
      </c>
      <c r="G1555" s="311">
        <v>105.2</v>
      </c>
      <c r="H1555" s="311">
        <v>110</v>
      </c>
      <c r="I1555" s="311">
        <v>105.2</v>
      </c>
      <c r="J1555" s="311">
        <v>119.2</v>
      </c>
      <c r="K1555" s="311">
        <v>111.6</v>
      </c>
      <c r="L1555" s="311">
        <v>103.4</v>
      </c>
      <c r="M1555" s="311">
        <v>105.8</v>
      </c>
      <c r="N1555" s="311">
        <v>114.2</v>
      </c>
      <c r="O1555" s="311">
        <v>106.8</v>
      </c>
      <c r="P1555" s="311">
        <v>113.4</v>
      </c>
      <c r="Q1555" s="311">
        <v>113.4</v>
      </c>
      <c r="R1555" s="311">
        <v>108.2</v>
      </c>
      <c r="S1555" s="311">
        <v>114.8</v>
      </c>
      <c r="T1555" s="311">
        <v>110.8</v>
      </c>
      <c r="U1555" s="311">
        <v>109.4</v>
      </c>
      <c r="V1555" s="311">
        <v>118</v>
      </c>
      <c r="W1555" s="311">
        <v>122.4</v>
      </c>
      <c r="X1555" s="311">
        <v>118</v>
      </c>
      <c r="Y1555" s="311">
        <v>117.8</v>
      </c>
      <c r="Z1555" s="311">
        <v>113.6</v>
      </c>
      <c r="AA1555" s="311">
        <v>106.8</v>
      </c>
      <c r="AB1555" s="312">
        <v>112.6</v>
      </c>
      <c r="AC1555" s="107">
        <f>SUM(E1555:AB1555)</f>
        <v>2682.0000000000005</v>
      </c>
      <c r="AD1555" s="73"/>
      <c r="AE1555" s="155"/>
      <c r="AF1555" s="74"/>
      <c r="AJ1555" s="15"/>
      <c r="AK1555" s="15"/>
      <c r="AL1555" s="15"/>
      <c r="AM1555" s="15"/>
    </row>
    <row r="1556" spans="1:39" x14ac:dyDescent="0.25">
      <c r="A1556" s="3502"/>
      <c r="B1556" s="3579"/>
      <c r="C1556" s="123" t="s">
        <v>16</v>
      </c>
      <c r="D1556" s="108" t="s">
        <v>55</v>
      </c>
      <c r="E1556" s="1489">
        <v>8</v>
      </c>
      <c r="F1556" s="1474">
        <v>8</v>
      </c>
      <c r="G1556" s="1474">
        <v>8</v>
      </c>
      <c r="H1556" s="330">
        <v>9</v>
      </c>
      <c r="I1556" s="330">
        <v>10</v>
      </c>
      <c r="J1556" s="330">
        <v>12</v>
      </c>
      <c r="K1556" s="330">
        <v>15</v>
      </c>
      <c r="L1556" s="330">
        <v>15</v>
      </c>
      <c r="M1556" s="330">
        <v>17</v>
      </c>
      <c r="N1556" s="330">
        <v>18</v>
      </c>
      <c r="O1556" s="330">
        <v>14</v>
      </c>
      <c r="P1556" s="330">
        <v>13</v>
      </c>
      <c r="Q1556" s="330">
        <v>15</v>
      </c>
      <c r="R1556" s="330">
        <v>12</v>
      </c>
      <c r="S1556" s="330">
        <v>15</v>
      </c>
      <c r="T1556" s="330">
        <v>13</v>
      </c>
      <c r="U1556" s="330">
        <v>15</v>
      </c>
      <c r="V1556" s="330">
        <v>17</v>
      </c>
      <c r="W1556" s="330">
        <v>15</v>
      </c>
      <c r="X1556" s="330">
        <v>15</v>
      </c>
      <c r="Y1556" s="330">
        <v>15</v>
      </c>
      <c r="Z1556" s="1474">
        <v>13</v>
      </c>
      <c r="AA1556" s="1474">
        <v>12</v>
      </c>
      <c r="AB1556" s="1475">
        <v>10</v>
      </c>
      <c r="AC1556" s="107">
        <f>AVERAGE(E1556:AB1556)</f>
        <v>13.083333333333334</v>
      </c>
      <c r="AD1556" s="76"/>
      <c r="AE1556" s="76"/>
      <c r="AF1556" s="77"/>
      <c r="AJ1556" s="15"/>
      <c r="AK1556" s="15"/>
      <c r="AL1556" s="15"/>
      <c r="AM1556" s="15"/>
    </row>
    <row r="1557" spans="1:39" ht="16.5" thickBot="1" x14ac:dyDescent="0.3">
      <c r="A1557" s="3502"/>
      <c r="B1557" s="3579"/>
      <c r="C1557" s="123" t="s">
        <v>18</v>
      </c>
      <c r="D1557" s="114"/>
      <c r="E1557" s="503">
        <f t="shared" ref="E1557:AB1557" si="588">E1555/E1554</f>
        <v>0.89257503949447081</v>
      </c>
      <c r="F1557" s="317">
        <f t="shared" si="588"/>
        <v>0.97657657657657659</v>
      </c>
      <c r="G1557" s="317">
        <f t="shared" si="588"/>
        <v>0.99432892249527416</v>
      </c>
      <c r="H1557" s="317">
        <f t="shared" si="588"/>
        <v>0.9821428571428571</v>
      </c>
      <c r="I1557" s="317">
        <f t="shared" si="588"/>
        <v>0.88701517706576738</v>
      </c>
      <c r="J1557" s="317">
        <f t="shared" si="588"/>
        <v>0.70532544378698225</v>
      </c>
      <c r="K1557" s="317">
        <f t="shared" si="588"/>
        <v>0.54385964912280704</v>
      </c>
      <c r="L1557" s="317">
        <f t="shared" si="588"/>
        <v>0.41930251419302517</v>
      </c>
      <c r="M1557" s="317">
        <f t="shared" si="588"/>
        <v>0.40167046317388005</v>
      </c>
      <c r="N1557" s="317">
        <f t="shared" si="588"/>
        <v>0.42900075131480092</v>
      </c>
      <c r="O1557" s="317">
        <f t="shared" si="588"/>
        <v>0.43950617283950616</v>
      </c>
      <c r="P1557" s="317">
        <f t="shared" si="588"/>
        <v>0.47053941908713698</v>
      </c>
      <c r="Q1557" s="317">
        <f t="shared" si="588"/>
        <v>0.50088339222614842</v>
      </c>
      <c r="R1557" s="317">
        <f t="shared" si="588"/>
        <v>0.50941619585687381</v>
      </c>
      <c r="S1557" s="317">
        <f t="shared" si="588"/>
        <v>0.55298651252408482</v>
      </c>
      <c r="T1557" s="317">
        <f t="shared" si="588"/>
        <v>0.52116650987770463</v>
      </c>
      <c r="U1557" s="317">
        <f t="shared" si="588"/>
        <v>0.49190647482014388</v>
      </c>
      <c r="V1557" s="317">
        <f t="shared" si="588"/>
        <v>0.49621530698065597</v>
      </c>
      <c r="W1557" s="317">
        <f t="shared" si="588"/>
        <v>0.47478665632273082</v>
      </c>
      <c r="X1557" s="317">
        <f t="shared" si="588"/>
        <v>0.47086991221069435</v>
      </c>
      <c r="Y1557" s="317">
        <f>Y1555/Y1554</f>
        <v>0.48397699260476579</v>
      </c>
      <c r="Z1557" s="317">
        <f t="shared" si="588"/>
        <v>0.53584905660377358</v>
      </c>
      <c r="AA1557" s="317">
        <f t="shared" si="588"/>
        <v>0.58043478260869563</v>
      </c>
      <c r="AB1557" s="318">
        <f t="shared" si="588"/>
        <v>0.73402868318122549</v>
      </c>
      <c r="AC1557" s="108"/>
      <c r="AD1557" s="73"/>
      <c r="AE1557" s="155"/>
      <c r="AF1557" s="74"/>
      <c r="AJ1557" s="15"/>
      <c r="AK1557" s="15"/>
      <c r="AL1557" s="15"/>
      <c r="AM1557" s="15"/>
    </row>
    <row r="1558" spans="1:39" x14ac:dyDescent="0.25">
      <c r="A1558" s="2059"/>
      <c r="B1558" s="2062"/>
      <c r="C1558" s="124" t="s">
        <v>117</v>
      </c>
      <c r="D1558" s="122"/>
      <c r="E1558" s="73"/>
      <c r="F1558" s="155"/>
      <c r="G1558" s="155"/>
      <c r="H1558" s="317"/>
      <c r="I1558" s="155"/>
      <c r="J1558" s="155"/>
      <c r="K1558" s="155"/>
      <c r="L1558" s="155"/>
      <c r="M1558" s="155"/>
      <c r="N1558" s="317"/>
      <c r="O1558" s="155"/>
      <c r="P1558" s="155"/>
      <c r="Q1558" s="155"/>
      <c r="R1558" s="155"/>
      <c r="S1558" s="155"/>
      <c r="T1558" s="155"/>
      <c r="U1558" s="155"/>
      <c r="V1558" s="155"/>
      <c r="W1558" s="155"/>
      <c r="X1558" s="155"/>
      <c r="Y1558" s="317"/>
      <c r="Z1558" s="155"/>
      <c r="AA1558" s="155"/>
      <c r="AB1558" s="74"/>
      <c r="AC1558" s="108"/>
      <c r="AD1558" s="73"/>
      <c r="AE1558" s="155"/>
      <c r="AF1558" s="74"/>
      <c r="AJ1558" s="15"/>
      <c r="AK1558" s="15"/>
      <c r="AL1558" s="15"/>
      <c r="AM1558" s="15"/>
    </row>
    <row r="1559" spans="1:39" s="183" customFormat="1" x14ac:dyDescent="0.25">
      <c r="A1559" s="2059"/>
      <c r="B1559" s="2062"/>
      <c r="C1559" s="124" t="s">
        <v>118</v>
      </c>
      <c r="D1559" s="108"/>
      <c r="E1559" s="73"/>
      <c r="F1559" s="155"/>
      <c r="G1559" s="155"/>
      <c r="H1559" s="155"/>
      <c r="I1559" s="155"/>
      <c r="J1559" s="155"/>
      <c r="K1559" s="155"/>
      <c r="L1559" s="155"/>
      <c r="M1559" s="155"/>
      <c r="N1559" s="155"/>
      <c r="O1559" s="155"/>
      <c r="P1559" s="155"/>
      <c r="Q1559" s="155"/>
      <c r="R1559" s="155"/>
      <c r="S1559" s="155"/>
      <c r="T1559" s="155"/>
      <c r="U1559" s="155"/>
      <c r="V1559" s="155"/>
      <c r="W1559" s="155"/>
      <c r="X1559" s="155"/>
      <c r="Y1559" s="155"/>
      <c r="Z1559" s="155"/>
      <c r="AA1559" s="155"/>
      <c r="AB1559" s="74"/>
      <c r="AC1559" s="108"/>
      <c r="AD1559" s="73"/>
      <c r="AE1559" s="155"/>
      <c r="AF1559" s="74"/>
      <c r="AH1559" s="784"/>
      <c r="AI1559" s="785"/>
      <c r="AJ1559" s="786"/>
      <c r="AK1559" s="786"/>
      <c r="AL1559" s="335"/>
      <c r="AM1559" s="787"/>
    </row>
    <row r="1560" spans="1:39" ht="15.75" customHeight="1" thickBot="1" x14ac:dyDescent="0.3">
      <c r="A1560" s="3537" t="s">
        <v>43</v>
      </c>
      <c r="B1560" s="3538"/>
      <c r="C1560" s="3539"/>
      <c r="D1560" s="114"/>
      <c r="E1560" s="461">
        <f>SQRT(E1554*E1554+E1555*E1555)/E1538/1.73</f>
        <v>9.0488818966847298</v>
      </c>
      <c r="F1560" s="181">
        <f t="shared" ref="F1560:AB1560" si="589">SQRT(F1554*F1554+F1555*F1555)/F1538/1.73</f>
        <v>8.2885536765966741</v>
      </c>
      <c r="G1560" s="181">
        <f t="shared" si="589"/>
        <v>8.0002645687366449</v>
      </c>
      <c r="H1560" s="79">
        <f t="shared" si="589"/>
        <v>8.4098461766420023</v>
      </c>
      <c r="I1560" s="79">
        <f t="shared" si="589"/>
        <v>8.4850089940556241</v>
      </c>
      <c r="J1560" s="79">
        <f t="shared" si="589"/>
        <v>11.235180817262881</v>
      </c>
      <c r="K1560" s="79">
        <f t="shared" si="589"/>
        <v>13.134221342531658</v>
      </c>
      <c r="L1560" s="79">
        <f t="shared" si="589"/>
        <v>15.06499640266332</v>
      </c>
      <c r="M1560" s="79">
        <f t="shared" si="589"/>
        <v>16.070280633884295</v>
      </c>
      <c r="N1560" s="79">
        <f t="shared" si="589"/>
        <v>16.303280216564211</v>
      </c>
      <c r="O1560" s="79">
        <f t="shared" si="589"/>
        <v>14.983407447165794</v>
      </c>
      <c r="P1560" s="79">
        <f t="shared" si="589"/>
        <v>14.803617794740317</v>
      </c>
      <c r="Q1560" s="79">
        <f t="shared" si="589"/>
        <v>14.114324945799776</v>
      </c>
      <c r="R1560" s="79">
        <f t="shared" si="589"/>
        <v>13.299906192456033</v>
      </c>
      <c r="S1560" s="79">
        <f t="shared" si="589"/>
        <v>13.313166684179309</v>
      </c>
      <c r="T1560" s="79">
        <f t="shared" si="589"/>
        <v>13.261071224510763</v>
      </c>
      <c r="U1560" s="79">
        <f t="shared" si="589"/>
        <v>13.855558615690599</v>
      </c>
      <c r="V1560" s="79">
        <f t="shared" si="589"/>
        <v>14.869113835937515</v>
      </c>
      <c r="W1560" s="79">
        <f t="shared" si="589"/>
        <v>15.87684351059856</v>
      </c>
      <c r="X1560" s="79">
        <f t="shared" si="589"/>
        <v>15.219654521094496</v>
      </c>
      <c r="Y1560" s="79">
        <f>SQRT(Y1554*Y1554+Y1555*Y1555)/Y1538/1.73</f>
        <v>14.857900180390013</v>
      </c>
      <c r="Z1560" s="181">
        <f t="shared" si="589"/>
        <v>13.140624552074872</v>
      </c>
      <c r="AA1560" s="181">
        <f t="shared" si="589"/>
        <v>11.503876566982543</v>
      </c>
      <c r="AB1560" s="182">
        <f t="shared" si="589"/>
        <v>10.222516187640153</v>
      </c>
      <c r="AC1560" s="109">
        <f>AVERAGE(E1560:AB1560)</f>
        <v>12.806754041036784</v>
      </c>
      <c r="AD1560" s="78">
        <f>(AC1556-AC1560)/AC1556</f>
        <v>2.1139818519481494E-2</v>
      </c>
      <c r="AE1560" s="79"/>
      <c r="AF1560" s="80"/>
      <c r="AJ1560" s="14"/>
      <c r="AK1560" s="14"/>
      <c r="AL1560" s="15"/>
      <c r="AM1560" s="14"/>
    </row>
    <row r="1561" spans="1:39" x14ac:dyDescent="0.25">
      <c r="A1561" s="3518" t="s">
        <v>29</v>
      </c>
      <c r="B1561" s="3621" t="s">
        <v>289</v>
      </c>
      <c r="C1561" s="121" t="s">
        <v>14</v>
      </c>
      <c r="D1561" s="122" t="s">
        <v>941</v>
      </c>
      <c r="E1561" s="70">
        <v>9</v>
      </c>
      <c r="F1561" s="71">
        <v>9.1999999999999993</v>
      </c>
      <c r="G1561" s="71">
        <v>9.6</v>
      </c>
      <c r="H1561" s="71">
        <v>9.4</v>
      </c>
      <c r="I1561" s="71">
        <v>9.6</v>
      </c>
      <c r="J1561" s="71">
        <v>9.6</v>
      </c>
      <c r="K1561" s="71">
        <v>9</v>
      </c>
      <c r="L1561" s="71">
        <v>9</v>
      </c>
      <c r="M1561" s="71">
        <v>9</v>
      </c>
      <c r="N1561" s="71">
        <v>9</v>
      </c>
      <c r="O1561" s="71">
        <v>9</v>
      </c>
      <c r="P1561" s="71">
        <v>9.8000000000000007</v>
      </c>
      <c r="Q1561" s="71">
        <v>9.6</v>
      </c>
      <c r="R1561" s="71">
        <v>9</v>
      </c>
      <c r="S1561" s="71">
        <v>8.8000000000000007</v>
      </c>
      <c r="T1561" s="71">
        <v>9</v>
      </c>
      <c r="U1561" s="71">
        <v>8.8000000000000007</v>
      </c>
      <c r="V1561" s="71">
        <v>8.6</v>
      </c>
      <c r="W1561" s="71">
        <v>8.8000000000000007</v>
      </c>
      <c r="X1561" s="71">
        <v>9</v>
      </c>
      <c r="Y1561" s="71">
        <v>9</v>
      </c>
      <c r="Z1561" s="71">
        <v>9</v>
      </c>
      <c r="AA1561" s="71">
        <v>9</v>
      </c>
      <c r="AB1561" s="72">
        <v>9.1999999999999993</v>
      </c>
      <c r="AC1561" s="106">
        <f>SUM(E1561:AB1561)</f>
        <v>219.00000000000003</v>
      </c>
      <c r="AD1561" s="70"/>
      <c r="AE1561" s="71">
        <v>100</v>
      </c>
      <c r="AF1561" s="72">
        <v>20</v>
      </c>
      <c r="AJ1561" s="433"/>
      <c r="AK1561" s="434"/>
      <c r="AL1561" s="433"/>
      <c r="AM1561" s="15"/>
    </row>
    <row r="1562" spans="1:39" x14ac:dyDescent="0.25">
      <c r="A1562" s="3502"/>
      <c r="B1562" s="3579"/>
      <c r="C1562" s="123" t="s">
        <v>15</v>
      </c>
      <c r="D1562" s="108" t="s">
        <v>941</v>
      </c>
      <c r="E1562" s="395">
        <v>6.4</v>
      </c>
      <c r="F1562" s="311">
        <v>6.8</v>
      </c>
      <c r="G1562" s="311">
        <v>6.6</v>
      </c>
      <c r="H1562" s="311">
        <v>6.8</v>
      </c>
      <c r="I1562" s="311">
        <v>6.6</v>
      </c>
      <c r="J1562" s="311">
        <v>6.4</v>
      </c>
      <c r="K1562" s="311">
        <v>5.6</v>
      </c>
      <c r="L1562" s="311">
        <v>5.2</v>
      </c>
      <c r="M1562" s="311">
        <v>5.2</v>
      </c>
      <c r="N1562" s="311">
        <v>5</v>
      </c>
      <c r="O1562" s="311">
        <v>5.2</v>
      </c>
      <c r="P1562" s="311">
        <v>5.4</v>
      </c>
      <c r="Q1562" s="311">
        <v>5.6</v>
      </c>
      <c r="R1562" s="311">
        <v>5.4</v>
      </c>
      <c r="S1562" s="311">
        <v>5.4</v>
      </c>
      <c r="T1562" s="311">
        <v>5.4</v>
      </c>
      <c r="U1562" s="311">
        <v>5.2</v>
      </c>
      <c r="V1562" s="311">
        <v>5.2</v>
      </c>
      <c r="W1562" s="311">
        <v>5.2</v>
      </c>
      <c r="X1562" s="311">
        <v>5.6</v>
      </c>
      <c r="Y1562" s="311">
        <v>5.8</v>
      </c>
      <c r="Z1562" s="311">
        <v>5.8</v>
      </c>
      <c r="AA1562" s="311">
        <v>6</v>
      </c>
      <c r="AB1562" s="312">
        <v>6.2</v>
      </c>
      <c r="AC1562" s="107">
        <f>SUM(E1562:AB1562)</f>
        <v>138</v>
      </c>
      <c r="AD1562" s="73"/>
      <c r="AE1562" s="155"/>
      <c r="AF1562" s="74"/>
      <c r="AJ1562" s="15"/>
      <c r="AK1562" s="15"/>
      <c r="AL1562" s="15"/>
      <c r="AM1562" s="15"/>
    </row>
    <row r="1563" spans="1:39" x14ac:dyDescent="0.25">
      <c r="A1563" s="3502"/>
      <c r="B1563" s="3579"/>
      <c r="C1563" s="123" t="s">
        <v>16</v>
      </c>
      <c r="D1563" s="108" t="s">
        <v>55</v>
      </c>
      <c r="E1563" s="1489">
        <v>1</v>
      </c>
      <c r="F1563" s="1474">
        <v>0</v>
      </c>
      <c r="G1563" s="1474">
        <v>1</v>
      </c>
      <c r="H1563" s="330">
        <v>0</v>
      </c>
      <c r="I1563" s="330">
        <v>0</v>
      </c>
      <c r="J1563" s="330">
        <v>1</v>
      </c>
      <c r="K1563" s="330">
        <v>0</v>
      </c>
      <c r="L1563" s="330">
        <v>1</v>
      </c>
      <c r="M1563" s="330">
        <v>0</v>
      </c>
      <c r="N1563" s="330">
        <v>1</v>
      </c>
      <c r="O1563" s="330">
        <v>1</v>
      </c>
      <c r="P1563" s="330">
        <v>0</v>
      </c>
      <c r="Q1563" s="330">
        <v>1</v>
      </c>
      <c r="R1563" s="330">
        <v>1</v>
      </c>
      <c r="S1563" s="330">
        <v>0</v>
      </c>
      <c r="T1563" s="330">
        <v>1</v>
      </c>
      <c r="U1563" s="330">
        <v>1</v>
      </c>
      <c r="V1563" s="330">
        <v>1</v>
      </c>
      <c r="W1563" s="330">
        <v>0</v>
      </c>
      <c r="X1563" s="330">
        <v>0</v>
      </c>
      <c r="Y1563" s="330">
        <v>0</v>
      </c>
      <c r="Z1563" s="1474">
        <v>0</v>
      </c>
      <c r="AA1563" s="1474">
        <v>0</v>
      </c>
      <c r="AB1563" s="1475">
        <v>0</v>
      </c>
      <c r="AC1563" s="107">
        <f>AVERAGE(E1563:AB1563)</f>
        <v>0.45833333333333331</v>
      </c>
      <c r="AD1563" s="76"/>
      <c r="AE1563" s="76"/>
      <c r="AF1563" s="77"/>
      <c r="AJ1563" s="15"/>
      <c r="AK1563" s="15"/>
      <c r="AL1563" s="15"/>
      <c r="AM1563" s="15"/>
    </row>
    <row r="1564" spans="1:39" x14ac:dyDescent="0.25">
      <c r="A1564" s="3502"/>
      <c r="B1564" s="3579"/>
      <c r="C1564" s="123" t="s">
        <v>18</v>
      </c>
      <c r="D1564" s="108"/>
      <c r="E1564" s="503">
        <f>E1562/E1561</f>
        <v>0.71111111111111114</v>
      </c>
      <c r="F1564" s="317">
        <f>F1562/F1561</f>
        <v>0.73913043478260876</v>
      </c>
      <c r="G1564" s="317">
        <f t="shared" ref="G1564:AB1564" si="590">G1562/G1561</f>
        <v>0.6875</v>
      </c>
      <c r="H1564" s="317">
        <f t="shared" si="590"/>
        <v>0.72340425531914887</v>
      </c>
      <c r="I1564" s="317">
        <f t="shared" si="590"/>
        <v>0.6875</v>
      </c>
      <c r="J1564" s="317">
        <f t="shared" si="590"/>
        <v>0.66666666666666674</v>
      </c>
      <c r="K1564" s="317">
        <f t="shared" si="590"/>
        <v>0.62222222222222223</v>
      </c>
      <c r="L1564" s="317">
        <f t="shared" si="590"/>
        <v>0.57777777777777783</v>
      </c>
      <c r="M1564" s="317">
        <f t="shared" si="590"/>
        <v>0.57777777777777783</v>
      </c>
      <c r="N1564" s="317">
        <f t="shared" si="590"/>
        <v>0.55555555555555558</v>
      </c>
      <c r="O1564" s="317">
        <f t="shared" si="590"/>
        <v>0.57777777777777783</v>
      </c>
      <c r="P1564" s="317">
        <f t="shared" si="590"/>
        <v>0.55102040816326525</v>
      </c>
      <c r="Q1564" s="317">
        <f t="shared" si="590"/>
        <v>0.58333333333333337</v>
      </c>
      <c r="R1564" s="317">
        <f t="shared" si="590"/>
        <v>0.60000000000000009</v>
      </c>
      <c r="S1564" s="317">
        <f t="shared" si="590"/>
        <v>0.61363636363636365</v>
      </c>
      <c r="T1564" s="317">
        <f t="shared" si="590"/>
        <v>0.60000000000000009</v>
      </c>
      <c r="U1564" s="317">
        <f t="shared" si="590"/>
        <v>0.59090909090909083</v>
      </c>
      <c r="V1564" s="317">
        <f t="shared" si="590"/>
        <v>0.60465116279069775</v>
      </c>
      <c r="W1564" s="317">
        <f t="shared" si="590"/>
        <v>0.59090909090909083</v>
      </c>
      <c r="X1564" s="317">
        <f t="shared" si="590"/>
        <v>0.62222222222222223</v>
      </c>
      <c r="Y1564" s="317">
        <f>Y1562/Y1561</f>
        <v>0.64444444444444438</v>
      </c>
      <c r="Z1564" s="317">
        <f t="shared" si="590"/>
        <v>0.64444444444444438</v>
      </c>
      <c r="AA1564" s="317">
        <f t="shared" si="590"/>
        <v>0.66666666666666663</v>
      </c>
      <c r="AB1564" s="318">
        <f t="shared" si="590"/>
        <v>0.67391304347826098</v>
      </c>
      <c r="AC1564" s="108"/>
      <c r="AD1564" s="73"/>
      <c r="AE1564" s="155"/>
      <c r="AF1564" s="74"/>
      <c r="AJ1564" s="15"/>
      <c r="AK1564" s="15"/>
      <c r="AL1564" s="15"/>
      <c r="AM1564" s="15"/>
    </row>
    <row r="1565" spans="1:39" x14ac:dyDescent="0.25">
      <c r="A1565" s="2059"/>
      <c r="B1565" s="2062"/>
      <c r="C1565" s="124" t="s">
        <v>117</v>
      </c>
      <c r="D1565" s="108"/>
      <c r="E1565" s="73"/>
      <c r="F1565" s="155"/>
      <c r="G1565" s="155"/>
      <c r="H1565" s="317"/>
      <c r="I1565" s="155"/>
      <c r="J1565" s="155"/>
      <c r="K1565" s="155"/>
      <c r="L1565" s="155"/>
      <c r="M1565" s="155"/>
      <c r="N1565" s="317"/>
      <c r="O1565" s="155"/>
      <c r="P1565" s="155"/>
      <c r="Q1565" s="155"/>
      <c r="R1565" s="155"/>
      <c r="S1565" s="155"/>
      <c r="T1565" s="155"/>
      <c r="U1565" s="155"/>
      <c r="V1565" s="155"/>
      <c r="W1565" s="155"/>
      <c r="X1565" s="155"/>
      <c r="Y1565" s="317"/>
      <c r="Z1565" s="155"/>
      <c r="AA1565" s="155"/>
      <c r="AB1565" s="74"/>
      <c r="AC1565" s="108"/>
      <c r="AD1565" s="73"/>
      <c r="AE1565" s="155"/>
      <c r="AF1565" s="74"/>
      <c r="AJ1565" s="15"/>
      <c r="AK1565" s="15"/>
      <c r="AL1565" s="15"/>
      <c r="AM1565" s="15"/>
    </row>
    <row r="1566" spans="1:39" s="183" customFormat="1" x14ac:dyDescent="0.25">
      <c r="A1566" s="2059"/>
      <c r="B1566" s="2062"/>
      <c r="C1566" s="124" t="s">
        <v>118</v>
      </c>
      <c r="D1566" s="108"/>
      <c r="E1566" s="73"/>
      <c r="F1566" s="155"/>
      <c r="G1566" s="155"/>
      <c r="H1566" s="155"/>
      <c r="I1566" s="155"/>
      <c r="J1566" s="155"/>
      <c r="K1566" s="155"/>
      <c r="L1566" s="155"/>
      <c r="M1566" s="155"/>
      <c r="N1566" s="155"/>
      <c r="O1566" s="155"/>
      <c r="P1566" s="155"/>
      <c r="Q1566" s="155"/>
      <c r="R1566" s="155"/>
      <c r="S1566" s="155"/>
      <c r="T1566" s="155"/>
      <c r="U1566" s="155"/>
      <c r="V1566" s="155"/>
      <c r="W1566" s="155"/>
      <c r="X1566" s="155"/>
      <c r="Y1566" s="155"/>
      <c r="Z1566" s="155"/>
      <c r="AA1566" s="155"/>
      <c r="AB1566" s="74"/>
      <c r="AC1566" s="108"/>
      <c r="AD1566" s="73"/>
      <c r="AE1566" s="155"/>
      <c r="AF1566" s="74"/>
      <c r="AH1566" s="784"/>
      <c r="AI1566" s="785"/>
      <c r="AJ1566" s="786"/>
      <c r="AK1566" s="786"/>
      <c r="AL1566" s="335"/>
      <c r="AM1566" s="787"/>
    </row>
    <row r="1567" spans="1:39" ht="16.5" thickBot="1" x14ac:dyDescent="0.3">
      <c r="A1567" s="3537" t="s">
        <v>43</v>
      </c>
      <c r="B1567" s="3538"/>
      <c r="C1567" s="3539"/>
      <c r="D1567" s="114"/>
      <c r="E1567" s="461">
        <f>SQRT(E1561*E1561+E1562*E1562)/E1539/1.73</f>
        <v>0.58726356966050797</v>
      </c>
      <c r="F1567" s="181">
        <f t="shared" ref="F1567:AB1567" si="591">SQRT(F1561*F1561+F1562*F1562)/F1539/1.73</f>
        <v>0.6061300136619675</v>
      </c>
      <c r="G1567" s="181">
        <f t="shared" si="591"/>
        <v>0.62122158902846225</v>
      </c>
      <c r="H1567" s="79">
        <f t="shared" si="591"/>
        <v>0.61865303040646613</v>
      </c>
      <c r="I1567" s="79">
        <f t="shared" si="591"/>
        <v>0.62122158902846225</v>
      </c>
      <c r="J1567" s="79">
        <f t="shared" si="591"/>
        <v>0.62445953115784281</v>
      </c>
      <c r="K1567" s="79">
        <f t="shared" si="591"/>
        <v>0.59314304259998096</v>
      </c>
      <c r="L1567" s="79">
        <f t="shared" si="591"/>
        <v>0.58219234037667622</v>
      </c>
      <c r="M1567" s="79">
        <f t="shared" si="591"/>
        <v>0.58445768022249989</v>
      </c>
      <c r="N1567" s="79">
        <f t="shared" si="591"/>
        <v>0.57722902961864286</v>
      </c>
      <c r="O1567" s="79">
        <f t="shared" si="591"/>
        <v>0.58219234037667622</v>
      </c>
      <c r="P1567" s="79">
        <f t="shared" si="591"/>
        <v>0.62011430924353894</v>
      </c>
      <c r="Q1567" s="79">
        <f t="shared" si="591"/>
        <v>0.615349765882657</v>
      </c>
      <c r="R1567" s="79">
        <f t="shared" si="591"/>
        <v>0.58391591574388113</v>
      </c>
      <c r="S1567" s="79">
        <f t="shared" si="591"/>
        <v>0.57606666365256809</v>
      </c>
      <c r="T1567" s="79">
        <f t="shared" si="591"/>
        <v>0.57890137066592806</v>
      </c>
      <c r="U1567" s="79">
        <f t="shared" si="591"/>
        <v>0.5708606780790545</v>
      </c>
      <c r="V1567" s="79">
        <f t="shared" si="591"/>
        <v>0.56181592452683282</v>
      </c>
      <c r="W1567" s="79">
        <f t="shared" si="591"/>
        <v>0.56593946533699369</v>
      </c>
      <c r="X1567" s="79">
        <f t="shared" si="591"/>
        <v>0.58022420739183744</v>
      </c>
      <c r="Y1567" s="79">
        <f>SQRT(Y1561*Y1561+Y1562*Y1562)/Y1539/1.73</f>
        <v>0.58497366890628733</v>
      </c>
      <c r="Z1567" s="181">
        <f t="shared" si="591"/>
        <v>0.58497366890628733</v>
      </c>
      <c r="AA1567" s="181">
        <f t="shared" si="591"/>
        <v>0.58161870285747919</v>
      </c>
      <c r="AB1567" s="182">
        <f t="shared" si="591"/>
        <v>0.5937777027770782</v>
      </c>
      <c r="AC1567" s="109">
        <f>AVERAGE(E1567:AB1567)</f>
        <v>0.59152899167119211</v>
      </c>
      <c r="AD1567" s="78">
        <f>(AC1563-AC1567)/AC1563</f>
        <v>-0.29060870910078285</v>
      </c>
      <c r="AE1567" s="79"/>
      <c r="AF1567" s="80"/>
      <c r="AJ1567" s="14"/>
      <c r="AK1567" s="14"/>
      <c r="AL1567" s="15"/>
      <c r="AM1567" s="14"/>
    </row>
    <row r="1568" spans="1:39" x14ac:dyDescent="0.25">
      <c r="A1568" s="3518" t="s">
        <v>30</v>
      </c>
      <c r="B1568" s="3621" t="s">
        <v>248</v>
      </c>
      <c r="C1568" s="121" t="s">
        <v>14</v>
      </c>
      <c r="D1568" s="113" t="s">
        <v>941</v>
      </c>
      <c r="E1568" s="70">
        <v>24</v>
      </c>
      <c r="F1568" s="71">
        <v>21.8</v>
      </c>
      <c r="G1568" s="71">
        <v>22.2</v>
      </c>
      <c r="H1568" s="71">
        <v>29.4</v>
      </c>
      <c r="I1568" s="71">
        <v>44.2</v>
      </c>
      <c r="J1568" s="71">
        <v>42.2</v>
      </c>
      <c r="K1568" s="71">
        <v>48.6</v>
      </c>
      <c r="L1568" s="71">
        <v>60.6</v>
      </c>
      <c r="M1568" s="71">
        <v>53.8</v>
      </c>
      <c r="N1568" s="71">
        <v>43.2</v>
      </c>
      <c r="O1568" s="71">
        <v>36.799999999999997</v>
      </c>
      <c r="P1568" s="71">
        <v>40.200000000000003</v>
      </c>
      <c r="Q1568" s="71">
        <v>41.4</v>
      </c>
      <c r="R1568" s="71">
        <v>43.4</v>
      </c>
      <c r="S1568" s="71">
        <v>45.4</v>
      </c>
      <c r="T1568" s="71">
        <v>39.6</v>
      </c>
      <c r="U1568" s="71">
        <v>43.2</v>
      </c>
      <c r="V1568" s="71">
        <v>45.6</v>
      </c>
      <c r="W1568" s="71">
        <v>51.8</v>
      </c>
      <c r="X1568" s="71">
        <v>45.4</v>
      </c>
      <c r="Y1568" s="71">
        <v>41</v>
      </c>
      <c r="Z1568" s="71">
        <v>40.799999999999997</v>
      </c>
      <c r="AA1568" s="71">
        <v>31.4</v>
      </c>
      <c r="AB1568" s="72">
        <v>26.2</v>
      </c>
      <c r="AC1568" s="106">
        <f>SUM(E1568:AB1568)</f>
        <v>962.19999999999993</v>
      </c>
      <c r="AD1568" s="70"/>
      <c r="AE1568" s="71">
        <v>100</v>
      </c>
      <c r="AF1568" s="72">
        <v>20</v>
      </c>
      <c r="AJ1568" s="433"/>
      <c r="AK1568" s="434"/>
      <c r="AL1568" s="433"/>
      <c r="AM1568" s="15"/>
    </row>
    <row r="1569" spans="1:39" x14ac:dyDescent="0.25">
      <c r="A1569" s="3502"/>
      <c r="B1569" s="3579"/>
      <c r="C1569" s="123" t="s">
        <v>15</v>
      </c>
      <c r="D1569" s="108" t="s">
        <v>941</v>
      </c>
      <c r="E1569" s="395">
        <v>24.8</v>
      </c>
      <c r="F1569" s="311">
        <v>25.6</v>
      </c>
      <c r="G1569" s="311">
        <v>25.8</v>
      </c>
      <c r="H1569" s="311">
        <v>25.6</v>
      </c>
      <c r="I1569" s="311">
        <v>30.8</v>
      </c>
      <c r="J1569" s="311">
        <v>26.8</v>
      </c>
      <c r="K1569" s="311">
        <v>26.8</v>
      </c>
      <c r="L1569" s="311">
        <v>27.8</v>
      </c>
      <c r="M1569" s="311">
        <v>23.8</v>
      </c>
      <c r="N1569" s="311">
        <v>21.8</v>
      </c>
      <c r="O1569" s="311">
        <v>22.2</v>
      </c>
      <c r="P1569" s="311">
        <v>27.8</v>
      </c>
      <c r="Q1569" s="311">
        <v>25</v>
      </c>
      <c r="R1569" s="311">
        <v>34</v>
      </c>
      <c r="S1569" s="311">
        <v>24.4</v>
      </c>
      <c r="T1569" s="311">
        <v>23.4</v>
      </c>
      <c r="U1569" s="311">
        <v>26.4</v>
      </c>
      <c r="V1569" s="311">
        <v>26</v>
      </c>
      <c r="W1569" s="311">
        <v>24.4</v>
      </c>
      <c r="X1569" s="311">
        <v>24.8</v>
      </c>
      <c r="Y1569" s="311">
        <v>23.2</v>
      </c>
      <c r="Z1569" s="311">
        <v>25.4</v>
      </c>
      <c r="AA1569" s="311">
        <v>23.4</v>
      </c>
      <c r="AB1569" s="312">
        <v>24.2</v>
      </c>
      <c r="AC1569" s="107">
        <f>SUM(E1569:AB1569)</f>
        <v>614.20000000000005</v>
      </c>
      <c r="AD1569" s="73"/>
      <c r="AE1569" s="155"/>
      <c r="AF1569" s="74"/>
      <c r="AJ1569" s="15"/>
      <c r="AK1569" s="15"/>
      <c r="AL1569" s="15"/>
      <c r="AM1569" s="15"/>
    </row>
    <row r="1570" spans="1:39" x14ac:dyDescent="0.25">
      <c r="A1570" s="3502"/>
      <c r="B1570" s="3579"/>
      <c r="C1570" s="123" t="s">
        <v>16</v>
      </c>
      <c r="D1570" s="108" t="s">
        <v>55</v>
      </c>
      <c r="E1570" s="1489">
        <v>2</v>
      </c>
      <c r="F1570" s="1474">
        <v>2</v>
      </c>
      <c r="G1570" s="1474">
        <v>2</v>
      </c>
      <c r="H1570" s="330">
        <v>3</v>
      </c>
      <c r="I1570" s="330">
        <v>3</v>
      </c>
      <c r="J1570" s="330">
        <v>3</v>
      </c>
      <c r="K1570" s="330">
        <v>4</v>
      </c>
      <c r="L1570" s="330">
        <v>4</v>
      </c>
      <c r="M1570" s="330">
        <v>3</v>
      </c>
      <c r="N1570" s="330">
        <v>2</v>
      </c>
      <c r="O1570" s="330">
        <v>3</v>
      </c>
      <c r="P1570" s="330">
        <v>3</v>
      </c>
      <c r="Q1570" s="330">
        <v>3</v>
      </c>
      <c r="R1570" s="330">
        <v>3</v>
      </c>
      <c r="S1570" s="330">
        <v>2</v>
      </c>
      <c r="T1570" s="330">
        <v>3</v>
      </c>
      <c r="U1570" s="330">
        <v>2</v>
      </c>
      <c r="V1570" s="330">
        <v>3</v>
      </c>
      <c r="W1570" s="330">
        <v>3</v>
      </c>
      <c r="X1570" s="330">
        <v>2</v>
      </c>
      <c r="Y1570" s="330">
        <v>3</v>
      </c>
      <c r="Z1570" s="1474">
        <v>2</v>
      </c>
      <c r="AA1570" s="1474">
        <v>2</v>
      </c>
      <c r="AB1570" s="1475">
        <v>2</v>
      </c>
      <c r="AC1570" s="107">
        <f>AVERAGE(E1570:AB1570)</f>
        <v>2.6666666666666665</v>
      </c>
      <c r="AD1570" s="76"/>
      <c r="AE1570" s="76"/>
      <c r="AF1570" s="77"/>
      <c r="AJ1570" s="15"/>
      <c r="AK1570" s="15"/>
      <c r="AL1570" s="15"/>
      <c r="AM1570" s="15"/>
    </row>
    <row r="1571" spans="1:39" ht="16.5" thickBot="1" x14ac:dyDescent="0.3">
      <c r="A1571" s="3502"/>
      <c r="B1571" s="3579"/>
      <c r="C1571" s="123" t="s">
        <v>18</v>
      </c>
      <c r="D1571" s="114"/>
      <c r="E1571" s="503">
        <f t="shared" ref="E1571:AB1571" si="592">E1569/E1568</f>
        <v>1.0333333333333334</v>
      </c>
      <c r="F1571" s="317">
        <f t="shared" si="592"/>
        <v>1.1743119266055047</v>
      </c>
      <c r="G1571" s="317">
        <f t="shared" si="592"/>
        <v>1.1621621621621623</v>
      </c>
      <c r="H1571" s="317">
        <f t="shared" si="592"/>
        <v>0.87074829931972797</v>
      </c>
      <c r="I1571" s="317">
        <f t="shared" si="592"/>
        <v>0.69683257918552033</v>
      </c>
      <c r="J1571" s="317">
        <f t="shared" si="592"/>
        <v>0.63507109004739337</v>
      </c>
      <c r="K1571" s="317">
        <f t="shared" si="592"/>
        <v>0.55144032921810704</v>
      </c>
      <c r="L1571" s="317">
        <f t="shared" si="592"/>
        <v>0.45874587458745875</v>
      </c>
      <c r="M1571" s="317">
        <f t="shared" si="592"/>
        <v>0.44237918215613387</v>
      </c>
      <c r="N1571" s="317">
        <f t="shared" si="592"/>
        <v>0.50462962962962965</v>
      </c>
      <c r="O1571" s="317">
        <f t="shared" si="592"/>
        <v>0.60326086956521741</v>
      </c>
      <c r="P1571" s="317">
        <f t="shared" si="592"/>
        <v>0.69154228855721389</v>
      </c>
      <c r="Q1571" s="317">
        <f t="shared" si="592"/>
        <v>0.60386473429951693</v>
      </c>
      <c r="R1571" s="317">
        <f t="shared" si="592"/>
        <v>0.78341013824884798</v>
      </c>
      <c r="S1571" s="317">
        <f t="shared" si="592"/>
        <v>0.5374449339207048</v>
      </c>
      <c r="T1571" s="317">
        <f t="shared" si="592"/>
        <v>0.59090909090909083</v>
      </c>
      <c r="U1571" s="317">
        <f t="shared" si="592"/>
        <v>0.61111111111111105</v>
      </c>
      <c r="V1571" s="317">
        <f t="shared" si="592"/>
        <v>0.57017543859649122</v>
      </c>
      <c r="W1571" s="317">
        <f t="shared" si="592"/>
        <v>0.47104247104247104</v>
      </c>
      <c r="X1571" s="317">
        <f t="shared" si="592"/>
        <v>0.54625550660792954</v>
      </c>
      <c r="Y1571" s="317">
        <f>Y1569/Y1568</f>
        <v>0.56585365853658531</v>
      </c>
      <c r="Z1571" s="317">
        <f t="shared" si="592"/>
        <v>0.62254901960784315</v>
      </c>
      <c r="AA1571" s="317">
        <f t="shared" si="592"/>
        <v>0.74522292993630568</v>
      </c>
      <c r="AB1571" s="318">
        <f t="shared" si="592"/>
        <v>0.92366412213740456</v>
      </c>
      <c r="AC1571" s="108"/>
      <c r="AD1571" s="73"/>
      <c r="AE1571" s="155"/>
      <c r="AF1571" s="74"/>
      <c r="AJ1571" s="15"/>
      <c r="AK1571" s="15"/>
      <c r="AL1571" s="15"/>
      <c r="AM1571" s="15"/>
    </row>
    <row r="1572" spans="1:39" x14ac:dyDescent="0.25">
      <c r="A1572" s="2059"/>
      <c r="B1572" s="2062"/>
      <c r="C1572" s="124" t="s">
        <v>117</v>
      </c>
      <c r="D1572" s="122"/>
      <c r="E1572" s="73"/>
      <c r="F1572" s="155"/>
      <c r="G1572" s="155"/>
      <c r="H1572" s="317"/>
      <c r="I1572" s="155"/>
      <c r="J1572" s="155"/>
      <c r="K1572" s="155"/>
      <c r="L1572" s="155"/>
      <c r="M1572" s="155"/>
      <c r="N1572" s="317"/>
      <c r="O1572" s="155"/>
      <c r="P1572" s="155"/>
      <c r="Q1572" s="155"/>
      <c r="R1572" s="155"/>
      <c r="S1572" s="155"/>
      <c r="T1572" s="155"/>
      <c r="U1572" s="155"/>
      <c r="V1572" s="155"/>
      <c r="W1572" s="155"/>
      <c r="X1572" s="155"/>
      <c r="Y1572" s="317"/>
      <c r="Z1572" s="155"/>
      <c r="AA1572" s="155"/>
      <c r="AB1572" s="74"/>
      <c r="AC1572" s="108"/>
      <c r="AD1572" s="73"/>
      <c r="AE1572" s="155"/>
      <c r="AF1572" s="74"/>
      <c r="AJ1572" s="15"/>
      <c r="AK1572" s="15"/>
      <c r="AL1572" s="15"/>
      <c r="AM1572" s="15"/>
    </row>
    <row r="1573" spans="1:39" s="183" customFormat="1" x14ac:dyDescent="0.25">
      <c r="A1573" s="2059"/>
      <c r="B1573" s="2062"/>
      <c r="C1573" s="124" t="s">
        <v>118</v>
      </c>
      <c r="D1573" s="108"/>
      <c r="E1573" s="73"/>
      <c r="F1573" s="155"/>
      <c r="G1573" s="155"/>
      <c r="H1573" s="155"/>
      <c r="I1573" s="155"/>
      <c r="J1573" s="155"/>
      <c r="K1573" s="155"/>
      <c r="L1573" s="155"/>
      <c r="M1573" s="155"/>
      <c r="N1573" s="155"/>
      <c r="O1573" s="155"/>
      <c r="P1573" s="155"/>
      <c r="Q1573" s="155"/>
      <c r="R1573" s="155"/>
      <c r="S1573" s="155"/>
      <c r="T1573" s="155"/>
      <c r="U1573" s="155"/>
      <c r="V1573" s="155"/>
      <c r="W1573" s="155"/>
      <c r="X1573" s="155"/>
      <c r="Y1573" s="155"/>
      <c r="Z1573" s="155"/>
      <c r="AA1573" s="155"/>
      <c r="AB1573" s="74"/>
      <c r="AC1573" s="108"/>
      <c r="AD1573" s="73"/>
      <c r="AE1573" s="155"/>
      <c r="AF1573" s="74"/>
      <c r="AH1573" s="784"/>
      <c r="AI1573" s="785"/>
      <c r="AJ1573" s="786"/>
      <c r="AK1573" s="786"/>
      <c r="AL1573" s="335"/>
      <c r="AM1573" s="787"/>
    </row>
    <row r="1574" spans="1:39" s="183" customFormat="1" ht="16.5" thickBot="1" x14ac:dyDescent="0.3">
      <c r="A1574" s="3537" t="s">
        <v>43</v>
      </c>
      <c r="B1574" s="3538"/>
      <c r="C1574" s="3539"/>
      <c r="D1574" s="114"/>
      <c r="E1574" s="461">
        <f>SQRT(E1568*E1568+E1569*E1569)/E1538/1.73</f>
        <v>1.8402964494697855</v>
      </c>
      <c r="F1574" s="181">
        <f>SQRT(F1568*F1568+F1569*F1569)/F1538/1.73</f>
        <v>1.7963093343174275</v>
      </c>
      <c r="G1574" s="181">
        <f t="shared" ref="G1574:AB1574" si="593">SQRT(G1568*G1568+G1569*G1569)/G1538/1.73</f>
        <v>1.8250694954711035</v>
      </c>
      <c r="H1574" s="79">
        <f t="shared" si="593"/>
        <v>2.0884026790818315</v>
      </c>
      <c r="I1574" s="79">
        <f t="shared" si="593"/>
        <v>2.8833661518237976</v>
      </c>
      <c r="J1574" s="79">
        <f t="shared" si="593"/>
        <v>2.7158285428226034</v>
      </c>
      <c r="K1574" s="79">
        <f t="shared" si="593"/>
        <v>3.120687206075075</v>
      </c>
      <c r="L1574" s="79">
        <f t="shared" si="593"/>
        <v>3.7562301035797847</v>
      </c>
      <c r="M1574" s="79">
        <f t="shared" si="593"/>
        <v>3.3305919294956396</v>
      </c>
      <c r="N1574" s="79">
        <f t="shared" si="593"/>
        <v>2.7235081520882942</v>
      </c>
      <c r="O1574" s="79">
        <f t="shared" si="593"/>
        <v>2.4260334977802938</v>
      </c>
      <c r="P1574" s="79">
        <f t="shared" si="593"/>
        <v>2.7165501368786549</v>
      </c>
      <c r="Q1574" s="79">
        <f t="shared" si="593"/>
        <v>2.6957929787525998</v>
      </c>
      <c r="R1574" s="79">
        <f t="shared" si="593"/>
        <v>3.0760932859037382</v>
      </c>
      <c r="S1574" s="79">
        <f t="shared" si="593"/>
        <v>2.8924989976099296</v>
      </c>
      <c r="T1574" s="79">
        <f t="shared" si="593"/>
        <v>2.5442905341178914</v>
      </c>
      <c r="U1574" s="79">
        <f t="shared" si="593"/>
        <v>2.8302487373435881</v>
      </c>
      <c r="V1574" s="79">
        <f t="shared" si="593"/>
        <v>2.9401086125581144</v>
      </c>
      <c r="W1574" s="79">
        <f t="shared" si="593"/>
        <v>3.1855363604631854</v>
      </c>
      <c r="X1574" s="79">
        <f t="shared" si="593"/>
        <v>2.8424801479743924</v>
      </c>
      <c r="Y1574" s="79">
        <f>SQRT(Y1568*Y1568+Y1569*Y1569)/Y1538/1.73</f>
        <v>2.5884530548115965</v>
      </c>
      <c r="Z1574" s="181">
        <f t="shared" si="593"/>
        <v>2.6257623551803531</v>
      </c>
      <c r="AA1574" s="181">
        <f t="shared" si="593"/>
        <v>2.1174877856054288</v>
      </c>
      <c r="AB1574" s="182">
        <f t="shared" si="593"/>
        <v>1.9160147048009331</v>
      </c>
      <c r="AC1574" s="109">
        <f>AVERAGE(E1574:AB1574)</f>
        <v>2.644901718083585</v>
      </c>
      <c r="AD1574" s="78">
        <f>(AC1570-AC1574)/AC1570</f>
        <v>8.1618557186555751E-3</v>
      </c>
      <c r="AE1574" s="79"/>
      <c r="AF1574" s="80"/>
      <c r="AH1574" s="784"/>
      <c r="AI1574" s="785"/>
      <c r="AJ1574" s="786"/>
      <c r="AK1574" s="786"/>
      <c r="AL1574" s="335"/>
      <c r="AM1574" s="787"/>
    </row>
    <row r="1575" spans="1:39" s="183" customFormat="1" x14ac:dyDescent="0.25">
      <c r="A1575" s="3548" t="s">
        <v>1171</v>
      </c>
      <c r="B1575" s="3621" t="s">
        <v>249</v>
      </c>
      <c r="C1575" s="121" t="s">
        <v>14</v>
      </c>
      <c r="D1575" s="122" t="s">
        <v>941</v>
      </c>
      <c r="E1575" s="70">
        <f t="shared" ref="E1575:AB1575" si="594">(E1579-D1579)*$AE1575*$AF1575</f>
        <v>0</v>
      </c>
      <c r="F1575" s="71">
        <f t="shared" si="594"/>
        <v>0</v>
      </c>
      <c r="G1575" s="71">
        <f t="shared" si="594"/>
        <v>0</v>
      </c>
      <c r="H1575" s="71">
        <f t="shared" si="594"/>
        <v>0</v>
      </c>
      <c r="I1575" s="71">
        <f t="shared" si="594"/>
        <v>0</v>
      </c>
      <c r="J1575" s="71">
        <f t="shared" si="594"/>
        <v>0</v>
      </c>
      <c r="K1575" s="71">
        <f t="shared" si="594"/>
        <v>0</v>
      </c>
      <c r="L1575" s="71">
        <f t="shared" si="594"/>
        <v>0</v>
      </c>
      <c r="M1575" s="71">
        <f t="shared" si="594"/>
        <v>0</v>
      </c>
      <c r="N1575" s="71">
        <f t="shared" si="594"/>
        <v>0</v>
      </c>
      <c r="O1575" s="71">
        <f t="shared" si="594"/>
        <v>0</v>
      </c>
      <c r="P1575" s="71">
        <f t="shared" si="594"/>
        <v>0</v>
      </c>
      <c r="Q1575" s="71">
        <f t="shared" si="594"/>
        <v>0</v>
      </c>
      <c r="R1575" s="71">
        <f t="shared" si="594"/>
        <v>0</v>
      </c>
      <c r="S1575" s="71">
        <f t="shared" si="594"/>
        <v>0</v>
      </c>
      <c r="T1575" s="71">
        <f t="shared" si="594"/>
        <v>0</v>
      </c>
      <c r="U1575" s="71">
        <f t="shared" si="594"/>
        <v>0</v>
      </c>
      <c r="V1575" s="71">
        <f t="shared" si="594"/>
        <v>0</v>
      </c>
      <c r="W1575" s="71">
        <f t="shared" si="594"/>
        <v>0</v>
      </c>
      <c r="X1575" s="71">
        <f t="shared" si="594"/>
        <v>0</v>
      </c>
      <c r="Y1575" s="71">
        <f>(Y1579-X1579)*$AE1575*$AF1575</f>
        <v>0</v>
      </c>
      <c r="Z1575" s="71">
        <f>(Z1579-Y1579)*$AE1575*$AF1575</f>
        <v>0</v>
      </c>
      <c r="AA1575" s="71">
        <f t="shared" si="594"/>
        <v>0</v>
      </c>
      <c r="AB1575" s="72">
        <f t="shared" si="594"/>
        <v>0</v>
      </c>
      <c r="AC1575" s="106">
        <f>SUM(E1575:AB1575)</f>
        <v>0</v>
      </c>
      <c r="AD1575" s="70"/>
      <c r="AE1575" s="71">
        <v>100</v>
      </c>
      <c r="AF1575" s="72">
        <v>20</v>
      </c>
      <c r="AH1575" s="784"/>
      <c r="AI1575" s="785"/>
      <c r="AJ1575" s="786"/>
      <c r="AK1575" s="786"/>
      <c r="AL1575" s="335"/>
      <c r="AM1575" s="787"/>
    </row>
    <row r="1576" spans="1:39" s="183" customFormat="1" x14ac:dyDescent="0.25">
      <c r="A1576" s="3549"/>
      <c r="B1576" s="3579"/>
      <c r="C1576" s="123" t="s">
        <v>15</v>
      </c>
      <c r="D1576" s="108" t="s">
        <v>941</v>
      </c>
      <c r="E1576" s="395">
        <f t="shared" ref="E1576:AB1576" si="595">(E1580-D1580)*$AE1575*$AF1575</f>
        <v>0</v>
      </c>
      <c r="F1576" s="311">
        <f t="shared" si="595"/>
        <v>0</v>
      </c>
      <c r="G1576" s="311">
        <f t="shared" si="595"/>
        <v>0</v>
      </c>
      <c r="H1576" s="311">
        <f t="shared" si="595"/>
        <v>0</v>
      </c>
      <c r="I1576" s="311">
        <f t="shared" si="595"/>
        <v>0</v>
      </c>
      <c r="J1576" s="311">
        <f t="shared" si="595"/>
        <v>0</v>
      </c>
      <c r="K1576" s="311">
        <f t="shared" si="595"/>
        <v>0</v>
      </c>
      <c r="L1576" s="311">
        <f t="shared" si="595"/>
        <v>0</v>
      </c>
      <c r="M1576" s="311">
        <f t="shared" si="595"/>
        <v>0</v>
      </c>
      <c r="N1576" s="311">
        <f t="shared" si="595"/>
        <v>0</v>
      </c>
      <c r="O1576" s="311">
        <f t="shared" si="595"/>
        <v>0</v>
      </c>
      <c r="P1576" s="311">
        <f t="shared" si="595"/>
        <v>0</v>
      </c>
      <c r="Q1576" s="311">
        <f t="shared" si="595"/>
        <v>0</v>
      </c>
      <c r="R1576" s="311">
        <f t="shared" si="595"/>
        <v>0</v>
      </c>
      <c r="S1576" s="311">
        <f t="shared" si="595"/>
        <v>0</v>
      </c>
      <c r="T1576" s="311">
        <f t="shared" si="595"/>
        <v>0</v>
      </c>
      <c r="U1576" s="311">
        <f t="shared" si="595"/>
        <v>0</v>
      </c>
      <c r="V1576" s="311">
        <f t="shared" si="595"/>
        <v>0</v>
      </c>
      <c r="W1576" s="311">
        <f t="shared" si="595"/>
        <v>0</v>
      </c>
      <c r="X1576" s="311">
        <f t="shared" si="595"/>
        <v>0</v>
      </c>
      <c r="Y1576" s="311">
        <f>(Y1580-X1580)*$AE1575*$AF1575</f>
        <v>0</v>
      </c>
      <c r="Z1576" s="311">
        <f>(Z1580-Y1580)*$AE1575*$AF1575</f>
        <v>0</v>
      </c>
      <c r="AA1576" s="311">
        <f t="shared" si="595"/>
        <v>0</v>
      </c>
      <c r="AB1576" s="312">
        <f t="shared" si="595"/>
        <v>0</v>
      </c>
      <c r="AC1576" s="107">
        <f>SUM(E1576:AB1576)</f>
        <v>0</v>
      </c>
      <c r="AD1576" s="73"/>
      <c r="AE1576" s="155"/>
      <c r="AF1576" s="74"/>
      <c r="AH1576" s="784"/>
      <c r="AI1576" s="785"/>
      <c r="AJ1576" s="786"/>
      <c r="AK1576" s="786"/>
      <c r="AL1576" s="335"/>
      <c r="AM1576" s="787"/>
    </row>
    <row r="1577" spans="1:39" s="183" customFormat="1" x14ac:dyDescent="0.25">
      <c r="A1577" s="3549"/>
      <c r="B1577" s="3579"/>
      <c r="C1577" s="123" t="s">
        <v>16</v>
      </c>
      <c r="D1577" s="108" t="s">
        <v>55</v>
      </c>
      <c r="E1577" s="1489"/>
      <c r="F1577" s="1474"/>
      <c r="G1577" s="1474"/>
      <c r="H1577" s="330"/>
      <c r="I1577" s="330"/>
      <c r="J1577" s="330"/>
      <c r="K1577" s="330"/>
      <c r="L1577" s="330"/>
      <c r="M1577" s="330"/>
      <c r="N1577" s="330"/>
      <c r="O1577" s="330"/>
      <c r="P1577" s="330"/>
      <c r="Q1577" s="330"/>
      <c r="R1577" s="330"/>
      <c r="S1577" s="330"/>
      <c r="T1577" s="330"/>
      <c r="U1577" s="330"/>
      <c r="V1577" s="330"/>
      <c r="W1577" s="330"/>
      <c r="X1577" s="330"/>
      <c r="Y1577" s="330"/>
      <c r="Z1577" s="1474"/>
      <c r="AA1577" s="1474"/>
      <c r="AB1577" s="1475"/>
      <c r="AC1577" s="107" t="e">
        <f>AVERAGE(E1577:AB1577)</f>
        <v>#DIV/0!</v>
      </c>
      <c r="AD1577" s="76"/>
      <c r="AE1577" s="76"/>
      <c r="AF1577" s="77"/>
      <c r="AH1577" s="784"/>
      <c r="AI1577" s="785"/>
      <c r="AJ1577" s="786"/>
      <c r="AK1577" s="786"/>
      <c r="AL1577" s="335"/>
      <c r="AM1577" s="787"/>
    </row>
    <row r="1578" spans="1:39" s="183" customFormat="1" x14ac:dyDescent="0.25">
      <c r="A1578" s="3549"/>
      <c r="B1578" s="3579"/>
      <c r="C1578" s="123" t="s">
        <v>18</v>
      </c>
      <c r="D1578" s="108"/>
      <c r="E1578" s="503" t="e">
        <f t="shared" ref="E1578:AB1578" si="596">E1576/E1575</f>
        <v>#DIV/0!</v>
      </c>
      <c r="F1578" s="317" t="e">
        <f t="shared" si="596"/>
        <v>#DIV/0!</v>
      </c>
      <c r="G1578" s="317" t="e">
        <f t="shared" si="596"/>
        <v>#DIV/0!</v>
      </c>
      <c r="H1578" s="317" t="e">
        <f t="shared" si="596"/>
        <v>#DIV/0!</v>
      </c>
      <c r="I1578" s="317" t="e">
        <f t="shared" si="596"/>
        <v>#DIV/0!</v>
      </c>
      <c r="J1578" s="317" t="e">
        <f t="shared" si="596"/>
        <v>#DIV/0!</v>
      </c>
      <c r="K1578" s="317" t="e">
        <f t="shared" si="596"/>
        <v>#DIV/0!</v>
      </c>
      <c r="L1578" s="317" t="e">
        <f t="shared" si="596"/>
        <v>#DIV/0!</v>
      </c>
      <c r="M1578" s="317" t="e">
        <f t="shared" si="596"/>
        <v>#DIV/0!</v>
      </c>
      <c r="N1578" s="317" t="e">
        <f t="shared" si="596"/>
        <v>#DIV/0!</v>
      </c>
      <c r="O1578" s="317" t="e">
        <f t="shared" si="596"/>
        <v>#DIV/0!</v>
      </c>
      <c r="P1578" s="317" t="e">
        <f t="shared" si="596"/>
        <v>#DIV/0!</v>
      </c>
      <c r="Q1578" s="317" t="e">
        <f t="shared" si="596"/>
        <v>#DIV/0!</v>
      </c>
      <c r="R1578" s="317" t="e">
        <f t="shared" si="596"/>
        <v>#DIV/0!</v>
      </c>
      <c r="S1578" s="317" t="e">
        <f t="shared" si="596"/>
        <v>#DIV/0!</v>
      </c>
      <c r="T1578" s="317" t="e">
        <f t="shared" si="596"/>
        <v>#DIV/0!</v>
      </c>
      <c r="U1578" s="317" t="e">
        <f t="shared" si="596"/>
        <v>#DIV/0!</v>
      </c>
      <c r="V1578" s="317" t="e">
        <f t="shared" si="596"/>
        <v>#DIV/0!</v>
      </c>
      <c r="W1578" s="317" t="e">
        <f t="shared" si="596"/>
        <v>#DIV/0!</v>
      </c>
      <c r="X1578" s="317" t="e">
        <f t="shared" si="596"/>
        <v>#DIV/0!</v>
      </c>
      <c r="Y1578" s="317" t="e">
        <f>Y1576/Y1575</f>
        <v>#DIV/0!</v>
      </c>
      <c r="Z1578" s="317" t="e">
        <f t="shared" si="596"/>
        <v>#DIV/0!</v>
      </c>
      <c r="AA1578" s="317" t="e">
        <f t="shared" si="596"/>
        <v>#DIV/0!</v>
      </c>
      <c r="AB1578" s="318" t="e">
        <f t="shared" si="596"/>
        <v>#DIV/0!</v>
      </c>
      <c r="AC1578" s="108"/>
      <c r="AD1578" s="73"/>
      <c r="AE1578" s="155"/>
      <c r="AF1578" s="74"/>
      <c r="AH1578" s="784"/>
      <c r="AI1578" s="785"/>
      <c r="AJ1578" s="786"/>
      <c r="AK1578" s="786"/>
      <c r="AL1578" s="335"/>
      <c r="AM1578" s="787"/>
    </row>
    <row r="1579" spans="1:39" s="183" customFormat="1" x14ac:dyDescent="0.25">
      <c r="A1579" s="2059"/>
      <c r="B1579" s="2062"/>
      <c r="C1579" s="124" t="s">
        <v>117</v>
      </c>
      <c r="D1579" s="108"/>
      <c r="E1579" s="73"/>
      <c r="F1579" s="155"/>
      <c r="G1579" s="155"/>
      <c r="H1579" s="317"/>
      <c r="I1579" s="155"/>
      <c r="J1579" s="155"/>
      <c r="K1579" s="155"/>
      <c r="L1579" s="155"/>
      <c r="M1579" s="155"/>
      <c r="N1579" s="317"/>
      <c r="O1579" s="155"/>
      <c r="P1579" s="155"/>
      <c r="Q1579" s="155"/>
      <c r="R1579" s="155"/>
      <c r="S1579" s="155"/>
      <c r="T1579" s="155"/>
      <c r="U1579" s="155"/>
      <c r="V1579" s="155"/>
      <c r="W1579" s="155"/>
      <c r="X1579" s="155"/>
      <c r="Y1579" s="317"/>
      <c r="Z1579" s="155"/>
      <c r="AA1579" s="155"/>
      <c r="AB1579" s="74"/>
      <c r="AC1579" s="108"/>
      <c r="AD1579" s="73"/>
      <c r="AE1579" s="155"/>
      <c r="AF1579" s="74"/>
      <c r="AH1579" s="784"/>
      <c r="AI1579" s="785"/>
      <c r="AJ1579" s="786"/>
      <c r="AK1579" s="786"/>
      <c r="AL1579" s="335"/>
      <c r="AM1579" s="787"/>
    </row>
    <row r="1580" spans="1:39" s="183" customFormat="1" x14ac:dyDescent="0.25">
      <c r="A1580" s="2059"/>
      <c r="B1580" s="2062"/>
      <c r="C1580" s="124" t="s">
        <v>118</v>
      </c>
      <c r="D1580" s="108"/>
      <c r="E1580" s="73"/>
      <c r="F1580" s="155"/>
      <c r="G1580" s="155"/>
      <c r="H1580" s="155"/>
      <c r="I1580" s="155"/>
      <c r="J1580" s="155"/>
      <c r="K1580" s="155"/>
      <c r="L1580" s="155"/>
      <c r="M1580" s="155"/>
      <c r="N1580" s="155"/>
      <c r="O1580" s="155"/>
      <c r="P1580" s="155"/>
      <c r="Q1580" s="155"/>
      <c r="R1580" s="155"/>
      <c r="S1580" s="155"/>
      <c r="T1580" s="155"/>
      <c r="U1580" s="155"/>
      <c r="V1580" s="155"/>
      <c r="W1580" s="155"/>
      <c r="X1580" s="155"/>
      <c r="Y1580" s="155"/>
      <c r="Z1580" s="155"/>
      <c r="AA1580" s="155"/>
      <c r="AB1580" s="74"/>
      <c r="AC1580" s="108"/>
      <c r="AD1580" s="73"/>
      <c r="AE1580" s="155"/>
      <c r="AF1580" s="74"/>
      <c r="AH1580" s="784"/>
      <c r="AI1580" s="785"/>
      <c r="AJ1580" s="786"/>
      <c r="AK1580" s="786"/>
      <c r="AL1580" s="335"/>
      <c r="AM1580" s="787"/>
    </row>
    <row r="1581" spans="1:39" ht="16.5" thickBot="1" x14ac:dyDescent="0.3">
      <c r="A1581" s="3537" t="s">
        <v>43</v>
      </c>
      <c r="B1581" s="3538"/>
      <c r="C1581" s="3539"/>
      <c r="D1581" s="114"/>
      <c r="E1581" s="461" t="e">
        <f>SQRT(E1575*E1575+E1576*E1576)/E1545/1.73</f>
        <v>#DIV/0!</v>
      </c>
      <c r="F1581" s="181" t="e">
        <f t="shared" ref="F1581:AB1581" si="597">SQRT(F1575*F1575+F1576*F1576)/F1545/1.73</f>
        <v>#DIV/0!</v>
      </c>
      <c r="G1581" s="181" t="e">
        <f t="shared" si="597"/>
        <v>#DIV/0!</v>
      </c>
      <c r="H1581" s="79" t="e">
        <f t="shared" si="597"/>
        <v>#DIV/0!</v>
      </c>
      <c r="I1581" s="79" t="e">
        <f t="shared" si="597"/>
        <v>#DIV/0!</v>
      </c>
      <c r="J1581" s="79" t="e">
        <f t="shared" si="597"/>
        <v>#DIV/0!</v>
      </c>
      <c r="K1581" s="79" t="e">
        <f t="shared" si="597"/>
        <v>#DIV/0!</v>
      </c>
      <c r="L1581" s="79" t="e">
        <f t="shared" si="597"/>
        <v>#DIV/0!</v>
      </c>
      <c r="M1581" s="79" t="e">
        <f t="shared" si="597"/>
        <v>#DIV/0!</v>
      </c>
      <c r="N1581" s="79" t="e">
        <f t="shared" si="597"/>
        <v>#DIV/0!</v>
      </c>
      <c r="O1581" s="79" t="e">
        <f t="shared" si="597"/>
        <v>#DIV/0!</v>
      </c>
      <c r="P1581" s="79" t="e">
        <f t="shared" si="597"/>
        <v>#DIV/0!</v>
      </c>
      <c r="Q1581" s="79" t="e">
        <f t="shared" si="597"/>
        <v>#DIV/0!</v>
      </c>
      <c r="R1581" s="79" t="e">
        <f t="shared" si="597"/>
        <v>#DIV/0!</v>
      </c>
      <c r="S1581" s="79" t="e">
        <f t="shared" si="597"/>
        <v>#DIV/0!</v>
      </c>
      <c r="T1581" s="79" t="e">
        <f t="shared" si="597"/>
        <v>#DIV/0!</v>
      </c>
      <c r="U1581" s="79" t="e">
        <f t="shared" si="597"/>
        <v>#DIV/0!</v>
      </c>
      <c r="V1581" s="79" t="e">
        <f t="shared" si="597"/>
        <v>#DIV/0!</v>
      </c>
      <c r="W1581" s="79" t="e">
        <f t="shared" si="597"/>
        <v>#DIV/0!</v>
      </c>
      <c r="X1581" s="79" t="e">
        <f t="shared" si="597"/>
        <v>#DIV/0!</v>
      </c>
      <c r="Y1581" s="79" t="e">
        <f>SQRT(Y1575*Y1575+Y1576*Y1576)/Y1545/1.73</f>
        <v>#DIV/0!</v>
      </c>
      <c r="Z1581" s="181" t="e">
        <f t="shared" si="597"/>
        <v>#DIV/0!</v>
      </c>
      <c r="AA1581" s="181" t="e">
        <f t="shared" si="597"/>
        <v>#DIV/0!</v>
      </c>
      <c r="AB1581" s="182" t="e">
        <f t="shared" si="597"/>
        <v>#DIV/0!</v>
      </c>
      <c r="AC1581" s="109" t="e">
        <f>AVERAGE(E1581:AB1581)</f>
        <v>#DIV/0!</v>
      </c>
      <c r="AD1581" s="78" t="e">
        <f>(AC1577-AC1581)/AC1577</f>
        <v>#DIV/0!</v>
      </c>
      <c r="AE1581" s="79"/>
      <c r="AF1581" s="80"/>
      <c r="AJ1581" s="14"/>
      <c r="AK1581" s="14"/>
      <c r="AL1581" s="15"/>
      <c r="AM1581" s="14"/>
    </row>
    <row r="1582" spans="1:39" x14ac:dyDescent="0.25">
      <c r="A1582" s="3518" t="s">
        <v>250</v>
      </c>
      <c r="B1582" s="3621" t="s">
        <v>249</v>
      </c>
      <c r="C1582" s="121" t="s">
        <v>14</v>
      </c>
      <c r="D1582" s="113" t="s">
        <v>941</v>
      </c>
      <c r="E1582" s="70">
        <v>115.2</v>
      </c>
      <c r="F1582" s="71">
        <v>108.8</v>
      </c>
      <c r="G1582" s="71">
        <v>107</v>
      </c>
      <c r="H1582" s="71">
        <v>108.8</v>
      </c>
      <c r="I1582" s="71">
        <v>112.2</v>
      </c>
      <c r="J1582" s="71">
        <v>130.6</v>
      </c>
      <c r="K1582" s="71">
        <v>172.8</v>
      </c>
      <c r="L1582" s="71">
        <v>193.8</v>
      </c>
      <c r="M1582" s="71">
        <v>201</v>
      </c>
      <c r="N1582" s="71">
        <v>206.6</v>
      </c>
      <c r="O1582" s="71">
        <v>183.8</v>
      </c>
      <c r="P1582" s="71">
        <v>177.8</v>
      </c>
      <c r="Q1582" s="71">
        <v>151.4</v>
      </c>
      <c r="R1582" s="71">
        <v>154.19999999999999</v>
      </c>
      <c r="S1582" s="71">
        <v>175</v>
      </c>
      <c r="T1582" s="71">
        <v>162.4</v>
      </c>
      <c r="U1582" s="71">
        <v>173.2</v>
      </c>
      <c r="V1582" s="71">
        <v>208.8</v>
      </c>
      <c r="W1582" s="71">
        <v>213</v>
      </c>
      <c r="X1582" s="71">
        <v>219.8</v>
      </c>
      <c r="Y1582" s="71">
        <v>202</v>
      </c>
      <c r="Z1582" s="71">
        <v>174.4</v>
      </c>
      <c r="AA1582" s="71">
        <v>157.80000000000001</v>
      </c>
      <c r="AB1582" s="72">
        <v>135.6</v>
      </c>
      <c r="AC1582" s="106">
        <f>SUM(E1582:AB1582)</f>
        <v>3946.0000000000005</v>
      </c>
      <c r="AD1582" s="70"/>
      <c r="AE1582" s="71">
        <v>100</v>
      </c>
      <c r="AF1582" s="72">
        <v>20</v>
      </c>
      <c r="AJ1582" s="433"/>
      <c r="AK1582" s="434"/>
      <c r="AL1582" s="433"/>
      <c r="AM1582" s="15"/>
    </row>
    <row r="1583" spans="1:39" x14ac:dyDescent="0.25">
      <c r="A1583" s="3502"/>
      <c r="B1583" s="3579"/>
      <c r="C1583" s="123" t="s">
        <v>15</v>
      </c>
      <c r="D1583" s="108" t="s">
        <v>941</v>
      </c>
      <c r="E1583" s="395">
        <v>109.2</v>
      </c>
      <c r="F1583" s="311">
        <v>111.8</v>
      </c>
      <c r="G1583" s="311">
        <v>110.8</v>
      </c>
      <c r="H1583" s="311">
        <v>110.8</v>
      </c>
      <c r="I1583" s="311">
        <v>111.8</v>
      </c>
      <c r="J1583" s="311">
        <v>105.4</v>
      </c>
      <c r="K1583" s="311">
        <v>107</v>
      </c>
      <c r="L1583" s="311">
        <v>101.8</v>
      </c>
      <c r="M1583" s="311">
        <v>105</v>
      </c>
      <c r="N1583" s="311">
        <v>120.6</v>
      </c>
      <c r="O1583" s="311">
        <v>105.8</v>
      </c>
      <c r="P1583" s="311">
        <v>111.4</v>
      </c>
      <c r="Q1583" s="311">
        <v>98.4</v>
      </c>
      <c r="R1583" s="311">
        <v>95.4</v>
      </c>
      <c r="S1583" s="311">
        <v>116.4</v>
      </c>
      <c r="T1583" s="311">
        <v>98.2</v>
      </c>
      <c r="U1583" s="311">
        <v>99.2</v>
      </c>
      <c r="V1583" s="311">
        <v>109.2</v>
      </c>
      <c r="W1583" s="311">
        <v>104.2</v>
      </c>
      <c r="X1583" s="311">
        <v>107</v>
      </c>
      <c r="Y1583" s="311">
        <v>104.4</v>
      </c>
      <c r="Z1583" s="311">
        <v>102.8</v>
      </c>
      <c r="AA1583" s="311">
        <v>103.6</v>
      </c>
      <c r="AB1583" s="312">
        <v>107</v>
      </c>
      <c r="AC1583" s="107">
        <f>SUM(E1583:AB1583)</f>
        <v>2557.2000000000007</v>
      </c>
      <c r="AD1583" s="73"/>
      <c r="AE1583" s="155"/>
      <c r="AF1583" s="74"/>
      <c r="AJ1583" s="15"/>
      <c r="AK1583" s="15"/>
      <c r="AL1583" s="15"/>
      <c r="AM1583" s="15"/>
    </row>
    <row r="1584" spans="1:39" x14ac:dyDescent="0.25">
      <c r="A1584" s="3502"/>
      <c r="B1584" s="3579"/>
      <c r="C1584" s="123" t="s">
        <v>16</v>
      </c>
      <c r="D1584" s="108" t="s">
        <v>55</v>
      </c>
      <c r="E1584" s="1489">
        <v>8</v>
      </c>
      <c r="F1584" s="1474">
        <v>8</v>
      </c>
      <c r="G1584" s="1474">
        <v>9</v>
      </c>
      <c r="H1584" s="330">
        <v>9</v>
      </c>
      <c r="I1584" s="330">
        <v>8</v>
      </c>
      <c r="J1584" s="330">
        <v>10</v>
      </c>
      <c r="K1584" s="330">
        <v>12</v>
      </c>
      <c r="L1584" s="330">
        <v>13</v>
      </c>
      <c r="M1584" s="330">
        <v>13</v>
      </c>
      <c r="N1584" s="330">
        <v>12</v>
      </c>
      <c r="O1584" s="330">
        <v>11</v>
      </c>
      <c r="P1584" s="330">
        <v>11</v>
      </c>
      <c r="Q1584" s="330">
        <v>10</v>
      </c>
      <c r="R1584" s="330">
        <v>11</v>
      </c>
      <c r="S1584" s="330">
        <v>10</v>
      </c>
      <c r="T1584" s="330">
        <v>11</v>
      </c>
      <c r="U1584" s="330">
        <v>13</v>
      </c>
      <c r="V1584" s="330">
        <v>14</v>
      </c>
      <c r="W1584" s="330">
        <v>14</v>
      </c>
      <c r="X1584" s="330">
        <v>13</v>
      </c>
      <c r="Y1584" s="330">
        <v>11</v>
      </c>
      <c r="Z1584" s="1474">
        <v>11</v>
      </c>
      <c r="AA1584" s="1474">
        <v>10</v>
      </c>
      <c r="AB1584" s="1475">
        <v>9</v>
      </c>
      <c r="AC1584" s="107">
        <f>AVERAGE(E1584:AB1584)</f>
        <v>10.875</v>
      </c>
      <c r="AD1584" s="76"/>
      <c r="AE1584" s="76"/>
      <c r="AF1584" s="77"/>
      <c r="AJ1584" s="15"/>
      <c r="AK1584" s="15"/>
      <c r="AL1584" s="15"/>
      <c r="AM1584" s="15"/>
    </row>
    <row r="1585" spans="1:39" ht="16.5" thickBot="1" x14ac:dyDescent="0.3">
      <c r="A1585" s="3502"/>
      <c r="B1585" s="3579"/>
      <c r="C1585" s="123" t="s">
        <v>18</v>
      </c>
      <c r="D1585" s="114"/>
      <c r="E1585" s="503">
        <f t="shared" ref="E1585:AB1585" si="598">E1583/E1582</f>
        <v>0.94791666666666663</v>
      </c>
      <c r="F1585" s="317">
        <f t="shared" si="598"/>
        <v>1.0275735294117647</v>
      </c>
      <c r="G1585" s="317">
        <f t="shared" si="598"/>
        <v>1.0355140186915888</v>
      </c>
      <c r="H1585" s="317">
        <f t="shared" si="598"/>
        <v>1.0183823529411764</v>
      </c>
      <c r="I1585" s="317">
        <f t="shared" si="598"/>
        <v>0.99643493761140811</v>
      </c>
      <c r="J1585" s="317">
        <f t="shared" si="598"/>
        <v>0.8070444104134763</v>
      </c>
      <c r="K1585" s="317">
        <f t="shared" si="598"/>
        <v>0.61921296296296291</v>
      </c>
      <c r="L1585" s="317">
        <f t="shared" si="598"/>
        <v>0.52528379772961808</v>
      </c>
      <c r="M1585" s="317">
        <f t="shared" si="598"/>
        <v>0.52238805970149249</v>
      </c>
      <c r="N1585" s="317">
        <f t="shared" si="598"/>
        <v>0.58373668925459821</v>
      </c>
      <c r="O1585" s="317">
        <f t="shared" si="598"/>
        <v>0.57562568008705106</v>
      </c>
      <c r="P1585" s="317">
        <f t="shared" si="598"/>
        <v>0.62654668166479188</v>
      </c>
      <c r="Q1585" s="317">
        <f t="shared" si="598"/>
        <v>0.64993394980184938</v>
      </c>
      <c r="R1585" s="317">
        <f t="shared" si="598"/>
        <v>0.61867704280155655</v>
      </c>
      <c r="S1585" s="317">
        <f t="shared" si="598"/>
        <v>0.66514285714285715</v>
      </c>
      <c r="T1585" s="317">
        <f t="shared" si="598"/>
        <v>0.60467980295566504</v>
      </c>
      <c r="U1585" s="317">
        <f t="shared" si="598"/>
        <v>0.5727482678983834</v>
      </c>
      <c r="V1585" s="317">
        <f t="shared" si="598"/>
        <v>0.52298850574712641</v>
      </c>
      <c r="W1585" s="317">
        <f t="shared" si="598"/>
        <v>0.48920187793427233</v>
      </c>
      <c r="X1585" s="317">
        <f t="shared" si="598"/>
        <v>0.48680618744313009</v>
      </c>
      <c r="Y1585" s="317">
        <f>Y1583/Y1582</f>
        <v>0.51683168316831685</v>
      </c>
      <c r="Z1585" s="317">
        <f t="shared" si="598"/>
        <v>0.58944954128440363</v>
      </c>
      <c r="AA1585" s="317">
        <f t="shared" si="598"/>
        <v>0.65652724968314313</v>
      </c>
      <c r="AB1585" s="318">
        <f t="shared" si="598"/>
        <v>0.78908554572271394</v>
      </c>
      <c r="AC1585" s="108"/>
      <c r="AD1585" s="73"/>
      <c r="AE1585" s="155"/>
      <c r="AF1585" s="74"/>
      <c r="AJ1585" s="15"/>
      <c r="AK1585" s="15"/>
      <c r="AL1585" s="15"/>
      <c r="AM1585" s="15"/>
    </row>
    <row r="1586" spans="1:39" x14ac:dyDescent="0.25">
      <c r="A1586" s="2059"/>
      <c r="B1586" s="2062"/>
      <c r="C1586" s="124" t="s">
        <v>117</v>
      </c>
      <c r="D1586" s="122"/>
      <c r="E1586" s="73"/>
      <c r="F1586" s="155"/>
      <c r="G1586" s="155"/>
      <c r="H1586" s="317"/>
      <c r="I1586" s="155"/>
      <c r="J1586" s="155"/>
      <c r="K1586" s="155"/>
      <c r="L1586" s="155"/>
      <c r="M1586" s="155"/>
      <c r="N1586" s="317"/>
      <c r="O1586" s="155"/>
      <c r="P1586" s="155"/>
      <c r="Q1586" s="155"/>
      <c r="R1586" s="155"/>
      <c r="S1586" s="155"/>
      <c r="T1586" s="155"/>
      <c r="U1586" s="155"/>
      <c r="V1586" s="155"/>
      <c r="W1586" s="155"/>
      <c r="X1586" s="155"/>
      <c r="Y1586" s="317"/>
      <c r="Z1586" s="155"/>
      <c r="AA1586" s="155"/>
      <c r="AB1586" s="74"/>
      <c r="AC1586" s="108"/>
      <c r="AD1586" s="73"/>
      <c r="AE1586" s="155"/>
      <c r="AF1586" s="74"/>
      <c r="AJ1586" s="15"/>
      <c r="AK1586" s="15"/>
      <c r="AL1586" s="15"/>
      <c r="AM1586" s="15"/>
    </row>
    <row r="1587" spans="1:39" s="183" customFormat="1" x14ac:dyDescent="0.25">
      <c r="A1587" s="2059"/>
      <c r="B1587" s="2062"/>
      <c r="C1587" s="124" t="s">
        <v>118</v>
      </c>
      <c r="D1587" s="108"/>
      <c r="E1587" s="73"/>
      <c r="F1587" s="155"/>
      <c r="G1587" s="155"/>
      <c r="H1587" s="155"/>
      <c r="I1587" s="155"/>
      <c r="J1587" s="155"/>
      <c r="K1587" s="155"/>
      <c r="L1587" s="155"/>
      <c r="M1587" s="155"/>
      <c r="N1587" s="155"/>
      <c r="O1587" s="155"/>
      <c r="P1587" s="155"/>
      <c r="Q1587" s="155"/>
      <c r="R1587" s="155"/>
      <c r="S1587" s="155"/>
      <c r="T1587" s="155"/>
      <c r="U1587" s="155"/>
      <c r="V1587" s="155"/>
      <c r="W1587" s="155"/>
      <c r="X1587" s="155"/>
      <c r="Y1587" s="155"/>
      <c r="Z1587" s="155"/>
      <c r="AA1587" s="155"/>
      <c r="AB1587" s="74"/>
      <c r="AC1587" s="108"/>
      <c r="AD1587" s="73"/>
      <c r="AE1587" s="155"/>
      <c r="AF1587" s="74"/>
      <c r="AH1587" s="784"/>
      <c r="AI1587" s="785"/>
      <c r="AJ1587" s="786"/>
      <c r="AK1587" s="786"/>
      <c r="AL1587" s="335"/>
      <c r="AM1587" s="787"/>
    </row>
    <row r="1588" spans="1:39" ht="16.5" thickBot="1" x14ac:dyDescent="0.3">
      <c r="A1588" s="3569" t="s">
        <v>43</v>
      </c>
      <c r="B1588" s="3570"/>
      <c r="C1588" s="3571"/>
      <c r="D1588" s="128"/>
      <c r="E1588" s="461">
        <f>SQRT(E1582*E1582+E1583*E1583)/E1539/1.73</f>
        <v>8.4408735587501216</v>
      </c>
      <c r="F1588" s="181">
        <f t="shared" ref="F1588:AB1588" si="599">SQRT(F1582*F1582+F1583*F1583)/F1539/1.73</f>
        <v>8.265322659486964</v>
      </c>
      <c r="G1588" s="181">
        <f t="shared" si="599"/>
        <v>8.2136006399652963</v>
      </c>
      <c r="H1588" s="79">
        <f t="shared" si="599"/>
        <v>8.2805648618635299</v>
      </c>
      <c r="I1588" s="79">
        <f t="shared" si="599"/>
        <v>8.4461410065333631</v>
      </c>
      <c r="J1588" s="79">
        <f t="shared" si="599"/>
        <v>9.0832555114069855</v>
      </c>
      <c r="K1588" s="79">
        <f t="shared" si="599"/>
        <v>11.373000943626467</v>
      </c>
      <c r="L1588" s="79">
        <f t="shared" si="599"/>
        <v>12.261404417233091</v>
      </c>
      <c r="M1588" s="79">
        <f t="shared" si="599"/>
        <v>12.751232218549465</v>
      </c>
      <c r="N1588" s="79">
        <f t="shared" si="599"/>
        <v>13.412175026957893</v>
      </c>
      <c r="O1588" s="79">
        <f t="shared" si="599"/>
        <v>11.878592938175645</v>
      </c>
      <c r="P1588" s="79">
        <f t="shared" si="599"/>
        <v>11.628090931726868</v>
      </c>
      <c r="Q1588" s="79">
        <f t="shared" si="599"/>
        <v>9.9975205081149738</v>
      </c>
      <c r="R1588" s="79">
        <f t="shared" si="599"/>
        <v>10.087796867993278</v>
      </c>
      <c r="S1588" s="79">
        <f t="shared" si="599"/>
        <v>11.726740323371416</v>
      </c>
      <c r="T1588" s="79">
        <f t="shared" si="599"/>
        <v>10.467582251693685</v>
      </c>
      <c r="U1588" s="79">
        <f t="shared" si="599"/>
        <v>11.147233730497316</v>
      </c>
      <c r="V1588" s="79">
        <f t="shared" si="599"/>
        <v>13.172439782536831</v>
      </c>
      <c r="W1588" s="79">
        <f t="shared" si="599"/>
        <v>13.128782815899164</v>
      </c>
      <c r="X1588" s="79">
        <f t="shared" si="599"/>
        <v>13.381322943487167</v>
      </c>
      <c r="Y1588" s="79">
        <f>SQRT(Y1582*Y1582+Y1583*Y1583)/Y1539/1.73</f>
        <v>12.423032252453085</v>
      </c>
      <c r="Z1588" s="181">
        <f t="shared" si="599"/>
        <v>11.060408362358324</v>
      </c>
      <c r="AA1588" s="181">
        <f t="shared" si="599"/>
        <v>10.150244452847257</v>
      </c>
      <c r="AB1588" s="182">
        <f t="shared" si="599"/>
        <v>9.2449179417670369</v>
      </c>
      <c r="AC1588" s="538">
        <f>AVERAGE(E1588:AB1588)</f>
        <v>10.834261539470637</v>
      </c>
      <c r="AD1588" s="78">
        <f>(AC1584-AC1588)/AC1584</f>
        <v>3.7460653360334023E-3</v>
      </c>
      <c r="AE1588" s="79"/>
      <c r="AF1588" s="80"/>
      <c r="AJ1588" s="14"/>
      <c r="AK1588" s="14"/>
      <c r="AL1588" s="15"/>
      <c r="AM1588" s="14"/>
    </row>
    <row r="1589" spans="1:39" x14ac:dyDescent="0.25">
      <c r="A1589" s="562"/>
      <c r="B1589" s="466" t="s">
        <v>32</v>
      </c>
      <c r="C1589" s="129" t="s">
        <v>14</v>
      </c>
      <c r="D1589" s="113"/>
      <c r="E1589" s="361">
        <f t="shared" ref="E1589:AB1589" si="600">(E1590-D1590)*$AE1589*$AF1589</f>
        <v>0</v>
      </c>
      <c r="F1589" s="91">
        <f t="shared" si="600"/>
        <v>0</v>
      </c>
      <c r="G1589" s="91">
        <f t="shared" si="600"/>
        <v>0</v>
      </c>
      <c r="H1589" s="91">
        <f t="shared" si="600"/>
        <v>0</v>
      </c>
      <c r="I1589" s="91">
        <f t="shared" si="600"/>
        <v>0</v>
      </c>
      <c r="J1589" s="91">
        <f t="shared" si="600"/>
        <v>0</v>
      </c>
      <c r="K1589" s="91">
        <f t="shared" si="600"/>
        <v>0</v>
      </c>
      <c r="L1589" s="91">
        <f t="shared" si="600"/>
        <v>0</v>
      </c>
      <c r="M1589" s="91">
        <f t="shared" si="600"/>
        <v>0</v>
      </c>
      <c r="N1589" s="91">
        <f t="shared" si="600"/>
        <v>0</v>
      </c>
      <c r="O1589" s="91">
        <f t="shared" si="600"/>
        <v>0</v>
      </c>
      <c r="P1589" s="91">
        <f t="shared" si="600"/>
        <v>4.0000000000000036</v>
      </c>
      <c r="Q1589" s="91">
        <f t="shared" si="600"/>
        <v>0</v>
      </c>
      <c r="R1589" s="91">
        <f t="shared" si="600"/>
        <v>0</v>
      </c>
      <c r="S1589" s="91">
        <f t="shared" si="600"/>
        <v>0</v>
      </c>
      <c r="T1589" s="91">
        <f t="shared" si="600"/>
        <v>0</v>
      </c>
      <c r="U1589" s="91">
        <f t="shared" si="600"/>
        <v>0</v>
      </c>
      <c r="V1589" s="91">
        <f t="shared" si="600"/>
        <v>0</v>
      </c>
      <c r="W1589" s="91">
        <f t="shared" si="600"/>
        <v>0</v>
      </c>
      <c r="X1589" s="91">
        <f t="shared" si="600"/>
        <v>0</v>
      </c>
      <c r="Y1589" s="91">
        <f>(Y1590-X1590)*$AE1589*$AF1589</f>
        <v>4.0000000000000036</v>
      </c>
      <c r="Z1589" s="91">
        <f>(Z1590-Y1590)*$AE1589*$AF1589</f>
        <v>0</v>
      </c>
      <c r="AA1589" s="91">
        <f t="shared" si="600"/>
        <v>0</v>
      </c>
      <c r="AB1589" s="92">
        <f t="shared" si="600"/>
        <v>0</v>
      </c>
      <c r="AC1589" s="185">
        <f>SUM(E1589:AB1589)</f>
        <v>8.0000000000000071</v>
      </c>
      <c r="AD1589" s="818"/>
      <c r="AE1589" s="101">
        <v>1</v>
      </c>
      <c r="AF1589" s="102">
        <v>40</v>
      </c>
      <c r="AJ1589" s="433"/>
      <c r="AK1589" s="434"/>
      <c r="AL1589" s="433"/>
      <c r="AM1589" s="15"/>
    </row>
    <row r="1590" spans="1:39" ht="16.5" thickBot="1" x14ac:dyDescent="0.3">
      <c r="A1590" s="1703"/>
      <c r="B1590" s="949"/>
      <c r="C1590" s="991" t="s">
        <v>117</v>
      </c>
      <c r="D1590" s="108">
        <v>3.8</v>
      </c>
      <c r="E1590" s="73">
        <v>3.8</v>
      </c>
      <c r="F1590" s="155">
        <v>3.8</v>
      </c>
      <c r="G1590" s="155">
        <v>3.8</v>
      </c>
      <c r="H1590" s="155">
        <v>3.8</v>
      </c>
      <c r="I1590" s="155">
        <v>3.8</v>
      </c>
      <c r="J1590" s="155">
        <v>3.8</v>
      </c>
      <c r="K1590" s="155">
        <v>3.8</v>
      </c>
      <c r="L1590" s="155">
        <v>3.8</v>
      </c>
      <c r="M1590" s="155">
        <v>3.8</v>
      </c>
      <c r="N1590" s="155">
        <v>3.8</v>
      </c>
      <c r="O1590" s="155">
        <v>3.8</v>
      </c>
      <c r="P1590" s="155">
        <v>3.9</v>
      </c>
      <c r="Q1590" s="155">
        <v>3.9</v>
      </c>
      <c r="R1590" s="155">
        <v>3.9</v>
      </c>
      <c r="S1590" s="155">
        <v>3.9</v>
      </c>
      <c r="T1590" s="155">
        <v>3.9</v>
      </c>
      <c r="U1590" s="155">
        <v>3.9</v>
      </c>
      <c r="V1590" s="155">
        <v>3.9</v>
      </c>
      <c r="W1590" s="155">
        <v>3.9</v>
      </c>
      <c r="X1590" s="155">
        <v>3.9</v>
      </c>
      <c r="Y1590" s="155">
        <v>4</v>
      </c>
      <c r="Z1590" s="155">
        <v>4</v>
      </c>
      <c r="AA1590" s="155">
        <v>4</v>
      </c>
      <c r="AB1590" s="74">
        <v>4</v>
      </c>
      <c r="AC1590" s="216"/>
      <c r="AD1590" s="819"/>
      <c r="AE1590" s="103"/>
      <c r="AF1590" s="104"/>
      <c r="AJ1590" s="2"/>
      <c r="AK1590" s="2"/>
      <c r="AL1590" s="1"/>
      <c r="AM1590" s="2"/>
    </row>
    <row r="1591" spans="1:39" ht="16.5" thickBot="1" x14ac:dyDescent="0.3">
      <c r="A1591" s="1703"/>
      <c r="B1591" s="949" t="s">
        <v>31</v>
      </c>
      <c r="C1591" s="130" t="s">
        <v>14</v>
      </c>
      <c r="D1591" s="108"/>
      <c r="E1591" s="73">
        <f t="shared" ref="E1591:AB1591" si="601">(E1592-D1592)*$AE1591*$AF1591</f>
        <v>0</v>
      </c>
      <c r="F1591" s="155">
        <f t="shared" si="601"/>
        <v>0</v>
      </c>
      <c r="G1591" s="155">
        <f t="shared" si="601"/>
        <v>0</v>
      </c>
      <c r="H1591" s="155">
        <f t="shared" si="601"/>
        <v>0</v>
      </c>
      <c r="I1591" s="155">
        <f t="shared" si="601"/>
        <v>0</v>
      </c>
      <c r="J1591" s="155">
        <f t="shared" si="601"/>
        <v>0</v>
      </c>
      <c r="K1591" s="155">
        <f t="shared" si="601"/>
        <v>0</v>
      </c>
      <c r="L1591" s="155">
        <f t="shared" si="601"/>
        <v>0</v>
      </c>
      <c r="M1591" s="155">
        <f t="shared" si="601"/>
        <v>0</v>
      </c>
      <c r="N1591" s="155">
        <f t="shared" si="601"/>
        <v>0</v>
      </c>
      <c r="O1591" s="155">
        <f t="shared" si="601"/>
        <v>0</v>
      </c>
      <c r="P1591" s="155">
        <f t="shared" si="601"/>
        <v>0</v>
      </c>
      <c r="Q1591" s="155">
        <f t="shared" si="601"/>
        <v>0</v>
      </c>
      <c r="R1591" s="155">
        <f t="shared" si="601"/>
        <v>0</v>
      </c>
      <c r="S1591" s="155">
        <f t="shared" si="601"/>
        <v>0</v>
      </c>
      <c r="T1591" s="155">
        <f t="shared" si="601"/>
        <v>0</v>
      </c>
      <c r="U1591" s="155">
        <f t="shared" si="601"/>
        <v>0</v>
      </c>
      <c r="V1591" s="155">
        <f t="shared" si="601"/>
        <v>0</v>
      </c>
      <c r="W1591" s="155">
        <f t="shared" si="601"/>
        <v>0</v>
      </c>
      <c r="X1591" s="155">
        <f t="shared" si="601"/>
        <v>0</v>
      </c>
      <c r="Y1591" s="155">
        <f>(Y1592-X1592)*$AE1591*$AF1591</f>
        <v>0</v>
      </c>
      <c r="Z1591" s="155">
        <f>(Z1592-Y1592)*$AE1591*$AF1591</f>
        <v>0</v>
      </c>
      <c r="AA1591" s="155">
        <f t="shared" si="601"/>
        <v>0</v>
      </c>
      <c r="AB1591" s="74">
        <f t="shared" si="601"/>
        <v>0</v>
      </c>
      <c r="AC1591" s="216">
        <f>SUM(E1591:AB1591)</f>
        <v>0</v>
      </c>
      <c r="AD1591" s="1514"/>
      <c r="AE1591" s="1152">
        <v>1</v>
      </c>
      <c r="AF1591" s="1153">
        <v>40</v>
      </c>
      <c r="AG1591" s="15"/>
    </row>
    <row r="1592" spans="1:39" ht="16.5" thickBot="1" x14ac:dyDescent="0.3">
      <c r="A1592" s="2498"/>
      <c r="B1592" s="471"/>
      <c r="C1592" s="1004" t="s">
        <v>117</v>
      </c>
      <c r="D1592" s="114"/>
      <c r="E1592" s="148"/>
      <c r="F1592" s="127"/>
      <c r="G1592" s="127"/>
      <c r="H1592" s="127"/>
      <c r="I1592" s="127"/>
      <c r="J1592" s="127"/>
      <c r="K1592" s="127"/>
      <c r="L1592" s="127"/>
      <c r="M1592" s="127"/>
      <c r="N1592" s="127"/>
      <c r="O1592" s="127"/>
      <c r="P1592" s="127"/>
      <c r="Q1592" s="127"/>
      <c r="R1592" s="127"/>
      <c r="S1592" s="127"/>
      <c r="T1592" s="127"/>
      <c r="U1592" s="127"/>
      <c r="V1592" s="127"/>
      <c r="W1592" s="127"/>
      <c r="X1592" s="127"/>
      <c r="Y1592" s="127"/>
      <c r="Z1592" s="127"/>
      <c r="AA1592" s="127"/>
      <c r="AB1592" s="177"/>
      <c r="AC1592" s="186"/>
      <c r="AD1592" s="1511"/>
      <c r="AE1592" s="1149"/>
      <c r="AF1592" s="1150"/>
      <c r="AG1592" s="1"/>
    </row>
    <row r="1593" spans="1:39" ht="15.75" customHeight="1" x14ac:dyDescent="0.25">
      <c r="A1593" s="3577" t="s">
        <v>33</v>
      </c>
      <c r="B1593" s="3683"/>
      <c r="C1593" s="125" t="s">
        <v>14</v>
      </c>
      <c r="D1593" s="122"/>
      <c r="E1593" s="796">
        <f t="shared" ref="E1593:AC1594" si="602">SUM(E1540,E1547,E1554,E1561,E1568,E1582)</f>
        <v>374.4</v>
      </c>
      <c r="F1593" s="136">
        <f t="shared" si="602"/>
        <v>344.4</v>
      </c>
      <c r="G1593" s="136">
        <f t="shared" si="602"/>
        <v>330.79999999999995</v>
      </c>
      <c r="H1593" s="91">
        <f t="shared" si="602"/>
        <v>348.3</v>
      </c>
      <c r="I1593" s="91">
        <f t="shared" si="602"/>
        <v>382.9</v>
      </c>
      <c r="J1593" s="91">
        <f t="shared" si="602"/>
        <v>486</v>
      </c>
      <c r="K1593" s="91">
        <f t="shared" si="602"/>
        <v>591.20000000000005</v>
      </c>
      <c r="L1593" s="91">
        <f t="shared" si="602"/>
        <v>721.40000000000009</v>
      </c>
      <c r="M1593" s="91">
        <f t="shared" si="602"/>
        <v>757.4</v>
      </c>
      <c r="N1593" s="91">
        <f t="shared" si="602"/>
        <v>715.69999999999993</v>
      </c>
      <c r="O1593" s="91">
        <f t="shared" si="602"/>
        <v>628.1</v>
      </c>
      <c r="P1593" s="91">
        <f t="shared" si="602"/>
        <v>611.40000000000009</v>
      </c>
      <c r="Q1593" s="91">
        <f t="shared" si="602"/>
        <v>597.20000000000005</v>
      </c>
      <c r="R1593" s="91">
        <f t="shared" si="602"/>
        <v>558.09999999999991</v>
      </c>
      <c r="S1593" s="91">
        <f t="shared" si="602"/>
        <v>580.90000000000009</v>
      </c>
      <c r="T1593" s="91">
        <f t="shared" si="602"/>
        <v>607.9</v>
      </c>
      <c r="U1593" s="91">
        <f t="shared" si="602"/>
        <v>650.90000000000009</v>
      </c>
      <c r="V1593" s="91">
        <f t="shared" si="602"/>
        <v>728.40000000000009</v>
      </c>
      <c r="W1593" s="91">
        <f t="shared" si="602"/>
        <v>745.3</v>
      </c>
      <c r="X1593" s="91">
        <f t="shared" si="602"/>
        <v>679.59999999999991</v>
      </c>
      <c r="Y1593" s="324">
        <f>SUM(Y1540,Y1547,Y1554,Y1561,Y1568,Y1582)</f>
        <v>627.20000000000005</v>
      </c>
      <c r="Z1593" s="136">
        <f t="shared" si="602"/>
        <v>554.6</v>
      </c>
      <c r="AA1593" s="136">
        <f t="shared" si="602"/>
        <v>484.59999999999997</v>
      </c>
      <c r="AB1593" s="477">
        <f t="shared" si="602"/>
        <v>417.4</v>
      </c>
      <c r="AC1593" s="478">
        <f t="shared" si="602"/>
        <v>13524.1</v>
      </c>
      <c r="AD1593" s="1"/>
      <c r="AE1593" s="1"/>
      <c r="AF1593" s="1"/>
      <c r="AG1593" s="1"/>
    </row>
    <row r="1594" spans="1:39" ht="16.5" thickBot="1" x14ac:dyDescent="0.3">
      <c r="A1594" s="3684"/>
      <c r="B1594" s="3685"/>
      <c r="C1594" s="455" t="s">
        <v>15</v>
      </c>
      <c r="D1594" s="128"/>
      <c r="E1594" s="797">
        <f t="shared" si="602"/>
        <v>319.8</v>
      </c>
      <c r="F1594" s="536">
        <f>SUM(F1541,F1548,F1555,F1562,F1569,F1583)</f>
        <v>321.7</v>
      </c>
      <c r="G1594" s="798">
        <f t="shared" si="602"/>
        <v>316.5</v>
      </c>
      <c r="H1594" s="94">
        <f t="shared" si="602"/>
        <v>322.39999999999998</v>
      </c>
      <c r="I1594" s="94">
        <f t="shared" si="602"/>
        <v>324.60000000000002</v>
      </c>
      <c r="J1594" s="94">
        <f t="shared" si="602"/>
        <v>337.8</v>
      </c>
      <c r="K1594" s="94">
        <f t="shared" si="602"/>
        <v>331.5</v>
      </c>
      <c r="L1594" s="94">
        <f t="shared" si="602"/>
        <v>333</v>
      </c>
      <c r="M1594" s="94">
        <f t="shared" si="602"/>
        <v>327.9</v>
      </c>
      <c r="N1594" s="94">
        <f t="shared" si="602"/>
        <v>339.3</v>
      </c>
      <c r="O1594" s="94">
        <f t="shared" si="602"/>
        <v>321.79999999999995</v>
      </c>
      <c r="P1594" s="94">
        <f t="shared" si="602"/>
        <v>332.40000000000003</v>
      </c>
      <c r="Q1594" s="94">
        <f t="shared" si="602"/>
        <v>310.39999999999998</v>
      </c>
      <c r="R1594" s="94">
        <f t="shared" si="602"/>
        <v>307.8</v>
      </c>
      <c r="S1594" s="94">
        <f t="shared" si="602"/>
        <v>330.8</v>
      </c>
      <c r="T1594" s="94">
        <f t="shared" si="602"/>
        <v>325.10000000000002</v>
      </c>
      <c r="U1594" s="94">
        <f t="shared" si="602"/>
        <v>337.4</v>
      </c>
      <c r="V1594" s="94">
        <f t="shared" si="602"/>
        <v>358.59999999999997</v>
      </c>
      <c r="W1594" s="94">
        <f t="shared" si="602"/>
        <v>346.2</v>
      </c>
      <c r="X1594" s="94">
        <f t="shared" si="602"/>
        <v>336</v>
      </c>
      <c r="Y1594" s="464">
        <f>SUM(Y1541,Y1548,Y1555,Y1562,Y1569,Y1583)</f>
        <v>317.5</v>
      </c>
      <c r="Z1594" s="798">
        <f t="shared" si="602"/>
        <v>318.89999999999998</v>
      </c>
      <c r="AA1594" s="798">
        <f t="shared" si="602"/>
        <v>306.10000000000002</v>
      </c>
      <c r="AB1594" s="799">
        <f t="shared" si="602"/>
        <v>325.59999999999997</v>
      </c>
      <c r="AC1594" s="800">
        <f t="shared" si="602"/>
        <v>7849.1</v>
      </c>
      <c r="AD1594" s="1"/>
      <c r="AE1594" s="1"/>
      <c r="AF1594" s="1"/>
      <c r="AG1594" s="1"/>
    </row>
    <row r="1595" spans="1:39" ht="15.75" customHeight="1" x14ac:dyDescent="0.25">
      <c r="A1595" s="3507" t="s">
        <v>34</v>
      </c>
      <c r="B1595" s="3511"/>
      <c r="C1595" s="121" t="s">
        <v>35</v>
      </c>
      <c r="D1595" s="113"/>
      <c r="E1595" s="934">
        <f t="shared" ref="E1595:AC1595" si="603">100-(E1593/(E1519+E1526))*100</f>
        <v>-0.21413276231261591</v>
      </c>
      <c r="F1595" s="935">
        <f t="shared" si="603"/>
        <v>-0.11627906976742963</v>
      </c>
      <c r="G1595" s="935">
        <f t="shared" si="603"/>
        <v>-0.12106537530264916</v>
      </c>
      <c r="H1595" s="1252">
        <f t="shared" si="603"/>
        <v>-0.31682027649770816</v>
      </c>
      <c r="I1595" s="1252">
        <f t="shared" si="603"/>
        <v>-0.1307531380753062</v>
      </c>
      <c r="J1595" s="1252">
        <f t="shared" si="603"/>
        <v>-0.2475247524752433</v>
      </c>
      <c r="K1595" s="1252">
        <f t="shared" si="603"/>
        <v>0</v>
      </c>
      <c r="L1595" s="1252">
        <f t="shared" si="603"/>
        <v>2.7716186252760622E-2</v>
      </c>
      <c r="M1595" s="1252">
        <f t="shared" si="603"/>
        <v>2.6399155227039728E-2</v>
      </c>
      <c r="N1595" s="1252">
        <f t="shared" si="603"/>
        <v>-6.9910514541376756E-2</v>
      </c>
      <c r="O1595" s="1252">
        <f t="shared" si="603"/>
        <v>-1.5923566878981887E-2</v>
      </c>
      <c r="P1595" s="1252">
        <f t="shared" si="603"/>
        <v>-3.272251308901275E-2</v>
      </c>
      <c r="Q1595" s="1252">
        <f t="shared" si="603"/>
        <v>-0.20134228187920655</v>
      </c>
      <c r="R1595" s="1252">
        <f t="shared" si="603"/>
        <v>-8.9670014347191795E-2</v>
      </c>
      <c r="S1595" s="1252">
        <f t="shared" si="603"/>
        <v>-0.15517241379312452</v>
      </c>
      <c r="T1595" s="1252">
        <f t="shared" si="603"/>
        <v>-0.11528326745717266</v>
      </c>
      <c r="U1595" s="1252">
        <f t="shared" si="603"/>
        <v>-7.687576875770219E-2</v>
      </c>
      <c r="V1595" s="1252">
        <f t="shared" si="603"/>
        <v>-0.16501650165017168</v>
      </c>
      <c r="W1595" s="1252">
        <f t="shared" si="603"/>
        <v>-6.7132116004287923E-2</v>
      </c>
      <c r="X1595" s="1252">
        <f t="shared" si="603"/>
        <v>-0.17688679245281946</v>
      </c>
      <c r="Y1595" s="1252">
        <f>100-(Y1593/(Y1519+Y1526))*100</f>
        <v>-0.12771392081738497</v>
      </c>
      <c r="Z1595" s="935">
        <f t="shared" si="603"/>
        <v>-3.607503607503304E-2</v>
      </c>
      <c r="AA1595" s="935">
        <f t="shared" si="603"/>
        <v>-0.12396694214875481</v>
      </c>
      <c r="AB1595" s="936">
        <f t="shared" si="603"/>
        <v>-0.33653846153845279</v>
      </c>
      <c r="AC1595" s="3109">
        <f t="shared" si="603"/>
        <v>-0.10733108308167516</v>
      </c>
      <c r="AD1595" s="1"/>
      <c r="AE1595" s="1"/>
      <c r="AF1595" s="1"/>
      <c r="AG1595" s="1"/>
    </row>
    <row r="1596" spans="1:39" ht="15.75" customHeight="1" thickBot="1" x14ac:dyDescent="0.3">
      <c r="A1596" s="3512"/>
      <c r="B1596" s="3513"/>
      <c r="C1596" s="126" t="s">
        <v>36</v>
      </c>
      <c r="D1596" s="114"/>
      <c r="E1596" s="938">
        <f t="shared" ref="E1596:AC1596" si="604">100-(E1594/(E1520+E1527))*100</f>
        <v>0.31172069825436211</v>
      </c>
      <c r="F1596" s="939">
        <f t="shared" si="604"/>
        <v>0.21712158808932713</v>
      </c>
      <c r="G1596" s="939">
        <f t="shared" si="604"/>
        <v>0.34634760705290546</v>
      </c>
      <c r="H1596" s="1253">
        <f t="shared" si="604"/>
        <v>0</v>
      </c>
      <c r="I1596" s="1253">
        <f t="shared" si="604"/>
        <v>0.55147058823527573</v>
      </c>
      <c r="J1596" s="1253">
        <f t="shared" si="604"/>
        <v>0.41273584905660243</v>
      </c>
      <c r="K1596" s="1253">
        <f t="shared" si="604"/>
        <v>0.390625</v>
      </c>
      <c r="L1596" s="1253">
        <f t="shared" si="604"/>
        <v>0.65632458233889679</v>
      </c>
      <c r="M1596" s="1253">
        <f t="shared" si="604"/>
        <v>0.27372262773724287</v>
      </c>
      <c r="N1596" s="1253">
        <f t="shared" si="604"/>
        <v>0.67330210772833254</v>
      </c>
      <c r="O1596" s="1253">
        <f t="shared" si="604"/>
        <v>0.18610421836228852</v>
      </c>
      <c r="P1596" s="1253">
        <f t="shared" si="604"/>
        <v>0.35971223021581977</v>
      </c>
      <c r="Q1596" s="1253">
        <f t="shared" si="604"/>
        <v>0.25706940874036377</v>
      </c>
      <c r="R1596" s="1253">
        <f t="shared" si="604"/>
        <v>0.32383419689119819</v>
      </c>
      <c r="S1596" s="1253">
        <f t="shared" si="604"/>
        <v>0.36144578313252396</v>
      </c>
      <c r="T1596" s="1253">
        <f t="shared" si="604"/>
        <v>0.39828431372546902</v>
      </c>
      <c r="U1596" s="1253">
        <f t="shared" si="604"/>
        <v>0.29550827423167902</v>
      </c>
      <c r="V1596" s="1253">
        <f t="shared" si="604"/>
        <v>0.38888888888889994</v>
      </c>
      <c r="W1596" s="1253">
        <f t="shared" si="604"/>
        <v>0.51724137931034875</v>
      </c>
      <c r="X1596" s="1253">
        <f t="shared" si="604"/>
        <v>0.23752969121140666</v>
      </c>
      <c r="Y1596" s="1253">
        <f>100-(Y1594/(Y1520+Y1527))*100</f>
        <v>0.28266331658291222</v>
      </c>
      <c r="Z1596" s="939">
        <f t="shared" si="604"/>
        <v>0.34375000000001421</v>
      </c>
      <c r="AA1596" s="939">
        <f t="shared" si="604"/>
        <v>0.35807291666665719</v>
      </c>
      <c r="AB1596" s="940">
        <f t="shared" si="604"/>
        <v>0.24509803921569073</v>
      </c>
      <c r="AC1596" s="3110">
        <f t="shared" si="604"/>
        <v>0.35166565102576897</v>
      </c>
      <c r="AD1596" s="1"/>
      <c r="AE1596" s="1"/>
      <c r="AF1596" s="1"/>
      <c r="AG1596" s="1"/>
    </row>
    <row r="1597" spans="1:39" x14ac:dyDescent="0.25">
      <c r="A1597" s="3514"/>
      <c r="B1597" s="3626"/>
      <c r="C1597" s="744"/>
      <c r="D1597" s="410" t="s">
        <v>112</v>
      </c>
      <c r="E1597" s="411">
        <f>(E1521+E1528-E1542-E1549-E1556-E1563-E1570-E1584)/(E1521+E1528)</f>
        <v>-4.1666666666666664E-2</v>
      </c>
      <c r="F1597" s="411">
        <f t="shared" ref="F1597:AC1597" si="605">(F1521+F1528-F1542-F1549-F1556-F1563-F1570-F1584)/(F1521+F1528)</f>
        <v>4.1666666666666664E-2</v>
      </c>
      <c r="G1597" s="411">
        <f t="shared" si="605"/>
        <v>-4.1666666666666664E-2</v>
      </c>
      <c r="H1597" s="747">
        <f t="shared" si="605"/>
        <v>0</v>
      </c>
      <c r="I1597" s="747">
        <f t="shared" si="605"/>
        <v>0</v>
      </c>
      <c r="J1597" s="747">
        <f t="shared" si="605"/>
        <v>-2.9411764705882353E-2</v>
      </c>
      <c r="K1597" s="747">
        <f t="shared" si="605"/>
        <v>2.3809523809523808E-2</v>
      </c>
      <c r="L1597" s="747">
        <f t="shared" si="605"/>
        <v>-2.1276595744680851E-2</v>
      </c>
      <c r="M1597" s="747">
        <f t="shared" si="605"/>
        <v>-4.5454545454545456E-2</v>
      </c>
      <c r="N1597" s="747">
        <f t="shared" si="605"/>
        <v>-2.3809523809523808E-2</v>
      </c>
      <c r="O1597" s="747">
        <f t="shared" si="605"/>
        <v>-2.7777777777777776E-2</v>
      </c>
      <c r="P1597" s="747">
        <f t="shared" si="605"/>
        <v>0</v>
      </c>
      <c r="Q1597" s="747">
        <f t="shared" si="605"/>
        <v>0</v>
      </c>
      <c r="R1597" s="747">
        <f t="shared" si="605"/>
        <v>0</v>
      </c>
      <c r="S1597" s="747">
        <f t="shared" si="605"/>
        <v>9.7560975609756101E-2</v>
      </c>
      <c r="T1597" s="747">
        <f t="shared" si="605"/>
        <v>-2.5000000000000001E-2</v>
      </c>
      <c r="U1597" s="747">
        <f t="shared" si="605"/>
        <v>0</v>
      </c>
      <c r="V1597" s="747">
        <f t="shared" si="605"/>
        <v>-4.2553191489361701E-2</v>
      </c>
      <c r="W1597" s="747">
        <f t="shared" si="605"/>
        <v>0</v>
      </c>
      <c r="X1597" s="747">
        <f t="shared" si="605"/>
        <v>2.5000000000000001E-2</v>
      </c>
      <c r="Y1597" s="747">
        <f>(Y1521+Y1528-Y1542-Y1549-Y1556-Y1563-Y1570-Y1584)/(Y1521+Y1528)</f>
        <v>0</v>
      </c>
      <c r="Z1597" s="411">
        <f t="shared" si="605"/>
        <v>0</v>
      </c>
      <c r="AA1597" s="411">
        <f t="shared" si="605"/>
        <v>-3.3333333333333333E-2</v>
      </c>
      <c r="AB1597" s="412">
        <f t="shared" si="605"/>
        <v>0</v>
      </c>
      <c r="AC1597" s="413">
        <f t="shared" si="605"/>
        <v>-5.8004640371230858E-3</v>
      </c>
      <c r="AD1597" s="1"/>
      <c r="AE1597" s="1"/>
      <c r="AF1597" s="1"/>
      <c r="AG1597" s="1"/>
    </row>
    <row r="1598" spans="1:39" ht="15.75" customHeight="1" thickBot="1" x14ac:dyDescent="0.3">
      <c r="A1598" s="3627"/>
      <c r="B1598" s="3628"/>
      <c r="C1598" s="584"/>
      <c r="D1598" s="141" t="s">
        <v>113</v>
      </c>
      <c r="E1598" s="414">
        <f>(E1525+E1532-E1546-E1553-E1560-E1567-E1574-E1588)/(E1525+E1532)</f>
        <v>-1.1254280527208858E-2</v>
      </c>
      <c r="F1598" s="414">
        <f t="shared" ref="F1598:AC1598" si="606">(F1525+F1532-F1546-F1553-F1560-F1567-F1574-F1588)/(F1525+F1532)</f>
        <v>-1.4177344667585946E-2</v>
      </c>
      <c r="G1598" s="414">
        <f t="shared" si="606"/>
        <v>-9.0446292592919163E-3</v>
      </c>
      <c r="H1598" s="748">
        <f t="shared" si="606"/>
        <v>-9.9606219912431026E-3</v>
      </c>
      <c r="I1598" s="748">
        <f t="shared" si="606"/>
        <v>-6.1668726694797775E-3</v>
      </c>
      <c r="J1598" s="748">
        <f t="shared" si="606"/>
        <v>-6.678009153977503E-3</v>
      </c>
      <c r="K1598" s="748">
        <f t="shared" si="606"/>
        <v>-2.5011668721292455E-3</v>
      </c>
      <c r="L1598" s="748">
        <f t="shared" si="606"/>
        <v>-2.5941114625755183E-3</v>
      </c>
      <c r="M1598" s="748">
        <f t="shared" si="606"/>
        <v>-5.5435415074639519E-3</v>
      </c>
      <c r="N1598" s="748">
        <f t="shared" si="606"/>
        <v>-4.6890984181087144E-3</v>
      </c>
      <c r="O1598" s="748">
        <f t="shared" si="606"/>
        <v>-5.2379034565493759E-3</v>
      </c>
      <c r="P1598" s="748">
        <f t="shared" si="606"/>
        <v>-3.04959528038548E-3</v>
      </c>
      <c r="Q1598" s="748">
        <f t="shared" si="606"/>
        <v>-8.9119547105023303E-3</v>
      </c>
      <c r="R1598" s="748">
        <f t="shared" si="606"/>
        <v>-4.8567397073256344E-3</v>
      </c>
      <c r="S1598" s="748">
        <f t="shared" si="606"/>
        <v>-5.2336039515191463E-3</v>
      </c>
      <c r="T1598" s="748">
        <f t="shared" si="606"/>
        <v>-3.4351949939860284E-3</v>
      </c>
      <c r="U1598" s="748">
        <f t="shared" si="606"/>
        <v>-2.5101151698312036E-3</v>
      </c>
      <c r="V1598" s="748">
        <f t="shared" si="606"/>
        <v>-2.4032292122403609E-3</v>
      </c>
      <c r="W1598" s="748">
        <f t="shared" si="606"/>
        <v>-2.8382232775913999E-3</v>
      </c>
      <c r="X1598" s="748">
        <f t="shared" si="606"/>
        <v>-3.0866198404381168E-3</v>
      </c>
      <c r="Y1598" s="748">
        <f>(Y1525+Y1532-Y1546-Y1553-Y1560-Y1567-Y1574-Y1588)/(Y1525+Y1532)</f>
        <v>-3.5609554515572519E-3</v>
      </c>
      <c r="Z1598" s="414">
        <f t="shared" si="606"/>
        <v>1.5482827431664923E-4</v>
      </c>
      <c r="AA1598" s="414">
        <f t="shared" si="606"/>
        <v>-3.1185742140471145E-3</v>
      </c>
      <c r="AB1598" s="415">
        <f t="shared" si="606"/>
        <v>-3.7543400157663783E-3</v>
      </c>
      <c r="AC1598" s="416">
        <f t="shared" si="606"/>
        <v>-4.7794383346765204E-3</v>
      </c>
      <c r="AD1598" s="12"/>
      <c r="AE1598" s="12"/>
      <c r="AF1598" s="12"/>
      <c r="AG1598" s="12"/>
    </row>
    <row r="1599" spans="1:39" ht="16.5" thickBot="1" x14ac:dyDescent="0.3">
      <c r="A1599" s="1063"/>
      <c r="B1599" s="335"/>
      <c r="C1599" s="335"/>
      <c r="D1599" s="219"/>
      <c r="E1599" s="219"/>
      <c r="F1599" s="219"/>
      <c r="G1599" s="219"/>
      <c r="H1599" s="2018"/>
      <c r="I1599" s="219"/>
      <c r="J1599" s="219"/>
      <c r="K1599" s="219"/>
      <c r="L1599" s="219"/>
      <c r="M1599" s="219"/>
      <c r="N1599" s="2018"/>
      <c r="O1599" s="219"/>
      <c r="P1599" s="219"/>
      <c r="Q1599" s="219"/>
      <c r="R1599" s="219"/>
      <c r="S1599" s="219"/>
      <c r="T1599" s="219"/>
      <c r="U1599" s="219"/>
      <c r="V1599" s="219"/>
      <c r="W1599" s="219"/>
      <c r="X1599" s="219"/>
      <c r="Y1599" s="2018"/>
      <c r="Z1599" s="219"/>
      <c r="AA1599" s="219"/>
      <c r="AB1599" s="219"/>
      <c r="AC1599" s="11"/>
      <c r="AD1599" s="2"/>
      <c r="AE1599" s="2"/>
      <c r="AF1599" s="2"/>
      <c r="AG1599" s="2"/>
    </row>
    <row r="1600" spans="1:39" ht="16.5" thickBot="1" x14ac:dyDescent="0.3">
      <c r="A1600" s="3522" t="s">
        <v>251</v>
      </c>
      <c r="B1600" s="3523"/>
      <c r="C1600" s="423"/>
      <c r="D1600" s="488"/>
      <c r="E1600" s="419">
        <v>1</v>
      </c>
      <c r="F1600" s="420">
        <v>2</v>
      </c>
      <c r="G1600" s="420">
        <v>3</v>
      </c>
      <c r="H1600" s="749">
        <v>4</v>
      </c>
      <c r="I1600" s="749">
        <v>5</v>
      </c>
      <c r="J1600" s="749">
        <v>6</v>
      </c>
      <c r="K1600" s="749">
        <v>7</v>
      </c>
      <c r="L1600" s="749">
        <v>8</v>
      </c>
      <c r="M1600" s="749">
        <v>9</v>
      </c>
      <c r="N1600" s="749">
        <v>10</v>
      </c>
      <c r="O1600" s="749">
        <v>11</v>
      </c>
      <c r="P1600" s="749">
        <v>12</v>
      </c>
      <c r="Q1600" s="749">
        <v>13</v>
      </c>
      <c r="R1600" s="749">
        <v>14</v>
      </c>
      <c r="S1600" s="749">
        <v>15</v>
      </c>
      <c r="T1600" s="749">
        <v>16</v>
      </c>
      <c r="U1600" s="749">
        <v>17</v>
      </c>
      <c r="V1600" s="749">
        <v>18</v>
      </c>
      <c r="W1600" s="749">
        <v>19</v>
      </c>
      <c r="X1600" s="749">
        <v>20</v>
      </c>
      <c r="Y1600" s="749">
        <v>21</v>
      </c>
      <c r="Z1600" s="420">
        <v>22</v>
      </c>
      <c r="AA1600" s="420">
        <v>23</v>
      </c>
      <c r="AB1600" s="423">
        <v>24</v>
      </c>
      <c r="AC1600" s="1030"/>
      <c r="AD1600" s="2"/>
      <c r="AE1600" s="2"/>
      <c r="AF1600" s="2"/>
      <c r="AG1600" s="2"/>
      <c r="AJ1600" s="105"/>
      <c r="AK1600" s="105"/>
      <c r="AL1600" s="105"/>
      <c r="AM1600" s="105"/>
    </row>
    <row r="1601" spans="1:39" x14ac:dyDescent="0.25">
      <c r="A1601" s="580" t="s">
        <v>11</v>
      </c>
      <c r="B1601" s="353"/>
      <c r="C1601" s="581"/>
      <c r="D1601" s="253"/>
      <c r="E1601" s="750">
        <v>9</v>
      </c>
      <c r="F1601" s="353">
        <v>9</v>
      </c>
      <c r="G1601" s="353">
        <v>9</v>
      </c>
      <c r="H1601" s="490">
        <v>9</v>
      </c>
      <c r="I1601" s="490">
        <v>9</v>
      </c>
      <c r="J1601" s="490">
        <v>9</v>
      </c>
      <c r="K1601" s="490">
        <v>9</v>
      </c>
      <c r="L1601" s="490">
        <v>9</v>
      </c>
      <c r="M1601" s="490">
        <v>9</v>
      </c>
      <c r="N1601" s="490">
        <v>10</v>
      </c>
      <c r="O1601" s="490">
        <v>9</v>
      </c>
      <c r="P1601" s="490">
        <v>9</v>
      </c>
      <c r="Q1601" s="490">
        <v>9</v>
      </c>
      <c r="R1601" s="490">
        <v>9</v>
      </c>
      <c r="S1601" s="490">
        <v>9</v>
      </c>
      <c r="T1601" s="490">
        <v>9</v>
      </c>
      <c r="U1601" s="490">
        <v>9</v>
      </c>
      <c r="V1601" s="490">
        <v>9</v>
      </c>
      <c r="W1601" s="490">
        <v>9</v>
      </c>
      <c r="X1601" s="490">
        <v>8</v>
      </c>
      <c r="Y1601" s="490">
        <v>8</v>
      </c>
      <c r="Z1601" s="353">
        <v>8</v>
      </c>
      <c r="AA1601" s="353">
        <v>8</v>
      </c>
      <c r="AB1601" s="1031">
        <v>9</v>
      </c>
      <c r="AC1601" s="861"/>
      <c r="AD1601" s="2"/>
      <c r="AE1601" s="2"/>
      <c r="AF1601" s="2"/>
      <c r="AG1601" s="2"/>
      <c r="AJ1601" s="105"/>
      <c r="AK1601" s="105"/>
      <c r="AL1601" s="105"/>
      <c r="AM1601" s="105"/>
    </row>
    <row r="1602" spans="1:39" ht="16.5" thickBot="1" x14ac:dyDescent="0.3">
      <c r="A1602" s="583" t="s">
        <v>12</v>
      </c>
      <c r="B1602" s="1701"/>
      <c r="C1602" s="584"/>
      <c r="D1602" s="218"/>
      <c r="E1602" s="641">
        <v>3</v>
      </c>
      <c r="F1602" s="1701">
        <v>3</v>
      </c>
      <c r="G1602" s="1701">
        <v>3</v>
      </c>
      <c r="H1602" s="493">
        <v>3</v>
      </c>
      <c r="I1602" s="493">
        <v>3</v>
      </c>
      <c r="J1602" s="493">
        <v>3</v>
      </c>
      <c r="K1602" s="493">
        <v>5</v>
      </c>
      <c r="L1602" s="493">
        <v>6</v>
      </c>
      <c r="M1602" s="493">
        <v>6</v>
      </c>
      <c r="N1602" s="493">
        <v>6</v>
      </c>
      <c r="O1602" s="493">
        <v>6</v>
      </c>
      <c r="P1602" s="493">
        <v>5</v>
      </c>
      <c r="Q1602" s="493">
        <v>5</v>
      </c>
      <c r="R1602" s="493">
        <v>5</v>
      </c>
      <c r="S1602" s="493">
        <v>5</v>
      </c>
      <c r="T1602" s="493">
        <v>5</v>
      </c>
      <c r="U1602" s="493">
        <v>5</v>
      </c>
      <c r="V1602" s="493">
        <v>5</v>
      </c>
      <c r="W1602" s="493">
        <v>5</v>
      </c>
      <c r="X1602" s="493">
        <v>5</v>
      </c>
      <c r="Y1602" s="493">
        <v>5</v>
      </c>
      <c r="Z1602" s="1701">
        <v>5</v>
      </c>
      <c r="AA1602" s="1701">
        <v>5</v>
      </c>
      <c r="AB1602" s="834">
        <v>4</v>
      </c>
      <c r="AC1602" s="865"/>
      <c r="AJ1602" s="10"/>
      <c r="AK1602" s="10"/>
      <c r="AL1602" s="12"/>
      <c r="AM1602" s="10"/>
    </row>
    <row r="1603" spans="1:39" x14ac:dyDescent="0.25">
      <c r="A1603" s="3669" t="s">
        <v>44</v>
      </c>
      <c r="B1603" s="3504" t="s">
        <v>252</v>
      </c>
      <c r="C1603" s="125" t="s">
        <v>14</v>
      </c>
      <c r="D1603" s="122" t="s">
        <v>140</v>
      </c>
      <c r="E1603" s="2204">
        <f t="shared" ref="E1603:AB1603" si="607">(E1608-D1608)*$AK1603*$AM1603</f>
        <v>0</v>
      </c>
      <c r="F1603" s="91">
        <f t="shared" si="607"/>
        <v>0</v>
      </c>
      <c r="G1603" s="91">
        <f t="shared" si="607"/>
        <v>0</v>
      </c>
      <c r="H1603" s="91">
        <f t="shared" si="607"/>
        <v>0</v>
      </c>
      <c r="I1603" s="91">
        <f t="shared" si="607"/>
        <v>0</v>
      </c>
      <c r="J1603" s="91">
        <f t="shared" si="607"/>
        <v>0</v>
      </c>
      <c r="K1603" s="91">
        <f t="shared" si="607"/>
        <v>0</v>
      </c>
      <c r="L1603" s="91">
        <f t="shared" si="607"/>
        <v>0</v>
      </c>
      <c r="M1603" s="91">
        <f t="shared" si="607"/>
        <v>0</v>
      </c>
      <c r="N1603" s="91">
        <f t="shared" si="607"/>
        <v>0</v>
      </c>
      <c r="O1603" s="91">
        <f t="shared" si="607"/>
        <v>0</v>
      </c>
      <c r="P1603" s="91">
        <f t="shared" si="607"/>
        <v>0</v>
      </c>
      <c r="Q1603" s="91">
        <f t="shared" si="607"/>
        <v>0</v>
      </c>
      <c r="R1603" s="91">
        <f t="shared" si="607"/>
        <v>0</v>
      </c>
      <c r="S1603" s="91">
        <f t="shared" si="607"/>
        <v>0</v>
      </c>
      <c r="T1603" s="91">
        <f t="shared" si="607"/>
        <v>0</v>
      </c>
      <c r="U1603" s="91">
        <f t="shared" si="607"/>
        <v>0</v>
      </c>
      <c r="V1603" s="91">
        <f t="shared" si="607"/>
        <v>0</v>
      </c>
      <c r="W1603" s="91">
        <f t="shared" si="607"/>
        <v>0</v>
      </c>
      <c r="X1603" s="91">
        <f t="shared" si="607"/>
        <v>0</v>
      </c>
      <c r="Y1603" s="91">
        <f>(Y1608-X1608)*$AK1603*$AM1603</f>
        <v>0</v>
      </c>
      <c r="Z1603" s="91">
        <f>(Z1608-Y1608)*$AK1603*$AM1603</f>
        <v>0</v>
      </c>
      <c r="AA1603" s="91">
        <f t="shared" si="607"/>
        <v>0</v>
      </c>
      <c r="AB1603" s="92">
        <f t="shared" si="607"/>
        <v>0</v>
      </c>
      <c r="AC1603" s="122">
        <f>SUM(E1603:AB1603)</f>
        <v>0</v>
      </c>
      <c r="AJ1603" s="51"/>
      <c r="AK1603" s="26"/>
      <c r="AL1603" s="51"/>
      <c r="AM1603" s="12"/>
    </row>
    <row r="1604" spans="1:39" x14ac:dyDescent="0.25">
      <c r="A1604" s="3651"/>
      <c r="B1604" s="3505"/>
      <c r="C1604" s="123" t="s">
        <v>15</v>
      </c>
      <c r="D1604" s="108"/>
      <c r="E1604" s="81">
        <f t="shared" ref="E1604:AB1604" si="608">(E1609-D1609)*$AK1603*$AM1603</f>
        <v>0</v>
      </c>
      <c r="F1604" s="155">
        <f t="shared" si="608"/>
        <v>0</v>
      </c>
      <c r="G1604" s="155">
        <f t="shared" si="608"/>
        <v>0</v>
      </c>
      <c r="H1604" s="155">
        <f t="shared" si="608"/>
        <v>0</v>
      </c>
      <c r="I1604" s="155">
        <f t="shared" si="608"/>
        <v>0</v>
      </c>
      <c r="J1604" s="155">
        <f t="shared" si="608"/>
        <v>0</v>
      </c>
      <c r="K1604" s="155">
        <f t="shared" si="608"/>
        <v>0</v>
      </c>
      <c r="L1604" s="155">
        <f t="shared" si="608"/>
        <v>0</v>
      </c>
      <c r="M1604" s="155">
        <f t="shared" si="608"/>
        <v>0</v>
      </c>
      <c r="N1604" s="155">
        <f t="shared" si="608"/>
        <v>0</v>
      </c>
      <c r="O1604" s="155">
        <f t="shared" si="608"/>
        <v>0</v>
      </c>
      <c r="P1604" s="155">
        <f t="shared" si="608"/>
        <v>0</v>
      </c>
      <c r="Q1604" s="155">
        <f t="shared" si="608"/>
        <v>0</v>
      </c>
      <c r="R1604" s="155">
        <f t="shared" si="608"/>
        <v>0</v>
      </c>
      <c r="S1604" s="155">
        <f t="shared" si="608"/>
        <v>0</v>
      </c>
      <c r="T1604" s="155">
        <f t="shared" si="608"/>
        <v>0</v>
      </c>
      <c r="U1604" s="155">
        <f t="shared" si="608"/>
        <v>0</v>
      </c>
      <c r="V1604" s="155">
        <f t="shared" si="608"/>
        <v>0</v>
      </c>
      <c r="W1604" s="155">
        <f t="shared" si="608"/>
        <v>0</v>
      </c>
      <c r="X1604" s="155">
        <f t="shared" si="608"/>
        <v>0</v>
      </c>
      <c r="Y1604" s="155">
        <f>(Y1609-X1609)*$AK1603*$AM1603</f>
        <v>0</v>
      </c>
      <c r="Z1604" s="155">
        <f>(Z1609-Y1609)*$AK1603*$AM1603</f>
        <v>0</v>
      </c>
      <c r="AA1604" s="155">
        <f t="shared" si="608"/>
        <v>0</v>
      </c>
      <c r="AB1604" s="74">
        <f t="shared" si="608"/>
        <v>0</v>
      </c>
      <c r="AC1604" s="108">
        <f>SUM(E1604:AB1604)</f>
        <v>0</v>
      </c>
      <c r="AJ1604" s="12"/>
      <c r="AK1604" s="12"/>
      <c r="AL1604" s="12"/>
      <c r="AM1604" s="12"/>
    </row>
    <row r="1605" spans="1:39" x14ac:dyDescent="0.25">
      <c r="A1605" s="3651"/>
      <c r="B1605" s="3505"/>
      <c r="C1605" s="123" t="s">
        <v>16</v>
      </c>
      <c r="D1605" s="108"/>
      <c r="E1605" s="81"/>
      <c r="F1605" s="155"/>
      <c r="G1605" s="155"/>
      <c r="H1605" s="155"/>
      <c r="I1605" s="155"/>
      <c r="J1605" s="155"/>
      <c r="K1605" s="155"/>
      <c r="L1605" s="155"/>
      <c r="M1605" s="155"/>
      <c r="N1605" s="155"/>
      <c r="O1605" s="155"/>
      <c r="P1605" s="155"/>
      <c r="Q1605" s="155"/>
      <c r="R1605" s="155"/>
      <c r="S1605" s="155"/>
      <c r="T1605" s="155"/>
      <c r="U1605" s="155"/>
      <c r="V1605" s="155"/>
      <c r="W1605" s="155"/>
      <c r="X1605" s="155"/>
      <c r="Y1605" s="155"/>
      <c r="Z1605" s="155"/>
      <c r="AA1605" s="155"/>
      <c r="AB1605" s="74"/>
      <c r="AC1605" s="108"/>
      <c r="AJ1605" s="12"/>
      <c r="AK1605" s="12"/>
      <c r="AL1605" s="12"/>
      <c r="AM1605" s="12"/>
    </row>
    <row r="1606" spans="1:39" x14ac:dyDescent="0.25">
      <c r="A1606" s="3651"/>
      <c r="B1606" s="3505"/>
      <c r="C1606" s="123" t="s">
        <v>18</v>
      </c>
      <c r="D1606" s="108"/>
      <c r="E1606" s="81" t="e">
        <f>E1604/E1603</f>
        <v>#DIV/0!</v>
      </c>
      <c r="F1606" s="155" t="e">
        <f>F1604/F1603</f>
        <v>#DIV/0!</v>
      </c>
      <c r="G1606" s="155" t="e">
        <f t="shared" ref="G1606:AB1606" si="609">G1604/G1603</f>
        <v>#DIV/0!</v>
      </c>
      <c r="H1606" s="155" t="e">
        <f t="shared" si="609"/>
        <v>#DIV/0!</v>
      </c>
      <c r="I1606" s="155" t="e">
        <f t="shared" si="609"/>
        <v>#DIV/0!</v>
      </c>
      <c r="J1606" s="155" t="e">
        <f t="shared" si="609"/>
        <v>#DIV/0!</v>
      </c>
      <c r="K1606" s="155" t="e">
        <f t="shared" si="609"/>
        <v>#DIV/0!</v>
      </c>
      <c r="L1606" s="155" t="e">
        <f t="shared" si="609"/>
        <v>#DIV/0!</v>
      </c>
      <c r="M1606" s="155" t="e">
        <f t="shared" si="609"/>
        <v>#DIV/0!</v>
      </c>
      <c r="N1606" s="155" t="e">
        <f t="shared" si="609"/>
        <v>#DIV/0!</v>
      </c>
      <c r="O1606" s="155" t="e">
        <f t="shared" si="609"/>
        <v>#DIV/0!</v>
      </c>
      <c r="P1606" s="155" t="e">
        <f t="shared" si="609"/>
        <v>#DIV/0!</v>
      </c>
      <c r="Q1606" s="155" t="e">
        <f t="shared" si="609"/>
        <v>#DIV/0!</v>
      </c>
      <c r="R1606" s="155" t="e">
        <f t="shared" si="609"/>
        <v>#DIV/0!</v>
      </c>
      <c r="S1606" s="155" t="e">
        <f t="shared" si="609"/>
        <v>#DIV/0!</v>
      </c>
      <c r="T1606" s="155" t="e">
        <f t="shared" si="609"/>
        <v>#DIV/0!</v>
      </c>
      <c r="U1606" s="155" t="e">
        <f t="shared" si="609"/>
        <v>#DIV/0!</v>
      </c>
      <c r="V1606" s="155" t="e">
        <f t="shared" si="609"/>
        <v>#DIV/0!</v>
      </c>
      <c r="W1606" s="155" t="e">
        <f t="shared" si="609"/>
        <v>#DIV/0!</v>
      </c>
      <c r="X1606" s="155" t="e">
        <f t="shared" si="609"/>
        <v>#DIV/0!</v>
      </c>
      <c r="Y1606" s="155" t="e">
        <f>Y1604/Y1603</f>
        <v>#DIV/0!</v>
      </c>
      <c r="Z1606" s="155" t="e">
        <f t="shared" si="609"/>
        <v>#DIV/0!</v>
      </c>
      <c r="AA1606" s="155" t="e">
        <f t="shared" si="609"/>
        <v>#DIV/0!</v>
      </c>
      <c r="AB1606" s="74" t="e">
        <f t="shared" si="609"/>
        <v>#DIV/0!</v>
      </c>
      <c r="AC1606" s="108"/>
      <c r="AJ1606" s="12"/>
      <c r="AK1606" s="12"/>
      <c r="AL1606" s="12"/>
      <c r="AM1606" s="12"/>
    </row>
    <row r="1607" spans="1:39" ht="16.5" thickBot="1" x14ac:dyDescent="0.3">
      <c r="A1607" s="3655"/>
      <c r="B1607" s="3506"/>
      <c r="C1607" s="528" t="s">
        <v>23</v>
      </c>
      <c r="D1607" s="391" t="s">
        <v>55</v>
      </c>
      <c r="E1607" s="190">
        <v>114.8</v>
      </c>
      <c r="F1607" s="146">
        <v>115.1</v>
      </c>
      <c r="G1607" s="146">
        <v>114.7</v>
      </c>
      <c r="H1607" s="531">
        <v>114.9</v>
      </c>
      <c r="I1607" s="531">
        <v>114.9</v>
      </c>
      <c r="J1607" s="531">
        <v>114.4</v>
      </c>
      <c r="K1607" s="531">
        <v>113.4</v>
      </c>
      <c r="L1607" s="531">
        <v>112.4</v>
      </c>
      <c r="M1607" s="531">
        <v>112</v>
      </c>
      <c r="N1607" s="531">
        <v>111.9</v>
      </c>
      <c r="O1607" s="531">
        <v>112.1</v>
      </c>
      <c r="P1607" s="531">
        <v>113.1</v>
      </c>
      <c r="Q1607" s="531">
        <v>112.6</v>
      </c>
      <c r="R1607" s="531">
        <v>113.2</v>
      </c>
      <c r="S1607" s="531">
        <v>112.8</v>
      </c>
      <c r="T1607" s="531">
        <v>113.2</v>
      </c>
      <c r="U1607" s="531">
        <v>112.9</v>
      </c>
      <c r="V1607" s="531">
        <v>113</v>
      </c>
      <c r="W1607" s="531">
        <v>113.3</v>
      </c>
      <c r="X1607" s="531">
        <v>114.1</v>
      </c>
      <c r="Y1607" s="531">
        <v>113.5</v>
      </c>
      <c r="Z1607" s="146">
        <v>114.7</v>
      </c>
      <c r="AA1607" s="146">
        <v>115.1</v>
      </c>
      <c r="AB1607" s="532">
        <v>115.2</v>
      </c>
      <c r="AC1607" s="529"/>
      <c r="AJ1607" s="12"/>
      <c r="AK1607" s="12"/>
      <c r="AL1607" s="12"/>
      <c r="AM1607" s="12"/>
    </row>
    <row r="1608" spans="1:39" x14ac:dyDescent="0.25">
      <c r="A1608" s="1533"/>
      <c r="B1608" s="2489"/>
      <c r="C1608" s="495" t="s">
        <v>117</v>
      </c>
      <c r="D1608" s="122"/>
      <c r="E1608" s="2204"/>
      <c r="F1608" s="91"/>
      <c r="G1608" s="91"/>
      <c r="H1608" s="91"/>
      <c r="I1608" s="91"/>
      <c r="J1608" s="205"/>
      <c r="K1608" s="205"/>
      <c r="L1608" s="205"/>
      <c r="M1608" s="205"/>
      <c r="N1608" s="205"/>
      <c r="O1608" s="205"/>
      <c r="P1608" s="205"/>
      <c r="Q1608" s="205"/>
      <c r="R1608" s="205"/>
      <c r="S1608" s="205"/>
      <c r="T1608" s="205"/>
      <c r="U1608" s="205"/>
      <c r="V1608" s="205"/>
      <c r="W1608" s="205"/>
      <c r="X1608" s="205"/>
      <c r="Y1608" s="205"/>
      <c r="Z1608" s="648"/>
      <c r="AA1608" s="648"/>
      <c r="AB1608" s="1109"/>
      <c r="AC1608" s="1235"/>
      <c r="AJ1608" s="12"/>
      <c r="AK1608" s="12"/>
      <c r="AL1608" s="12"/>
      <c r="AM1608" s="12"/>
    </row>
    <row r="1609" spans="1:39" ht="16.5" thickBot="1" x14ac:dyDescent="0.3">
      <c r="A1609" s="1533"/>
      <c r="B1609" s="2489"/>
      <c r="C1609" s="495" t="s">
        <v>118</v>
      </c>
      <c r="D1609" s="498"/>
      <c r="E1609" s="566"/>
      <c r="F1609" s="327"/>
      <c r="G1609" s="327"/>
      <c r="H1609" s="142"/>
      <c r="I1609" s="142"/>
      <c r="J1609" s="127"/>
      <c r="K1609" s="127"/>
      <c r="L1609" s="127"/>
      <c r="M1609" s="127"/>
      <c r="N1609" s="127"/>
      <c r="O1609" s="127"/>
      <c r="P1609" s="127"/>
      <c r="Q1609" s="127"/>
      <c r="R1609" s="127"/>
      <c r="S1609" s="127"/>
      <c r="T1609" s="127"/>
      <c r="U1609" s="127"/>
      <c r="V1609" s="127"/>
      <c r="W1609" s="127"/>
      <c r="X1609" s="127"/>
      <c r="Y1609" s="127"/>
      <c r="Z1609" s="331"/>
      <c r="AA1609" s="331"/>
      <c r="AB1609" s="480"/>
      <c r="AC1609" s="1238"/>
      <c r="AJ1609" s="10"/>
      <c r="AK1609" s="10"/>
      <c r="AL1609" s="12"/>
      <c r="AM1609" s="10"/>
    </row>
    <row r="1610" spans="1:39" x14ac:dyDescent="0.25">
      <c r="A1610" s="3650" t="s">
        <v>49</v>
      </c>
      <c r="B1610" s="3519" t="s">
        <v>253</v>
      </c>
      <c r="C1610" s="121" t="s">
        <v>14</v>
      </c>
      <c r="D1610" s="113" t="s">
        <v>55</v>
      </c>
      <c r="E1610" s="2493">
        <v>300</v>
      </c>
      <c r="F1610" s="205">
        <v>300</v>
      </c>
      <c r="G1610" s="205">
        <v>300</v>
      </c>
      <c r="H1610" s="205">
        <v>300</v>
      </c>
      <c r="I1610" s="205">
        <v>300</v>
      </c>
      <c r="J1610" s="205">
        <v>500</v>
      </c>
      <c r="K1610" s="205">
        <v>600</v>
      </c>
      <c r="L1610" s="205">
        <v>700</v>
      </c>
      <c r="M1610" s="205">
        <v>800</v>
      </c>
      <c r="N1610" s="205">
        <v>800</v>
      </c>
      <c r="O1610" s="205">
        <v>800</v>
      </c>
      <c r="P1610" s="205">
        <v>600</v>
      </c>
      <c r="Q1610" s="205">
        <v>600</v>
      </c>
      <c r="R1610" s="205">
        <v>600</v>
      </c>
      <c r="S1610" s="205">
        <v>600</v>
      </c>
      <c r="T1610" s="205">
        <v>600</v>
      </c>
      <c r="U1610" s="205">
        <v>700</v>
      </c>
      <c r="V1610" s="205">
        <v>600</v>
      </c>
      <c r="W1610" s="205">
        <v>700</v>
      </c>
      <c r="X1610" s="205">
        <v>600</v>
      </c>
      <c r="Y1610" s="205">
        <v>600</v>
      </c>
      <c r="Z1610" s="205">
        <v>600</v>
      </c>
      <c r="AA1610" s="205">
        <v>500</v>
      </c>
      <c r="AB1610" s="332">
        <v>400</v>
      </c>
      <c r="AC1610" s="3479">
        <f>SUM(E1610:AB1610)</f>
        <v>13400</v>
      </c>
      <c r="AJ1610" s="51"/>
      <c r="AK1610" s="26"/>
      <c r="AL1610" s="51"/>
      <c r="AM1610" s="12"/>
    </row>
    <row r="1611" spans="1:39" x14ac:dyDescent="0.25">
      <c r="A1611" s="3651"/>
      <c r="B1611" s="3505"/>
      <c r="C1611" s="123" t="s">
        <v>15</v>
      </c>
      <c r="D1611" s="108" t="s">
        <v>55</v>
      </c>
      <c r="E1611" s="81">
        <v>300</v>
      </c>
      <c r="F1611" s="155">
        <v>400</v>
      </c>
      <c r="G1611" s="155">
        <v>300</v>
      </c>
      <c r="H1611" s="155">
        <v>300</v>
      </c>
      <c r="I1611" s="155">
        <v>300</v>
      </c>
      <c r="J1611" s="155">
        <v>300</v>
      </c>
      <c r="K1611" s="155">
        <v>300</v>
      </c>
      <c r="L1611" s="155">
        <v>300</v>
      </c>
      <c r="M1611" s="155">
        <v>400</v>
      </c>
      <c r="N1611" s="155">
        <v>400</v>
      </c>
      <c r="O1611" s="155">
        <v>400</v>
      </c>
      <c r="P1611" s="155">
        <v>300</v>
      </c>
      <c r="Q1611" s="155">
        <v>400</v>
      </c>
      <c r="R1611" s="155">
        <v>400</v>
      </c>
      <c r="S1611" s="155">
        <v>400</v>
      </c>
      <c r="T1611" s="155">
        <v>400</v>
      </c>
      <c r="U1611" s="155">
        <v>400</v>
      </c>
      <c r="V1611" s="155">
        <v>300</v>
      </c>
      <c r="W1611" s="155">
        <v>300</v>
      </c>
      <c r="X1611" s="155">
        <v>300</v>
      </c>
      <c r="Y1611" s="155">
        <v>300</v>
      </c>
      <c r="Z1611" s="155">
        <v>400</v>
      </c>
      <c r="AA1611" s="155">
        <v>300</v>
      </c>
      <c r="AB1611" s="319">
        <v>400</v>
      </c>
      <c r="AC1611" s="2441">
        <f>SUM(E1611:AB1611)</f>
        <v>8300</v>
      </c>
      <c r="AJ1611" s="12"/>
      <c r="AK1611" s="12"/>
      <c r="AL1611" s="12"/>
      <c r="AM1611" s="12"/>
    </row>
    <row r="1612" spans="1:39" x14ac:dyDescent="0.25">
      <c r="A1612" s="3651"/>
      <c r="B1612" s="3505"/>
      <c r="C1612" s="123" t="s">
        <v>16</v>
      </c>
      <c r="D1612" s="108" t="s">
        <v>55</v>
      </c>
      <c r="E1612" s="329">
        <v>2</v>
      </c>
      <c r="F1612" s="329">
        <v>2</v>
      </c>
      <c r="G1612" s="329">
        <v>2</v>
      </c>
      <c r="H1612" s="329">
        <v>2</v>
      </c>
      <c r="I1612" s="329">
        <v>2</v>
      </c>
      <c r="J1612" s="329">
        <v>3</v>
      </c>
      <c r="K1612" s="329">
        <v>3</v>
      </c>
      <c r="L1612" s="329">
        <v>4</v>
      </c>
      <c r="M1612" s="329">
        <v>4</v>
      </c>
      <c r="N1612" s="329">
        <v>4</v>
      </c>
      <c r="O1612" s="329">
        <v>4</v>
      </c>
      <c r="P1612" s="329">
        <v>3</v>
      </c>
      <c r="Q1612" s="329">
        <v>3</v>
      </c>
      <c r="R1612" s="329">
        <v>3</v>
      </c>
      <c r="S1612" s="329">
        <v>3</v>
      </c>
      <c r="T1612" s="329">
        <v>3</v>
      </c>
      <c r="U1612" s="329">
        <v>3</v>
      </c>
      <c r="V1612" s="329">
        <v>3</v>
      </c>
      <c r="W1612" s="329">
        <v>3</v>
      </c>
      <c r="X1612" s="329">
        <v>3</v>
      </c>
      <c r="Y1612" s="329">
        <v>3</v>
      </c>
      <c r="Z1612" s="329">
        <v>3</v>
      </c>
      <c r="AA1612" s="329">
        <v>2</v>
      </c>
      <c r="AB1612" s="329">
        <v>2</v>
      </c>
      <c r="AC1612" s="216">
        <f>AVERAGE(E1612:AB1612)</f>
        <v>2.875</v>
      </c>
      <c r="AJ1612" s="12"/>
      <c r="AK1612" s="12"/>
      <c r="AL1612" s="12"/>
      <c r="AM1612" s="12"/>
    </row>
    <row r="1613" spans="1:39" x14ac:dyDescent="0.25">
      <c r="A1613" s="3651"/>
      <c r="B1613" s="3505"/>
      <c r="C1613" s="123" t="s">
        <v>18</v>
      </c>
      <c r="D1613" s="108"/>
      <c r="E1613" s="316">
        <f>E1611/E1610</f>
        <v>1</v>
      </c>
      <c r="F1613" s="317">
        <f>F1611/F1610</f>
        <v>1.3333333333333333</v>
      </c>
      <c r="G1613" s="317">
        <f t="shared" ref="G1613:AB1613" si="610">G1611/G1610</f>
        <v>1</v>
      </c>
      <c r="H1613" s="317">
        <f t="shared" si="610"/>
        <v>1</v>
      </c>
      <c r="I1613" s="317">
        <f t="shared" si="610"/>
        <v>1</v>
      </c>
      <c r="J1613" s="317">
        <f t="shared" si="610"/>
        <v>0.6</v>
      </c>
      <c r="K1613" s="317">
        <f t="shared" si="610"/>
        <v>0.5</v>
      </c>
      <c r="L1613" s="317">
        <f t="shared" si="610"/>
        <v>0.42857142857142855</v>
      </c>
      <c r="M1613" s="317">
        <f t="shared" si="610"/>
        <v>0.5</v>
      </c>
      <c r="N1613" s="317">
        <f t="shared" si="610"/>
        <v>0.5</v>
      </c>
      <c r="O1613" s="317">
        <f t="shared" si="610"/>
        <v>0.5</v>
      </c>
      <c r="P1613" s="317">
        <f t="shared" si="610"/>
        <v>0.5</v>
      </c>
      <c r="Q1613" s="317">
        <f t="shared" si="610"/>
        <v>0.66666666666666663</v>
      </c>
      <c r="R1613" s="317">
        <f t="shared" si="610"/>
        <v>0.66666666666666663</v>
      </c>
      <c r="S1613" s="317">
        <f t="shared" si="610"/>
        <v>0.66666666666666663</v>
      </c>
      <c r="T1613" s="317">
        <f t="shared" si="610"/>
        <v>0.66666666666666663</v>
      </c>
      <c r="U1613" s="317">
        <f t="shared" si="610"/>
        <v>0.5714285714285714</v>
      </c>
      <c r="V1613" s="317">
        <f t="shared" si="610"/>
        <v>0.5</v>
      </c>
      <c r="W1613" s="317">
        <f t="shared" si="610"/>
        <v>0.42857142857142855</v>
      </c>
      <c r="X1613" s="317">
        <f t="shared" si="610"/>
        <v>0.5</v>
      </c>
      <c r="Y1613" s="317">
        <f>Y1611/Y1610</f>
        <v>0.5</v>
      </c>
      <c r="Z1613" s="317">
        <f t="shared" si="610"/>
        <v>0.66666666666666663</v>
      </c>
      <c r="AA1613" s="317">
        <f t="shared" si="610"/>
        <v>0.6</v>
      </c>
      <c r="AB1613" s="339">
        <f t="shared" si="610"/>
        <v>1</v>
      </c>
      <c r="AC1613" s="108"/>
      <c r="AJ1613" s="12"/>
      <c r="AK1613" s="12"/>
      <c r="AL1613" s="12"/>
      <c r="AM1613" s="12"/>
    </row>
    <row r="1614" spans="1:39" ht="16.5" thickBot="1" x14ac:dyDescent="0.3">
      <c r="A1614" s="3655"/>
      <c r="B1614" s="3506"/>
      <c r="C1614" s="528" t="s">
        <v>23</v>
      </c>
      <c r="D1614" s="391" t="s">
        <v>55</v>
      </c>
      <c r="E1614" s="190">
        <v>123.8</v>
      </c>
      <c r="F1614" s="190">
        <v>123.7</v>
      </c>
      <c r="G1614" s="190">
        <v>123</v>
      </c>
      <c r="H1614" s="1544">
        <v>123.3</v>
      </c>
      <c r="I1614" s="1544">
        <v>123.3</v>
      </c>
      <c r="J1614" s="1544">
        <v>121.9</v>
      </c>
      <c r="K1614" s="531">
        <v>118.1</v>
      </c>
      <c r="L1614" s="531">
        <v>115.9</v>
      </c>
      <c r="M1614" s="531">
        <v>115.7</v>
      </c>
      <c r="N1614" s="531">
        <v>115.8</v>
      </c>
      <c r="O1614" s="531">
        <v>116</v>
      </c>
      <c r="P1614" s="531">
        <v>117.3</v>
      </c>
      <c r="Q1614" s="531">
        <v>117.1</v>
      </c>
      <c r="R1614" s="531">
        <v>116.7</v>
      </c>
      <c r="S1614" s="531">
        <v>116.1</v>
      </c>
      <c r="T1614" s="531">
        <v>118</v>
      </c>
      <c r="U1614" s="531">
        <v>116.3</v>
      </c>
      <c r="V1614" s="531">
        <v>116.2</v>
      </c>
      <c r="W1614" s="531">
        <v>117.2</v>
      </c>
      <c r="X1614" s="531">
        <v>118.6</v>
      </c>
      <c r="Y1614" s="531">
        <v>118.2</v>
      </c>
      <c r="Z1614" s="146">
        <v>121</v>
      </c>
      <c r="AA1614" s="146">
        <v>122.4</v>
      </c>
      <c r="AB1614" s="558">
        <v>123.1</v>
      </c>
      <c r="AC1614" s="529"/>
      <c r="AJ1614" s="12"/>
      <c r="AK1614" s="12"/>
      <c r="AL1614" s="12"/>
      <c r="AM1614" s="12"/>
    </row>
    <row r="1615" spans="1:39" x14ac:dyDescent="0.25">
      <c r="A1615" s="3268"/>
      <c r="B1615" s="3185"/>
      <c r="C1615" s="495" t="s">
        <v>117</v>
      </c>
      <c r="D1615" s="122"/>
      <c r="E1615" s="2204"/>
      <c r="F1615" s="91"/>
      <c r="G1615" s="91"/>
      <c r="H1615" s="91"/>
      <c r="I1615" s="91"/>
      <c r="J1615" s="205"/>
      <c r="K1615" s="205"/>
      <c r="L1615" s="205"/>
      <c r="M1615" s="205"/>
      <c r="N1615" s="205"/>
      <c r="O1615" s="205"/>
      <c r="P1615" s="205"/>
      <c r="Q1615" s="205"/>
      <c r="R1615" s="205"/>
      <c r="S1615" s="205"/>
      <c r="T1615" s="205"/>
      <c r="U1615" s="205"/>
      <c r="V1615" s="205"/>
      <c r="W1615" s="205"/>
      <c r="X1615" s="205"/>
      <c r="Y1615" s="205"/>
      <c r="Z1615" s="648"/>
      <c r="AA1615" s="648"/>
      <c r="AB1615" s="1109"/>
      <c r="AC1615" s="1235"/>
      <c r="AJ1615" s="12"/>
      <c r="AK1615" s="12"/>
      <c r="AL1615" s="12"/>
      <c r="AM1615" s="12"/>
    </row>
    <row r="1616" spans="1:39" ht="16.5" thickBot="1" x14ac:dyDescent="0.3">
      <c r="A1616" s="3269"/>
      <c r="B1616" s="3187"/>
      <c r="C1616" s="495" t="s">
        <v>118</v>
      </c>
      <c r="D1616" s="498"/>
      <c r="E1616" s="566"/>
      <c r="F1616" s="327"/>
      <c r="G1616" s="327"/>
      <c r="H1616" s="142"/>
      <c r="I1616" s="142"/>
      <c r="J1616" s="127"/>
      <c r="K1616" s="127"/>
      <c r="L1616" s="127"/>
      <c r="M1616" s="127"/>
      <c r="N1616" s="127"/>
      <c r="O1616" s="127"/>
      <c r="P1616" s="127"/>
      <c r="Q1616" s="127"/>
      <c r="R1616" s="127"/>
      <c r="S1616" s="127"/>
      <c r="T1616" s="127"/>
      <c r="U1616" s="127"/>
      <c r="V1616" s="127"/>
      <c r="W1616" s="127"/>
      <c r="X1616" s="127"/>
      <c r="Y1616" s="127"/>
      <c r="Z1616" s="331"/>
      <c r="AA1616" s="331"/>
      <c r="AB1616" s="480"/>
      <c r="AC1616" s="1238"/>
      <c r="AJ1616" s="10"/>
      <c r="AK1616" s="10"/>
      <c r="AL1616" s="12"/>
      <c r="AM1616" s="10"/>
    </row>
    <row r="1617" spans="1:39" x14ac:dyDescent="0.25">
      <c r="A1617" s="1533"/>
      <c r="B1617" s="3186" t="s">
        <v>254</v>
      </c>
      <c r="C1617" s="121" t="s">
        <v>14</v>
      </c>
      <c r="D1617" s="113" t="s">
        <v>55</v>
      </c>
      <c r="E1617" s="3184">
        <v>0</v>
      </c>
      <c r="F1617" s="205">
        <v>0</v>
      </c>
      <c r="G1617" s="205">
        <v>0</v>
      </c>
      <c r="H1617" s="205">
        <v>0</v>
      </c>
      <c r="I1617" s="205">
        <v>0</v>
      </c>
      <c r="J1617" s="205">
        <v>0</v>
      </c>
      <c r="K1617" s="205">
        <v>0</v>
      </c>
      <c r="L1617" s="205">
        <v>0</v>
      </c>
      <c r="M1617" s="205">
        <v>0</v>
      </c>
      <c r="N1617" s="205">
        <v>0</v>
      </c>
      <c r="O1617" s="205">
        <v>0</v>
      </c>
      <c r="P1617" s="205">
        <v>0</v>
      </c>
      <c r="Q1617" s="205">
        <v>0</v>
      </c>
      <c r="R1617" s="205">
        <v>0</v>
      </c>
      <c r="S1617" s="205">
        <v>0</v>
      </c>
      <c r="T1617" s="205">
        <v>0</v>
      </c>
      <c r="U1617" s="205">
        <v>0</v>
      </c>
      <c r="V1617" s="205">
        <v>0</v>
      </c>
      <c r="W1617" s="205">
        <v>0</v>
      </c>
      <c r="X1617" s="205">
        <v>0</v>
      </c>
      <c r="Y1617" s="205">
        <v>0</v>
      </c>
      <c r="Z1617" s="205">
        <v>0</v>
      </c>
      <c r="AA1617" s="205">
        <v>0</v>
      </c>
      <c r="AB1617" s="332">
        <v>0</v>
      </c>
      <c r="AC1617" s="113">
        <f>SUM(E1617:AB1617)</f>
        <v>0</v>
      </c>
      <c r="AJ1617" s="51"/>
      <c r="AK1617" s="26"/>
      <c r="AL1617" s="51"/>
      <c r="AM1617" s="12"/>
    </row>
    <row r="1618" spans="1:39" x14ac:dyDescent="0.25">
      <c r="A1618" s="1533"/>
      <c r="B1618" s="3186"/>
      <c r="C1618" s="123" t="s">
        <v>15</v>
      </c>
      <c r="D1618" s="108" t="s">
        <v>55</v>
      </c>
      <c r="E1618" s="81">
        <v>0</v>
      </c>
      <c r="F1618" s="155">
        <v>0</v>
      </c>
      <c r="G1618" s="155">
        <v>0</v>
      </c>
      <c r="H1618" s="155">
        <v>0</v>
      </c>
      <c r="I1618" s="155">
        <v>0</v>
      </c>
      <c r="J1618" s="155">
        <v>0</v>
      </c>
      <c r="K1618" s="155">
        <v>0</v>
      </c>
      <c r="L1618" s="155">
        <v>0</v>
      </c>
      <c r="M1618" s="155">
        <v>0</v>
      </c>
      <c r="N1618" s="155">
        <v>0</v>
      </c>
      <c r="O1618" s="155">
        <v>0</v>
      </c>
      <c r="P1618" s="155">
        <v>0</v>
      </c>
      <c r="Q1618" s="155">
        <v>0</v>
      </c>
      <c r="R1618" s="155">
        <v>0</v>
      </c>
      <c r="S1618" s="155">
        <v>0</v>
      </c>
      <c r="T1618" s="155">
        <v>0</v>
      </c>
      <c r="U1618" s="155">
        <v>0</v>
      </c>
      <c r="V1618" s="155">
        <v>0</v>
      </c>
      <c r="W1618" s="155">
        <v>0</v>
      </c>
      <c r="X1618" s="155">
        <v>0</v>
      </c>
      <c r="Y1618" s="155">
        <v>0</v>
      </c>
      <c r="Z1618" s="155">
        <v>0</v>
      </c>
      <c r="AA1618" s="155">
        <v>0</v>
      </c>
      <c r="AB1618" s="319">
        <v>0</v>
      </c>
      <c r="AC1618" s="108">
        <f>SUM(E1618:AB1618)</f>
        <v>0</v>
      </c>
      <c r="AJ1618" s="12"/>
      <c r="AK1618" s="12"/>
      <c r="AL1618" s="12"/>
      <c r="AM1618" s="12"/>
    </row>
    <row r="1619" spans="1:39" x14ac:dyDescent="0.25">
      <c r="A1619" s="1533"/>
      <c r="B1619" s="3186"/>
      <c r="C1619" s="123" t="s">
        <v>16</v>
      </c>
      <c r="D1619" s="108" t="s">
        <v>55</v>
      </c>
      <c r="E1619" s="329">
        <v>0</v>
      </c>
      <c r="F1619" s="329">
        <v>0</v>
      </c>
      <c r="G1619" s="329">
        <v>0</v>
      </c>
      <c r="H1619" s="329">
        <v>0</v>
      </c>
      <c r="I1619" s="329">
        <v>0</v>
      </c>
      <c r="J1619" s="329">
        <v>0</v>
      </c>
      <c r="K1619" s="329">
        <v>0</v>
      </c>
      <c r="L1619" s="329">
        <v>0</v>
      </c>
      <c r="M1619" s="329">
        <v>0</v>
      </c>
      <c r="N1619" s="329">
        <v>0</v>
      </c>
      <c r="O1619" s="329">
        <v>0</v>
      </c>
      <c r="P1619" s="329">
        <v>0</v>
      </c>
      <c r="Q1619" s="329">
        <v>0</v>
      </c>
      <c r="R1619" s="329">
        <v>0</v>
      </c>
      <c r="S1619" s="329">
        <v>0</v>
      </c>
      <c r="T1619" s="329">
        <v>0</v>
      </c>
      <c r="U1619" s="329">
        <v>0</v>
      </c>
      <c r="V1619" s="329">
        <v>0</v>
      </c>
      <c r="W1619" s="329">
        <v>0</v>
      </c>
      <c r="X1619" s="329">
        <v>0</v>
      </c>
      <c r="Y1619" s="329">
        <v>0</v>
      </c>
      <c r="Z1619" s="329">
        <v>0</v>
      </c>
      <c r="AA1619" s="329">
        <v>0</v>
      </c>
      <c r="AB1619" s="329">
        <v>0</v>
      </c>
      <c r="AC1619" s="216">
        <f>AVERAGE(E1619:AB1619)</f>
        <v>0</v>
      </c>
      <c r="AJ1619" s="12"/>
      <c r="AK1619" s="12"/>
      <c r="AL1619" s="12"/>
      <c r="AM1619" s="12"/>
    </row>
    <row r="1620" spans="1:39" ht="16.5" thickBot="1" x14ac:dyDescent="0.3">
      <c r="A1620" s="1533"/>
      <c r="B1620" s="3186"/>
      <c r="C1620" s="123" t="s">
        <v>18</v>
      </c>
      <c r="D1620" s="108"/>
      <c r="E1620" s="316" t="e">
        <f>E1618/E1617</f>
        <v>#DIV/0!</v>
      </c>
      <c r="F1620" s="317" t="e">
        <f>F1618/F1617</f>
        <v>#DIV/0!</v>
      </c>
      <c r="G1620" s="317" t="e">
        <f t="shared" ref="G1620:X1620" si="611">G1618/G1617</f>
        <v>#DIV/0!</v>
      </c>
      <c r="H1620" s="317" t="e">
        <f t="shared" si="611"/>
        <v>#DIV/0!</v>
      </c>
      <c r="I1620" s="317" t="e">
        <f t="shared" si="611"/>
        <v>#DIV/0!</v>
      </c>
      <c r="J1620" s="317" t="e">
        <f t="shared" si="611"/>
        <v>#DIV/0!</v>
      </c>
      <c r="K1620" s="317" t="e">
        <f t="shared" si="611"/>
        <v>#DIV/0!</v>
      </c>
      <c r="L1620" s="317" t="e">
        <f t="shared" si="611"/>
        <v>#DIV/0!</v>
      </c>
      <c r="M1620" s="317" t="e">
        <f t="shared" si="611"/>
        <v>#DIV/0!</v>
      </c>
      <c r="N1620" s="317" t="e">
        <f t="shared" si="611"/>
        <v>#DIV/0!</v>
      </c>
      <c r="O1620" s="317" t="e">
        <f t="shared" si="611"/>
        <v>#DIV/0!</v>
      </c>
      <c r="P1620" s="317" t="e">
        <f t="shared" si="611"/>
        <v>#DIV/0!</v>
      </c>
      <c r="Q1620" s="317" t="e">
        <f t="shared" si="611"/>
        <v>#DIV/0!</v>
      </c>
      <c r="R1620" s="317" t="e">
        <f t="shared" si="611"/>
        <v>#DIV/0!</v>
      </c>
      <c r="S1620" s="317" t="e">
        <f t="shared" si="611"/>
        <v>#DIV/0!</v>
      </c>
      <c r="T1620" s="317" t="e">
        <f t="shared" si="611"/>
        <v>#DIV/0!</v>
      </c>
      <c r="U1620" s="317" t="e">
        <f t="shared" si="611"/>
        <v>#DIV/0!</v>
      </c>
      <c r="V1620" s="317" t="e">
        <f t="shared" si="611"/>
        <v>#DIV/0!</v>
      </c>
      <c r="W1620" s="317" t="e">
        <f t="shared" si="611"/>
        <v>#DIV/0!</v>
      </c>
      <c r="X1620" s="317" t="e">
        <f t="shared" si="611"/>
        <v>#DIV/0!</v>
      </c>
      <c r="Y1620" s="317" t="e">
        <f>Y1618/Y1617</f>
        <v>#DIV/0!</v>
      </c>
      <c r="Z1620" s="317" t="e">
        <f t="shared" ref="Z1620:AB1620" si="612">Z1618/Z1617</f>
        <v>#DIV/0!</v>
      </c>
      <c r="AA1620" s="317" t="e">
        <f t="shared" si="612"/>
        <v>#DIV/0!</v>
      </c>
      <c r="AB1620" s="339" t="e">
        <f t="shared" si="612"/>
        <v>#DIV/0!</v>
      </c>
      <c r="AC1620" s="108"/>
      <c r="AJ1620" s="12"/>
      <c r="AK1620" s="12"/>
      <c r="AL1620" s="12"/>
      <c r="AM1620" s="12"/>
    </row>
    <row r="1621" spans="1:39" x14ac:dyDescent="0.25">
      <c r="A1621" s="3650" t="s">
        <v>959</v>
      </c>
      <c r="B1621" s="3519" t="s">
        <v>13</v>
      </c>
      <c r="C1621" s="121" t="s">
        <v>14</v>
      </c>
      <c r="D1621" s="113" t="s">
        <v>116</v>
      </c>
      <c r="E1621" s="147">
        <f t="shared" ref="E1621:AB1621" si="613">(E1625-D1625)*$AE1621*$AF1621</f>
        <v>980.0000000000075</v>
      </c>
      <c r="F1621" s="205">
        <f t="shared" si="613"/>
        <v>879.99999999999193</v>
      </c>
      <c r="G1621" s="205">
        <f t="shared" si="613"/>
        <v>860.00000000000296</v>
      </c>
      <c r="H1621" s="205">
        <f t="shared" si="613"/>
        <v>860.00000000000296</v>
      </c>
      <c r="I1621" s="205">
        <f t="shared" si="613"/>
        <v>899.99999999999864</v>
      </c>
      <c r="J1621" s="205">
        <f t="shared" si="613"/>
        <v>1020.0000000000032</v>
      </c>
      <c r="K1621" s="205">
        <f t="shared" si="613"/>
        <v>1219.9999999999989</v>
      </c>
      <c r="L1621" s="205">
        <f t="shared" si="613"/>
        <v>1440.0000000000014</v>
      </c>
      <c r="M1621" s="205">
        <f t="shared" si="613"/>
        <v>1639.999999999997</v>
      </c>
      <c r="N1621" s="205">
        <f t="shared" si="613"/>
        <v>1640.0000000000148</v>
      </c>
      <c r="O1621" s="205">
        <f t="shared" si="613"/>
        <v>1619.9999999999905</v>
      </c>
      <c r="P1621" s="205">
        <f t="shared" si="613"/>
        <v>1359.9999999999923</v>
      </c>
      <c r="Q1621" s="205">
        <f t="shared" si="613"/>
        <v>1460.000000000008</v>
      </c>
      <c r="R1621" s="205">
        <f t="shared" si="613"/>
        <v>1479.9999999999968</v>
      </c>
      <c r="S1621" s="205">
        <f t="shared" si="613"/>
        <v>1340.0000000000034</v>
      </c>
      <c r="T1621" s="205">
        <f t="shared" si="613"/>
        <v>1460.000000000008</v>
      </c>
      <c r="U1621" s="205">
        <f t="shared" si="613"/>
        <v>1559.9999999999882</v>
      </c>
      <c r="V1621" s="205">
        <f t="shared" si="613"/>
        <v>1580.0000000000125</v>
      </c>
      <c r="W1621" s="205">
        <f t="shared" si="613"/>
        <v>1519.9999999999748</v>
      </c>
      <c r="X1621" s="205">
        <f t="shared" si="613"/>
        <v>1539.9999999999991</v>
      </c>
      <c r="Y1621" s="205">
        <f>(Y1625-X1625)*$AE1621*$AF1621</f>
        <v>1479.9999999999968</v>
      </c>
      <c r="Z1621" s="205">
        <f>(Z1625-Y1625)*$AE1621*$AF1621</f>
        <v>1380.0000000000168</v>
      </c>
      <c r="AA1621" s="205">
        <f t="shared" si="613"/>
        <v>1140.0000000000077</v>
      </c>
      <c r="AB1621" s="95">
        <f t="shared" si="613"/>
        <v>1039.999999999992</v>
      </c>
      <c r="AC1621" s="106">
        <f>SUM(E1621:AB1621)</f>
        <v>31400.000000000007</v>
      </c>
      <c r="AD1621" s="70">
        <v>6300</v>
      </c>
      <c r="AE1621" s="71">
        <v>100</v>
      </c>
      <c r="AF1621" s="72">
        <v>200</v>
      </c>
      <c r="AJ1621" s="51"/>
      <c r="AK1621" s="26"/>
      <c r="AL1621" s="51"/>
      <c r="AM1621" s="12"/>
    </row>
    <row r="1622" spans="1:39" x14ac:dyDescent="0.25">
      <c r="A1622" s="3651"/>
      <c r="B1622" s="3505"/>
      <c r="C1622" s="123" t="s">
        <v>15</v>
      </c>
      <c r="D1622" s="108" t="s">
        <v>116</v>
      </c>
      <c r="E1622" s="73">
        <f t="shared" ref="E1622:AB1622" si="614">(E1626-D1626)*$AE1621*$AF1621</f>
        <v>480.00000000000045</v>
      </c>
      <c r="F1622" s="155">
        <f t="shared" si="614"/>
        <v>420.0000000000004</v>
      </c>
      <c r="G1622" s="155">
        <f t="shared" si="614"/>
        <v>419.9999999999992</v>
      </c>
      <c r="H1622" s="155">
        <f t="shared" si="614"/>
        <v>400.00000000000034</v>
      </c>
      <c r="I1622" s="155">
        <f t="shared" si="614"/>
        <v>460.0000000000004</v>
      </c>
      <c r="J1622" s="155">
        <f t="shared" si="614"/>
        <v>479.99999999999937</v>
      </c>
      <c r="K1622" s="155">
        <f t="shared" si="614"/>
        <v>600.00000000000057</v>
      </c>
      <c r="L1622" s="155">
        <f t="shared" si="614"/>
        <v>680.00000000000057</v>
      </c>
      <c r="M1622" s="155">
        <f t="shared" si="614"/>
        <v>799.99999999999852</v>
      </c>
      <c r="N1622" s="155">
        <f t="shared" si="614"/>
        <v>800.00000000000068</v>
      </c>
      <c r="O1622" s="155">
        <f t="shared" si="614"/>
        <v>780.00000000000068</v>
      </c>
      <c r="P1622" s="155">
        <f t="shared" si="614"/>
        <v>659.99999999999841</v>
      </c>
      <c r="Q1622" s="155">
        <f t="shared" si="614"/>
        <v>700.00000000000057</v>
      </c>
      <c r="R1622" s="155">
        <f t="shared" si="614"/>
        <v>720.00000000000068</v>
      </c>
      <c r="S1622" s="155">
        <f t="shared" si="614"/>
        <v>660.00000000000057</v>
      </c>
      <c r="T1622" s="155">
        <f t="shared" si="614"/>
        <v>699.99999999999841</v>
      </c>
      <c r="U1622" s="155">
        <f t="shared" si="614"/>
        <v>760.00000000000068</v>
      </c>
      <c r="V1622" s="155">
        <f t="shared" si="614"/>
        <v>760.00000000000068</v>
      </c>
      <c r="W1622" s="155">
        <f t="shared" si="614"/>
        <v>739.99999999999841</v>
      </c>
      <c r="X1622" s="155">
        <f t="shared" si="614"/>
        <v>740.00000000000068</v>
      </c>
      <c r="Y1622" s="155">
        <f>(Y1626-X1626)*$AE1621*$AF1621</f>
        <v>720.00000000000068</v>
      </c>
      <c r="Z1622" s="155">
        <f>(Z1626-Y1626)*$AE1621*$AF1621</f>
        <v>659.99999999999841</v>
      </c>
      <c r="AA1622" s="155">
        <f t="shared" si="614"/>
        <v>560.00000000000045</v>
      </c>
      <c r="AB1622" s="74">
        <f t="shared" si="614"/>
        <v>500.00000000000267</v>
      </c>
      <c r="AC1622" s="107">
        <f>SUM(E1622:AB1622)</f>
        <v>15199.999999999998</v>
      </c>
      <c r="AD1622" s="73"/>
      <c r="AE1622" s="155"/>
      <c r="AF1622" s="74"/>
      <c r="AJ1622" s="12"/>
      <c r="AK1622" s="12"/>
      <c r="AL1622" s="12"/>
      <c r="AM1622" s="12"/>
    </row>
    <row r="1623" spans="1:39" x14ac:dyDescent="0.25">
      <c r="A1623" s="3651"/>
      <c r="B1623" s="3505"/>
      <c r="C1623" s="123" t="s">
        <v>16</v>
      </c>
      <c r="D1623" s="808" t="s">
        <v>55</v>
      </c>
      <c r="E1623" s="2480">
        <v>63</v>
      </c>
      <c r="F1623" s="1493">
        <v>57</v>
      </c>
      <c r="G1623" s="1493">
        <v>56</v>
      </c>
      <c r="H1623" s="1493">
        <v>55</v>
      </c>
      <c r="I1623" s="1493">
        <v>59</v>
      </c>
      <c r="J1623" s="1493">
        <v>65</v>
      </c>
      <c r="K1623" s="1493">
        <v>80</v>
      </c>
      <c r="L1623" s="1493">
        <v>92</v>
      </c>
      <c r="M1623" s="1493">
        <v>107</v>
      </c>
      <c r="N1623" s="1493">
        <v>106</v>
      </c>
      <c r="O1623" s="1493">
        <v>104</v>
      </c>
      <c r="P1623" s="1493">
        <v>88</v>
      </c>
      <c r="Q1623" s="1493">
        <v>95</v>
      </c>
      <c r="R1623" s="1493">
        <v>95</v>
      </c>
      <c r="S1623" s="1493">
        <v>87</v>
      </c>
      <c r="T1623" s="1493">
        <v>94</v>
      </c>
      <c r="U1623" s="1493">
        <v>101</v>
      </c>
      <c r="V1623" s="1493">
        <v>102</v>
      </c>
      <c r="W1623" s="1493">
        <v>99</v>
      </c>
      <c r="X1623" s="1493">
        <v>99</v>
      </c>
      <c r="Y1623" s="1493">
        <v>96</v>
      </c>
      <c r="Z1623" s="1493">
        <v>89</v>
      </c>
      <c r="AA1623" s="1493">
        <v>74</v>
      </c>
      <c r="AB1623" s="1494">
        <v>67</v>
      </c>
      <c r="AC1623" s="107">
        <f>AVERAGE(E1623:AB1623)</f>
        <v>84.583333333333329</v>
      </c>
      <c r="AD1623" s="76">
        <f>SQRT(MIN((E1621*E1621+E1622*E1622),(F1621*F1621+F1622*F1622),(G1621*G1621+G1622*G1622),(H1621*H1621+H1622*H1622),(I1621*I1621+I1622*I1622),(J1621*J1621+J1622*J1622),(K1621*K1621+K1622*K1622),(L1621*L1621+L1622*L1622),(M1621*M1621+M1622*M1622),(N1621*N1621+N1622*N1622),(E1621*E1621+E1622*E1622),(O1621*O1621+O1622*O1622),(P1621*P1621+P1622*P1622),(R1621*R1621+R1622*R1622),(S1621*S1621+S1622*S1622),(T1621*T1621+T1622*T1622),(U1621*U1621+U1622*U1622),(V1621*V1621+V1622*V1622),(W1621*W1621+W1622*W1622),(X1621*X1621+X1622*X1622),(V1621*V1621+V1622*V1622),(Z1621*Z1621+Z1622*Z1622),(AA1621*AA1621+AA1622*AA1622),(AB1621*AB1621+AB1622*AB1622)))/AD1621</f>
        <v>0.15055118350957983</v>
      </c>
      <c r="AE1623" s="76"/>
      <c r="AF1623" s="77"/>
      <c r="AJ1623" s="12"/>
      <c r="AK1623" s="12"/>
      <c r="AL1623" s="12"/>
      <c r="AM1623" s="12"/>
    </row>
    <row r="1624" spans="1:39" ht="16.5" thickBot="1" x14ac:dyDescent="0.3">
      <c r="A1624" s="3655"/>
      <c r="B1624" s="3506"/>
      <c r="C1624" s="126" t="s">
        <v>18</v>
      </c>
      <c r="D1624" s="128"/>
      <c r="E1624" s="576">
        <f t="shared" ref="E1624:AB1624" si="615">E1622/E1621</f>
        <v>0.48979591836734365</v>
      </c>
      <c r="F1624" s="321">
        <f t="shared" si="615"/>
        <v>0.47727272727273212</v>
      </c>
      <c r="G1624" s="321">
        <f t="shared" si="615"/>
        <v>0.48837209302325318</v>
      </c>
      <c r="H1624" s="321">
        <f t="shared" si="615"/>
        <v>0.46511627906976621</v>
      </c>
      <c r="I1624" s="321">
        <f t="shared" si="615"/>
        <v>0.51111111111111229</v>
      </c>
      <c r="J1624" s="321">
        <f t="shared" si="615"/>
        <v>0.47058823529411559</v>
      </c>
      <c r="K1624" s="321">
        <f t="shared" si="615"/>
        <v>0.49180327868852552</v>
      </c>
      <c r="L1624" s="321">
        <f t="shared" si="615"/>
        <v>0.47222222222222215</v>
      </c>
      <c r="M1624" s="321">
        <f t="shared" si="615"/>
        <v>0.48780487804878048</v>
      </c>
      <c r="N1624" s="321">
        <f t="shared" si="615"/>
        <v>0.48780487804877648</v>
      </c>
      <c r="O1624" s="321">
        <f t="shared" si="615"/>
        <v>0.48148148148148473</v>
      </c>
      <c r="P1624" s="321">
        <f t="shared" si="615"/>
        <v>0.48529411764706043</v>
      </c>
      <c r="Q1624" s="321">
        <f t="shared" si="615"/>
        <v>0.4794520547945183</v>
      </c>
      <c r="R1624" s="321">
        <f t="shared" si="615"/>
        <v>0.48648648648648801</v>
      </c>
      <c r="S1624" s="321">
        <f t="shared" si="615"/>
        <v>0.49253731343283497</v>
      </c>
      <c r="T1624" s="321">
        <f t="shared" si="615"/>
        <v>0.47945205479451686</v>
      </c>
      <c r="U1624" s="321">
        <f t="shared" si="615"/>
        <v>0.48717948717949133</v>
      </c>
      <c r="V1624" s="321">
        <f t="shared" si="615"/>
        <v>0.48101265822784472</v>
      </c>
      <c r="W1624" s="321">
        <f>W1622/W1621</f>
        <v>0.4868421052631649</v>
      </c>
      <c r="X1624" s="321">
        <f>X1622/X1621</f>
        <v>0.48051948051948123</v>
      </c>
      <c r="Y1624" s="321">
        <f>Y1622/Y1621</f>
        <v>0.48648648648648801</v>
      </c>
      <c r="Z1624" s="321">
        <f t="shared" si="615"/>
        <v>0.47826086956521041</v>
      </c>
      <c r="AA1624" s="321">
        <f t="shared" si="615"/>
        <v>0.49122807017543568</v>
      </c>
      <c r="AB1624" s="373">
        <f t="shared" si="615"/>
        <v>0.480769230769237</v>
      </c>
      <c r="AC1624" s="108"/>
      <c r="AD1624" s="73"/>
      <c r="AE1624" s="155"/>
      <c r="AF1624" s="74"/>
      <c r="AJ1624" s="12"/>
      <c r="AK1624" s="12"/>
      <c r="AL1624" s="12"/>
      <c r="AM1624" s="12"/>
    </row>
    <row r="1625" spans="1:39" x14ac:dyDescent="0.25">
      <c r="A1625" s="1722"/>
      <c r="B1625" s="1531"/>
      <c r="C1625" s="495" t="s">
        <v>117</v>
      </c>
      <c r="D1625" s="3479">
        <v>7.43</v>
      </c>
      <c r="E1625" s="3480">
        <v>7.4790000000000001</v>
      </c>
      <c r="F1625" s="3398">
        <v>7.5229999999999997</v>
      </c>
      <c r="G1625" s="3398">
        <v>7.5659999999999998</v>
      </c>
      <c r="H1625" s="3398">
        <v>7.609</v>
      </c>
      <c r="I1625" s="3398">
        <v>7.6539999999999999</v>
      </c>
      <c r="J1625" s="3398">
        <v>7.7050000000000001</v>
      </c>
      <c r="K1625" s="3398">
        <v>7.766</v>
      </c>
      <c r="L1625" s="3398">
        <v>7.8380000000000001</v>
      </c>
      <c r="M1625" s="3398">
        <v>7.92</v>
      </c>
      <c r="N1625" s="3398">
        <v>8.0020000000000007</v>
      </c>
      <c r="O1625" s="3398">
        <v>8.0830000000000002</v>
      </c>
      <c r="P1625" s="3398">
        <v>8.1509999999999998</v>
      </c>
      <c r="Q1625" s="3398">
        <v>8.2240000000000002</v>
      </c>
      <c r="R1625" s="3398">
        <v>8.298</v>
      </c>
      <c r="S1625" s="3398">
        <v>8.3650000000000002</v>
      </c>
      <c r="T1625" s="3398">
        <v>8.4380000000000006</v>
      </c>
      <c r="U1625" s="3398">
        <v>8.516</v>
      </c>
      <c r="V1625" s="3398">
        <v>8.5950000000000006</v>
      </c>
      <c r="W1625" s="3398">
        <v>8.6709999999999994</v>
      </c>
      <c r="X1625" s="3398">
        <v>8.7479999999999993</v>
      </c>
      <c r="Y1625" s="3398">
        <v>8.8219999999999992</v>
      </c>
      <c r="Z1625" s="3398">
        <v>8.891</v>
      </c>
      <c r="AA1625" s="3398">
        <v>8.9480000000000004</v>
      </c>
      <c r="AB1625" s="3481">
        <v>9</v>
      </c>
      <c r="AC1625" s="132"/>
      <c r="AD1625" s="73"/>
      <c r="AE1625" s="155"/>
      <c r="AF1625" s="74"/>
      <c r="AJ1625" s="12"/>
      <c r="AK1625" s="12"/>
      <c r="AL1625" s="12"/>
      <c r="AM1625" s="12"/>
    </row>
    <row r="1626" spans="1:39" s="183" customFormat="1" x14ac:dyDescent="0.25">
      <c r="A1626" s="1722"/>
      <c r="B1626" s="1531"/>
      <c r="C1626" s="495" t="s">
        <v>118</v>
      </c>
      <c r="D1626" s="2441">
        <v>0.35</v>
      </c>
      <c r="E1626" s="3482">
        <v>0.374</v>
      </c>
      <c r="F1626" s="2444">
        <v>0.39500000000000002</v>
      </c>
      <c r="G1626" s="2444">
        <v>0.41599999999999998</v>
      </c>
      <c r="H1626" s="2444">
        <v>0.436</v>
      </c>
      <c r="I1626" s="2444">
        <v>0.45900000000000002</v>
      </c>
      <c r="J1626" s="2444">
        <v>0.48299999999999998</v>
      </c>
      <c r="K1626" s="2444">
        <v>0.51300000000000001</v>
      </c>
      <c r="L1626" s="2444">
        <v>0.54700000000000004</v>
      </c>
      <c r="M1626" s="2444">
        <v>0.58699999999999997</v>
      </c>
      <c r="N1626" s="2444">
        <v>0.627</v>
      </c>
      <c r="O1626" s="2444">
        <v>0.66600000000000004</v>
      </c>
      <c r="P1626" s="2444">
        <v>0.69899999999999995</v>
      </c>
      <c r="Q1626" s="2444">
        <v>0.73399999999999999</v>
      </c>
      <c r="R1626" s="2444">
        <v>0.77</v>
      </c>
      <c r="S1626" s="2444">
        <v>0.80300000000000005</v>
      </c>
      <c r="T1626" s="2444">
        <v>0.83799999999999997</v>
      </c>
      <c r="U1626" s="2444">
        <v>0.876</v>
      </c>
      <c r="V1626" s="2444">
        <v>0.91400000000000003</v>
      </c>
      <c r="W1626" s="2444">
        <v>0.95099999999999996</v>
      </c>
      <c r="X1626" s="2444">
        <v>0.98799999999999999</v>
      </c>
      <c r="Y1626" s="2444">
        <v>1.024</v>
      </c>
      <c r="Z1626" s="2444">
        <v>1.0569999999999999</v>
      </c>
      <c r="AA1626" s="2444">
        <v>1.085</v>
      </c>
      <c r="AB1626" s="2445">
        <v>1.1100000000000001</v>
      </c>
      <c r="AC1626" s="132"/>
      <c r="AD1626" s="73"/>
      <c r="AE1626" s="155"/>
      <c r="AF1626" s="74"/>
      <c r="AH1626" s="784"/>
      <c r="AI1626" s="785"/>
      <c r="AJ1626" s="785"/>
      <c r="AK1626" s="786"/>
      <c r="AL1626" s="786"/>
      <c r="AM1626" s="191"/>
    </row>
    <row r="1627" spans="1:39" ht="16.5" thickBot="1" x14ac:dyDescent="0.3">
      <c r="A1627" s="3537" t="s">
        <v>43</v>
      </c>
      <c r="B1627" s="3538"/>
      <c r="C1627" s="3538"/>
      <c r="D1627" s="114"/>
      <c r="E1627" s="180">
        <f>SQRT(E1621*E1621+E1622*E1622)/E1649/1.73</f>
        <v>59.95944027650642</v>
      </c>
      <c r="F1627" s="181">
        <f t="shared" ref="F1627:AB1627" si="616">SQRT(F1621*F1621+F1622*F1622)/F1649/1.73</f>
        <v>53.425183653941062</v>
      </c>
      <c r="G1627" s="181">
        <f t="shared" si="616"/>
        <v>52.587907927670628</v>
      </c>
      <c r="H1627" s="79">
        <f t="shared" si="616"/>
        <v>52.016126625262032</v>
      </c>
      <c r="I1627" s="79">
        <f t="shared" si="616"/>
        <v>55.378588142314939</v>
      </c>
      <c r="J1627" s="79">
        <f t="shared" si="616"/>
        <v>62.058775319755505</v>
      </c>
      <c r="K1627" s="79">
        <f t="shared" si="616"/>
        <v>75.492037555517783</v>
      </c>
      <c r="L1627" s="79">
        <f t="shared" si="616"/>
        <v>89.45675632055098</v>
      </c>
      <c r="M1627" s="79">
        <f t="shared" si="616"/>
        <v>103.61011370323334</v>
      </c>
      <c r="N1627" s="79">
        <f t="shared" si="616"/>
        <v>103.2045946672138</v>
      </c>
      <c r="O1627" s="79">
        <f t="shared" si="616"/>
        <v>100.12579146494454</v>
      </c>
      <c r="P1627" s="79">
        <f t="shared" si="616"/>
        <v>84.507541197870367</v>
      </c>
      <c r="Q1627" s="79">
        <f t="shared" si="616"/>
        <v>90.689584836712768</v>
      </c>
      <c r="R1627" s="79">
        <f t="shared" si="616"/>
        <v>92.096270972098566</v>
      </c>
      <c r="S1627" s="79">
        <f t="shared" si="616"/>
        <v>84.898925661842938</v>
      </c>
      <c r="T1627" s="79">
        <f t="shared" si="616"/>
        <v>90.514169779001463</v>
      </c>
      <c r="U1627" s="79">
        <f t="shared" si="616"/>
        <v>97.195017087797325</v>
      </c>
      <c r="V1627" s="79">
        <f t="shared" si="616"/>
        <v>97.918663847167693</v>
      </c>
      <c r="W1627" s="79">
        <f t="shared" si="616"/>
        <v>94.233701970463358</v>
      </c>
      <c r="X1627" s="79">
        <f t="shared" si="616"/>
        <v>96.258360698930858</v>
      </c>
      <c r="Y1627" s="79">
        <f>SQRT(Y1621*Y1621+Y1622*Y1622)/Y1649/1.73</f>
        <v>91.388518649546398</v>
      </c>
      <c r="Z1627" s="181">
        <f t="shared" si="616"/>
        <v>84.211717813259</v>
      </c>
      <c r="AA1627" s="181">
        <f t="shared" si="616"/>
        <v>69.788242859436551</v>
      </c>
      <c r="AB1627" s="182">
        <f t="shared" si="616"/>
        <v>63.224926112381254</v>
      </c>
      <c r="AC1627" s="201">
        <f>AVERAGE(E1627:AB1627)</f>
        <v>81.01003988097581</v>
      </c>
      <c r="AD1627" s="78">
        <f>(AC1623-AC1627)/AC1623</f>
        <v>4.2245833919497752E-2</v>
      </c>
      <c r="AE1627" s="79"/>
      <c r="AF1627" s="80"/>
      <c r="AJ1627" s="10"/>
      <c r="AK1627" s="10"/>
      <c r="AL1627" s="12"/>
      <c r="AM1627" s="10"/>
    </row>
    <row r="1628" spans="1:39" x14ac:dyDescent="0.25">
      <c r="A1628" s="3650" t="s">
        <v>1211</v>
      </c>
      <c r="B1628" s="3519" t="s">
        <v>21</v>
      </c>
      <c r="C1628" s="121" t="s">
        <v>14</v>
      </c>
      <c r="D1628" s="122" t="s">
        <v>941</v>
      </c>
      <c r="E1628" s="2493">
        <v>375.8</v>
      </c>
      <c r="F1628" s="205">
        <v>358.7</v>
      </c>
      <c r="G1628" s="205">
        <v>341.6</v>
      </c>
      <c r="H1628" s="205">
        <v>341.6</v>
      </c>
      <c r="I1628" s="205">
        <v>375.8</v>
      </c>
      <c r="J1628" s="205">
        <v>546.6</v>
      </c>
      <c r="K1628" s="205">
        <v>614.9</v>
      </c>
      <c r="L1628" s="205">
        <v>717.4</v>
      </c>
      <c r="M1628" s="205">
        <v>717.4</v>
      </c>
      <c r="N1628" s="205">
        <v>785.7</v>
      </c>
      <c r="O1628" s="205">
        <v>802.8</v>
      </c>
      <c r="P1628" s="205">
        <v>597.9</v>
      </c>
      <c r="Q1628" s="205">
        <v>649.1</v>
      </c>
      <c r="R1628" s="205">
        <v>632</v>
      </c>
      <c r="S1628" s="205">
        <v>666.2</v>
      </c>
      <c r="T1628" s="205">
        <v>649.1</v>
      </c>
      <c r="U1628" s="205">
        <v>632</v>
      </c>
      <c r="V1628" s="205">
        <v>683.3</v>
      </c>
      <c r="W1628" s="205">
        <v>700.3</v>
      </c>
      <c r="X1628" s="205">
        <v>614.9</v>
      </c>
      <c r="Y1628" s="205">
        <v>614.9</v>
      </c>
      <c r="Z1628" s="205">
        <v>614.9</v>
      </c>
      <c r="AA1628" s="205">
        <v>512.4</v>
      </c>
      <c r="AB1628" s="332">
        <v>495.4</v>
      </c>
      <c r="AC1628" s="106">
        <f>SUM(E1628:AB1628)</f>
        <v>14040.699999999997</v>
      </c>
      <c r="AD1628" s="70">
        <v>6300</v>
      </c>
      <c r="AE1628" s="71">
        <v>100</v>
      </c>
      <c r="AF1628" s="72">
        <v>120</v>
      </c>
      <c r="AJ1628" s="51"/>
      <c r="AK1628" s="26"/>
      <c r="AL1628" s="51"/>
      <c r="AM1628" s="12"/>
    </row>
    <row r="1629" spans="1:39" x14ac:dyDescent="0.25">
      <c r="A1629" s="3651"/>
      <c r="B1629" s="3505"/>
      <c r="C1629" s="123" t="s">
        <v>15</v>
      </c>
      <c r="D1629" s="108" t="s">
        <v>941</v>
      </c>
      <c r="E1629" s="81">
        <v>179.3</v>
      </c>
      <c r="F1629" s="155">
        <v>171.2</v>
      </c>
      <c r="G1629" s="155">
        <v>163</v>
      </c>
      <c r="H1629" s="155">
        <v>163</v>
      </c>
      <c r="I1629" s="155">
        <v>179.3</v>
      </c>
      <c r="J1629" s="155">
        <v>260.89999999999998</v>
      </c>
      <c r="K1629" s="155">
        <v>293.5</v>
      </c>
      <c r="L1629" s="155">
        <v>342.4</v>
      </c>
      <c r="M1629" s="155">
        <v>342.4</v>
      </c>
      <c r="N1629" s="155">
        <v>375</v>
      </c>
      <c r="O1629" s="155">
        <v>383.1</v>
      </c>
      <c r="P1629" s="155">
        <v>285.3</v>
      </c>
      <c r="Q1629" s="155">
        <v>309.8</v>
      </c>
      <c r="R1629" s="155">
        <v>301.60000000000002</v>
      </c>
      <c r="S1629" s="155">
        <v>317.89999999999998</v>
      </c>
      <c r="T1629" s="155">
        <v>309.8</v>
      </c>
      <c r="U1629" s="155">
        <v>301.60000000000002</v>
      </c>
      <c r="V1629" s="155">
        <v>326.10000000000002</v>
      </c>
      <c r="W1629" s="155">
        <v>334.2</v>
      </c>
      <c r="X1629" s="155">
        <v>293.5</v>
      </c>
      <c r="Y1629" s="155">
        <v>293.5</v>
      </c>
      <c r="Z1629" s="155">
        <v>293.5</v>
      </c>
      <c r="AA1629" s="155">
        <v>244.6</v>
      </c>
      <c r="AB1629" s="319">
        <v>236.4</v>
      </c>
      <c r="AC1629" s="107">
        <f>SUM(E1629:AB1629)</f>
        <v>6700.9000000000005</v>
      </c>
      <c r="AD1629" s="73"/>
      <c r="AE1629" s="155"/>
      <c r="AF1629" s="74"/>
      <c r="AJ1629" s="12"/>
      <c r="AK1629" s="12"/>
      <c r="AL1629" s="12"/>
      <c r="AM1629" s="12"/>
    </row>
    <row r="1630" spans="1:39" x14ac:dyDescent="0.25">
      <c r="A1630" s="3651"/>
      <c r="B1630" s="3505"/>
      <c r="C1630" s="123" t="s">
        <v>16</v>
      </c>
      <c r="D1630" s="808" t="s">
        <v>55</v>
      </c>
      <c r="E1630" s="1493">
        <v>22</v>
      </c>
      <c r="F1630" s="2481">
        <v>21</v>
      </c>
      <c r="G1630" s="2481">
        <v>20</v>
      </c>
      <c r="H1630" s="330">
        <v>20</v>
      </c>
      <c r="I1630" s="3343">
        <v>22</v>
      </c>
      <c r="J1630" s="3343">
        <v>32</v>
      </c>
      <c r="K1630" s="3343">
        <v>36</v>
      </c>
      <c r="L1630" s="3343">
        <v>42</v>
      </c>
      <c r="M1630" s="3343">
        <v>42</v>
      </c>
      <c r="N1630" s="330">
        <v>46</v>
      </c>
      <c r="O1630" s="3343">
        <v>47</v>
      </c>
      <c r="P1630" s="3343">
        <v>35</v>
      </c>
      <c r="Q1630" s="3343">
        <v>38</v>
      </c>
      <c r="R1630" s="3343">
        <v>37</v>
      </c>
      <c r="S1630" s="3343">
        <v>39</v>
      </c>
      <c r="T1630" s="3343">
        <v>38</v>
      </c>
      <c r="U1630" s="3343">
        <v>37</v>
      </c>
      <c r="V1630" s="3343">
        <v>40</v>
      </c>
      <c r="W1630" s="3343">
        <v>41</v>
      </c>
      <c r="X1630" s="3343">
        <v>36</v>
      </c>
      <c r="Y1630" s="330">
        <v>36</v>
      </c>
      <c r="Z1630" s="2481">
        <v>36</v>
      </c>
      <c r="AA1630" s="2481">
        <v>30</v>
      </c>
      <c r="AB1630" s="2506">
        <v>29</v>
      </c>
      <c r="AC1630" s="107">
        <f>AVERAGE(E1630:AB1630)</f>
        <v>34.25</v>
      </c>
      <c r="AD1630" s="76">
        <f>SQRT(MIN((E1628*E1628+E1629*E1629),(F1628*F1628+F1629*F1629),(G1628*G1628+G1629*G1629),(H1628*H1628+H1629*H1629),(I1628*I1628+I1629*I1629),(J1628*J1628+J1629*J1629),(K1628*K1628+K1629*K1629),(L1628*L1628+L1629*L1629),(M1628*M1628+M1629*M1629),(N1628*N1628+N1629*N1629),(E1628*E1628+E1629*E1629),(O1628*O1628+O1629*O1629),(P1628*P1628+P1629*P1629),(R1628*R1628+R1629*R1629),(S1628*S1628+S1629*S1629),(T1628*T1628+T1629*T1629),(U1628*U1628+U1629*U1629),(V1628*V1628+V1629*V1629),(W1628*W1628+W1629*W1629),(X1628*X1628+X1629*X1629),(V1628*V1628+V1629*V1629),(Z1628*Z1628+Z1629*Z1629),(AA1628*AA1628+AA1629*AA1629),(AB1628*AB1628+AB1629*AB1629)))/AD1628</f>
        <v>6.007880102899342E-2</v>
      </c>
      <c r="AE1630" s="76"/>
      <c r="AF1630" s="77"/>
      <c r="AJ1630" s="12"/>
      <c r="AK1630" s="12"/>
      <c r="AL1630" s="12"/>
      <c r="AM1630" s="12"/>
    </row>
    <row r="1631" spans="1:39" ht="16.5" thickBot="1" x14ac:dyDescent="0.3">
      <c r="A1631" s="3655"/>
      <c r="B1631" s="3506"/>
      <c r="C1631" s="126" t="s">
        <v>18</v>
      </c>
      <c r="D1631" s="114"/>
      <c r="E1631" s="320">
        <f>E1629/E1628</f>
        <v>0.47711548696114958</v>
      </c>
      <c r="F1631" s="321">
        <f t="shared" ref="F1631:AB1631" si="617">F1629/F1628</f>
        <v>0.47727906328408137</v>
      </c>
      <c r="G1631" s="321">
        <f t="shared" si="617"/>
        <v>0.47716627634660419</v>
      </c>
      <c r="H1631" s="321">
        <f t="shared" si="617"/>
        <v>0.47716627634660419</v>
      </c>
      <c r="I1631" s="321">
        <f t="shared" si="617"/>
        <v>0.47711548696114958</v>
      </c>
      <c r="J1631" s="321">
        <f t="shared" si="617"/>
        <v>0.47731430662275881</v>
      </c>
      <c r="K1631" s="321">
        <f t="shared" si="617"/>
        <v>0.47731338429012848</v>
      </c>
      <c r="L1631" s="321">
        <f t="shared" si="617"/>
        <v>0.47727906328408137</v>
      </c>
      <c r="M1631" s="321">
        <f t="shared" si="617"/>
        <v>0.47727906328408137</v>
      </c>
      <c r="N1631" s="321">
        <f t="shared" si="617"/>
        <v>0.47728140511645661</v>
      </c>
      <c r="O1631" s="321">
        <f t="shared" si="617"/>
        <v>0.477204783258595</v>
      </c>
      <c r="P1631" s="321">
        <f t="shared" si="617"/>
        <v>0.47717009533366789</v>
      </c>
      <c r="Q1631" s="321">
        <f t="shared" si="617"/>
        <v>0.47727622862424895</v>
      </c>
      <c r="R1631" s="321">
        <f t="shared" si="617"/>
        <v>0.47721518987341777</v>
      </c>
      <c r="S1631" s="321">
        <f t="shared" si="617"/>
        <v>0.47718402882017408</v>
      </c>
      <c r="T1631" s="321">
        <f t="shared" si="617"/>
        <v>0.47727622862424895</v>
      </c>
      <c r="U1631" s="321">
        <f t="shared" si="617"/>
        <v>0.47721518987341777</v>
      </c>
      <c r="V1631" s="321">
        <f t="shared" si="617"/>
        <v>0.47724279233133332</v>
      </c>
      <c r="W1631" s="321">
        <f t="shared" si="617"/>
        <v>0.47722404683706982</v>
      </c>
      <c r="X1631" s="321">
        <f t="shared" si="617"/>
        <v>0.47731338429012848</v>
      </c>
      <c r="Y1631" s="321">
        <f>Y1629/Y1628</f>
        <v>0.47731338429012848</v>
      </c>
      <c r="Z1631" s="321">
        <f t="shared" si="617"/>
        <v>0.47731338429012848</v>
      </c>
      <c r="AA1631" s="321">
        <f t="shared" si="617"/>
        <v>0.47736143637782985</v>
      </c>
      <c r="AB1631" s="373">
        <f t="shared" si="617"/>
        <v>0.47719014937424309</v>
      </c>
      <c r="AC1631" s="114"/>
      <c r="AD1631" s="148"/>
      <c r="AE1631" s="127"/>
      <c r="AF1631" s="177"/>
      <c r="AJ1631" s="12"/>
      <c r="AK1631" s="12"/>
      <c r="AL1631" s="12"/>
      <c r="AM1631" s="12"/>
    </row>
    <row r="1632" spans="1:39" x14ac:dyDescent="0.25">
      <c r="A1632" s="1722"/>
      <c r="B1632" s="1531"/>
      <c r="C1632" s="495" t="s">
        <v>117</v>
      </c>
      <c r="D1632" s="113"/>
      <c r="E1632" s="2204"/>
      <c r="F1632" s="91"/>
      <c r="G1632" s="91"/>
      <c r="H1632" s="91"/>
      <c r="I1632" s="91"/>
      <c r="J1632" s="91"/>
      <c r="K1632" s="91"/>
      <c r="L1632" s="91"/>
      <c r="M1632" s="91"/>
      <c r="N1632" s="91"/>
      <c r="O1632" s="91"/>
      <c r="P1632" s="91"/>
      <c r="Q1632" s="91"/>
      <c r="R1632" s="91"/>
      <c r="S1632" s="91"/>
      <c r="T1632" s="91"/>
      <c r="U1632" s="91"/>
      <c r="V1632" s="91"/>
      <c r="W1632" s="91"/>
      <c r="X1632" s="91"/>
      <c r="Y1632" s="91"/>
      <c r="Z1632" s="91"/>
      <c r="AA1632" s="91"/>
      <c r="AB1632" s="385"/>
      <c r="AC1632" s="113"/>
      <c r="AD1632" s="2204"/>
      <c r="AE1632" s="91"/>
      <c r="AF1632" s="92"/>
      <c r="AJ1632" s="12"/>
      <c r="AK1632" s="12"/>
      <c r="AL1632" s="12"/>
      <c r="AM1632" s="12"/>
    </row>
    <row r="1633" spans="1:39" s="183" customFormat="1" x14ac:dyDescent="0.25">
      <c r="A1633" s="1722"/>
      <c r="B1633" s="1531"/>
      <c r="C1633" s="495" t="s">
        <v>118</v>
      </c>
      <c r="D1633" s="108"/>
      <c r="E1633" s="81"/>
      <c r="F1633" s="155"/>
      <c r="G1633" s="155"/>
      <c r="H1633" s="155"/>
      <c r="I1633" s="155"/>
      <c r="J1633" s="155"/>
      <c r="K1633" s="155"/>
      <c r="L1633" s="155"/>
      <c r="M1633" s="155"/>
      <c r="N1633" s="155"/>
      <c r="O1633" s="155"/>
      <c r="P1633" s="155"/>
      <c r="Q1633" s="155"/>
      <c r="R1633" s="155"/>
      <c r="S1633" s="155"/>
      <c r="T1633" s="155"/>
      <c r="U1633" s="155"/>
      <c r="V1633" s="155"/>
      <c r="W1633" s="155"/>
      <c r="X1633" s="155"/>
      <c r="Y1633" s="155"/>
      <c r="Z1633" s="155"/>
      <c r="AA1633" s="155"/>
      <c r="AB1633" s="319"/>
      <c r="AC1633" s="108"/>
      <c r="AD1633" s="81"/>
      <c r="AE1633" s="155"/>
      <c r="AF1633" s="74"/>
      <c r="AH1633" s="784"/>
      <c r="AI1633" s="785"/>
      <c r="AJ1633" s="786"/>
      <c r="AK1633" s="786"/>
      <c r="AL1633" s="335"/>
      <c r="AM1633" s="191"/>
    </row>
    <row r="1634" spans="1:39" ht="16.5" thickBot="1" x14ac:dyDescent="0.3">
      <c r="A1634" s="3537" t="s">
        <v>43</v>
      </c>
      <c r="B1634" s="3538"/>
      <c r="C1634" s="3538"/>
      <c r="D1634" s="114"/>
      <c r="E1634" s="180">
        <f>SQRT(E1628*E1628+E1629*E1629)/E1650/1.73</f>
        <v>22.70597623636613</v>
      </c>
      <c r="F1634" s="181">
        <f t="shared" ref="F1634:AB1634" si="618">SQRT(F1628*F1628+F1629*F1629)/F1650/1.73</f>
        <v>21.715137811461027</v>
      </c>
      <c r="G1634" s="181">
        <f t="shared" si="618"/>
        <v>20.816752912594037</v>
      </c>
      <c r="H1634" s="79">
        <f t="shared" si="618"/>
        <v>20.737826835200313</v>
      </c>
      <c r="I1634" s="79">
        <f t="shared" si="618"/>
        <v>22.79198372210994</v>
      </c>
      <c r="J1634" s="79">
        <f t="shared" si="618"/>
        <v>33.663488475063076</v>
      </c>
      <c r="K1634" s="79">
        <f t="shared" si="618"/>
        <v>37.833492920925458</v>
      </c>
      <c r="L1634" s="79">
        <f t="shared" si="618"/>
        <v>44.267082475001473</v>
      </c>
      <c r="M1634" s="79">
        <f t="shared" si="618"/>
        <v>44.395392858986995</v>
      </c>
      <c r="N1634" s="79">
        <f t="shared" si="618"/>
        <v>48.575163827023935</v>
      </c>
      <c r="O1634" s="79">
        <f t="shared" si="618"/>
        <v>49.630877037838403</v>
      </c>
      <c r="P1634" s="79">
        <f t="shared" si="618"/>
        <v>36.998719150690398</v>
      </c>
      <c r="Q1634" s="79">
        <f t="shared" si="618"/>
        <v>40.207537227764625</v>
      </c>
      <c r="R1634" s="79">
        <f t="shared" si="618"/>
        <v>39.452616922482775</v>
      </c>
      <c r="S1634" s="79">
        <f t="shared" si="618"/>
        <v>41.709005291902983</v>
      </c>
      <c r="T1634" s="79">
        <f t="shared" si="618"/>
        <v>40.091218412255181</v>
      </c>
      <c r="U1634" s="79">
        <f t="shared" si="618"/>
        <v>39.529672814909503</v>
      </c>
      <c r="V1634" s="79">
        <f t="shared" si="618"/>
        <v>42.780567830495073</v>
      </c>
      <c r="W1634" s="79">
        <f t="shared" si="618"/>
        <v>43.378165443302358</v>
      </c>
      <c r="X1634" s="79">
        <f t="shared" si="618"/>
        <v>38.349236738737488</v>
      </c>
      <c r="Y1634" s="79">
        <f>SQRT(Y1628*Y1628+Y1629*Y1629)/Y1650/1.73</f>
        <v>37.7971843864524</v>
      </c>
      <c r="Z1634" s="181">
        <f t="shared" si="618"/>
        <v>36.911589625757642</v>
      </c>
      <c r="AA1634" s="181">
        <f t="shared" si="618"/>
        <v>30.904049619020579</v>
      </c>
      <c r="AB1634" s="398">
        <f t="shared" si="618"/>
        <v>29.736746728759634</v>
      </c>
      <c r="AC1634" s="109">
        <f>AVERAGE(E1634:AB1634)</f>
        <v>36.040811887712564</v>
      </c>
      <c r="AD1634" s="96">
        <f>(AC1630-AC1634)/AC1630</f>
        <v>-5.228647847335955E-2</v>
      </c>
      <c r="AE1634" s="79"/>
      <c r="AF1634" s="80"/>
      <c r="AG1634" s="1"/>
      <c r="AJ1634" s="105"/>
      <c r="AK1634" s="105"/>
      <c r="AL1634" s="105"/>
      <c r="AM1634" s="105"/>
    </row>
    <row r="1635" spans="1:39" ht="16.5" thickBot="1" x14ac:dyDescent="0.3">
      <c r="A1635" s="2943" t="s">
        <v>1156</v>
      </c>
      <c r="B1635" s="2913" t="s">
        <v>1145</v>
      </c>
      <c r="C1635" s="2632" t="s">
        <v>16</v>
      </c>
      <c r="D1635" s="2641" t="s">
        <v>55</v>
      </c>
      <c r="E1635" s="2642">
        <v>0</v>
      </c>
      <c r="F1635" s="2634">
        <v>0</v>
      </c>
      <c r="G1635" s="2634">
        <v>0</v>
      </c>
      <c r="H1635" s="2634">
        <v>0</v>
      </c>
      <c r="I1635" s="2634">
        <v>0</v>
      </c>
      <c r="J1635" s="2634">
        <v>0</v>
      </c>
      <c r="K1635" s="2634">
        <v>0</v>
      </c>
      <c r="L1635" s="2634">
        <v>0</v>
      </c>
      <c r="M1635" s="2634">
        <v>0</v>
      </c>
      <c r="N1635" s="2634">
        <v>0</v>
      </c>
      <c r="O1635" s="2634">
        <v>0</v>
      </c>
      <c r="P1635" s="2634">
        <v>0</v>
      </c>
      <c r="Q1635" s="2634">
        <v>0</v>
      </c>
      <c r="R1635" s="2634">
        <v>0</v>
      </c>
      <c r="S1635" s="2634">
        <v>0</v>
      </c>
      <c r="T1635" s="2634">
        <v>0</v>
      </c>
      <c r="U1635" s="2634">
        <v>0</v>
      </c>
      <c r="V1635" s="2634">
        <v>0</v>
      </c>
      <c r="W1635" s="2634">
        <v>0</v>
      </c>
      <c r="X1635" s="2634">
        <v>0</v>
      </c>
      <c r="Y1635" s="2634">
        <v>0</v>
      </c>
      <c r="Z1635" s="2634">
        <v>0</v>
      </c>
      <c r="AA1635" s="2634">
        <v>0</v>
      </c>
      <c r="AB1635" s="2643">
        <v>0</v>
      </c>
      <c r="AC1635" s="2807">
        <f>AVERAGE(E1635:AB1635)</f>
        <v>0</v>
      </c>
      <c r="AD1635" s="254"/>
      <c r="AE1635" s="255"/>
      <c r="AF1635" s="256"/>
      <c r="AG1635" s="1"/>
      <c r="AJ1635" s="105"/>
      <c r="AK1635" s="105"/>
      <c r="AL1635" s="105"/>
      <c r="AM1635" s="105"/>
    </row>
    <row r="1636" spans="1:39" x14ac:dyDescent="0.25">
      <c r="A1636" s="2637" t="s">
        <v>52</v>
      </c>
      <c r="B1636" s="2637"/>
      <c r="C1636" s="2636"/>
      <c r="D1636" s="2561"/>
      <c r="E1636" s="268">
        <f t="shared" ref="E1636:AB1637" si="619">E1621+E1628</f>
        <v>1355.8000000000075</v>
      </c>
      <c r="F1636" s="2638">
        <f t="shared" si="619"/>
        <v>1238.6999999999919</v>
      </c>
      <c r="G1636" s="2638">
        <f t="shared" si="619"/>
        <v>1201.6000000000031</v>
      </c>
      <c r="H1636" s="3375">
        <f t="shared" si="619"/>
        <v>1201.6000000000031</v>
      </c>
      <c r="I1636" s="3375">
        <f t="shared" si="619"/>
        <v>1275.7999999999986</v>
      </c>
      <c r="J1636" s="3375">
        <f t="shared" si="619"/>
        <v>1566.6000000000031</v>
      </c>
      <c r="K1636" s="3375">
        <f t="shared" si="619"/>
        <v>1834.8999999999987</v>
      </c>
      <c r="L1636" s="3375">
        <f t="shared" si="619"/>
        <v>2157.4000000000015</v>
      </c>
      <c r="M1636" s="3375">
        <f t="shared" si="619"/>
        <v>2357.3999999999969</v>
      </c>
      <c r="N1636" s="3375">
        <f t="shared" si="619"/>
        <v>2425.7000000000148</v>
      </c>
      <c r="O1636" s="3375">
        <f t="shared" si="619"/>
        <v>2422.7999999999902</v>
      </c>
      <c r="P1636" s="3375">
        <f t="shared" si="619"/>
        <v>1957.8999999999924</v>
      </c>
      <c r="Q1636" s="3375">
        <f t="shared" si="619"/>
        <v>2109.1000000000081</v>
      </c>
      <c r="R1636" s="3375">
        <f t="shared" si="619"/>
        <v>2111.9999999999968</v>
      </c>
      <c r="S1636" s="3375">
        <f t="shared" si="619"/>
        <v>2006.2000000000035</v>
      </c>
      <c r="T1636" s="3375">
        <f t="shared" si="619"/>
        <v>2109.1000000000081</v>
      </c>
      <c r="U1636" s="3375">
        <f t="shared" si="619"/>
        <v>2191.9999999999882</v>
      </c>
      <c r="V1636" s="3375">
        <f t="shared" si="619"/>
        <v>2263.3000000000125</v>
      </c>
      <c r="W1636" s="3375">
        <f t="shared" si="619"/>
        <v>2220.2999999999747</v>
      </c>
      <c r="X1636" s="3375">
        <f>X1621+X1628</f>
        <v>2154.8999999999992</v>
      </c>
      <c r="Y1636" s="3375">
        <f>Y1621+Y1628</f>
        <v>2094.8999999999969</v>
      </c>
      <c r="Z1636" s="3375">
        <f t="shared" si="619"/>
        <v>1994.9000000000169</v>
      </c>
      <c r="AA1636" s="2638">
        <f t="shared" si="619"/>
        <v>1652.4000000000078</v>
      </c>
      <c r="AB1636" s="2639">
        <f t="shared" si="619"/>
        <v>1535.3999999999919</v>
      </c>
      <c r="AC1636" s="2640"/>
      <c r="AD1636" s="82">
        <f>MIN(E1636:AB1636)</f>
        <v>1201.6000000000031</v>
      </c>
      <c r="AE1636" s="83"/>
      <c r="AF1636" s="84"/>
      <c r="AG1636" s="1"/>
      <c r="AJ1636" s="105"/>
      <c r="AK1636" s="105"/>
      <c r="AL1636" s="105"/>
      <c r="AM1636" s="105"/>
    </row>
    <row r="1637" spans="1:39" x14ac:dyDescent="0.25">
      <c r="A1637" s="152" t="s">
        <v>54</v>
      </c>
      <c r="B1637" s="152"/>
      <c r="C1637" s="187"/>
      <c r="D1637" s="164"/>
      <c r="E1637" s="117">
        <f t="shared" si="619"/>
        <v>659.30000000000041</v>
      </c>
      <c r="F1637" s="118">
        <f t="shared" si="619"/>
        <v>591.20000000000039</v>
      </c>
      <c r="G1637" s="118">
        <f t="shared" si="619"/>
        <v>582.9999999999992</v>
      </c>
      <c r="H1637" s="506">
        <f t="shared" si="619"/>
        <v>563.00000000000034</v>
      </c>
      <c r="I1637" s="506">
        <f t="shared" si="619"/>
        <v>639.30000000000041</v>
      </c>
      <c r="J1637" s="506">
        <f>J1622+J1629</f>
        <v>740.89999999999941</v>
      </c>
      <c r="K1637" s="506">
        <f t="shared" si="619"/>
        <v>893.50000000000057</v>
      </c>
      <c r="L1637" s="506">
        <f t="shared" si="619"/>
        <v>1022.4000000000005</v>
      </c>
      <c r="M1637" s="506">
        <f t="shared" si="619"/>
        <v>1142.3999999999985</v>
      </c>
      <c r="N1637" s="506">
        <f t="shared" si="619"/>
        <v>1175.0000000000007</v>
      </c>
      <c r="O1637" s="506">
        <f t="shared" si="619"/>
        <v>1163.1000000000008</v>
      </c>
      <c r="P1637" s="506">
        <f t="shared" si="619"/>
        <v>945.29999999999836</v>
      </c>
      <c r="Q1637" s="506">
        <f t="shared" si="619"/>
        <v>1009.8000000000006</v>
      </c>
      <c r="R1637" s="506">
        <f t="shared" si="619"/>
        <v>1021.6000000000007</v>
      </c>
      <c r="S1637" s="506">
        <f t="shared" si="619"/>
        <v>977.90000000000055</v>
      </c>
      <c r="T1637" s="506">
        <f t="shared" si="619"/>
        <v>1009.7999999999984</v>
      </c>
      <c r="U1637" s="506">
        <f t="shared" si="619"/>
        <v>1061.6000000000008</v>
      </c>
      <c r="V1637" s="506">
        <f t="shared" si="619"/>
        <v>1086.1000000000008</v>
      </c>
      <c r="W1637" s="506">
        <f>W1622+W1629</f>
        <v>1074.1999999999985</v>
      </c>
      <c r="X1637" s="506">
        <f>X1622+X1629</f>
        <v>1033.5000000000007</v>
      </c>
      <c r="Y1637" s="506">
        <f>Y1622+Y1629</f>
        <v>1013.5000000000007</v>
      </c>
      <c r="Z1637" s="506">
        <f t="shared" si="619"/>
        <v>953.49999999999841</v>
      </c>
      <c r="AA1637" s="118">
        <f t="shared" si="619"/>
        <v>804.60000000000048</v>
      </c>
      <c r="AB1637" s="572">
        <f t="shared" si="619"/>
        <v>736.40000000000271</v>
      </c>
      <c r="AC1637" s="701"/>
      <c r="AD1637" s="85">
        <f>MIN(E1637:AB1637)</f>
        <v>563.00000000000034</v>
      </c>
      <c r="AE1637" s="86"/>
      <c r="AF1637" s="87"/>
      <c r="AG1637" s="1"/>
      <c r="AJ1637" s="105"/>
      <c r="AK1637" s="105"/>
      <c r="AL1637" s="105"/>
      <c r="AM1637" s="105"/>
    </row>
    <row r="1638" spans="1:39" ht="16.5" thickBot="1" x14ac:dyDescent="0.3">
      <c r="A1638" s="152" t="s">
        <v>53</v>
      </c>
      <c r="B1638" s="152"/>
      <c r="C1638" s="187"/>
      <c r="D1638" s="164"/>
      <c r="E1638" s="117">
        <f>SQRT(E1637*E1637+E1636*E1636)</f>
        <v>1507.6041025415195</v>
      </c>
      <c r="F1638" s="118">
        <f t="shared" ref="F1638:AB1638" si="620">SQRT(F1637*F1637+F1636*F1636)</f>
        <v>1372.5505928744412</v>
      </c>
      <c r="G1638" s="118">
        <f t="shared" si="620"/>
        <v>1335.5641354873253</v>
      </c>
      <c r="H1638" s="506">
        <f t="shared" si="620"/>
        <v>1326.9557490737993</v>
      </c>
      <c r="I1638" s="506">
        <f t="shared" si="620"/>
        <v>1427.0144112797168</v>
      </c>
      <c r="J1638" s="506">
        <f t="shared" si="620"/>
        <v>1732.9651958420886</v>
      </c>
      <c r="K1638" s="506">
        <f t="shared" si="620"/>
        <v>2040.8822259013371</v>
      </c>
      <c r="L1638" s="506">
        <f t="shared" si="620"/>
        <v>2387.3995308703584</v>
      </c>
      <c r="M1638" s="506">
        <f t="shared" si="620"/>
        <v>2619.6206824653036</v>
      </c>
      <c r="N1638" s="506">
        <f t="shared" si="620"/>
        <v>2695.3006307275027</v>
      </c>
      <c r="O1638" s="506">
        <f t="shared" si="620"/>
        <v>2687.5195720217471</v>
      </c>
      <c r="P1638" s="506">
        <f t="shared" si="620"/>
        <v>2174.1583428996073</v>
      </c>
      <c r="Q1638" s="506">
        <f t="shared" si="620"/>
        <v>2338.3752585930333</v>
      </c>
      <c r="R1638" s="506">
        <f t="shared" si="620"/>
        <v>2346.1054025767871</v>
      </c>
      <c r="S1638" s="506">
        <f t="shared" si="620"/>
        <v>2231.8438229410262</v>
      </c>
      <c r="T1638" s="506">
        <f t="shared" si="620"/>
        <v>2338.3752585930324</v>
      </c>
      <c r="U1638" s="506">
        <f t="shared" si="620"/>
        <v>2435.5407120391046</v>
      </c>
      <c r="V1638" s="506">
        <f t="shared" si="620"/>
        <v>2510.4063615279615</v>
      </c>
      <c r="W1638" s="506">
        <f t="shared" si="620"/>
        <v>2466.5031380478486</v>
      </c>
      <c r="X1638" s="506">
        <f t="shared" si="620"/>
        <v>2389.919718316914</v>
      </c>
      <c r="Y1638" s="506">
        <f>SQRT(Y1637*Y1637+Y1636*Y1636)</f>
        <v>2327.1846209529635</v>
      </c>
      <c r="Z1638" s="506">
        <f t="shared" si="620"/>
        <v>2211.06043788949</v>
      </c>
      <c r="AA1638" s="118">
        <f t="shared" si="620"/>
        <v>1837.8810951745563</v>
      </c>
      <c r="AB1638" s="572">
        <f t="shared" si="620"/>
        <v>1702.8617442411405</v>
      </c>
      <c r="AC1638" s="701"/>
      <c r="AD1638" s="88">
        <f>MIN(E1638:AB1638)</f>
        <v>1326.9557490737993</v>
      </c>
      <c r="AE1638" s="89"/>
      <c r="AF1638" s="90"/>
      <c r="AJ1638" s="10"/>
      <c r="AK1638" s="10"/>
      <c r="AL1638" s="12"/>
      <c r="AM1638" s="10"/>
    </row>
    <row r="1639" spans="1:39" x14ac:dyDescent="0.25">
      <c r="A1639" s="3518" t="s">
        <v>254</v>
      </c>
      <c r="B1639" s="3540"/>
      <c r="C1639" s="121" t="s">
        <v>256</v>
      </c>
      <c r="D1639" s="113" t="s">
        <v>55</v>
      </c>
      <c r="E1639" s="309">
        <f t="shared" ref="E1639:AB1639" si="621">E1617</f>
        <v>0</v>
      </c>
      <c r="F1639" s="71">
        <f t="shared" si="621"/>
        <v>0</v>
      </c>
      <c r="G1639" s="71">
        <f t="shared" si="621"/>
        <v>0</v>
      </c>
      <c r="H1639" s="71">
        <f t="shared" si="621"/>
        <v>0</v>
      </c>
      <c r="I1639" s="71">
        <f t="shared" si="621"/>
        <v>0</v>
      </c>
      <c r="J1639" s="71">
        <f t="shared" si="621"/>
        <v>0</v>
      </c>
      <c r="K1639" s="71">
        <f t="shared" si="621"/>
        <v>0</v>
      </c>
      <c r="L1639" s="71">
        <f t="shared" si="621"/>
        <v>0</v>
      </c>
      <c r="M1639" s="71">
        <f t="shared" si="621"/>
        <v>0</v>
      </c>
      <c r="N1639" s="71">
        <f t="shared" si="621"/>
        <v>0</v>
      </c>
      <c r="O1639" s="71">
        <f t="shared" si="621"/>
        <v>0</v>
      </c>
      <c r="P1639" s="71">
        <f t="shared" si="621"/>
        <v>0</v>
      </c>
      <c r="Q1639" s="71">
        <f t="shared" si="621"/>
        <v>0</v>
      </c>
      <c r="R1639" s="71">
        <f t="shared" si="621"/>
        <v>0</v>
      </c>
      <c r="S1639" s="71">
        <f t="shared" si="621"/>
        <v>0</v>
      </c>
      <c r="T1639" s="71">
        <f t="shared" si="621"/>
        <v>0</v>
      </c>
      <c r="U1639" s="71">
        <f t="shared" si="621"/>
        <v>0</v>
      </c>
      <c r="V1639" s="71">
        <f t="shared" si="621"/>
        <v>0</v>
      </c>
      <c r="W1639" s="71">
        <f t="shared" si="621"/>
        <v>0</v>
      </c>
      <c r="X1639" s="71">
        <f t="shared" si="621"/>
        <v>0</v>
      </c>
      <c r="Y1639" s="71">
        <f t="shared" si="621"/>
        <v>0</v>
      </c>
      <c r="Z1639" s="71">
        <f t="shared" si="621"/>
        <v>0</v>
      </c>
      <c r="AA1639" s="71">
        <f t="shared" si="621"/>
        <v>0</v>
      </c>
      <c r="AB1639" s="396">
        <f t="shared" si="621"/>
        <v>0</v>
      </c>
      <c r="AC1639" s="106">
        <f>SUM(E1639:AB1639)</f>
        <v>0</v>
      </c>
      <c r="AJ1639" s="10"/>
      <c r="AK1639" s="10"/>
      <c r="AL1639" s="12"/>
      <c r="AM1639" s="10"/>
    </row>
    <row r="1640" spans="1:39" x14ac:dyDescent="0.25">
      <c r="A1640" s="3502"/>
      <c r="B1640" s="3541"/>
      <c r="C1640" s="123" t="s">
        <v>257</v>
      </c>
      <c r="D1640" s="108" t="s">
        <v>55</v>
      </c>
      <c r="E1640" s="310">
        <f t="shared" ref="E1640:AB1640" si="622">E1618</f>
        <v>0</v>
      </c>
      <c r="F1640" s="311">
        <f t="shared" si="622"/>
        <v>0</v>
      </c>
      <c r="G1640" s="311">
        <f t="shared" si="622"/>
        <v>0</v>
      </c>
      <c r="H1640" s="311">
        <f t="shared" si="622"/>
        <v>0</v>
      </c>
      <c r="I1640" s="311">
        <f t="shared" si="622"/>
        <v>0</v>
      </c>
      <c r="J1640" s="311">
        <f t="shared" si="622"/>
        <v>0</v>
      </c>
      <c r="K1640" s="311">
        <f t="shared" si="622"/>
        <v>0</v>
      </c>
      <c r="L1640" s="311">
        <f t="shared" si="622"/>
        <v>0</v>
      </c>
      <c r="M1640" s="311">
        <f t="shared" si="622"/>
        <v>0</v>
      </c>
      <c r="N1640" s="311">
        <f t="shared" si="622"/>
        <v>0</v>
      </c>
      <c r="O1640" s="311">
        <f t="shared" si="622"/>
        <v>0</v>
      </c>
      <c r="P1640" s="311">
        <f t="shared" si="622"/>
        <v>0</v>
      </c>
      <c r="Q1640" s="311">
        <f t="shared" si="622"/>
        <v>0</v>
      </c>
      <c r="R1640" s="311">
        <f t="shared" si="622"/>
        <v>0</v>
      </c>
      <c r="S1640" s="311">
        <f t="shared" si="622"/>
        <v>0</v>
      </c>
      <c r="T1640" s="311">
        <f t="shared" si="622"/>
        <v>0</v>
      </c>
      <c r="U1640" s="311">
        <f t="shared" si="622"/>
        <v>0</v>
      </c>
      <c r="V1640" s="311">
        <f t="shared" si="622"/>
        <v>0</v>
      </c>
      <c r="W1640" s="311">
        <f t="shared" si="622"/>
        <v>0</v>
      </c>
      <c r="X1640" s="311">
        <f t="shared" si="622"/>
        <v>0</v>
      </c>
      <c r="Y1640" s="311">
        <f t="shared" si="622"/>
        <v>0</v>
      </c>
      <c r="Z1640" s="311">
        <f t="shared" si="622"/>
        <v>0</v>
      </c>
      <c r="AA1640" s="311">
        <f t="shared" si="622"/>
        <v>0</v>
      </c>
      <c r="AB1640" s="397">
        <f t="shared" si="622"/>
        <v>0</v>
      </c>
      <c r="AC1640" s="107">
        <f>SUM(E1640:AB1640)</f>
        <v>0</v>
      </c>
      <c r="AJ1640" s="51"/>
      <c r="AK1640" s="26"/>
      <c r="AL1640" s="51"/>
      <c r="AM1640" s="12"/>
    </row>
    <row r="1641" spans="1:39" x14ac:dyDescent="0.25">
      <c r="A1641" s="3502"/>
      <c r="B1641" s="3541"/>
      <c r="C1641" s="123" t="s">
        <v>16</v>
      </c>
      <c r="D1641" s="808" t="s">
        <v>55</v>
      </c>
      <c r="E1641" s="81">
        <f t="shared" ref="E1641:AB1641" si="623">E1619</f>
        <v>0</v>
      </c>
      <c r="F1641" s="155">
        <f t="shared" si="623"/>
        <v>0</v>
      </c>
      <c r="G1641" s="155">
        <f t="shared" si="623"/>
        <v>0</v>
      </c>
      <c r="H1641" s="155">
        <f t="shared" si="623"/>
        <v>0</v>
      </c>
      <c r="I1641" s="155">
        <f t="shared" si="623"/>
        <v>0</v>
      </c>
      <c r="J1641" s="155">
        <f t="shared" si="623"/>
        <v>0</v>
      </c>
      <c r="K1641" s="155">
        <f t="shared" si="623"/>
        <v>0</v>
      </c>
      <c r="L1641" s="155">
        <f t="shared" si="623"/>
        <v>0</v>
      </c>
      <c r="M1641" s="155">
        <f t="shared" si="623"/>
        <v>0</v>
      </c>
      <c r="N1641" s="155">
        <f t="shared" si="623"/>
        <v>0</v>
      </c>
      <c r="O1641" s="155">
        <f t="shared" si="623"/>
        <v>0</v>
      </c>
      <c r="P1641" s="155">
        <f t="shared" si="623"/>
        <v>0</v>
      </c>
      <c r="Q1641" s="155">
        <f t="shared" si="623"/>
        <v>0</v>
      </c>
      <c r="R1641" s="155">
        <f t="shared" si="623"/>
        <v>0</v>
      </c>
      <c r="S1641" s="155">
        <f t="shared" si="623"/>
        <v>0</v>
      </c>
      <c r="T1641" s="155">
        <f t="shared" si="623"/>
        <v>0</v>
      </c>
      <c r="U1641" s="155">
        <f t="shared" si="623"/>
        <v>0</v>
      </c>
      <c r="V1641" s="155">
        <f t="shared" si="623"/>
        <v>0</v>
      </c>
      <c r="W1641" s="155">
        <f t="shared" si="623"/>
        <v>0</v>
      </c>
      <c r="X1641" s="155">
        <f t="shared" si="623"/>
        <v>0</v>
      </c>
      <c r="Y1641" s="155">
        <f t="shared" si="623"/>
        <v>0</v>
      </c>
      <c r="Z1641" s="155">
        <f t="shared" si="623"/>
        <v>0</v>
      </c>
      <c r="AA1641" s="155">
        <f t="shared" si="623"/>
        <v>0</v>
      </c>
      <c r="AB1641" s="319">
        <f t="shared" si="623"/>
        <v>0</v>
      </c>
      <c r="AC1641" s="107">
        <f>AVERAGE(E1641:AB1641)</f>
        <v>0</v>
      </c>
      <c r="AJ1641" s="51"/>
      <c r="AK1641" s="26"/>
      <c r="AL1641" s="51"/>
      <c r="AM1641" s="12"/>
    </row>
    <row r="1642" spans="1:39" ht="16.5" thickBot="1" x14ac:dyDescent="0.3">
      <c r="A1642" s="3503"/>
      <c r="B1642" s="3542"/>
      <c r="C1642" s="126" t="s">
        <v>18</v>
      </c>
      <c r="D1642" s="114"/>
      <c r="E1642" s="320" t="e">
        <f t="shared" ref="E1642:AB1642" si="624">E1640/E1639</f>
        <v>#DIV/0!</v>
      </c>
      <c r="F1642" s="320" t="e">
        <f t="shared" si="624"/>
        <v>#DIV/0!</v>
      </c>
      <c r="G1642" s="320" t="e">
        <f t="shared" si="624"/>
        <v>#DIV/0!</v>
      </c>
      <c r="H1642" s="321" t="e">
        <f t="shared" si="624"/>
        <v>#DIV/0!</v>
      </c>
      <c r="I1642" s="320" t="e">
        <f t="shared" si="624"/>
        <v>#DIV/0!</v>
      </c>
      <c r="J1642" s="320" t="e">
        <f t="shared" si="624"/>
        <v>#DIV/0!</v>
      </c>
      <c r="K1642" s="320" t="e">
        <f t="shared" si="624"/>
        <v>#DIV/0!</v>
      </c>
      <c r="L1642" s="320" t="e">
        <f t="shared" si="624"/>
        <v>#DIV/0!</v>
      </c>
      <c r="M1642" s="320" t="e">
        <f t="shared" si="624"/>
        <v>#DIV/0!</v>
      </c>
      <c r="N1642" s="321" t="e">
        <f t="shared" si="624"/>
        <v>#DIV/0!</v>
      </c>
      <c r="O1642" s="320" t="e">
        <f t="shared" si="624"/>
        <v>#DIV/0!</v>
      </c>
      <c r="P1642" s="320" t="e">
        <f t="shared" si="624"/>
        <v>#DIV/0!</v>
      </c>
      <c r="Q1642" s="320" t="e">
        <f t="shared" si="624"/>
        <v>#DIV/0!</v>
      </c>
      <c r="R1642" s="320" t="e">
        <f t="shared" si="624"/>
        <v>#DIV/0!</v>
      </c>
      <c r="S1642" s="320" t="e">
        <f t="shared" si="624"/>
        <v>#DIV/0!</v>
      </c>
      <c r="T1642" s="320" t="e">
        <f t="shared" si="624"/>
        <v>#DIV/0!</v>
      </c>
      <c r="U1642" s="320" t="e">
        <f t="shared" si="624"/>
        <v>#DIV/0!</v>
      </c>
      <c r="V1642" s="320" t="e">
        <f t="shared" si="624"/>
        <v>#DIV/0!</v>
      </c>
      <c r="W1642" s="320" t="e">
        <f t="shared" si="624"/>
        <v>#DIV/0!</v>
      </c>
      <c r="X1642" s="320" t="e">
        <f t="shared" si="624"/>
        <v>#DIV/0!</v>
      </c>
      <c r="Y1642" s="321" t="e">
        <f>Y1640/Y1639</f>
        <v>#DIV/0!</v>
      </c>
      <c r="Z1642" s="320" t="e">
        <f t="shared" si="624"/>
        <v>#DIV/0!</v>
      </c>
      <c r="AA1642" s="320" t="e">
        <f t="shared" si="624"/>
        <v>#DIV/0!</v>
      </c>
      <c r="AB1642" s="320" t="e">
        <f t="shared" si="624"/>
        <v>#DIV/0!</v>
      </c>
      <c r="AC1642" s="109"/>
      <c r="AJ1642" s="10"/>
      <c r="AK1642" s="10"/>
      <c r="AL1642" s="12"/>
      <c r="AM1642" s="10"/>
    </row>
    <row r="1643" spans="1:39" x14ac:dyDescent="0.25">
      <c r="A1643" s="3518" t="s">
        <v>258</v>
      </c>
      <c r="B1643" s="3556" t="s">
        <v>1212</v>
      </c>
      <c r="C1643" s="121" t="s">
        <v>14</v>
      </c>
      <c r="D1643" s="113" t="s">
        <v>55</v>
      </c>
      <c r="E1643" s="309">
        <f t="shared" ref="E1643:AB1643" si="625">E1610</f>
        <v>300</v>
      </c>
      <c r="F1643" s="71">
        <f t="shared" si="625"/>
        <v>300</v>
      </c>
      <c r="G1643" s="71">
        <f t="shared" si="625"/>
        <v>300</v>
      </c>
      <c r="H1643" s="71">
        <f t="shared" si="625"/>
        <v>300</v>
      </c>
      <c r="I1643" s="71">
        <f t="shared" si="625"/>
        <v>300</v>
      </c>
      <c r="J1643" s="71">
        <f t="shared" si="625"/>
        <v>500</v>
      </c>
      <c r="K1643" s="71">
        <f t="shared" si="625"/>
        <v>600</v>
      </c>
      <c r="L1643" s="71">
        <f t="shared" si="625"/>
        <v>700</v>
      </c>
      <c r="M1643" s="71">
        <f t="shared" si="625"/>
        <v>800</v>
      </c>
      <c r="N1643" s="71">
        <f t="shared" si="625"/>
        <v>800</v>
      </c>
      <c r="O1643" s="71">
        <f t="shared" si="625"/>
        <v>800</v>
      </c>
      <c r="P1643" s="71">
        <f t="shared" si="625"/>
        <v>600</v>
      </c>
      <c r="Q1643" s="71">
        <f t="shared" si="625"/>
        <v>600</v>
      </c>
      <c r="R1643" s="71">
        <f t="shared" si="625"/>
        <v>600</v>
      </c>
      <c r="S1643" s="71">
        <f t="shared" si="625"/>
        <v>600</v>
      </c>
      <c r="T1643" s="71">
        <f t="shared" si="625"/>
        <v>600</v>
      </c>
      <c r="U1643" s="71">
        <f t="shared" si="625"/>
        <v>700</v>
      </c>
      <c r="V1643" s="71">
        <f t="shared" si="625"/>
        <v>600</v>
      </c>
      <c r="W1643" s="71">
        <f t="shared" si="625"/>
        <v>700</v>
      </c>
      <c r="X1643" s="71">
        <f t="shared" si="625"/>
        <v>600</v>
      </c>
      <c r="Y1643" s="71">
        <f t="shared" si="625"/>
        <v>600</v>
      </c>
      <c r="Z1643" s="71">
        <f t="shared" si="625"/>
        <v>600</v>
      </c>
      <c r="AA1643" s="71">
        <f t="shared" si="625"/>
        <v>500</v>
      </c>
      <c r="AB1643" s="396">
        <f t="shared" si="625"/>
        <v>400</v>
      </c>
      <c r="AC1643" s="106">
        <f>SUM(E1643:AB1643)</f>
        <v>13400</v>
      </c>
      <c r="AD1643" s="70"/>
      <c r="AE1643" s="71">
        <v>100</v>
      </c>
      <c r="AF1643" s="72">
        <v>120</v>
      </c>
      <c r="AJ1643" s="10"/>
      <c r="AK1643" s="10"/>
      <c r="AL1643" s="12"/>
      <c r="AM1643" s="10"/>
    </row>
    <row r="1644" spans="1:39" x14ac:dyDescent="0.25">
      <c r="A1644" s="3502"/>
      <c r="B1644" s="3557"/>
      <c r="C1644" s="123" t="s">
        <v>15</v>
      </c>
      <c r="D1644" s="108" t="s">
        <v>55</v>
      </c>
      <c r="E1644" s="310">
        <f t="shared" ref="E1644:AB1644" si="626">E1611</f>
        <v>300</v>
      </c>
      <c r="F1644" s="311">
        <f t="shared" si="626"/>
        <v>400</v>
      </c>
      <c r="G1644" s="311">
        <f t="shared" si="626"/>
        <v>300</v>
      </c>
      <c r="H1644" s="311">
        <f t="shared" si="626"/>
        <v>300</v>
      </c>
      <c r="I1644" s="311">
        <f t="shared" si="626"/>
        <v>300</v>
      </c>
      <c r="J1644" s="311">
        <f t="shared" si="626"/>
        <v>300</v>
      </c>
      <c r="K1644" s="311">
        <f t="shared" si="626"/>
        <v>300</v>
      </c>
      <c r="L1644" s="311">
        <f t="shared" si="626"/>
        <v>300</v>
      </c>
      <c r="M1644" s="311">
        <f t="shared" si="626"/>
        <v>400</v>
      </c>
      <c r="N1644" s="311">
        <f t="shared" si="626"/>
        <v>400</v>
      </c>
      <c r="O1644" s="311">
        <f t="shared" si="626"/>
        <v>400</v>
      </c>
      <c r="P1644" s="311">
        <f t="shared" si="626"/>
        <v>300</v>
      </c>
      <c r="Q1644" s="311">
        <f t="shared" si="626"/>
        <v>400</v>
      </c>
      <c r="R1644" s="311">
        <f t="shared" si="626"/>
        <v>400</v>
      </c>
      <c r="S1644" s="311">
        <f t="shared" si="626"/>
        <v>400</v>
      </c>
      <c r="T1644" s="311">
        <f t="shared" si="626"/>
        <v>400</v>
      </c>
      <c r="U1644" s="311">
        <f t="shared" si="626"/>
        <v>400</v>
      </c>
      <c r="V1644" s="311">
        <f t="shared" si="626"/>
        <v>300</v>
      </c>
      <c r="W1644" s="311">
        <f t="shared" si="626"/>
        <v>300</v>
      </c>
      <c r="X1644" s="311">
        <f t="shared" si="626"/>
        <v>300</v>
      </c>
      <c r="Y1644" s="311">
        <f t="shared" si="626"/>
        <v>300</v>
      </c>
      <c r="Z1644" s="311">
        <f t="shared" si="626"/>
        <v>400</v>
      </c>
      <c r="AA1644" s="311">
        <f t="shared" si="626"/>
        <v>300</v>
      </c>
      <c r="AB1644" s="397">
        <f t="shared" si="626"/>
        <v>400</v>
      </c>
      <c r="AC1644" s="107">
        <f>SUM(E1644:AB1644)</f>
        <v>8300</v>
      </c>
      <c r="AD1644" s="73"/>
      <c r="AE1644" s="155"/>
      <c r="AF1644" s="74"/>
      <c r="AJ1644" s="51"/>
      <c r="AK1644" s="26"/>
      <c r="AL1644" s="51"/>
      <c r="AM1644" s="12"/>
    </row>
    <row r="1645" spans="1:39" x14ac:dyDescent="0.25">
      <c r="A1645" s="3502"/>
      <c r="B1645" s="3557"/>
      <c r="C1645" s="123" t="s">
        <v>16</v>
      </c>
      <c r="D1645" s="808" t="s">
        <v>55</v>
      </c>
      <c r="E1645" s="329">
        <f t="shared" ref="E1645:AB1645" si="627">E1612</f>
        <v>2</v>
      </c>
      <c r="F1645" s="330">
        <f t="shared" si="627"/>
        <v>2</v>
      </c>
      <c r="G1645" s="330">
        <f t="shared" si="627"/>
        <v>2</v>
      </c>
      <c r="H1645" s="330">
        <f t="shared" si="627"/>
        <v>2</v>
      </c>
      <c r="I1645" s="330">
        <f t="shared" si="627"/>
        <v>2</v>
      </c>
      <c r="J1645" s="330">
        <f t="shared" si="627"/>
        <v>3</v>
      </c>
      <c r="K1645" s="330">
        <f t="shared" si="627"/>
        <v>3</v>
      </c>
      <c r="L1645" s="330">
        <f t="shared" si="627"/>
        <v>4</v>
      </c>
      <c r="M1645" s="330">
        <f t="shared" si="627"/>
        <v>4</v>
      </c>
      <c r="N1645" s="330">
        <f t="shared" si="627"/>
        <v>4</v>
      </c>
      <c r="O1645" s="330">
        <f t="shared" si="627"/>
        <v>4</v>
      </c>
      <c r="P1645" s="330">
        <f t="shared" si="627"/>
        <v>3</v>
      </c>
      <c r="Q1645" s="330">
        <f t="shared" si="627"/>
        <v>3</v>
      </c>
      <c r="R1645" s="330">
        <f t="shared" si="627"/>
        <v>3</v>
      </c>
      <c r="S1645" s="330">
        <f t="shared" si="627"/>
        <v>3</v>
      </c>
      <c r="T1645" s="330">
        <f t="shared" si="627"/>
        <v>3</v>
      </c>
      <c r="U1645" s="330">
        <f t="shared" si="627"/>
        <v>3</v>
      </c>
      <c r="V1645" s="330">
        <f t="shared" si="627"/>
        <v>3</v>
      </c>
      <c r="W1645" s="330">
        <f t="shared" si="627"/>
        <v>3</v>
      </c>
      <c r="X1645" s="330">
        <f t="shared" si="627"/>
        <v>3</v>
      </c>
      <c r="Y1645" s="330">
        <f t="shared" si="627"/>
        <v>3</v>
      </c>
      <c r="Z1645" s="330">
        <f t="shared" si="627"/>
        <v>3</v>
      </c>
      <c r="AA1645" s="330">
        <f t="shared" si="627"/>
        <v>2</v>
      </c>
      <c r="AB1645" s="1476">
        <f t="shared" si="627"/>
        <v>2</v>
      </c>
      <c r="AC1645" s="107">
        <f>AVERAGE(E1645:AB1645)</f>
        <v>2.875</v>
      </c>
      <c r="AD1645" s="75"/>
      <c r="AE1645" s="76"/>
      <c r="AF1645" s="77"/>
      <c r="AJ1645" s="51"/>
      <c r="AK1645" s="26"/>
      <c r="AL1645" s="51"/>
      <c r="AM1645" s="12"/>
    </row>
    <row r="1646" spans="1:39" ht="16.5" thickBot="1" x14ac:dyDescent="0.3">
      <c r="A1646" s="3503"/>
      <c r="B1646" s="3603"/>
      <c r="C1646" s="126" t="s">
        <v>18</v>
      </c>
      <c r="D1646" s="114"/>
      <c r="E1646" s="320">
        <f t="shared" ref="E1646:AB1646" si="628">E1644/E1643</f>
        <v>1</v>
      </c>
      <c r="F1646" s="321">
        <f t="shared" si="628"/>
        <v>1.3333333333333333</v>
      </c>
      <c r="G1646" s="321">
        <f t="shared" si="628"/>
        <v>1</v>
      </c>
      <c r="H1646" s="321">
        <f t="shared" si="628"/>
        <v>1</v>
      </c>
      <c r="I1646" s="321">
        <f t="shared" si="628"/>
        <v>1</v>
      </c>
      <c r="J1646" s="321">
        <f t="shared" si="628"/>
        <v>0.6</v>
      </c>
      <c r="K1646" s="321">
        <f t="shared" si="628"/>
        <v>0.5</v>
      </c>
      <c r="L1646" s="321">
        <f t="shared" si="628"/>
        <v>0.42857142857142855</v>
      </c>
      <c r="M1646" s="321">
        <f t="shared" si="628"/>
        <v>0.5</v>
      </c>
      <c r="N1646" s="321">
        <f t="shared" si="628"/>
        <v>0.5</v>
      </c>
      <c r="O1646" s="321">
        <f t="shared" si="628"/>
        <v>0.5</v>
      </c>
      <c r="P1646" s="321">
        <f t="shared" si="628"/>
        <v>0.5</v>
      </c>
      <c r="Q1646" s="321">
        <f t="shared" si="628"/>
        <v>0.66666666666666663</v>
      </c>
      <c r="R1646" s="321">
        <f t="shared" si="628"/>
        <v>0.66666666666666663</v>
      </c>
      <c r="S1646" s="321">
        <f t="shared" si="628"/>
        <v>0.66666666666666663</v>
      </c>
      <c r="T1646" s="321">
        <f t="shared" si="628"/>
        <v>0.66666666666666663</v>
      </c>
      <c r="U1646" s="321">
        <f t="shared" si="628"/>
        <v>0.5714285714285714</v>
      </c>
      <c r="V1646" s="321">
        <f t="shared" si="628"/>
        <v>0.5</v>
      </c>
      <c r="W1646" s="321">
        <f t="shared" si="628"/>
        <v>0.42857142857142855</v>
      </c>
      <c r="X1646" s="321">
        <f t="shared" si="628"/>
        <v>0.5</v>
      </c>
      <c r="Y1646" s="321">
        <f>Y1644/Y1643</f>
        <v>0.5</v>
      </c>
      <c r="Z1646" s="321">
        <f t="shared" si="628"/>
        <v>0.66666666666666663</v>
      </c>
      <c r="AA1646" s="321">
        <f t="shared" si="628"/>
        <v>0.6</v>
      </c>
      <c r="AB1646" s="809">
        <f t="shared" si="628"/>
        <v>1</v>
      </c>
      <c r="AC1646" s="457"/>
      <c r="AD1646" s="73"/>
      <c r="AE1646" s="155"/>
      <c r="AF1646" s="74"/>
      <c r="AJ1646" s="51"/>
      <c r="AK1646" s="26"/>
      <c r="AL1646" s="51"/>
      <c r="AM1646" s="12"/>
    </row>
    <row r="1647" spans="1:39" ht="16.5" thickBot="1" x14ac:dyDescent="0.3">
      <c r="A1647" s="3537" t="s">
        <v>43</v>
      </c>
      <c r="B1647" s="3538"/>
      <c r="C1647" s="3538"/>
      <c r="D1647" s="114"/>
      <c r="E1647" s="180">
        <f>SQRT(E1643*E1643+E1644*E1644)/E1614/1.73</f>
        <v>1.9809317130554061</v>
      </c>
      <c r="F1647" s="181">
        <f t="shared" ref="F1647:AB1647" si="629">SQRT(F1643*F1643+F1644*F1644)/F1614/1.73</f>
        <v>2.3364376801977564</v>
      </c>
      <c r="G1647" s="181">
        <f t="shared" si="629"/>
        <v>1.9938158217582054</v>
      </c>
      <c r="H1647" s="79">
        <f t="shared" si="629"/>
        <v>1.9889646883719325</v>
      </c>
      <c r="I1647" s="79">
        <f t="shared" si="629"/>
        <v>1.9889646883719325</v>
      </c>
      <c r="J1647" s="79">
        <f t="shared" si="629"/>
        <v>2.7649650736391052</v>
      </c>
      <c r="K1647" s="79">
        <f t="shared" si="629"/>
        <v>3.2832976523761928</v>
      </c>
      <c r="L1647" s="79">
        <f t="shared" si="629"/>
        <v>3.7982579689805882</v>
      </c>
      <c r="M1647" s="79">
        <f t="shared" si="629"/>
        <v>4.4685387812806487</v>
      </c>
      <c r="N1647" s="79">
        <f t="shared" si="629"/>
        <v>4.4646799395006136</v>
      </c>
      <c r="O1647" s="79">
        <f t="shared" si="629"/>
        <v>4.4569822154669918</v>
      </c>
      <c r="P1647" s="79">
        <f t="shared" si="629"/>
        <v>3.3056901342338305</v>
      </c>
      <c r="Q1647" s="79">
        <f t="shared" si="629"/>
        <v>3.5595793086922294</v>
      </c>
      <c r="R1647" s="79">
        <f t="shared" si="629"/>
        <v>3.5717800946688949</v>
      </c>
      <c r="S1647" s="79">
        <f t="shared" si="629"/>
        <v>3.5902389065276492</v>
      </c>
      <c r="T1647" s="79">
        <f t="shared" si="629"/>
        <v>3.5324299749818646</v>
      </c>
      <c r="U1647" s="79">
        <f t="shared" si="629"/>
        <v>4.007106272048345</v>
      </c>
      <c r="V1647" s="79">
        <f t="shared" si="629"/>
        <v>3.3369832422171113</v>
      </c>
      <c r="W1647" s="79">
        <f t="shared" si="629"/>
        <v>3.7561271212017933</v>
      </c>
      <c r="X1647" s="79">
        <f t="shared" si="629"/>
        <v>3.2694557567085023</v>
      </c>
      <c r="Y1647" s="79">
        <f>SQRT(Y1643*Y1643+Y1644*Y1644)/Y1614/1.73</f>
        <v>3.2805199047853493</v>
      </c>
      <c r="Z1647" s="181">
        <f t="shared" si="629"/>
        <v>3.4448490665112397</v>
      </c>
      <c r="AA1647" s="181">
        <f t="shared" si="629"/>
        <v>2.7536702816716252</v>
      </c>
      <c r="AB1647" s="398">
        <f t="shared" si="629"/>
        <v>2.6562615334552859</v>
      </c>
      <c r="AC1647" s="109">
        <f>AVERAGE(E1647:AB1647)</f>
        <v>3.2329386591959626</v>
      </c>
      <c r="AD1647" s="78">
        <f>(AC1645-AC1647)/AC1645</f>
        <v>-0.12450040319859568</v>
      </c>
      <c r="AE1647" s="155"/>
      <c r="AF1647" s="74"/>
      <c r="AJ1647" s="10"/>
      <c r="AK1647" s="10"/>
      <c r="AL1647" s="10"/>
      <c r="AM1647" s="10"/>
    </row>
    <row r="1648" spans="1:39" ht="16.5" thickBot="1" x14ac:dyDescent="0.3">
      <c r="A1648" s="510" t="s">
        <v>22</v>
      </c>
      <c r="B1648" s="511"/>
      <c r="C1648" s="512"/>
      <c r="D1648" s="551"/>
      <c r="E1648" s="514">
        <v>1</v>
      </c>
      <c r="F1648" s="515">
        <v>2</v>
      </c>
      <c r="G1648" s="515">
        <v>3</v>
      </c>
      <c r="H1648" s="516">
        <v>4</v>
      </c>
      <c r="I1648" s="515">
        <v>5</v>
      </c>
      <c r="J1648" s="515">
        <v>6</v>
      </c>
      <c r="K1648" s="515">
        <v>7</v>
      </c>
      <c r="L1648" s="515">
        <v>8</v>
      </c>
      <c r="M1648" s="515">
        <v>9</v>
      </c>
      <c r="N1648" s="516">
        <v>10</v>
      </c>
      <c r="O1648" s="515">
        <v>11</v>
      </c>
      <c r="P1648" s="515">
        <v>12</v>
      </c>
      <c r="Q1648" s="515">
        <v>13</v>
      </c>
      <c r="R1648" s="515">
        <v>14</v>
      </c>
      <c r="S1648" s="515">
        <v>15</v>
      </c>
      <c r="T1648" s="515">
        <v>16</v>
      </c>
      <c r="U1648" s="515">
        <v>17</v>
      </c>
      <c r="V1648" s="515">
        <v>18</v>
      </c>
      <c r="W1648" s="515">
        <v>19</v>
      </c>
      <c r="X1648" s="515">
        <v>20</v>
      </c>
      <c r="Y1648" s="516">
        <v>21</v>
      </c>
      <c r="Z1648" s="515">
        <v>22</v>
      </c>
      <c r="AA1648" s="515">
        <v>23</v>
      </c>
      <c r="AB1648" s="517">
        <v>24</v>
      </c>
      <c r="AC1648" s="513"/>
      <c r="AD1648" s="810"/>
      <c r="AE1648" s="94"/>
      <c r="AF1648" s="460"/>
      <c r="AJ1648" s="10"/>
      <c r="AK1648" s="10"/>
      <c r="AL1648" s="10"/>
      <c r="AM1648" s="10"/>
    </row>
    <row r="1649" spans="1:39" x14ac:dyDescent="0.25">
      <c r="A1649" s="445" t="s">
        <v>1150</v>
      </c>
      <c r="B1649" s="145"/>
      <c r="C1649" s="446" t="s">
        <v>23</v>
      </c>
      <c r="D1649" s="555" t="s">
        <v>55</v>
      </c>
      <c r="E1649" s="811">
        <v>10.52</v>
      </c>
      <c r="F1649" s="145">
        <v>10.55</v>
      </c>
      <c r="G1649" s="145">
        <v>10.52</v>
      </c>
      <c r="H1649" s="448">
        <v>10.54</v>
      </c>
      <c r="I1649" s="448">
        <v>10.55</v>
      </c>
      <c r="J1649" s="448">
        <v>10.5</v>
      </c>
      <c r="K1649" s="448">
        <v>10.41</v>
      </c>
      <c r="L1649" s="448">
        <v>10.29</v>
      </c>
      <c r="M1649" s="448">
        <v>10.18</v>
      </c>
      <c r="N1649" s="448">
        <v>10.220000000000001</v>
      </c>
      <c r="O1649" s="448">
        <v>10.38</v>
      </c>
      <c r="P1649" s="448">
        <v>10.34</v>
      </c>
      <c r="Q1649" s="448">
        <v>10.32</v>
      </c>
      <c r="R1649" s="448">
        <v>10.33</v>
      </c>
      <c r="S1649" s="448">
        <v>10.17</v>
      </c>
      <c r="T1649" s="448">
        <v>10.34</v>
      </c>
      <c r="U1649" s="448">
        <v>10.32</v>
      </c>
      <c r="V1649" s="448">
        <v>10.35</v>
      </c>
      <c r="W1649" s="448">
        <v>10.37</v>
      </c>
      <c r="X1649" s="448">
        <v>10.26</v>
      </c>
      <c r="Y1649" s="448">
        <v>10.41</v>
      </c>
      <c r="Z1649" s="145">
        <v>10.5</v>
      </c>
      <c r="AA1649" s="145">
        <v>10.52</v>
      </c>
      <c r="AB1649" s="519">
        <v>10.55</v>
      </c>
      <c r="AC1649" s="812"/>
      <c r="AD1649" s="202"/>
      <c r="AE1649" s="813"/>
      <c r="AF1649" s="814"/>
      <c r="AJ1649" s="10"/>
      <c r="AK1649" s="10"/>
      <c r="AL1649" s="10"/>
      <c r="AM1649" s="10"/>
    </row>
    <row r="1650" spans="1:39" ht="15.75" customHeight="1" thickBot="1" x14ac:dyDescent="0.3">
      <c r="A1650" s="527" t="s">
        <v>1152</v>
      </c>
      <c r="B1650" s="146"/>
      <c r="C1650" s="528" t="s">
        <v>23</v>
      </c>
      <c r="D1650" s="719" t="s">
        <v>55</v>
      </c>
      <c r="E1650" s="815">
        <v>10.6</v>
      </c>
      <c r="F1650" s="146">
        <v>10.58</v>
      </c>
      <c r="G1650" s="146">
        <v>10.51</v>
      </c>
      <c r="H1650" s="531">
        <v>10.55</v>
      </c>
      <c r="I1650" s="531">
        <v>10.56</v>
      </c>
      <c r="J1650" s="531">
        <v>10.4</v>
      </c>
      <c r="K1650" s="531">
        <v>10.41</v>
      </c>
      <c r="L1650" s="531">
        <v>10.38</v>
      </c>
      <c r="M1650" s="531">
        <v>10.35</v>
      </c>
      <c r="N1650" s="531">
        <v>10.36</v>
      </c>
      <c r="O1650" s="531">
        <v>10.36</v>
      </c>
      <c r="P1650" s="531">
        <v>10.35</v>
      </c>
      <c r="Q1650" s="531">
        <v>10.34</v>
      </c>
      <c r="R1650" s="531">
        <v>10.26</v>
      </c>
      <c r="S1650" s="531">
        <v>10.23</v>
      </c>
      <c r="T1650" s="531">
        <v>10.37</v>
      </c>
      <c r="U1650" s="531">
        <v>10.24</v>
      </c>
      <c r="V1650" s="531">
        <v>10.23</v>
      </c>
      <c r="W1650" s="531">
        <v>10.34</v>
      </c>
      <c r="X1650" s="531">
        <v>10.27</v>
      </c>
      <c r="Y1650" s="531">
        <v>10.42</v>
      </c>
      <c r="Z1650" s="146">
        <v>10.67</v>
      </c>
      <c r="AA1650" s="146">
        <v>10.62</v>
      </c>
      <c r="AB1650" s="532">
        <v>10.67</v>
      </c>
      <c r="AC1650" s="816"/>
      <c r="AD1650" s="193"/>
      <c r="AE1650" s="194"/>
      <c r="AF1650" s="195"/>
      <c r="AJ1650" s="10"/>
      <c r="AK1650" s="10"/>
      <c r="AL1650" s="12"/>
      <c r="AM1650" s="10"/>
    </row>
    <row r="1651" spans="1:39" ht="15.75" customHeight="1" x14ac:dyDescent="0.25">
      <c r="A1651" s="3518" t="s">
        <v>56</v>
      </c>
      <c r="B1651" s="3519" t="s">
        <v>269</v>
      </c>
      <c r="C1651" s="121" t="s">
        <v>14</v>
      </c>
      <c r="D1651" s="113" t="s">
        <v>116</v>
      </c>
      <c r="E1651" s="309">
        <f t="shared" ref="E1651:AB1651" si="630">(E1655-D1655)*$AE1651*$AF1651</f>
        <v>112.0000000000001</v>
      </c>
      <c r="F1651" s="71">
        <f t="shared" si="630"/>
        <v>109.99999999999987</v>
      </c>
      <c r="G1651" s="71">
        <f t="shared" si="630"/>
        <v>112.0000000000001</v>
      </c>
      <c r="H1651" s="71">
        <f t="shared" si="630"/>
        <v>112.0000000000001</v>
      </c>
      <c r="I1651" s="71">
        <f t="shared" si="630"/>
        <v>109.99999999999987</v>
      </c>
      <c r="J1651" s="71">
        <f t="shared" si="630"/>
        <v>143.99999999999969</v>
      </c>
      <c r="K1651" s="71">
        <f t="shared" si="630"/>
        <v>174.00000000000037</v>
      </c>
      <c r="L1651" s="71">
        <f t="shared" si="630"/>
        <v>208.00000000000017</v>
      </c>
      <c r="M1651" s="71">
        <f t="shared" si="630"/>
        <v>237.99999999999955</v>
      </c>
      <c r="N1651" s="71">
        <f t="shared" si="630"/>
        <v>254.00000000000045</v>
      </c>
      <c r="O1651" s="71">
        <f t="shared" si="630"/>
        <v>221.99999999999955</v>
      </c>
      <c r="P1651" s="71">
        <f t="shared" si="630"/>
        <v>254.00000000000045</v>
      </c>
      <c r="Q1651" s="71">
        <f t="shared" si="630"/>
        <v>317.9999999999996</v>
      </c>
      <c r="R1651" s="71">
        <f t="shared" si="630"/>
        <v>256.00000000000023</v>
      </c>
      <c r="S1651" s="71">
        <f t="shared" si="630"/>
        <v>238.00000000000043</v>
      </c>
      <c r="T1651" s="71">
        <f t="shared" si="630"/>
        <v>285.9999999999996</v>
      </c>
      <c r="U1651" s="71">
        <f t="shared" si="630"/>
        <v>317.9999999999996</v>
      </c>
      <c r="V1651" s="71">
        <f t="shared" si="630"/>
        <v>254.00000000000045</v>
      </c>
      <c r="W1651" s="71">
        <f t="shared" si="630"/>
        <v>253.99999999999955</v>
      </c>
      <c r="X1651" s="71">
        <f t="shared" si="630"/>
        <v>270.00000000000045</v>
      </c>
      <c r="Y1651" s="71">
        <f>(Y1655-X1655)*$AE1651*$AF1651</f>
        <v>240.00000000000023</v>
      </c>
      <c r="Z1651" s="71">
        <f>(Z1655-Y1655)*$AE1651*$AF1651</f>
        <v>174.00000000000037</v>
      </c>
      <c r="AA1651" s="71">
        <f t="shared" si="630"/>
        <v>157.99999999999949</v>
      </c>
      <c r="AB1651" s="72">
        <f t="shared" si="630"/>
        <v>144.00000000000011</v>
      </c>
      <c r="AC1651" s="106">
        <f>SUM(E1651:AB1651)</f>
        <v>4959.9999999999991</v>
      </c>
      <c r="AD1651" s="432"/>
      <c r="AE1651" s="324">
        <v>100</v>
      </c>
      <c r="AF1651" s="431">
        <v>20</v>
      </c>
      <c r="AJ1651" s="51"/>
      <c r="AK1651" s="26"/>
      <c r="AL1651" s="51"/>
      <c r="AM1651" s="12"/>
    </row>
    <row r="1652" spans="1:39" x14ac:dyDescent="0.25">
      <c r="A1652" s="3502"/>
      <c r="B1652" s="3505"/>
      <c r="C1652" s="123" t="s">
        <v>15</v>
      </c>
      <c r="D1652" s="108" t="s">
        <v>116</v>
      </c>
      <c r="E1652" s="310">
        <f t="shared" ref="E1652:AB1652" si="631">(E1656-D1656)*$AE1651*$AF1651</f>
        <v>41.999999999999815</v>
      </c>
      <c r="F1652" s="311">
        <f t="shared" si="631"/>
        <v>41.999999999999815</v>
      </c>
      <c r="G1652" s="311">
        <f t="shared" si="631"/>
        <v>41.999999999999815</v>
      </c>
      <c r="H1652" s="311">
        <f t="shared" si="631"/>
        <v>41.999999999999815</v>
      </c>
      <c r="I1652" s="311">
        <f t="shared" si="631"/>
        <v>41.999999999999815</v>
      </c>
      <c r="J1652" s="311">
        <f t="shared" si="631"/>
        <v>56.000000000000938</v>
      </c>
      <c r="K1652" s="311">
        <f t="shared" si="631"/>
        <v>65.999999999998948</v>
      </c>
      <c r="L1652" s="311">
        <f t="shared" si="631"/>
        <v>78.00000000000118</v>
      </c>
      <c r="M1652" s="311">
        <f t="shared" si="631"/>
        <v>89.999999999999858</v>
      </c>
      <c r="N1652" s="311">
        <f t="shared" si="631"/>
        <v>96.000000000000085</v>
      </c>
      <c r="O1652" s="311">
        <f t="shared" si="631"/>
        <v>83.999999999999631</v>
      </c>
      <c r="P1652" s="311">
        <f t="shared" si="631"/>
        <v>98.000000000000753</v>
      </c>
      <c r="Q1652" s="311">
        <f t="shared" si="631"/>
        <v>119.99999999999922</v>
      </c>
      <c r="R1652" s="311">
        <f t="shared" si="631"/>
        <v>96.000000000000085</v>
      </c>
      <c r="S1652" s="311">
        <f t="shared" si="631"/>
        <v>89.999999999999858</v>
      </c>
      <c r="T1652" s="311">
        <f t="shared" si="631"/>
        <v>109.99999999999943</v>
      </c>
      <c r="U1652" s="311">
        <f t="shared" si="631"/>
        <v>120.00000000000099</v>
      </c>
      <c r="V1652" s="311">
        <f t="shared" si="631"/>
        <v>96.000000000000085</v>
      </c>
      <c r="W1652" s="311">
        <f t="shared" si="631"/>
        <v>96.000000000000085</v>
      </c>
      <c r="X1652" s="311">
        <f t="shared" si="631"/>
        <v>101.99999999999854</v>
      </c>
      <c r="Y1652" s="311">
        <f>(Y1656-X1656)*$AE1651*$AF1651</f>
        <v>92.000000000000526</v>
      </c>
      <c r="Z1652" s="311">
        <f>(Z1656-Y1656)*$AE1651*$AF1651</f>
        <v>66.000000000000725</v>
      </c>
      <c r="AA1652" s="311">
        <f t="shared" si="631"/>
        <v>60.000000000000497</v>
      </c>
      <c r="AB1652" s="312">
        <f t="shared" si="631"/>
        <v>53.999999999998494</v>
      </c>
      <c r="AC1652" s="107">
        <f>SUM(E1652:AB1652)</f>
        <v>1879.9999999999986</v>
      </c>
      <c r="AD1652" s="73"/>
      <c r="AE1652" s="155"/>
      <c r="AF1652" s="74"/>
      <c r="AJ1652" s="12"/>
      <c r="AK1652" s="12"/>
      <c r="AL1652" s="12"/>
      <c r="AM1652" s="12"/>
    </row>
    <row r="1653" spans="1:39" x14ac:dyDescent="0.25">
      <c r="A1653" s="3502"/>
      <c r="B1653" s="3505"/>
      <c r="C1653" s="123" t="s">
        <v>16</v>
      </c>
      <c r="D1653" s="808" t="s">
        <v>55</v>
      </c>
      <c r="E1653" s="1479">
        <v>7</v>
      </c>
      <c r="F1653" s="1474">
        <v>7</v>
      </c>
      <c r="G1653" s="1474">
        <v>7</v>
      </c>
      <c r="H1653" s="330">
        <v>7</v>
      </c>
      <c r="I1653" s="330">
        <v>7</v>
      </c>
      <c r="J1653" s="330">
        <v>9</v>
      </c>
      <c r="K1653" s="330">
        <v>11</v>
      </c>
      <c r="L1653" s="330">
        <v>13</v>
      </c>
      <c r="M1653" s="330">
        <v>15</v>
      </c>
      <c r="N1653" s="330">
        <v>16</v>
      </c>
      <c r="O1653" s="330">
        <v>14</v>
      </c>
      <c r="P1653" s="330">
        <v>16</v>
      </c>
      <c r="Q1653" s="330">
        <v>20</v>
      </c>
      <c r="R1653" s="330">
        <v>16</v>
      </c>
      <c r="S1653" s="330">
        <v>15</v>
      </c>
      <c r="T1653" s="330">
        <v>18</v>
      </c>
      <c r="U1653" s="330">
        <v>20</v>
      </c>
      <c r="V1653" s="330">
        <v>16</v>
      </c>
      <c r="W1653" s="330">
        <v>16</v>
      </c>
      <c r="X1653" s="330">
        <v>17</v>
      </c>
      <c r="Y1653" s="330">
        <v>15</v>
      </c>
      <c r="Z1653" s="1474">
        <v>11</v>
      </c>
      <c r="AA1653" s="1474">
        <v>10</v>
      </c>
      <c r="AB1653" s="1475">
        <v>9</v>
      </c>
      <c r="AC1653" s="107">
        <f>AVERAGE(E1653:AB1653)</f>
        <v>13</v>
      </c>
      <c r="AD1653" s="76"/>
      <c r="AE1653" s="76"/>
      <c r="AF1653" s="77"/>
      <c r="AJ1653" s="12"/>
      <c r="AK1653" s="12"/>
      <c r="AL1653" s="12"/>
      <c r="AM1653" s="12"/>
    </row>
    <row r="1654" spans="1:39" ht="16.5" thickBot="1" x14ac:dyDescent="0.3">
      <c r="A1654" s="3503"/>
      <c r="B1654" s="3506"/>
      <c r="C1654" s="126" t="s">
        <v>18</v>
      </c>
      <c r="D1654" s="114"/>
      <c r="E1654" s="320">
        <f t="shared" ref="E1654:AB1654" si="632">E1652/E1651</f>
        <v>0.374999999999998</v>
      </c>
      <c r="F1654" s="321">
        <f t="shared" si="632"/>
        <v>0.38181818181818056</v>
      </c>
      <c r="G1654" s="321">
        <f t="shared" si="632"/>
        <v>0.374999999999998</v>
      </c>
      <c r="H1654" s="321">
        <f t="shared" si="632"/>
        <v>0.374999999999998</v>
      </c>
      <c r="I1654" s="321">
        <f t="shared" si="632"/>
        <v>0.38181818181818056</v>
      </c>
      <c r="J1654" s="321">
        <f t="shared" si="632"/>
        <v>0.38888888888889622</v>
      </c>
      <c r="K1654" s="321">
        <f t="shared" si="632"/>
        <v>0.37931034482757936</v>
      </c>
      <c r="L1654" s="321">
        <f t="shared" si="632"/>
        <v>0.37500000000000538</v>
      </c>
      <c r="M1654" s="321">
        <f t="shared" si="632"/>
        <v>0.37815126050420178</v>
      </c>
      <c r="N1654" s="321">
        <f t="shared" si="632"/>
        <v>0.37795275590551147</v>
      </c>
      <c r="O1654" s="321">
        <f t="shared" si="632"/>
        <v>0.37837837837837751</v>
      </c>
      <c r="P1654" s="321">
        <f t="shared" si="632"/>
        <v>0.38582677165354556</v>
      </c>
      <c r="Q1654" s="321">
        <f t="shared" si="632"/>
        <v>0.37735849056603576</v>
      </c>
      <c r="R1654" s="321">
        <f t="shared" si="632"/>
        <v>0.375</v>
      </c>
      <c r="S1654" s="321">
        <f t="shared" si="632"/>
        <v>0.37815126050420039</v>
      </c>
      <c r="T1654" s="321">
        <f t="shared" si="632"/>
        <v>0.38461538461538314</v>
      </c>
      <c r="U1654" s="321">
        <f t="shared" si="632"/>
        <v>0.37735849056604132</v>
      </c>
      <c r="V1654" s="321">
        <f t="shared" si="632"/>
        <v>0.37795275590551147</v>
      </c>
      <c r="W1654" s="321">
        <f t="shared" si="632"/>
        <v>0.3779527559055128</v>
      </c>
      <c r="X1654" s="321">
        <f t="shared" si="632"/>
        <v>0.37777777777777172</v>
      </c>
      <c r="Y1654" s="321">
        <f>Y1652/Y1651</f>
        <v>0.38333333333333514</v>
      </c>
      <c r="Z1654" s="321">
        <f t="shared" si="632"/>
        <v>0.37931034482758957</v>
      </c>
      <c r="AA1654" s="321">
        <f t="shared" si="632"/>
        <v>0.37974683544304233</v>
      </c>
      <c r="AB1654" s="373">
        <f t="shared" si="632"/>
        <v>0.37499999999998923</v>
      </c>
      <c r="AC1654" s="114"/>
      <c r="AD1654" s="73"/>
      <c r="AE1654" s="155"/>
      <c r="AF1654" s="74"/>
      <c r="AJ1654" s="12"/>
      <c r="AK1654" s="12"/>
      <c r="AL1654" s="12"/>
      <c r="AM1654" s="12"/>
    </row>
    <row r="1655" spans="1:39" x14ac:dyDescent="0.25">
      <c r="A1655" s="2049"/>
      <c r="B1655" s="2052"/>
      <c r="C1655" s="360" t="s">
        <v>117</v>
      </c>
      <c r="D1655" s="122">
        <v>1.68</v>
      </c>
      <c r="E1655" s="138">
        <v>1.736</v>
      </c>
      <c r="F1655" s="136">
        <v>1.7909999999999999</v>
      </c>
      <c r="G1655" s="136">
        <v>1.847</v>
      </c>
      <c r="H1655" s="91">
        <v>1.903</v>
      </c>
      <c r="I1655" s="91">
        <v>1.958</v>
      </c>
      <c r="J1655" s="91">
        <v>2.0299999999999998</v>
      </c>
      <c r="K1655" s="91">
        <v>2.117</v>
      </c>
      <c r="L1655" s="91">
        <v>2.2210000000000001</v>
      </c>
      <c r="M1655" s="91">
        <v>2.34</v>
      </c>
      <c r="N1655" s="91">
        <v>2.4670000000000001</v>
      </c>
      <c r="O1655" s="91">
        <v>2.5779999999999998</v>
      </c>
      <c r="P1655" s="91">
        <v>2.7050000000000001</v>
      </c>
      <c r="Q1655" s="91">
        <v>2.8639999999999999</v>
      </c>
      <c r="R1655" s="91">
        <v>2.992</v>
      </c>
      <c r="S1655" s="91">
        <v>3.1110000000000002</v>
      </c>
      <c r="T1655" s="91">
        <v>3.254</v>
      </c>
      <c r="U1655" s="91">
        <v>3.4129999999999998</v>
      </c>
      <c r="V1655" s="91">
        <v>3.54</v>
      </c>
      <c r="W1655" s="91">
        <v>3.6669999999999998</v>
      </c>
      <c r="X1655" s="91">
        <v>3.802</v>
      </c>
      <c r="Y1655" s="91">
        <v>3.9220000000000002</v>
      </c>
      <c r="Z1655" s="136">
        <v>4.0090000000000003</v>
      </c>
      <c r="AA1655" s="136">
        <v>4.0880000000000001</v>
      </c>
      <c r="AB1655" s="622">
        <v>4.16</v>
      </c>
      <c r="AC1655" s="122"/>
      <c r="AD1655" s="73"/>
      <c r="AE1655" s="155"/>
      <c r="AF1655" s="74"/>
      <c r="AJ1655" s="12"/>
      <c r="AK1655" s="12"/>
      <c r="AL1655" s="12"/>
      <c r="AM1655" s="12"/>
    </row>
    <row r="1656" spans="1:39" s="183" customFormat="1" x14ac:dyDescent="0.25">
      <c r="A1656" s="2059"/>
      <c r="B1656" s="2062"/>
      <c r="C1656" s="124" t="s">
        <v>118</v>
      </c>
      <c r="D1656" s="108">
        <v>5.2</v>
      </c>
      <c r="E1656" s="313">
        <v>5.2210000000000001</v>
      </c>
      <c r="F1656" s="314">
        <v>5.242</v>
      </c>
      <c r="G1656" s="314">
        <v>5.2629999999999999</v>
      </c>
      <c r="H1656" s="155">
        <v>5.2839999999999998</v>
      </c>
      <c r="I1656" s="155">
        <v>5.3049999999999997</v>
      </c>
      <c r="J1656" s="155">
        <v>5.3330000000000002</v>
      </c>
      <c r="K1656" s="155">
        <v>5.3659999999999997</v>
      </c>
      <c r="L1656" s="155">
        <v>5.4050000000000002</v>
      </c>
      <c r="M1656" s="155">
        <v>5.45</v>
      </c>
      <c r="N1656" s="155">
        <v>5.4980000000000002</v>
      </c>
      <c r="O1656" s="155">
        <v>5.54</v>
      </c>
      <c r="P1656" s="155">
        <v>5.5890000000000004</v>
      </c>
      <c r="Q1656" s="155">
        <v>5.649</v>
      </c>
      <c r="R1656" s="155">
        <v>5.6970000000000001</v>
      </c>
      <c r="S1656" s="155">
        <v>5.742</v>
      </c>
      <c r="T1656" s="155">
        <v>5.7969999999999997</v>
      </c>
      <c r="U1656" s="155">
        <v>5.8570000000000002</v>
      </c>
      <c r="V1656" s="155">
        <v>5.9050000000000002</v>
      </c>
      <c r="W1656" s="155">
        <v>5.9530000000000003</v>
      </c>
      <c r="X1656" s="155">
        <v>6.0039999999999996</v>
      </c>
      <c r="Y1656" s="155">
        <v>6.05</v>
      </c>
      <c r="Z1656" s="314">
        <v>6.0830000000000002</v>
      </c>
      <c r="AA1656" s="314">
        <v>6.1130000000000004</v>
      </c>
      <c r="AB1656" s="315">
        <v>6.14</v>
      </c>
      <c r="AC1656" s="108"/>
      <c r="AD1656" s="73"/>
      <c r="AE1656" s="155"/>
      <c r="AF1656" s="74"/>
      <c r="AH1656" s="784"/>
      <c r="AI1656" s="785"/>
      <c r="AJ1656" s="785"/>
      <c r="AK1656" s="786"/>
      <c r="AL1656" s="786"/>
      <c r="AM1656" s="191"/>
    </row>
    <row r="1657" spans="1:39" ht="15.75" customHeight="1" thickBot="1" x14ac:dyDescent="0.3">
      <c r="A1657" s="3537" t="s">
        <v>43</v>
      </c>
      <c r="B1657" s="3538"/>
      <c r="C1657" s="3539"/>
      <c r="D1657" s="114"/>
      <c r="E1657" s="180">
        <f>SQRT(E1651*E1651+E1652*E1652)/E1649/1.73</f>
        <v>6.5724550228821226</v>
      </c>
      <c r="F1657" s="181">
        <f t="shared" ref="F1657:AB1657" si="633">SQRT(F1651*F1651+F1652*F1652)/F1649/1.73</f>
        <v>6.4512773326181421</v>
      </c>
      <c r="G1657" s="181">
        <f t="shared" si="633"/>
        <v>6.5724550228821226</v>
      </c>
      <c r="H1657" s="79">
        <f t="shared" si="633"/>
        <v>6.5599835712257999</v>
      </c>
      <c r="I1657" s="79">
        <f t="shared" si="633"/>
        <v>6.4512773326181421</v>
      </c>
      <c r="J1657" s="79">
        <f t="shared" si="633"/>
        <v>8.5056792362578459</v>
      </c>
      <c r="K1657" s="79">
        <f t="shared" si="633"/>
        <v>10.333369372005009</v>
      </c>
      <c r="L1657" s="79">
        <f t="shared" si="633"/>
        <v>12.478813673877012</v>
      </c>
      <c r="M1657" s="79">
        <f t="shared" si="633"/>
        <v>14.447938441264087</v>
      </c>
      <c r="N1657" s="79">
        <f t="shared" si="633"/>
        <v>15.35787074937339</v>
      </c>
      <c r="O1657" s="79">
        <f t="shared" si="633"/>
        <v>13.217976173512268</v>
      </c>
      <c r="P1657" s="79">
        <f t="shared" si="633"/>
        <v>15.21952377633137</v>
      </c>
      <c r="Q1657" s="79">
        <f t="shared" si="633"/>
        <v>19.037517190843552</v>
      </c>
      <c r="R1657" s="79">
        <f t="shared" si="633"/>
        <v>15.299068309383483</v>
      </c>
      <c r="S1657" s="79">
        <f t="shared" si="633"/>
        <v>14.46214487040992</v>
      </c>
      <c r="T1657" s="79">
        <f t="shared" si="633"/>
        <v>17.129981892982528</v>
      </c>
      <c r="U1657" s="79">
        <f t="shared" si="633"/>
        <v>19.037517190843591</v>
      </c>
      <c r="V1657" s="79">
        <f t="shared" si="633"/>
        <v>15.164969957352275</v>
      </c>
      <c r="W1657" s="79">
        <f t="shared" si="633"/>
        <v>15.135722185014037</v>
      </c>
      <c r="X1657" s="79">
        <f t="shared" si="633"/>
        <v>16.260708475551077</v>
      </c>
      <c r="Y1657" s="79">
        <f>SQRT(Y1651*Y1651+Y1652*Y1652)/Y1649/1.73</f>
        <v>14.272025077192222</v>
      </c>
      <c r="Z1657" s="181">
        <f t="shared" si="633"/>
        <v>10.244797634530718</v>
      </c>
      <c r="AA1657" s="181">
        <f t="shared" si="633"/>
        <v>9.2864060477474055</v>
      </c>
      <c r="AB1657" s="182">
        <f t="shared" si="633"/>
        <v>8.4262700279820901</v>
      </c>
      <c r="AC1657" s="109">
        <f>AVERAGE(E1657:AB1657)</f>
        <v>12.33023952352834</v>
      </c>
      <c r="AD1657" s="78">
        <f>(AC1653-AC1657)/AC1653</f>
        <v>5.1520036651666191E-2</v>
      </c>
      <c r="AE1657" s="79"/>
      <c r="AF1657" s="80"/>
      <c r="AJ1657" s="10"/>
      <c r="AK1657" s="10"/>
      <c r="AL1657" s="12"/>
      <c r="AM1657" s="10"/>
    </row>
    <row r="1658" spans="1:39" ht="15.75" customHeight="1" x14ac:dyDescent="0.25">
      <c r="A1658" s="3518" t="s">
        <v>156</v>
      </c>
      <c r="B1658" s="3519" t="s">
        <v>259</v>
      </c>
      <c r="C1658" s="121" t="s">
        <v>14</v>
      </c>
      <c r="D1658" s="122" t="s">
        <v>116</v>
      </c>
      <c r="E1658" s="328">
        <f t="shared" ref="E1658:AB1658" si="634">(E1662-D1662)*$AE1658*$AF1658</f>
        <v>317.9999999999996</v>
      </c>
      <c r="F1658" s="324">
        <f t="shared" si="634"/>
        <v>250</v>
      </c>
      <c r="G1658" s="324">
        <f t="shared" si="634"/>
        <v>234</v>
      </c>
      <c r="H1658" s="324">
        <f t="shared" si="634"/>
        <v>236.00000000000065</v>
      </c>
      <c r="I1658" s="324">
        <f t="shared" si="634"/>
        <v>219.99999999999974</v>
      </c>
      <c r="J1658" s="324">
        <f t="shared" si="634"/>
        <v>264.00000000000023</v>
      </c>
      <c r="K1658" s="324">
        <f t="shared" si="634"/>
        <v>275.99999999999977</v>
      </c>
      <c r="L1658" s="324">
        <f t="shared" si="634"/>
        <v>303.99999999999937</v>
      </c>
      <c r="M1658" s="324">
        <f t="shared" si="634"/>
        <v>402.00000000000017</v>
      </c>
      <c r="N1658" s="324">
        <f t="shared" si="634"/>
        <v>374.00000000000057</v>
      </c>
      <c r="O1658" s="324">
        <f t="shared" si="634"/>
        <v>413.99999999999972</v>
      </c>
      <c r="P1658" s="324">
        <f t="shared" si="634"/>
        <v>306.00000000000006</v>
      </c>
      <c r="Q1658" s="324">
        <f t="shared" si="634"/>
        <v>261.99999999999955</v>
      </c>
      <c r="R1658" s="324">
        <f t="shared" si="634"/>
        <v>402.00000000000102</v>
      </c>
      <c r="S1658" s="324">
        <f t="shared" si="634"/>
        <v>304.00000000000028</v>
      </c>
      <c r="T1658" s="324">
        <f t="shared" si="634"/>
        <v>303.99999999999852</v>
      </c>
      <c r="U1658" s="324">
        <f t="shared" si="634"/>
        <v>332.00000000000074</v>
      </c>
      <c r="V1658" s="324">
        <f t="shared" si="634"/>
        <v>374.00000000000057</v>
      </c>
      <c r="W1658" s="324">
        <f t="shared" si="634"/>
        <v>359.99999999999943</v>
      </c>
      <c r="X1658" s="324">
        <f t="shared" si="634"/>
        <v>346.00000000000011</v>
      </c>
      <c r="Y1658" s="324">
        <f>(Y1662-X1662)*$AE1658*$AF1658</f>
        <v>358.00000000000057</v>
      </c>
      <c r="Z1658" s="324">
        <f>(Z1662-Y1662)*$AE1658*$AF1658</f>
        <v>346.00000000000011</v>
      </c>
      <c r="AA1658" s="324">
        <f t="shared" si="634"/>
        <v>277.99999999999869</v>
      </c>
      <c r="AB1658" s="431">
        <f t="shared" si="634"/>
        <v>275.99999999999977</v>
      </c>
      <c r="AC1658" s="106">
        <f>SUM(E1658:AB1658)</f>
        <v>7539.9999999999991</v>
      </c>
      <c r="AD1658" s="70"/>
      <c r="AE1658" s="71">
        <v>100</v>
      </c>
      <c r="AF1658" s="72">
        <v>20</v>
      </c>
      <c r="AJ1658" s="51"/>
      <c r="AK1658" s="26"/>
      <c r="AL1658" s="51"/>
      <c r="AM1658" s="12"/>
    </row>
    <row r="1659" spans="1:39" x14ac:dyDescent="0.25">
      <c r="A1659" s="3502"/>
      <c r="B1659" s="3505"/>
      <c r="C1659" s="123" t="s">
        <v>15</v>
      </c>
      <c r="D1659" s="108" t="s">
        <v>116</v>
      </c>
      <c r="E1659" s="311">
        <f t="shared" ref="E1659:AB1659" si="635">(E1663-D1663)*$AE1658*$AF1658</f>
        <v>208.00000000000017</v>
      </c>
      <c r="F1659" s="311">
        <f t="shared" si="635"/>
        <v>163.99999999999972</v>
      </c>
      <c r="G1659" s="311">
        <f t="shared" si="635"/>
        <v>153.99999999999991</v>
      </c>
      <c r="H1659" s="311">
        <f t="shared" si="635"/>
        <v>153.99999999999991</v>
      </c>
      <c r="I1659" s="311">
        <f t="shared" si="635"/>
        <v>144.00000000000011</v>
      </c>
      <c r="J1659" s="311">
        <f t="shared" si="635"/>
        <v>174.00000000000125</v>
      </c>
      <c r="K1659" s="311">
        <f t="shared" si="635"/>
        <v>179.99999999999972</v>
      </c>
      <c r="L1659" s="311">
        <f t="shared" si="635"/>
        <v>199.99999999999929</v>
      </c>
      <c r="M1659" s="311">
        <f t="shared" si="635"/>
        <v>262.00000000000045</v>
      </c>
      <c r="N1659" s="311">
        <f t="shared" si="635"/>
        <v>246.00000000000045</v>
      </c>
      <c r="O1659" s="311">
        <f t="shared" si="635"/>
        <v>271.99999999999847</v>
      </c>
      <c r="P1659" s="311">
        <f t="shared" si="635"/>
        <v>198.0000000000004</v>
      </c>
      <c r="Q1659" s="311">
        <f t="shared" si="635"/>
        <v>172.0000000000006</v>
      </c>
      <c r="R1659" s="311">
        <f t="shared" si="635"/>
        <v>263.99999999999932</v>
      </c>
      <c r="S1659" s="311">
        <f t="shared" si="635"/>
        <v>200.00000000000108</v>
      </c>
      <c r="T1659" s="311">
        <f t="shared" si="635"/>
        <v>197.99999999999864</v>
      </c>
      <c r="U1659" s="311">
        <f t="shared" si="635"/>
        <v>217.99999999999997</v>
      </c>
      <c r="V1659" s="311">
        <f t="shared" si="635"/>
        <v>244.00000000000153</v>
      </c>
      <c r="W1659" s="311">
        <f t="shared" si="635"/>
        <v>235.99999999999886</v>
      </c>
      <c r="X1659" s="311">
        <f t="shared" si="635"/>
        <v>227.99999999999977</v>
      </c>
      <c r="Y1659" s="311">
        <f>(Y1663-X1663)*$AE1658*$AF1658</f>
        <v>234</v>
      </c>
      <c r="Z1659" s="311">
        <f>(Z1663-Y1663)*$AE1658*$AF1658</f>
        <v>227.99999999999977</v>
      </c>
      <c r="AA1659" s="311">
        <f t="shared" si="635"/>
        <v>180.00000000000148</v>
      </c>
      <c r="AB1659" s="312">
        <f t="shared" si="635"/>
        <v>181.99999999999861</v>
      </c>
      <c r="AC1659" s="107">
        <f>SUM(E1659:AB1659)</f>
        <v>4940</v>
      </c>
      <c r="AD1659" s="73"/>
      <c r="AE1659" s="155"/>
      <c r="AF1659" s="74"/>
      <c r="AJ1659" s="12"/>
      <c r="AK1659" s="12"/>
      <c r="AL1659" s="12"/>
      <c r="AM1659" s="12"/>
    </row>
    <row r="1660" spans="1:39" x14ac:dyDescent="0.25">
      <c r="A1660" s="3502"/>
      <c r="B1660" s="3505"/>
      <c r="C1660" s="123" t="s">
        <v>16</v>
      </c>
      <c r="D1660" s="808" t="s">
        <v>55</v>
      </c>
      <c r="E1660" s="1479">
        <v>23</v>
      </c>
      <c r="F1660" s="1474">
        <v>18</v>
      </c>
      <c r="G1660" s="1474">
        <v>17</v>
      </c>
      <c r="H1660" s="330">
        <v>17</v>
      </c>
      <c r="I1660" s="330">
        <v>16</v>
      </c>
      <c r="J1660" s="330">
        <v>19</v>
      </c>
      <c r="K1660" s="330">
        <v>20</v>
      </c>
      <c r="L1660" s="330">
        <v>22</v>
      </c>
      <c r="M1660" s="330">
        <v>29</v>
      </c>
      <c r="N1660" s="330">
        <v>27</v>
      </c>
      <c r="O1660" s="330">
        <v>30</v>
      </c>
      <c r="P1660" s="330">
        <v>22</v>
      </c>
      <c r="Q1660" s="330">
        <v>19</v>
      </c>
      <c r="R1660" s="330">
        <v>29</v>
      </c>
      <c r="S1660" s="330">
        <v>22</v>
      </c>
      <c r="T1660" s="330">
        <v>22</v>
      </c>
      <c r="U1660" s="330">
        <v>24</v>
      </c>
      <c r="V1660" s="330">
        <v>27</v>
      </c>
      <c r="W1660" s="330">
        <v>26</v>
      </c>
      <c r="X1660" s="330">
        <v>25</v>
      </c>
      <c r="Y1660" s="330">
        <v>26</v>
      </c>
      <c r="Z1660" s="1474">
        <v>25</v>
      </c>
      <c r="AA1660" s="1474">
        <v>20</v>
      </c>
      <c r="AB1660" s="1475">
        <v>20</v>
      </c>
      <c r="AC1660" s="107">
        <f>AVERAGE(E1660:AB1660)</f>
        <v>22.708333333333332</v>
      </c>
      <c r="AD1660" s="76"/>
      <c r="AE1660" s="76"/>
      <c r="AF1660" s="77"/>
      <c r="AJ1660" s="12"/>
      <c r="AK1660" s="12"/>
      <c r="AL1660" s="12"/>
      <c r="AM1660" s="12"/>
    </row>
    <row r="1661" spans="1:39" x14ac:dyDescent="0.25">
      <c r="A1661" s="3502"/>
      <c r="B1661" s="3505"/>
      <c r="C1661" s="123" t="s">
        <v>18</v>
      </c>
      <c r="D1661" s="108"/>
      <c r="E1661" s="316">
        <f t="shared" ref="E1661:AB1661" si="636">E1659/E1658</f>
        <v>0.65408805031446682</v>
      </c>
      <c r="F1661" s="317">
        <f t="shared" si="636"/>
        <v>0.65599999999999892</v>
      </c>
      <c r="G1661" s="317">
        <f t="shared" si="636"/>
        <v>0.65811965811965778</v>
      </c>
      <c r="H1661" s="317">
        <f t="shared" si="636"/>
        <v>0.65254237288135375</v>
      </c>
      <c r="I1661" s="317">
        <f t="shared" si="636"/>
        <v>0.65454545454545587</v>
      </c>
      <c r="J1661" s="317">
        <f t="shared" si="636"/>
        <v>0.65909090909091328</v>
      </c>
      <c r="K1661" s="317">
        <f t="shared" si="636"/>
        <v>0.65217391304347772</v>
      </c>
      <c r="L1661" s="317">
        <f t="shared" si="636"/>
        <v>0.65789473684210431</v>
      </c>
      <c r="M1661" s="317">
        <f t="shared" si="636"/>
        <v>0.65174129353233912</v>
      </c>
      <c r="N1661" s="317">
        <f t="shared" si="636"/>
        <v>0.65775401069518735</v>
      </c>
      <c r="O1661" s="317">
        <f t="shared" si="636"/>
        <v>0.6570048309178711</v>
      </c>
      <c r="P1661" s="317">
        <f t="shared" si="636"/>
        <v>0.64705882352941291</v>
      </c>
      <c r="Q1661" s="317">
        <f t="shared" si="636"/>
        <v>0.65648854961832404</v>
      </c>
      <c r="R1661" s="317">
        <f t="shared" si="636"/>
        <v>0.65671641791044444</v>
      </c>
      <c r="S1661" s="317">
        <f t="shared" si="636"/>
        <v>0.6578947368421082</v>
      </c>
      <c r="T1661" s="317">
        <f t="shared" si="636"/>
        <v>0.65131578947368285</v>
      </c>
      <c r="U1661" s="317">
        <f t="shared" si="636"/>
        <v>0.65662650602409489</v>
      </c>
      <c r="V1661" s="317">
        <f t="shared" si="636"/>
        <v>0.65240641711230263</v>
      </c>
      <c r="W1661" s="317">
        <f t="shared" si="636"/>
        <v>0.65555555555555345</v>
      </c>
      <c r="X1661" s="317">
        <f t="shared" si="636"/>
        <v>0.65895953757225345</v>
      </c>
      <c r="Y1661" s="317">
        <f>Y1659/Y1658</f>
        <v>0.65363128491620004</v>
      </c>
      <c r="Z1661" s="317">
        <f t="shared" si="636"/>
        <v>0.65895953757225345</v>
      </c>
      <c r="AA1661" s="317">
        <f t="shared" si="636"/>
        <v>0.64748201438849762</v>
      </c>
      <c r="AB1661" s="318">
        <f t="shared" si="636"/>
        <v>0.65942028985506795</v>
      </c>
      <c r="AC1661" s="108"/>
      <c r="AD1661" s="73"/>
      <c r="AE1661" s="155"/>
      <c r="AF1661" s="74"/>
      <c r="AJ1661" s="12"/>
      <c r="AK1661" s="12"/>
      <c r="AL1661" s="12"/>
      <c r="AM1661" s="12"/>
    </row>
    <row r="1662" spans="1:39" x14ac:dyDescent="0.25">
      <c r="A1662" s="2059"/>
      <c r="B1662" s="2062"/>
      <c r="C1662" s="124" t="s">
        <v>117</v>
      </c>
      <c r="D1662" s="108">
        <v>2.08</v>
      </c>
      <c r="E1662" s="313">
        <v>2.2389999999999999</v>
      </c>
      <c r="F1662" s="314">
        <v>2.3639999999999999</v>
      </c>
      <c r="G1662" s="314">
        <v>2.4809999999999999</v>
      </c>
      <c r="H1662" s="155">
        <v>2.5990000000000002</v>
      </c>
      <c r="I1662" s="155">
        <v>2.7090000000000001</v>
      </c>
      <c r="J1662" s="155">
        <v>2.8410000000000002</v>
      </c>
      <c r="K1662" s="155">
        <v>2.9790000000000001</v>
      </c>
      <c r="L1662" s="155">
        <v>3.1309999999999998</v>
      </c>
      <c r="M1662" s="155">
        <v>3.3319999999999999</v>
      </c>
      <c r="N1662" s="155">
        <v>3.5190000000000001</v>
      </c>
      <c r="O1662" s="155">
        <v>3.726</v>
      </c>
      <c r="P1662" s="155">
        <v>3.879</v>
      </c>
      <c r="Q1662" s="155">
        <v>4.01</v>
      </c>
      <c r="R1662" s="155">
        <v>4.2110000000000003</v>
      </c>
      <c r="S1662" s="155">
        <v>4.3630000000000004</v>
      </c>
      <c r="T1662" s="155">
        <v>4.5149999999999997</v>
      </c>
      <c r="U1662" s="155">
        <v>4.681</v>
      </c>
      <c r="V1662" s="155">
        <v>4.8680000000000003</v>
      </c>
      <c r="W1662" s="155">
        <v>5.048</v>
      </c>
      <c r="X1662" s="155">
        <v>5.2210000000000001</v>
      </c>
      <c r="Y1662" s="155">
        <v>5.4</v>
      </c>
      <c r="Z1662" s="314">
        <v>5.5730000000000004</v>
      </c>
      <c r="AA1662" s="314">
        <v>5.7119999999999997</v>
      </c>
      <c r="AB1662" s="315">
        <v>5.85</v>
      </c>
      <c r="AC1662" s="108"/>
      <c r="AD1662" s="73"/>
      <c r="AE1662" s="155"/>
      <c r="AF1662" s="74"/>
      <c r="AJ1662" s="12"/>
      <c r="AK1662" s="12"/>
      <c r="AL1662" s="12"/>
      <c r="AM1662" s="12"/>
    </row>
    <row r="1663" spans="1:39" s="183" customFormat="1" x14ac:dyDescent="0.25">
      <c r="A1663" s="2059"/>
      <c r="B1663" s="2062"/>
      <c r="C1663" s="124" t="s">
        <v>118</v>
      </c>
      <c r="D1663" s="108">
        <v>5.34</v>
      </c>
      <c r="E1663" s="313">
        <v>5.444</v>
      </c>
      <c r="F1663" s="314">
        <v>5.5259999999999998</v>
      </c>
      <c r="G1663" s="314">
        <v>5.6029999999999998</v>
      </c>
      <c r="H1663" s="155">
        <v>5.68</v>
      </c>
      <c r="I1663" s="155">
        <v>5.7519999999999998</v>
      </c>
      <c r="J1663" s="155">
        <v>5.8390000000000004</v>
      </c>
      <c r="K1663" s="155">
        <v>5.9290000000000003</v>
      </c>
      <c r="L1663" s="155">
        <v>6.0289999999999999</v>
      </c>
      <c r="M1663" s="155">
        <v>6.16</v>
      </c>
      <c r="N1663" s="155">
        <v>6.2830000000000004</v>
      </c>
      <c r="O1663" s="155">
        <v>6.4189999999999996</v>
      </c>
      <c r="P1663" s="155">
        <v>6.5179999999999998</v>
      </c>
      <c r="Q1663" s="155">
        <v>6.6040000000000001</v>
      </c>
      <c r="R1663" s="155">
        <v>6.7359999999999998</v>
      </c>
      <c r="S1663" s="155">
        <v>6.8360000000000003</v>
      </c>
      <c r="T1663" s="155">
        <v>6.9349999999999996</v>
      </c>
      <c r="U1663" s="155">
        <v>7.0439999999999996</v>
      </c>
      <c r="V1663" s="155">
        <v>7.1660000000000004</v>
      </c>
      <c r="W1663" s="155">
        <v>7.2839999999999998</v>
      </c>
      <c r="X1663" s="155">
        <v>7.3979999999999997</v>
      </c>
      <c r="Y1663" s="155">
        <v>7.5149999999999997</v>
      </c>
      <c r="Z1663" s="314">
        <v>7.6289999999999996</v>
      </c>
      <c r="AA1663" s="314">
        <v>7.7190000000000003</v>
      </c>
      <c r="AB1663" s="315">
        <v>7.81</v>
      </c>
      <c r="AC1663" s="108"/>
      <c r="AD1663" s="73"/>
      <c r="AE1663" s="155"/>
      <c r="AF1663" s="74"/>
      <c r="AH1663" s="784"/>
      <c r="AI1663" s="785"/>
      <c r="AJ1663" s="785"/>
      <c r="AK1663" s="786"/>
      <c r="AL1663" s="786"/>
      <c r="AM1663" s="191"/>
    </row>
    <row r="1664" spans="1:39" ht="16.5" thickBot="1" x14ac:dyDescent="0.3">
      <c r="A1664" s="3537" t="s">
        <v>43</v>
      </c>
      <c r="B1664" s="3538"/>
      <c r="C1664" s="3539"/>
      <c r="D1664" s="114"/>
      <c r="E1664" s="180">
        <f>SQRT(E1658*E1658+E1659*E1659)/E1650/1.73</f>
        <v>20.721136994125086</v>
      </c>
      <c r="F1664" s="181">
        <f t="shared" ref="F1664:AB1664" si="637">SQRT(F1658*F1658+F1659*F1659)/F1650/1.73</f>
        <v>16.335305936551531</v>
      </c>
      <c r="G1664" s="181">
        <f t="shared" si="637"/>
        <v>15.406661529243705</v>
      </c>
      <c r="H1664" s="79">
        <f t="shared" si="637"/>
        <v>15.439900746287661</v>
      </c>
      <c r="I1664" s="79">
        <f t="shared" si="637"/>
        <v>14.392694368142221</v>
      </c>
      <c r="J1664" s="79">
        <f t="shared" si="637"/>
        <v>17.573559972772923</v>
      </c>
      <c r="K1664" s="79">
        <f t="shared" si="637"/>
        <v>18.296587053683549</v>
      </c>
      <c r="L1664" s="79">
        <f t="shared" si="637"/>
        <v>20.264074604197276</v>
      </c>
      <c r="M1664" s="79">
        <f t="shared" si="637"/>
        <v>26.798561366286609</v>
      </c>
      <c r="N1664" s="79">
        <f t="shared" si="637"/>
        <v>24.976658238767357</v>
      </c>
      <c r="O1664" s="79">
        <f t="shared" si="637"/>
        <v>27.638452477846339</v>
      </c>
      <c r="P1664" s="79">
        <f t="shared" si="637"/>
        <v>20.355322172723401</v>
      </c>
      <c r="Q1664" s="79">
        <f t="shared" si="637"/>
        <v>17.520682065882088</v>
      </c>
      <c r="R1664" s="79">
        <f t="shared" si="637"/>
        <v>27.095324243453021</v>
      </c>
      <c r="S1664" s="79">
        <f t="shared" si="637"/>
        <v>20.561201797807303</v>
      </c>
      <c r="T1664" s="79">
        <f t="shared" si="637"/>
        <v>20.222557722053018</v>
      </c>
      <c r="U1664" s="79">
        <f t="shared" si="637"/>
        <v>22.420013569759941</v>
      </c>
      <c r="V1664" s="79">
        <f t="shared" si="637"/>
        <v>25.232129665725598</v>
      </c>
      <c r="W1664" s="79">
        <f t="shared" si="637"/>
        <v>24.063920284634978</v>
      </c>
      <c r="X1664" s="79">
        <f t="shared" si="637"/>
        <v>23.322150891367372</v>
      </c>
      <c r="Y1664" s="79">
        <f>SQRT(Y1658*Y1658+Y1659*Y1659)/Y1650/1.73</f>
        <v>23.725576513949161</v>
      </c>
      <c r="Z1664" s="181">
        <f t="shared" si="637"/>
        <v>22.447843454015267</v>
      </c>
      <c r="AA1664" s="181">
        <f t="shared" si="637"/>
        <v>18.02606862859091</v>
      </c>
      <c r="AB1664" s="182">
        <f t="shared" si="637"/>
        <v>17.910163826856664</v>
      </c>
      <c r="AC1664" s="109">
        <f>AVERAGE(E1664:AB1664)</f>
        <v>20.864439505196788</v>
      </c>
      <c r="AD1664" s="78">
        <f>(AC1660-AC1664)/AC1660</f>
        <v>8.1198994266563407E-2</v>
      </c>
      <c r="AE1664" s="79"/>
      <c r="AF1664" s="80"/>
      <c r="AJ1664" s="10"/>
      <c r="AK1664" s="10"/>
      <c r="AL1664" s="12"/>
      <c r="AM1664" s="10"/>
    </row>
    <row r="1665" spans="1:39" x14ac:dyDescent="0.25">
      <c r="A1665" s="3518" t="s">
        <v>48</v>
      </c>
      <c r="B1665" s="3519" t="s">
        <v>260</v>
      </c>
      <c r="C1665" s="121" t="s">
        <v>14</v>
      </c>
      <c r="D1665" s="113" t="s">
        <v>941</v>
      </c>
      <c r="E1665" s="309">
        <v>329.3</v>
      </c>
      <c r="F1665" s="71">
        <v>294.60000000000002</v>
      </c>
      <c r="G1665" s="71">
        <v>294.60000000000002</v>
      </c>
      <c r="H1665" s="71">
        <v>277.3</v>
      </c>
      <c r="I1665" s="71">
        <v>346.6</v>
      </c>
      <c r="J1665" s="71">
        <v>381.3</v>
      </c>
      <c r="K1665" s="71">
        <v>502.6</v>
      </c>
      <c r="L1665" s="71">
        <v>537.20000000000005</v>
      </c>
      <c r="M1665" s="71">
        <v>537.20000000000005</v>
      </c>
      <c r="N1665" s="71">
        <v>519.9</v>
      </c>
      <c r="O1665" s="71">
        <v>537.20000000000005</v>
      </c>
      <c r="P1665" s="71">
        <v>433.3</v>
      </c>
      <c r="Q1665" s="71">
        <v>537.20000000000005</v>
      </c>
      <c r="R1665" s="71">
        <v>502.6</v>
      </c>
      <c r="S1665" s="71">
        <v>467.9</v>
      </c>
      <c r="T1665" s="71">
        <v>519.9</v>
      </c>
      <c r="U1665" s="71">
        <v>589.20000000000005</v>
      </c>
      <c r="V1665" s="71">
        <v>606.6</v>
      </c>
      <c r="W1665" s="71">
        <v>554.6</v>
      </c>
      <c r="X1665" s="71">
        <v>571.9</v>
      </c>
      <c r="Y1665" s="71">
        <v>519.9</v>
      </c>
      <c r="Z1665" s="71">
        <v>502.6</v>
      </c>
      <c r="AA1665" s="71">
        <v>398.6</v>
      </c>
      <c r="AB1665" s="72">
        <v>363.9</v>
      </c>
      <c r="AC1665" s="106">
        <f>SUM(E1665:AB1665)</f>
        <v>11126</v>
      </c>
      <c r="AD1665" s="70"/>
      <c r="AE1665" s="71">
        <v>100</v>
      </c>
      <c r="AF1665" s="72">
        <v>30</v>
      </c>
      <c r="AJ1665" s="51"/>
      <c r="AK1665" s="26"/>
      <c r="AL1665" s="51"/>
      <c r="AM1665" s="12"/>
    </row>
    <row r="1666" spans="1:39" x14ac:dyDescent="0.25">
      <c r="A1666" s="3502"/>
      <c r="B1666" s="3505"/>
      <c r="C1666" s="123" t="s">
        <v>15</v>
      </c>
      <c r="D1666" s="108" t="s">
        <v>941</v>
      </c>
      <c r="E1666" s="310">
        <v>104.8</v>
      </c>
      <c r="F1666" s="311">
        <v>93.8</v>
      </c>
      <c r="G1666" s="311">
        <v>93.8</v>
      </c>
      <c r="H1666" s="311">
        <v>88.3</v>
      </c>
      <c r="I1666" s="311">
        <v>110.3</v>
      </c>
      <c r="J1666" s="311">
        <v>121.4</v>
      </c>
      <c r="K1666" s="311">
        <v>160</v>
      </c>
      <c r="L1666" s="311">
        <v>171</v>
      </c>
      <c r="M1666" s="311">
        <v>171</v>
      </c>
      <c r="N1666" s="311">
        <v>165.5</v>
      </c>
      <c r="O1666" s="311">
        <v>171</v>
      </c>
      <c r="P1666" s="311">
        <v>137.9</v>
      </c>
      <c r="Q1666" s="311">
        <v>171</v>
      </c>
      <c r="R1666" s="311">
        <v>160</v>
      </c>
      <c r="S1666" s="311">
        <v>149</v>
      </c>
      <c r="T1666" s="311">
        <v>165.5</v>
      </c>
      <c r="U1666" s="311">
        <v>187.6</v>
      </c>
      <c r="V1666" s="311">
        <v>193.1</v>
      </c>
      <c r="W1666" s="311">
        <v>176.5</v>
      </c>
      <c r="X1666" s="311">
        <v>182.1</v>
      </c>
      <c r="Y1666" s="311">
        <v>165.5</v>
      </c>
      <c r="Z1666" s="311">
        <v>160</v>
      </c>
      <c r="AA1666" s="311">
        <v>126.9</v>
      </c>
      <c r="AB1666" s="312">
        <v>115.9</v>
      </c>
      <c r="AC1666" s="107">
        <f>SUM(E1666:AB1666)</f>
        <v>3541.9</v>
      </c>
      <c r="AD1666" s="73"/>
      <c r="AE1666" s="155"/>
      <c r="AF1666" s="74"/>
      <c r="AJ1666" s="12"/>
      <c r="AK1666" s="12"/>
      <c r="AL1666" s="12"/>
      <c r="AM1666" s="12"/>
    </row>
    <row r="1667" spans="1:39" x14ac:dyDescent="0.25">
      <c r="A1667" s="3502"/>
      <c r="B1667" s="3505"/>
      <c r="C1667" s="123" t="s">
        <v>16</v>
      </c>
      <c r="D1667" s="808" t="s">
        <v>55</v>
      </c>
      <c r="E1667" s="1479">
        <v>19</v>
      </c>
      <c r="F1667" s="1474">
        <v>17</v>
      </c>
      <c r="G1667" s="1474">
        <v>17</v>
      </c>
      <c r="H1667" s="330">
        <v>16</v>
      </c>
      <c r="I1667" s="330">
        <v>20</v>
      </c>
      <c r="J1667" s="330">
        <v>22</v>
      </c>
      <c r="K1667" s="330">
        <v>29</v>
      </c>
      <c r="L1667" s="330">
        <v>31</v>
      </c>
      <c r="M1667" s="330">
        <v>31</v>
      </c>
      <c r="N1667" s="330">
        <v>30</v>
      </c>
      <c r="O1667" s="330">
        <v>31</v>
      </c>
      <c r="P1667" s="330">
        <v>29</v>
      </c>
      <c r="Q1667" s="330">
        <v>31</v>
      </c>
      <c r="R1667" s="330">
        <v>29</v>
      </c>
      <c r="S1667" s="330">
        <v>27</v>
      </c>
      <c r="T1667" s="330">
        <v>30</v>
      </c>
      <c r="U1667" s="330">
        <v>34</v>
      </c>
      <c r="V1667" s="330">
        <v>35</v>
      </c>
      <c r="W1667" s="330">
        <v>32</v>
      </c>
      <c r="X1667" s="330">
        <v>33</v>
      </c>
      <c r="Y1667" s="330">
        <v>30</v>
      </c>
      <c r="Z1667" s="1474">
        <v>29</v>
      </c>
      <c r="AA1667" s="1474">
        <v>23</v>
      </c>
      <c r="AB1667" s="1475">
        <v>21</v>
      </c>
      <c r="AC1667" s="107">
        <f>AVERAGE(E1667:AB1667)</f>
        <v>26.916666666666668</v>
      </c>
      <c r="AD1667" s="76"/>
      <c r="AE1667" s="76"/>
      <c r="AF1667" s="77"/>
      <c r="AJ1667" s="12"/>
      <c r="AK1667" s="12"/>
      <c r="AL1667" s="12"/>
      <c r="AM1667" s="12"/>
    </row>
    <row r="1668" spans="1:39" ht="16.5" thickBot="1" x14ac:dyDescent="0.3">
      <c r="A1668" s="3503"/>
      <c r="B1668" s="3506"/>
      <c r="C1668" s="126" t="s">
        <v>18</v>
      </c>
      <c r="D1668" s="114"/>
      <c r="E1668" s="320">
        <f t="shared" ref="E1668:AB1668" si="638">E1666/E1665</f>
        <v>0.31825083510476765</v>
      </c>
      <c r="F1668" s="321">
        <f t="shared" si="638"/>
        <v>0.318397827562797</v>
      </c>
      <c r="G1668" s="321">
        <f t="shared" si="638"/>
        <v>0.318397827562797</v>
      </c>
      <c r="H1668" s="321">
        <f t="shared" si="638"/>
        <v>0.31842769563649476</v>
      </c>
      <c r="I1668" s="321">
        <f t="shared" si="638"/>
        <v>0.31823427582227348</v>
      </c>
      <c r="J1668" s="321">
        <f t="shared" si="638"/>
        <v>0.31838447416732235</v>
      </c>
      <c r="K1668" s="321">
        <f t="shared" si="638"/>
        <v>0.31834460803820136</v>
      </c>
      <c r="L1668" s="321">
        <f t="shared" si="638"/>
        <v>0.31831720029784061</v>
      </c>
      <c r="M1668" s="321">
        <f t="shared" si="638"/>
        <v>0.31831720029784061</v>
      </c>
      <c r="N1668" s="321">
        <f t="shared" si="638"/>
        <v>0.31833044816310829</v>
      </c>
      <c r="O1668" s="321">
        <f t="shared" si="638"/>
        <v>0.31831720029784061</v>
      </c>
      <c r="P1668" s="321">
        <f t="shared" si="638"/>
        <v>0.3182552504038772</v>
      </c>
      <c r="Q1668" s="321">
        <f t="shared" si="638"/>
        <v>0.31831720029784061</v>
      </c>
      <c r="R1668" s="321">
        <f t="shared" si="638"/>
        <v>0.31834460803820136</v>
      </c>
      <c r="S1668" s="321">
        <f t="shared" si="638"/>
        <v>0.31844411198974143</v>
      </c>
      <c r="T1668" s="321">
        <f t="shared" si="638"/>
        <v>0.31833044816310829</v>
      </c>
      <c r="U1668" s="321">
        <f t="shared" si="638"/>
        <v>0.318397827562797</v>
      </c>
      <c r="V1668" s="321">
        <f t="shared" si="638"/>
        <v>0.31833168480052754</v>
      </c>
      <c r="W1668" s="321">
        <f t="shared" si="638"/>
        <v>0.31824738550306525</v>
      </c>
      <c r="X1668" s="321">
        <f t="shared" si="638"/>
        <v>0.31841230984437841</v>
      </c>
      <c r="Y1668" s="321">
        <f>Y1666/Y1665</f>
        <v>0.31833044816310829</v>
      </c>
      <c r="Z1668" s="321">
        <f t="shared" si="638"/>
        <v>0.31834460803820136</v>
      </c>
      <c r="AA1668" s="321">
        <f t="shared" si="638"/>
        <v>0.3183642749623683</v>
      </c>
      <c r="AB1668" s="373">
        <f t="shared" si="638"/>
        <v>0.31849409178345706</v>
      </c>
      <c r="AC1668" s="114"/>
      <c r="AD1668" s="73"/>
      <c r="AE1668" s="155"/>
      <c r="AF1668" s="74"/>
      <c r="AJ1668" s="12"/>
      <c r="AK1668" s="12"/>
      <c r="AL1668" s="12"/>
      <c r="AM1668" s="12"/>
    </row>
    <row r="1669" spans="1:39" x14ac:dyDescent="0.25">
      <c r="A1669" s="2049"/>
      <c r="B1669" s="2052"/>
      <c r="C1669" s="360" t="s">
        <v>117</v>
      </c>
      <c r="D1669" s="122"/>
      <c r="E1669" s="138"/>
      <c r="F1669" s="136"/>
      <c r="G1669" s="136"/>
      <c r="H1669" s="91"/>
      <c r="I1669" s="91"/>
      <c r="J1669" s="91"/>
      <c r="K1669" s="91"/>
      <c r="L1669" s="91"/>
      <c r="M1669" s="91"/>
      <c r="N1669" s="91"/>
      <c r="O1669" s="91"/>
      <c r="P1669" s="91"/>
      <c r="Q1669" s="91"/>
      <c r="R1669" s="91"/>
      <c r="S1669" s="91"/>
      <c r="T1669" s="91"/>
      <c r="U1669" s="91"/>
      <c r="V1669" s="91"/>
      <c r="W1669" s="91"/>
      <c r="X1669" s="91"/>
      <c r="Y1669" s="91"/>
      <c r="Z1669" s="136"/>
      <c r="AA1669" s="136"/>
      <c r="AB1669" s="622"/>
      <c r="AC1669" s="122"/>
      <c r="AD1669" s="73"/>
      <c r="AE1669" s="155"/>
      <c r="AF1669" s="74"/>
      <c r="AJ1669" s="12"/>
      <c r="AK1669" s="12"/>
      <c r="AL1669" s="12"/>
      <c r="AM1669" s="12"/>
    </row>
    <row r="1670" spans="1:39" s="183" customFormat="1" x14ac:dyDescent="0.25">
      <c r="A1670" s="2059"/>
      <c r="B1670" s="2062"/>
      <c r="C1670" s="124" t="s">
        <v>118</v>
      </c>
      <c r="D1670" s="817"/>
      <c r="E1670" s="313"/>
      <c r="F1670" s="314"/>
      <c r="G1670" s="314"/>
      <c r="H1670" s="155"/>
      <c r="I1670" s="155"/>
      <c r="J1670" s="155"/>
      <c r="K1670" s="155"/>
      <c r="L1670" s="155"/>
      <c r="M1670" s="155"/>
      <c r="N1670" s="155"/>
      <c r="O1670" s="155"/>
      <c r="P1670" s="155"/>
      <c r="Q1670" s="155"/>
      <c r="R1670" s="155"/>
      <c r="S1670" s="155"/>
      <c r="T1670" s="155"/>
      <c r="U1670" s="155"/>
      <c r="V1670" s="155"/>
      <c r="W1670" s="155"/>
      <c r="X1670" s="155"/>
      <c r="Y1670" s="155"/>
      <c r="Z1670" s="314"/>
      <c r="AA1670" s="314"/>
      <c r="AB1670" s="315"/>
      <c r="AC1670" s="108"/>
      <c r="AD1670" s="73"/>
      <c r="AE1670" s="155"/>
      <c r="AF1670" s="74"/>
      <c r="AH1670" s="784"/>
      <c r="AI1670" s="785"/>
      <c r="AJ1670" s="785"/>
      <c r="AK1670" s="786"/>
      <c r="AL1670" s="786"/>
      <c r="AM1670" s="191"/>
    </row>
    <row r="1671" spans="1:39" ht="15.75" customHeight="1" thickBot="1" x14ac:dyDescent="0.3">
      <c r="A1671" s="3537" t="s">
        <v>43</v>
      </c>
      <c r="B1671" s="3538"/>
      <c r="C1671" s="3539"/>
      <c r="D1671" s="114"/>
      <c r="E1671" s="180">
        <f>SQRT(E1665*E1665+E1666*E1666)/E1649/1.73</f>
        <v>18.988010907911953</v>
      </c>
      <c r="F1671" s="181">
        <f t="shared" ref="F1671:AB1671" si="639">SQRT(F1665*F1665+F1666*F1666)/F1649/1.73</f>
        <v>16.93956353129807</v>
      </c>
      <c r="G1671" s="181">
        <f t="shared" si="639"/>
        <v>16.987870271406337</v>
      </c>
      <c r="H1671" s="79">
        <f t="shared" si="639"/>
        <v>15.960075516776055</v>
      </c>
      <c r="I1671" s="79">
        <f t="shared" si="639"/>
        <v>19.928632669254498</v>
      </c>
      <c r="J1671" s="79">
        <f t="shared" si="639"/>
        <v>22.029151152625911</v>
      </c>
      <c r="K1671" s="79">
        <f t="shared" si="639"/>
        <v>29.287817292253699</v>
      </c>
      <c r="L1671" s="79">
        <f t="shared" si="639"/>
        <v>31.66886076483026</v>
      </c>
      <c r="M1671" s="79">
        <f t="shared" si="639"/>
        <v>32.011058670933529</v>
      </c>
      <c r="N1671" s="79">
        <f t="shared" si="639"/>
        <v>30.859038905757767</v>
      </c>
      <c r="O1671" s="79">
        <f t="shared" si="639"/>
        <v>31.394275266869293</v>
      </c>
      <c r="P1671" s="79">
        <f t="shared" si="639"/>
        <v>25.419803324488683</v>
      </c>
      <c r="Q1671" s="79">
        <f t="shared" si="639"/>
        <v>31.576800123072026</v>
      </c>
      <c r="R1671" s="79">
        <f t="shared" si="639"/>
        <v>29.514634851148209</v>
      </c>
      <c r="S1671" s="79">
        <f t="shared" si="639"/>
        <v>27.910000018700416</v>
      </c>
      <c r="T1671" s="79">
        <f t="shared" si="639"/>
        <v>30.500906926193853</v>
      </c>
      <c r="U1671" s="79">
        <f t="shared" si="639"/>
        <v>34.634185126975702</v>
      </c>
      <c r="V1671" s="79">
        <f t="shared" si="639"/>
        <v>35.552953576869534</v>
      </c>
      <c r="W1671" s="79">
        <f t="shared" si="639"/>
        <v>32.441741357979858</v>
      </c>
      <c r="X1671" s="79">
        <f t="shared" si="639"/>
        <v>33.813995240755446</v>
      </c>
      <c r="Y1671" s="79">
        <f>SQRT(Y1665*Y1665+Y1666*Y1666)/Y1649/1.73</f>
        <v>30.295809569341444</v>
      </c>
      <c r="Z1671" s="181">
        <f t="shared" si="639"/>
        <v>29.036778858320098</v>
      </c>
      <c r="AA1671" s="181">
        <f t="shared" si="639"/>
        <v>22.984723057795378</v>
      </c>
      <c r="AB1671" s="182">
        <f t="shared" si="639"/>
        <v>20.924910860864667</v>
      </c>
      <c r="AC1671" s="109">
        <f>AVERAGE(E1671:AB1671)</f>
        <v>27.110899910100944</v>
      </c>
      <c r="AD1671" s="78">
        <f>(AC1667-AC1671)/AC1667</f>
        <v>-7.2160957313043691E-3</v>
      </c>
      <c r="AE1671" s="79"/>
      <c r="AF1671" s="80"/>
      <c r="AJ1671" s="10"/>
      <c r="AK1671" s="10"/>
      <c r="AL1671" s="12"/>
      <c r="AM1671" s="10"/>
    </row>
    <row r="1672" spans="1:39" ht="15.75" customHeight="1" x14ac:dyDescent="0.25">
      <c r="A1672" s="3518" t="s">
        <v>30</v>
      </c>
      <c r="B1672" s="3519" t="s">
        <v>261</v>
      </c>
      <c r="C1672" s="121" t="s">
        <v>14</v>
      </c>
      <c r="D1672" s="122" t="s">
        <v>941</v>
      </c>
      <c r="E1672" s="328">
        <v>101.4</v>
      </c>
      <c r="F1672" s="324">
        <v>92.1</v>
      </c>
      <c r="G1672" s="324">
        <v>89.1</v>
      </c>
      <c r="H1672" s="324">
        <v>87.3</v>
      </c>
      <c r="I1672" s="324">
        <v>91.8</v>
      </c>
      <c r="J1672" s="324">
        <v>114.3</v>
      </c>
      <c r="K1672" s="324">
        <v>119.7</v>
      </c>
      <c r="L1672" s="324">
        <v>166.2</v>
      </c>
      <c r="M1672" s="324">
        <v>262.5</v>
      </c>
      <c r="N1672" s="324">
        <v>269.7</v>
      </c>
      <c r="O1672" s="324">
        <v>277.5</v>
      </c>
      <c r="P1672" s="324">
        <v>221.1</v>
      </c>
      <c r="Q1672" s="324">
        <v>203.7</v>
      </c>
      <c r="R1672" s="324">
        <v>188.7</v>
      </c>
      <c r="S1672" s="324">
        <v>200.7</v>
      </c>
      <c r="T1672" s="324">
        <v>157.80000000000001</v>
      </c>
      <c r="U1672" s="324">
        <v>154.5</v>
      </c>
      <c r="V1672" s="324">
        <v>148.19999999999999</v>
      </c>
      <c r="W1672" s="324">
        <v>137.1</v>
      </c>
      <c r="X1672" s="324">
        <v>136.19999999999999</v>
      </c>
      <c r="Y1672" s="324">
        <v>139.80000000000001</v>
      </c>
      <c r="Z1672" s="324">
        <v>133.19999999999999</v>
      </c>
      <c r="AA1672" s="324">
        <v>127.5</v>
      </c>
      <c r="AB1672" s="431">
        <v>117</v>
      </c>
      <c r="AC1672" s="106">
        <f>SUM(E1672:AB1672)</f>
        <v>3737.0999999999995</v>
      </c>
      <c r="AD1672" s="70"/>
      <c r="AE1672" s="71">
        <v>100</v>
      </c>
      <c r="AF1672" s="72">
        <v>30</v>
      </c>
      <c r="AJ1672" s="51"/>
      <c r="AK1672" s="26"/>
      <c r="AL1672" s="51"/>
      <c r="AM1672" s="12"/>
    </row>
    <row r="1673" spans="1:39" x14ac:dyDescent="0.25">
      <c r="A1673" s="3502"/>
      <c r="B1673" s="3505"/>
      <c r="C1673" s="123" t="s">
        <v>15</v>
      </c>
      <c r="D1673" s="108" t="s">
        <v>941</v>
      </c>
      <c r="E1673" s="311">
        <v>65.099999999999994</v>
      </c>
      <c r="F1673" s="311">
        <v>64.5</v>
      </c>
      <c r="G1673" s="311">
        <v>66</v>
      </c>
      <c r="H1673" s="311">
        <v>62.4</v>
      </c>
      <c r="I1673" s="311">
        <v>62.7</v>
      </c>
      <c r="J1673" s="311">
        <v>63.3</v>
      </c>
      <c r="K1673" s="311">
        <v>64.2</v>
      </c>
      <c r="L1673" s="311">
        <v>83.1</v>
      </c>
      <c r="M1673" s="311">
        <v>121.2</v>
      </c>
      <c r="N1673" s="311">
        <v>137.69999999999999</v>
      </c>
      <c r="O1673" s="311">
        <v>137.4</v>
      </c>
      <c r="P1673" s="311">
        <v>98.4</v>
      </c>
      <c r="Q1673" s="311">
        <v>105</v>
      </c>
      <c r="R1673" s="311">
        <v>93.3</v>
      </c>
      <c r="S1673" s="311">
        <v>92.7</v>
      </c>
      <c r="T1673" s="311">
        <v>77.400000000000006</v>
      </c>
      <c r="U1673" s="311">
        <v>90.6</v>
      </c>
      <c r="V1673" s="311">
        <v>88.8</v>
      </c>
      <c r="W1673" s="311">
        <v>73.2</v>
      </c>
      <c r="X1673" s="311">
        <v>58.2</v>
      </c>
      <c r="Y1673" s="311">
        <v>61.8</v>
      </c>
      <c r="Z1673" s="311">
        <v>63.6</v>
      </c>
      <c r="AA1673" s="311">
        <v>66.3</v>
      </c>
      <c r="AB1673" s="312">
        <v>67.5</v>
      </c>
      <c r="AC1673" s="107">
        <f>SUM(E1673:AB1673)</f>
        <v>1964.3999999999999</v>
      </c>
      <c r="AD1673" s="73"/>
      <c r="AE1673" s="155"/>
      <c r="AF1673" s="74"/>
      <c r="AJ1673" s="12"/>
      <c r="AK1673" s="12"/>
      <c r="AL1673" s="12"/>
      <c r="AM1673" s="12"/>
    </row>
    <row r="1674" spans="1:39" x14ac:dyDescent="0.25">
      <c r="A1674" s="3502"/>
      <c r="B1674" s="3505"/>
      <c r="C1674" s="123" t="s">
        <v>16</v>
      </c>
      <c r="D1674" s="808" t="s">
        <v>55</v>
      </c>
      <c r="E1674" s="1479">
        <v>6</v>
      </c>
      <c r="F1674" s="1474">
        <v>6</v>
      </c>
      <c r="G1674" s="1474">
        <v>6</v>
      </c>
      <c r="H1674" s="330">
        <v>6</v>
      </c>
      <c r="I1674" s="330">
        <v>7</v>
      </c>
      <c r="J1674" s="330">
        <v>6</v>
      </c>
      <c r="K1674" s="330">
        <v>7</v>
      </c>
      <c r="L1674" s="330">
        <v>13</v>
      </c>
      <c r="M1674" s="330">
        <v>18</v>
      </c>
      <c r="N1674" s="330">
        <v>16</v>
      </c>
      <c r="O1674" s="330">
        <v>15</v>
      </c>
      <c r="P1674" s="330">
        <v>11</v>
      </c>
      <c r="Q1674" s="330">
        <v>12</v>
      </c>
      <c r="R1674" s="330">
        <v>10</v>
      </c>
      <c r="S1674" s="330">
        <v>10</v>
      </c>
      <c r="T1674" s="330">
        <v>10</v>
      </c>
      <c r="U1674" s="330">
        <v>9</v>
      </c>
      <c r="V1674" s="330">
        <v>9</v>
      </c>
      <c r="W1674" s="330">
        <v>8</v>
      </c>
      <c r="X1674" s="330">
        <v>8</v>
      </c>
      <c r="Y1674" s="330">
        <v>9</v>
      </c>
      <c r="Z1674" s="1474">
        <v>9</v>
      </c>
      <c r="AA1674" s="1474">
        <v>8</v>
      </c>
      <c r="AB1674" s="1475">
        <v>7</v>
      </c>
      <c r="AC1674" s="107">
        <f>AVERAGE(E1674:AB1674)</f>
        <v>9.4166666666666661</v>
      </c>
      <c r="AD1674" s="76"/>
      <c r="AE1674" s="76"/>
      <c r="AF1674" s="77"/>
      <c r="AJ1674" s="12"/>
      <c r="AK1674" s="12"/>
      <c r="AL1674" s="12"/>
      <c r="AM1674" s="12"/>
    </row>
    <row r="1675" spans="1:39" x14ac:dyDescent="0.25">
      <c r="A1675" s="3502"/>
      <c r="B1675" s="3505"/>
      <c r="C1675" s="123" t="s">
        <v>18</v>
      </c>
      <c r="D1675" s="108"/>
      <c r="E1675" s="316">
        <f t="shared" ref="E1675:AB1675" si="640">E1673/E1672</f>
        <v>0.64201183431952658</v>
      </c>
      <c r="F1675" s="317">
        <f t="shared" si="640"/>
        <v>0.70032573289902289</v>
      </c>
      <c r="G1675" s="317">
        <f t="shared" si="640"/>
        <v>0.74074074074074081</v>
      </c>
      <c r="H1675" s="317">
        <f>H1673/H1672</f>
        <v>0.71477663230240551</v>
      </c>
      <c r="I1675" s="317">
        <f t="shared" si="640"/>
        <v>0.68300653594771243</v>
      </c>
      <c r="J1675" s="317">
        <f t="shared" si="640"/>
        <v>0.5538057742782152</v>
      </c>
      <c r="K1675" s="317">
        <f t="shared" si="640"/>
        <v>0.53634085213032578</v>
      </c>
      <c r="L1675" s="317">
        <f t="shared" si="640"/>
        <v>0.5</v>
      </c>
      <c r="M1675" s="317">
        <f t="shared" si="640"/>
        <v>0.46171428571428574</v>
      </c>
      <c r="N1675" s="317">
        <f t="shared" si="640"/>
        <v>0.51056729699666292</v>
      </c>
      <c r="O1675" s="317">
        <f t="shared" si="640"/>
        <v>0.49513513513513513</v>
      </c>
      <c r="P1675" s="317">
        <f t="shared" si="640"/>
        <v>0.44504748982360925</v>
      </c>
      <c r="Q1675" s="317">
        <f t="shared" si="640"/>
        <v>0.51546391752577325</v>
      </c>
      <c r="R1675" s="317">
        <f t="shared" si="640"/>
        <v>0.49443561208267089</v>
      </c>
      <c r="S1675" s="317">
        <f t="shared" si="640"/>
        <v>0.46188340807174894</v>
      </c>
      <c r="T1675" s="317">
        <f t="shared" si="640"/>
        <v>0.49049429657794674</v>
      </c>
      <c r="U1675" s="317">
        <f t="shared" si="640"/>
        <v>0.58640776699029118</v>
      </c>
      <c r="V1675" s="317">
        <f t="shared" si="640"/>
        <v>0.59919028340080971</v>
      </c>
      <c r="W1675" s="317">
        <f t="shared" si="640"/>
        <v>0.53391684901531733</v>
      </c>
      <c r="X1675" s="317">
        <f t="shared" si="640"/>
        <v>0.42731277533039652</v>
      </c>
      <c r="Y1675" s="317">
        <f>Y1673/Y1672</f>
        <v>0.44206008583690981</v>
      </c>
      <c r="Z1675" s="317">
        <f t="shared" si="640"/>
        <v>0.47747747747747754</v>
      </c>
      <c r="AA1675" s="317">
        <f t="shared" si="640"/>
        <v>0.52</v>
      </c>
      <c r="AB1675" s="318">
        <f t="shared" si="640"/>
        <v>0.57692307692307687</v>
      </c>
      <c r="AC1675" s="108"/>
      <c r="AD1675" s="73"/>
      <c r="AE1675" s="155"/>
      <c r="AF1675" s="74"/>
      <c r="AJ1675" s="12"/>
      <c r="AK1675" s="12"/>
      <c r="AL1675" s="12"/>
      <c r="AM1675" s="12"/>
    </row>
    <row r="1676" spans="1:39" x14ac:dyDescent="0.25">
      <c r="A1676" s="2059"/>
      <c r="B1676" s="2062"/>
      <c r="C1676" s="124" t="s">
        <v>117</v>
      </c>
      <c r="D1676" s="108"/>
      <c r="E1676" s="313"/>
      <c r="F1676" s="314"/>
      <c r="G1676" s="314"/>
      <c r="H1676" s="155"/>
      <c r="I1676" s="155"/>
      <c r="J1676" s="155"/>
      <c r="K1676" s="155"/>
      <c r="L1676" s="155"/>
      <c r="M1676" s="155"/>
      <c r="N1676" s="155"/>
      <c r="O1676" s="155"/>
      <c r="P1676" s="155"/>
      <c r="Q1676" s="155"/>
      <c r="R1676" s="155"/>
      <c r="S1676" s="155"/>
      <c r="T1676" s="155"/>
      <c r="U1676" s="155"/>
      <c r="V1676" s="155"/>
      <c r="W1676" s="155"/>
      <c r="X1676" s="155"/>
      <c r="Y1676" s="155"/>
      <c r="Z1676" s="314"/>
      <c r="AA1676" s="314"/>
      <c r="AB1676" s="315"/>
      <c r="AC1676" s="108"/>
      <c r="AD1676" s="73"/>
      <c r="AE1676" s="155"/>
      <c r="AF1676" s="74"/>
      <c r="AG1676" s="1"/>
      <c r="AJ1676" s="105"/>
      <c r="AK1676" s="105"/>
      <c r="AL1676" s="105"/>
      <c r="AM1676" s="105"/>
    </row>
    <row r="1677" spans="1:39" s="183" customFormat="1" x14ac:dyDescent="0.25">
      <c r="A1677" s="2059"/>
      <c r="B1677" s="2062"/>
      <c r="C1677" s="124" t="s">
        <v>118</v>
      </c>
      <c r="D1677" s="108"/>
      <c r="E1677" s="313"/>
      <c r="F1677" s="314"/>
      <c r="G1677" s="314"/>
      <c r="H1677" s="155"/>
      <c r="I1677" s="155"/>
      <c r="J1677" s="155"/>
      <c r="K1677" s="155"/>
      <c r="L1677" s="155"/>
      <c r="M1677" s="155"/>
      <c r="N1677" s="155"/>
      <c r="O1677" s="155"/>
      <c r="P1677" s="155"/>
      <c r="Q1677" s="155"/>
      <c r="R1677" s="155"/>
      <c r="S1677" s="155"/>
      <c r="T1677" s="155"/>
      <c r="U1677" s="155"/>
      <c r="V1677" s="155"/>
      <c r="W1677" s="155"/>
      <c r="X1677" s="155"/>
      <c r="Y1677" s="155"/>
      <c r="Z1677" s="314"/>
      <c r="AA1677" s="314"/>
      <c r="AB1677" s="315"/>
      <c r="AC1677" s="108"/>
      <c r="AD1677" s="73"/>
      <c r="AE1677" s="155"/>
      <c r="AF1677" s="74"/>
      <c r="AH1677" s="784"/>
      <c r="AI1677" s="785"/>
      <c r="AJ1677" s="785"/>
      <c r="AK1677" s="786"/>
      <c r="AL1677" s="786"/>
      <c r="AM1677" s="191"/>
    </row>
    <row r="1678" spans="1:39" ht="16.5" thickBot="1" x14ac:dyDescent="0.3">
      <c r="A1678" s="3537" t="s">
        <v>43</v>
      </c>
      <c r="B1678" s="3538"/>
      <c r="C1678" s="3539"/>
      <c r="D1678" s="128"/>
      <c r="E1678" s="180">
        <f>SQRT(E1672*E1672+E1673*E1673)/E1649/1.73</f>
        <v>6.6209607996149815</v>
      </c>
      <c r="F1678" s="181">
        <f t="shared" ref="F1678:AB1678" si="641">SQRT(F1672*F1672+F1673*F1673)/F1649/1.73</f>
        <v>6.1605667357337515</v>
      </c>
      <c r="G1678" s="181">
        <f t="shared" si="641"/>
        <v>6.0925495213254974</v>
      </c>
      <c r="H1678" s="79">
        <f t="shared" si="641"/>
        <v>5.8849963799536109</v>
      </c>
      <c r="I1678" s="79">
        <f t="shared" si="641"/>
        <v>6.0909473475759297</v>
      </c>
      <c r="J1678" s="79">
        <f t="shared" si="641"/>
        <v>7.1928153688105878</v>
      </c>
      <c r="K1678" s="79">
        <f t="shared" si="641"/>
        <v>7.5422022613144541</v>
      </c>
      <c r="L1678" s="79">
        <f t="shared" si="641"/>
        <v>10.438174383920218</v>
      </c>
      <c r="M1678" s="79">
        <f t="shared" si="641"/>
        <v>16.417161189718357</v>
      </c>
      <c r="N1678" s="79">
        <f t="shared" si="641"/>
        <v>17.12719335783936</v>
      </c>
      <c r="O1678" s="79">
        <f t="shared" si="641"/>
        <v>17.243757324607095</v>
      </c>
      <c r="P1678" s="79">
        <f t="shared" si="641"/>
        <v>13.528906716765576</v>
      </c>
      <c r="Q1678" s="79">
        <f t="shared" si="641"/>
        <v>12.836042369172876</v>
      </c>
      <c r="R1678" s="79">
        <f t="shared" si="641"/>
        <v>11.779235201867376</v>
      </c>
      <c r="S1678" s="79">
        <f t="shared" si="641"/>
        <v>12.565243488235096</v>
      </c>
      <c r="T1678" s="79">
        <f t="shared" si="641"/>
        <v>9.8254751022041038</v>
      </c>
      <c r="U1678" s="79">
        <f t="shared" si="641"/>
        <v>10.031871726438002</v>
      </c>
      <c r="V1678" s="79">
        <f t="shared" si="641"/>
        <v>9.6488623783501097</v>
      </c>
      <c r="W1678" s="79">
        <f t="shared" si="641"/>
        <v>8.6631436329146609</v>
      </c>
      <c r="X1678" s="79">
        <f t="shared" si="641"/>
        <v>8.3445300836268608</v>
      </c>
      <c r="Y1678" s="79">
        <f>SQRT(Y1672*Y1672+Y1673*Y1673)/Y1649/1.73</f>
        <v>8.487310179192022</v>
      </c>
      <c r="Z1678" s="181">
        <f t="shared" si="641"/>
        <v>8.1257846390407682</v>
      </c>
      <c r="AA1678" s="181">
        <f t="shared" si="641"/>
        <v>7.8962080813190836</v>
      </c>
      <c r="AB1678" s="182">
        <f t="shared" si="641"/>
        <v>7.4007604404149099</v>
      </c>
      <c r="AC1678" s="109">
        <f>AVERAGE(E1678:AB1678)</f>
        <v>9.8310291129148037</v>
      </c>
      <c r="AD1678" s="78">
        <f>(AC1674-AC1678)/AC1674</f>
        <v>-4.4003091636970373E-2</v>
      </c>
      <c r="AE1678" s="79"/>
      <c r="AF1678" s="80"/>
      <c r="AJ1678" s="10"/>
      <c r="AK1678" s="10"/>
      <c r="AL1678" s="12"/>
      <c r="AM1678" s="10"/>
    </row>
    <row r="1679" spans="1:39" x14ac:dyDescent="0.25">
      <c r="A1679" s="3518" t="s">
        <v>38</v>
      </c>
      <c r="B1679" s="3519" t="s">
        <v>262</v>
      </c>
      <c r="C1679" s="121" t="s">
        <v>14</v>
      </c>
      <c r="D1679" s="113" t="s">
        <v>941</v>
      </c>
      <c r="E1679" s="309">
        <v>151.05000000000001</v>
      </c>
      <c r="F1679" s="71">
        <v>140.1</v>
      </c>
      <c r="G1679" s="71">
        <v>135.44999999999999</v>
      </c>
      <c r="H1679" s="71">
        <v>135</v>
      </c>
      <c r="I1679" s="71">
        <v>140.1</v>
      </c>
      <c r="J1679" s="71">
        <v>154.80000000000001</v>
      </c>
      <c r="K1679" s="71">
        <v>192.9</v>
      </c>
      <c r="L1679" s="71">
        <v>240.75</v>
      </c>
      <c r="M1679" s="71">
        <v>249.75</v>
      </c>
      <c r="N1679" s="71">
        <v>255.15</v>
      </c>
      <c r="O1679" s="71">
        <v>238.8</v>
      </c>
      <c r="P1679" s="71">
        <v>232.8</v>
      </c>
      <c r="Q1679" s="71">
        <v>233.25</v>
      </c>
      <c r="R1679" s="71">
        <v>225.45</v>
      </c>
      <c r="S1679" s="71">
        <v>223.65</v>
      </c>
      <c r="T1679" s="71">
        <v>239.55</v>
      </c>
      <c r="U1679" s="71">
        <v>256.95</v>
      </c>
      <c r="V1679" s="71">
        <v>275.10000000000002</v>
      </c>
      <c r="W1679" s="71">
        <v>296.7</v>
      </c>
      <c r="X1679" s="71">
        <v>293.10000000000002</v>
      </c>
      <c r="Y1679" s="71">
        <v>289.5</v>
      </c>
      <c r="Z1679" s="71">
        <v>261.75</v>
      </c>
      <c r="AA1679" s="71">
        <v>222</v>
      </c>
      <c r="AB1679" s="72">
        <v>199.65</v>
      </c>
      <c r="AC1679" s="106">
        <f>SUM(E1679:AB1679)</f>
        <v>5283.2999999999993</v>
      </c>
      <c r="AD1679" s="70"/>
      <c r="AE1679" s="71">
        <v>100</v>
      </c>
      <c r="AF1679" s="72">
        <v>15</v>
      </c>
      <c r="AJ1679" s="51"/>
      <c r="AK1679" s="26"/>
      <c r="AL1679" s="51"/>
      <c r="AM1679" s="12"/>
    </row>
    <row r="1680" spans="1:39" x14ac:dyDescent="0.25">
      <c r="A1680" s="3502"/>
      <c r="B1680" s="3505"/>
      <c r="C1680" s="123" t="s">
        <v>15</v>
      </c>
      <c r="D1680" s="108" t="s">
        <v>941</v>
      </c>
      <c r="E1680" s="310">
        <v>119.4</v>
      </c>
      <c r="F1680" s="311">
        <v>121.35</v>
      </c>
      <c r="G1680" s="311">
        <v>122.85</v>
      </c>
      <c r="H1680" s="311">
        <v>123</v>
      </c>
      <c r="I1680" s="311">
        <v>122.1</v>
      </c>
      <c r="J1680" s="311">
        <v>118.95</v>
      </c>
      <c r="K1680" s="311">
        <v>112.5</v>
      </c>
      <c r="L1680" s="311">
        <v>109.35</v>
      </c>
      <c r="M1680" s="311">
        <v>106.05</v>
      </c>
      <c r="N1680" s="311">
        <v>105.45</v>
      </c>
      <c r="O1680" s="311">
        <v>114</v>
      </c>
      <c r="P1680" s="311">
        <v>113.85</v>
      </c>
      <c r="Q1680" s="311">
        <v>113.4</v>
      </c>
      <c r="R1680" s="311">
        <v>114.9</v>
      </c>
      <c r="S1680" s="311">
        <v>114.3</v>
      </c>
      <c r="T1680" s="311">
        <v>113.4</v>
      </c>
      <c r="U1680" s="311">
        <v>109.35</v>
      </c>
      <c r="V1680" s="311">
        <v>109.2</v>
      </c>
      <c r="W1680" s="311">
        <v>108.75</v>
      </c>
      <c r="X1680" s="311">
        <v>102.75</v>
      </c>
      <c r="Y1680" s="311">
        <v>111.75</v>
      </c>
      <c r="Z1680" s="311">
        <v>115.8</v>
      </c>
      <c r="AA1680" s="311">
        <v>117.15</v>
      </c>
      <c r="AB1680" s="312">
        <v>120.3</v>
      </c>
      <c r="AC1680" s="107">
        <f>SUM(E1680:AB1680)</f>
        <v>2739.9000000000005</v>
      </c>
      <c r="AD1680" s="73"/>
      <c r="AE1680" s="155"/>
      <c r="AF1680" s="74"/>
      <c r="AJ1680" s="12"/>
      <c r="AK1680" s="12"/>
      <c r="AL1680" s="12"/>
      <c r="AM1680" s="12"/>
    </row>
    <row r="1681" spans="1:39" x14ac:dyDescent="0.25">
      <c r="A1681" s="3502"/>
      <c r="B1681" s="3505"/>
      <c r="C1681" s="123" t="s">
        <v>16</v>
      </c>
      <c r="D1681" s="808" t="s">
        <v>55</v>
      </c>
      <c r="E1681" s="1479">
        <v>10</v>
      </c>
      <c r="F1681" s="1474">
        <v>10</v>
      </c>
      <c r="G1681" s="1474">
        <v>10</v>
      </c>
      <c r="H1681" s="330">
        <v>10</v>
      </c>
      <c r="I1681" s="330">
        <v>9</v>
      </c>
      <c r="J1681" s="330">
        <v>10</v>
      </c>
      <c r="K1681" s="330">
        <v>13</v>
      </c>
      <c r="L1681" s="330">
        <v>14</v>
      </c>
      <c r="M1681" s="330">
        <v>16</v>
      </c>
      <c r="N1681" s="330">
        <v>16</v>
      </c>
      <c r="O1681" s="330">
        <v>16</v>
      </c>
      <c r="P1681" s="330">
        <v>13</v>
      </c>
      <c r="Q1681" s="330">
        <v>15</v>
      </c>
      <c r="R1681" s="330">
        <v>13</v>
      </c>
      <c r="S1681" s="330">
        <v>14</v>
      </c>
      <c r="T1681" s="330">
        <v>15</v>
      </c>
      <c r="U1681" s="330">
        <v>16</v>
      </c>
      <c r="V1681" s="330">
        <v>17</v>
      </c>
      <c r="W1681" s="330">
        <v>18</v>
      </c>
      <c r="X1681" s="330">
        <v>18</v>
      </c>
      <c r="Y1681" s="330">
        <v>16</v>
      </c>
      <c r="Z1681" s="1474">
        <v>16</v>
      </c>
      <c r="AA1681" s="1474">
        <v>14</v>
      </c>
      <c r="AB1681" s="1475">
        <v>12</v>
      </c>
      <c r="AC1681" s="107">
        <f>AVERAGE(E1681:AB1681)</f>
        <v>13.791666666666666</v>
      </c>
      <c r="AD1681" s="76"/>
      <c r="AE1681" s="76"/>
      <c r="AF1681" s="77"/>
      <c r="AJ1681" s="12"/>
      <c r="AK1681" s="12"/>
      <c r="AL1681" s="12"/>
      <c r="AM1681" s="12"/>
    </row>
    <row r="1682" spans="1:39" ht="16.5" thickBot="1" x14ac:dyDescent="0.3">
      <c r="A1682" s="3503"/>
      <c r="B1682" s="3506"/>
      <c r="C1682" s="126" t="s">
        <v>18</v>
      </c>
      <c r="D1682" s="114"/>
      <c r="E1682" s="320">
        <f>E1680/E1679</f>
        <v>0.79046673286991065</v>
      </c>
      <c r="F1682" s="321">
        <f t="shared" ref="F1682:AB1682" si="642">F1680/F1679</f>
        <v>0.86616702355460384</v>
      </c>
      <c r="G1682" s="321">
        <f t="shared" si="642"/>
        <v>0.90697674418604657</v>
      </c>
      <c r="H1682" s="321">
        <f t="shared" si="642"/>
        <v>0.91111111111111109</v>
      </c>
      <c r="I1682" s="321">
        <f t="shared" si="642"/>
        <v>0.87152034261241973</v>
      </c>
      <c r="J1682" s="321">
        <f t="shared" si="642"/>
        <v>0.76841085271317822</v>
      </c>
      <c r="K1682" s="321">
        <f t="shared" si="642"/>
        <v>0.58320373250388802</v>
      </c>
      <c r="L1682" s="321">
        <f t="shared" si="642"/>
        <v>0.45420560747663546</v>
      </c>
      <c r="M1682" s="321">
        <f t="shared" si="642"/>
        <v>0.42462462462462464</v>
      </c>
      <c r="N1682" s="321">
        <f t="shared" si="642"/>
        <v>0.41328630217519108</v>
      </c>
      <c r="O1682" s="321">
        <f t="shared" si="642"/>
        <v>0.47738693467336679</v>
      </c>
      <c r="P1682" s="321">
        <f t="shared" si="642"/>
        <v>0.48904639175257725</v>
      </c>
      <c r="Q1682" s="321">
        <f t="shared" si="642"/>
        <v>0.48617363344051451</v>
      </c>
      <c r="R1682" s="321">
        <f t="shared" si="642"/>
        <v>0.50964737192282106</v>
      </c>
      <c r="S1682" s="321">
        <f t="shared" si="642"/>
        <v>0.51106639839034207</v>
      </c>
      <c r="T1682" s="321">
        <f t="shared" si="642"/>
        <v>0.47338760175328742</v>
      </c>
      <c r="U1682" s="321">
        <f>U1680/U1679</f>
        <v>0.42556917688266199</v>
      </c>
      <c r="V1682" s="321">
        <f t="shared" si="642"/>
        <v>0.39694656488549618</v>
      </c>
      <c r="W1682" s="321">
        <f t="shared" si="642"/>
        <v>0.36653185035389285</v>
      </c>
      <c r="X1682" s="321">
        <f t="shared" si="642"/>
        <v>0.35056294779938585</v>
      </c>
      <c r="Y1682" s="321">
        <f>Y1680/Y1679</f>
        <v>0.3860103626943005</v>
      </c>
      <c r="Z1682" s="321">
        <f t="shared" si="642"/>
        <v>0.44240687679083096</v>
      </c>
      <c r="AA1682" s="321">
        <f t="shared" si="642"/>
        <v>0.5277027027027027</v>
      </c>
      <c r="AB1682" s="373">
        <f t="shared" si="642"/>
        <v>0.60255447032306531</v>
      </c>
      <c r="AC1682" s="114"/>
      <c r="AD1682" s="73"/>
      <c r="AE1682" s="155"/>
      <c r="AF1682" s="74"/>
      <c r="AJ1682" s="12"/>
      <c r="AK1682" s="12"/>
      <c r="AL1682" s="12"/>
      <c r="AM1682" s="12"/>
    </row>
    <row r="1683" spans="1:39" x14ac:dyDescent="0.25">
      <c r="A1683" s="2049"/>
      <c r="B1683" s="2052"/>
      <c r="C1683" s="360" t="s">
        <v>117</v>
      </c>
      <c r="D1683" s="122"/>
      <c r="E1683" s="138"/>
      <c r="F1683" s="136"/>
      <c r="G1683" s="136"/>
      <c r="H1683" s="91"/>
      <c r="I1683" s="91"/>
      <c r="J1683" s="91"/>
      <c r="K1683" s="91"/>
      <c r="L1683" s="91"/>
      <c r="M1683" s="91"/>
      <c r="N1683" s="91"/>
      <c r="O1683" s="91"/>
      <c r="P1683" s="91"/>
      <c r="Q1683" s="91"/>
      <c r="R1683" s="91"/>
      <c r="S1683" s="91"/>
      <c r="T1683" s="91"/>
      <c r="U1683" s="91"/>
      <c r="V1683" s="91"/>
      <c r="W1683" s="91"/>
      <c r="X1683" s="91"/>
      <c r="Y1683" s="91"/>
      <c r="Z1683" s="136"/>
      <c r="AA1683" s="136"/>
      <c r="AB1683" s="622"/>
      <c r="AC1683" s="122"/>
      <c r="AD1683" s="73"/>
      <c r="AE1683" s="155"/>
      <c r="AF1683" s="74"/>
      <c r="AJ1683" s="12"/>
      <c r="AK1683" s="12"/>
      <c r="AL1683" s="12"/>
      <c r="AM1683" s="12"/>
    </row>
    <row r="1684" spans="1:39" s="183" customFormat="1" x14ac:dyDescent="0.25">
      <c r="A1684" s="2059"/>
      <c r="B1684" s="2062"/>
      <c r="C1684" s="124" t="s">
        <v>118</v>
      </c>
      <c r="D1684" s="108"/>
      <c r="E1684" s="313"/>
      <c r="F1684" s="314"/>
      <c r="G1684" s="314"/>
      <c r="H1684" s="155"/>
      <c r="I1684" s="155"/>
      <c r="J1684" s="155"/>
      <c r="K1684" s="155"/>
      <c r="L1684" s="155"/>
      <c r="M1684" s="155"/>
      <c r="N1684" s="155"/>
      <c r="O1684" s="155"/>
      <c r="P1684" s="155"/>
      <c r="Q1684" s="155"/>
      <c r="R1684" s="155"/>
      <c r="S1684" s="155"/>
      <c r="T1684" s="155"/>
      <c r="U1684" s="155"/>
      <c r="V1684" s="155"/>
      <c r="W1684" s="155"/>
      <c r="X1684" s="155"/>
      <c r="Y1684" s="155"/>
      <c r="Z1684" s="314"/>
      <c r="AA1684" s="314"/>
      <c r="AB1684" s="315"/>
      <c r="AC1684" s="108"/>
      <c r="AD1684" s="73"/>
      <c r="AE1684" s="155"/>
      <c r="AF1684" s="74"/>
      <c r="AH1684" s="784"/>
      <c r="AI1684" s="785"/>
      <c r="AJ1684" s="785"/>
      <c r="AK1684" s="786"/>
      <c r="AL1684" s="786"/>
      <c r="AM1684" s="191"/>
    </row>
    <row r="1685" spans="1:39" ht="15.75" customHeight="1" thickBot="1" x14ac:dyDescent="0.3">
      <c r="A1685" s="3537" t="s">
        <v>43</v>
      </c>
      <c r="B1685" s="3538"/>
      <c r="C1685" s="3539"/>
      <c r="D1685" s="114"/>
      <c r="E1685" s="180">
        <f>SQRT(E1679*E1679+E1680*E1680)/E1649/1.73</f>
        <v>10.57946909738032</v>
      </c>
      <c r="F1685" s="181">
        <f t="shared" ref="F1685:AB1685" si="643">SQRT(F1679*F1679+F1680*F1680)/F1649/1.73</f>
        <v>10.155212935070015</v>
      </c>
      <c r="G1685" s="181">
        <f t="shared" si="643"/>
        <v>10.04763063191608</v>
      </c>
      <c r="H1685" s="79">
        <f t="shared" si="643"/>
        <v>10.015837002045229</v>
      </c>
      <c r="I1685" s="79">
        <f t="shared" si="643"/>
        <v>10.182164188927924</v>
      </c>
      <c r="J1685" s="79">
        <f t="shared" si="643"/>
        <v>10.747223475782812</v>
      </c>
      <c r="K1685" s="79">
        <f t="shared" si="643"/>
        <v>12.399618052833073</v>
      </c>
      <c r="L1685" s="79">
        <f t="shared" si="643"/>
        <v>14.853642736324915</v>
      </c>
      <c r="M1685" s="79">
        <f t="shared" si="643"/>
        <v>15.406675534698884</v>
      </c>
      <c r="N1685" s="79">
        <f t="shared" si="643"/>
        <v>15.614963134240742</v>
      </c>
      <c r="O1685" s="79">
        <f t="shared" si="643"/>
        <v>14.735743804556087</v>
      </c>
      <c r="P1685" s="79">
        <f t="shared" si="643"/>
        <v>14.487089525180405</v>
      </c>
      <c r="Q1685" s="79">
        <f t="shared" si="643"/>
        <v>14.526773606934107</v>
      </c>
      <c r="R1685" s="79">
        <f t="shared" si="643"/>
        <v>14.159383717864683</v>
      </c>
      <c r="S1685" s="79">
        <f t="shared" si="643"/>
        <v>14.275519120892104</v>
      </c>
      <c r="T1685" s="79">
        <f t="shared" si="643"/>
        <v>14.8162139611103</v>
      </c>
      <c r="U1685" s="79">
        <f t="shared" si="643"/>
        <v>15.641119491742362</v>
      </c>
      <c r="V1685" s="79">
        <f t="shared" si="643"/>
        <v>16.530162636159584</v>
      </c>
      <c r="W1685" s="79">
        <f t="shared" si="643"/>
        <v>17.614299711324698</v>
      </c>
      <c r="X1685" s="79">
        <f t="shared" si="643"/>
        <v>17.498136848683981</v>
      </c>
      <c r="Y1685" s="79">
        <f>SQRT(Y1679*Y1679+Y1680*Y1680)/Y1649/1.73</f>
        <v>17.231080276599933</v>
      </c>
      <c r="Z1685" s="181">
        <f t="shared" si="643"/>
        <v>15.756753215207684</v>
      </c>
      <c r="AA1685" s="181">
        <f t="shared" si="643"/>
        <v>13.792291470473304</v>
      </c>
      <c r="AB1685" s="182">
        <f t="shared" si="643"/>
        <v>12.771153726613607</v>
      </c>
      <c r="AC1685" s="109">
        <f>AVERAGE(E1685:AB1685)</f>
        <v>13.909923245940119</v>
      </c>
      <c r="AD1685" s="78">
        <f>(AC1681-AC1685)/AC1681</f>
        <v>-8.5744951739059501E-3</v>
      </c>
      <c r="AE1685" s="79"/>
      <c r="AF1685" s="80"/>
      <c r="AJ1685" s="10"/>
      <c r="AK1685" s="10"/>
      <c r="AL1685" s="12"/>
      <c r="AM1685" s="10"/>
    </row>
    <row r="1686" spans="1:39" ht="15.75" customHeight="1" x14ac:dyDescent="0.25">
      <c r="A1686" s="3518" t="s">
        <v>57</v>
      </c>
      <c r="B1686" s="3519" t="s">
        <v>263</v>
      </c>
      <c r="C1686" s="121" t="s">
        <v>14</v>
      </c>
      <c r="D1686" s="122" t="s">
        <v>941</v>
      </c>
      <c r="E1686" s="328">
        <v>80.599999999999994</v>
      </c>
      <c r="F1686" s="324">
        <v>75.2</v>
      </c>
      <c r="G1686" s="324">
        <v>75</v>
      </c>
      <c r="H1686" s="324">
        <v>70.2</v>
      </c>
      <c r="I1686" s="324">
        <v>69</v>
      </c>
      <c r="J1686" s="324">
        <v>175.2</v>
      </c>
      <c r="K1686" s="324">
        <v>211.8</v>
      </c>
      <c r="L1686" s="324">
        <v>217</v>
      </c>
      <c r="M1686" s="324">
        <v>235</v>
      </c>
      <c r="N1686" s="324">
        <v>242.8</v>
      </c>
      <c r="O1686" s="324">
        <v>226</v>
      </c>
      <c r="P1686" s="324">
        <v>208</v>
      </c>
      <c r="Q1686" s="324">
        <v>120.8</v>
      </c>
      <c r="R1686" s="324">
        <v>130.19999999999999</v>
      </c>
      <c r="S1686" s="324">
        <v>138</v>
      </c>
      <c r="T1686" s="324">
        <v>124</v>
      </c>
      <c r="U1686" s="324">
        <v>124</v>
      </c>
      <c r="V1686" s="324">
        <v>125.8</v>
      </c>
      <c r="W1686" s="324">
        <v>123</v>
      </c>
      <c r="X1686" s="324">
        <v>101.8</v>
      </c>
      <c r="Y1686" s="324">
        <v>102.2</v>
      </c>
      <c r="Z1686" s="324">
        <v>103</v>
      </c>
      <c r="AA1686" s="324">
        <v>98.6</v>
      </c>
      <c r="AB1686" s="431">
        <v>90.6</v>
      </c>
      <c r="AC1686" s="106">
        <f>SUM(E1686:AB1686)</f>
        <v>3267.7999999999997</v>
      </c>
      <c r="AD1686" s="70"/>
      <c r="AE1686" s="71">
        <v>100</v>
      </c>
      <c r="AF1686" s="72">
        <v>20</v>
      </c>
      <c r="AJ1686" s="51"/>
      <c r="AK1686" s="26"/>
      <c r="AL1686" s="51"/>
      <c r="AM1686" s="12"/>
    </row>
    <row r="1687" spans="1:39" x14ac:dyDescent="0.25">
      <c r="A1687" s="3502"/>
      <c r="B1687" s="3505"/>
      <c r="C1687" s="123" t="s">
        <v>15</v>
      </c>
      <c r="D1687" s="122" t="s">
        <v>941</v>
      </c>
      <c r="E1687" s="311">
        <v>55</v>
      </c>
      <c r="F1687" s="311">
        <v>55.4</v>
      </c>
      <c r="G1687" s="311">
        <v>54.2</v>
      </c>
      <c r="H1687" s="311">
        <v>52</v>
      </c>
      <c r="I1687" s="311">
        <v>50.8</v>
      </c>
      <c r="J1687" s="311">
        <v>52.6</v>
      </c>
      <c r="K1687" s="311">
        <v>51.2</v>
      </c>
      <c r="L1687" s="311">
        <v>55.6</v>
      </c>
      <c r="M1687" s="311">
        <v>63.6</v>
      </c>
      <c r="N1687" s="311">
        <v>74.400000000000006</v>
      </c>
      <c r="O1687" s="311">
        <v>67</v>
      </c>
      <c r="P1687" s="311">
        <v>69.8</v>
      </c>
      <c r="Q1687" s="311">
        <v>60</v>
      </c>
      <c r="R1687" s="311">
        <v>71.2</v>
      </c>
      <c r="S1687" s="311">
        <v>75.599999999999994</v>
      </c>
      <c r="T1687" s="311">
        <v>68.599999999999994</v>
      </c>
      <c r="U1687" s="311">
        <v>67.2</v>
      </c>
      <c r="V1687" s="311">
        <v>71.2</v>
      </c>
      <c r="W1687" s="311">
        <v>68.400000000000006</v>
      </c>
      <c r="X1687" s="311">
        <v>52.8</v>
      </c>
      <c r="Y1687" s="311">
        <v>53</v>
      </c>
      <c r="Z1687" s="311">
        <v>58.4</v>
      </c>
      <c r="AA1687" s="311">
        <v>63.6</v>
      </c>
      <c r="AB1687" s="312">
        <v>67</v>
      </c>
      <c r="AC1687" s="107">
        <f>SUM(E1687:AB1687)</f>
        <v>1478.6000000000001</v>
      </c>
      <c r="AD1687" s="73"/>
      <c r="AE1687" s="155"/>
      <c r="AF1687" s="74"/>
      <c r="AJ1687" s="12"/>
      <c r="AK1687" s="12"/>
      <c r="AL1687" s="12"/>
      <c r="AM1687" s="12"/>
    </row>
    <row r="1688" spans="1:39" x14ac:dyDescent="0.25">
      <c r="A1688" s="3502"/>
      <c r="B1688" s="3505"/>
      <c r="C1688" s="123" t="s">
        <v>16</v>
      </c>
      <c r="D1688" s="808" t="s">
        <v>55</v>
      </c>
      <c r="E1688" s="1479">
        <v>4</v>
      </c>
      <c r="F1688" s="1474">
        <v>4</v>
      </c>
      <c r="G1688" s="1474">
        <v>5</v>
      </c>
      <c r="H1688" s="330">
        <v>5</v>
      </c>
      <c r="I1688" s="330">
        <v>5</v>
      </c>
      <c r="J1688" s="330">
        <v>12</v>
      </c>
      <c r="K1688" s="330">
        <v>12</v>
      </c>
      <c r="L1688" s="330">
        <v>14</v>
      </c>
      <c r="M1688" s="330">
        <v>14</v>
      </c>
      <c r="N1688" s="330">
        <v>14</v>
      </c>
      <c r="O1688" s="330">
        <v>14</v>
      </c>
      <c r="P1688" s="330">
        <v>8</v>
      </c>
      <c r="Q1688" s="330">
        <v>7</v>
      </c>
      <c r="R1688" s="330">
        <v>6</v>
      </c>
      <c r="S1688" s="330">
        <v>9</v>
      </c>
      <c r="T1688" s="330">
        <v>8</v>
      </c>
      <c r="U1688" s="330">
        <v>7</v>
      </c>
      <c r="V1688" s="330">
        <v>7</v>
      </c>
      <c r="W1688" s="330">
        <v>8</v>
      </c>
      <c r="X1688" s="330">
        <v>6</v>
      </c>
      <c r="Y1688" s="330">
        <v>6</v>
      </c>
      <c r="Z1688" s="1474">
        <v>6</v>
      </c>
      <c r="AA1688" s="1474">
        <v>5</v>
      </c>
      <c r="AB1688" s="1475">
        <v>7</v>
      </c>
      <c r="AC1688" s="107">
        <f>AVERAGE(E1688:AB1688)</f>
        <v>8.0416666666666661</v>
      </c>
      <c r="AD1688" s="76"/>
      <c r="AE1688" s="76"/>
      <c r="AF1688" s="77"/>
      <c r="AJ1688" s="12"/>
      <c r="AK1688" s="12"/>
      <c r="AL1688" s="12"/>
      <c r="AM1688" s="12"/>
    </row>
    <row r="1689" spans="1:39" x14ac:dyDescent="0.25">
      <c r="A1689" s="3502"/>
      <c r="B1689" s="3505"/>
      <c r="C1689" s="123" t="s">
        <v>18</v>
      </c>
      <c r="D1689" s="108"/>
      <c r="E1689" s="316">
        <f>E1687/E1686</f>
        <v>0.68238213399503722</v>
      </c>
      <c r="F1689" s="317">
        <f>F1687/F1686</f>
        <v>0.73670212765957444</v>
      </c>
      <c r="G1689" s="317">
        <f t="shared" ref="G1689:AB1689" si="644">G1687/G1686</f>
        <v>0.72266666666666668</v>
      </c>
      <c r="H1689" s="317">
        <f t="shared" si="644"/>
        <v>0.7407407407407407</v>
      </c>
      <c r="I1689" s="317">
        <f t="shared" si="644"/>
        <v>0.73623188405797102</v>
      </c>
      <c r="J1689" s="317">
        <f t="shared" si="644"/>
        <v>0.30022831050228316</v>
      </c>
      <c r="K1689" s="317">
        <f t="shared" si="644"/>
        <v>0.24173748819641172</v>
      </c>
      <c r="L1689" s="317">
        <f t="shared" si="644"/>
        <v>0.25622119815668204</v>
      </c>
      <c r="M1689" s="317">
        <f t="shared" si="644"/>
        <v>0.27063829787234045</v>
      </c>
      <c r="N1689" s="317">
        <f t="shared" si="644"/>
        <v>0.30642504118616148</v>
      </c>
      <c r="O1689" s="317">
        <f t="shared" si="644"/>
        <v>0.29646017699115046</v>
      </c>
      <c r="P1689" s="317">
        <f t="shared" si="644"/>
        <v>0.33557692307692305</v>
      </c>
      <c r="Q1689" s="317">
        <f t="shared" si="644"/>
        <v>0.49668874172185434</v>
      </c>
      <c r="R1689" s="317">
        <f t="shared" si="644"/>
        <v>0.54685099846390173</v>
      </c>
      <c r="S1689" s="317">
        <f t="shared" si="644"/>
        <v>0.54782608695652169</v>
      </c>
      <c r="T1689" s="317">
        <f t="shared" si="644"/>
        <v>0.5532258064516129</v>
      </c>
      <c r="U1689" s="317">
        <f t="shared" si="644"/>
        <v>0.54193548387096779</v>
      </c>
      <c r="V1689" s="317">
        <f t="shared" si="644"/>
        <v>0.56597774244833077</v>
      </c>
      <c r="W1689" s="317">
        <f t="shared" si="644"/>
        <v>0.55609756097560981</v>
      </c>
      <c r="X1689" s="317">
        <f t="shared" si="644"/>
        <v>0.51866404715127701</v>
      </c>
      <c r="Y1689" s="317">
        <f>Y1687/Y1686</f>
        <v>0.51859099804305286</v>
      </c>
      <c r="Z1689" s="317">
        <f t="shared" si="644"/>
        <v>0.56699029126213596</v>
      </c>
      <c r="AA1689" s="317">
        <f t="shared" si="644"/>
        <v>0.64503042596348892</v>
      </c>
      <c r="AB1689" s="318">
        <f t="shared" si="644"/>
        <v>0.73951434878587197</v>
      </c>
      <c r="AC1689" s="108"/>
      <c r="AD1689" s="73"/>
      <c r="AE1689" s="155"/>
      <c r="AF1689" s="74"/>
      <c r="AJ1689" s="12"/>
      <c r="AK1689" s="12"/>
      <c r="AL1689" s="12"/>
      <c r="AM1689" s="12"/>
    </row>
    <row r="1690" spans="1:39" x14ac:dyDescent="0.25">
      <c r="A1690" s="2059"/>
      <c r="B1690" s="2062"/>
      <c r="C1690" s="124" t="s">
        <v>117</v>
      </c>
      <c r="D1690" s="108"/>
      <c r="E1690" s="313"/>
      <c r="F1690" s="314"/>
      <c r="G1690" s="314"/>
      <c r="H1690" s="155"/>
      <c r="I1690" s="155"/>
      <c r="J1690" s="155"/>
      <c r="K1690" s="155"/>
      <c r="L1690" s="155"/>
      <c r="M1690" s="155"/>
      <c r="N1690" s="155"/>
      <c r="O1690" s="155"/>
      <c r="P1690" s="155"/>
      <c r="Q1690" s="155"/>
      <c r="R1690" s="155"/>
      <c r="S1690" s="155"/>
      <c r="T1690" s="155"/>
      <c r="U1690" s="155"/>
      <c r="V1690" s="155"/>
      <c r="W1690" s="155"/>
      <c r="X1690" s="155"/>
      <c r="Y1690" s="155"/>
      <c r="Z1690" s="314"/>
      <c r="AA1690" s="314"/>
      <c r="AB1690" s="315"/>
      <c r="AC1690" s="108"/>
      <c r="AD1690" s="73"/>
      <c r="AE1690" s="155"/>
      <c r="AF1690" s="74"/>
      <c r="AJ1690" s="12"/>
      <c r="AK1690" s="12"/>
      <c r="AL1690" s="12"/>
      <c r="AM1690" s="12"/>
    </row>
    <row r="1691" spans="1:39" s="183" customFormat="1" x14ac:dyDescent="0.25">
      <c r="A1691" s="2059"/>
      <c r="B1691" s="2062"/>
      <c r="C1691" s="124" t="s">
        <v>118</v>
      </c>
      <c r="D1691" s="108"/>
      <c r="E1691" s="313"/>
      <c r="F1691" s="314"/>
      <c r="G1691" s="314"/>
      <c r="H1691" s="155"/>
      <c r="I1691" s="155"/>
      <c r="J1691" s="155"/>
      <c r="K1691" s="155"/>
      <c r="L1691" s="155"/>
      <c r="M1691" s="155"/>
      <c r="N1691" s="155"/>
      <c r="O1691" s="155"/>
      <c r="P1691" s="155"/>
      <c r="Q1691" s="155"/>
      <c r="R1691" s="155"/>
      <c r="S1691" s="155"/>
      <c r="T1691" s="155"/>
      <c r="U1691" s="155"/>
      <c r="V1691" s="155"/>
      <c r="W1691" s="155"/>
      <c r="X1691" s="155"/>
      <c r="Y1691" s="155"/>
      <c r="Z1691" s="314"/>
      <c r="AA1691" s="314"/>
      <c r="AB1691" s="315"/>
      <c r="AC1691" s="108"/>
      <c r="AD1691" s="73"/>
      <c r="AE1691" s="155"/>
      <c r="AF1691" s="74"/>
      <c r="AH1691" s="784"/>
      <c r="AI1691" s="785"/>
      <c r="AJ1691" s="785"/>
      <c r="AK1691" s="786"/>
      <c r="AL1691" s="786"/>
      <c r="AM1691" s="191"/>
    </row>
    <row r="1692" spans="1:39" ht="15.75" customHeight="1" thickBot="1" x14ac:dyDescent="0.3">
      <c r="A1692" s="3537" t="s">
        <v>43</v>
      </c>
      <c r="B1692" s="3538"/>
      <c r="C1692" s="3539"/>
      <c r="D1692" s="128"/>
      <c r="E1692" s="180">
        <f>SQRT(E1686*E1686+E1687*E1687)/E1650/1.73</f>
        <v>5.3210522637605839</v>
      </c>
      <c r="F1692" s="181">
        <f t="shared" ref="F1692:AB1692" si="645">SQRT(F1686*F1686+F1687*F1687)/F1650/1.73</f>
        <v>5.1030642427833248</v>
      </c>
      <c r="G1692" s="181">
        <f t="shared" si="645"/>
        <v>5.0892645096623816</v>
      </c>
      <c r="H1692" s="79">
        <f t="shared" si="645"/>
        <v>4.7865407010568717</v>
      </c>
      <c r="I1692" s="79">
        <f t="shared" si="645"/>
        <v>4.6901477171629589</v>
      </c>
      <c r="J1692" s="79">
        <f t="shared" si="645"/>
        <v>10.167055800566553</v>
      </c>
      <c r="K1692" s="79">
        <f t="shared" si="645"/>
        <v>12.099338649995927</v>
      </c>
      <c r="L1692" s="79">
        <f t="shared" si="645"/>
        <v>12.474508109829364</v>
      </c>
      <c r="M1692" s="79">
        <f t="shared" si="645"/>
        <v>13.596616999079913</v>
      </c>
      <c r="N1692" s="79">
        <f t="shared" si="645"/>
        <v>14.168729258724074</v>
      </c>
      <c r="O1692" s="79">
        <f t="shared" si="645"/>
        <v>13.152090869520803</v>
      </c>
      <c r="P1692" s="79">
        <f t="shared" si="645"/>
        <v>12.253177556458375</v>
      </c>
      <c r="Q1692" s="79">
        <f t="shared" si="645"/>
        <v>7.5401714481689757</v>
      </c>
      <c r="R1692" s="79">
        <f t="shared" si="645"/>
        <v>8.3604525764442599</v>
      </c>
      <c r="S1692" s="79">
        <f t="shared" si="645"/>
        <v>8.8909459566557398</v>
      </c>
      <c r="T1692" s="79">
        <f t="shared" si="645"/>
        <v>7.8991105027951232</v>
      </c>
      <c r="U1692" s="79">
        <f t="shared" si="645"/>
        <v>7.9614361947921513</v>
      </c>
      <c r="V1692" s="79">
        <f t="shared" si="645"/>
        <v>8.1677094892981756</v>
      </c>
      <c r="W1692" s="79">
        <f t="shared" si="645"/>
        <v>7.8677191400604842</v>
      </c>
      <c r="X1692" s="79">
        <f t="shared" si="645"/>
        <v>6.45452315453237</v>
      </c>
      <c r="Y1692" s="79">
        <f>SQRT(Y1686*Y1686+Y1687*Y1687)/Y1650/1.73</f>
        <v>6.3864135787117391</v>
      </c>
      <c r="Z1692" s="181">
        <f t="shared" si="645"/>
        <v>6.4144093101865893</v>
      </c>
      <c r="AA1692" s="181">
        <f t="shared" si="645"/>
        <v>6.3862773334513152</v>
      </c>
      <c r="AB1692" s="182">
        <f t="shared" si="645"/>
        <v>6.1044451236055002</v>
      </c>
      <c r="AC1692" s="109">
        <f>AVERAGE(E1692:AB1692)</f>
        <v>8.3889666869709814</v>
      </c>
      <c r="AD1692" s="78">
        <f>(AC1688-AC1692)/AC1688</f>
        <v>-4.3187567291728325E-2</v>
      </c>
      <c r="AE1692" s="79"/>
      <c r="AF1692" s="80"/>
      <c r="AJ1692" s="10"/>
      <c r="AK1692" s="10"/>
      <c r="AL1692" s="12"/>
      <c r="AM1692" s="10"/>
    </row>
    <row r="1693" spans="1:39" ht="15.75" customHeight="1" x14ac:dyDescent="0.25">
      <c r="A1693" s="3518" t="s">
        <v>58</v>
      </c>
      <c r="B1693" s="3519" t="s">
        <v>264</v>
      </c>
      <c r="C1693" s="121" t="s">
        <v>14</v>
      </c>
      <c r="D1693" s="113" t="s">
        <v>941</v>
      </c>
      <c r="E1693" s="309">
        <v>94.8</v>
      </c>
      <c r="F1693" s="71">
        <v>93</v>
      </c>
      <c r="G1693" s="71">
        <v>88.05</v>
      </c>
      <c r="H1693" s="71">
        <v>89.1</v>
      </c>
      <c r="I1693" s="71">
        <v>91.95</v>
      </c>
      <c r="J1693" s="71">
        <v>105.6</v>
      </c>
      <c r="K1693" s="71">
        <v>128.1</v>
      </c>
      <c r="L1693" s="71">
        <v>180.3</v>
      </c>
      <c r="M1693" s="71">
        <v>201.6</v>
      </c>
      <c r="N1693" s="71">
        <v>217.05</v>
      </c>
      <c r="O1693" s="71">
        <v>189.75</v>
      </c>
      <c r="P1693" s="71">
        <v>193.8</v>
      </c>
      <c r="Q1693" s="71">
        <v>153.30000000000001</v>
      </c>
      <c r="R1693" s="71">
        <v>190.65</v>
      </c>
      <c r="S1693" s="71">
        <v>165.3</v>
      </c>
      <c r="T1693" s="71">
        <v>176.7</v>
      </c>
      <c r="U1693" s="71">
        <v>177.75</v>
      </c>
      <c r="V1693" s="71">
        <v>174.9</v>
      </c>
      <c r="W1693" s="71">
        <v>185.85</v>
      </c>
      <c r="X1693" s="71">
        <v>168</v>
      </c>
      <c r="Y1693" s="71">
        <v>169.35</v>
      </c>
      <c r="Z1693" s="71">
        <v>144.44999999999999</v>
      </c>
      <c r="AA1693" s="71">
        <v>127.95</v>
      </c>
      <c r="AB1693" s="72">
        <v>110.25</v>
      </c>
      <c r="AC1693" s="106">
        <f>SUM(E1693:AB1693)</f>
        <v>3617.5499999999993</v>
      </c>
      <c r="AD1693" s="70"/>
      <c r="AE1693" s="71">
        <v>100</v>
      </c>
      <c r="AF1693" s="72">
        <v>15</v>
      </c>
      <c r="AJ1693" s="51"/>
      <c r="AK1693" s="26"/>
      <c r="AL1693" s="51"/>
      <c r="AM1693" s="12"/>
    </row>
    <row r="1694" spans="1:39" x14ac:dyDescent="0.25">
      <c r="A1694" s="3502"/>
      <c r="B1694" s="3505"/>
      <c r="C1694" s="123" t="s">
        <v>15</v>
      </c>
      <c r="D1694" s="108" t="s">
        <v>941</v>
      </c>
      <c r="E1694" s="310">
        <v>105.9</v>
      </c>
      <c r="F1694" s="311">
        <v>117</v>
      </c>
      <c r="G1694" s="311">
        <v>116.4</v>
      </c>
      <c r="H1694" s="311">
        <v>119.4</v>
      </c>
      <c r="I1694" s="311">
        <v>115.2</v>
      </c>
      <c r="J1694" s="311">
        <v>109.2</v>
      </c>
      <c r="K1694" s="311">
        <v>98.7</v>
      </c>
      <c r="L1694" s="311">
        <v>111.9</v>
      </c>
      <c r="M1694" s="311">
        <v>138.75</v>
      </c>
      <c r="N1694" s="311">
        <v>162.6</v>
      </c>
      <c r="O1694" s="311">
        <v>141.15</v>
      </c>
      <c r="P1694" s="311">
        <v>151.5</v>
      </c>
      <c r="Q1694" s="311">
        <v>101.85</v>
      </c>
      <c r="R1694" s="311">
        <v>143.25</v>
      </c>
      <c r="S1694" s="311">
        <v>124.65</v>
      </c>
      <c r="T1694" s="311">
        <v>130.35</v>
      </c>
      <c r="U1694" s="311">
        <v>130.94999999999999</v>
      </c>
      <c r="V1694" s="311">
        <v>95.4</v>
      </c>
      <c r="W1694" s="311">
        <v>102</v>
      </c>
      <c r="X1694" s="311">
        <v>88.5</v>
      </c>
      <c r="Y1694" s="311">
        <v>108.3</v>
      </c>
      <c r="Z1694" s="311">
        <v>121.65</v>
      </c>
      <c r="AA1694" s="311">
        <v>123.45</v>
      </c>
      <c r="AB1694" s="312">
        <v>126.45</v>
      </c>
      <c r="AC1694" s="107">
        <f>SUM(E1694:AB1694)</f>
        <v>2884.5</v>
      </c>
      <c r="AD1694" s="73"/>
      <c r="AE1694" s="155"/>
      <c r="AF1694" s="74"/>
      <c r="AJ1694" s="12"/>
      <c r="AK1694" s="12"/>
      <c r="AL1694" s="12"/>
      <c r="AM1694" s="12"/>
    </row>
    <row r="1695" spans="1:39" x14ac:dyDescent="0.25">
      <c r="A1695" s="3502"/>
      <c r="B1695" s="3505"/>
      <c r="C1695" s="123" t="s">
        <v>16</v>
      </c>
      <c r="D1695" s="808" t="s">
        <v>55</v>
      </c>
      <c r="E1695" s="1479">
        <v>8</v>
      </c>
      <c r="F1695" s="1474">
        <v>7</v>
      </c>
      <c r="G1695" s="1474">
        <v>7</v>
      </c>
      <c r="H1695" s="330">
        <v>7</v>
      </c>
      <c r="I1695" s="330">
        <v>8</v>
      </c>
      <c r="J1695" s="330">
        <v>9</v>
      </c>
      <c r="K1695" s="330">
        <v>11</v>
      </c>
      <c r="L1695" s="330">
        <v>12</v>
      </c>
      <c r="M1695" s="330">
        <v>12</v>
      </c>
      <c r="N1695" s="330">
        <v>13</v>
      </c>
      <c r="O1695" s="330">
        <v>15</v>
      </c>
      <c r="P1695" s="330">
        <v>10</v>
      </c>
      <c r="Q1695" s="330">
        <v>12</v>
      </c>
      <c r="R1695" s="330">
        <v>13</v>
      </c>
      <c r="S1695" s="330">
        <v>14</v>
      </c>
      <c r="T1695" s="330">
        <v>12</v>
      </c>
      <c r="U1695" s="330">
        <v>10</v>
      </c>
      <c r="V1695" s="330">
        <v>12</v>
      </c>
      <c r="W1695" s="330">
        <v>12</v>
      </c>
      <c r="X1695" s="330">
        <v>12</v>
      </c>
      <c r="Y1695" s="330">
        <v>11</v>
      </c>
      <c r="Z1695" s="1474">
        <v>10</v>
      </c>
      <c r="AA1695" s="1474">
        <v>10</v>
      </c>
      <c r="AB1695" s="1475">
        <v>10</v>
      </c>
      <c r="AC1695" s="107">
        <f>AVERAGE(E1695:AB1695)</f>
        <v>10.708333333333334</v>
      </c>
      <c r="AD1695" s="76"/>
      <c r="AE1695" s="76"/>
      <c r="AF1695" s="77"/>
      <c r="AJ1695" s="12"/>
      <c r="AK1695" s="12"/>
      <c r="AL1695" s="12"/>
      <c r="AM1695" s="12"/>
    </row>
    <row r="1696" spans="1:39" ht="16.5" thickBot="1" x14ac:dyDescent="0.3">
      <c r="A1696" s="3503"/>
      <c r="B1696" s="3506"/>
      <c r="C1696" s="126" t="s">
        <v>18</v>
      </c>
      <c r="D1696" s="114"/>
      <c r="E1696" s="320">
        <f t="shared" ref="E1696:AB1696" si="646">E1694/E1693</f>
        <v>1.1170886075949369</v>
      </c>
      <c r="F1696" s="321">
        <f t="shared" si="646"/>
        <v>1.2580645161290323</v>
      </c>
      <c r="G1696" s="321">
        <f t="shared" si="646"/>
        <v>1.3219761499148213</v>
      </c>
      <c r="H1696" s="321">
        <f t="shared" si="646"/>
        <v>1.3400673400673402</v>
      </c>
      <c r="I1696" s="321">
        <f t="shared" si="646"/>
        <v>1.2528548123980423</v>
      </c>
      <c r="J1696" s="321">
        <f t="shared" si="646"/>
        <v>1.0340909090909092</v>
      </c>
      <c r="K1696" s="321">
        <f t="shared" si="646"/>
        <v>0.7704918032786886</v>
      </c>
      <c r="L1696" s="321">
        <f t="shared" si="646"/>
        <v>0.62063227953410982</v>
      </c>
      <c r="M1696" s="321">
        <f t="shared" si="646"/>
        <v>0.68824404761904767</v>
      </c>
      <c r="N1696" s="321">
        <f t="shared" si="646"/>
        <v>0.7491361437456806</v>
      </c>
      <c r="O1696" s="321">
        <f t="shared" si="646"/>
        <v>0.7438735177865613</v>
      </c>
      <c r="P1696" s="321">
        <f t="shared" si="646"/>
        <v>0.78173374613003088</v>
      </c>
      <c r="Q1696" s="321">
        <f t="shared" si="646"/>
        <v>0.6643835616438355</v>
      </c>
      <c r="R1696" s="321">
        <f t="shared" si="646"/>
        <v>0.75137686860739572</v>
      </c>
      <c r="S1696" s="321">
        <f t="shared" si="646"/>
        <v>0.75408348457350272</v>
      </c>
      <c r="T1696" s="321">
        <f t="shared" si="646"/>
        <v>0.73769100169779289</v>
      </c>
      <c r="U1696" s="321">
        <f t="shared" si="646"/>
        <v>0.7367088607594936</v>
      </c>
      <c r="V1696" s="321">
        <f t="shared" si="646"/>
        <v>0.54545454545454541</v>
      </c>
      <c r="W1696" s="321">
        <f t="shared" si="646"/>
        <v>0.54882970137207432</v>
      </c>
      <c r="X1696" s="321">
        <f t="shared" si="646"/>
        <v>0.5267857142857143</v>
      </c>
      <c r="Y1696" s="321">
        <f>Y1694/Y1693</f>
        <v>0.63950398582816648</v>
      </c>
      <c r="Z1696" s="321">
        <f t="shared" si="646"/>
        <v>0.84215991692627212</v>
      </c>
      <c r="AA1696" s="321">
        <f t="shared" si="646"/>
        <v>0.96483001172332938</v>
      </c>
      <c r="AB1696" s="373">
        <f t="shared" si="646"/>
        <v>1.1469387755102041</v>
      </c>
      <c r="AC1696" s="114"/>
      <c r="AD1696" s="73"/>
      <c r="AE1696" s="155"/>
      <c r="AF1696" s="74"/>
      <c r="AJ1696" s="12"/>
      <c r="AK1696" s="12"/>
      <c r="AL1696" s="12"/>
      <c r="AM1696" s="12"/>
    </row>
    <row r="1697" spans="1:39" x14ac:dyDescent="0.25">
      <c r="A1697" s="2049"/>
      <c r="B1697" s="2052"/>
      <c r="C1697" s="360" t="s">
        <v>117</v>
      </c>
      <c r="D1697" s="122"/>
      <c r="E1697" s="138"/>
      <c r="F1697" s="136"/>
      <c r="G1697" s="136"/>
      <c r="H1697" s="91"/>
      <c r="I1697" s="91"/>
      <c r="J1697" s="91"/>
      <c r="K1697" s="91"/>
      <c r="L1697" s="91"/>
      <c r="M1697" s="91"/>
      <c r="N1697" s="91"/>
      <c r="O1697" s="91"/>
      <c r="P1697" s="91"/>
      <c r="Q1697" s="91"/>
      <c r="R1697" s="91"/>
      <c r="S1697" s="91"/>
      <c r="T1697" s="91"/>
      <c r="U1697" s="91"/>
      <c r="V1697" s="91"/>
      <c r="W1697" s="91"/>
      <c r="X1697" s="91"/>
      <c r="Y1697" s="91"/>
      <c r="Z1697" s="136"/>
      <c r="AA1697" s="136"/>
      <c r="AB1697" s="622"/>
      <c r="AC1697" s="122"/>
      <c r="AD1697" s="73"/>
      <c r="AE1697" s="155"/>
      <c r="AF1697" s="74"/>
      <c r="AJ1697" s="12"/>
      <c r="AK1697" s="12"/>
      <c r="AL1697" s="12"/>
      <c r="AM1697" s="12"/>
    </row>
    <row r="1698" spans="1:39" s="183" customFormat="1" x14ac:dyDescent="0.25">
      <c r="A1698" s="2059"/>
      <c r="B1698" s="2062"/>
      <c r="C1698" s="124" t="s">
        <v>118</v>
      </c>
      <c r="D1698" s="108"/>
      <c r="E1698" s="313"/>
      <c r="F1698" s="314"/>
      <c r="G1698" s="314"/>
      <c r="H1698" s="155"/>
      <c r="I1698" s="155"/>
      <c r="J1698" s="155"/>
      <c r="K1698" s="155"/>
      <c r="L1698" s="155"/>
      <c r="M1698" s="155"/>
      <c r="N1698" s="155"/>
      <c r="O1698" s="155"/>
      <c r="P1698" s="155"/>
      <c r="Q1698" s="155"/>
      <c r="R1698" s="155"/>
      <c r="S1698" s="155"/>
      <c r="T1698" s="155"/>
      <c r="U1698" s="155"/>
      <c r="V1698" s="155"/>
      <c r="W1698" s="155"/>
      <c r="X1698" s="155"/>
      <c r="Y1698" s="155"/>
      <c r="Z1698" s="314"/>
      <c r="AA1698" s="314"/>
      <c r="AB1698" s="315"/>
      <c r="AC1698" s="108"/>
      <c r="AD1698" s="73"/>
      <c r="AE1698" s="155"/>
      <c r="AF1698" s="74"/>
      <c r="AH1698" s="784"/>
      <c r="AI1698" s="785"/>
      <c r="AJ1698" s="785"/>
      <c r="AK1698" s="786"/>
      <c r="AL1698" s="786"/>
      <c r="AM1698" s="191"/>
    </row>
    <row r="1699" spans="1:39" ht="15.75" customHeight="1" thickBot="1" x14ac:dyDescent="0.3">
      <c r="A1699" s="3537" t="s">
        <v>43</v>
      </c>
      <c r="B1699" s="3538"/>
      <c r="C1699" s="3539"/>
      <c r="D1699" s="114"/>
      <c r="E1699" s="180">
        <f>SQRT(E1693*E1693+E1694*E1694)/E1650/1.73</f>
        <v>7.7507477458720011</v>
      </c>
      <c r="F1699" s="181">
        <f t="shared" ref="F1699:AB1699" si="647">SQRT(F1693*F1693+F1694*F1694)/F1650/1.73</f>
        <v>8.1656426939789224</v>
      </c>
      <c r="G1699" s="181">
        <f t="shared" si="647"/>
        <v>8.0271051128770452</v>
      </c>
      <c r="H1699" s="79">
        <f t="shared" si="647"/>
        <v>8.1626406025300646</v>
      </c>
      <c r="I1699" s="79">
        <f t="shared" si="647"/>
        <v>8.0682304085452028</v>
      </c>
      <c r="J1699" s="79">
        <f t="shared" si="647"/>
        <v>8.4430784134096228</v>
      </c>
      <c r="K1699" s="79">
        <f t="shared" si="647"/>
        <v>8.9794514938781074</v>
      </c>
      <c r="L1699" s="79">
        <f t="shared" si="647"/>
        <v>11.816968290538862</v>
      </c>
      <c r="M1699" s="79">
        <f t="shared" si="647"/>
        <v>13.668021407325423</v>
      </c>
      <c r="N1699" s="79">
        <f t="shared" si="647"/>
        <v>15.131566579010965</v>
      </c>
      <c r="O1699" s="79">
        <f t="shared" si="647"/>
        <v>13.195026927236624</v>
      </c>
      <c r="P1699" s="79">
        <f t="shared" si="647"/>
        <v>13.738192571015093</v>
      </c>
      <c r="Q1699" s="79">
        <f t="shared" si="647"/>
        <v>10.288891867323716</v>
      </c>
      <c r="R1699" s="79">
        <f t="shared" si="647"/>
        <v>13.435086167981781</v>
      </c>
      <c r="S1699" s="79">
        <f t="shared" si="647"/>
        <v>11.698037860116946</v>
      </c>
      <c r="T1699" s="79">
        <f t="shared" si="647"/>
        <v>12.239446506777671</v>
      </c>
      <c r="U1699" s="79">
        <f t="shared" si="647"/>
        <v>12.462636038291288</v>
      </c>
      <c r="V1699" s="79">
        <f t="shared" si="647"/>
        <v>11.257066034368627</v>
      </c>
      <c r="W1699" s="79">
        <f t="shared" si="647"/>
        <v>11.851417401611201</v>
      </c>
      <c r="X1699" s="79">
        <f t="shared" si="647"/>
        <v>10.687441029632437</v>
      </c>
      <c r="Y1699" s="79">
        <f>SQRT(Y1693*Y1693+Y1694*Y1694)/Y1650/1.73</f>
        <v>11.151198200186395</v>
      </c>
      <c r="Z1699" s="181">
        <f t="shared" si="647"/>
        <v>10.230755353133816</v>
      </c>
      <c r="AA1699" s="181">
        <f t="shared" si="647"/>
        <v>9.6771889038807029</v>
      </c>
      <c r="AB1699" s="182">
        <f t="shared" si="647"/>
        <v>9.0884018056115199</v>
      </c>
      <c r="AC1699" s="109">
        <f>AVERAGE(E1699:AB1699)</f>
        <v>10.800593308963919</v>
      </c>
      <c r="AD1699" s="78">
        <f>(AC1695-AC1699)/AC1695</f>
        <v>-8.6157175686149071E-3</v>
      </c>
      <c r="AE1699" s="79"/>
      <c r="AF1699" s="80"/>
      <c r="AJ1699" s="10"/>
      <c r="AK1699" s="10"/>
      <c r="AL1699" s="12"/>
      <c r="AM1699" s="10"/>
    </row>
    <row r="1700" spans="1:39" ht="15.75" customHeight="1" x14ac:dyDescent="0.25">
      <c r="A1700" s="3518" t="s">
        <v>59</v>
      </c>
      <c r="B1700" s="3519" t="s">
        <v>265</v>
      </c>
      <c r="C1700" s="121" t="s">
        <v>14</v>
      </c>
      <c r="D1700" s="122" t="s">
        <v>941</v>
      </c>
      <c r="E1700" s="328">
        <v>203.1</v>
      </c>
      <c r="F1700" s="324">
        <v>186.2</v>
      </c>
      <c r="G1700" s="324">
        <v>169.3</v>
      </c>
      <c r="H1700" s="324">
        <v>186.2</v>
      </c>
      <c r="I1700" s="324">
        <v>186.2</v>
      </c>
      <c r="J1700" s="324">
        <v>220.1</v>
      </c>
      <c r="K1700" s="324">
        <v>287.8</v>
      </c>
      <c r="L1700" s="324">
        <v>321.60000000000002</v>
      </c>
      <c r="M1700" s="324">
        <v>338.6</v>
      </c>
      <c r="N1700" s="324">
        <v>338.6</v>
      </c>
      <c r="O1700" s="324">
        <v>355.5</v>
      </c>
      <c r="P1700" s="324">
        <v>253.9</v>
      </c>
      <c r="Q1700" s="324">
        <v>338.6</v>
      </c>
      <c r="R1700" s="324">
        <v>321.60000000000002</v>
      </c>
      <c r="S1700" s="324">
        <v>304.7</v>
      </c>
      <c r="T1700" s="324">
        <v>338.6</v>
      </c>
      <c r="U1700" s="324">
        <v>355.5</v>
      </c>
      <c r="V1700" s="324">
        <v>389.4</v>
      </c>
      <c r="W1700" s="324">
        <v>355.5</v>
      </c>
      <c r="X1700" s="324">
        <v>355.5</v>
      </c>
      <c r="Y1700" s="324">
        <v>372.4</v>
      </c>
      <c r="Z1700" s="324">
        <v>372.4</v>
      </c>
      <c r="AA1700" s="324">
        <v>270.89999999999998</v>
      </c>
      <c r="AB1700" s="431">
        <v>237</v>
      </c>
      <c r="AC1700" s="106">
        <f>SUM(E1700:AB1700)</f>
        <v>7059.199999999998</v>
      </c>
      <c r="AD1700" s="70"/>
      <c r="AE1700" s="71">
        <v>100</v>
      </c>
      <c r="AF1700" s="72">
        <v>40</v>
      </c>
      <c r="AJ1700" s="51"/>
      <c r="AK1700" s="26"/>
      <c r="AL1700" s="51"/>
      <c r="AM1700" s="12"/>
    </row>
    <row r="1701" spans="1:39" x14ac:dyDescent="0.25">
      <c r="A1701" s="3502"/>
      <c r="B1701" s="3505"/>
      <c r="C1701" s="123" t="s">
        <v>15</v>
      </c>
      <c r="D1701" s="122" t="s">
        <v>941</v>
      </c>
      <c r="E1701" s="310">
        <v>72.3</v>
      </c>
      <c r="F1701" s="311">
        <v>66.3</v>
      </c>
      <c r="G1701" s="311">
        <v>60.3</v>
      </c>
      <c r="H1701" s="311">
        <v>66.3</v>
      </c>
      <c r="I1701" s="311">
        <v>66.3</v>
      </c>
      <c r="J1701" s="311">
        <v>78.3</v>
      </c>
      <c r="K1701" s="311">
        <v>102.4</v>
      </c>
      <c r="L1701" s="311">
        <v>114.5</v>
      </c>
      <c r="M1701" s="311">
        <v>120.5</v>
      </c>
      <c r="N1701" s="311">
        <v>120.5</v>
      </c>
      <c r="O1701" s="311">
        <v>126.5</v>
      </c>
      <c r="P1701" s="311">
        <v>90.4</v>
      </c>
      <c r="Q1701" s="311">
        <v>120.5</v>
      </c>
      <c r="R1701" s="311">
        <v>114.5</v>
      </c>
      <c r="S1701" s="311">
        <v>108.5</v>
      </c>
      <c r="T1701" s="311">
        <v>120.5</v>
      </c>
      <c r="U1701" s="311">
        <v>126.5</v>
      </c>
      <c r="V1701" s="311">
        <v>138.6</v>
      </c>
      <c r="W1701" s="311">
        <v>126.5</v>
      </c>
      <c r="X1701" s="311">
        <v>126.5</v>
      </c>
      <c r="Y1701" s="311">
        <v>132.6</v>
      </c>
      <c r="Z1701" s="311">
        <v>132.6</v>
      </c>
      <c r="AA1701" s="311">
        <v>96.4</v>
      </c>
      <c r="AB1701" s="312">
        <v>84.4</v>
      </c>
      <c r="AC1701" s="107">
        <f>SUM(E1701:AB1701)</f>
        <v>2512.6999999999998</v>
      </c>
      <c r="AD1701" s="73"/>
      <c r="AE1701" s="155"/>
      <c r="AF1701" s="74"/>
      <c r="AJ1701" s="12"/>
      <c r="AK1701" s="12"/>
      <c r="AL1701" s="12"/>
      <c r="AM1701" s="12"/>
    </row>
    <row r="1702" spans="1:39" x14ac:dyDescent="0.25">
      <c r="A1702" s="3502"/>
      <c r="B1702" s="3505"/>
      <c r="C1702" s="123" t="s">
        <v>16</v>
      </c>
      <c r="D1702" s="808" t="s">
        <v>55</v>
      </c>
      <c r="E1702" s="1479">
        <v>12</v>
      </c>
      <c r="F1702" s="1474">
        <v>11</v>
      </c>
      <c r="G1702" s="1474">
        <v>10</v>
      </c>
      <c r="H1702" s="330">
        <v>11</v>
      </c>
      <c r="I1702" s="330">
        <v>11</v>
      </c>
      <c r="J1702" s="330">
        <v>13</v>
      </c>
      <c r="K1702" s="330">
        <v>17</v>
      </c>
      <c r="L1702" s="330">
        <v>19</v>
      </c>
      <c r="M1702" s="330">
        <v>20</v>
      </c>
      <c r="N1702" s="330">
        <v>20</v>
      </c>
      <c r="O1702" s="330">
        <v>21</v>
      </c>
      <c r="P1702" s="330">
        <v>19</v>
      </c>
      <c r="Q1702" s="330">
        <v>20</v>
      </c>
      <c r="R1702" s="330">
        <v>19</v>
      </c>
      <c r="S1702" s="330">
        <v>18</v>
      </c>
      <c r="T1702" s="330">
        <v>20</v>
      </c>
      <c r="U1702" s="330">
        <v>21</v>
      </c>
      <c r="V1702" s="330">
        <v>23</v>
      </c>
      <c r="W1702" s="330">
        <v>21</v>
      </c>
      <c r="X1702" s="330">
        <v>21</v>
      </c>
      <c r="Y1702" s="330">
        <v>22</v>
      </c>
      <c r="Z1702" s="1474">
        <v>22</v>
      </c>
      <c r="AA1702" s="1474">
        <v>16</v>
      </c>
      <c r="AB1702" s="1475">
        <v>14</v>
      </c>
      <c r="AC1702" s="107">
        <f>AVERAGE(E1702:AB1702)</f>
        <v>17.541666666666668</v>
      </c>
      <c r="AD1702" s="76"/>
      <c r="AE1702" s="76"/>
      <c r="AF1702" s="77"/>
      <c r="AJ1702" s="12"/>
      <c r="AK1702" s="12"/>
      <c r="AL1702" s="12"/>
      <c r="AM1702" s="12"/>
    </row>
    <row r="1703" spans="1:39" x14ac:dyDescent="0.25">
      <c r="A1703" s="3502"/>
      <c r="B1703" s="3505"/>
      <c r="C1703" s="123" t="s">
        <v>18</v>
      </c>
      <c r="D1703" s="108"/>
      <c r="E1703" s="316">
        <f t="shared" ref="E1703:AB1703" si="648">E1701/E1700</f>
        <v>0.35598227474150662</v>
      </c>
      <c r="F1703" s="317">
        <f t="shared" si="648"/>
        <v>0.35606874328678839</v>
      </c>
      <c r="G1703" s="317">
        <f t="shared" si="648"/>
        <v>0.35617247489663317</v>
      </c>
      <c r="H1703" s="317">
        <f t="shared" si="648"/>
        <v>0.35606874328678839</v>
      </c>
      <c r="I1703" s="317">
        <f t="shared" si="648"/>
        <v>0.35606874328678839</v>
      </c>
      <c r="J1703" s="317">
        <f t="shared" si="648"/>
        <v>0.35574738755111313</v>
      </c>
      <c r="K1703" s="317">
        <f t="shared" si="648"/>
        <v>0.35580264072272411</v>
      </c>
      <c r="L1703" s="317">
        <f t="shared" si="648"/>
        <v>0.35603233830845771</v>
      </c>
      <c r="M1703" s="317">
        <f t="shared" si="648"/>
        <v>0.35587714116952152</v>
      </c>
      <c r="N1703" s="317">
        <f t="shared" si="648"/>
        <v>0.35587714116952152</v>
      </c>
      <c r="O1703" s="317">
        <f t="shared" si="648"/>
        <v>0.35583684950773559</v>
      </c>
      <c r="P1703" s="317">
        <f t="shared" si="648"/>
        <v>0.35604568727845609</v>
      </c>
      <c r="Q1703" s="317">
        <f t="shared" si="648"/>
        <v>0.35587714116952152</v>
      </c>
      <c r="R1703" s="317">
        <f t="shared" si="648"/>
        <v>0.35603233830845771</v>
      </c>
      <c r="S1703" s="317">
        <f t="shared" si="648"/>
        <v>0.35608795536593374</v>
      </c>
      <c r="T1703" s="317">
        <f t="shared" si="648"/>
        <v>0.35587714116952152</v>
      </c>
      <c r="U1703" s="317">
        <f t="shared" si="648"/>
        <v>0.35583684950773559</v>
      </c>
      <c r="V1703" s="317">
        <f t="shared" si="648"/>
        <v>0.3559322033898305</v>
      </c>
      <c r="W1703" s="317">
        <f t="shared" si="648"/>
        <v>0.35583684950773559</v>
      </c>
      <c r="X1703" s="317">
        <f t="shared" si="648"/>
        <v>0.35583684950773559</v>
      </c>
      <c r="Y1703" s="317">
        <f>Y1701/Y1700</f>
        <v>0.35606874328678839</v>
      </c>
      <c r="Z1703" s="317">
        <f t="shared" si="648"/>
        <v>0.35606874328678839</v>
      </c>
      <c r="AA1703" s="317">
        <f t="shared" si="648"/>
        <v>0.35585086747877448</v>
      </c>
      <c r="AB1703" s="318">
        <f t="shared" si="648"/>
        <v>0.35611814345991566</v>
      </c>
      <c r="AC1703" s="108"/>
      <c r="AD1703" s="73"/>
      <c r="AE1703" s="155"/>
      <c r="AF1703" s="74"/>
      <c r="AJ1703" s="12"/>
      <c r="AK1703" s="12"/>
      <c r="AL1703" s="12"/>
      <c r="AM1703" s="12"/>
    </row>
    <row r="1704" spans="1:39" x14ac:dyDescent="0.25">
      <c r="A1704" s="2059"/>
      <c r="B1704" s="2062"/>
      <c r="C1704" s="124" t="s">
        <v>117</v>
      </c>
      <c r="D1704" s="108"/>
      <c r="E1704" s="313"/>
      <c r="F1704" s="314"/>
      <c r="G1704" s="314"/>
      <c r="H1704" s="155"/>
      <c r="I1704" s="155"/>
      <c r="J1704" s="155"/>
      <c r="K1704" s="155"/>
      <c r="L1704" s="155"/>
      <c r="M1704" s="155"/>
      <c r="N1704" s="155"/>
      <c r="O1704" s="155"/>
      <c r="P1704" s="155"/>
      <c r="Q1704" s="155"/>
      <c r="R1704" s="155"/>
      <c r="S1704" s="155"/>
      <c r="T1704" s="155"/>
      <c r="U1704" s="155"/>
      <c r="V1704" s="155"/>
      <c r="W1704" s="155"/>
      <c r="X1704" s="155"/>
      <c r="Y1704" s="155"/>
      <c r="Z1704" s="314"/>
      <c r="AA1704" s="314"/>
      <c r="AB1704" s="315"/>
      <c r="AC1704" s="108"/>
      <c r="AD1704" s="73"/>
      <c r="AE1704" s="155"/>
      <c r="AF1704" s="74"/>
      <c r="AJ1704" s="12"/>
      <c r="AK1704" s="12"/>
      <c r="AL1704" s="12"/>
      <c r="AM1704" s="12"/>
    </row>
    <row r="1705" spans="1:39" s="183" customFormat="1" x14ac:dyDescent="0.25">
      <c r="A1705" s="2059"/>
      <c r="B1705" s="2062"/>
      <c r="C1705" s="124" t="s">
        <v>118</v>
      </c>
      <c r="D1705" s="108"/>
      <c r="E1705" s="313"/>
      <c r="F1705" s="314"/>
      <c r="G1705" s="314"/>
      <c r="H1705" s="155"/>
      <c r="I1705" s="155"/>
      <c r="J1705" s="155"/>
      <c r="K1705" s="155"/>
      <c r="L1705" s="155"/>
      <c r="M1705" s="155"/>
      <c r="N1705" s="155"/>
      <c r="O1705" s="155"/>
      <c r="P1705" s="155"/>
      <c r="Q1705" s="155"/>
      <c r="R1705" s="155"/>
      <c r="S1705" s="155"/>
      <c r="T1705" s="155"/>
      <c r="U1705" s="155"/>
      <c r="V1705" s="155"/>
      <c r="W1705" s="155"/>
      <c r="X1705" s="155"/>
      <c r="Y1705" s="155"/>
      <c r="Z1705" s="314"/>
      <c r="AA1705" s="314"/>
      <c r="AB1705" s="315"/>
      <c r="AC1705" s="108"/>
      <c r="AD1705" s="73"/>
      <c r="AE1705" s="155"/>
      <c r="AF1705" s="74"/>
      <c r="AH1705" s="784"/>
      <c r="AI1705" s="785"/>
      <c r="AJ1705" s="785"/>
      <c r="AK1705" s="786"/>
      <c r="AL1705" s="786"/>
      <c r="AM1705" s="191"/>
    </row>
    <row r="1706" spans="1:39" ht="16.5" thickBot="1" x14ac:dyDescent="0.3">
      <c r="A1706" s="3569" t="s">
        <v>43</v>
      </c>
      <c r="B1706" s="3570"/>
      <c r="C1706" s="3571"/>
      <c r="D1706" s="128"/>
      <c r="E1706" s="535">
        <f>SQRT(E1700*E1700+E1701*E1701)/E1650/1.73</f>
        <v>11.756190316955497</v>
      </c>
      <c r="F1706" s="536">
        <f t="shared" ref="F1706:AB1706" si="649">SQRT(F1700*F1700+F1701*F1701)/F1650/1.73</f>
        <v>10.798624124562286</v>
      </c>
      <c r="G1706" s="536">
        <f t="shared" si="649"/>
        <v>9.8842312010591122</v>
      </c>
      <c r="H1706" s="464">
        <f t="shared" si="649"/>
        <v>10.829331112594218</v>
      </c>
      <c r="I1706" s="464">
        <f t="shared" si="649"/>
        <v>10.81907606419214</v>
      </c>
      <c r="J1706" s="464">
        <f t="shared" si="649"/>
        <v>12.98425487411761</v>
      </c>
      <c r="K1706" s="464">
        <f t="shared" si="649"/>
        <v>16.962035458246635</v>
      </c>
      <c r="L1706" s="464">
        <f t="shared" si="649"/>
        <v>19.010262171103129</v>
      </c>
      <c r="M1706" s="464">
        <f t="shared" si="649"/>
        <v>20.072188641746152</v>
      </c>
      <c r="N1706" s="464">
        <f t="shared" si="649"/>
        <v>20.05281394228501</v>
      </c>
      <c r="O1706" s="464">
        <f t="shared" si="649"/>
        <v>21.053410020543655</v>
      </c>
      <c r="P1706" s="464">
        <f t="shared" si="649"/>
        <v>15.051978963099231</v>
      </c>
      <c r="Q1706" s="464">
        <f t="shared" si="649"/>
        <v>20.091600816448036</v>
      </c>
      <c r="R1706" s="464">
        <f t="shared" si="649"/>
        <v>19.232604418718374</v>
      </c>
      <c r="S1706" s="464">
        <f t="shared" si="649"/>
        <v>18.275693793286329</v>
      </c>
      <c r="T1706" s="464">
        <f t="shared" si="649"/>
        <v>20.033476609650211</v>
      </c>
      <c r="U1706" s="464">
        <f t="shared" si="649"/>
        <v>21.300129669221899</v>
      </c>
      <c r="V1706" s="464">
        <f t="shared" si="649"/>
        <v>23.354791440389594</v>
      </c>
      <c r="W1706" s="464">
        <f t="shared" si="649"/>
        <v>21.094132283639482</v>
      </c>
      <c r="X1706" s="464">
        <f t="shared" si="649"/>
        <v>21.237909232018723</v>
      </c>
      <c r="Y1706" s="464">
        <f>SQRT(Y1700*Y1700+Y1701*Y1701)/Y1650/1.73</f>
        <v>21.928875861395202</v>
      </c>
      <c r="Z1706" s="536">
        <f t="shared" si="649"/>
        <v>21.415078395101968</v>
      </c>
      <c r="AA1706" s="536">
        <f t="shared" si="649"/>
        <v>15.650528582693068</v>
      </c>
      <c r="AB1706" s="788">
        <f t="shared" si="649"/>
        <v>13.629035484564367</v>
      </c>
      <c r="AC1706" s="538">
        <f>AVERAGE(E1706:AB1706)</f>
        <v>17.354927228234668</v>
      </c>
      <c r="AD1706" s="783">
        <f>(AC1702-AC1706)/AC1702</f>
        <v>1.0645478675458396E-2</v>
      </c>
      <c r="AE1706" s="464"/>
      <c r="AF1706" s="465"/>
      <c r="AJ1706" s="10"/>
      <c r="AK1706" s="10"/>
      <c r="AL1706" s="12"/>
      <c r="AM1706" s="10"/>
    </row>
    <row r="1707" spans="1:39" ht="16.5" thickBot="1" x14ac:dyDescent="0.3">
      <c r="A1707" s="594"/>
      <c r="B1707" s="595" t="s">
        <v>32</v>
      </c>
      <c r="C1707" s="596" t="s">
        <v>14</v>
      </c>
      <c r="D1707" s="1130"/>
      <c r="E1707" s="594">
        <f t="shared" ref="E1707:AB1707" si="650">(E1708-D1708)*$AE1707*$AF1707</f>
        <v>0</v>
      </c>
      <c r="F1707" s="599">
        <f t="shared" si="650"/>
        <v>4.0000000000000036</v>
      </c>
      <c r="G1707" s="599">
        <f t="shared" si="650"/>
        <v>0</v>
      </c>
      <c r="H1707" s="599">
        <f t="shared" si="650"/>
        <v>4.0000000000000036</v>
      </c>
      <c r="I1707" s="599">
        <f t="shared" si="650"/>
        <v>0</v>
      </c>
      <c r="J1707" s="599">
        <f t="shared" si="650"/>
        <v>3.9999999999999858</v>
      </c>
      <c r="K1707" s="599">
        <f t="shared" si="650"/>
        <v>0</v>
      </c>
      <c r="L1707" s="599">
        <f t="shared" si="650"/>
        <v>4.0000000000000036</v>
      </c>
      <c r="M1707" s="599">
        <f t="shared" si="650"/>
        <v>0</v>
      </c>
      <c r="N1707" s="599">
        <f t="shared" si="650"/>
        <v>4.0000000000000036</v>
      </c>
      <c r="O1707" s="599">
        <f t="shared" si="650"/>
        <v>0</v>
      </c>
      <c r="P1707" s="599">
        <f t="shared" si="650"/>
        <v>4.0000000000000036</v>
      </c>
      <c r="Q1707" s="599">
        <f t="shared" si="650"/>
        <v>0</v>
      </c>
      <c r="R1707" s="599">
        <f t="shared" si="650"/>
        <v>4.0000000000000036</v>
      </c>
      <c r="S1707" s="599">
        <f t="shared" si="650"/>
        <v>0</v>
      </c>
      <c r="T1707" s="599">
        <f t="shared" si="650"/>
        <v>3.9999999999999858</v>
      </c>
      <c r="U1707" s="599">
        <f t="shared" si="650"/>
        <v>0</v>
      </c>
      <c r="V1707" s="599">
        <f t="shared" si="650"/>
        <v>4.0000000000000036</v>
      </c>
      <c r="W1707" s="599">
        <f t="shared" si="650"/>
        <v>0</v>
      </c>
      <c r="X1707" s="599">
        <f t="shared" si="650"/>
        <v>4.0000000000000036</v>
      </c>
      <c r="Y1707" s="599">
        <f>(Y1708-X1708)*$AE1707*$AF1707</f>
        <v>0</v>
      </c>
      <c r="Z1707" s="599">
        <f>(Z1708-Y1708)*$AE1707*$AF1707</f>
        <v>0</v>
      </c>
      <c r="AA1707" s="599">
        <f t="shared" si="650"/>
        <v>4.0000000000000036</v>
      </c>
      <c r="AB1707" s="600">
        <f t="shared" si="650"/>
        <v>0</v>
      </c>
      <c r="AC1707" s="2822">
        <f>SUM(E1707:AB1707)</f>
        <v>44</v>
      </c>
      <c r="AD1707" s="2836"/>
      <c r="AE1707" s="1152">
        <v>1</v>
      </c>
      <c r="AF1707" s="1153">
        <v>40</v>
      </c>
      <c r="AJ1707" s="51"/>
      <c r="AK1707" s="26"/>
      <c r="AL1707" s="51"/>
      <c r="AM1707" s="12"/>
    </row>
    <row r="1708" spans="1:39" ht="16.5" thickBot="1" x14ac:dyDescent="0.3">
      <c r="A1708" s="829"/>
      <c r="B1708" s="793"/>
      <c r="C1708" s="495" t="s">
        <v>117</v>
      </c>
      <c r="D1708" s="795">
        <v>2</v>
      </c>
      <c r="E1708" s="829">
        <v>2</v>
      </c>
      <c r="F1708" s="142">
        <v>2.1</v>
      </c>
      <c r="G1708" s="142">
        <v>2.1</v>
      </c>
      <c r="H1708" s="142">
        <v>2.2000000000000002</v>
      </c>
      <c r="I1708" s="142">
        <v>2.2000000000000002</v>
      </c>
      <c r="J1708" s="142">
        <v>2.2999999999999998</v>
      </c>
      <c r="K1708" s="142">
        <v>2.2999999999999998</v>
      </c>
      <c r="L1708" s="142">
        <v>2.4</v>
      </c>
      <c r="M1708" s="142">
        <v>2.4</v>
      </c>
      <c r="N1708" s="142">
        <v>2.5</v>
      </c>
      <c r="O1708" s="142">
        <v>2.5</v>
      </c>
      <c r="P1708" s="142">
        <v>2.6</v>
      </c>
      <c r="Q1708" s="142">
        <v>2.6</v>
      </c>
      <c r="R1708" s="142">
        <v>2.7</v>
      </c>
      <c r="S1708" s="142">
        <v>2.7</v>
      </c>
      <c r="T1708" s="142">
        <v>2.8</v>
      </c>
      <c r="U1708" s="142">
        <v>2.8</v>
      </c>
      <c r="V1708" s="142">
        <v>2.9</v>
      </c>
      <c r="W1708" s="142">
        <v>2.9</v>
      </c>
      <c r="X1708" s="142">
        <v>3</v>
      </c>
      <c r="Y1708" s="142">
        <v>3</v>
      </c>
      <c r="Z1708" s="142">
        <v>3</v>
      </c>
      <c r="AA1708" s="142">
        <v>3.1</v>
      </c>
      <c r="AB1708" s="497">
        <v>3.1</v>
      </c>
      <c r="AC1708" s="2825"/>
      <c r="AD1708" s="3111"/>
      <c r="AE1708" s="3112"/>
      <c r="AF1708" s="3113"/>
      <c r="AJ1708" s="10"/>
      <c r="AK1708" s="10"/>
      <c r="AL1708" s="12"/>
      <c r="AM1708" s="10"/>
    </row>
    <row r="1709" spans="1:39" ht="16.5" thickBot="1" x14ac:dyDescent="0.3">
      <c r="A1709" s="594"/>
      <c r="B1709" s="595" t="s">
        <v>31</v>
      </c>
      <c r="C1709" s="596" t="s">
        <v>14</v>
      </c>
      <c r="D1709" s="1130"/>
      <c r="E1709" s="594">
        <f t="shared" ref="E1709:AB1709" si="651">(E1710-D1710)*$AE1709*$AF1709</f>
        <v>0</v>
      </c>
      <c r="F1709" s="599">
        <f t="shared" si="651"/>
        <v>0</v>
      </c>
      <c r="G1709" s="599">
        <f t="shared" si="651"/>
        <v>0</v>
      </c>
      <c r="H1709" s="599">
        <f t="shared" si="651"/>
        <v>0</v>
      </c>
      <c r="I1709" s="599">
        <f t="shared" si="651"/>
        <v>0</v>
      </c>
      <c r="J1709" s="599">
        <f t="shared" si="651"/>
        <v>0</v>
      </c>
      <c r="K1709" s="599">
        <f t="shared" si="651"/>
        <v>0</v>
      </c>
      <c r="L1709" s="599">
        <f t="shared" si="651"/>
        <v>0</v>
      </c>
      <c r="M1709" s="599">
        <f t="shared" si="651"/>
        <v>0</v>
      </c>
      <c r="N1709" s="599">
        <f t="shared" si="651"/>
        <v>0</v>
      </c>
      <c r="O1709" s="599">
        <f t="shared" si="651"/>
        <v>0</v>
      </c>
      <c r="P1709" s="599">
        <f t="shared" si="651"/>
        <v>0</v>
      </c>
      <c r="Q1709" s="599">
        <f t="shared" si="651"/>
        <v>0</v>
      </c>
      <c r="R1709" s="599">
        <f t="shared" si="651"/>
        <v>0</v>
      </c>
      <c r="S1709" s="599">
        <f t="shared" si="651"/>
        <v>0</v>
      </c>
      <c r="T1709" s="599">
        <f t="shared" si="651"/>
        <v>0</v>
      </c>
      <c r="U1709" s="599">
        <f t="shared" si="651"/>
        <v>0</v>
      </c>
      <c r="V1709" s="599">
        <f t="shared" si="651"/>
        <v>0</v>
      </c>
      <c r="W1709" s="599">
        <f t="shared" si="651"/>
        <v>0</v>
      </c>
      <c r="X1709" s="599">
        <f t="shared" si="651"/>
        <v>0</v>
      </c>
      <c r="Y1709" s="599">
        <f>(Y1710-X1710)*$AE1709*$AF1709</f>
        <v>0</v>
      </c>
      <c r="Z1709" s="599">
        <f>(Z1710-Y1710)*$AE1709*$AF1709</f>
        <v>0</v>
      </c>
      <c r="AA1709" s="599">
        <f t="shared" si="651"/>
        <v>0</v>
      </c>
      <c r="AB1709" s="600">
        <f t="shared" si="651"/>
        <v>0</v>
      </c>
      <c r="AC1709" s="2822">
        <f>SUM(E1709:AB1709)</f>
        <v>0</v>
      </c>
      <c r="AD1709" s="2836"/>
      <c r="AE1709" s="1152">
        <v>1</v>
      </c>
      <c r="AF1709" s="1153">
        <v>40</v>
      </c>
      <c r="AJ1709" s="51"/>
      <c r="AK1709" s="26"/>
      <c r="AL1709" s="51"/>
      <c r="AM1709" s="12"/>
    </row>
    <row r="1710" spans="1:39" ht="16.5" thickBot="1" x14ac:dyDescent="0.3">
      <c r="A1710" s="829"/>
      <c r="B1710" s="793"/>
      <c r="C1710" s="495" t="s">
        <v>117</v>
      </c>
      <c r="D1710" s="795">
        <v>0</v>
      </c>
      <c r="E1710" s="829">
        <v>0</v>
      </c>
      <c r="F1710" s="142">
        <v>0</v>
      </c>
      <c r="G1710" s="142">
        <v>0</v>
      </c>
      <c r="H1710" s="142">
        <v>0</v>
      </c>
      <c r="I1710" s="142">
        <v>0</v>
      </c>
      <c r="J1710" s="142">
        <v>0</v>
      </c>
      <c r="K1710" s="142">
        <v>0</v>
      </c>
      <c r="L1710" s="142">
        <v>0</v>
      </c>
      <c r="M1710" s="142">
        <v>0</v>
      </c>
      <c r="N1710" s="142">
        <v>0</v>
      </c>
      <c r="O1710" s="142">
        <v>0</v>
      </c>
      <c r="P1710" s="142">
        <v>0</v>
      </c>
      <c r="Q1710" s="142">
        <v>0</v>
      </c>
      <c r="R1710" s="142">
        <v>0</v>
      </c>
      <c r="S1710" s="142">
        <v>0</v>
      </c>
      <c r="T1710" s="142">
        <v>0</v>
      </c>
      <c r="U1710" s="142">
        <v>0</v>
      </c>
      <c r="V1710" s="142">
        <v>0</v>
      </c>
      <c r="W1710" s="142">
        <v>0</v>
      </c>
      <c r="X1710" s="142">
        <v>0</v>
      </c>
      <c r="Y1710" s="142">
        <v>0</v>
      </c>
      <c r="Z1710" s="142">
        <v>0</v>
      </c>
      <c r="AA1710" s="142">
        <v>0</v>
      </c>
      <c r="AB1710" s="497">
        <v>0</v>
      </c>
      <c r="AC1710" s="2825"/>
      <c r="AD1710" s="3111"/>
      <c r="AE1710" s="3112"/>
      <c r="AF1710" s="3113"/>
      <c r="AJ1710" s="10"/>
      <c r="AK1710" s="10"/>
      <c r="AL1710" s="12"/>
      <c r="AM1710" s="10"/>
    </row>
    <row r="1711" spans="1:39" ht="16.5" thickBot="1" x14ac:dyDescent="0.3">
      <c r="A1711" s="594"/>
      <c r="B1711" s="595" t="s">
        <v>226</v>
      </c>
      <c r="C1711" s="596" t="s">
        <v>14</v>
      </c>
      <c r="D1711" s="1130"/>
      <c r="E1711" s="594">
        <f t="shared" ref="E1711:AB1711" si="652">(E1712-D1712)*$AE1711*$AF1711</f>
        <v>10.560000000000009</v>
      </c>
      <c r="F1711" s="599">
        <f t="shared" si="652"/>
        <v>8.0000000000000071</v>
      </c>
      <c r="G1711" s="599">
        <f t="shared" si="652"/>
        <v>8.0799999999999983</v>
      </c>
      <c r="H1711" s="599">
        <f t="shared" si="652"/>
        <v>7.8399999999999892</v>
      </c>
      <c r="I1711" s="599">
        <f t="shared" si="652"/>
        <v>7.6800000000000068</v>
      </c>
      <c r="J1711" s="599">
        <f t="shared" si="652"/>
        <v>6.319999999999979</v>
      </c>
      <c r="K1711" s="599">
        <f t="shared" si="652"/>
        <v>8.6400000000000077</v>
      </c>
      <c r="L1711" s="599">
        <f t="shared" si="652"/>
        <v>12.560000000000002</v>
      </c>
      <c r="M1711" s="599">
        <f t="shared" si="652"/>
        <v>10.480000000000018</v>
      </c>
      <c r="N1711" s="599">
        <f t="shared" si="652"/>
        <v>15.999999999999979</v>
      </c>
      <c r="O1711" s="599">
        <f t="shared" si="652"/>
        <v>9.8400000000000176</v>
      </c>
      <c r="P1711" s="599">
        <f t="shared" si="652"/>
        <v>7.1999999999999886</v>
      </c>
      <c r="Q1711" s="599">
        <f t="shared" si="652"/>
        <v>13.520000000000003</v>
      </c>
      <c r="R1711" s="599">
        <f t="shared" si="652"/>
        <v>15.199999999999996</v>
      </c>
      <c r="S1711" s="599">
        <f t="shared" si="652"/>
        <v>12.880000000000003</v>
      </c>
      <c r="T1711" s="599">
        <f t="shared" si="652"/>
        <v>15.679999999999978</v>
      </c>
      <c r="U1711" s="599">
        <f t="shared" si="652"/>
        <v>4.8799999999999955</v>
      </c>
      <c r="V1711" s="599">
        <f t="shared" si="652"/>
        <v>4.5600000000000307</v>
      </c>
      <c r="W1711" s="599">
        <f t="shared" si="652"/>
        <v>5.2799999999999869</v>
      </c>
      <c r="X1711" s="599">
        <f t="shared" si="652"/>
        <v>5.6000000000000227</v>
      </c>
      <c r="Y1711" s="599">
        <f>(Y1712-X1712)*$AE1711*$AF1711</f>
        <v>7.1999999999999886</v>
      </c>
      <c r="Z1711" s="599">
        <f>(Z1712-Y1712)*$AE1711*$AF1711</f>
        <v>9.5199999999999818</v>
      </c>
      <c r="AA1711" s="599">
        <f t="shared" si="652"/>
        <v>5.2000000000000313</v>
      </c>
      <c r="AB1711" s="600">
        <f t="shared" si="652"/>
        <v>8.8799999999999812</v>
      </c>
      <c r="AC1711" s="2822">
        <f>SUM(E1711:AB1711)</f>
        <v>221.60000000000002</v>
      </c>
      <c r="AD1711" s="2836"/>
      <c r="AE1711" s="1152">
        <v>1</v>
      </c>
      <c r="AF1711" s="1153">
        <v>80</v>
      </c>
      <c r="AJ1711" s="51"/>
      <c r="AK1711" s="26"/>
      <c r="AL1711" s="51"/>
      <c r="AM1711" s="12"/>
    </row>
    <row r="1712" spans="1:39" ht="16.5" thickBot="1" x14ac:dyDescent="0.3">
      <c r="A1712" s="602"/>
      <c r="B1712" s="603"/>
      <c r="C1712" s="604" t="s">
        <v>117</v>
      </c>
      <c r="D1712" s="3114">
        <v>2.0649999999999999</v>
      </c>
      <c r="E1712" s="602">
        <v>2.1970000000000001</v>
      </c>
      <c r="F1712" s="229">
        <v>2.2970000000000002</v>
      </c>
      <c r="G1712" s="229">
        <v>2.3980000000000001</v>
      </c>
      <c r="H1712" s="229">
        <v>2.496</v>
      </c>
      <c r="I1712" s="229">
        <v>2.5920000000000001</v>
      </c>
      <c r="J1712" s="229">
        <v>2.6709999999999998</v>
      </c>
      <c r="K1712" s="229">
        <v>2.7789999999999999</v>
      </c>
      <c r="L1712" s="229">
        <v>2.9359999999999999</v>
      </c>
      <c r="M1712" s="229">
        <v>3.0670000000000002</v>
      </c>
      <c r="N1712" s="229">
        <v>3.2669999999999999</v>
      </c>
      <c r="O1712" s="229">
        <v>3.39</v>
      </c>
      <c r="P1712" s="229">
        <v>3.48</v>
      </c>
      <c r="Q1712" s="229">
        <v>3.649</v>
      </c>
      <c r="R1712" s="229">
        <v>3.839</v>
      </c>
      <c r="S1712" s="229">
        <v>4</v>
      </c>
      <c r="T1712" s="229">
        <v>4.1959999999999997</v>
      </c>
      <c r="U1712" s="229">
        <v>4.2569999999999997</v>
      </c>
      <c r="V1712" s="229">
        <v>4.3140000000000001</v>
      </c>
      <c r="W1712" s="229">
        <v>4.38</v>
      </c>
      <c r="X1712" s="229">
        <v>4.45</v>
      </c>
      <c r="Y1712" s="229">
        <v>4.54</v>
      </c>
      <c r="Z1712" s="1107">
        <v>4.6589999999999998</v>
      </c>
      <c r="AA1712" s="1107">
        <v>4.7240000000000002</v>
      </c>
      <c r="AB1712" s="1110">
        <v>4.835</v>
      </c>
      <c r="AC1712" s="2820"/>
      <c r="AD1712" s="2833"/>
      <c r="AE1712" s="1512"/>
      <c r="AF1712" s="1513"/>
      <c r="AG1712" s="1"/>
    </row>
    <row r="1713" spans="1:41" ht="15.75" customHeight="1" x14ac:dyDescent="0.25">
      <c r="A1713" s="3577" t="s">
        <v>33</v>
      </c>
      <c r="B1713" s="3683"/>
      <c r="C1713" s="125" t="s">
        <v>14</v>
      </c>
      <c r="D1713" s="122"/>
      <c r="E1713" s="328">
        <f>SUM(E1651,E1658,E1665,E1672,E1679,E1686,E1693,E1700)</f>
        <v>1390.2499999999995</v>
      </c>
      <c r="F1713" s="323">
        <f t="shared" ref="F1713:AB1713" si="653">SUM(F1651,F1658,F1665,F1672,F1679,F1686,F1693,F1700)</f>
        <v>1241.2</v>
      </c>
      <c r="G1713" s="323">
        <f t="shared" si="653"/>
        <v>1197.5</v>
      </c>
      <c r="H1713" s="324">
        <f t="shared" si="653"/>
        <v>1193.1000000000008</v>
      </c>
      <c r="I1713" s="324">
        <f t="shared" si="653"/>
        <v>1255.6499999999996</v>
      </c>
      <c r="J1713" s="324">
        <f t="shared" si="653"/>
        <v>1559.2999999999997</v>
      </c>
      <c r="K1713" s="324">
        <f t="shared" si="653"/>
        <v>1892.9</v>
      </c>
      <c r="L1713" s="324">
        <f t="shared" si="653"/>
        <v>2175.0499999999997</v>
      </c>
      <c r="M1713" s="324">
        <f t="shared" si="653"/>
        <v>2464.6499999999996</v>
      </c>
      <c r="N1713" s="324">
        <f t="shared" si="653"/>
        <v>2471.2000000000012</v>
      </c>
      <c r="O1713" s="324">
        <f t="shared" si="653"/>
        <v>2460.7499999999991</v>
      </c>
      <c r="P1713" s="324">
        <f>SUM(P1651,P1658,P1665,P1672,P1679,P1686,P1693,P1700)</f>
        <v>2102.9</v>
      </c>
      <c r="Q1713" s="324">
        <f t="shared" si="653"/>
        <v>2166.849999999999</v>
      </c>
      <c r="R1713" s="324">
        <f t="shared" si="653"/>
        <v>2217.2000000000016</v>
      </c>
      <c r="S1713" s="324">
        <f t="shared" si="653"/>
        <v>2042.2500000000007</v>
      </c>
      <c r="T1713" s="324">
        <f t="shared" si="653"/>
        <v>2146.5499999999984</v>
      </c>
      <c r="U1713" s="324">
        <f t="shared" si="653"/>
        <v>2307.9000000000005</v>
      </c>
      <c r="V1713" s="324">
        <f t="shared" si="653"/>
        <v>2348.0000000000009</v>
      </c>
      <c r="W1713" s="324">
        <f t="shared" si="653"/>
        <v>2266.7499999999991</v>
      </c>
      <c r="X1713" s="324">
        <f t="shared" si="653"/>
        <v>2242.5000000000009</v>
      </c>
      <c r="Y1713" s="324">
        <f>SUM(Y1651,Y1658,Y1665,Y1672,Y1679,Y1686,Y1693,Y1700)</f>
        <v>2191.1500000000005</v>
      </c>
      <c r="Z1713" s="324">
        <f>SUM(Z1651,Z1658,Z1665,Z1672,Z1679,Z1686,Z1693,Z1700)</f>
        <v>2037.4000000000005</v>
      </c>
      <c r="AA1713" s="324">
        <f t="shared" si="653"/>
        <v>1681.5499999999979</v>
      </c>
      <c r="AB1713" s="534">
        <f t="shared" si="653"/>
        <v>1538.3999999999999</v>
      </c>
      <c r="AC1713" s="478">
        <f>SUM(AC1651,AC1658,AC1665,AC1672,AC1679,AC1686,AC1693,AC1700)</f>
        <v>46590.95</v>
      </c>
      <c r="AD1713" s="1"/>
      <c r="AE1713" s="1"/>
      <c r="AF1713" s="1"/>
      <c r="AG1713" s="1"/>
    </row>
    <row r="1714" spans="1:41" ht="16.5" thickBot="1" x14ac:dyDescent="0.3">
      <c r="A1714" s="3686"/>
      <c r="B1714" s="3687"/>
      <c r="C1714" s="126" t="s">
        <v>15</v>
      </c>
      <c r="D1714" s="114"/>
      <c r="E1714" s="3085">
        <f t="shared" ref="E1714:AC1714" si="654">SUM(E1652,E1659,E1666,E1673,E1680,E1687,E1694,E1701)</f>
        <v>772.49999999999989</v>
      </c>
      <c r="F1714" s="1108">
        <f t="shared" si="654"/>
        <v>724.34999999999945</v>
      </c>
      <c r="G1714" s="1108">
        <f t="shared" si="654"/>
        <v>709.54999999999973</v>
      </c>
      <c r="H1714" s="3115">
        <f t="shared" si="654"/>
        <v>707.39999999999964</v>
      </c>
      <c r="I1714" s="3115">
        <f t="shared" si="654"/>
        <v>713.39999999999986</v>
      </c>
      <c r="J1714" s="3115">
        <f t="shared" si="654"/>
        <v>773.75000000000227</v>
      </c>
      <c r="K1714" s="3115">
        <f t="shared" si="654"/>
        <v>834.99999999999875</v>
      </c>
      <c r="L1714" s="3115">
        <f t="shared" si="654"/>
        <v>923.4500000000005</v>
      </c>
      <c r="M1714" s="3115">
        <f t="shared" si="654"/>
        <v>1073.1000000000004</v>
      </c>
      <c r="N1714" s="3115">
        <f t="shared" si="654"/>
        <v>1108.1500000000005</v>
      </c>
      <c r="O1714" s="3115">
        <f t="shared" si="654"/>
        <v>1113.0499999999979</v>
      </c>
      <c r="P1714" s="3115">
        <f t="shared" si="654"/>
        <v>957.85000000000105</v>
      </c>
      <c r="Q1714" s="3115">
        <f t="shared" si="654"/>
        <v>963.74999999999977</v>
      </c>
      <c r="R1714" s="3115">
        <f t="shared" si="654"/>
        <v>1057.1499999999994</v>
      </c>
      <c r="S1714" s="3115">
        <f t="shared" si="654"/>
        <v>954.75000000000091</v>
      </c>
      <c r="T1714" s="3115">
        <f t="shared" si="654"/>
        <v>983.74999999999807</v>
      </c>
      <c r="U1714" s="3115">
        <f t="shared" si="654"/>
        <v>1050.200000000001</v>
      </c>
      <c r="V1714" s="3115">
        <f t="shared" si="654"/>
        <v>1036.3000000000015</v>
      </c>
      <c r="W1714" s="3115">
        <f t="shared" si="654"/>
        <v>987.349999999999</v>
      </c>
      <c r="X1714" s="3115">
        <f t="shared" si="654"/>
        <v>940.84999999999832</v>
      </c>
      <c r="Y1714" s="3115">
        <f>SUM(Y1652,Y1659,Y1666,Y1673,Y1680,Y1687,Y1694,Y1701)</f>
        <v>958.9500000000005</v>
      </c>
      <c r="Z1714" s="3115">
        <f t="shared" si="654"/>
        <v>946.05000000000041</v>
      </c>
      <c r="AA1714" s="3115">
        <f t="shared" si="654"/>
        <v>833.80000000000211</v>
      </c>
      <c r="AB1714" s="3116">
        <f t="shared" si="654"/>
        <v>817.54999999999711</v>
      </c>
      <c r="AC1714" s="1113">
        <f t="shared" si="654"/>
        <v>21941.999999999996</v>
      </c>
      <c r="AD1714" s="15"/>
      <c r="AE1714" s="15"/>
      <c r="AF1714" s="15"/>
      <c r="AG1714" s="15"/>
    </row>
    <row r="1715" spans="1:41" ht="15.75" customHeight="1" x14ac:dyDescent="0.25">
      <c r="A1715" s="3507" t="s">
        <v>34</v>
      </c>
      <c r="B1715" s="3511"/>
      <c r="C1715" s="121" t="s">
        <v>35</v>
      </c>
      <c r="D1715" s="113"/>
      <c r="E1715" s="482">
        <f>100-(E1713/(E1621+E1628))*100</f>
        <v>-2.5409352411854229</v>
      </c>
      <c r="F1715" s="482">
        <f>100-(F1713/(F1621+F1628))*100</f>
        <v>-0.20182449342118502</v>
      </c>
      <c r="G1715" s="482">
        <f t="shared" ref="G1715:AB1715" si="655">100-(G1713/(G1621+G1628))*100</f>
        <v>0.3412117177099816</v>
      </c>
      <c r="H1715" s="482">
        <f t="shared" si="655"/>
        <v>0.70739014647155329</v>
      </c>
      <c r="I1715" s="482">
        <f t="shared" si="655"/>
        <v>1.5794011600563636</v>
      </c>
      <c r="J1715" s="482">
        <f t="shared" si="655"/>
        <v>0.46597727562895841</v>
      </c>
      <c r="K1715" s="482">
        <f t="shared" si="655"/>
        <v>-3.1609352008284475</v>
      </c>
      <c r="L1715" s="482">
        <f t="shared" si="655"/>
        <v>-0.81811439695923127</v>
      </c>
      <c r="M1715" s="482">
        <f t="shared" si="655"/>
        <v>-4.5495036905066115</v>
      </c>
      <c r="N1715" s="482">
        <f t="shared" si="655"/>
        <v>-1.8757472069912211</v>
      </c>
      <c r="O1715" s="482">
        <f t="shared" si="655"/>
        <v>-1.566369489846835</v>
      </c>
      <c r="P1715" s="482">
        <f>100-(P1713/(P1621+P1628))*100</f>
        <v>-7.4058940701776663</v>
      </c>
      <c r="Q1715" s="482">
        <f t="shared" si="655"/>
        <v>-2.738134749418748</v>
      </c>
      <c r="R1715" s="482">
        <f t="shared" si="655"/>
        <v>-4.9810606060608507</v>
      </c>
      <c r="S1715" s="482">
        <f t="shared" si="655"/>
        <v>-1.7969295184925329</v>
      </c>
      <c r="T1715" s="482">
        <f t="shared" si="655"/>
        <v>-1.7756388981077293</v>
      </c>
      <c r="U1715" s="482">
        <f t="shared" si="655"/>
        <v>-5.2874087591246735</v>
      </c>
      <c r="V1715" s="482">
        <f t="shared" si="655"/>
        <v>-3.7423231564524428</v>
      </c>
      <c r="W1715" s="482">
        <f t="shared" si="655"/>
        <v>-2.0920596315824298</v>
      </c>
      <c r="X1715" s="482">
        <f>100-(X1713/(X1621+X1628))*100</f>
        <v>-4.0651538354448746</v>
      </c>
      <c r="Y1715" s="482">
        <f>100-(Y1713/(Y1621+Y1628))*100</f>
        <v>-4.5944913838371235</v>
      </c>
      <c r="Z1715" s="482">
        <f t="shared" si="655"/>
        <v>-2.1304326031371659</v>
      </c>
      <c r="AA1715" s="482">
        <f t="shared" si="655"/>
        <v>-1.7641007020085908</v>
      </c>
      <c r="AB1715" s="820">
        <f t="shared" si="655"/>
        <v>-0.19538882375979938</v>
      </c>
      <c r="AC1715" s="821">
        <f>100-(AC1713/(AC1621+AC1628))*100</f>
        <v>-2.5313210403888888</v>
      </c>
      <c r="AD1715" s="1"/>
      <c r="AE1715" s="1"/>
      <c r="AF1715" s="1"/>
      <c r="AG1715" s="1"/>
    </row>
    <row r="1716" spans="1:41" ht="15.75" customHeight="1" thickBot="1" x14ac:dyDescent="0.3">
      <c r="A1716" s="3512"/>
      <c r="B1716" s="3513"/>
      <c r="C1716" s="126" t="s">
        <v>36</v>
      </c>
      <c r="D1716" s="114"/>
      <c r="E1716" s="320">
        <f t="shared" ref="E1716:AB1716" si="656">100-(E1714/(E1629+E1622))*100</f>
        <v>-17.169725466403676</v>
      </c>
      <c r="F1716" s="485">
        <f t="shared" si="656"/>
        <v>-22.521989174560048</v>
      </c>
      <c r="G1716" s="485">
        <f t="shared" si="656"/>
        <v>-21.706689536878329</v>
      </c>
      <c r="H1716" s="321">
        <f t="shared" si="656"/>
        <v>-25.648312611012301</v>
      </c>
      <c r="I1716" s="321">
        <f t="shared" si="656"/>
        <v>-11.590802440168829</v>
      </c>
      <c r="J1716" s="321">
        <f t="shared" si="656"/>
        <v>-4.4337967337026498</v>
      </c>
      <c r="K1716" s="321">
        <f t="shared" si="656"/>
        <v>6.5472859541132351</v>
      </c>
      <c r="L1716" s="321">
        <f t="shared" si="656"/>
        <v>9.6782081377151883</v>
      </c>
      <c r="M1716" s="321">
        <f t="shared" si="656"/>
        <v>6.0661764705880756</v>
      </c>
      <c r="N1716" s="321">
        <f t="shared" si="656"/>
        <v>5.6893617021276697</v>
      </c>
      <c r="O1716" s="321">
        <f t="shared" si="656"/>
        <v>4.3031553606743103</v>
      </c>
      <c r="P1716" s="321">
        <f t="shared" si="656"/>
        <v>-1.3276208611025879</v>
      </c>
      <c r="Q1716" s="321">
        <f t="shared" si="656"/>
        <v>4.5603089720737557</v>
      </c>
      <c r="R1716" s="321">
        <f t="shared" si="656"/>
        <v>-3.4798355520750448</v>
      </c>
      <c r="S1716" s="321">
        <f t="shared" si="656"/>
        <v>2.3673177216483907</v>
      </c>
      <c r="T1716" s="321">
        <f t="shared" si="656"/>
        <v>2.5797187561893793</v>
      </c>
      <c r="U1716" s="321">
        <f t="shared" si="656"/>
        <v>1.0738507912584652</v>
      </c>
      <c r="V1716" s="321">
        <f t="shared" si="656"/>
        <v>4.5852131479605163</v>
      </c>
      <c r="W1716" s="321">
        <f t="shared" si="656"/>
        <v>8.0850865760565682</v>
      </c>
      <c r="X1716" s="321">
        <f t="shared" si="656"/>
        <v>8.964683115626741</v>
      </c>
      <c r="Y1716" s="321">
        <f>100-(Y1714/(Y1629+Y1622))*100</f>
        <v>5.3823384311791074</v>
      </c>
      <c r="Z1716" s="485">
        <f t="shared" si="656"/>
        <v>0.78133193497619402</v>
      </c>
      <c r="AA1716" s="485">
        <f t="shared" si="656"/>
        <v>-3.6291324881930933</v>
      </c>
      <c r="AB1716" s="486">
        <f t="shared" si="656"/>
        <v>-11.019826181422346</v>
      </c>
      <c r="AC1716" s="801">
        <f>100-(AC1714/(AC1622+AC1629))*100</f>
        <v>-0.18766352067723346</v>
      </c>
      <c r="AD1716" s="1"/>
      <c r="AE1716" s="1"/>
      <c r="AF1716" s="1"/>
      <c r="AG1716" s="1"/>
    </row>
    <row r="1717" spans="1:41" ht="15.75" customHeight="1" x14ac:dyDescent="0.25">
      <c r="A1717" s="3514"/>
      <c r="B1717" s="3626"/>
      <c r="C1717" s="744"/>
      <c r="D1717" s="410" t="s">
        <v>112</v>
      </c>
      <c r="E1717" s="411">
        <f>(E1623+E1630-E1653-E1660-E1667-E1674-E1681-E1688-E1695-E1702)/(E1623+E1630)</f>
        <v>-4.7058823529411764E-2</v>
      </c>
      <c r="F1717" s="411">
        <f t="shared" ref="F1717:AC1717" si="657">(F1623+F1630-F1653-F1660-F1667-F1674-F1681-F1688-F1695-F1702)/(F1623+F1630)</f>
        <v>-2.564102564102564E-2</v>
      </c>
      <c r="G1717" s="411">
        <f t="shared" si="657"/>
        <v>-3.9473684210526314E-2</v>
      </c>
      <c r="H1717" s="747">
        <f t="shared" si="657"/>
        <v>-5.3333333333333337E-2</v>
      </c>
      <c r="I1717" s="747">
        <f t="shared" si="657"/>
        <v>-2.4691358024691357E-2</v>
      </c>
      <c r="J1717" s="747">
        <f>(J1623+J1630-J1653-J1660-J1667-J1674-J1681-J1688-J1695-J1702)/(J1623+J1630)</f>
        <v>-3.0927835051546393E-2</v>
      </c>
      <c r="K1717" s="747">
        <f t="shared" si="657"/>
        <v>-3.4482758620689655E-2</v>
      </c>
      <c r="L1717" s="747">
        <f t="shared" si="657"/>
        <v>-2.9850746268656716E-2</v>
      </c>
      <c r="M1717" s="747">
        <f t="shared" si="657"/>
        <v>-4.0268456375838924E-2</v>
      </c>
      <c r="N1717" s="747">
        <f t="shared" si="657"/>
        <v>0</v>
      </c>
      <c r="O1717" s="747">
        <f t="shared" si="657"/>
        <v>-3.3112582781456956E-2</v>
      </c>
      <c r="P1717" s="747">
        <f t="shared" si="657"/>
        <v>-4.065040650406504E-2</v>
      </c>
      <c r="Q1717" s="747">
        <f t="shared" si="657"/>
        <v>-2.2556390977443608E-2</v>
      </c>
      <c r="R1717" s="747">
        <f t="shared" si="657"/>
        <v>-2.2727272727272728E-2</v>
      </c>
      <c r="S1717" s="747">
        <f t="shared" si="657"/>
        <v>-2.3809523809523808E-2</v>
      </c>
      <c r="T1717" s="747">
        <f t="shared" si="657"/>
        <v>-2.2727272727272728E-2</v>
      </c>
      <c r="U1717" s="747">
        <f t="shared" si="657"/>
        <v>-2.1739130434782608E-2</v>
      </c>
      <c r="V1717" s="747">
        <f t="shared" si="657"/>
        <v>-2.8169014084507043E-2</v>
      </c>
      <c r="W1717" s="747">
        <f t="shared" si="657"/>
        <v>-7.1428571428571426E-3</v>
      </c>
      <c r="X1717" s="747">
        <f t="shared" si="657"/>
        <v>-3.7037037037037035E-2</v>
      </c>
      <c r="Y1717" s="747">
        <f>(Y1623+Y1630-Y1653-Y1660-Y1667-Y1674-Y1681-Y1688-Y1695-Y1702)/(Y1623+Y1630)</f>
        <v>-2.2727272727272728E-2</v>
      </c>
      <c r="Z1717" s="747">
        <f t="shared" si="657"/>
        <v>-2.4E-2</v>
      </c>
      <c r="AA1717" s="411">
        <f t="shared" si="657"/>
        <v>-1.9230769230769232E-2</v>
      </c>
      <c r="AB1717" s="412">
        <f t="shared" si="657"/>
        <v>-4.1666666666666664E-2</v>
      </c>
      <c r="AC1717" s="413">
        <f t="shared" si="657"/>
        <v>-2.7699859747545578E-2</v>
      </c>
      <c r="AD1717" s="1"/>
      <c r="AE1717" s="1"/>
      <c r="AF1717" s="1"/>
      <c r="AG1717" s="1"/>
    </row>
    <row r="1718" spans="1:41" ht="15.75" customHeight="1" thickBot="1" x14ac:dyDescent="0.3">
      <c r="A1718" s="3627"/>
      <c r="B1718" s="3628"/>
      <c r="C1718" s="584"/>
      <c r="D1718" s="141" t="s">
        <v>113</v>
      </c>
      <c r="E1718" s="414">
        <f>(E1627+E1634-E1657-E1664-E1671-E1678-E1685-E1692-E1699-E1706)/(E1627+E1634)</f>
        <v>-6.8282564508110002E-2</v>
      </c>
      <c r="F1718" s="414">
        <f t="shared" ref="F1718:AC1718" si="658">(F1627+F1634-F1657-F1664-F1671-F1678-F1685-F1692-F1699-F1706)/(F1627+F1634)</f>
        <v>-6.6128757107885003E-2</v>
      </c>
      <c r="G1718" s="414">
        <f t="shared" si="658"/>
        <v>-6.4070958250757593E-2</v>
      </c>
      <c r="H1718" s="748">
        <f t="shared" si="658"/>
        <v>-6.7148958092869693E-2</v>
      </c>
      <c r="I1718" s="748">
        <f t="shared" si="658"/>
        <v>-3.137495573459282E-2</v>
      </c>
      <c r="J1718" s="748">
        <f t="shared" si="658"/>
        <v>-2.0063822389762995E-2</v>
      </c>
      <c r="K1718" s="748">
        <f t="shared" si="658"/>
        <v>-2.2721174539769295E-2</v>
      </c>
      <c r="L1718" s="748">
        <f t="shared" si="658"/>
        <v>5.37326827739356E-3</v>
      </c>
      <c r="M1718" s="748">
        <f t="shared" si="658"/>
        <v>-2.9814537251541741E-2</v>
      </c>
      <c r="N1718" s="748">
        <f t="shared" si="658"/>
        <v>-9.9425357289536012E-3</v>
      </c>
      <c r="O1718" s="748">
        <f t="shared" si="658"/>
        <v>-1.2514062850392518E-2</v>
      </c>
      <c r="P1718" s="748">
        <f t="shared" si="658"/>
        <v>-7.0348097562880976E-2</v>
      </c>
      <c r="Q1718" s="748">
        <f t="shared" si="658"/>
        <v>-1.9262130317318955E-2</v>
      </c>
      <c r="R1718" s="748">
        <f t="shared" si="658"/>
        <v>-5.5697176232697265E-2</v>
      </c>
      <c r="S1718" s="748">
        <f t="shared" si="658"/>
        <v>-1.6040511341267168E-2</v>
      </c>
      <c r="T1718" s="748">
        <f t="shared" si="658"/>
        <v>-1.5786339760277768E-2</v>
      </c>
      <c r="U1718" s="748">
        <f t="shared" si="658"/>
        <v>-4.9473281747221619E-2</v>
      </c>
      <c r="V1718" s="748">
        <f t="shared" si="658"/>
        <v>-2.9917814409209792E-2</v>
      </c>
      <c r="W1718" s="748">
        <f t="shared" si="658"/>
        <v>-8.1404940174630187E-3</v>
      </c>
      <c r="X1718" s="748">
        <f t="shared" si="658"/>
        <v>-2.237464731435064E-2</v>
      </c>
      <c r="Y1718" s="748">
        <f>(Y1627+Y1634-Y1657-Y1664-Y1671-Y1678-Y1685-Y1692-Y1699-Y1706)/(Y1627+Y1634)</f>
        <v>-3.3228028486814359E-2</v>
      </c>
      <c r="Z1718" s="748">
        <f t="shared" si="658"/>
        <v>-2.1043789790859031E-2</v>
      </c>
      <c r="AA1718" s="414">
        <f t="shared" si="658"/>
        <v>-2.9867227704021636E-2</v>
      </c>
      <c r="AB1718" s="415">
        <f t="shared" si="658"/>
        <v>-3.5428239990910444E-2</v>
      </c>
      <c r="AC1718" s="416">
        <f t="shared" si="658"/>
        <v>-3.0244690232225969E-2</v>
      </c>
      <c r="AD1718" s="17"/>
      <c r="AE1718" s="17"/>
      <c r="AF1718" s="17"/>
      <c r="AG1718" s="17"/>
    </row>
    <row r="1719" spans="1:41" ht="16.5" thickBot="1" x14ac:dyDescent="0.3">
      <c r="A1719" s="219"/>
      <c r="B1719" s="335"/>
      <c r="C1719" s="570"/>
      <c r="D1719" s="219"/>
      <c r="E1719" s="578"/>
      <c r="F1719" s="578"/>
      <c r="G1719" s="578"/>
      <c r="H1719" s="2018"/>
      <c r="I1719" s="578"/>
      <c r="J1719" s="578"/>
      <c r="K1719" s="578"/>
      <c r="L1719" s="578"/>
      <c r="M1719" s="578"/>
      <c r="N1719" s="2018"/>
      <c r="O1719" s="578"/>
      <c r="P1719" s="578"/>
      <c r="Q1719" s="578"/>
      <c r="R1719" s="578"/>
      <c r="S1719" s="578"/>
      <c r="T1719" s="578"/>
      <c r="U1719" s="578"/>
      <c r="V1719" s="578"/>
      <c r="W1719" s="578"/>
      <c r="X1719" s="578"/>
      <c r="Y1719" s="2018"/>
      <c r="Z1719" s="578"/>
      <c r="AA1719" s="578"/>
      <c r="AB1719" s="578"/>
      <c r="AC1719" s="18"/>
      <c r="AD1719" s="2"/>
      <c r="AE1719" s="2"/>
      <c r="AF1719" s="2"/>
      <c r="AG1719" s="2"/>
    </row>
    <row r="1720" spans="1:41" ht="16.5" thickBot="1" x14ac:dyDescent="0.3">
      <c r="A1720" s="3546" t="s">
        <v>266</v>
      </c>
      <c r="B1720" s="3643"/>
      <c r="C1720" s="165"/>
      <c r="D1720" s="167"/>
      <c r="E1720" s="615">
        <v>1</v>
      </c>
      <c r="F1720" s="616">
        <v>2</v>
      </c>
      <c r="G1720" s="616">
        <v>3</v>
      </c>
      <c r="H1720" s="752">
        <v>4</v>
      </c>
      <c r="I1720" s="752">
        <v>5</v>
      </c>
      <c r="J1720" s="752">
        <v>6</v>
      </c>
      <c r="K1720" s="752">
        <v>7</v>
      </c>
      <c r="L1720" s="752">
        <v>8</v>
      </c>
      <c r="M1720" s="752">
        <v>9</v>
      </c>
      <c r="N1720" s="752">
        <v>10</v>
      </c>
      <c r="O1720" s="752">
        <v>11</v>
      </c>
      <c r="P1720" s="752">
        <v>12</v>
      </c>
      <c r="Q1720" s="752">
        <v>13</v>
      </c>
      <c r="R1720" s="752">
        <v>14</v>
      </c>
      <c r="S1720" s="752">
        <v>15</v>
      </c>
      <c r="T1720" s="752">
        <v>16</v>
      </c>
      <c r="U1720" s="752">
        <v>17</v>
      </c>
      <c r="V1720" s="752">
        <v>18</v>
      </c>
      <c r="W1720" s="752">
        <v>19</v>
      </c>
      <c r="X1720" s="752">
        <v>20</v>
      </c>
      <c r="Y1720" s="752">
        <v>21</v>
      </c>
      <c r="Z1720" s="752">
        <v>22</v>
      </c>
      <c r="AA1720" s="616">
        <v>23</v>
      </c>
      <c r="AB1720" s="165">
        <v>24</v>
      </c>
      <c r="AC1720" s="802"/>
      <c r="AD1720" s="2"/>
      <c r="AE1720" s="2"/>
      <c r="AF1720" s="2"/>
      <c r="AG1720" s="2"/>
      <c r="AK1720" s="399"/>
      <c r="AL1720" s="399"/>
      <c r="AM1720" s="399"/>
      <c r="AN1720" s="399"/>
      <c r="AO1720" s="399"/>
    </row>
    <row r="1721" spans="1:41" ht="16.5" thickBot="1" x14ac:dyDescent="0.3">
      <c r="A1721" s="658" t="s">
        <v>11</v>
      </c>
      <c r="B1721" s="2394"/>
      <c r="C1721" s="1491"/>
      <c r="D1721" s="198">
        <v>19</v>
      </c>
      <c r="E1721" s="188">
        <v>19</v>
      </c>
      <c r="F1721" s="166">
        <v>19</v>
      </c>
      <c r="G1721" s="166">
        <v>19</v>
      </c>
      <c r="H1721" s="659">
        <v>19</v>
      </c>
      <c r="I1721" s="659">
        <v>19</v>
      </c>
      <c r="J1721" s="659">
        <v>19</v>
      </c>
      <c r="K1721" s="659">
        <v>19</v>
      </c>
      <c r="L1721" s="659">
        <v>19</v>
      </c>
      <c r="M1721" s="659">
        <v>19</v>
      </c>
      <c r="N1721" s="659">
        <v>19</v>
      </c>
      <c r="O1721" s="659">
        <v>19</v>
      </c>
      <c r="P1721" s="659">
        <v>19</v>
      </c>
      <c r="Q1721" s="659">
        <v>19</v>
      </c>
      <c r="R1721" s="659">
        <v>19</v>
      </c>
      <c r="S1721" s="659">
        <v>19</v>
      </c>
      <c r="T1721" s="659">
        <v>19</v>
      </c>
      <c r="U1721" s="659">
        <v>19</v>
      </c>
      <c r="V1721" s="659">
        <v>19</v>
      </c>
      <c r="W1721" s="659">
        <v>19</v>
      </c>
      <c r="X1721" s="659">
        <v>19</v>
      </c>
      <c r="Y1721" s="659">
        <v>19</v>
      </c>
      <c r="Z1721" s="166">
        <v>19</v>
      </c>
      <c r="AA1721" s="166">
        <v>20</v>
      </c>
      <c r="AB1721" s="234">
        <v>20</v>
      </c>
      <c r="AC1721" s="803"/>
      <c r="AK1721" s="14"/>
      <c r="AL1721" s="14"/>
      <c r="AM1721" s="15"/>
      <c r="AN1721" s="14"/>
      <c r="AO1721" s="399"/>
    </row>
    <row r="1722" spans="1:41" x14ac:dyDescent="0.25">
      <c r="A1722" s="3518" t="s">
        <v>44</v>
      </c>
      <c r="B1722" s="3621" t="s">
        <v>252</v>
      </c>
      <c r="C1722" s="121" t="s">
        <v>14</v>
      </c>
      <c r="D1722" s="113" t="s">
        <v>140</v>
      </c>
      <c r="E1722" s="2493">
        <f t="shared" ref="E1722:AB1722" si="659">(E1727-D1727)*$AL1722*$AN1722</f>
        <v>0</v>
      </c>
      <c r="F1722" s="205">
        <f t="shared" si="659"/>
        <v>0</v>
      </c>
      <c r="G1722" s="205">
        <f t="shared" si="659"/>
        <v>0</v>
      </c>
      <c r="H1722" s="205">
        <f t="shared" si="659"/>
        <v>0</v>
      </c>
      <c r="I1722" s="205">
        <f t="shared" si="659"/>
        <v>0</v>
      </c>
      <c r="J1722" s="205">
        <f t="shared" si="659"/>
        <v>0</v>
      </c>
      <c r="K1722" s="205">
        <f t="shared" si="659"/>
        <v>0</v>
      </c>
      <c r="L1722" s="205">
        <f t="shared" si="659"/>
        <v>0</v>
      </c>
      <c r="M1722" s="205">
        <f t="shared" si="659"/>
        <v>0</v>
      </c>
      <c r="N1722" s="205">
        <f t="shared" si="659"/>
        <v>0</v>
      </c>
      <c r="O1722" s="205">
        <f t="shared" si="659"/>
        <v>0</v>
      </c>
      <c r="P1722" s="205">
        <f t="shared" si="659"/>
        <v>0</v>
      </c>
      <c r="Q1722" s="205">
        <f t="shared" si="659"/>
        <v>0</v>
      </c>
      <c r="R1722" s="205">
        <f t="shared" si="659"/>
        <v>0</v>
      </c>
      <c r="S1722" s="205">
        <f t="shared" si="659"/>
        <v>0</v>
      </c>
      <c r="T1722" s="205">
        <f t="shared" si="659"/>
        <v>0</v>
      </c>
      <c r="U1722" s="205">
        <f t="shared" si="659"/>
        <v>0</v>
      </c>
      <c r="V1722" s="205">
        <f t="shared" si="659"/>
        <v>0</v>
      </c>
      <c r="W1722" s="205">
        <f t="shared" si="659"/>
        <v>0</v>
      </c>
      <c r="X1722" s="205">
        <f t="shared" si="659"/>
        <v>0</v>
      </c>
      <c r="Y1722" s="205">
        <f>(Y1727-X1727)*$AL1722*$AN1722</f>
        <v>0</v>
      </c>
      <c r="Z1722" s="205">
        <f>(Z1727-Y1727)*$AL1722*$AN1722</f>
        <v>0</v>
      </c>
      <c r="AA1722" s="205">
        <f t="shared" si="659"/>
        <v>0</v>
      </c>
      <c r="AB1722" s="332">
        <f t="shared" si="659"/>
        <v>0</v>
      </c>
      <c r="AC1722" s="113">
        <f>SUM(E1722:AB1722)</f>
        <v>0</v>
      </c>
      <c r="AK1722" s="433"/>
      <c r="AL1722" s="434"/>
      <c r="AM1722" s="433"/>
      <c r="AN1722" s="15"/>
      <c r="AO1722" s="399"/>
    </row>
    <row r="1723" spans="1:41" x14ac:dyDescent="0.25">
      <c r="A1723" s="3502"/>
      <c r="B1723" s="3579"/>
      <c r="C1723" s="123" t="s">
        <v>15</v>
      </c>
      <c r="D1723" s="108"/>
      <c r="E1723" s="81">
        <f t="shared" ref="E1723:AB1723" si="660">(E1728-D1728)*$AL1722*$AN1722</f>
        <v>0</v>
      </c>
      <c r="F1723" s="155">
        <f t="shared" si="660"/>
        <v>0</v>
      </c>
      <c r="G1723" s="155">
        <f t="shared" si="660"/>
        <v>0</v>
      </c>
      <c r="H1723" s="155">
        <f t="shared" si="660"/>
        <v>0</v>
      </c>
      <c r="I1723" s="155">
        <f t="shared" si="660"/>
        <v>0</v>
      </c>
      <c r="J1723" s="155">
        <f t="shared" si="660"/>
        <v>0</v>
      </c>
      <c r="K1723" s="155">
        <f t="shared" si="660"/>
        <v>0</v>
      </c>
      <c r="L1723" s="155">
        <f t="shared" si="660"/>
        <v>0</v>
      </c>
      <c r="M1723" s="155">
        <f t="shared" si="660"/>
        <v>0</v>
      </c>
      <c r="N1723" s="155">
        <f t="shared" si="660"/>
        <v>0</v>
      </c>
      <c r="O1723" s="155">
        <f t="shared" si="660"/>
        <v>0</v>
      </c>
      <c r="P1723" s="155">
        <f t="shared" si="660"/>
        <v>0</v>
      </c>
      <c r="Q1723" s="155">
        <f t="shared" si="660"/>
        <v>0</v>
      </c>
      <c r="R1723" s="155">
        <f t="shared" si="660"/>
        <v>0</v>
      </c>
      <c r="S1723" s="155">
        <f t="shared" si="660"/>
        <v>0</v>
      </c>
      <c r="T1723" s="155">
        <f t="shared" si="660"/>
        <v>0</v>
      </c>
      <c r="U1723" s="155">
        <f t="shared" si="660"/>
        <v>0</v>
      </c>
      <c r="V1723" s="155">
        <f t="shared" si="660"/>
        <v>0</v>
      </c>
      <c r="W1723" s="155">
        <f t="shared" si="660"/>
        <v>0</v>
      </c>
      <c r="X1723" s="155">
        <f t="shared" si="660"/>
        <v>0</v>
      </c>
      <c r="Y1723" s="155">
        <f>(Y1728-X1728)*$AL1722*$AN1722</f>
        <v>0</v>
      </c>
      <c r="Z1723" s="155">
        <f>(Z1728-Y1728)*$AL1722*$AN1722</f>
        <v>0</v>
      </c>
      <c r="AA1723" s="155">
        <f t="shared" si="660"/>
        <v>0</v>
      </c>
      <c r="AB1723" s="319">
        <f t="shared" si="660"/>
        <v>0</v>
      </c>
      <c r="AC1723" s="108">
        <f>SUM(E1723:AB1723)</f>
        <v>0</v>
      </c>
      <c r="AK1723" s="15"/>
      <c r="AL1723" s="15"/>
      <c r="AM1723" s="15"/>
      <c r="AN1723" s="15"/>
      <c r="AO1723" s="399"/>
    </row>
    <row r="1724" spans="1:41" x14ac:dyDescent="0.25">
      <c r="A1724" s="3502"/>
      <c r="B1724" s="3579"/>
      <c r="C1724" s="123" t="s">
        <v>16</v>
      </c>
      <c r="D1724" s="108"/>
      <c r="E1724" s="81"/>
      <c r="F1724" s="155"/>
      <c r="G1724" s="155"/>
      <c r="H1724" s="155"/>
      <c r="I1724" s="155"/>
      <c r="J1724" s="155"/>
      <c r="K1724" s="155"/>
      <c r="L1724" s="155"/>
      <c r="M1724" s="155"/>
      <c r="N1724" s="155"/>
      <c r="O1724" s="155"/>
      <c r="P1724" s="155"/>
      <c r="Q1724" s="155"/>
      <c r="R1724" s="155"/>
      <c r="S1724" s="155"/>
      <c r="T1724" s="155"/>
      <c r="U1724" s="155"/>
      <c r="V1724" s="155"/>
      <c r="W1724" s="155"/>
      <c r="X1724" s="155"/>
      <c r="Y1724" s="155"/>
      <c r="Z1724" s="155"/>
      <c r="AA1724" s="155"/>
      <c r="AB1724" s="319"/>
      <c r="AC1724" s="108"/>
      <c r="AK1724" s="15"/>
      <c r="AL1724" s="15"/>
      <c r="AM1724" s="15"/>
      <c r="AN1724" s="15"/>
      <c r="AO1724" s="399"/>
    </row>
    <row r="1725" spans="1:41" x14ac:dyDescent="0.25">
      <c r="A1725" s="3502"/>
      <c r="B1725" s="3579"/>
      <c r="C1725" s="123" t="s">
        <v>18</v>
      </c>
      <c r="D1725" s="108"/>
      <c r="E1725" s="81" t="e">
        <f>E1723/E1722</f>
        <v>#DIV/0!</v>
      </c>
      <c r="F1725" s="155" t="e">
        <f>F1723/F1722</f>
        <v>#DIV/0!</v>
      </c>
      <c r="G1725" s="155" t="e">
        <f t="shared" ref="G1725:AB1725" si="661">G1723/G1722</f>
        <v>#DIV/0!</v>
      </c>
      <c r="H1725" s="155" t="e">
        <f t="shared" si="661"/>
        <v>#DIV/0!</v>
      </c>
      <c r="I1725" s="155" t="e">
        <f t="shared" si="661"/>
        <v>#DIV/0!</v>
      </c>
      <c r="J1725" s="155" t="e">
        <f t="shared" si="661"/>
        <v>#DIV/0!</v>
      </c>
      <c r="K1725" s="155" t="e">
        <f t="shared" si="661"/>
        <v>#DIV/0!</v>
      </c>
      <c r="L1725" s="155" t="e">
        <f t="shared" si="661"/>
        <v>#DIV/0!</v>
      </c>
      <c r="M1725" s="155" t="e">
        <f t="shared" si="661"/>
        <v>#DIV/0!</v>
      </c>
      <c r="N1725" s="155" t="e">
        <f t="shared" si="661"/>
        <v>#DIV/0!</v>
      </c>
      <c r="O1725" s="155" t="e">
        <f t="shared" si="661"/>
        <v>#DIV/0!</v>
      </c>
      <c r="P1725" s="155" t="e">
        <f t="shared" si="661"/>
        <v>#DIV/0!</v>
      </c>
      <c r="Q1725" s="155" t="e">
        <f t="shared" si="661"/>
        <v>#DIV/0!</v>
      </c>
      <c r="R1725" s="155" t="e">
        <f t="shared" si="661"/>
        <v>#DIV/0!</v>
      </c>
      <c r="S1725" s="155" t="e">
        <f t="shared" si="661"/>
        <v>#DIV/0!</v>
      </c>
      <c r="T1725" s="155" t="e">
        <f t="shared" si="661"/>
        <v>#DIV/0!</v>
      </c>
      <c r="U1725" s="155" t="e">
        <f t="shared" si="661"/>
        <v>#DIV/0!</v>
      </c>
      <c r="V1725" s="155" t="e">
        <f t="shared" si="661"/>
        <v>#DIV/0!</v>
      </c>
      <c r="W1725" s="155" t="e">
        <f t="shared" si="661"/>
        <v>#DIV/0!</v>
      </c>
      <c r="X1725" s="155" t="e">
        <f t="shared" si="661"/>
        <v>#DIV/0!</v>
      </c>
      <c r="Y1725" s="155" t="e">
        <f>Y1723/Y1722</f>
        <v>#DIV/0!</v>
      </c>
      <c r="Z1725" s="155" t="e">
        <f t="shared" si="661"/>
        <v>#DIV/0!</v>
      </c>
      <c r="AA1725" s="155" t="e">
        <f t="shared" si="661"/>
        <v>#DIV/0!</v>
      </c>
      <c r="AB1725" s="319" t="e">
        <f t="shared" si="661"/>
        <v>#DIV/0!</v>
      </c>
      <c r="AC1725" s="108"/>
      <c r="AK1725" s="15"/>
      <c r="AL1725" s="15"/>
      <c r="AM1725" s="15"/>
      <c r="AN1725" s="15"/>
      <c r="AO1725" s="399"/>
    </row>
    <row r="1726" spans="1:41" ht="16.5" thickBot="1" x14ac:dyDescent="0.3">
      <c r="A1726" s="3503"/>
      <c r="B1726" s="3580"/>
      <c r="C1726" s="528" t="s">
        <v>23</v>
      </c>
      <c r="D1726" s="529" t="s">
        <v>140</v>
      </c>
      <c r="E1726" s="805"/>
      <c r="F1726" s="804"/>
      <c r="G1726" s="804"/>
      <c r="H1726" s="2747"/>
      <c r="I1726" s="531"/>
      <c r="J1726" s="531"/>
      <c r="K1726" s="531"/>
      <c r="L1726" s="531"/>
      <c r="M1726" s="531"/>
      <c r="N1726" s="531"/>
      <c r="O1726" s="531"/>
      <c r="P1726" s="531"/>
      <c r="Q1726" s="531"/>
      <c r="R1726" s="531"/>
      <c r="S1726" s="531"/>
      <c r="T1726" s="531"/>
      <c r="U1726" s="531"/>
      <c r="V1726" s="531"/>
      <c r="W1726" s="531"/>
      <c r="X1726" s="531"/>
      <c r="Y1726" s="531"/>
      <c r="Z1726" s="146"/>
      <c r="AA1726" s="146"/>
      <c r="AB1726" s="558"/>
      <c r="AC1726" s="529"/>
      <c r="AK1726" s="15"/>
      <c r="AL1726" s="15"/>
      <c r="AM1726" s="15"/>
      <c r="AN1726" s="15"/>
      <c r="AO1726" s="399"/>
    </row>
    <row r="1727" spans="1:41" x14ac:dyDescent="0.25">
      <c r="A1727" s="1722"/>
      <c r="B1727" s="1531"/>
      <c r="C1727" s="495" t="s">
        <v>117</v>
      </c>
      <c r="D1727" s="113"/>
      <c r="E1727" s="3036"/>
      <c r="F1727" s="205"/>
      <c r="G1727" s="205"/>
      <c r="H1727" s="205"/>
      <c r="I1727" s="205"/>
      <c r="J1727" s="205"/>
      <c r="K1727" s="205"/>
      <c r="L1727" s="205"/>
      <c r="M1727" s="205"/>
      <c r="N1727" s="205"/>
      <c r="O1727" s="205"/>
      <c r="P1727" s="205"/>
      <c r="Q1727" s="205"/>
      <c r="R1727" s="205"/>
      <c r="S1727" s="205"/>
      <c r="T1727" s="205"/>
      <c r="U1727" s="205"/>
      <c r="V1727" s="205"/>
      <c r="W1727" s="205"/>
      <c r="X1727" s="205"/>
      <c r="Y1727" s="205"/>
      <c r="Z1727" s="648"/>
      <c r="AA1727" s="648"/>
      <c r="AB1727" s="649"/>
      <c r="AC1727" s="806"/>
      <c r="AK1727" s="15"/>
      <c r="AL1727" s="15"/>
      <c r="AM1727" s="15"/>
      <c r="AN1727" s="15"/>
      <c r="AO1727" s="399"/>
    </row>
    <row r="1728" spans="1:41" ht="16.5" thickBot="1" x14ac:dyDescent="0.3">
      <c r="A1728" s="1722"/>
      <c r="B1728" s="1531"/>
      <c r="C1728" s="495" t="s">
        <v>118</v>
      </c>
      <c r="D1728" s="114"/>
      <c r="E1728" s="479"/>
      <c r="F1728" s="331"/>
      <c r="G1728" s="331"/>
      <c r="H1728" s="127"/>
      <c r="I1728" s="127"/>
      <c r="J1728" s="127"/>
      <c r="K1728" s="127"/>
      <c r="L1728" s="127"/>
      <c r="M1728" s="127"/>
      <c r="N1728" s="127"/>
      <c r="O1728" s="127"/>
      <c r="P1728" s="127"/>
      <c r="Q1728" s="127"/>
      <c r="R1728" s="127"/>
      <c r="S1728" s="127"/>
      <c r="T1728" s="127"/>
      <c r="U1728" s="127"/>
      <c r="V1728" s="127"/>
      <c r="W1728" s="127"/>
      <c r="X1728" s="127"/>
      <c r="Y1728" s="127"/>
      <c r="Z1728" s="331"/>
      <c r="AA1728" s="331"/>
      <c r="AB1728" s="1009"/>
      <c r="AC1728" s="807"/>
      <c r="AK1728" s="14"/>
      <c r="AL1728" s="14"/>
      <c r="AM1728" s="15"/>
      <c r="AN1728" s="14"/>
      <c r="AO1728" s="399"/>
    </row>
    <row r="1729" spans="1:41" x14ac:dyDescent="0.25">
      <c r="A1729" s="3650" t="s">
        <v>60</v>
      </c>
      <c r="B1729" s="3519" t="s">
        <v>13</v>
      </c>
      <c r="C1729" s="121" t="s">
        <v>14</v>
      </c>
      <c r="D1729" s="113" t="s">
        <v>941</v>
      </c>
      <c r="E1729" s="2493">
        <v>330.6</v>
      </c>
      <c r="F1729" s="205">
        <v>274.8</v>
      </c>
      <c r="G1729" s="205">
        <v>352.8</v>
      </c>
      <c r="H1729" s="205">
        <v>336</v>
      </c>
      <c r="I1729" s="205">
        <v>265.2</v>
      </c>
      <c r="J1729" s="205">
        <v>379.8</v>
      </c>
      <c r="K1729" s="205">
        <v>331.8</v>
      </c>
      <c r="L1729" s="205">
        <v>452.4</v>
      </c>
      <c r="M1729" s="205">
        <v>468</v>
      </c>
      <c r="N1729" s="205">
        <v>458.4</v>
      </c>
      <c r="O1729" s="205">
        <v>427.2</v>
      </c>
      <c r="P1729" s="205">
        <v>451.2</v>
      </c>
      <c r="Q1729" s="205">
        <v>439.2</v>
      </c>
      <c r="R1729" s="205">
        <v>463.8</v>
      </c>
      <c r="S1729" s="205">
        <v>357</v>
      </c>
      <c r="T1729" s="205">
        <v>449.4</v>
      </c>
      <c r="U1729" s="205">
        <v>451.2</v>
      </c>
      <c r="V1729" s="205">
        <v>492.6</v>
      </c>
      <c r="W1729" s="205">
        <v>525</v>
      </c>
      <c r="X1729" s="205">
        <v>528</v>
      </c>
      <c r="Y1729" s="205">
        <v>489</v>
      </c>
      <c r="Z1729" s="205">
        <v>454.2</v>
      </c>
      <c r="AA1729" s="205">
        <v>420</v>
      </c>
      <c r="AB1729" s="205">
        <v>399</v>
      </c>
      <c r="AC1729" s="106">
        <f>SUM(E1729:AB1729)</f>
        <v>9996.6</v>
      </c>
      <c r="AD1729" s="70">
        <v>2500</v>
      </c>
      <c r="AE1729" s="71">
        <v>100</v>
      </c>
      <c r="AF1729" s="72">
        <v>60</v>
      </c>
      <c r="AK1729" s="433"/>
      <c r="AL1729" s="434"/>
      <c r="AM1729" s="433"/>
      <c r="AN1729" s="15"/>
      <c r="AO1729" s="399"/>
    </row>
    <row r="1730" spans="1:41" x14ac:dyDescent="0.25">
      <c r="A1730" s="3651"/>
      <c r="B1730" s="3505"/>
      <c r="C1730" s="123" t="s">
        <v>15</v>
      </c>
      <c r="D1730" s="108" t="s">
        <v>941</v>
      </c>
      <c r="E1730" s="81">
        <v>196.2</v>
      </c>
      <c r="F1730" s="155">
        <v>208.8</v>
      </c>
      <c r="G1730" s="155">
        <v>208.2</v>
      </c>
      <c r="H1730" s="155">
        <v>210.6</v>
      </c>
      <c r="I1730" s="155">
        <v>214.8</v>
      </c>
      <c r="J1730" s="155">
        <v>201</v>
      </c>
      <c r="K1730" s="155">
        <v>176.4</v>
      </c>
      <c r="L1730" s="155">
        <v>172.2</v>
      </c>
      <c r="M1730" s="155">
        <v>199.2</v>
      </c>
      <c r="N1730" s="155">
        <v>217.8</v>
      </c>
      <c r="O1730" s="155">
        <v>199.2</v>
      </c>
      <c r="P1730" s="155">
        <v>204.6</v>
      </c>
      <c r="Q1730" s="155">
        <v>183</v>
      </c>
      <c r="R1730" s="155">
        <v>231</v>
      </c>
      <c r="S1730" s="155">
        <v>228</v>
      </c>
      <c r="T1730" s="155">
        <v>196.2</v>
      </c>
      <c r="U1730" s="155">
        <v>186.6</v>
      </c>
      <c r="V1730" s="155">
        <v>172.8</v>
      </c>
      <c r="W1730" s="155">
        <v>186.6</v>
      </c>
      <c r="X1730" s="155">
        <v>175.2</v>
      </c>
      <c r="Y1730" s="155">
        <v>172.8</v>
      </c>
      <c r="Z1730" s="155">
        <v>169.8</v>
      </c>
      <c r="AA1730" s="155">
        <v>178.8</v>
      </c>
      <c r="AB1730" s="155">
        <v>195</v>
      </c>
      <c r="AC1730" s="107">
        <f>SUM(E1730:AB1730)</f>
        <v>4684.8</v>
      </c>
      <c r="AD1730" s="73"/>
      <c r="AE1730" s="155"/>
      <c r="AF1730" s="74"/>
      <c r="AK1730" s="15"/>
      <c r="AL1730" s="15"/>
      <c r="AM1730" s="15"/>
      <c r="AN1730" s="15"/>
      <c r="AO1730" s="399"/>
    </row>
    <row r="1731" spans="1:41" x14ac:dyDescent="0.25">
      <c r="A1731" s="3651"/>
      <c r="B1731" s="3505"/>
      <c r="C1731" s="123" t="s">
        <v>16</v>
      </c>
      <c r="D1731" s="108" t="s">
        <v>55</v>
      </c>
      <c r="E1731" s="1493">
        <v>17</v>
      </c>
      <c r="F1731" s="2481">
        <v>19</v>
      </c>
      <c r="G1731" s="2481">
        <v>20</v>
      </c>
      <c r="H1731" s="330">
        <v>20</v>
      </c>
      <c r="I1731" s="3343">
        <v>20</v>
      </c>
      <c r="J1731" s="3343">
        <v>22</v>
      </c>
      <c r="K1731" s="3343">
        <v>20</v>
      </c>
      <c r="L1731" s="3343">
        <v>27</v>
      </c>
      <c r="M1731" s="3343">
        <v>26</v>
      </c>
      <c r="N1731" s="330">
        <v>31</v>
      </c>
      <c r="O1731" s="3343">
        <v>25</v>
      </c>
      <c r="P1731" s="3343">
        <v>32</v>
      </c>
      <c r="Q1731" s="3343">
        <v>27</v>
      </c>
      <c r="R1731" s="3343">
        <v>24</v>
      </c>
      <c r="S1731" s="3343">
        <v>24</v>
      </c>
      <c r="T1731" s="3343">
        <v>28</v>
      </c>
      <c r="U1731" s="3343">
        <v>29</v>
      </c>
      <c r="V1731" s="3343">
        <v>32</v>
      </c>
      <c r="W1731" s="3343">
        <v>32</v>
      </c>
      <c r="X1731" s="3343">
        <v>30</v>
      </c>
      <c r="Y1731" s="330">
        <v>27</v>
      </c>
      <c r="Z1731" s="2481">
        <v>27</v>
      </c>
      <c r="AA1731" s="2481">
        <v>23</v>
      </c>
      <c r="AB1731" s="2481">
        <v>23</v>
      </c>
      <c r="AC1731" s="107">
        <f>AVERAGE(E1731:AB1731)</f>
        <v>25.208333333333332</v>
      </c>
      <c r="AD1731" s="76">
        <f>SQRT(MIN((E1729*E1729+E1730*E1730),(F1729*F1729+F1730*F1730),(G1729*G1729+G1730*G1730),(H1729*H1729+H1730*H1730),(I1729*I1729+I1730*I1730),(J1729*J1729+J1730*J1730),(K1729*K1729+K1730*K1730),(L1729*L1729+L1730*L1730),(M1729*M1729+M1730*M1730),(N1729*N1729+N1730*N1730),(E1729*E1729+E1730*E1730),(O1729*O1729+O1730*O1730),(P1729*P1729+P1730*P1730),(R1729*R1729+R1730*R1730),(S1729*S1729+S1730*S1730),(T1729*T1729+T1730*T1730),(U1729*U1729+U1730*U1730),(V1729*V1729+V1730*V1730),(W1729*W1729+W1730*W1730),(X1729*X1729+X1730*X1730),(V1729*V1729+V1730*V1730),(Z1729*Z1729+Z1730*Z1730),(AA1729*AA1729+AA1730*AA1730),(AB1729*AB1729+AB1730*AB1730)))/AD1729</f>
        <v>0.13651085231585069</v>
      </c>
      <c r="AE1731" s="76"/>
      <c r="AF1731" s="77"/>
      <c r="AK1731" s="15"/>
      <c r="AL1731" s="15"/>
      <c r="AM1731" s="15"/>
      <c r="AN1731" s="15"/>
      <c r="AO1731" s="399"/>
    </row>
    <row r="1732" spans="1:41" ht="16.5" thickBot="1" x14ac:dyDescent="0.3">
      <c r="A1732" s="3655"/>
      <c r="B1732" s="3506"/>
      <c r="C1732" s="126" t="s">
        <v>18</v>
      </c>
      <c r="D1732" s="114"/>
      <c r="E1732" s="320">
        <f t="shared" ref="E1732:AB1732" si="662">E1730/E1729</f>
        <v>0.59346642468239552</v>
      </c>
      <c r="F1732" s="321">
        <f t="shared" si="662"/>
        <v>0.75982532751091703</v>
      </c>
      <c r="G1732" s="321">
        <f t="shared" si="662"/>
        <v>0.59013605442176864</v>
      </c>
      <c r="H1732" s="321">
        <f t="shared" si="662"/>
        <v>0.62678571428571428</v>
      </c>
      <c r="I1732" s="321">
        <f t="shared" si="662"/>
        <v>0.80995475113122184</v>
      </c>
      <c r="J1732" s="321">
        <f t="shared" si="662"/>
        <v>0.52922590837282779</v>
      </c>
      <c r="K1732" s="321">
        <f t="shared" si="662"/>
        <v>0.53164556962025311</v>
      </c>
      <c r="L1732" s="321">
        <f t="shared" si="662"/>
        <v>0.38063660477453581</v>
      </c>
      <c r="M1732" s="321">
        <f t="shared" si="662"/>
        <v>0.42564102564102563</v>
      </c>
      <c r="N1732" s="321">
        <f t="shared" si="662"/>
        <v>0.47513089005235609</v>
      </c>
      <c r="O1732" s="321">
        <f t="shared" si="662"/>
        <v>0.46629213483146065</v>
      </c>
      <c r="P1732" s="321">
        <f t="shared" si="662"/>
        <v>0.45345744680851063</v>
      </c>
      <c r="Q1732" s="321">
        <f t="shared" si="662"/>
        <v>0.41666666666666669</v>
      </c>
      <c r="R1732" s="321">
        <f t="shared" si="662"/>
        <v>0.49805950840879687</v>
      </c>
      <c r="S1732" s="321">
        <f t="shared" si="662"/>
        <v>0.6386554621848739</v>
      </c>
      <c r="T1732" s="321">
        <f t="shared" si="662"/>
        <v>0.43658210947930576</v>
      </c>
      <c r="U1732" s="321">
        <f t="shared" si="662"/>
        <v>0.41356382978723405</v>
      </c>
      <c r="V1732" s="321">
        <f t="shared" si="662"/>
        <v>0.3507917174177832</v>
      </c>
      <c r="W1732" s="321">
        <f t="shared" si="662"/>
        <v>0.35542857142857143</v>
      </c>
      <c r="X1732" s="321">
        <f t="shared" si="662"/>
        <v>0.33181818181818179</v>
      </c>
      <c r="Y1732" s="321">
        <f>Y1730/Y1729</f>
        <v>0.35337423312883437</v>
      </c>
      <c r="Z1732" s="321">
        <f t="shared" si="662"/>
        <v>0.37384412153236463</v>
      </c>
      <c r="AA1732" s="321">
        <f t="shared" si="662"/>
        <v>0.42571428571428577</v>
      </c>
      <c r="AB1732" s="321">
        <f t="shared" si="662"/>
        <v>0.48872180451127817</v>
      </c>
      <c r="AC1732" s="108"/>
      <c r="AD1732" s="73"/>
      <c r="AE1732" s="155"/>
      <c r="AF1732" s="74"/>
      <c r="AK1732" s="15"/>
      <c r="AL1732" s="15"/>
      <c r="AM1732" s="15"/>
      <c r="AN1732" s="15"/>
      <c r="AO1732" s="399"/>
    </row>
    <row r="1733" spans="1:41" x14ac:dyDescent="0.25">
      <c r="A1733" s="1722"/>
      <c r="B1733" s="1531"/>
      <c r="C1733" s="495" t="s">
        <v>117</v>
      </c>
      <c r="D1733" s="113"/>
      <c r="E1733" s="3036"/>
      <c r="F1733" s="205"/>
      <c r="G1733" s="205"/>
      <c r="H1733" s="205"/>
      <c r="I1733" s="205"/>
      <c r="J1733" s="205"/>
      <c r="K1733" s="205"/>
      <c r="L1733" s="205"/>
      <c r="M1733" s="205"/>
      <c r="N1733" s="205"/>
      <c r="O1733" s="205"/>
      <c r="P1733" s="205"/>
      <c r="Q1733" s="205"/>
      <c r="R1733" s="205"/>
      <c r="S1733" s="205"/>
      <c r="T1733" s="205"/>
      <c r="U1733" s="205"/>
      <c r="V1733" s="205"/>
      <c r="W1733" s="205"/>
      <c r="X1733" s="205"/>
      <c r="Y1733" s="205"/>
      <c r="Z1733" s="205"/>
      <c r="AA1733" s="205"/>
      <c r="AB1733" s="95"/>
      <c r="AC1733" s="108"/>
      <c r="AD1733" s="73"/>
      <c r="AE1733" s="155"/>
      <c r="AF1733" s="74"/>
      <c r="AK1733" s="15"/>
      <c r="AL1733" s="15"/>
      <c r="AM1733" s="15"/>
      <c r="AN1733" s="15"/>
      <c r="AO1733" s="399"/>
    </row>
    <row r="1734" spans="1:41" s="183" customFormat="1" ht="16.5" thickBot="1" x14ac:dyDescent="0.3">
      <c r="A1734" s="1722"/>
      <c r="B1734" s="1531"/>
      <c r="C1734" s="495" t="s">
        <v>118</v>
      </c>
      <c r="D1734" s="114"/>
      <c r="E1734" s="143"/>
      <c r="F1734" s="127"/>
      <c r="G1734" s="127"/>
      <c r="H1734" s="127"/>
      <c r="I1734" s="127"/>
      <c r="J1734" s="127"/>
      <c r="K1734" s="127"/>
      <c r="L1734" s="127"/>
      <c r="M1734" s="127"/>
      <c r="N1734" s="127"/>
      <c r="O1734" s="127"/>
      <c r="P1734" s="127"/>
      <c r="Q1734" s="127"/>
      <c r="R1734" s="127"/>
      <c r="S1734" s="127"/>
      <c r="T1734" s="127"/>
      <c r="U1734" s="127"/>
      <c r="V1734" s="127"/>
      <c r="W1734" s="127"/>
      <c r="X1734" s="127"/>
      <c r="Y1734" s="127"/>
      <c r="Z1734" s="127"/>
      <c r="AA1734" s="127"/>
      <c r="AB1734" s="177"/>
      <c r="AC1734" s="108"/>
      <c r="AD1734" s="73"/>
      <c r="AE1734" s="155"/>
      <c r="AF1734" s="74"/>
      <c r="AH1734" s="784"/>
      <c r="AI1734" s="785"/>
      <c r="AJ1734" s="785"/>
      <c r="AK1734" s="786"/>
      <c r="AL1734" s="786"/>
      <c r="AM1734" s="191"/>
      <c r="AN1734" s="787"/>
      <c r="AO1734" s="787"/>
    </row>
    <row r="1735" spans="1:41" ht="16.5" thickBot="1" x14ac:dyDescent="0.3">
      <c r="A1735" s="3537" t="s">
        <v>43</v>
      </c>
      <c r="B1735" s="3538"/>
      <c r="C1735" s="3538"/>
      <c r="D1735" s="184"/>
      <c r="E1735" s="1468">
        <f>SQRT(E1729*E1729+E1730*E1730)/E1740/1.73</f>
        <v>20.480844427726783</v>
      </c>
      <c r="F1735" s="1108">
        <f t="shared" ref="F1735:AB1735" si="663">SQRT(F1729*F1729+F1730*F1730)/F1740/1.73</f>
        <v>18.369727127276576</v>
      </c>
      <c r="G1735" s="1108">
        <f t="shared" si="663"/>
        <v>21.965982242203246</v>
      </c>
      <c r="H1735" s="3115">
        <f t="shared" si="663"/>
        <v>21.243472779065879</v>
      </c>
      <c r="I1735" s="3115">
        <f t="shared" si="663"/>
        <v>18.231979463722006</v>
      </c>
      <c r="J1735" s="3115">
        <f t="shared" si="663"/>
        <v>23.191986688545068</v>
      </c>
      <c r="K1735" s="3115">
        <f t="shared" si="663"/>
        <v>21.088545678869082</v>
      </c>
      <c r="L1735" s="3115">
        <f t="shared" si="663"/>
        <v>26.699061526589503</v>
      </c>
      <c r="M1735" s="3115">
        <f t="shared" si="663"/>
        <v>28.16148209048308</v>
      </c>
      <c r="N1735" s="3115">
        <f t="shared" si="663"/>
        <v>28.126457423438708</v>
      </c>
      <c r="O1735" s="3115">
        <f t="shared" si="663"/>
        <v>26.023168005428222</v>
      </c>
      <c r="P1735" s="3115">
        <f t="shared" si="663"/>
        <v>27.118455432592981</v>
      </c>
      <c r="Q1735" s="3115">
        <f t="shared" si="663"/>
        <v>26.54719128707568</v>
      </c>
      <c r="R1735" s="3115">
        <f t="shared" si="663"/>
        <v>28.389025398322229</v>
      </c>
      <c r="S1735" s="3115">
        <f t="shared" si="663"/>
        <v>23.680153718834074</v>
      </c>
      <c r="T1735" s="3115">
        <f t="shared" si="663"/>
        <v>27.150018114329807</v>
      </c>
      <c r="U1735" s="3115">
        <f t="shared" si="663"/>
        <v>27.321693292904943</v>
      </c>
      <c r="V1735" s="3115">
        <f t="shared" si="663"/>
        <v>28.683559502515692</v>
      </c>
      <c r="W1735" s="3115">
        <f t="shared" si="663"/>
        <v>30.849307904330001</v>
      </c>
      <c r="X1735" s="3115">
        <f t="shared" si="663"/>
        <v>30.480147038627798</v>
      </c>
      <c r="Y1735" s="3115">
        <f>SQRT(Y1729*Y1729+Y1730*Y1730)/Y1740/1.73</f>
        <v>28.881331813674521</v>
      </c>
      <c r="Z1735" s="1108">
        <f t="shared" si="663"/>
        <v>26.567773717309773</v>
      </c>
      <c r="AA1735" s="1108">
        <f t="shared" si="663"/>
        <v>24.636637778191165</v>
      </c>
      <c r="AB1735" s="3037">
        <f t="shared" si="663"/>
        <v>23.901860033062885</v>
      </c>
      <c r="AC1735" s="109">
        <f>AVERAGE(E1735:AB1735)</f>
        <v>25.324577603546654</v>
      </c>
      <c r="AD1735" s="78">
        <f>(AC1731-AC1735)/AC1731</f>
        <v>-4.6113429506111194E-3</v>
      </c>
      <c r="AE1735" s="79"/>
      <c r="AF1735" s="80"/>
      <c r="AK1735" s="15"/>
      <c r="AL1735" s="15"/>
      <c r="AM1735" s="15"/>
      <c r="AN1735" s="15"/>
      <c r="AO1735" s="399"/>
    </row>
    <row r="1736" spans="1:41" x14ac:dyDescent="0.25">
      <c r="A1736" s="149" t="s">
        <v>52</v>
      </c>
      <c r="B1736" s="150"/>
      <c r="C1736" s="196"/>
      <c r="D1736" s="162"/>
      <c r="E1736" s="115">
        <f>E1723+E1729</f>
        <v>330.6</v>
      </c>
      <c r="F1736" s="116">
        <f t="shared" ref="F1736:AB1737" si="664">F1723+F1729</f>
        <v>274.8</v>
      </c>
      <c r="G1736" s="116">
        <f t="shared" si="664"/>
        <v>352.8</v>
      </c>
      <c r="H1736" s="504">
        <f t="shared" si="664"/>
        <v>336</v>
      </c>
      <c r="I1736" s="504">
        <f t="shared" si="664"/>
        <v>265.2</v>
      </c>
      <c r="J1736" s="504">
        <f t="shared" si="664"/>
        <v>379.8</v>
      </c>
      <c r="K1736" s="504">
        <f t="shared" si="664"/>
        <v>331.8</v>
      </c>
      <c r="L1736" s="504">
        <f t="shared" si="664"/>
        <v>452.4</v>
      </c>
      <c r="M1736" s="504">
        <f t="shared" si="664"/>
        <v>468</v>
      </c>
      <c r="N1736" s="504">
        <f t="shared" si="664"/>
        <v>458.4</v>
      </c>
      <c r="O1736" s="504">
        <f t="shared" si="664"/>
        <v>427.2</v>
      </c>
      <c r="P1736" s="504">
        <f t="shared" si="664"/>
        <v>451.2</v>
      </c>
      <c r="Q1736" s="504">
        <f t="shared" si="664"/>
        <v>439.2</v>
      </c>
      <c r="R1736" s="504">
        <f t="shared" si="664"/>
        <v>463.8</v>
      </c>
      <c r="S1736" s="504">
        <f t="shared" si="664"/>
        <v>357</v>
      </c>
      <c r="T1736" s="504">
        <f t="shared" si="664"/>
        <v>449.4</v>
      </c>
      <c r="U1736" s="504">
        <f t="shared" si="664"/>
        <v>451.2</v>
      </c>
      <c r="V1736" s="504">
        <f t="shared" si="664"/>
        <v>492.6</v>
      </c>
      <c r="W1736" s="504">
        <f t="shared" si="664"/>
        <v>525</v>
      </c>
      <c r="X1736" s="504">
        <f t="shared" si="664"/>
        <v>528</v>
      </c>
      <c r="Y1736" s="504">
        <f>Y1723+Y1729</f>
        <v>489</v>
      </c>
      <c r="Z1736" s="116">
        <f t="shared" si="664"/>
        <v>454.2</v>
      </c>
      <c r="AA1736" s="116">
        <f t="shared" si="664"/>
        <v>420</v>
      </c>
      <c r="AB1736" s="592">
        <f t="shared" si="664"/>
        <v>399</v>
      </c>
      <c r="AC1736" s="162"/>
      <c r="AD1736" s="82">
        <f>MIN(E1736:AB1736)</f>
        <v>265.2</v>
      </c>
      <c r="AE1736" s="83"/>
      <c r="AF1736" s="84"/>
      <c r="AK1736" s="15"/>
      <c r="AL1736" s="15"/>
      <c r="AM1736" s="15"/>
      <c r="AN1736" s="15"/>
      <c r="AO1736" s="399"/>
    </row>
    <row r="1737" spans="1:41" x14ac:dyDescent="0.25">
      <c r="A1737" s="151" t="s">
        <v>54</v>
      </c>
      <c r="B1737" s="152"/>
      <c r="C1737" s="187"/>
      <c r="D1737" s="164"/>
      <c r="E1737" s="117">
        <f>E1724+E1730</f>
        <v>196.2</v>
      </c>
      <c r="F1737" s="118">
        <f t="shared" si="664"/>
        <v>208.8</v>
      </c>
      <c r="G1737" s="118">
        <f t="shared" si="664"/>
        <v>208.2</v>
      </c>
      <c r="H1737" s="506">
        <f t="shared" si="664"/>
        <v>210.6</v>
      </c>
      <c r="I1737" s="506">
        <f t="shared" si="664"/>
        <v>214.8</v>
      </c>
      <c r="J1737" s="506">
        <f t="shared" si="664"/>
        <v>201</v>
      </c>
      <c r="K1737" s="506">
        <f t="shared" si="664"/>
        <v>176.4</v>
      </c>
      <c r="L1737" s="506">
        <f t="shared" si="664"/>
        <v>172.2</v>
      </c>
      <c r="M1737" s="506">
        <f t="shared" si="664"/>
        <v>199.2</v>
      </c>
      <c r="N1737" s="506">
        <f t="shared" si="664"/>
        <v>217.8</v>
      </c>
      <c r="O1737" s="506">
        <f t="shared" si="664"/>
        <v>199.2</v>
      </c>
      <c r="P1737" s="506">
        <f t="shared" si="664"/>
        <v>204.6</v>
      </c>
      <c r="Q1737" s="506">
        <f t="shared" si="664"/>
        <v>183</v>
      </c>
      <c r="R1737" s="506">
        <f t="shared" si="664"/>
        <v>231</v>
      </c>
      <c r="S1737" s="506">
        <f t="shared" si="664"/>
        <v>228</v>
      </c>
      <c r="T1737" s="506">
        <f t="shared" si="664"/>
        <v>196.2</v>
      </c>
      <c r="U1737" s="506">
        <f t="shared" si="664"/>
        <v>186.6</v>
      </c>
      <c r="V1737" s="506">
        <f t="shared" si="664"/>
        <v>172.8</v>
      </c>
      <c r="W1737" s="506">
        <f t="shared" si="664"/>
        <v>186.6</v>
      </c>
      <c r="X1737" s="506">
        <f t="shared" si="664"/>
        <v>175.2</v>
      </c>
      <c r="Y1737" s="506">
        <f>Y1724+Y1730</f>
        <v>172.8</v>
      </c>
      <c r="Z1737" s="118">
        <f t="shared" si="664"/>
        <v>169.8</v>
      </c>
      <c r="AA1737" s="118">
        <f t="shared" si="664"/>
        <v>178.8</v>
      </c>
      <c r="AB1737" s="572">
        <f t="shared" si="664"/>
        <v>195</v>
      </c>
      <c r="AC1737" s="164"/>
      <c r="AD1737" s="85">
        <f>MIN(E1737:AB1737)</f>
        <v>169.8</v>
      </c>
      <c r="AE1737" s="86"/>
      <c r="AF1737" s="87"/>
      <c r="AK1737" s="15"/>
      <c r="AL1737" s="15"/>
      <c r="AM1737" s="15"/>
      <c r="AN1737" s="15"/>
      <c r="AO1737" s="399"/>
    </row>
    <row r="1738" spans="1:41" ht="16.5" thickBot="1" x14ac:dyDescent="0.3">
      <c r="A1738" s="153" t="s">
        <v>53</v>
      </c>
      <c r="B1738" s="154"/>
      <c r="C1738" s="197"/>
      <c r="D1738" s="192"/>
      <c r="E1738" s="119">
        <f>SQRT(E1737*E1737+E1736*E1736)</f>
        <v>384.43569033064557</v>
      </c>
      <c r="F1738" s="120">
        <f t="shared" ref="F1738:AB1738" si="665">SQRT(F1737*F1737+F1736*F1736)</f>
        <v>345.12675932184686</v>
      </c>
      <c r="G1738" s="120">
        <f t="shared" si="665"/>
        <v>409.65238922774518</v>
      </c>
      <c r="H1738" s="508">
        <f t="shared" si="665"/>
        <v>396.54553332498904</v>
      </c>
      <c r="I1738" s="508">
        <f t="shared" si="665"/>
        <v>341.27713078962677</v>
      </c>
      <c r="J1738" s="508">
        <f t="shared" si="665"/>
        <v>429.70808696136964</v>
      </c>
      <c r="K1738" s="508">
        <f t="shared" si="665"/>
        <v>375.77679545176818</v>
      </c>
      <c r="L1738" s="508">
        <f t="shared" si="665"/>
        <v>484.06466510167832</v>
      </c>
      <c r="M1738" s="508">
        <f t="shared" si="665"/>
        <v>508.63016033263301</v>
      </c>
      <c r="N1738" s="508">
        <f t="shared" si="665"/>
        <v>507.5109851027857</v>
      </c>
      <c r="O1738" s="508">
        <f t="shared" si="665"/>
        <v>471.36024439912194</v>
      </c>
      <c r="P1738" s="508">
        <f t="shared" si="665"/>
        <v>495.42163860695467</v>
      </c>
      <c r="Q1738" s="508">
        <f t="shared" si="665"/>
        <v>475.8</v>
      </c>
      <c r="R1738" s="508">
        <f t="shared" si="665"/>
        <v>518.14229705747823</v>
      </c>
      <c r="S1738" s="508">
        <f t="shared" si="665"/>
        <v>423.59532575324766</v>
      </c>
      <c r="T1738" s="508">
        <f t="shared" si="665"/>
        <v>490.36190716653346</v>
      </c>
      <c r="U1738" s="508">
        <f t="shared" si="665"/>
        <v>488.26324866817492</v>
      </c>
      <c r="V1738" s="508">
        <f t="shared" si="665"/>
        <v>522.0293095219846</v>
      </c>
      <c r="W1738" s="508">
        <f t="shared" si="665"/>
        <v>557.17551992168501</v>
      </c>
      <c r="X1738" s="508">
        <f t="shared" si="665"/>
        <v>556.30840367551525</v>
      </c>
      <c r="Y1738" s="508">
        <f>SQRT(Y1737*Y1737+Y1736*Y1736)</f>
        <v>518.63362791087889</v>
      </c>
      <c r="Z1738" s="120">
        <f t="shared" si="665"/>
        <v>484.90172200147936</v>
      </c>
      <c r="AA1738" s="120">
        <f t="shared" si="665"/>
        <v>456.47501574565939</v>
      </c>
      <c r="AB1738" s="593">
        <f t="shared" si="665"/>
        <v>444.10133978631501</v>
      </c>
      <c r="AC1738" s="192"/>
      <c r="AD1738" s="88">
        <f>MIN(E1738:AB1738)</f>
        <v>341.27713078962677</v>
      </c>
      <c r="AE1738" s="89"/>
      <c r="AF1738" s="90"/>
      <c r="AJ1738" s="10"/>
      <c r="AK1738" s="10"/>
      <c r="AL1738" s="10"/>
      <c r="AM1738" s="10"/>
    </row>
    <row r="1739" spans="1:41" ht="16.5" thickBot="1" x14ac:dyDescent="0.3">
      <c r="A1739" s="510" t="s">
        <v>22</v>
      </c>
      <c r="B1739" s="511"/>
      <c r="C1739" s="512"/>
      <c r="D1739" s="513"/>
      <c r="E1739" s="514">
        <v>1</v>
      </c>
      <c r="F1739" s="515">
        <v>2</v>
      </c>
      <c r="G1739" s="515">
        <v>3</v>
      </c>
      <c r="H1739" s="516">
        <v>4</v>
      </c>
      <c r="I1739" s="515">
        <v>5</v>
      </c>
      <c r="J1739" s="515">
        <v>6</v>
      </c>
      <c r="K1739" s="515">
        <v>7</v>
      </c>
      <c r="L1739" s="515">
        <v>8</v>
      </c>
      <c r="M1739" s="515">
        <v>9</v>
      </c>
      <c r="N1739" s="516">
        <v>10</v>
      </c>
      <c r="O1739" s="515">
        <v>11</v>
      </c>
      <c r="P1739" s="515">
        <v>12</v>
      </c>
      <c r="Q1739" s="515">
        <v>13</v>
      </c>
      <c r="R1739" s="515">
        <v>14</v>
      </c>
      <c r="S1739" s="515">
        <v>15</v>
      </c>
      <c r="T1739" s="515">
        <v>16</v>
      </c>
      <c r="U1739" s="515">
        <v>17</v>
      </c>
      <c r="V1739" s="515">
        <v>18</v>
      </c>
      <c r="W1739" s="515">
        <v>19</v>
      </c>
      <c r="X1739" s="515">
        <v>20</v>
      </c>
      <c r="Y1739" s="516">
        <v>21</v>
      </c>
      <c r="Z1739" s="515">
        <v>22</v>
      </c>
      <c r="AA1739" s="515">
        <v>23</v>
      </c>
      <c r="AB1739" s="517">
        <v>24</v>
      </c>
      <c r="AC1739" s="513"/>
      <c r="AJ1739" s="10"/>
      <c r="AK1739" s="10"/>
      <c r="AL1739" s="10"/>
      <c r="AM1739" s="10"/>
    </row>
    <row r="1740" spans="1:41" ht="16.5" thickBot="1" x14ac:dyDescent="0.3">
      <c r="A1740" s="159" t="s">
        <v>1150</v>
      </c>
      <c r="B1740" s="160"/>
      <c r="C1740" s="348" t="s">
        <v>23</v>
      </c>
      <c r="D1740" s="447" t="s">
        <v>55</v>
      </c>
      <c r="E1740" s="175">
        <v>10.85</v>
      </c>
      <c r="F1740" s="160">
        <v>10.86</v>
      </c>
      <c r="G1740" s="160">
        <v>10.78</v>
      </c>
      <c r="H1740" s="629">
        <v>10.79</v>
      </c>
      <c r="I1740" s="629">
        <v>10.82</v>
      </c>
      <c r="J1740" s="629">
        <v>10.71</v>
      </c>
      <c r="K1740" s="629">
        <v>10.3</v>
      </c>
      <c r="L1740" s="629">
        <v>10.48</v>
      </c>
      <c r="M1740" s="629">
        <v>10.44</v>
      </c>
      <c r="N1740" s="629">
        <v>10.43</v>
      </c>
      <c r="O1740" s="629">
        <v>10.47</v>
      </c>
      <c r="P1740" s="629">
        <v>10.56</v>
      </c>
      <c r="Q1740" s="629">
        <v>10.36</v>
      </c>
      <c r="R1740" s="629">
        <v>10.55</v>
      </c>
      <c r="S1740" s="629">
        <v>10.34</v>
      </c>
      <c r="T1740" s="629">
        <v>10.44</v>
      </c>
      <c r="U1740" s="629">
        <v>10.33</v>
      </c>
      <c r="V1740" s="629">
        <v>10.52</v>
      </c>
      <c r="W1740" s="629">
        <v>10.44</v>
      </c>
      <c r="X1740" s="629">
        <v>10.55</v>
      </c>
      <c r="Y1740" s="629">
        <v>10.38</v>
      </c>
      <c r="Z1740" s="160">
        <v>10.55</v>
      </c>
      <c r="AA1740" s="160">
        <v>10.71</v>
      </c>
      <c r="AB1740" s="176">
        <v>10.74</v>
      </c>
      <c r="AC1740" s="630"/>
      <c r="AK1740" s="14"/>
      <c r="AL1740" s="14"/>
      <c r="AM1740" s="15"/>
      <c r="AN1740" s="14"/>
      <c r="AO1740" s="399"/>
    </row>
    <row r="1741" spans="1:41" x14ac:dyDescent="0.25">
      <c r="A1741" s="3518" t="s">
        <v>28</v>
      </c>
      <c r="B1741" s="3519" t="s">
        <v>1099</v>
      </c>
      <c r="C1741" s="121" t="s">
        <v>14</v>
      </c>
      <c r="D1741" s="113" t="s">
        <v>941</v>
      </c>
      <c r="E1741" s="2493">
        <v>58</v>
      </c>
      <c r="F1741" s="205">
        <v>51.6</v>
      </c>
      <c r="G1741" s="205">
        <v>48</v>
      </c>
      <c r="H1741" s="205">
        <v>46.4</v>
      </c>
      <c r="I1741" s="205">
        <v>49.6</v>
      </c>
      <c r="J1741" s="205">
        <v>56</v>
      </c>
      <c r="K1741" s="205">
        <v>65.599999999999994</v>
      </c>
      <c r="L1741" s="205">
        <v>87.6</v>
      </c>
      <c r="M1741" s="205">
        <v>89.2</v>
      </c>
      <c r="N1741" s="205">
        <v>93.6</v>
      </c>
      <c r="O1741" s="205">
        <v>95.8</v>
      </c>
      <c r="P1741" s="205">
        <v>93.8</v>
      </c>
      <c r="Q1741" s="205">
        <v>88</v>
      </c>
      <c r="R1741" s="205">
        <v>95.6</v>
      </c>
      <c r="S1741" s="205">
        <v>88.6</v>
      </c>
      <c r="T1741" s="205">
        <v>100.8</v>
      </c>
      <c r="U1741" s="205">
        <v>96.8</v>
      </c>
      <c r="V1741" s="205">
        <v>99.2</v>
      </c>
      <c r="W1741" s="205">
        <v>118.4</v>
      </c>
      <c r="X1741" s="205">
        <v>115.2</v>
      </c>
      <c r="Y1741" s="205">
        <v>101.2</v>
      </c>
      <c r="Z1741" s="205">
        <v>87</v>
      </c>
      <c r="AA1741" s="205">
        <v>80.400000000000006</v>
      </c>
      <c r="AB1741" s="205">
        <v>70</v>
      </c>
      <c r="AC1741" s="106">
        <f>SUM(E1741:AB1741)</f>
        <v>1976.4000000000003</v>
      </c>
      <c r="AD1741" s="70"/>
      <c r="AE1741" s="71">
        <v>100</v>
      </c>
      <c r="AF1741" s="72">
        <v>20</v>
      </c>
      <c r="AK1741" s="433"/>
      <c r="AL1741" s="434"/>
      <c r="AM1741" s="433"/>
      <c r="AN1741" s="15"/>
      <c r="AO1741" s="399"/>
    </row>
    <row r="1742" spans="1:41" x14ac:dyDescent="0.25">
      <c r="A1742" s="3502"/>
      <c r="B1742" s="3505"/>
      <c r="C1742" s="123" t="s">
        <v>15</v>
      </c>
      <c r="D1742" s="108" t="s">
        <v>941</v>
      </c>
      <c r="E1742" s="81">
        <v>49.2</v>
      </c>
      <c r="F1742" s="155">
        <v>53.2</v>
      </c>
      <c r="G1742" s="155">
        <v>52.8</v>
      </c>
      <c r="H1742" s="155">
        <v>52.2</v>
      </c>
      <c r="I1742" s="155">
        <v>51.4</v>
      </c>
      <c r="J1742" s="155">
        <v>48.8</v>
      </c>
      <c r="K1742" s="155">
        <v>38.6</v>
      </c>
      <c r="L1742" s="155">
        <v>39</v>
      </c>
      <c r="M1742" s="155">
        <v>49.6</v>
      </c>
      <c r="N1742" s="155">
        <v>50.6</v>
      </c>
      <c r="O1742" s="155">
        <v>49.2</v>
      </c>
      <c r="P1742" s="155">
        <v>51.2</v>
      </c>
      <c r="Q1742" s="155">
        <v>45.8</v>
      </c>
      <c r="R1742" s="155">
        <v>51.8</v>
      </c>
      <c r="S1742" s="155">
        <v>50.4</v>
      </c>
      <c r="T1742" s="155">
        <v>49.2</v>
      </c>
      <c r="U1742" s="155">
        <v>49.8</v>
      </c>
      <c r="V1742" s="155">
        <v>41.4</v>
      </c>
      <c r="W1742" s="155">
        <v>49.8</v>
      </c>
      <c r="X1742" s="155">
        <v>43.6</v>
      </c>
      <c r="Y1742" s="155">
        <v>43.2</v>
      </c>
      <c r="Z1742" s="155">
        <v>41.8</v>
      </c>
      <c r="AA1742" s="155">
        <v>45</v>
      </c>
      <c r="AB1742" s="155">
        <v>50.4</v>
      </c>
      <c r="AC1742" s="107">
        <f>SUM(E1742:AB1742)</f>
        <v>1148</v>
      </c>
      <c r="AD1742" s="73"/>
      <c r="AE1742" s="155"/>
      <c r="AF1742" s="74"/>
      <c r="AK1742" s="15"/>
      <c r="AL1742" s="15"/>
      <c r="AM1742" s="15"/>
      <c r="AN1742" s="15"/>
      <c r="AO1742" s="399"/>
    </row>
    <row r="1743" spans="1:41" x14ac:dyDescent="0.25">
      <c r="A1743" s="3502"/>
      <c r="B1743" s="3505"/>
      <c r="C1743" s="123" t="s">
        <v>16</v>
      </c>
      <c r="D1743" s="108" t="s">
        <v>55</v>
      </c>
      <c r="E1743" s="1493">
        <v>4</v>
      </c>
      <c r="F1743" s="2481">
        <v>4</v>
      </c>
      <c r="G1743" s="2481">
        <v>4</v>
      </c>
      <c r="H1743" s="330">
        <v>4</v>
      </c>
      <c r="I1743" s="3343">
        <v>4</v>
      </c>
      <c r="J1743" s="3343">
        <v>3</v>
      </c>
      <c r="K1743" s="3343">
        <v>3</v>
      </c>
      <c r="L1743" s="3343">
        <v>5</v>
      </c>
      <c r="M1743" s="3343">
        <v>6</v>
      </c>
      <c r="N1743" s="330">
        <v>6</v>
      </c>
      <c r="O1743" s="3343">
        <v>6</v>
      </c>
      <c r="P1743" s="3343">
        <v>5</v>
      </c>
      <c r="Q1743" s="3343">
        <v>6</v>
      </c>
      <c r="R1743" s="3343">
        <v>6</v>
      </c>
      <c r="S1743" s="3343">
        <v>6</v>
      </c>
      <c r="T1743" s="3343">
        <v>6</v>
      </c>
      <c r="U1743" s="3343">
        <v>6</v>
      </c>
      <c r="V1743" s="3343">
        <v>6</v>
      </c>
      <c r="W1743" s="3343">
        <v>7</v>
      </c>
      <c r="X1743" s="3343">
        <v>6</v>
      </c>
      <c r="Y1743" s="330">
        <v>5</v>
      </c>
      <c r="Z1743" s="2481">
        <v>5</v>
      </c>
      <c r="AA1743" s="2481">
        <v>5</v>
      </c>
      <c r="AB1743" s="2481">
        <v>4</v>
      </c>
      <c r="AC1743" s="107">
        <f>AVERAGE(E1743:AB1743)</f>
        <v>5.083333333333333</v>
      </c>
      <c r="AD1743" s="76"/>
      <c r="AE1743" s="76"/>
      <c r="AF1743" s="77"/>
      <c r="AK1743" s="15"/>
      <c r="AL1743" s="15"/>
      <c r="AM1743" s="15"/>
      <c r="AN1743" s="15"/>
      <c r="AO1743" s="399"/>
    </row>
    <row r="1744" spans="1:41" ht="16.5" thickBot="1" x14ac:dyDescent="0.3">
      <c r="A1744" s="3503"/>
      <c r="B1744" s="3506"/>
      <c r="C1744" s="126" t="s">
        <v>18</v>
      </c>
      <c r="D1744" s="114"/>
      <c r="E1744" s="320">
        <f t="shared" ref="E1744:AB1744" si="666">E1742/E1741</f>
        <v>0.84827586206896555</v>
      </c>
      <c r="F1744" s="321">
        <f t="shared" si="666"/>
        <v>1.0310077519379846</v>
      </c>
      <c r="G1744" s="321">
        <f t="shared" si="666"/>
        <v>1.0999999999999999</v>
      </c>
      <c r="H1744" s="321">
        <f t="shared" si="666"/>
        <v>1.125</v>
      </c>
      <c r="I1744" s="321">
        <f t="shared" si="666"/>
        <v>1.036290322580645</v>
      </c>
      <c r="J1744" s="321">
        <f t="shared" si="666"/>
        <v>0.87142857142857133</v>
      </c>
      <c r="K1744" s="321">
        <f t="shared" si="666"/>
        <v>0.58841463414634154</v>
      </c>
      <c r="L1744" s="321">
        <f t="shared" si="666"/>
        <v>0.4452054794520548</v>
      </c>
      <c r="M1744" s="321">
        <f t="shared" si="666"/>
        <v>0.55605381165919288</v>
      </c>
      <c r="N1744" s="321">
        <f t="shared" si="666"/>
        <v>0.54059829059829068</v>
      </c>
      <c r="O1744" s="321">
        <f t="shared" si="666"/>
        <v>0.51356993736951984</v>
      </c>
      <c r="P1744" s="321">
        <f t="shared" si="666"/>
        <v>0.54584221748400863</v>
      </c>
      <c r="Q1744" s="321">
        <f t="shared" si="666"/>
        <v>0.52045454545454539</v>
      </c>
      <c r="R1744" s="321">
        <f t="shared" si="666"/>
        <v>0.54184100418410042</v>
      </c>
      <c r="S1744" s="321">
        <f t="shared" si="666"/>
        <v>0.56884875846501126</v>
      </c>
      <c r="T1744" s="321">
        <f t="shared" si="666"/>
        <v>0.48809523809523814</v>
      </c>
      <c r="U1744" s="321">
        <f t="shared" si="666"/>
        <v>0.51446280991735538</v>
      </c>
      <c r="V1744" s="321">
        <f t="shared" si="666"/>
        <v>0.41733870967741932</v>
      </c>
      <c r="W1744" s="321">
        <f t="shared" si="666"/>
        <v>0.42060810810810806</v>
      </c>
      <c r="X1744" s="321">
        <f t="shared" si="666"/>
        <v>0.37847222222222221</v>
      </c>
      <c r="Y1744" s="321">
        <f>Y1742/Y1741</f>
        <v>0.42687747035573126</v>
      </c>
      <c r="Z1744" s="321">
        <f t="shared" si="666"/>
        <v>0.48045977011494251</v>
      </c>
      <c r="AA1744" s="321">
        <f t="shared" si="666"/>
        <v>0.55970149253731338</v>
      </c>
      <c r="AB1744" s="321">
        <f t="shared" si="666"/>
        <v>0.72</v>
      </c>
      <c r="AC1744" s="114"/>
      <c r="AD1744" s="73"/>
      <c r="AE1744" s="155"/>
      <c r="AF1744" s="74"/>
      <c r="AK1744" s="15"/>
      <c r="AL1744" s="15"/>
      <c r="AM1744" s="15"/>
      <c r="AN1744" s="15"/>
      <c r="AO1744" s="399"/>
    </row>
    <row r="1745" spans="1:41" x14ac:dyDescent="0.25">
      <c r="A1745" s="2049"/>
      <c r="B1745" s="2052"/>
      <c r="C1745" s="360" t="s">
        <v>117</v>
      </c>
      <c r="D1745" s="122"/>
      <c r="E1745" s="496"/>
      <c r="F1745" s="142"/>
      <c r="G1745" s="142"/>
      <c r="H1745" s="142"/>
      <c r="I1745" s="142"/>
      <c r="J1745" s="142"/>
      <c r="K1745" s="142"/>
      <c r="L1745" s="142"/>
      <c r="M1745" s="142"/>
      <c r="N1745" s="142"/>
      <c r="O1745" s="142"/>
      <c r="P1745" s="142"/>
      <c r="Q1745" s="142"/>
      <c r="R1745" s="142"/>
      <c r="S1745" s="142"/>
      <c r="T1745" s="142"/>
      <c r="U1745" s="142"/>
      <c r="V1745" s="142"/>
      <c r="W1745" s="142"/>
      <c r="X1745" s="142"/>
      <c r="Y1745" s="142"/>
      <c r="Z1745" s="142"/>
      <c r="AA1745" s="142"/>
      <c r="AB1745" s="142"/>
      <c r="AC1745" s="122"/>
      <c r="AD1745" s="73"/>
      <c r="AE1745" s="155"/>
      <c r="AF1745" s="74"/>
      <c r="AK1745" s="15"/>
      <c r="AL1745" s="15"/>
      <c r="AM1745" s="15"/>
      <c r="AN1745" s="15"/>
      <c r="AO1745" s="399"/>
    </row>
    <row r="1746" spans="1:41" s="183" customFormat="1" x14ac:dyDescent="0.25">
      <c r="A1746" s="2059"/>
      <c r="B1746" s="2062"/>
      <c r="C1746" s="124" t="s">
        <v>118</v>
      </c>
      <c r="D1746" s="108"/>
      <c r="E1746" s="496"/>
      <c r="F1746" s="142"/>
      <c r="G1746" s="142"/>
      <c r="H1746" s="142"/>
      <c r="I1746" s="142"/>
      <c r="J1746" s="142"/>
      <c r="K1746" s="142"/>
      <c r="L1746" s="142"/>
      <c r="M1746" s="142"/>
      <c r="N1746" s="142"/>
      <c r="O1746" s="142"/>
      <c r="P1746" s="142"/>
      <c r="Q1746" s="142"/>
      <c r="R1746" s="142"/>
      <c r="S1746" s="142"/>
      <c r="T1746" s="142"/>
      <c r="U1746" s="142"/>
      <c r="V1746" s="142"/>
      <c r="W1746" s="142"/>
      <c r="X1746" s="142"/>
      <c r="Y1746" s="142"/>
      <c r="Z1746" s="142"/>
      <c r="AA1746" s="142"/>
      <c r="AB1746" s="142"/>
      <c r="AC1746" s="108"/>
      <c r="AD1746" s="73"/>
      <c r="AE1746" s="155"/>
      <c r="AF1746" s="74"/>
      <c r="AH1746" s="784"/>
      <c r="AI1746" s="785"/>
      <c r="AJ1746" s="785"/>
      <c r="AK1746" s="786"/>
      <c r="AL1746" s="786"/>
      <c r="AM1746" s="191"/>
      <c r="AN1746" s="787"/>
      <c r="AO1746" s="787"/>
    </row>
    <row r="1747" spans="1:41" ht="16.5" thickBot="1" x14ac:dyDescent="0.3">
      <c r="A1747" s="3537" t="s">
        <v>43</v>
      </c>
      <c r="B1747" s="3538"/>
      <c r="C1747" s="3539"/>
      <c r="D1747" s="114"/>
      <c r="E1747" s="180">
        <f>SQRT(E1741*E1741+E1742*E1742)/E1740/1.73</f>
        <v>4.0519336652941451</v>
      </c>
      <c r="F1747" s="181">
        <f t="shared" ref="F1747:AB1747" si="667">SQRT(F1741*F1741+F1742*F1742)/F1740/1.73</f>
        <v>3.9447634413742887</v>
      </c>
      <c r="G1747" s="181">
        <f t="shared" si="667"/>
        <v>3.8262426666342528</v>
      </c>
      <c r="H1747" s="79">
        <f t="shared" si="667"/>
        <v>3.7414887771805039</v>
      </c>
      <c r="I1747" s="79">
        <f t="shared" si="667"/>
        <v>3.8159438052063241</v>
      </c>
      <c r="J1747" s="79">
        <f t="shared" si="667"/>
        <v>4.0089739622751566</v>
      </c>
      <c r="K1747" s="79">
        <f t="shared" si="667"/>
        <v>4.271500200638819</v>
      </c>
      <c r="L1747" s="79">
        <f t="shared" si="667"/>
        <v>5.2888690369451909</v>
      </c>
      <c r="M1747" s="79">
        <f t="shared" si="667"/>
        <v>5.6509382439229006</v>
      </c>
      <c r="N1747" s="79">
        <f t="shared" si="667"/>
        <v>5.8968233982606044</v>
      </c>
      <c r="O1747" s="79">
        <f t="shared" si="667"/>
        <v>5.9457139278828324</v>
      </c>
      <c r="P1747" s="79">
        <f t="shared" si="667"/>
        <v>5.8495269858157464</v>
      </c>
      <c r="Q1747" s="79">
        <f t="shared" si="667"/>
        <v>5.5351306824011042</v>
      </c>
      <c r="R1747" s="79">
        <f t="shared" si="667"/>
        <v>5.9574161073291396</v>
      </c>
      <c r="S1747" s="79">
        <f t="shared" si="667"/>
        <v>5.6982780870264094</v>
      </c>
      <c r="T1747" s="79">
        <f t="shared" si="667"/>
        <v>6.2103462173583512</v>
      </c>
      <c r="U1747" s="79">
        <f t="shared" si="667"/>
        <v>6.0914106933832803</v>
      </c>
      <c r="V1747" s="79">
        <f t="shared" si="667"/>
        <v>5.906301529013696</v>
      </c>
      <c r="W1747" s="79">
        <f t="shared" si="667"/>
        <v>7.1117575896641396</v>
      </c>
      <c r="X1747" s="79">
        <f t="shared" si="667"/>
        <v>6.7487424442540371</v>
      </c>
      <c r="Y1747" s="79">
        <f>SQRT(Y1741*Y1741+Y1742*Y1742)/Y1740/1.73</f>
        <v>6.1275520706434419</v>
      </c>
      <c r="Z1747" s="181">
        <f t="shared" si="667"/>
        <v>5.2883692497117005</v>
      </c>
      <c r="AA1747" s="181">
        <f t="shared" si="667"/>
        <v>4.9727518263333526</v>
      </c>
      <c r="AB1747" s="182">
        <f t="shared" si="667"/>
        <v>4.642380710874825</v>
      </c>
      <c r="AC1747" s="109">
        <f>AVERAGE(E1747:AB1747)</f>
        <v>5.2742981383093435</v>
      </c>
      <c r="AD1747" s="78">
        <f>(AC1743-AC1747)/AC1743</f>
        <v>-3.7566846880526646E-2</v>
      </c>
      <c r="AE1747" s="79"/>
      <c r="AF1747" s="80"/>
      <c r="AK1747" s="14"/>
      <c r="AL1747" s="14"/>
      <c r="AM1747" s="15"/>
      <c r="AN1747" s="14"/>
      <c r="AO1747" s="399"/>
    </row>
    <row r="1748" spans="1:41" x14ac:dyDescent="0.25">
      <c r="A1748" s="3518" t="s">
        <v>30</v>
      </c>
      <c r="B1748" s="3519" t="s">
        <v>267</v>
      </c>
      <c r="C1748" s="121" t="s">
        <v>14</v>
      </c>
      <c r="D1748" s="113" t="s">
        <v>941</v>
      </c>
      <c r="E1748" s="2493">
        <v>16.600000000000001</v>
      </c>
      <c r="F1748" s="205">
        <v>15.6</v>
      </c>
      <c r="G1748" s="205">
        <v>15</v>
      </c>
      <c r="H1748" s="205">
        <v>18</v>
      </c>
      <c r="I1748" s="205">
        <v>16.600000000000001</v>
      </c>
      <c r="J1748" s="205">
        <v>23</v>
      </c>
      <c r="K1748" s="205">
        <v>24.6</v>
      </c>
      <c r="L1748" s="205">
        <v>24</v>
      </c>
      <c r="M1748" s="205">
        <v>27.6</v>
      </c>
      <c r="N1748" s="205">
        <v>25.2</v>
      </c>
      <c r="O1748" s="205">
        <v>22</v>
      </c>
      <c r="P1748" s="205">
        <v>23.4</v>
      </c>
      <c r="Q1748" s="205">
        <v>22.8</v>
      </c>
      <c r="R1748" s="205">
        <v>24.6</v>
      </c>
      <c r="S1748" s="205">
        <v>22.8</v>
      </c>
      <c r="T1748" s="205">
        <v>25</v>
      </c>
      <c r="U1748" s="205">
        <v>26.2</v>
      </c>
      <c r="V1748" s="205">
        <v>31.4</v>
      </c>
      <c r="W1748" s="205">
        <v>35</v>
      </c>
      <c r="X1748" s="205">
        <v>46.2</v>
      </c>
      <c r="Y1748" s="205">
        <v>37</v>
      </c>
      <c r="Z1748" s="205">
        <v>34.200000000000003</v>
      </c>
      <c r="AA1748" s="205">
        <v>23.6</v>
      </c>
      <c r="AB1748" s="205">
        <v>21.4</v>
      </c>
      <c r="AC1748" s="106">
        <f>SUM(E1748:AB1748)</f>
        <v>601.79999999999995</v>
      </c>
      <c r="AD1748" s="70"/>
      <c r="AE1748" s="71">
        <v>100</v>
      </c>
      <c r="AF1748" s="72">
        <v>20</v>
      </c>
      <c r="AK1748" s="433"/>
      <c r="AL1748" s="434"/>
      <c r="AM1748" s="433"/>
      <c r="AN1748" s="15"/>
      <c r="AO1748" s="399"/>
    </row>
    <row r="1749" spans="1:41" x14ac:dyDescent="0.25">
      <c r="A1749" s="3502"/>
      <c r="B1749" s="3505"/>
      <c r="C1749" s="123" t="s">
        <v>15</v>
      </c>
      <c r="D1749" s="108" t="s">
        <v>941</v>
      </c>
      <c r="E1749" s="81">
        <v>25.4</v>
      </c>
      <c r="F1749" s="155">
        <v>27</v>
      </c>
      <c r="G1749" s="155">
        <v>25.6</v>
      </c>
      <c r="H1749" s="155">
        <v>27.2</v>
      </c>
      <c r="I1749" s="155">
        <v>25.8</v>
      </c>
      <c r="J1749" s="155">
        <v>24.2</v>
      </c>
      <c r="K1749" s="155">
        <v>20.399999999999999</v>
      </c>
      <c r="L1749" s="155">
        <v>19.2</v>
      </c>
      <c r="M1749" s="155">
        <v>20.399999999999999</v>
      </c>
      <c r="N1749" s="155">
        <v>20.399999999999999</v>
      </c>
      <c r="O1749" s="155">
        <v>21.2</v>
      </c>
      <c r="P1749" s="155">
        <v>21.2</v>
      </c>
      <c r="Q1749" s="155">
        <v>21</v>
      </c>
      <c r="R1749" s="155">
        <v>20.6</v>
      </c>
      <c r="S1749" s="155">
        <v>20.8</v>
      </c>
      <c r="T1749" s="155">
        <v>19.8</v>
      </c>
      <c r="U1749" s="155">
        <v>20</v>
      </c>
      <c r="V1749" s="155">
        <v>20.399999999999999</v>
      </c>
      <c r="W1749" s="155">
        <v>22.2</v>
      </c>
      <c r="X1749" s="155">
        <v>21.8</v>
      </c>
      <c r="Y1749" s="155">
        <v>21.8</v>
      </c>
      <c r="Z1749" s="155">
        <v>21.4</v>
      </c>
      <c r="AA1749" s="155">
        <v>22.6</v>
      </c>
      <c r="AB1749" s="155">
        <v>25</v>
      </c>
      <c r="AC1749" s="107">
        <f>SUM(E1749:AB1749)</f>
        <v>535.40000000000009</v>
      </c>
      <c r="AD1749" s="73"/>
      <c r="AE1749" s="155"/>
      <c r="AF1749" s="74"/>
      <c r="AK1749" s="15"/>
      <c r="AL1749" s="15"/>
      <c r="AM1749" s="15"/>
      <c r="AN1749" s="15"/>
      <c r="AO1749" s="399"/>
    </row>
    <row r="1750" spans="1:41" x14ac:dyDescent="0.25">
      <c r="A1750" s="3502"/>
      <c r="B1750" s="3505"/>
      <c r="C1750" s="123" t="s">
        <v>16</v>
      </c>
      <c r="D1750" s="108" t="s">
        <v>55</v>
      </c>
      <c r="E1750" s="1493">
        <v>2</v>
      </c>
      <c r="F1750" s="2481">
        <v>1</v>
      </c>
      <c r="G1750" s="2481">
        <v>1</v>
      </c>
      <c r="H1750" s="330">
        <v>2</v>
      </c>
      <c r="I1750" s="3343">
        <v>2</v>
      </c>
      <c r="J1750" s="3343">
        <v>2</v>
      </c>
      <c r="K1750" s="3343">
        <v>2</v>
      </c>
      <c r="L1750" s="3343">
        <v>2</v>
      </c>
      <c r="M1750" s="3343">
        <v>1</v>
      </c>
      <c r="N1750" s="330">
        <v>1</v>
      </c>
      <c r="O1750" s="3343">
        <v>2</v>
      </c>
      <c r="P1750" s="3343">
        <v>1</v>
      </c>
      <c r="Q1750" s="3343">
        <v>2</v>
      </c>
      <c r="R1750" s="3343">
        <v>2</v>
      </c>
      <c r="S1750" s="3343">
        <v>2</v>
      </c>
      <c r="T1750" s="3343">
        <v>2</v>
      </c>
      <c r="U1750" s="3343">
        <v>2</v>
      </c>
      <c r="V1750" s="3343">
        <v>3</v>
      </c>
      <c r="W1750" s="3343">
        <v>3</v>
      </c>
      <c r="X1750" s="3343">
        <v>2</v>
      </c>
      <c r="Y1750" s="330">
        <v>2</v>
      </c>
      <c r="Z1750" s="2481">
        <v>2</v>
      </c>
      <c r="AA1750" s="2481">
        <v>2</v>
      </c>
      <c r="AB1750" s="2481">
        <v>2</v>
      </c>
      <c r="AC1750" s="107">
        <f>AVERAGE(E1750:AB1750)</f>
        <v>1.875</v>
      </c>
      <c r="AD1750" s="76"/>
      <c r="AE1750" s="76"/>
      <c r="AF1750" s="77"/>
      <c r="AK1750" s="15"/>
      <c r="AL1750" s="15"/>
      <c r="AM1750" s="15"/>
      <c r="AN1750" s="15"/>
      <c r="AO1750" s="399"/>
    </row>
    <row r="1751" spans="1:41" ht="16.5" thickBot="1" x14ac:dyDescent="0.3">
      <c r="A1751" s="3503"/>
      <c r="B1751" s="3506"/>
      <c r="C1751" s="126" t="s">
        <v>18</v>
      </c>
      <c r="D1751" s="114"/>
      <c r="E1751" s="320">
        <f t="shared" ref="E1751:AA1751" si="668">E1749/E1748</f>
        <v>1.5301204819277106</v>
      </c>
      <c r="F1751" s="321">
        <f t="shared" si="668"/>
        <v>1.7307692307692308</v>
      </c>
      <c r="G1751" s="321">
        <f t="shared" si="668"/>
        <v>1.7066666666666668</v>
      </c>
      <c r="H1751" s="321">
        <f t="shared" si="668"/>
        <v>1.5111111111111111</v>
      </c>
      <c r="I1751" s="321">
        <f t="shared" si="668"/>
        <v>1.5542168674698795</v>
      </c>
      <c r="J1751" s="321">
        <f t="shared" si="668"/>
        <v>1.0521739130434782</v>
      </c>
      <c r="K1751" s="321">
        <f t="shared" si="668"/>
        <v>0.82926829268292668</v>
      </c>
      <c r="L1751" s="321">
        <f t="shared" si="668"/>
        <v>0.79999999999999993</v>
      </c>
      <c r="M1751" s="321">
        <f t="shared" si="668"/>
        <v>0.73913043478260865</v>
      </c>
      <c r="N1751" s="321">
        <f t="shared" si="668"/>
        <v>0.80952380952380953</v>
      </c>
      <c r="O1751" s="321">
        <f t="shared" si="668"/>
        <v>0.96363636363636362</v>
      </c>
      <c r="P1751" s="321">
        <f t="shared" si="668"/>
        <v>0.90598290598290598</v>
      </c>
      <c r="Q1751" s="321">
        <f t="shared" si="668"/>
        <v>0.92105263157894735</v>
      </c>
      <c r="R1751" s="321">
        <f t="shared" si="668"/>
        <v>0.83739837398373984</v>
      </c>
      <c r="S1751" s="321">
        <f t="shared" si="668"/>
        <v>0.91228070175438591</v>
      </c>
      <c r="T1751" s="321">
        <f t="shared" si="668"/>
        <v>0.79200000000000004</v>
      </c>
      <c r="U1751" s="321">
        <f t="shared" si="668"/>
        <v>0.76335877862595425</v>
      </c>
      <c r="V1751" s="321">
        <f t="shared" si="668"/>
        <v>0.64968152866242035</v>
      </c>
      <c r="W1751" s="321">
        <f t="shared" si="668"/>
        <v>0.63428571428571423</v>
      </c>
      <c r="X1751" s="321">
        <f t="shared" si="668"/>
        <v>0.47186147186147187</v>
      </c>
      <c r="Y1751" s="321">
        <f>Y1749/Y1748</f>
        <v>0.58918918918918917</v>
      </c>
      <c r="Z1751" s="321">
        <f t="shared" si="668"/>
        <v>0.62573099415204669</v>
      </c>
      <c r="AA1751" s="321">
        <f t="shared" si="668"/>
        <v>0.9576271186440678</v>
      </c>
      <c r="AB1751" s="321">
        <f>AB1749/AB1748</f>
        <v>1.1682242990654206</v>
      </c>
      <c r="AC1751" s="114"/>
      <c r="AD1751" s="73"/>
      <c r="AE1751" s="155"/>
      <c r="AF1751" s="74"/>
      <c r="AK1751" s="15"/>
      <c r="AL1751" s="15"/>
      <c r="AM1751" s="15"/>
      <c r="AN1751" s="15"/>
      <c r="AO1751" s="399"/>
    </row>
    <row r="1752" spans="1:41" x14ac:dyDescent="0.25">
      <c r="A1752" s="2049"/>
      <c r="B1752" s="2052"/>
      <c r="C1752" s="360" t="s">
        <v>117</v>
      </c>
      <c r="D1752" s="122"/>
      <c r="E1752" s="496"/>
      <c r="F1752" s="142"/>
      <c r="G1752" s="142"/>
      <c r="H1752" s="142"/>
      <c r="I1752" s="142"/>
      <c r="J1752" s="142"/>
      <c r="K1752" s="142"/>
      <c r="L1752" s="142"/>
      <c r="M1752" s="142"/>
      <c r="N1752" s="142"/>
      <c r="O1752" s="142"/>
      <c r="P1752" s="142"/>
      <c r="Q1752" s="142"/>
      <c r="R1752" s="142"/>
      <c r="S1752" s="142"/>
      <c r="T1752" s="142"/>
      <c r="U1752" s="142"/>
      <c r="V1752" s="142"/>
      <c r="W1752" s="142"/>
      <c r="X1752" s="142"/>
      <c r="Y1752" s="142"/>
      <c r="Z1752" s="142"/>
      <c r="AA1752" s="142"/>
      <c r="AB1752" s="142"/>
      <c r="AC1752" s="122"/>
      <c r="AD1752" s="73"/>
      <c r="AE1752" s="155"/>
      <c r="AF1752" s="74"/>
      <c r="AK1752" s="15"/>
      <c r="AL1752" s="15"/>
      <c r="AM1752" s="15"/>
      <c r="AN1752" s="15"/>
      <c r="AO1752" s="399"/>
    </row>
    <row r="1753" spans="1:41" s="183" customFormat="1" x14ac:dyDescent="0.25">
      <c r="A1753" s="2059"/>
      <c r="B1753" s="2062"/>
      <c r="C1753" s="124" t="s">
        <v>118</v>
      </c>
      <c r="D1753" s="108"/>
      <c r="E1753" s="496"/>
      <c r="F1753" s="142"/>
      <c r="G1753" s="142"/>
      <c r="H1753" s="142"/>
      <c r="I1753" s="142"/>
      <c r="J1753" s="142"/>
      <c r="K1753" s="142"/>
      <c r="L1753" s="142"/>
      <c r="M1753" s="142"/>
      <c r="N1753" s="142"/>
      <c r="O1753" s="142"/>
      <c r="P1753" s="142"/>
      <c r="Q1753" s="142"/>
      <c r="R1753" s="142"/>
      <c r="S1753" s="142"/>
      <c r="T1753" s="142"/>
      <c r="U1753" s="142"/>
      <c r="V1753" s="142"/>
      <c r="W1753" s="142"/>
      <c r="X1753" s="142"/>
      <c r="Y1753" s="142"/>
      <c r="Z1753" s="142"/>
      <c r="AA1753" s="142"/>
      <c r="AB1753" s="142"/>
      <c r="AC1753" s="108"/>
      <c r="AD1753" s="73"/>
      <c r="AE1753" s="155"/>
      <c r="AF1753" s="74"/>
      <c r="AH1753" s="784"/>
      <c r="AI1753" s="785"/>
      <c r="AJ1753" s="785"/>
      <c r="AK1753" s="786"/>
      <c r="AL1753" s="786"/>
      <c r="AM1753" s="191"/>
      <c r="AN1753" s="787"/>
      <c r="AO1753" s="787"/>
    </row>
    <row r="1754" spans="1:41" ht="16.5" thickBot="1" x14ac:dyDescent="0.3">
      <c r="A1754" s="3537" t="s">
        <v>43</v>
      </c>
      <c r="B1754" s="3538"/>
      <c r="C1754" s="3539"/>
      <c r="D1754" s="114"/>
      <c r="E1754" s="180">
        <f>SQRT(E1748*E1748+E1749*E1749)/E1740/1.73</f>
        <v>1.6165455530470443</v>
      </c>
      <c r="F1754" s="181">
        <f t="shared" ref="F1754:AB1754" si="669">SQRT(F1748*F1748+F1749*F1749)/F1740/1.73</f>
        <v>1.6597306499136184</v>
      </c>
      <c r="G1754" s="181">
        <f t="shared" si="669"/>
        <v>1.5909820759220887</v>
      </c>
      <c r="H1754" s="79">
        <f t="shared" si="669"/>
        <v>1.7473126053900208</v>
      </c>
      <c r="I1754" s="79">
        <f t="shared" si="669"/>
        <v>1.6389571353622872</v>
      </c>
      <c r="J1754" s="79">
        <f t="shared" si="669"/>
        <v>1.8019043681400864</v>
      </c>
      <c r="K1754" s="79">
        <f t="shared" si="669"/>
        <v>1.7934843462262675</v>
      </c>
      <c r="L1754" s="79">
        <f t="shared" si="669"/>
        <v>1.6952188776683181</v>
      </c>
      <c r="M1754" s="79">
        <f t="shared" si="669"/>
        <v>1.9002524278885249</v>
      </c>
      <c r="N1754" s="79">
        <f t="shared" si="669"/>
        <v>1.7968518228683994</v>
      </c>
      <c r="O1754" s="79">
        <f t="shared" si="669"/>
        <v>1.6867488351682096</v>
      </c>
      <c r="P1754" s="79">
        <f t="shared" si="669"/>
        <v>1.7283733363819127</v>
      </c>
      <c r="Q1754" s="79">
        <f t="shared" si="669"/>
        <v>1.7294964652517897</v>
      </c>
      <c r="R1754" s="79">
        <f t="shared" si="669"/>
        <v>1.7579998398426147</v>
      </c>
      <c r="S1754" s="79">
        <f t="shared" si="669"/>
        <v>1.72528676476876</v>
      </c>
      <c r="T1754" s="79">
        <f t="shared" si="669"/>
        <v>1.7657223539567148</v>
      </c>
      <c r="U1754" s="79">
        <f t="shared" si="669"/>
        <v>1.8444056706115282</v>
      </c>
      <c r="V1754" s="79">
        <f t="shared" si="669"/>
        <v>2.0574569134861664</v>
      </c>
      <c r="W1754" s="79">
        <f t="shared" si="669"/>
        <v>2.2947995378724864</v>
      </c>
      <c r="X1754" s="79">
        <f t="shared" si="669"/>
        <v>2.7989495197987808</v>
      </c>
      <c r="Y1754" s="79">
        <f>SQRT(Y1748*Y1748+Y1749*Y1749)/Y1740/1.73</f>
        <v>2.3914717885019017</v>
      </c>
      <c r="Z1754" s="181">
        <f t="shared" si="669"/>
        <v>2.210422424632656</v>
      </c>
      <c r="AA1754" s="181">
        <f t="shared" si="669"/>
        <v>1.7635716749776329</v>
      </c>
      <c r="AB1754" s="182">
        <f t="shared" si="669"/>
        <v>1.7711519575177606</v>
      </c>
      <c r="AC1754" s="109">
        <f>AVERAGE(E1754:AB1754)</f>
        <v>1.8652957060498154</v>
      </c>
      <c r="AD1754" s="78">
        <f>(AC1750-AC1754)/AC1750</f>
        <v>5.1756234400984385E-3</v>
      </c>
      <c r="AE1754" s="79"/>
      <c r="AF1754" s="80"/>
      <c r="AK1754" s="14"/>
      <c r="AL1754" s="14"/>
      <c r="AM1754" s="15"/>
      <c r="AN1754" s="14"/>
      <c r="AO1754" s="399"/>
    </row>
    <row r="1755" spans="1:41" x14ac:dyDescent="0.25">
      <c r="A1755" s="3518" t="s">
        <v>38</v>
      </c>
      <c r="B1755" s="3519" t="s">
        <v>3</v>
      </c>
      <c r="C1755" s="121" t="s">
        <v>14</v>
      </c>
      <c r="D1755" s="113" t="s">
        <v>941</v>
      </c>
      <c r="E1755" s="2493">
        <v>16</v>
      </c>
      <c r="F1755" s="205">
        <v>15.4</v>
      </c>
      <c r="G1755" s="205">
        <v>17</v>
      </c>
      <c r="H1755" s="205">
        <v>15.6</v>
      </c>
      <c r="I1755" s="205">
        <v>16.8</v>
      </c>
      <c r="J1755" s="205">
        <v>20</v>
      </c>
      <c r="K1755" s="205">
        <v>21.4</v>
      </c>
      <c r="L1755" s="205">
        <v>24</v>
      </c>
      <c r="M1755" s="205">
        <v>27.8</v>
      </c>
      <c r="N1755" s="205">
        <v>29.4</v>
      </c>
      <c r="O1755" s="205">
        <v>26.6</v>
      </c>
      <c r="P1755" s="205">
        <v>27</v>
      </c>
      <c r="Q1755" s="205">
        <v>25.4</v>
      </c>
      <c r="R1755" s="205">
        <v>24.4</v>
      </c>
      <c r="S1755" s="205">
        <v>28</v>
      </c>
      <c r="T1755" s="205">
        <v>30.6</v>
      </c>
      <c r="U1755" s="205">
        <v>30.8</v>
      </c>
      <c r="V1755" s="205">
        <v>31</v>
      </c>
      <c r="W1755" s="205">
        <v>32</v>
      </c>
      <c r="X1755" s="205">
        <v>30.8</v>
      </c>
      <c r="Y1755" s="205">
        <v>27</v>
      </c>
      <c r="Z1755" s="205">
        <v>23</v>
      </c>
      <c r="AA1755" s="205">
        <v>20.2</v>
      </c>
      <c r="AB1755" s="205">
        <v>17.600000000000001</v>
      </c>
      <c r="AC1755" s="106">
        <f>SUM(E1755:AB1755)</f>
        <v>577.80000000000007</v>
      </c>
      <c r="AD1755" s="70"/>
      <c r="AE1755" s="71">
        <v>100</v>
      </c>
      <c r="AF1755" s="72">
        <v>20</v>
      </c>
      <c r="AK1755" s="433"/>
      <c r="AL1755" s="434"/>
      <c r="AM1755" s="433"/>
      <c r="AN1755" s="15"/>
      <c r="AO1755" s="399"/>
    </row>
    <row r="1756" spans="1:41" x14ac:dyDescent="0.25">
      <c r="A1756" s="3502"/>
      <c r="B1756" s="3505"/>
      <c r="C1756" s="123" t="s">
        <v>15</v>
      </c>
      <c r="D1756" s="108" t="s">
        <v>941</v>
      </c>
      <c r="E1756" s="81">
        <v>21.8</v>
      </c>
      <c r="F1756" s="155">
        <v>22.6</v>
      </c>
      <c r="G1756" s="155">
        <v>22.2</v>
      </c>
      <c r="H1756" s="155">
        <v>23</v>
      </c>
      <c r="I1756" s="155">
        <v>22.4</v>
      </c>
      <c r="J1756" s="155">
        <v>21.4</v>
      </c>
      <c r="K1756" s="155">
        <v>18.600000000000001</v>
      </c>
      <c r="L1756" s="155">
        <v>23.2</v>
      </c>
      <c r="M1756" s="155">
        <v>25.4</v>
      </c>
      <c r="N1756" s="155">
        <v>25.4</v>
      </c>
      <c r="O1756" s="155">
        <v>26</v>
      </c>
      <c r="P1756" s="155">
        <v>24.4</v>
      </c>
      <c r="Q1756" s="155">
        <v>22</v>
      </c>
      <c r="R1756" s="155">
        <v>23.6</v>
      </c>
      <c r="S1756" s="155">
        <v>25.6</v>
      </c>
      <c r="T1756" s="155">
        <v>22.8</v>
      </c>
      <c r="U1756" s="155">
        <v>23.2</v>
      </c>
      <c r="V1756" s="155">
        <v>20.8</v>
      </c>
      <c r="W1756" s="155">
        <v>19.600000000000001</v>
      </c>
      <c r="X1756" s="155">
        <v>19.600000000000001</v>
      </c>
      <c r="Y1756" s="155">
        <v>18.8</v>
      </c>
      <c r="Z1756" s="155">
        <v>19</v>
      </c>
      <c r="AA1756" s="155">
        <v>20</v>
      </c>
      <c r="AB1756" s="155">
        <v>21.8</v>
      </c>
      <c r="AC1756" s="107">
        <f>SUM(E1756:AB1756)</f>
        <v>533.20000000000005</v>
      </c>
      <c r="AD1756" s="73"/>
      <c r="AE1756" s="155"/>
      <c r="AF1756" s="74"/>
      <c r="AK1756" s="15"/>
      <c r="AL1756" s="15"/>
      <c r="AM1756" s="15"/>
      <c r="AN1756" s="15"/>
      <c r="AO1756" s="399"/>
    </row>
    <row r="1757" spans="1:41" x14ac:dyDescent="0.25">
      <c r="A1757" s="3502"/>
      <c r="B1757" s="3505"/>
      <c r="C1757" s="123" t="s">
        <v>16</v>
      </c>
      <c r="D1757" s="108" t="s">
        <v>55</v>
      </c>
      <c r="E1757" s="1493">
        <v>1</v>
      </c>
      <c r="F1757" s="2481">
        <v>2</v>
      </c>
      <c r="G1757" s="2481">
        <v>2</v>
      </c>
      <c r="H1757" s="330">
        <v>2</v>
      </c>
      <c r="I1757" s="3343">
        <v>2</v>
      </c>
      <c r="J1757" s="3343">
        <v>2</v>
      </c>
      <c r="K1757" s="3343">
        <v>2</v>
      </c>
      <c r="L1757" s="3343">
        <v>2</v>
      </c>
      <c r="M1757" s="3343">
        <v>3</v>
      </c>
      <c r="N1757" s="330">
        <v>2</v>
      </c>
      <c r="O1757" s="3343">
        <v>1</v>
      </c>
      <c r="P1757" s="3343">
        <v>2</v>
      </c>
      <c r="Q1757" s="3343">
        <v>1</v>
      </c>
      <c r="R1757" s="3343">
        <v>2</v>
      </c>
      <c r="S1757" s="3343">
        <v>2</v>
      </c>
      <c r="T1757" s="3343">
        <v>2</v>
      </c>
      <c r="U1757" s="3343">
        <v>3</v>
      </c>
      <c r="V1757" s="3343">
        <v>2</v>
      </c>
      <c r="W1757" s="3343">
        <v>2</v>
      </c>
      <c r="X1757" s="3343">
        <v>2</v>
      </c>
      <c r="Y1757" s="330">
        <v>2</v>
      </c>
      <c r="Z1757" s="2481">
        <v>2</v>
      </c>
      <c r="AA1757" s="2481">
        <v>1</v>
      </c>
      <c r="AB1757" s="2481">
        <v>1</v>
      </c>
      <c r="AC1757" s="107">
        <f>AVERAGE(E1757:AB1757)</f>
        <v>1.875</v>
      </c>
      <c r="AD1757" s="76"/>
      <c r="AE1757" s="76"/>
      <c r="AF1757" s="77"/>
      <c r="AK1757" s="15"/>
      <c r="AL1757" s="15"/>
      <c r="AM1757" s="15"/>
      <c r="AN1757" s="15"/>
      <c r="AO1757" s="399"/>
    </row>
    <row r="1758" spans="1:41" ht="16.5" thickBot="1" x14ac:dyDescent="0.3">
      <c r="A1758" s="3503"/>
      <c r="B1758" s="3506"/>
      <c r="C1758" s="126" t="s">
        <v>18</v>
      </c>
      <c r="D1758" s="114"/>
      <c r="E1758" s="320">
        <f t="shared" ref="E1758:AB1758" si="670">E1756/E1755</f>
        <v>1.3625</v>
      </c>
      <c r="F1758" s="321">
        <f t="shared" si="670"/>
        <v>1.4675324675324677</v>
      </c>
      <c r="G1758" s="321">
        <f t="shared" si="670"/>
        <v>1.3058823529411765</v>
      </c>
      <c r="H1758" s="321">
        <f t="shared" si="670"/>
        <v>1.4743589743589745</v>
      </c>
      <c r="I1758" s="321">
        <f t="shared" si="670"/>
        <v>1.3333333333333333</v>
      </c>
      <c r="J1758" s="321">
        <f t="shared" si="670"/>
        <v>1.0699999999999998</v>
      </c>
      <c r="K1758" s="321">
        <f t="shared" si="670"/>
        <v>0.86915887850467299</v>
      </c>
      <c r="L1758" s="321">
        <f t="shared" si="670"/>
        <v>0.96666666666666667</v>
      </c>
      <c r="M1758" s="321">
        <f t="shared" si="670"/>
        <v>0.91366906474820131</v>
      </c>
      <c r="N1758" s="321">
        <f t="shared" si="670"/>
        <v>0.86394557823129248</v>
      </c>
      <c r="O1758" s="321">
        <f t="shared" si="670"/>
        <v>0.97744360902255634</v>
      </c>
      <c r="P1758" s="321">
        <f t="shared" si="670"/>
        <v>0.90370370370370368</v>
      </c>
      <c r="Q1758" s="321">
        <f t="shared" si="670"/>
        <v>0.86614173228346458</v>
      </c>
      <c r="R1758" s="321">
        <f t="shared" si="670"/>
        <v>0.96721311475409844</v>
      </c>
      <c r="S1758" s="321">
        <f t="shared" si="670"/>
        <v>0.91428571428571437</v>
      </c>
      <c r="T1758" s="321">
        <f t="shared" si="670"/>
        <v>0.74509803921568629</v>
      </c>
      <c r="U1758" s="321">
        <f t="shared" si="670"/>
        <v>0.75324675324675316</v>
      </c>
      <c r="V1758" s="321">
        <f t="shared" si="670"/>
        <v>0.67096774193548392</v>
      </c>
      <c r="W1758" s="321">
        <f t="shared" si="670"/>
        <v>0.61250000000000004</v>
      </c>
      <c r="X1758" s="321">
        <f t="shared" si="670"/>
        <v>0.63636363636363635</v>
      </c>
      <c r="Y1758" s="321">
        <f>Y1756/Y1755</f>
        <v>0.6962962962962963</v>
      </c>
      <c r="Z1758" s="321">
        <f t="shared" si="670"/>
        <v>0.82608695652173914</v>
      </c>
      <c r="AA1758" s="321">
        <f t="shared" si="670"/>
        <v>0.99009900990099009</v>
      </c>
      <c r="AB1758" s="321">
        <f t="shared" si="670"/>
        <v>1.2386363636363635</v>
      </c>
      <c r="AC1758" s="114"/>
      <c r="AD1758" s="73"/>
      <c r="AE1758" s="155"/>
      <c r="AF1758" s="74"/>
      <c r="AK1758" s="15"/>
      <c r="AL1758" s="15"/>
      <c r="AM1758" s="15"/>
      <c r="AN1758" s="15"/>
      <c r="AO1758" s="399"/>
    </row>
    <row r="1759" spans="1:41" x14ac:dyDescent="0.25">
      <c r="A1759" s="2049"/>
      <c r="B1759" s="2052"/>
      <c r="C1759" s="360" t="s">
        <v>117</v>
      </c>
      <c r="D1759" s="122"/>
      <c r="E1759" s="496"/>
      <c r="F1759" s="142"/>
      <c r="G1759" s="142"/>
      <c r="H1759" s="142"/>
      <c r="I1759" s="142"/>
      <c r="J1759" s="142"/>
      <c r="K1759" s="142"/>
      <c r="L1759" s="142"/>
      <c r="M1759" s="142"/>
      <c r="N1759" s="142"/>
      <c r="O1759" s="142"/>
      <c r="P1759" s="142"/>
      <c r="Q1759" s="142"/>
      <c r="R1759" s="142"/>
      <c r="S1759" s="142"/>
      <c r="T1759" s="142"/>
      <c r="U1759" s="142"/>
      <c r="V1759" s="142"/>
      <c r="W1759" s="142"/>
      <c r="X1759" s="142"/>
      <c r="Y1759" s="142"/>
      <c r="Z1759" s="142"/>
      <c r="AA1759" s="142"/>
      <c r="AB1759" s="142"/>
      <c r="AC1759" s="122"/>
      <c r="AD1759" s="73"/>
      <c r="AE1759" s="155"/>
      <c r="AF1759" s="74"/>
      <c r="AK1759" s="15"/>
      <c r="AL1759" s="15"/>
      <c r="AM1759" s="15"/>
      <c r="AN1759" s="15"/>
      <c r="AO1759" s="399"/>
    </row>
    <row r="1760" spans="1:41" s="183" customFormat="1" x14ac:dyDescent="0.25">
      <c r="A1760" s="2059"/>
      <c r="B1760" s="2062"/>
      <c r="C1760" s="124" t="s">
        <v>118</v>
      </c>
      <c r="D1760" s="108"/>
      <c r="E1760" s="496"/>
      <c r="F1760" s="142"/>
      <c r="G1760" s="142"/>
      <c r="H1760" s="142"/>
      <c r="I1760" s="142"/>
      <c r="J1760" s="142"/>
      <c r="K1760" s="142"/>
      <c r="L1760" s="142"/>
      <c r="M1760" s="142"/>
      <c r="N1760" s="142"/>
      <c r="O1760" s="142"/>
      <c r="P1760" s="142"/>
      <c r="Q1760" s="142"/>
      <c r="R1760" s="142"/>
      <c r="S1760" s="142"/>
      <c r="T1760" s="142"/>
      <c r="U1760" s="142"/>
      <c r="V1760" s="142"/>
      <c r="W1760" s="142"/>
      <c r="X1760" s="142"/>
      <c r="Y1760" s="142"/>
      <c r="Z1760" s="142"/>
      <c r="AA1760" s="142"/>
      <c r="AB1760" s="142"/>
      <c r="AC1760" s="108"/>
      <c r="AD1760" s="73"/>
      <c r="AE1760" s="155"/>
      <c r="AF1760" s="74"/>
      <c r="AH1760" s="784"/>
      <c r="AI1760" s="785"/>
      <c r="AJ1760" s="785"/>
      <c r="AK1760" s="786"/>
      <c r="AL1760" s="786"/>
      <c r="AM1760" s="191"/>
      <c r="AN1760" s="787"/>
      <c r="AO1760" s="787"/>
    </row>
    <row r="1761" spans="1:41" ht="16.5" thickBot="1" x14ac:dyDescent="0.3">
      <c r="A1761" s="3537" t="s">
        <v>43</v>
      </c>
      <c r="B1761" s="3538"/>
      <c r="C1761" s="3539"/>
      <c r="D1761" s="114"/>
      <c r="E1761" s="180">
        <f>SQRT(E1755*E1755+E1756*E1756)/E1740/1.73</f>
        <v>1.4406355539427491</v>
      </c>
      <c r="F1761" s="181">
        <f t="shared" ref="F1761:AB1761" si="671">SQRT(F1755*F1755+F1756*F1756)/F1740/1.73</f>
        <v>1.4556321697271031</v>
      </c>
      <c r="G1761" s="181">
        <f t="shared" si="671"/>
        <v>1.4993191184548866</v>
      </c>
      <c r="H1761" s="79">
        <f t="shared" si="671"/>
        <v>1.4888204966911827</v>
      </c>
      <c r="I1761" s="79">
        <f t="shared" si="671"/>
        <v>1.4958383639802122</v>
      </c>
      <c r="J1761" s="79">
        <f t="shared" si="671"/>
        <v>1.5808765097204558</v>
      </c>
      <c r="K1761" s="79">
        <f t="shared" si="671"/>
        <v>1.5911938397884486</v>
      </c>
      <c r="L1761" s="79">
        <f t="shared" si="671"/>
        <v>1.8411195380157142</v>
      </c>
      <c r="M1761" s="79">
        <f t="shared" si="671"/>
        <v>2.0849301689547461</v>
      </c>
      <c r="N1761" s="79">
        <f t="shared" si="671"/>
        <v>2.1532230695357195</v>
      </c>
      <c r="O1761" s="79">
        <f t="shared" si="671"/>
        <v>2.0535544091707698</v>
      </c>
      <c r="P1761" s="79">
        <f t="shared" si="671"/>
        <v>1.9920168433881544</v>
      </c>
      <c r="Q1761" s="79">
        <f t="shared" si="671"/>
        <v>1.8748731257770386</v>
      </c>
      <c r="R1761" s="79">
        <f t="shared" si="671"/>
        <v>1.8598931164476014</v>
      </c>
      <c r="S1761" s="79">
        <f t="shared" si="671"/>
        <v>2.1208896504071961</v>
      </c>
      <c r="T1761" s="79">
        <f t="shared" si="671"/>
        <v>2.1128268707936813</v>
      </c>
      <c r="U1761" s="79">
        <f t="shared" si="671"/>
        <v>2.1577023534048405</v>
      </c>
      <c r="V1761" s="79">
        <f t="shared" si="671"/>
        <v>2.0512257439523096</v>
      </c>
      <c r="W1761" s="79">
        <f t="shared" si="671"/>
        <v>2.0776835440162364</v>
      </c>
      <c r="X1761" s="79">
        <f t="shared" si="671"/>
        <v>2.0002483888521403</v>
      </c>
      <c r="Y1761" s="79">
        <f>SQRT(Y1755*Y1755+Y1756*Y1756)/Y1740/1.73</f>
        <v>1.8321391695842719</v>
      </c>
      <c r="Z1761" s="181">
        <f t="shared" si="671"/>
        <v>1.6345433405666709</v>
      </c>
      <c r="AA1761" s="181">
        <f t="shared" si="671"/>
        <v>1.5341960350351</v>
      </c>
      <c r="AB1761" s="182">
        <f t="shared" si="671"/>
        <v>1.5079413274477025</v>
      </c>
      <c r="AC1761" s="109">
        <f>AVERAGE(E1761:AB1761)</f>
        <v>1.8100551144856227</v>
      </c>
      <c r="AD1761" s="78">
        <f>(AC1757-AC1761)/AC1757</f>
        <v>3.4637272274334545E-2</v>
      </c>
      <c r="AE1761" s="79"/>
      <c r="AF1761" s="80"/>
      <c r="AK1761" s="14"/>
      <c r="AL1761" s="14"/>
      <c r="AM1761" s="15"/>
      <c r="AN1761" s="14"/>
      <c r="AO1761" s="399"/>
    </row>
    <row r="1762" spans="1:41" x14ac:dyDescent="0.25">
      <c r="A1762" s="3518" t="s">
        <v>268</v>
      </c>
      <c r="B1762" s="3519" t="s">
        <v>269</v>
      </c>
      <c r="C1762" s="121" t="s">
        <v>14</v>
      </c>
      <c r="D1762" s="113" t="s">
        <v>941</v>
      </c>
      <c r="E1762" s="2493">
        <v>232.6</v>
      </c>
      <c r="F1762" s="205">
        <v>185.2</v>
      </c>
      <c r="G1762" s="205">
        <v>265.39999999999998</v>
      </c>
      <c r="H1762" s="205">
        <v>248.6</v>
      </c>
      <c r="I1762" s="205">
        <v>175.2</v>
      </c>
      <c r="J1762" s="205">
        <v>273</v>
      </c>
      <c r="K1762" s="205">
        <v>212.4</v>
      </c>
      <c r="L1762" s="205">
        <v>308.60000000000002</v>
      </c>
      <c r="M1762" s="205">
        <v>314</v>
      </c>
      <c r="N1762" s="205">
        <v>305.8</v>
      </c>
      <c r="O1762" s="205">
        <v>275.2</v>
      </c>
      <c r="P1762" s="205">
        <v>298.8</v>
      </c>
      <c r="Q1762" s="205">
        <v>294</v>
      </c>
      <c r="R1762" s="205">
        <v>309.39999999999998</v>
      </c>
      <c r="S1762" s="205">
        <v>209.2</v>
      </c>
      <c r="T1762" s="205">
        <v>283.39999999999998</v>
      </c>
      <c r="U1762" s="205">
        <v>288.2</v>
      </c>
      <c r="V1762" s="205">
        <v>322</v>
      </c>
      <c r="W1762" s="205">
        <v>330.4</v>
      </c>
      <c r="X1762" s="205">
        <v>326.60000000000002</v>
      </c>
      <c r="Y1762" s="205">
        <v>315.2</v>
      </c>
      <c r="Z1762" s="205">
        <v>301.8</v>
      </c>
      <c r="AA1762" s="205">
        <v>287.60000000000002</v>
      </c>
      <c r="AB1762" s="205">
        <v>282.60000000000002</v>
      </c>
      <c r="AC1762" s="106">
        <f>SUM(E1762:AB1762)</f>
        <v>6645.2000000000007</v>
      </c>
      <c r="AD1762" s="70"/>
      <c r="AE1762" s="71">
        <v>100</v>
      </c>
      <c r="AF1762" s="72">
        <v>20</v>
      </c>
      <c r="AK1762" s="433"/>
      <c r="AL1762" s="434"/>
      <c r="AM1762" s="433"/>
      <c r="AN1762" s="15"/>
      <c r="AO1762" s="399"/>
    </row>
    <row r="1763" spans="1:41" x14ac:dyDescent="0.25">
      <c r="A1763" s="3502"/>
      <c r="B1763" s="3505"/>
      <c r="C1763" s="123" t="s">
        <v>15</v>
      </c>
      <c r="D1763" s="108" t="s">
        <v>941</v>
      </c>
      <c r="E1763" s="2912">
        <v>103</v>
      </c>
      <c r="F1763" s="2912">
        <v>107.8</v>
      </c>
      <c r="G1763" s="2912">
        <v>111.6</v>
      </c>
      <c r="H1763" s="1750">
        <v>110.8</v>
      </c>
      <c r="I1763" s="1705">
        <v>116.6</v>
      </c>
      <c r="J1763" s="1705">
        <v>110.6</v>
      </c>
      <c r="K1763" s="1705">
        <v>101.8</v>
      </c>
      <c r="L1763" s="1705">
        <v>95.6</v>
      </c>
      <c r="M1763" s="1705">
        <v>108</v>
      </c>
      <c r="N1763" s="1750">
        <v>127.6</v>
      </c>
      <c r="O1763" s="1705">
        <v>107</v>
      </c>
      <c r="P1763" s="1705">
        <v>113</v>
      </c>
      <c r="Q1763" s="1705">
        <v>99.2</v>
      </c>
      <c r="R1763" s="1705">
        <v>137.6</v>
      </c>
      <c r="S1763" s="1705">
        <v>133.19999999999999</v>
      </c>
      <c r="T1763" s="1705">
        <v>107.8</v>
      </c>
      <c r="U1763" s="1705">
        <v>98</v>
      </c>
      <c r="V1763" s="1705">
        <v>95.8</v>
      </c>
      <c r="W1763" s="1705">
        <v>100.4</v>
      </c>
      <c r="X1763" s="1705">
        <v>97</v>
      </c>
      <c r="Y1763" s="1750">
        <v>94.4</v>
      </c>
      <c r="Z1763" s="2912">
        <v>93.6</v>
      </c>
      <c r="AA1763" s="2912">
        <v>96.2</v>
      </c>
      <c r="AB1763" s="2912">
        <v>102</v>
      </c>
      <c r="AC1763" s="107">
        <f>SUM(E1763:AB1763)</f>
        <v>2568.5999999999995</v>
      </c>
      <c r="AD1763" s="73"/>
      <c r="AE1763" s="155"/>
      <c r="AF1763" s="74"/>
      <c r="AK1763" s="15"/>
      <c r="AL1763" s="15"/>
      <c r="AM1763" s="15"/>
      <c r="AN1763" s="15"/>
      <c r="AO1763" s="399"/>
    </row>
    <row r="1764" spans="1:41" x14ac:dyDescent="0.25">
      <c r="A1764" s="3502"/>
      <c r="B1764" s="3505"/>
      <c r="C1764" s="123" t="s">
        <v>16</v>
      </c>
      <c r="D1764" s="108" t="s">
        <v>55</v>
      </c>
      <c r="E1764" s="1493">
        <v>10</v>
      </c>
      <c r="F1764" s="2481">
        <v>13</v>
      </c>
      <c r="G1764" s="2481">
        <v>14</v>
      </c>
      <c r="H1764" s="330">
        <v>13</v>
      </c>
      <c r="I1764" s="3343">
        <v>12</v>
      </c>
      <c r="J1764" s="3343">
        <v>14</v>
      </c>
      <c r="K1764" s="3343">
        <v>14</v>
      </c>
      <c r="L1764" s="3343">
        <v>17</v>
      </c>
      <c r="M1764" s="3343">
        <v>15</v>
      </c>
      <c r="N1764" s="330">
        <v>23</v>
      </c>
      <c r="O1764" s="3343">
        <v>15</v>
      </c>
      <c r="P1764" s="3343">
        <v>25</v>
      </c>
      <c r="Q1764" s="3343">
        <v>18</v>
      </c>
      <c r="R1764" s="3343">
        <v>13</v>
      </c>
      <c r="S1764" s="3343">
        <v>14</v>
      </c>
      <c r="T1764" s="3343">
        <v>18</v>
      </c>
      <c r="U1764" s="3343">
        <v>19</v>
      </c>
      <c r="V1764" s="3343">
        <v>20</v>
      </c>
      <c r="W1764" s="3343">
        <v>20</v>
      </c>
      <c r="X1764" s="3343">
        <v>20</v>
      </c>
      <c r="Y1764" s="330">
        <v>18</v>
      </c>
      <c r="Z1764" s="2481">
        <v>17</v>
      </c>
      <c r="AA1764" s="2481">
        <v>16</v>
      </c>
      <c r="AB1764" s="2481">
        <v>16</v>
      </c>
      <c r="AC1764" s="107">
        <f>AVERAGE(E1764:AB1764)</f>
        <v>16.416666666666668</v>
      </c>
      <c r="AD1764" s="76"/>
      <c r="AE1764" s="76"/>
      <c r="AF1764" s="77"/>
      <c r="AK1764" s="15"/>
      <c r="AL1764" s="15"/>
      <c r="AM1764" s="15"/>
      <c r="AN1764" s="15"/>
      <c r="AO1764" s="399"/>
    </row>
    <row r="1765" spans="1:41" ht="16.5" thickBot="1" x14ac:dyDescent="0.3">
      <c r="A1765" s="3503"/>
      <c r="B1765" s="3506" t="s">
        <v>61</v>
      </c>
      <c r="C1765" s="126" t="s">
        <v>18</v>
      </c>
      <c r="D1765" s="114"/>
      <c r="E1765" s="354">
        <f t="shared" ref="E1765:AB1765" si="672">E1763/E1762</f>
        <v>0.44282029234737746</v>
      </c>
      <c r="F1765" s="326">
        <f t="shared" si="672"/>
        <v>0.58207343412527002</v>
      </c>
      <c r="G1765" s="326">
        <f t="shared" si="672"/>
        <v>0.4204973624717408</v>
      </c>
      <c r="H1765" s="326">
        <f t="shared" si="672"/>
        <v>0.44569589702333062</v>
      </c>
      <c r="I1765" s="326">
        <f t="shared" si="672"/>
        <v>0.66552511415525117</v>
      </c>
      <c r="J1765" s="326">
        <f t="shared" si="672"/>
        <v>0.40512820512820513</v>
      </c>
      <c r="K1765" s="326">
        <f t="shared" si="672"/>
        <v>0.47928436911487754</v>
      </c>
      <c r="L1765" s="326">
        <f t="shared" si="672"/>
        <v>0.30978613091380425</v>
      </c>
      <c r="M1765" s="326">
        <f t="shared" si="672"/>
        <v>0.34394904458598724</v>
      </c>
      <c r="N1765" s="326">
        <f t="shared" si="672"/>
        <v>0.41726618705035967</v>
      </c>
      <c r="O1765" s="326">
        <f t="shared" si="672"/>
        <v>0.38880813953488375</v>
      </c>
      <c r="P1765" s="326">
        <f t="shared" si="672"/>
        <v>0.37817938420348057</v>
      </c>
      <c r="Q1765" s="326">
        <f t="shared" si="672"/>
        <v>0.33741496598639459</v>
      </c>
      <c r="R1765" s="326">
        <f t="shared" si="672"/>
        <v>0.44473173884938594</v>
      </c>
      <c r="S1765" s="326">
        <f t="shared" si="672"/>
        <v>0.6367112810707457</v>
      </c>
      <c r="T1765" s="326">
        <f t="shared" si="672"/>
        <v>0.38038108680310517</v>
      </c>
      <c r="U1765" s="326">
        <f t="shared" si="672"/>
        <v>0.34004163775156143</v>
      </c>
      <c r="V1765" s="326">
        <f t="shared" si="672"/>
        <v>0.29751552795031055</v>
      </c>
      <c r="W1765" s="326">
        <f t="shared" si="672"/>
        <v>0.30387409200968529</v>
      </c>
      <c r="X1765" s="326">
        <f t="shared" si="672"/>
        <v>0.29699938763012856</v>
      </c>
      <c r="Y1765" s="326">
        <f>Y1763/Y1762</f>
        <v>0.29949238578680204</v>
      </c>
      <c r="Z1765" s="326">
        <f t="shared" si="672"/>
        <v>0.31013916500994032</v>
      </c>
      <c r="AA1765" s="326">
        <f t="shared" si="672"/>
        <v>0.33449235048678722</v>
      </c>
      <c r="AB1765" s="326">
        <f t="shared" si="672"/>
        <v>0.36093418259023352</v>
      </c>
      <c r="AC1765" s="114"/>
      <c r="AD1765" s="73"/>
      <c r="AE1765" s="155"/>
      <c r="AF1765" s="74"/>
      <c r="AK1765" s="15"/>
      <c r="AL1765" s="15"/>
      <c r="AM1765" s="15"/>
      <c r="AN1765" s="15"/>
      <c r="AO1765" s="399"/>
    </row>
    <row r="1766" spans="1:41" x14ac:dyDescent="0.25">
      <c r="A1766" s="2049"/>
      <c r="B1766" s="2052"/>
      <c r="C1766" s="360" t="s">
        <v>117</v>
      </c>
      <c r="D1766" s="2203"/>
      <c r="E1766" s="147"/>
      <c r="F1766" s="205"/>
      <c r="G1766" s="205"/>
      <c r="H1766" s="205"/>
      <c r="I1766" s="205"/>
      <c r="J1766" s="205"/>
      <c r="K1766" s="205"/>
      <c r="L1766" s="205"/>
      <c r="M1766" s="205"/>
      <c r="N1766" s="205"/>
      <c r="O1766" s="205"/>
      <c r="P1766" s="205"/>
      <c r="Q1766" s="205"/>
      <c r="R1766" s="205"/>
      <c r="S1766" s="205"/>
      <c r="T1766" s="205"/>
      <c r="U1766" s="205"/>
      <c r="V1766" s="205"/>
      <c r="W1766" s="205"/>
      <c r="X1766" s="205"/>
      <c r="Y1766" s="205"/>
      <c r="Z1766" s="205"/>
      <c r="AA1766" s="205"/>
      <c r="AB1766" s="95"/>
      <c r="AC1766" s="387"/>
      <c r="AD1766" s="73"/>
      <c r="AE1766" s="155"/>
      <c r="AF1766" s="74"/>
      <c r="AK1766" s="15"/>
      <c r="AL1766" s="15"/>
      <c r="AM1766" s="15"/>
      <c r="AN1766" s="15"/>
      <c r="AO1766" s="399"/>
    </row>
    <row r="1767" spans="1:41" s="183" customFormat="1" x14ac:dyDescent="0.25">
      <c r="A1767" s="2059"/>
      <c r="B1767" s="2062"/>
      <c r="C1767" s="124" t="s">
        <v>118</v>
      </c>
      <c r="D1767" s="350"/>
      <c r="E1767" s="73"/>
      <c r="F1767" s="155"/>
      <c r="G1767" s="155"/>
      <c r="H1767" s="155"/>
      <c r="I1767" s="155"/>
      <c r="J1767" s="155"/>
      <c r="K1767" s="155"/>
      <c r="L1767" s="155"/>
      <c r="M1767" s="155"/>
      <c r="N1767" s="155"/>
      <c r="O1767" s="155"/>
      <c r="P1767" s="155"/>
      <c r="Q1767" s="155"/>
      <c r="R1767" s="155"/>
      <c r="S1767" s="155"/>
      <c r="T1767" s="155"/>
      <c r="U1767" s="155"/>
      <c r="V1767" s="155"/>
      <c r="W1767" s="155"/>
      <c r="X1767" s="155"/>
      <c r="Y1767" s="155"/>
      <c r="Z1767" s="155"/>
      <c r="AA1767" s="155"/>
      <c r="AB1767" s="74"/>
      <c r="AC1767" s="132"/>
      <c r="AD1767" s="73"/>
      <c r="AE1767" s="155"/>
      <c r="AF1767" s="74"/>
      <c r="AH1767" s="784"/>
      <c r="AI1767" s="785"/>
      <c r="AJ1767" s="785"/>
      <c r="AK1767" s="786"/>
      <c r="AL1767" s="786"/>
      <c r="AM1767" s="191"/>
      <c r="AN1767" s="787"/>
      <c r="AO1767" s="787"/>
    </row>
    <row r="1768" spans="1:41" ht="16.5" thickBot="1" x14ac:dyDescent="0.3">
      <c r="A1768" s="3537" t="s">
        <v>43</v>
      </c>
      <c r="B1768" s="3538"/>
      <c r="C1768" s="3539"/>
      <c r="D1768" s="349"/>
      <c r="E1768" s="461">
        <f>SQRT(E1762*E1762+E1763*E1763)/E1740/1.73</f>
        <v>13.552386055488109</v>
      </c>
      <c r="F1768" s="181">
        <f t="shared" ref="F1768:AB1768" si="673">SQRT(F1762*F1762+F1763*F1763)/F1740/1.73</f>
        <v>11.405765644751204</v>
      </c>
      <c r="G1768" s="181">
        <f t="shared" si="673"/>
        <v>15.437988450265083</v>
      </c>
      <c r="H1768" s="79">
        <f t="shared" si="673"/>
        <v>14.580715472244981</v>
      </c>
      <c r="I1768" s="79">
        <f t="shared" si="673"/>
        <v>11.243005365780824</v>
      </c>
      <c r="J1768" s="79">
        <f t="shared" si="673"/>
        <v>15.897454898752148</v>
      </c>
      <c r="K1768" s="79">
        <f t="shared" si="673"/>
        <v>13.218225486725515</v>
      </c>
      <c r="L1768" s="79">
        <f t="shared" si="673"/>
        <v>17.819165574200145</v>
      </c>
      <c r="M1768" s="79">
        <f t="shared" si="673"/>
        <v>18.384947425491216</v>
      </c>
      <c r="N1768" s="79">
        <f t="shared" si="673"/>
        <v>18.363762233721928</v>
      </c>
      <c r="O1768" s="79">
        <f t="shared" si="673"/>
        <v>16.301430250930107</v>
      </c>
      <c r="P1768" s="79">
        <f t="shared" si="673"/>
        <v>17.486279644884757</v>
      </c>
      <c r="Q1768" s="79">
        <f t="shared" si="673"/>
        <v>17.3122934154752</v>
      </c>
      <c r="R1768" s="79">
        <f t="shared" si="673"/>
        <v>18.552883643235553</v>
      </c>
      <c r="S1768" s="79">
        <f t="shared" si="673"/>
        <v>13.864212519070724</v>
      </c>
      <c r="T1768" s="79">
        <f t="shared" si="673"/>
        <v>16.787929824218821</v>
      </c>
      <c r="U1768" s="79">
        <f t="shared" si="673"/>
        <v>17.033634183306425</v>
      </c>
      <c r="V1768" s="79">
        <f t="shared" si="673"/>
        <v>18.459134550022473</v>
      </c>
      <c r="W1768" s="79">
        <f t="shared" si="673"/>
        <v>19.119311495595202</v>
      </c>
      <c r="X1768" s="79">
        <f t="shared" si="673"/>
        <v>18.666964508651823</v>
      </c>
      <c r="Y1768" s="79">
        <f>SQRT(Y1762*Y1762+Y1763*Y1763)/Y1740/1.73</f>
        <v>18.322948822714626</v>
      </c>
      <c r="Z1768" s="181">
        <f t="shared" si="673"/>
        <v>17.312622445404816</v>
      </c>
      <c r="AA1768" s="181">
        <f t="shared" si="673"/>
        <v>16.367534662316977</v>
      </c>
      <c r="AB1768" s="182">
        <f t="shared" si="673"/>
        <v>16.17013116321354</v>
      </c>
      <c r="AC1768" s="201">
        <f>AVERAGE(E1768:AB1768)</f>
        <v>16.319196989019261</v>
      </c>
      <c r="AD1768" s="78">
        <f>(AC1764-AC1768)/AC1764</f>
        <v>5.9372392475577794E-3</v>
      </c>
      <c r="AE1768" s="79"/>
      <c r="AF1768" s="80"/>
      <c r="AK1768" s="14"/>
      <c r="AL1768" s="14"/>
      <c r="AM1768" s="15"/>
      <c r="AN1768" s="14"/>
      <c r="AO1768" s="399"/>
    </row>
    <row r="1769" spans="1:41" x14ac:dyDescent="0.25">
      <c r="A1769" s="3548" t="s">
        <v>1172</v>
      </c>
      <c r="B1769" s="3519" t="s">
        <v>269</v>
      </c>
      <c r="C1769" s="121" t="s">
        <v>14</v>
      </c>
      <c r="D1769" s="113" t="s">
        <v>116</v>
      </c>
      <c r="E1769" s="2204">
        <f t="shared" ref="E1769:AB1769" si="674">(E1773-D1773)*$AE1769*$AF1769</f>
        <v>0</v>
      </c>
      <c r="F1769" s="91">
        <f t="shared" si="674"/>
        <v>0</v>
      </c>
      <c r="G1769" s="91">
        <f t="shared" si="674"/>
        <v>0</v>
      </c>
      <c r="H1769" s="91">
        <f t="shared" si="674"/>
        <v>0</v>
      </c>
      <c r="I1769" s="91">
        <f t="shared" si="674"/>
        <v>0</v>
      </c>
      <c r="J1769" s="91">
        <f t="shared" si="674"/>
        <v>0</v>
      </c>
      <c r="K1769" s="91">
        <f t="shared" si="674"/>
        <v>0</v>
      </c>
      <c r="L1769" s="91">
        <f t="shared" si="674"/>
        <v>0</v>
      </c>
      <c r="M1769" s="91">
        <f t="shared" si="674"/>
        <v>0</v>
      </c>
      <c r="N1769" s="91">
        <f t="shared" si="674"/>
        <v>0</v>
      </c>
      <c r="O1769" s="91">
        <f t="shared" si="674"/>
        <v>0</v>
      </c>
      <c r="P1769" s="91">
        <f t="shared" si="674"/>
        <v>0</v>
      </c>
      <c r="Q1769" s="91">
        <f t="shared" si="674"/>
        <v>0</v>
      </c>
      <c r="R1769" s="91">
        <f t="shared" si="674"/>
        <v>0</v>
      </c>
      <c r="S1769" s="91">
        <f t="shared" si="674"/>
        <v>0</v>
      </c>
      <c r="T1769" s="91">
        <f t="shared" si="674"/>
        <v>0</v>
      </c>
      <c r="U1769" s="91">
        <f t="shared" si="674"/>
        <v>0</v>
      </c>
      <c r="V1769" s="91">
        <f t="shared" si="674"/>
        <v>0</v>
      </c>
      <c r="W1769" s="91">
        <f t="shared" si="674"/>
        <v>0</v>
      </c>
      <c r="X1769" s="91">
        <f t="shared" si="674"/>
        <v>0</v>
      </c>
      <c r="Y1769" s="91">
        <f>(Y1773-X1773)*$AE1769*$AF1769</f>
        <v>0</v>
      </c>
      <c r="Z1769" s="91">
        <f>(Z1773-Y1773)*$AE1769*$AF1769</f>
        <v>0</v>
      </c>
      <c r="AA1769" s="91">
        <f t="shared" si="674"/>
        <v>0</v>
      </c>
      <c r="AB1769" s="91">
        <f t="shared" si="674"/>
        <v>0</v>
      </c>
      <c r="AC1769" s="106">
        <f>SUM(E1769:AB1769)</f>
        <v>0</v>
      </c>
      <c r="AD1769" s="70"/>
      <c r="AE1769" s="71">
        <v>100</v>
      </c>
      <c r="AF1769" s="72">
        <v>20</v>
      </c>
      <c r="AK1769" s="433"/>
      <c r="AL1769" s="434"/>
      <c r="AM1769" s="433"/>
      <c r="AN1769" s="15"/>
      <c r="AO1769" s="399"/>
    </row>
    <row r="1770" spans="1:41" x14ac:dyDescent="0.25">
      <c r="A1770" s="3549"/>
      <c r="B1770" s="3505"/>
      <c r="C1770" s="123" t="s">
        <v>15</v>
      </c>
      <c r="D1770" s="108" t="s">
        <v>140</v>
      </c>
      <c r="E1770" s="81">
        <f t="shared" ref="E1770:AB1770" si="675">(E1774-D1774)*$AE1769*$AF1769</f>
        <v>0</v>
      </c>
      <c r="F1770" s="155">
        <f t="shared" si="675"/>
        <v>0</v>
      </c>
      <c r="G1770" s="155">
        <f t="shared" si="675"/>
        <v>0</v>
      </c>
      <c r="H1770" s="155">
        <f t="shared" si="675"/>
        <v>0</v>
      </c>
      <c r="I1770" s="155">
        <f t="shared" si="675"/>
        <v>0</v>
      </c>
      <c r="J1770" s="155">
        <f t="shared" si="675"/>
        <v>0</v>
      </c>
      <c r="K1770" s="155">
        <f t="shared" si="675"/>
        <v>0</v>
      </c>
      <c r="L1770" s="155">
        <f t="shared" si="675"/>
        <v>0</v>
      </c>
      <c r="M1770" s="155">
        <f t="shared" si="675"/>
        <v>0</v>
      </c>
      <c r="N1770" s="155">
        <f t="shared" si="675"/>
        <v>0</v>
      </c>
      <c r="O1770" s="155">
        <f t="shared" si="675"/>
        <v>0</v>
      </c>
      <c r="P1770" s="155">
        <f t="shared" si="675"/>
        <v>0</v>
      </c>
      <c r="Q1770" s="155">
        <f t="shared" si="675"/>
        <v>0</v>
      </c>
      <c r="R1770" s="155">
        <f t="shared" si="675"/>
        <v>0</v>
      </c>
      <c r="S1770" s="155">
        <f t="shared" si="675"/>
        <v>0</v>
      </c>
      <c r="T1770" s="155">
        <f t="shared" si="675"/>
        <v>0</v>
      </c>
      <c r="U1770" s="155">
        <f t="shared" si="675"/>
        <v>0</v>
      </c>
      <c r="V1770" s="155">
        <f t="shared" si="675"/>
        <v>0</v>
      </c>
      <c r="W1770" s="155">
        <f t="shared" si="675"/>
        <v>0</v>
      </c>
      <c r="X1770" s="155">
        <f t="shared" si="675"/>
        <v>0</v>
      </c>
      <c r="Y1770" s="155">
        <f>(Y1774-X1774)*$AE1769*$AF1769</f>
        <v>0</v>
      </c>
      <c r="Z1770" s="155">
        <f>(Z1774-Y1774)*$AE1769*$AF1769</f>
        <v>0</v>
      </c>
      <c r="AA1770" s="155">
        <f t="shared" si="675"/>
        <v>0</v>
      </c>
      <c r="AB1770" s="155">
        <f t="shared" si="675"/>
        <v>0</v>
      </c>
      <c r="AC1770" s="107">
        <f>SUM(E1770:AB1770)</f>
        <v>0</v>
      </c>
      <c r="AD1770" s="73"/>
      <c r="AE1770" s="155"/>
      <c r="AF1770" s="74"/>
      <c r="AK1770" s="15"/>
      <c r="AL1770" s="15"/>
      <c r="AM1770" s="15"/>
      <c r="AN1770" s="15"/>
      <c r="AO1770" s="399"/>
    </row>
    <row r="1771" spans="1:41" x14ac:dyDescent="0.25">
      <c r="A1771" s="3549"/>
      <c r="B1771" s="3505"/>
      <c r="C1771" s="123" t="s">
        <v>16</v>
      </c>
      <c r="D1771" s="108" t="s">
        <v>55</v>
      </c>
      <c r="E1771" s="1493"/>
      <c r="F1771" s="2481"/>
      <c r="G1771" s="2481"/>
      <c r="H1771" s="330"/>
      <c r="I1771" s="3343"/>
      <c r="J1771" s="3343"/>
      <c r="K1771" s="3343"/>
      <c r="L1771" s="3343"/>
      <c r="M1771" s="3343"/>
      <c r="N1771" s="330"/>
      <c r="O1771" s="3343"/>
      <c r="P1771" s="3343"/>
      <c r="Q1771" s="3343"/>
      <c r="R1771" s="3343"/>
      <c r="S1771" s="3343"/>
      <c r="T1771" s="3343"/>
      <c r="U1771" s="3343"/>
      <c r="V1771" s="3343"/>
      <c r="W1771" s="3343"/>
      <c r="X1771" s="3343"/>
      <c r="Y1771" s="330"/>
      <c r="Z1771" s="2481"/>
      <c r="AA1771" s="2481"/>
      <c r="AB1771" s="2481"/>
      <c r="AC1771" s="107" t="e">
        <f>AVERAGE(E1771:AB1771)</f>
        <v>#DIV/0!</v>
      </c>
      <c r="AD1771" s="76"/>
      <c r="AE1771" s="76"/>
      <c r="AF1771" s="77"/>
      <c r="AK1771" s="15"/>
      <c r="AL1771" s="15"/>
      <c r="AM1771" s="15"/>
      <c r="AN1771" s="15"/>
      <c r="AO1771" s="399"/>
    </row>
    <row r="1772" spans="1:41" ht="16.5" thickBot="1" x14ac:dyDescent="0.3">
      <c r="A1772" s="3550"/>
      <c r="B1772" s="3506" t="s">
        <v>61</v>
      </c>
      <c r="C1772" s="126" t="s">
        <v>18</v>
      </c>
      <c r="D1772" s="114"/>
      <c r="E1772" s="354" t="e">
        <f t="shared" ref="E1772:AB1772" si="676">E1770/E1769</f>
        <v>#DIV/0!</v>
      </c>
      <c r="F1772" s="326" t="e">
        <f t="shared" si="676"/>
        <v>#DIV/0!</v>
      </c>
      <c r="G1772" s="326" t="e">
        <f t="shared" si="676"/>
        <v>#DIV/0!</v>
      </c>
      <c r="H1772" s="326" t="e">
        <f t="shared" si="676"/>
        <v>#DIV/0!</v>
      </c>
      <c r="I1772" s="326" t="e">
        <f t="shared" si="676"/>
        <v>#DIV/0!</v>
      </c>
      <c r="J1772" s="326" t="e">
        <f t="shared" si="676"/>
        <v>#DIV/0!</v>
      </c>
      <c r="K1772" s="326" t="e">
        <f t="shared" si="676"/>
        <v>#DIV/0!</v>
      </c>
      <c r="L1772" s="326" t="e">
        <f t="shared" si="676"/>
        <v>#DIV/0!</v>
      </c>
      <c r="M1772" s="326" t="e">
        <f t="shared" si="676"/>
        <v>#DIV/0!</v>
      </c>
      <c r="N1772" s="326" t="e">
        <f t="shared" si="676"/>
        <v>#DIV/0!</v>
      </c>
      <c r="O1772" s="326" t="e">
        <f t="shared" si="676"/>
        <v>#DIV/0!</v>
      </c>
      <c r="P1772" s="326" t="e">
        <f t="shared" si="676"/>
        <v>#DIV/0!</v>
      </c>
      <c r="Q1772" s="326" t="e">
        <f t="shared" si="676"/>
        <v>#DIV/0!</v>
      </c>
      <c r="R1772" s="326" t="e">
        <f t="shared" si="676"/>
        <v>#DIV/0!</v>
      </c>
      <c r="S1772" s="326" t="e">
        <f t="shared" si="676"/>
        <v>#DIV/0!</v>
      </c>
      <c r="T1772" s="326" t="e">
        <f t="shared" si="676"/>
        <v>#DIV/0!</v>
      </c>
      <c r="U1772" s="326" t="e">
        <f t="shared" si="676"/>
        <v>#DIV/0!</v>
      </c>
      <c r="V1772" s="326" t="e">
        <f t="shared" si="676"/>
        <v>#DIV/0!</v>
      </c>
      <c r="W1772" s="326" t="e">
        <f t="shared" si="676"/>
        <v>#DIV/0!</v>
      </c>
      <c r="X1772" s="326" t="e">
        <f t="shared" si="676"/>
        <v>#DIV/0!</v>
      </c>
      <c r="Y1772" s="326" t="e">
        <f>Y1770/Y1769</f>
        <v>#DIV/0!</v>
      </c>
      <c r="Z1772" s="326" t="e">
        <f t="shared" si="676"/>
        <v>#DIV/0!</v>
      </c>
      <c r="AA1772" s="326" t="e">
        <f t="shared" si="676"/>
        <v>#DIV/0!</v>
      </c>
      <c r="AB1772" s="326" t="e">
        <f t="shared" si="676"/>
        <v>#DIV/0!</v>
      </c>
      <c r="AC1772" s="114"/>
      <c r="AD1772" s="73"/>
      <c r="AE1772" s="155"/>
      <c r="AF1772" s="74"/>
      <c r="AK1772" s="15"/>
      <c r="AL1772" s="15"/>
      <c r="AM1772" s="15"/>
      <c r="AN1772" s="15"/>
      <c r="AO1772" s="399"/>
    </row>
    <row r="1773" spans="1:41" ht="16.5" customHeight="1" x14ac:dyDescent="0.25">
      <c r="A1773" s="2049"/>
      <c r="B1773" s="2052"/>
      <c r="C1773" s="360" t="s">
        <v>117</v>
      </c>
      <c r="D1773" s="2203"/>
      <c r="E1773" s="147"/>
      <c r="F1773" s="205"/>
      <c r="G1773" s="205"/>
      <c r="H1773" s="205"/>
      <c r="I1773" s="205"/>
      <c r="J1773" s="205"/>
      <c r="K1773" s="205"/>
      <c r="L1773" s="205"/>
      <c r="M1773" s="205"/>
      <c r="N1773" s="205"/>
      <c r="O1773" s="205"/>
      <c r="P1773" s="205"/>
      <c r="Q1773" s="205"/>
      <c r="R1773" s="205"/>
      <c r="S1773" s="205"/>
      <c r="T1773" s="205"/>
      <c r="U1773" s="205"/>
      <c r="V1773" s="205"/>
      <c r="W1773" s="205"/>
      <c r="X1773" s="205"/>
      <c r="Y1773" s="205"/>
      <c r="Z1773" s="205"/>
      <c r="AA1773" s="205"/>
      <c r="AB1773" s="95"/>
      <c r="AC1773" s="387"/>
      <c r="AD1773" s="73"/>
      <c r="AE1773" s="155"/>
      <c r="AF1773" s="74"/>
      <c r="AK1773" s="15"/>
      <c r="AL1773" s="15"/>
      <c r="AM1773" s="15"/>
      <c r="AN1773" s="15"/>
      <c r="AO1773" s="399"/>
    </row>
    <row r="1774" spans="1:41" s="183" customFormat="1" x14ac:dyDescent="0.25">
      <c r="A1774" s="2059"/>
      <c r="B1774" s="2062"/>
      <c r="C1774" s="124" t="s">
        <v>118</v>
      </c>
      <c r="D1774" s="350"/>
      <c r="E1774" s="73"/>
      <c r="F1774" s="155"/>
      <c r="G1774" s="155"/>
      <c r="H1774" s="155"/>
      <c r="I1774" s="155"/>
      <c r="J1774" s="155"/>
      <c r="K1774" s="155"/>
      <c r="L1774" s="155"/>
      <c r="M1774" s="155"/>
      <c r="N1774" s="155"/>
      <c r="O1774" s="155"/>
      <c r="P1774" s="155"/>
      <c r="Q1774" s="155"/>
      <c r="R1774" s="155"/>
      <c r="S1774" s="155"/>
      <c r="T1774" s="155"/>
      <c r="U1774" s="155"/>
      <c r="V1774" s="155"/>
      <c r="W1774" s="155"/>
      <c r="X1774" s="155"/>
      <c r="Y1774" s="155"/>
      <c r="Z1774" s="155"/>
      <c r="AA1774" s="155"/>
      <c r="AB1774" s="74"/>
      <c r="AC1774" s="132"/>
      <c r="AD1774" s="73"/>
      <c r="AE1774" s="155"/>
      <c r="AF1774" s="74"/>
      <c r="AH1774" s="784"/>
      <c r="AI1774" s="785"/>
      <c r="AJ1774" s="785"/>
      <c r="AK1774" s="786"/>
      <c r="AL1774" s="786"/>
      <c r="AM1774" s="191"/>
      <c r="AN1774" s="787"/>
      <c r="AO1774" s="787"/>
    </row>
    <row r="1775" spans="1:41" ht="16.5" thickBot="1" x14ac:dyDescent="0.3">
      <c r="A1775" s="3569" t="s">
        <v>43</v>
      </c>
      <c r="B1775" s="3570"/>
      <c r="C1775" s="3571"/>
      <c r="D1775" s="631"/>
      <c r="E1775" s="461">
        <f>SQRT(E1769*E1769+E1770*E1770)/E1740/1.73</f>
        <v>0</v>
      </c>
      <c r="F1775" s="181">
        <f t="shared" ref="F1775:AB1775" si="677">SQRT(F1769*F1769+F1770*F1770)/F1740/1.73</f>
        <v>0</v>
      </c>
      <c r="G1775" s="181">
        <f t="shared" si="677"/>
        <v>0</v>
      </c>
      <c r="H1775" s="79">
        <f t="shared" si="677"/>
        <v>0</v>
      </c>
      <c r="I1775" s="79">
        <f t="shared" si="677"/>
        <v>0</v>
      </c>
      <c r="J1775" s="79">
        <f t="shared" si="677"/>
        <v>0</v>
      </c>
      <c r="K1775" s="79">
        <f t="shared" si="677"/>
        <v>0</v>
      </c>
      <c r="L1775" s="79">
        <f t="shared" si="677"/>
        <v>0</v>
      </c>
      <c r="M1775" s="79">
        <f t="shared" si="677"/>
        <v>0</v>
      </c>
      <c r="N1775" s="79">
        <f t="shared" si="677"/>
        <v>0</v>
      </c>
      <c r="O1775" s="79">
        <f t="shared" si="677"/>
        <v>0</v>
      </c>
      <c r="P1775" s="79">
        <f t="shared" si="677"/>
        <v>0</v>
      </c>
      <c r="Q1775" s="79">
        <f t="shared" si="677"/>
        <v>0</v>
      </c>
      <c r="R1775" s="79">
        <f t="shared" si="677"/>
        <v>0</v>
      </c>
      <c r="S1775" s="79">
        <f t="shared" si="677"/>
        <v>0</v>
      </c>
      <c r="T1775" s="79">
        <f t="shared" si="677"/>
        <v>0</v>
      </c>
      <c r="U1775" s="79">
        <f t="shared" si="677"/>
        <v>0</v>
      </c>
      <c r="V1775" s="79">
        <f t="shared" si="677"/>
        <v>0</v>
      </c>
      <c r="W1775" s="79">
        <f t="shared" si="677"/>
        <v>0</v>
      </c>
      <c r="X1775" s="79">
        <f t="shared" si="677"/>
        <v>0</v>
      </c>
      <c r="Y1775" s="79">
        <f>SQRT(Y1769*Y1769+Y1770*Y1770)/Y1740/1.73</f>
        <v>0</v>
      </c>
      <c r="Z1775" s="181">
        <f t="shared" si="677"/>
        <v>0</v>
      </c>
      <c r="AA1775" s="181">
        <f t="shared" si="677"/>
        <v>0</v>
      </c>
      <c r="AB1775" s="182">
        <f t="shared" si="677"/>
        <v>0</v>
      </c>
      <c r="AC1775" s="201">
        <f>AVERAGE(E1775:AB1775)</f>
        <v>0</v>
      </c>
      <c r="AD1775" s="78" t="e">
        <f>(AC1771-AC1775)/AC1771</f>
        <v>#DIV/0!</v>
      </c>
      <c r="AE1775" s="79"/>
      <c r="AF1775" s="80"/>
      <c r="AK1775" s="14"/>
      <c r="AL1775" s="14"/>
      <c r="AM1775" s="15"/>
      <c r="AN1775" s="14"/>
      <c r="AO1775" s="399"/>
    </row>
    <row r="1776" spans="1:41" x14ac:dyDescent="0.25">
      <c r="A1776" s="147" t="s">
        <v>62</v>
      </c>
      <c r="B1776" s="466" t="s">
        <v>32</v>
      </c>
      <c r="C1776" s="121" t="s">
        <v>14</v>
      </c>
      <c r="D1776" s="113" t="s">
        <v>941</v>
      </c>
      <c r="E1776" s="2204">
        <v>0.1</v>
      </c>
      <c r="F1776" s="2204">
        <v>0.08</v>
      </c>
      <c r="G1776" s="2204">
        <v>0.08</v>
      </c>
      <c r="H1776" s="2204">
        <v>0.1</v>
      </c>
      <c r="I1776" s="2204">
        <v>0.08</v>
      </c>
      <c r="J1776" s="2204">
        <v>0.08</v>
      </c>
      <c r="K1776" s="2204">
        <v>0.08</v>
      </c>
      <c r="L1776" s="2204">
        <v>0.08</v>
      </c>
      <c r="M1776" s="2204">
        <v>0.08</v>
      </c>
      <c r="N1776" s="2204">
        <v>0.08</v>
      </c>
      <c r="O1776" s="2204">
        <v>0.08</v>
      </c>
      <c r="P1776" s="2204">
        <v>0.06</v>
      </c>
      <c r="Q1776" s="2204">
        <v>0.08</v>
      </c>
      <c r="R1776" s="2204">
        <v>0.08</v>
      </c>
      <c r="S1776" s="2204">
        <v>0.08</v>
      </c>
      <c r="T1776" s="2204">
        <v>0.08</v>
      </c>
      <c r="U1776" s="2204">
        <v>0.06</v>
      </c>
      <c r="V1776" s="2204">
        <v>0.08</v>
      </c>
      <c r="W1776" s="2204">
        <v>0.08</v>
      </c>
      <c r="X1776" s="2204">
        <v>0.08</v>
      </c>
      <c r="Y1776" s="2204">
        <v>0.08</v>
      </c>
      <c r="Z1776" s="2204">
        <v>0.08</v>
      </c>
      <c r="AA1776" s="2204">
        <v>0.08</v>
      </c>
      <c r="AB1776" s="386">
        <v>0.08</v>
      </c>
      <c r="AC1776" s="185">
        <f>SUM(E1776:AB1776)</f>
        <v>1.9200000000000006</v>
      </c>
      <c r="AD1776" s="818"/>
      <c r="AE1776" s="101">
        <v>1</v>
      </c>
      <c r="AF1776" s="102">
        <v>40</v>
      </c>
      <c r="AK1776" s="433"/>
      <c r="AL1776" s="434"/>
      <c r="AM1776" s="433"/>
      <c r="AN1776" s="15"/>
      <c r="AO1776" s="399"/>
    </row>
    <row r="1777" spans="1:41" ht="16.5" thickBot="1" x14ac:dyDescent="0.3">
      <c r="A1777" s="810"/>
      <c r="B1777" s="1089"/>
      <c r="C1777" s="682" t="s">
        <v>117</v>
      </c>
      <c r="D1777" s="128"/>
      <c r="E1777" s="93"/>
      <c r="F1777" s="94"/>
      <c r="G1777" s="94"/>
      <c r="H1777" s="94"/>
      <c r="I1777" s="94"/>
      <c r="J1777" s="94"/>
      <c r="K1777" s="94"/>
      <c r="L1777" s="94"/>
      <c r="M1777" s="94"/>
      <c r="N1777" s="94"/>
      <c r="O1777" s="94"/>
      <c r="P1777" s="94"/>
      <c r="Q1777" s="94"/>
      <c r="R1777" s="94"/>
      <c r="S1777" s="94"/>
      <c r="T1777" s="94"/>
      <c r="U1777" s="94"/>
      <c r="V1777" s="94"/>
      <c r="W1777" s="94"/>
      <c r="X1777" s="94"/>
      <c r="Y1777" s="94"/>
      <c r="Z1777" s="94"/>
      <c r="AA1777" s="94"/>
      <c r="AB1777" s="454"/>
      <c r="AC1777" s="830"/>
      <c r="AD1777" s="819"/>
      <c r="AE1777" s="103"/>
      <c r="AF1777" s="104"/>
      <c r="AG1777" s="1"/>
      <c r="AK1777" s="399"/>
      <c r="AL1777" s="399"/>
      <c r="AM1777" s="399"/>
      <c r="AN1777" s="399"/>
      <c r="AO1777" s="399"/>
    </row>
    <row r="1778" spans="1:41" ht="15.75" customHeight="1" x14ac:dyDescent="0.25">
      <c r="A1778" s="3507" t="s">
        <v>33</v>
      </c>
      <c r="B1778" s="3511"/>
      <c r="C1778" s="121" t="s">
        <v>14</v>
      </c>
      <c r="D1778" s="113"/>
      <c r="E1778" s="1105">
        <f t="shared" ref="E1778:AC1779" si="678">SUM(E1741,E1748,E1755,E1762)</f>
        <v>323.2</v>
      </c>
      <c r="F1778" s="648">
        <f t="shared" si="678"/>
        <v>267.8</v>
      </c>
      <c r="G1778" s="648">
        <f t="shared" si="678"/>
        <v>345.4</v>
      </c>
      <c r="H1778" s="205">
        <f t="shared" si="678"/>
        <v>328.6</v>
      </c>
      <c r="I1778" s="205">
        <f t="shared" si="678"/>
        <v>258.2</v>
      </c>
      <c r="J1778" s="205">
        <f t="shared" si="678"/>
        <v>372</v>
      </c>
      <c r="K1778" s="205">
        <f t="shared" si="678"/>
        <v>324</v>
      </c>
      <c r="L1778" s="205">
        <f t="shared" si="678"/>
        <v>444.20000000000005</v>
      </c>
      <c r="M1778" s="205">
        <f t="shared" si="678"/>
        <v>458.6</v>
      </c>
      <c r="N1778" s="205">
        <f t="shared" si="678"/>
        <v>454</v>
      </c>
      <c r="O1778" s="205">
        <f t="shared" si="678"/>
        <v>419.6</v>
      </c>
      <c r="P1778" s="205">
        <f t="shared" si="678"/>
        <v>443</v>
      </c>
      <c r="Q1778" s="205">
        <f t="shared" si="678"/>
        <v>430.2</v>
      </c>
      <c r="R1778" s="205">
        <f t="shared" si="678"/>
        <v>454</v>
      </c>
      <c r="S1778" s="205">
        <f t="shared" si="678"/>
        <v>348.59999999999997</v>
      </c>
      <c r="T1778" s="205">
        <f t="shared" si="678"/>
        <v>439.79999999999995</v>
      </c>
      <c r="U1778" s="205">
        <f t="shared" si="678"/>
        <v>442</v>
      </c>
      <c r="V1778" s="205">
        <f t="shared" si="678"/>
        <v>483.6</v>
      </c>
      <c r="W1778" s="205">
        <f t="shared" si="678"/>
        <v>515.79999999999995</v>
      </c>
      <c r="X1778" s="205">
        <f t="shared" si="678"/>
        <v>518.80000000000007</v>
      </c>
      <c r="Y1778" s="205">
        <f>SUM(Y1741,Y1748,Y1755,Y1762)</f>
        <v>480.4</v>
      </c>
      <c r="Z1778" s="648">
        <f t="shared" si="678"/>
        <v>446</v>
      </c>
      <c r="AA1778" s="648">
        <f t="shared" si="678"/>
        <v>411.8</v>
      </c>
      <c r="AB1778" s="1109">
        <f t="shared" si="678"/>
        <v>391.6</v>
      </c>
      <c r="AC1778" s="540">
        <f t="shared" si="678"/>
        <v>9801.2000000000007</v>
      </c>
      <c r="AD1778" s="1"/>
      <c r="AE1778" s="1"/>
      <c r="AF1778" s="1"/>
      <c r="AG1778" s="1"/>
    </row>
    <row r="1779" spans="1:41" ht="16.5" thickBot="1" x14ac:dyDescent="0.3">
      <c r="A1779" s="3512"/>
      <c r="B1779" s="3513"/>
      <c r="C1779" s="126" t="s">
        <v>15</v>
      </c>
      <c r="D1779" s="114"/>
      <c r="E1779" s="1706">
        <f t="shared" si="678"/>
        <v>199.39999999999998</v>
      </c>
      <c r="F1779" s="1707">
        <f>SUM(F1742,F1749,F1756,F1763)</f>
        <v>210.60000000000002</v>
      </c>
      <c r="G1779" s="1707">
        <f t="shared" si="678"/>
        <v>212.2</v>
      </c>
      <c r="H1779" s="3356">
        <f t="shared" si="678"/>
        <v>213.2</v>
      </c>
      <c r="I1779" s="3356">
        <f t="shared" si="678"/>
        <v>216.2</v>
      </c>
      <c r="J1779" s="3356">
        <f t="shared" si="678"/>
        <v>205</v>
      </c>
      <c r="K1779" s="3356">
        <f t="shared" si="678"/>
        <v>179.39999999999998</v>
      </c>
      <c r="L1779" s="3356">
        <f t="shared" si="678"/>
        <v>177</v>
      </c>
      <c r="M1779" s="3356">
        <f t="shared" si="678"/>
        <v>203.4</v>
      </c>
      <c r="N1779" s="3356">
        <f t="shared" si="678"/>
        <v>224</v>
      </c>
      <c r="O1779" s="3356">
        <f t="shared" si="678"/>
        <v>203.4</v>
      </c>
      <c r="P1779" s="3356">
        <f t="shared" si="678"/>
        <v>209.8</v>
      </c>
      <c r="Q1779" s="3356">
        <f t="shared" si="678"/>
        <v>188</v>
      </c>
      <c r="R1779" s="3356">
        <f t="shared" si="678"/>
        <v>233.6</v>
      </c>
      <c r="S1779" s="3356">
        <f t="shared" si="678"/>
        <v>230</v>
      </c>
      <c r="T1779" s="3356">
        <f t="shared" si="678"/>
        <v>199.6</v>
      </c>
      <c r="U1779" s="3356">
        <f t="shared" si="678"/>
        <v>191</v>
      </c>
      <c r="V1779" s="3356">
        <f t="shared" si="678"/>
        <v>178.39999999999998</v>
      </c>
      <c r="W1779" s="3356">
        <f t="shared" si="678"/>
        <v>192</v>
      </c>
      <c r="X1779" s="3356">
        <f t="shared" si="678"/>
        <v>182</v>
      </c>
      <c r="Y1779" s="3356">
        <f>SUM(Y1742,Y1749,Y1756,Y1763)</f>
        <v>178.2</v>
      </c>
      <c r="Z1779" s="1707">
        <f t="shared" si="678"/>
        <v>175.79999999999998</v>
      </c>
      <c r="AA1779" s="1707">
        <f t="shared" si="678"/>
        <v>183.8</v>
      </c>
      <c r="AB1779" s="2064">
        <f t="shared" si="678"/>
        <v>199.2</v>
      </c>
      <c r="AC1779" s="481">
        <f t="shared" si="678"/>
        <v>4785.2</v>
      </c>
      <c r="AD1779" s="15"/>
      <c r="AE1779" s="15"/>
      <c r="AF1779" s="15"/>
      <c r="AG1779" s="15"/>
    </row>
    <row r="1780" spans="1:41" ht="15.75" customHeight="1" x14ac:dyDescent="0.25">
      <c r="A1780" s="3577" t="s">
        <v>34</v>
      </c>
      <c r="B1780" s="3694"/>
      <c r="C1780" s="1005" t="s">
        <v>35</v>
      </c>
      <c r="D1780" s="122"/>
      <c r="E1780" s="3117">
        <f t="shared" ref="E1780:AC1781" si="679">100-(E1778/(E1729))*100</f>
        <v>2.2383545069570658</v>
      </c>
      <c r="F1780" s="3118">
        <f t="shared" si="679"/>
        <v>2.5473071324599772</v>
      </c>
      <c r="G1780" s="3118">
        <f t="shared" si="679"/>
        <v>2.0975056689342466</v>
      </c>
      <c r="H1780" s="3118">
        <f t="shared" si="679"/>
        <v>2.202380952380949</v>
      </c>
      <c r="I1780" s="3118">
        <f t="shared" si="679"/>
        <v>2.6395173453996961</v>
      </c>
      <c r="J1780" s="3118">
        <f t="shared" si="679"/>
        <v>2.05371248025277</v>
      </c>
      <c r="K1780" s="3118">
        <f t="shared" si="679"/>
        <v>2.3508137432188079</v>
      </c>
      <c r="L1780" s="3118">
        <f t="shared" si="679"/>
        <v>1.812555260831104</v>
      </c>
      <c r="M1780" s="3118">
        <f t="shared" si="679"/>
        <v>2.0085470085469979</v>
      </c>
      <c r="N1780" s="3118">
        <f t="shared" si="679"/>
        <v>0.95986038394414663</v>
      </c>
      <c r="O1780" s="3118">
        <f t="shared" si="679"/>
        <v>1.7790262172284486</v>
      </c>
      <c r="P1780" s="3118">
        <f t="shared" si="679"/>
        <v>1.8173758865248146</v>
      </c>
      <c r="Q1780" s="3118">
        <f t="shared" si="679"/>
        <v>2.0491803278688536</v>
      </c>
      <c r="R1780" s="3118">
        <f t="shared" si="679"/>
        <v>2.1129797326433817</v>
      </c>
      <c r="S1780" s="3118">
        <f t="shared" si="679"/>
        <v>2.3529411764706083</v>
      </c>
      <c r="T1780" s="3118">
        <f t="shared" si="679"/>
        <v>2.1361815754339091</v>
      </c>
      <c r="U1780" s="3118">
        <f t="shared" si="679"/>
        <v>2.0390070921985739</v>
      </c>
      <c r="V1780" s="3118">
        <f t="shared" si="679"/>
        <v>1.8270401948842903</v>
      </c>
      <c r="W1780" s="3118">
        <f t="shared" si="679"/>
        <v>1.7523809523809604</v>
      </c>
      <c r="X1780" s="3118">
        <f t="shared" si="679"/>
        <v>1.7424242424242351</v>
      </c>
      <c r="Y1780" s="3118">
        <f>100-(Y1778/(Y1729))*100</f>
        <v>1.7586912065439719</v>
      </c>
      <c r="Z1780" s="3118">
        <f t="shared" si="679"/>
        <v>1.8053720827829096</v>
      </c>
      <c r="AA1780" s="3118">
        <f t="shared" si="679"/>
        <v>1.952380952380949</v>
      </c>
      <c r="AB1780" s="3119">
        <f t="shared" si="679"/>
        <v>1.8546365914786804</v>
      </c>
      <c r="AC1780" s="3120">
        <f t="shared" si="679"/>
        <v>1.9546645859592218</v>
      </c>
      <c r="AD1780" s="1"/>
      <c r="AE1780" s="1"/>
      <c r="AF1780" s="1"/>
      <c r="AG1780" s="1"/>
    </row>
    <row r="1781" spans="1:41" ht="15.75" customHeight="1" thickBot="1" x14ac:dyDescent="0.3">
      <c r="A1781" s="3512"/>
      <c r="B1781" s="3695"/>
      <c r="C1781" s="825" t="s">
        <v>36</v>
      </c>
      <c r="D1781" s="114"/>
      <c r="E1781" s="938">
        <f t="shared" si="679"/>
        <v>-1.6309887869520878</v>
      </c>
      <c r="F1781" s="939">
        <f t="shared" si="679"/>
        <v>-0.86206896551723844</v>
      </c>
      <c r="G1781" s="939">
        <f t="shared" si="679"/>
        <v>-1.9212295869356382</v>
      </c>
      <c r="H1781" s="1253">
        <f t="shared" si="679"/>
        <v>-1.2345679012345698</v>
      </c>
      <c r="I1781" s="1253">
        <f t="shared" si="679"/>
        <v>-0.65176908752326312</v>
      </c>
      <c r="J1781" s="1253">
        <f t="shared" si="679"/>
        <v>-1.9900497512437738</v>
      </c>
      <c r="K1781" s="1253">
        <f t="shared" si="679"/>
        <v>-1.7006802721088405</v>
      </c>
      <c r="L1781" s="1253">
        <f t="shared" si="679"/>
        <v>-2.7874564459930298</v>
      </c>
      <c r="M1781" s="1253">
        <f t="shared" si="679"/>
        <v>-2.1084337349397657</v>
      </c>
      <c r="N1781" s="1253">
        <f t="shared" si="679"/>
        <v>-2.8466483011937385</v>
      </c>
      <c r="O1781" s="1253">
        <f t="shared" si="679"/>
        <v>-2.1084337349397657</v>
      </c>
      <c r="P1781" s="1253">
        <f t="shared" si="679"/>
        <v>-2.5415444770283386</v>
      </c>
      <c r="Q1781" s="1253">
        <f t="shared" si="679"/>
        <v>-2.7322404371584668</v>
      </c>
      <c r="R1781" s="1253">
        <f t="shared" si="679"/>
        <v>-1.1255411255411332</v>
      </c>
      <c r="S1781" s="1253">
        <f t="shared" si="679"/>
        <v>-0.87719298245613686</v>
      </c>
      <c r="T1781" s="1253">
        <f t="shared" si="679"/>
        <v>-1.7329255861366022</v>
      </c>
      <c r="U1781" s="1253">
        <f t="shared" si="679"/>
        <v>-2.3579849946409439</v>
      </c>
      <c r="V1781" s="1253">
        <f t="shared" si="679"/>
        <v>-3.2407407407407192</v>
      </c>
      <c r="W1781" s="1253">
        <f t="shared" si="679"/>
        <v>-2.8938906752411526</v>
      </c>
      <c r="X1781" s="1253">
        <f t="shared" si="679"/>
        <v>-3.8812785388127935</v>
      </c>
      <c r="Y1781" s="1253">
        <f>100-(Y1779/(Y1730))*100</f>
        <v>-3.1249999999999716</v>
      </c>
      <c r="Z1781" s="939">
        <f t="shared" si="679"/>
        <v>-3.5335689045936221</v>
      </c>
      <c r="AA1781" s="939">
        <f t="shared" si="679"/>
        <v>-2.7964205816554824</v>
      </c>
      <c r="AB1781" s="940">
        <f t="shared" si="679"/>
        <v>-2.1538461538461462</v>
      </c>
      <c r="AC1781" s="3110">
        <f t="shared" si="679"/>
        <v>-2.143101092896174</v>
      </c>
      <c r="AD1781" s="1"/>
      <c r="AE1781" s="1"/>
      <c r="AF1781" s="1"/>
      <c r="AG1781" s="1"/>
    </row>
    <row r="1782" spans="1:41" x14ac:dyDescent="0.25">
      <c r="A1782" s="3514"/>
      <c r="B1782" s="3696"/>
      <c r="C1782" s="826"/>
      <c r="D1782" s="410" t="s">
        <v>112</v>
      </c>
      <c r="E1782" s="411">
        <f t="shared" ref="E1782:AC1782" si="680">(E1731-E1743-E1750-E1757-E1764)/E1731</f>
        <v>0</v>
      </c>
      <c r="F1782" s="411">
        <f t="shared" si="680"/>
        <v>-5.2631578947368418E-2</v>
      </c>
      <c r="G1782" s="411">
        <f t="shared" si="680"/>
        <v>-0.05</v>
      </c>
      <c r="H1782" s="747">
        <f t="shared" si="680"/>
        <v>-0.05</v>
      </c>
      <c r="I1782" s="747">
        <f t="shared" si="680"/>
        <v>0</v>
      </c>
      <c r="J1782" s="747">
        <f t="shared" si="680"/>
        <v>4.5454545454545456E-2</v>
      </c>
      <c r="K1782" s="747">
        <f t="shared" si="680"/>
        <v>-0.05</v>
      </c>
      <c r="L1782" s="747">
        <f t="shared" si="680"/>
        <v>3.7037037037037035E-2</v>
      </c>
      <c r="M1782" s="747">
        <f t="shared" si="680"/>
        <v>3.8461538461538464E-2</v>
      </c>
      <c r="N1782" s="747">
        <f t="shared" si="680"/>
        <v>-3.2258064516129031E-2</v>
      </c>
      <c r="O1782" s="747">
        <f t="shared" si="680"/>
        <v>0.04</v>
      </c>
      <c r="P1782" s="747">
        <f t="shared" si="680"/>
        <v>-3.125E-2</v>
      </c>
      <c r="Q1782" s="747">
        <f t="shared" si="680"/>
        <v>0</v>
      </c>
      <c r="R1782" s="747">
        <f t="shared" si="680"/>
        <v>4.1666666666666664E-2</v>
      </c>
      <c r="S1782" s="747">
        <f t="shared" si="680"/>
        <v>0</v>
      </c>
      <c r="T1782" s="747">
        <f t="shared" si="680"/>
        <v>0</v>
      </c>
      <c r="U1782" s="747">
        <f t="shared" si="680"/>
        <v>-3.4482758620689655E-2</v>
      </c>
      <c r="V1782" s="747">
        <f t="shared" si="680"/>
        <v>3.125E-2</v>
      </c>
      <c r="W1782" s="747">
        <f t="shared" si="680"/>
        <v>0</v>
      </c>
      <c r="X1782" s="747">
        <f t="shared" si="680"/>
        <v>0</v>
      </c>
      <c r="Y1782" s="747">
        <f>(Y1731-Y1743-Y1750-Y1757-Y1764)/Y1731</f>
        <v>0</v>
      </c>
      <c r="Z1782" s="747">
        <f t="shared" si="680"/>
        <v>3.7037037037037035E-2</v>
      </c>
      <c r="AA1782" s="411">
        <f t="shared" si="680"/>
        <v>-4.3478260869565216E-2</v>
      </c>
      <c r="AB1782" s="412">
        <f t="shared" si="680"/>
        <v>0</v>
      </c>
      <c r="AC1782" s="413">
        <f t="shared" si="680"/>
        <v>-1.6528925619835181E-3</v>
      </c>
      <c r="AD1782" s="1"/>
      <c r="AE1782" s="1"/>
      <c r="AF1782" s="1"/>
      <c r="AG1782" s="1"/>
    </row>
    <row r="1783" spans="1:41" ht="15.75" customHeight="1" thickBot="1" x14ac:dyDescent="0.3">
      <c r="A1783" s="3627"/>
      <c r="B1783" s="3697"/>
      <c r="C1783" s="827"/>
      <c r="D1783" s="141" t="s">
        <v>113</v>
      </c>
      <c r="E1783" s="414">
        <f>(E1735-E1747-E1754-E1761-E1768)/E1735</f>
        <v>-8.8207495878781274E-3</v>
      </c>
      <c r="F1783" s="414">
        <f t="shared" ref="F1783:AC1783" si="681">(F1735-F1747-F1754-F1761-F1768)/F1735</f>
        <v>-5.2349595518403399E-3</v>
      </c>
      <c r="G1783" s="414">
        <f t="shared" si="681"/>
        <v>-1.7688718163786209E-2</v>
      </c>
      <c r="H1783" s="748">
        <f t="shared" si="681"/>
        <v>-1.4821709035779165E-2</v>
      </c>
      <c r="I1783" s="748">
        <f t="shared" si="681"/>
        <v>2.0971279321830424E-3</v>
      </c>
      <c r="J1783" s="748">
        <f t="shared" si="681"/>
        <v>-4.1920966775476215E-3</v>
      </c>
      <c r="K1783" s="748">
        <f t="shared" si="681"/>
        <v>1.0154413146877265E-2</v>
      </c>
      <c r="L1783" s="748">
        <f t="shared" si="681"/>
        <v>2.0483304143732515E-3</v>
      </c>
      <c r="M1783" s="748">
        <f t="shared" si="681"/>
        <v>4.9860239519547269E-3</v>
      </c>
      <c r="N1783" s="748">
        <f t="shared" si="681"/>
        <v>-2.9937328999625938E-3</v>
      </c>
      <c r="O1783" s="748">
        <f t="shared" si="681"/>
        <v>1.3726454161481761E-3</v>
      </c>
      <c r="P1783" s="748">
        <f t="shared" si="681"/>
        <v>2.2958026601907181E-3</v>
      </c>
      <c r="Q1783" s="748">
        <f t="shared" si="681"/>
        <v>3.5935100304563439E-3</v>
      </c>
      <c r="R1783" s="748">
        <f t="shared" si="681"/>
        <v>9.1878001378213163E-3</v>
      </c>
      <c r="S1783" s="748">
        <f t="shared" si="681"/>
        <v>1.1464735439831836E-2</v>
      </c>
      <c r="T1783" s="748">
        <f t="shared" si="681"/>
        <v>1.0062344962416212E-2</v>
      </c>
      <c r="U1783" s="748">
        <f t="shared" si="681"/>
        <v>7.1203636653584161E-3</v>
      </c>
      <c r="V1783" s="748">
        <f t="shared" si="681"/>
        <v>7.3017704104220123E-3</v>
      </c>
      <c r="W1783" s="748">
        <f t="shared" si="681"/>
        <v>7.9663290322128568E-3</v>
      </c>
      <c r="X1783" s="748">
        <f t="shared" si="681"/>
        <v>8.7021291837887857E-3</v>
      </c>
      <c r="Y1783" s="748">
        <f>(Y1735-Y1747-Y1754-Y1761-Y1768)/Y1735</f>
        <v>7.1748755759304421E-3</v>
      </c>
      <c r="Z1783" s="748">
        <f t="shared" si="681"/>
        <v>4.5851134645339183E-3</v>
      </c>
      <c r="AA1783" s="414">
        <f t="shared" si="681"/>
        <v>-5.7492442136397899E-5</v>
      </c>
      <c r="AB1783" s="415">
        <f t="shared" si="681"/>
        <v>-7.9385087908837391E-3</v>
      </c>
      <c r="AC1783" s="416">
        <f t="shared" si="681"/>
        <v>2.200694382946337E-3</v>
      </c>
      <c r="AD1783" s="12"/>
      <c r="AE1783" s="12"/>
      <c r="AF1783" s="12"/>
      <c r="AG1783" s="12"/>
    </row>
    <row r="1784" spans="1:41" ht="16.5" thickBot="1" x14ac:dyDescent="0.3">
      <c r="A1784" s="11"/>
      <c r="B1784" s="12"/>
      <c r="C1784" s="12"/>
      <c r="D1784" s="11"/>
      <c r="E1784" s="11"/>
      <c r="F1784" s="11"/>
      <c r="G1784" s="11"/>
      <c r="H1784" s="2163"/>
      <c r="I1784" s="11"/>
      <c r="J1784" s="11"/>
      <c r="K1784" s="11"/>
      <c r="L1784" s="11"/>
      <c r="M1784" s="11"/>
      <c r="N1784" s="2163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2163"/>
      <c r="Z1784" s="11"/>
      <c r="AA1784" s="11"/>
      <c r="AB1784" s="11"/>
      <c r="AC1784" s="11"/>
      <c r="AD1784" s="2"/>
      <c r="AE1784" s="2"/>
      <c r="AF1784" s="2"/>
      <c r="AG1784" s="2"/>
    </row>
    <row r="1785" spans="1:41" ht="16.5" thickBot="1" x14ac:dyDescent="0.3">
      <c r="A1785" s="3546" t="s">
        <v>270</v>
      </c>
      <c r="B1785" s="3643"/>
      <c r="C1785" s="165"/>
      <c r="D1785" s="167"/>
      <c r="E1785" s="615">
        <v>1</v>
      </c>
      <c r="F1785" s="616">
        <v>2</v>
      </c>
      <c r="G1785" s="616">
        <v>3</v>
      </c>
      <c r="H1785" s="752">
        <v>4</v>
      </c>
      <c r="I1785" s="752">
        <v>5</v>
      </c>
      <c r="J1785" s="752">
        <v>6</v>
      </c>
      <c r="K1785" s="752">
        <v>7</v>
      </c>
      <c r="L1785" s="752">
        <v>8</v>
      </c>
      <c r="M1785" s="752">
        <v>9</v>
      </c>
      <c r="N1785" s="752">
        <v>10</v>
      </c>
      <c r="O1785" s="752">
        <v>11</v>
      </c>
      <c r="P1785" s="752">
        <v>12</v>
      </c>
      <c r="Q1785" s="752">
        <v>13</v>
      </c>
      <c r="R1785" s="752">
        <v>14</v>
      </c>
      <c r="S1785" s="752">
        <v>15</v>
      </c>
      <c r="T1785" s="752">
        <v>16</v>
      </c>
      <c r="U1785" s="752">
        <v>17</v>
      </c>
      <c r="V1785" s="752">
        <v>18</v>
      </c>
      <c r="W1785" s="752">
        <v>19</v>
      </c>
      <c r="X1785" s="752">
        <v>20</v>
      </c>
      <c r="Y1785" s="752">
        <v>21</v>
      </c>
      <c r="Z1785" s="616">
        <v>22</v>
      </c>
      <c r="AA1785" s="616">
        <v>23</v>
      </c>
      <c r="AB1785" s="165">
        <v>24</v>
      </c>
      <c r="AC1785" s="802"/>
      <c r="AD1785" s="2"/>
      <c r="AE1785" s="2"/>
      <c r="AF1785" s="2"/>
      <c r="AG1785" s="2"/>
      <c r="AJ1785" s="399"/>
      <c r="AK1785" s="399"/>
      <c r="AL1785" s="399"/>
      <c r="AM1785" s="399"/>
      <c r="AN1785" s="399"/>
    </row>
    <row r="1786" spans="1:41" ht="16.5" thickBot="1" x14ac:dyDescent="0.3">
      <c r="A1786" s="424" t="s">
        <v>11</v>
      </c>
      <c r="B1786" s="166"/>
      <c r="C1786" s="425"/>
      <c r="D1786" s="198"/>
      <c r="E1786" s="188">
        <v>19</v>
      </c>
      <c r="F1786" s="166">
        <v>19</v>
      </c>
      <c r="G1786" s="166">
        <v>19</v>
      </c>
      <c r="H1786" s="659">
        <v>19</v>
      </c>
      <c r="I1786" s="659">
        <v>19</v>
      </c>
      <c r="J1786" s="659">
        <v>19</v>
      </c>
      <c r="K1786" s="659">
        <v>19</v>
      </c>
      <c r="L1786" s="659">
        <v>19</v>
      </c>
      <c r="M1786" s="659">
        <v>19</v>
      </c>
      <c r="N1786" s="659">
        <v>19</v>
      </c>
      <c r="O1786" s="659">
        <v>19</v>
      </c>
      <c r="P1786" s="659">
        <v>19</v>
      </c>
      <c r="Q1786" s="659">
        <v>19</v>
      </c>
      <c r="R1786" s="659">
        <v>19</v>
      </c>
      <c r="S1786" s="659">
        <v>19</v>
      </c>
      <c r="T1786" s="659">
        <v>19</v>
      </c>
      <c r="U1786" s="659">
        <v>19</v>
      </c>
      <c r="V1786" s="659">
        <v>19</v>
      </c>
      <c r="W1786" s="659">
        <v>19</v>
      </c>
      <c r="X1786" s="659">
        <v>19</v>
      </c>
      <c r="Y1786" s="659">
        <v>19</v>
      </c>
      <c r="Z1786" s="166">
        <v>19</v>
      </c>
      <c r="AA1786" s="166">
        <v>19</v>
      </c>
      <c r="AB1786" s="234">
        <v>19</v>
      </c>
      <c r="AC1786" s="803"/>
      <c r="AD1786" s="2"/>
      <c r="AE1786" s="2"/>
      <c r="AF1786" s="2"/>
      <c r="AG1786" s="2"/>
      <c r="AJ1786" s="399"/>
      <c r="AK1786" s="399"/>
      <c r="AL1786" s="399"/>
      <c r="AM1786" s="399"/>
      <c r="AN1786" s="399"/>
    </row>
    <row r="1787" spans="1:41" ht="16.5" thickBot="1" x14ac:dyDescent="0.3">
      <c r="A1787" s="424" t="s">
        <v>12</v>
      </c>
      <c r="B1787" s="166"/>
      <c r="C1787" s="425" t="s">
        <v>136</v>
      </c>
      <c r="D1787" s="198"/>
      <c r="E1787" s="188"/>
      <c r="F1787" s="166"/>
      <c r="G1787" s="166"/>
      <c r="H1787" s="659"/>
      <c r="I1787" s="659"/>
      <c r="J1787" s="659"/>
      <c r="K1787" s="659"/>
      <c r="L1787" s="659"/>
      <c r="M1787" s="659"/>
      <c r="N1787" s="659"/>
      <c r="O1787" s="659"/>
      <c r="P1787" s="659"/>
      <c r="Q1787" s="659"/>
      <c r="R1787" s="659"/>
      <c r="S1787" s="659"/>
      <c r="T1787" s="659"/>
      <c r="U1787" s="659"/>
      <c r="V1787" s="659"/>
      <c r="W1787" s="659"/>
      <c r="X1787" s="659"/>
      <c r="Y1787" s="659"/>
      <c r="Z1787" s="166"/>
      <c r="AA1787" s="166"/>
      <c r="AB1787" s="234"/>
      <c r="AC1787" s="803"/>
      <c r="AJ1787" s="14"/>
      <c r="AK1787" s="14"/>
      <c r="AL1787" s="15"/>
      <c r="AM1787" s="14"/>
      <c r="AN1787" s="399"/>
    </row>
    <row r="1788" spans="1:41" x14ac:dyDescent="0.25">
      <c r="A1788" s="3518" t="s">
        <v>44</v>
      </c>
      <c r="B1788" s="3621" t="s">
        <v>252</v>
      </c>
      <c r="C1788" s="121" t="s">
        <v>14</v>
      </c>
      <c r="D1788" s="113" t="s">
        <v>140</v>
      </c>
      <c r="E1788" s="2493">
        <f t="shared" ref="E1788:AB1788" si="682">(E1793-D1793)*$AK1788*$AM1788</f>
        <v>0</v>
      </c>
      <c r="F1788" s="205">
        <f t="shared" si="682"/>
        <v>0</v>
      </c>
      <c r="G1788" s="205">
        <f t="shared" si="682"/>
        <v>0</v>
      </c>
      <c r="H1788" s="205">
        <f t="shared" si="682"/>
        <v>0</v>
      </c>
      <c r="I1788" s="205">
        <f t="shared" si="682"/>
        <v>0</v>
      </c>
      <c r="J1788" s="205">
        <f t="shared" si="682"/>
        <v>0</v>
      </c>
      <c r="K1788" s="205">
        <f t="shared" si="682"/>
        <v>0</v>
      </c>
      <c r="L1788" s="205">
        <f t="shared" si="682"/>
        <v>0</v>
      </c>
      <c r="M1788" s="205">
        <f t="shared" si="682"/>
        <v>0</v>
      </c>
      <c r="N1788" s="205">
        <f t="shared" si="682"/>
        <v>0</v>
      </c>
      <c r="O1788" s="205">
        <f t="shared" si="682"/>
        <v>0</v>
      </c>
      <c r="P1788" s="205">
        <f t="shared" si="682"/>
        <v>0</v>
      </c>
      <c r="Q1788" s="205">
        <f t="shared" si="682"/>
        <v>0</v>
      </c>
      <c r="R1788" s="205">
        <f t="shared" si="682"/>
        <v>0</v>
      </c>
      <c r="S1788" s="205">
        <f t="shared" si="682"/>
        <v>0</v>
      </c>
      <c r="T1788" s="205">
        <f t="shared" si="682"/>
        <v>0</v>
      </c>
      <c r="U1788" s="205">
        <f t="shared" si="682"/>
        <v>0</v>
      </c>
      <c r="V1788" s="205">
        <f t="shared" si="682"/>
        <v>0</v>
      </c>
      <c r="W1788" s="205">
        <f t="shared" si="682"/>
        <v>0</v>
      </c>
      <c r="X1788" s="205">
        <f t="shared" si="682"/>
        <v>0</v>
      </c>
      <c r="Y1788" s="205">
        <f>(Y1793-X1793)*$AK1788*$AM1788</f>
        <v>0</v>
      </c>
      <c r="Z1788" s="205">
        <f>(Z1793-Y1793)*$AK1788*$AM1788</f>
        <v>0</v>
      </c>
      <c r="AA1788" s="205">
        <f t="shared" si="682"/>
        <v>0</v>
      </c>
      <c r="AB1788" s="332">
        <f t="shared" si="682"/>
        <v>0</v>
      </c>
      <c r="AC1788" s="113">
        <f>SUM(E1788:AB1788)</f>
        <v>0</v>
      </c>
      <c r="AJ1788" s="433"/>
      <c r="AK1788" s="434"/>
      <c r="AL1788" s="433"/>
      <c r="AM1788" s="15"/>
      <c r="AN1788" s="399"/>
    </row>
    <row r="1789" spans="1:41" x14ac:dyDescent="0.25">
      <c r="A1789" s="3502"/>
      <c r="B1789" s="3579"/>
      <c r="C1789" s="123" t="s">
        <v>15</v>
      </c>
      <c r="D1789" s="108"/>
      <c r="E1789" s="81">
        <f t="shared" ref="E1789:AB1789" si="683">(E1794-D1794)*$AK1788*$AM1788</f>
        <v>0</v>
      </c>
      <c r="F1789" s="155">
        <f t="shared" si="683"/>
        <v>0</v>
      </c>
      <c r="G1789" s="155">
        <f t="shared" si="683"/>
        <v>0</v>
      </c>
      <c r="H1789" s="155">
        <f t="shared" si="683"/>
        <v>0</v>
      </c>
      <c r="I1789" s="155">
        <f t="shared" si="683"/>
        <v>0</v>
      </c>
      <c r="J1789" s="155">
        <f t="shared" si="683"/>
        <v>0</v>
      </c>
      <c r="K1789" s="155">
        <f t="shared" si="683"/>
        <v>0</v>
      </c>
      <c r="L1789" s="155">
        <f t="shared" si="683"/>
        <v>0</v>
      </c>
      <c r="M1789" s="155">
        <f t="shared" si="683"/>
        <v>0</v>
      </c>
      <c r="N1789" s="155">
        <f t="shared" si="683"/>
        <v>0</v>
      </c>
      <c r="O1789" s="155">
        <f t="shared" si="683"/>
        <v>0</v>
      </c>
      <c r="P1789" s="155">
        <f t="shared" si="683"/>
        <v>0</v>
      </c>
      <c r="Q1789" s="155">
        <f t="shared" si="683"/>
        <v>0</v>
      </c>
      <c r="R1789" s="155">
        <f t="shared" si="683"/>
        <v>0</v>
      </c>
      <c r="S1789" s="155">
        <f t="shared" si="683"/>
        <v>0</v>
      </c>
      <c r="T1789" s="155">
        <f t="shared" si="683"/>
        <v>0</v>
      </c>
      <c r="U1789" s="155">
        <f t="shared" si="683"/>
        <v>0</v>
      </c>
      <c r="V1789" s="155">
        <f t="shared" si="683"/>
        <v>0</v>
      </c>
      <c r="W1789" s="155">
        <f t="shared" si="683"/>
        <v>0</v>
      </c>
      <c r="X1789" s="155">
        <f t="shared" si="683"/>
        <v>0</v>
      </c>
      <c r="Y1789" s="155">
        <f>(Y1794-X1794)*$AK1788*$AM1788</f>
        <v>0</v>
      </c>
      <c r="Z1789" s="155">
        <f>(Z1794-Y1794)*$AK1788*$AM1788</f>
        <v>0</v>
      </c>
      <c r="AA1789" s="155">
        <f t="shared" si="683"/>
        <v>0</v>
      </c>
      <c r="AB1789" s="319">
        <f t="shared" si="683"/>
        <v>0</v>
      </c>
      <c r="AC1789" s="108">
        <f>SUM(E1789:AB1789)</f>
        <v>0</v>
      </c>
      <c r="AJ1789" s="15"/>
      <c r="AK1789" s="15"/>
      <c r="AL1789" s="15"/>
      <c r="AM1789" s="15"/>
      <c r="AN1789" s="399"/>
    </row>
    <row r="1790" spans="1:41" x14ac:dyDescent="0.25">
      <c r="A1790" s="3502"/>
      <c r="B1790" s="3579"/>
      <c r="C1790" s="123" t="s">
        <v>16</v>
      </c>
      <c r="D1790" s="108"/>
      <c r="E1790" s="81"/>
      <c r="F1790" s="155"/>
      <c r="G1790" s="155"/>
      <c r="H1790" s="155"/>
      <c r="I1790" s="155"/>
      <c r="J1790" s="155"/>
      <c r="K1790" s="155"/>
      <c r="L1790" s="155"/>
      <c r="M1790" s="155"/>
      <c r="N1790" s="155"/>
      <c r="O1790" s="155"/>
      <c r="P1790" s="155"/>
      <c r="Q1790" s="155"/>
      <c r="R1790" s="155"/>
      <c r="S1790" s="155"/>
      <c r="T1790" s="155"/>
      <c r="U1790" s="155"/>
      <c r="V1790" s="155"/>
      <c r="W1790" s="155"/>
      <c r="X1790" s="155"/>
      <c r="Y1790" s="155"/>
      <c r="Z1790" s="155"/>
      <c r="AA1790" s="155"/>
      <c r="AB1790" s="319"/>
      <c r="AC1790" s="108"/>
      <c r="AJ1790" s="15"/>
      <c r="AK1790" s="15"/>
      <c r="AL1790" s="15"/>
      <c r="AM1790" s="15"/>
      <c r="AN1790" s="399"/>
    </row>
    <row r="1791" spans="1:41" x14ac:dyDescent="0.25">
      <c r="A1791" s="3502"/>
      <c r="B1791" s="3579"/>
      <c r="C1791" s="123" t="s">
        <v>18</v>
      </c>
      <c r="D1791" s="108"/>
      <c r="E1791" s="81" t="e">
        <f>E1789/E1788</f>
        <v>#DIV/0!</v>
      </c>
      <c r="F1791" s="155" t="e">
        <f>F1789/F1788</f>
        <v>#DIV/0!</v>
      </c>
      <c r="G1791" s="155" t="e">
        <f t="shared" ref="G1791:AB1791" si="684">G1789/G1788</f>
        <v>#DIV/0!</v>
      </c>
      <c r="H1791" s="155" t="e">
        <f t="shared" si="684"/>
        <v>#DIV/0!</v>
      </c>
      <c r="I1791" s="155" t="e">
        <f t="shared" si="684"/>
        <v>#DIV/0!</v>
      </c>
      <c r="J1791" s="155" t="e">
        <f t="shared" si="684"/>
        <v>#DIV/0!</v>
      </c>
      <c r="K1791" s="155" t="e">
        <f t="shared" si="684"/>
        <v>#DIV/0!</v>
      </c>
      <c r="L1791" s="155" t="e">
        <f t="shared" si="684"/>
        <v>#DIV/0!</v>
      </c>
      <c r="M1791" s="155" t="e">
        <f t="shared" si="684"/>
        <v>#DIV/0!</v>
      </c>
      <c r="N1791" s="155" t="e">
        <f t="shared" si="684"/>
        <v>#DIV/0!</v>
      </c>
      <c r="O1791" s="155" t="e">
        <f t="shared" si="684"/>
        <v>#DIV/0!</v>
      </c>
      <c r="P1791" s="155" t="e">
        <f t="shared" si="684"/>
        <v>#DIV/0!</v>
      </c>
      <c r="Q1791" s="155" t="e">
        <f t="shared" si="684"/>
        <v>#DIV/0!</v>
      </c>
      <c r="R1791" s="155" t="e">
        <f t="shared" si="684"/>
        <v>#DIV/0!</v>
      </c>
      <c r="S1791" s="155" t="e">
        <f t="shared" si="684"/>
        <v>#DIV/0!</v>
      </c>
      <c r="T1791" s="155" t="e">
        <f t="shared" si="684"/>
        <v>#DIV/0!</v>
      </c>
      <c r="U1791" s="155" t="e">
        <f t="shared" si="684"/>
        <v>#DIV/0!</v>
      </c>
      <c r="V1791" s="155" t="e">
        <f t="shared" si="684"/>
        <v>#DIV/0!</v>
      </c>
      <c r="W1791" s="155" t="e">
        <f t="shared" si="684"/>
        <v>#DIV/0!</v>
      </c>
      <c r="X1791" s="155" t="e">
        <f t="shared" si="684"/>
        <v>#DIV/0!</v>
      </c>
      <c r="Y1791" s="155" t="e">
        <f>Y1789/Y1788</f>
        <v>#DIV/0!</v>
      </c>
      <c r="Z1791" s="155" t="e">
        <f t="shared" si="684"/>
        <v>#DIV/0!</v>
      </c>
      <c r="AA1791" s="155" t="e">
        <f t="shared" si="684"/>
        <v>#DIV/0!</v>
      </c>
      <c r="AB1791" s="319" t="e">
        <f t="shared" si="684"/>
        <v>#DIV/0!</v>
      </c>
      <c r="AC1791" s="108"/>
      <c r="AJ1791" s="15"/>
      <c r="AK1791" s="15"/>
      <c r="AL1791" s="15"/>
      <c r="AM1791" s="15"/>
      <c r="AN1791" s="399"/>
    </row>
    <row r="1792" spans="1:41" ht="16.5" thickBot="1" x14ac:dyDescent="0.3">
      <c r="A1792" s="3503"/>
      <c r="B1792" s="3580"/>
      <c r="C1792" s="528" t="s">
        <v>23</v>
      </c>
      <c r="D1792" s="529"/>
      <c r="E1792" s="805"/>
      <c r="F1792" s="804"/>
      <c r="G1792" s="804"/>
      <c r="H1792" s="2747"/>
      <c r="I1792" s="531"/>
      <c r="J1792" s="531"/>
      <c r="K1792" s="531"/>
      <c r="L1792" s="531"/>
      <c r="M1792" s="531"/>
      <c r="N1792" s="531"/>
      <c r="O1792" s="531"/>
      <c r="P1792" s="531"/>
      <c r="Q1792" s="531"/>
      <c r="R1792" s="531"/>
      <c r="S1792" s="531"/>
      <c r="T1792" s="531"/>
      <c r="U1792" s="531"/>
      <c r="V1792" s="531"/>
      <c r="W1792" s="531"/>
      <c r="X1792" s="531"/>
      <c r="Y1792" s="531"/>
      <c r="Z1792" s="146"/>
      <c r="AA1792" s="146"/>
      <c r="AB1792" s="558"/>
      <c r="AC1792" s="529"/>
      <c r="AJ1792" s="15"/>
      <c r="AK1792" s="15"/>
      <c r="AL1792" s="15"/>
      <c r="AM1792" s="15"/>
      <c r="AN1792" s="399"/>
    </row>
    <row r="1793" spans="1:41" x14ac:dyDescent="0.25">
      <c r="A1793" s="1722"/>
      <c r="B1793" s="1531"/>
      <c r="C1793" s="495" t="s">
        <v>117</v>
      </c>
      <c r="D1793" s="122"/>
      <c r="E1793" s="2204"/>
      <c r="F1793" s="91"/>
      <c r="G1793" s="91"/>
      <c r="H1793" s="91"/>
      <c r="I1793" s="91"/>
      <c r="J1793" s="142"/>
      <c r="K1793" s="142"/>
      <c r="L1793" s="142"/>
      <c r="M1793" s="142"/>
      <c r="N1793" s="142"/>
      <c r="O1793" s="142"/>
      <c r="P1793" s="142"/>
      <c r="Q1793" s="142"/>
      <c r="R1793" s="142"/>
      <c r="S1793" s="142"/>
      <c r="T1793" s="142"/>
      <c r="U1793" s="142"/>
      <c r="V1793" s="142"/>
      <c r="W1793" s="142"/>
      <c r="X1793" s="142"/>
      <c r="Y1793" s="142"/>
      <c r="Z1793" s="327"/>
      <c r="AA1793" s="327"/>
      <c r="AB1793" s="567"/>
      <c r="AC1793" s="806"/>
      <c r="AJ1793" s="15"/>
      <c r="AK1793" s="15"/>
      <c r="AL1793" s="15"/>
      <c r="AM1793" s="15"/>
      <c r="AN1793" s="399"/>
    </row>
    <row r="1794" spans="1:41" ht="16.5" thickBot="1" x14ac:dyDescent="0.3">
      <c r="A1794" s="1722"/>
      <c r="B1794" s="1531"/>
      <c r="C1794" s="495" t="s">
        <v>118</v>
      </c>
      <c r="D1794" s="498"/>
      <c r="E1794" s="566"/>
      <c r="F1794" s="327"/>
      <c r="G1794" s="327"/>
      <c r="H1794" s="142"/>
      <c r="I1794" s="142"/>
      <c r="J1794" s="142"/>
      <c r="K1794" s="142"/>
      <c r="L1794" s="142"/>
      <c r="M1794" s="142"/>
      <c r="N1794" s="142"/>
      <c r="O1794" s="142"/>
      <c r="P1794" s="142"/>
      <c r="Q1794" s="142"/>
      <c r="R1794" s="142"/>
      <c r="S1794" s="142"/>
      <c r="T1794" s="142"/>
      <c r="U1794" s="142"/>
      <c r="V1794" s="142"/>
      <c r="W1794" s="142"/>
      <c r="X1794" s="142"/>
      <c r="Y1794" s="142"/>
      <c r="Z1794" s="327"/>
      <c r="AA1794" s="327"/>
      <c r="AB1794" s="567"/>
      <c r="AC1794" s="806"/>
      <c r="AJ1794" s="14"/>
      <c r="AK1794" s="14"/>
      <c r="AL1794" s="15"/>
      <c r="AM1794" s="14"/>
      <c r="AN1794" s="399"/>
    </row>
    <row r="1795" spans="1:41" x14ac:dyDescent="0.25">
      <c r="A1795" s="3518" t="s">
        <v>49</v>
      </c>
      <c r="B1795" s="3621" t="s">
        <v>253</v>
      </c>
      <c r="C1795" s="121" t="s">
        <v>14</v>
      </c>
      <c r="D1795" s="113" t="s">
        <v>140</v>
      </c>
      <c r="E1795" s="2493">
        <f t="shared" ref="E1795:AB1795" si="685">(E1800-D1800)*$AK1795*$AM1795</f>
        <v>0</v>
      </c>
      <c r="F1795" s="205">
        <f t="shared" si="685"/>
        <v>0</v>
      </c>
      <c r="G1795" s="205">
        <f t="shared" si="685"/>
        <v>0</v>
      </c>
      <c r="H1795" s="205">
        <f t="shared" si="685"/>
        <v>0</v>
      </c>
      <c r="I1795" s="205">
        <f t="shared" si="685"/>
        <v>0</v>
      </c>
      <c r="J1795" s="205">
        <f t="shared" si="685"/>
        <v>0</v>
      </c>
      <c r="K1795" s="205">
        <f t="shared" si="685"/>
        <v>0</v>
      </c>
      <c r="L1795" s="205">
        <f t="shared" si="685"/>
        <v>0</v>
      </c>
      <c r="M1795" s="205">
        <f t="shared" si="685"/>
        <v>0</v>
      </c>
      <c r="N1795" s="205">
        <f t="shared" si="685"/>
        <v>0</v>
      </c>
      <c r="O1795" s="205">
        <f t="shared" si="685"/>
        <v>0</v>
      </c>
      <c r="P1795" s="205">
        <f t="shared" si="685"/>
        <v>0</v>
      </c>
      <c r="Q1795" s="205">
        <f t="shared" si="685"/>
        <v>0</v>
      </c>
      <c r="R1795" s="205">
        <f t="shared" si="685"/>
        <v>0</v>
      </c>
      <c r="S1795" s="205">
        <f t="shared" si="685"/>
        <v>0</v>
      </c>
      <c r="T1795" s="205">
        <f t="shared" si="685"/>
        <v>0</v>
      </c>
      <c r="U1795" s="205">
        <f t="shared" si="685"/>
        <v>0</v>
      </c>
      <c r="V1795" s="205">
        <f t="shared" si="685"/>
        <v>0</v>
      </c>
      <c r="W1795" s="205">
        <f t="shared" si="685"/>
        <v>0</v>
      </c>
      <c r="X1795" s="205">
        <f t="shared" si="685"/>
        <v>0</v>
      </c>
      <c r="Y1795" s="205">
        <f>(Y1800-X1800)*$AK1795*$AM1795</f>
        <v>0</v>
      </c>
      <c r="Z1795" s="205">
        <f>(Z1800-Y1800)*$AK1795*$AM1795</f>
        <v>0</v>
      </c>
      <c r="AA1795" s="205">
        <f t="shared" si="685"/>
        <v>0</v>
      </c>
      <c r="AB1795" s="332">
        <f t="shared" si="685"/>
        <v>0</v>
      </c>
      <c r="AC1795" s="113">
        <f>SUM(E1795:AB1795)</f>
        <v>0</v>
      </c>
      <c r="AJ1795" s="433"/>
      <c r="AK1795" s="434"/>
      <c r="AL1795" s="433"/>
      <c r="AM1795" s="15"/>
      <c r="AN1795" s="399"/>
    </row>
    <row r="1796" spans="1:41" x14ac:dyDescent="0.25">
      <c r="A1796" s="3502"/>
      <c r="B1796" s="3579"/>
      <c r="C1796" s="123" t="s">
        <v>15</v>
      </c>
      <c r="D1796" s="108"/>
      <c r="E1796" s="81">
        <f t="shared" ref="E1796:AB1796" si="686">(E1801-D1801)*$AK1795*$AM1795</f>
        <v>0</v>
      </c>
      <c r="F1796" s="155">
        <f t="shared" si="686"/>
        <v>0</v>
      </c>
      <c r="G1796" s="155">
        <f t="shared" si="686"/>
        <v>0</v>
      </c>
      <c r="H1796" s="155">
        <f t="shared" si="686"/>
        <v>0</v>
      </c>
      <c r="I1796" s="155">
        <f t="shared" si="686"/>
        <v>0</v>
      </c>
      <c r="J1796" s="155">
        <f t="shared" si="686"/>
        <v>0</v>
      </c>
      <c r="K1796" s="155">
        <f t="shared" si="686"/>
        <v>0</v>
      </c>
      <c r="L1796" s="155">
        <f t="shared" si="686"/>
        <v>0</v>
      </c>
      <c r="M1796" s="155">
        <f t="shared" si="686"/>
        <v>0</v>
      </c>
      <c r="N1796" s="155">
        <f t="shared" si="686"/>
        <v>0</v>
      </c>
      <c r="O1796" s="155">
        <f t="shared" si="686"/>
        <v>0</v>
      </c>
      <c r="P1796" s="155">
        <f t="shared" si="686"/>
        <v>0</v>
      </c>
      <c r="Q1796" s="155">
        <f t="shared" si="686"/>
        <v>0</v>
      </c>
      <c r="R1796" s="155">
        <f t="shared" si="686"/>
        <v>0</v>
      </c>
      <c r="S1796" s="155">
        <f t="shared" si="686"/>
        <v>0</v>
      </c>
      <c r="T1796" s="155">
        <f t="shared" si="686"/>
        <v>0</v>
      </c>
      <c r="U1796" s="155">
        <f t="shared" si="686"/>
        <v>0</v>
      </c>
      <c r="V1796" s="155">
        <f t="shared" si="686"/>
        <v>0</v>
      </c>
      <c r="W1796" s="155">
        <f t="shared" si="686"/>
        <v>0</v>
      </c>
      <c r="X1796" s="155">
        <f t="shared" si="686"/>
        <v>0</v>
      </c>
      <c r="Y1796" s="155">
        <f>(Y1801-X1801)*$AK1795*$AM1795</f>
        <v>0</v>
      </c>
      <c r="Z1796" s="155">
        <f>(Z1801-Y1801)*$AK1795*$AM1795</f>
        <v>0</v>
      </c>
      <c r="AA1796" s="155">
        <f t="shared" si="686"/>
        <v>0</v>
      </c>
      <c r="AB1796" s="319">
        <f t="shared" si="686"/>
        <v>0</v>
      </c>
      <c r="AC1796" s="108">
        <f>SUM(E1796:AB1796)</f>
        <v>0</v>
      </c>
      <c r="AJ1796" s="15"/>
      <c r="AK1796" s="15"/>
      <c r="AL1796" s="15"/>
      <c r="AM1796" s="15"/>
      <c r="AN1796" s="399"/>
    </row>
    <row r="1797" spans="1:41" x14ac:dyDescent="0.25">
      <c r="A1797" s="3502"/>
      <c r="B1797" s="3579"/>
      <c r="C1797" s="123" t="s">
        <v>16</v>
      </c>
      <c r="D1797" s="108"/>
      <c r="E1797" s="81"/>
      <c r="F1797" s="155"/>
      <c r="G1797" s="155"/>
      <c r="H1797" s="155"/>
      <c r="I1797" s="155"/>
      <c r="J1797" s="155"/>
      <c r="K1797" s="155"/>
      <c r="L1797" s="155"/>
      <c r="M1797" s="155"/>
      <c r="N1797" s="155"/>
      <c r="O1797" s="155"/>
      <c r="P1797" s="155"/>
      <c r="Q1797" s="155"/>
      <c r="R1797" s="155"/>
      <c r="S1797" s="155"/>
      <c r="T1797" s="155"/>
      <c r="U1797" s="155"/>
      <c r="V1797" s="155"/>
      <c r="W1797" s="155"/>
      <c r="X1797" s="155"/>
      <c r="Y1797" s="155"/>
      <c r="Z1797" s="155"/>
      <c r="AA1797" s="155"/>
      <c r="AB1797" s="319"/>
      <c r="AC1797" s="108"/>
      <c r="AJ1797" s="15"/>
      <c r="AK1797" s="15"/>
      <c r="AL1797" s="15"/>
      <c r="AM1797" s="15"/>
      <c r="AN1797" s="399"/>
    </row>
    <row r="1798" spans="1:41" x14ac:dyDescent="0.25">
      <c r="A1798" s="3502"/>
      <c r="B1798" s="3579"/>
      <c r="C1798" s="123" t="s">
        <v>18</v>
      </c>
      <c r="D1798" s="108"/>
      <c r="E1798" s="81" t="e">
        <f>E1796/E1795</f>
        <v>#DIV/0!</v>
      </c>
      <c r="F1798" s="155" t="e">
        <f>F1796/F1795</f>
        <v>#DIV/0!</v>
      </c>
      <c r="G1798" s="155" t="e">
        <f t="shared" ref="G1798:AB1798" si="687">G1796/G1795</f>
        <v>#DIV/0!</v>
      </c>
      <c r="H1798" s="155" t="e">
        <f t="shared" si="687"/>
        <v>#DIV/0!</v>
      </c>
      <c r="I1798" s="155" t="e">
        <f t="shared" si="687"/>
        <v>#DIV/0!</v>
      </c>
      <c r="J1798" s="155" t="e">
        <f t="shared" si="687"/>
        <v>#DIV/0!</v>
      </c>
      <c r="K1798" s="155" t="e">
        <f t="shared" si="687"/>
        <v>#DIV/0!</v>
      </c>
      <c r="L1798" s="155" t="e">
        <f t="shared" si="687"/>
        <v>#DIV/0!</v>
      </c>
      <c r="M1798" s="155" t="e">
        <f t="shared" si="687"/>
        <v>#DIV/0!</v>
      </c>
      <c r="N1798" s="155" t="e">
        <f t="shared" si="687"/>
        <v>#DIV/0!</v>
      </c>
      <c r="O1798" s="155" t="e">
        <f t="shared" si="687"/>
        <v>#DIV/0!</v>
      </c>
      <c r="P1798" s="155" t="e">
        <f t="shared" si="687"/>
        <v>#DIV/0!</v>
      </c>
      <c r="Q1798" s="155" t="e">
        <f t="shared" si="687"/>
        <v>#DIV/0!</v>
      </c>
      <c r="R1798" s="155" t="e">
        <f t="shared" si="687"/>
        <v>#DIV/0!</v>
      </c>
      <c r="S1798" s="155" t="e">
        <f t="shared" si="687"/>
        <v>#DIV/0!</v>
      </c>
      <c r="T1798" s="155" t="e">
        <f t="shared" si="687"/>
        <v>#DIV/0!</v>
      </c>
      <c r="U1798" s="155" t="e">
        <f t="shared" si="687"/>
        <v>#DIV/0!</v>
      </c>
      <c r="V1798" s="155" t="e">
        <f t="shared" si="687"/>
        <v>#DIV/0!</v>
      </c>
      <c r="W1798" s="155" t="e">
        <f t="shared" si="687"/>
        <v>#DIV/0!</v>
      </c>
      <c r="X1798" s="155" t="e">
        <f t="shared" si="687"/>
        <v>#DIV/0!</v>
      </c>
      <c r="Y1798" s="155" t="e">
        <f>Y1796/Y1795</f>
        <v>#DIV/0!</v>
      </c>
      <c r="Z1798" s="155" t="e">
        <f t="shared" si="687"/>
        <v>#DIV/0!</v>
      </c>
      <c r="AA1798" s="155" t="e">
        <f t="shared" si="687"/>
        <v>#DIV/0!</v>
      </c>
      <c r="AB1798" s="319" t="e">
        <f t="shared" si="687"/>
        <v>#DIV/0!</v>
      </c>
      <c r="AC1798" s="108"/>
      <c r="AJ1798" s="15"/>
      <c r="AK1798" s="15"/>
      <c r="AL1798" s="15"/>
      <c r="AM1798" s="15"/>
      <c r="AN1798" s="399"/>
    </row>
    <row r="1799" spans="1:41" ht="16.5" thickBot="1" x14ac:dyDescent="0.3">
      <c r="A1799" s="3503"/>
      <c r="B1799" s="3580"/>
      <c r="C1799" s="528" t="s">
        <v>23</v>
      </c>
      <c r="D1799" s="529"/>
      <c r="E1799" s="805"/>
      <c r="F1799" s="804"/>
      <c r="G1799" s="804"/>
      <c r="H1799" s="2747"/>
      <c r="I1799" s="531"/>
      <c r="J1799" s="531"/>
      <c r="K1799" s="531"/>
      <c r="L1799" s="531"/>
      <c r="M1799" s="531"/>
      <c r="N1799" s="531"/>
      <c r="O1799" s="531"/>
      <c r="P1799" s="531"/>
      <c r="Q1799" s="531"/>
      <c r="R1799" s="531"/>
      <c r="S1799" s="531"/>
      <c r="T1799" s="531"/>
      <c r="U1799" s="531"/>
      <c r="V1799" s="531"/>
      <c r="W1799" s="531"/>
      <c r="X1799" s="531"/>
      <c r="Y1799" s="531"/>
      <c r="Z1799" s="531"/>
      <c r="AA1799" s="146"/>
      <c r="AB1799" s="558"/>
      <c r="AC1799" s="529"/>
      <c r="AJ1799" s="15"/>
      <c r="AK1799" s="15"/>
      <c r="AL1799" s="15"/>
      <c r="AM1799" s="15"/>
      <c r="AN1799" s="399"/>
    </row>
    <row r="1800" spans="1:41" x14ac:dyDescent="0.25">
      <c r="A1800" s="1722"/>
      <c r="B1800" s="1531"/>
      <c r="C1800" s="495" t="s">
        <v>117</v>
      </c>
      <c r="D1800" s="122"/>
      <c r="E1800" s="2204"/>
      <c r="F1800" s="91"/>
      <c r="G1800" s="91"/>
      <c r="H1800" s="91"/>
      <c r="I1800" s="91"/>
      <c r="J1800" s="142"/>
      <c r="K1800" s="142"/>
      <c r="L1800" s="142"/>
      <c r="M1800" s="142"/>
      <c r="N1800" s="142"/>
      <c r="O1800" s="142"/>
      <c r="P1800" s="142"/>
      <c r="Q1800" s="142"/>
      <c r="R1800" s="142"/>
      <c r="S1800" s="142"/>
      <c r="T1800" s="142"/>
      <c r="U1800" s="142"/>
      <c r="V1800" s="142"/>
      <c r="W1800" s="142"/>
      <c r="X1800" s="142"/>
      <c r="Y1800" s="142"/>
      <c r="Z1800" s="327"/>
      <c r="AA1800" s="327"/>
      <c r="AB1800" s="567"/>
      <c r="AC1800" s="806"/>
      <c r="AJ1800" s="15"/>
      <c r="AK1800" s="15"/>
      <c r="AL1800" s="15"/>
      <c r="AM1800" s="15"/>
      <c r="AN1800" s="399"/>
    </row>
    <row r="1801" spans="1:41" ht="16.5" thickBot="1" x14ac:dyDescent="0.3">
      <c r="A1801" s="1722"/>
      <c r="B1801" s="1531"/>
      <c r="C1801" s="495" t="s">
        <v>118</v>
      </c>
      <c r="D1801" s="498"/>
      <c r="E1801" s="566"/>
      <c r="F1801" s="327"/>
      <c r="G1801" s="327"/>
      <c r="H1801" s="142"/>
      <c r="I1801" s="142"/>
      <c r="J1801" s="142"/>
      <c r="K1801" s="142"/>
      <c r="L1801" s="142"/>
      <c r="M1801" s="142"/>
      <c r="N1801" s="142"/>
      <c r="O1801" s="142"/>
      <c r="P1801" s="142"/>
      <c r="Q1801" s="142"/>
      <c r="R1801" s="142"/>
      <c r="S1801" s="142"/>
      <c r="T1801" s="142"/>
      <c r="U1801" s="142"/>
      <c r="V1801" s="142"/>
      <c r="W1801" s="142"/>
      <c r="X1801" s="142"/>
      <c r="Y1801" s="142"/>
      <c r="Z1801" s="327"/>
      <c r="AA1801" s="327"/>
      <c r="AB1801" s="567"/>
      <c r="AC1801" s="807"/>
      <c r="AJ1801" s="14"/>
      <c r="AK1801" s="14"/>
      <c r="AL1801" s="15"/>
      <c r="AM1801" s="14"/>
      <c r="AN1801" s="399"/>
    </row>
    <row r="1802" spans="1:41" x14ac:dyDescent="0.25">
      <c r="A1802" s="3650" t="s">
        <v>60</v>
      </c>
      <c r="B1802" s="3519" t="s">
        <v>13</v>
      </c>
      <c r="C1802" s="121" t="s">
        <v>14</v>
      </c>
      <c r="D1802" s="113" t="s">
        <v>941</v>
      </c>
      <c r="E1802" s="2493">
        <v>304.39999999999998</v>
      </c>
      <c r="F1802" s="205">
        <v>285.2</v>
      </c>
      <c r="G1802" s="205">
        <v>280.8</v>
      </c>
      <c r="H1802" s="205">
        <v>270</v>
      </c>
      <c r="I1802" s="205">
        <v>275.60000000000002</v>
      </c>
      <c r="J1802" s="205">
        <v>280</v>
      </c>
      <c r="K1802" s="205">
        <v>321.60000000000002</v>
      </c>
      <c r="L1802" s="205">
        <v>374</v>
      </c>
      <c r="M1802" s="205">
        <v>637.20000000000005</v>
      </c>
      <c r="N1802" s="205">
        <v>597.6</v>
      </c>
      <c r="O1802" s="205">
        <v>487.6</v>
      </c>
      <c r="P1802" s="205">
        <v>611.20000000000005</v>
      </c>
      <c r="Q1802" s="205">
        <v>423.6</v>
      </c>
      <c r="R1802" s="205">
        <v>592.79999999999995</v>
      </c>
      <c r="S1802" s="205">
        <v>697.6</v>
      </c>
      <c r="T1802" s="205">
        <v>509.2</v>
      </c>
      <c r="U1802" s="205">
        <v>646</v>
      </c>
      <c r="V1802" s="205">
        <v>547.6</v>
      </c>
      <c r="W1802" s="205">
        <v>705.6</v>
      </c>
      <c r="X1802" s="205">
        <v>608.4</v>
      </c>
      <c r="Y1802" s="205">
        <v>411.6</v>
      </c>
      <c r="Z1802" s="205">
        <v>382.8</v>
      </c>
      <c r="AA1802" s="205">
        <v>338.8</v>
      </c>
      <c r="AB1802" s="205">
        <v>294.8</v>
      </c>
      <c r="AC1802" s="106">
        <f>SUM(E1802:AB1802)</f>
        <v>10883.999999999998</v>
      </c>
      <c r="AD1802" s="70">
        <v>2500</v>
      </c>
      <c r="AE1802" s="71">
        <v>100</v>
      </c>
      <c r="AF1802" s="72">
        <v>40</v>
      </c>
      <c r="AJ1802" s="433"/>
      <c r="AK1802" s="434"/>
      <c r="AL1802" s="433"/>
      <c r="AM1802" s="15"/>
      <c r="AN1802" s="399"/>
    </row>
    <row r="1803" spans="1:41" x14ac:dyDescent="0.25">
      <c r="A1803" s="3651"/>
      <c r="B1803" s="3505"/>
      <c r="C1803" s="123" t="s">
        <v>15</v>
      </c>
      <c r="D1803" s="108" t="s">
        <v>941</v>
      </c>
      <c r="E1803" s="81">
        <v>278.39999999999998</v>
      </c>
      <c r="F1803" s="155">
        <v>275.2</v>
      </c>
      <c r="G1803" s="155">
        <v>281.60000000000002</v>
      </c>
      <c r="H1803" s="155">
        <v>265.2</v>
      </c>
      <c r="I1803" s="155">
        <v>256.8</v>
      </c>
      <c r="J1803" s="155">
        <v>253.2</v>
      </c>
      <c r="K1803" s="155">
        <v>248.4</v>
      </c>
      <c r="L1803" s="155">
        <v>246.8</v>
      </c>
      <c r="M1803" s="155">
        <v>506.4</v>
      </c>
      <c r="N1803" s="155">
        <v>465.6</v>
      </c>
      <c r="O1803" s="155">
        <v>400.4</v>
      </c>
      <c r="P1803" s="155">
        <v>473.6</v>
      </c>
      <c r="Q1803" s="155">
        <v>330.4</v>
      </c>
      <c r="R1803" s="155">
        <v>492</v>
      </c>
      <c r="S1803" s="155">
        <v>562</v>
      </c>
      <c r="T1803" s="155">
        <v>413.2</v>
      </c>
      <c r="U1803" s="155">
        <v>492</v>
      </c>
      <c r="V1803" s="155">
        <v>417.2</v>
      </c>
      <c r="W1803" s="155">
        <v>523.20000000000005</v>
      </c>
      <c r="X1803" s="155">
        <v>438</v>
      </c>
      <c r="Y1803" s="155">
        <v>275.60000000000002</v>
      </c>
      <c r="Z1803" s="155">
        <v>276</v>
      </c>
      <c r="AA1803" s="155">
        <v>275.2</v>
      </c>
      <c r="AB1803" s="155">
        <v>255.6</v>
      </c>
      <c r="AC1803" s="107">
        <f>SUM(E1803:AB1803)</f>
        <v>8702</v>
      </c>
      <c r="AD1803" s="73"/>
      <c r="AE1803" s="155"/>
      <c r="AF1803" s="74"/>
      <c r="AJ1803" s="15"/>
      <c r="AK1803" s="15"/>
      <c r="AL1803" s="15"/>
      <c r="AM1803" s="15"/>
      <c r="AN1803" s="399"/>
    </row>
    <row r="1804" spans="1:41" x14ac:dyDescent="0.25">
      <c r="A1804" s="3651"/>
      <c r="B1804" s="3505"/>
      <c r="C1804" s="123" t="s">
        <v>16</v>
      </c>
      <c r="D1804" s="108" t="s">
        <v>55</v>
      </c>
      <c r="E1804" s="1493">
        <v>21</v>
      </c>
      <c r="F1804" s="2481">
        <v>21</v>
      </c>
      <c r="G1804" s="2481">
        <v>22</v>
      </c>
      <c r="H1804" s="330">
        <v>19</v>
      </c>
      <c r="I1804" s="3343">
        <v>18</v>
      </c>
      <c r="J1804" s="3343">
        <v>21</v>
      </c>
      <c r="K1804" s="3343">
        <v>23</v>
      </c>
      <c r="L1804" s="3343">
        <v>28</v>
      </c>
      <c r="M1804" s="3343">
        <v>53</v>
      </c>
      <c r="N1804" s="330">
        <v>28</v>
      </c>
      <c r="O1804" s="3343">
        <v>32</v>
      </c>
      <c r="P1804" s="3343">
        <v>29</v>
      </c>
      <c r="Q1804" s="3343">
        <v>35</v>
      </c>
      <c r="R1804" s="3343">
        <v>42</v>
      </c>
      <c r="S1804" s="3343">
        <v>34</v>
      </c>
      <c r="T1804" s="3343">
        <v>48</v>
      </c>
      <c r="U1804" s="3343">
        <v>48</v>
      </c>
      <c r="V1804" s="3343">
        <v>28</v>
      </c>
      <c r="W1804" s="3343">
        <v>50</v>
      </c>
      <c r="X1804" s="3343">
        <v>26</v>
      </c>
      <c r="Y1804" s="330">
        <v>26</v>
      </c>
      <c r="Z1804" s="2481">
        <v>22</v>
      </c>
      <c r="AA1804" s="2481">
        <v>24</v>
      </c>
      <c r="AB1804" s="2481">
        <v>20</v>
      </c>
      <c r="AC1804" s="107">
        <f>AVERAGE(E1804:AB1804)</f>
        <v>29.916666666666668</v>
      </c>
      <c r="AD1804" s="76">
        <f>SQRT(MIN((E1802*E1802+E1803*E1803),(F1802*F1802+F1803*F1803),(G1802*G1802+G1803*G1803),(H1802*H1802+H1803*H1803),(I1802*I1802+I1803*I1803),(J1802*J1802+J1803*J1803),(K1802*K1802+K1803*K1803),(L1802*L1802+L1803*L1803),(M1802*M1802+M1803*M1803),(N1802*N1802+N1803*N1803),(E1802*E1802+E1803*E1803),(O1802*O1802+O1803*O1803),(P1802*P1802+P1803*P1803),(R1802*R1802+R1803*R1803),(S1802*S1802+S1803*S1803),(T1802*T1802+T1803*T1803),(U1802*U1802+U1803*U1803),(V1802*V1802+V1803*V1803),(W1802*W1802+W1803*W1803),(X1802*X1802+X1803*X1803),(V1802*V1802+V1803*V1803),(Z1802*Z1802+Z1803*Z1803),(AA1802*AA1802+AA1803*AA1803),(AB1802*AB1802+AB1803*AB1803)))/AD1802</f>
        <v>0.15067931510330146</v>
      </c>
      <c r="AE1804" s="76"/>
      <c r="AF1804" s="77"/>
      <c r="AJ1804" s="15"/>
      <c r="AK1804" s="15"/>
      <c r="AL1804" s="15"/>
      <c r="AM1804" s="15"/>
      <c r="AN1804" s="399"/>
    </row>
    <row r="1805" spans="1:41" ht="16.5" thickBot="1" x14ac:dyDescent="0.3">
      <c r="A1805" s="3655"/>
      <c r="B1805" s="3506"/>
      <c r="C1805" s="126" t="s">
        <v>18</v>
      </c>
      <c r="D1805" s="114"/>
      <c r="E1805" s="320">
        <f t="shared" ref="E1805:AB1805" si="688">E1803/E1802</f>
        <v>0.91458607095926414</v>
      </c>
      <c r="F1805" s="321">
        <f t="shared" si="688"/>
        <v>0.96493688639551189</v>
      </c>
      <c r="G1805" s="321">
        <f t="shared" si="688"/>
        <v>1.0028490028490029</v>
      </c>
      <c r="H1805" s="321">
        <f t="shared" si="688"/>
        <v>0.98222222222222222</v>
      </c>
      <c r="I1805" s="321">
        <f t="shared" si="688"/>
        <v>0.93178519593613929</v>
      </c>
      <c r="J1805" s="321">
        <f t="shared" si="688"/>
        <v>0.90428571428571425</v>
      </c>
      <c r="K1805" s="321">
        <f t="shared" si="688"/>
        <v>0.77238805970149249</v>
      </c>
      <c r="L1805" s="321">
        <f t="shared" si="688"/>
        <v>0.65989304812834226</v>
      </c>
      <c r="M1805" s="321">
        <f t="shared" si="688"/>
        <v>0.79472693032015052</v>
      </c>
      <c r="N1805" s="321">
        <f t="shared" si="688"/>
        <v>0.77911646586345384</v>
      </c>
      <c r="O1805" s="321">
        <f t="shared" si="688"/>
        <v>0.82116488925348641</v>
      </c>
      <c r="P1805" s="321">
        <f t="shared" si="688"/>
        <v>0.77486910994764391</v>
      </c>
      <c r="Q1805" s="321">
        <f t="shared" si="688"/>
        <v>0.77998111425873451</v>
      </c>
      <c r="R1805" s="321">
        <f t="shared" si="688"/>
        <v>0.82995951417004055</v>
      </c>
      <c r="S1805" s="321">
        <f t="shared" si="688"/>
        <v>0.80561926605504586</v>
      </c>
      <c r="T1805" s="321">
        <f t="shared" si="688"/>
        <v>0.81146897093479964</v>
      </c>
      <c r="U1805" s="321">
        <f t="shared" si="688"/>
        <v>0.76160990712074306</v>
      </c>
      <c r="V1805" s="321">
        <f t="shared" si="688"/>
        <v>0.76186997808619428</v>
      </c>
      <c r="W1805" s="321">
        <f t="shared" si="688"/>
        <v>0.74149659863945583</v>
      </c>
      <c r="X1805" s="321">
        <f t="shared" si="688"/>
        <v>0.71992110453648916</v>
      </c>
      <c r="Y1805" s="321">
        <f>Y1803/Y1802</f>
        <v>0.66958211856171046</v>
      </c>
      <c r="Z1805" s="321">
        <f t="shared" si="688"/>
        <v>0.72100313479623823</v>
      </c>
      <c r="AA1805" s="321">
        <f t="shared" si="688"/>
        <v>0.81227863046044857</v>
      </c>
      <c r="AB1805" s="321">
        <f t="shared" si="688"/>
        <v>0.86702849389416548</v>
      </c>
      <c r="AC1805" s="108"/>
      <c r="AD1805" s="73"/>
      <c r="AE1805" s="155"/>
      <c r="AF1805" s="74"/>
      <c r="AJ1805" s="15"/>
      <c r="AK1805" s="15"/>
      <c r="AL1805" s="15"/>
      <c r="AM1805" s="15"/>
      <c r="AN1805" s="399"/>
    </row>
    <row r="1806" spans="1:41" x14ac:dyDescent="0.25">
      <c r="A1806" s="1722"/>
      <c r="B1806" s="1531"/>
      <c r="C1806" s="495" t="s">
        <v>117</v>
      </c>
      <c r="D1806" s="498"/>
      <c r="E1806" s="496"/>
      <c r="F1806" s="142"/>
      <c r="G1806" s="142"/>
      <c r="H1806" s="142"/>
      <c r="I1806" s="142"/>
      <c r="J1806" s="142"/>
      <c r="K1806" s="142"/>
      <c r="L1806" s="142"/>
      <c r="M1806" s="142"/>
      <c r="N1806" s="142"/>
      <c r="O1806" s="142"/>
      <c r="P1806" s="142"/>
      <c r="Q1806" s="142"/>
      <c r="R1806" s="142"/>
      <c r="S1806" s="142"/>
      <c r="T1806" s="142"/>
      <c r="U1806" s="142"/>
      <c r="V1806" s="142"/>
      <c r="W1806" s="142"/>
      <c r="X1806" s="142"/>
      <c r="Y1806" s="142"/>
      <c r="Z1806" s="142"/>
      <c r="AA1806" s="142"/>
      <c r="AB1806" s="142"/>
      <c r="AC1806" s="108"/>
      <c r="AD1806" s="73"/>
      <c r="AE1806" s="155"/>
      <c r="AF1806" s="74"/>
      <c r="AJ1806" s="15"/>
      <c r="AK1806" s="15"/>
      <c r="AL1806" s="15"/>
      <c r="AM1806" s="15"/>
      <c r="AN1806" s="399"/>
    </row>
    <row r="1807" spans="1:41" s="183" customFormat="1" x14ac:dyDescent="0.25">
      <c r="A1807" s="1722"/>
      <c r="B1807" s="1531"/>
      <c r="C1807" s="495" t="s">
        <v>118</v>
      </c>
      <c r="D1807" s="498"/>
      <c r="E1807" s="496"/>
      <c r="F1807" s="142"/>
      <c r="G1807" s="142"/>
      <c r="H1807" s="142"/>
      <c r="I1807" s="142"/>
      <c r="J1807" s="142"/>
      <c r="K1807" s="142"/>
      <c r="L1807" s="142"/>
      <c r="M1807" s="142"/>
      <c r="N1807" s="142"/>
      <c r="O1807" s="142"/>
      <c r="P1807" s="142"/>
      <c r="Q1807" s="142"/>
      <c r="R1807" s="142"/>
      <c r="S1807" s="142"/>
      <c r="T1807" s="142"/>
      <c r="U1807" s="142"/>
      <c r="V1807" s="142"/>
      <c r="W1807" s="142"/>
      <c r="X1807" s="142"/>
      <c r="Y1807" s="142"/>
      <c r="Z1807" s="142"/>
      <c r="AA1807" s="142"/>
      <c r="AB1807" s="142"/>
      <c r="AC1807" s="108"/>
      <c r="AD1807" s="73"/>
      <c r="AE1807" s="155"/>
      <c r="AF1807" s="74"/>
      <c r="AH1807" s="784"/>
      <c r="AI1807" s="785"/>
      <c r="AJ1807" s="785"/>
      <c r="AK1807" s="786"/>
      <c r="AL1807" s="786"/>
      <c r="AM1807" s="191"/>
      <c r="AN1807" s="787"/>
      <c r="AO1807" s="787"/>
    </row>
    <row r="1808" spans="1:41" ht="16.5" thickBot="1" x14ac:dyDescent="0.3">
      <c r="A1808" s="3537" t="s">
        <v>43</v>
      </c>
      <c r="B1808" s="3538"/>
      <c r="C1808" s="3538"/>
      <c r="D1808" s="114"/>
      <c r="E1808" s="180">
        <f>SQRT(E1802*E1802+E1803*E1803)/E1821/1.73</f>
        <v>22.60152431556839</v>
      </c>
      <c r="F1808" s="181">
        <f t="shared" ref="F1808:AB1808" si="689">SQRT(F1802*F1802+F1803*F1803)/F1821/1.73</f>
        <v>21.694130135837671</v>
      </c>
      <c r="G1808" s="181">
        <f t="shared" si="689"/>
        <v>21.768110443807391</v>
      </c>
      <c r="H1808" s="79">
        <f t="shared" si="689"/>
        <v>20.676965439242863</v>
      </c>
      <c r="I1808" s="79">
        <f t="shared" si="689"/>
        <v>20.541950472148198</v>
      </c>
      <c r="J1808" s="79">
        <f t="shared" si="689"/>
        <v>20.72280600602851</v>
      </c>
      <c r="K1808" s="79">
        <f t="shared" si="689"/>
        <v>22.499104427363733</v>
      </c>
      <c r="L1808" s="79">
        <f t="shared" si="689"/>
        <v>25.025370769525392</v>
      </c>
      <c r="M1808" s="79">
        <f t="shared" si="689"/>
        <v>45.500352541320197</v>
      </c>
      <c r="N1808" s="79">
        <f t="shared" si="689"/>
        <v>41.944494161357397</v>
      </c>
      <c r="O1808" s="79">
        <f t="shared" si="689"/>
        <v>34.966442656080154</v>
      </c>
      <c r="P1808" s="79">
        <f t="shared" si="689"/>
        <v>42.444961723756577</v>
      </c>
      <c r="Q1808" s="79">
        <f t="shared" si="689"/>
        <v>29.658980691026262</v>
      </c>
      <c r="R1808" s="79">
        <f t="shared" si="689"/>
        <v>42.490724492082741</v>
      </c>
      <c r="S1808" s="79">
        <f t="shared" si="689"/>
        <v>49.40971671499549</v>
      </c>
      <c r="T1808" s="79">
        <f t="shared" si="689"/>
        <v>36.342378761643722</v>
      </c>
      <c r="U1808" s="79">
        <f t="shared" si="689"/>
        <v>45.045774976152373</v>
      </c>
      <c r="V1808" s="79">
        <f t="shared" si="689"/>
        <v>37.790164048997696</v>
      </c>
      <c r="W1808" s="79">
        <f t="shared" si="689"/>
        <v>48.681998606520565</v>
      </c>
      <c r="X1808" s="79">
        <f t="shared" si="689"/>
        <v>41.348396299655739</v>
      </c>
      <c r="Y1808" s="79">
        <f>SQRT(Y1802*Y1802+Y1803*Y1803)/Y1821/1.73</f>
        <v>27.34751541785435</v>
      </c>
      <c r="Z1808" s="181">
        <f t="shared" si="689"/>
        <v>25.905810161510733</v>
      </c>
      <c r="AA1808" s="181">
        <f t="shared" si="689"/>
        <v>23.892456951011983</v>
      </c>
      <c r="AB1808" s="182">
        <f t="shared" si="689"/>
        <v>21.297079017304519</v>
      </c>
      <c r="AC1808" s="109">
        <f>AVERAGE(E1808:AB1808)</f>
        <v>32.066550384616363</v>
      </c>
      <c r="AD1808" s="78">
        <f>(AC1804-AC1808)/AC1804</f>
        <v>-7.1862408399432712E-2</v>
      </c>
      <c r="AE1808" s="79"/>
      <c r="AF1808" s="80"/>
      <c r="AJ1808" s="14"/>
      <c r="AK1808" s="14"/>
      <c r="AL1808" s="15"/>
      <c r="AM1808" s="14"/>
      <c r="AN1808" s="399"/>
    </row>
    <row r="1809" spans="1:41" x14ac:dyDescent="0.25">
      <c r="A1809" s="3688" t="s">
        <v>1330</v>
      </c>
      <c r="B1809" s="3691" t="s">
        <v>244</v>
      </c>
      <c r="C1809" s="121" t="s">
        <v>14</v>
      </c>
      <c r="D1809" s="113" t="s">
        <v>941</v>
      </c>
      <c r="E1809" s="2493">
        <v>0</v>
      </c>
      <c r="F1809" s="205">
        <v>0</v>
      </c>
      <c r="G1809" s="205">
        <v>0</v>
      </c>
      <c r="H1809" s="205">
        <v>0</v>
      </c>
      <c r="I1809" s="205">
        <v>0</v>
      </c>
      <c r="J1809" s="205">
        <v>0</v>
      </c>
      <c r="K1809" s="205">
        <v>0</v>
      </c>
      <c r="L1809" s="205">
        <v>0</v>
      </c>
      <c r="M1809" s="205">
        <v>0</v>
      </c>
      <c r="N1809" s="205">
        <v>0</v>
      </c>
      <c r="O1809" s="205">
        <v>0</v>
      </c>
      <c r="P1809" s="205">
        <v>0</v>
      </c>
      <c r="Q1809" s="205">
        <v>0</v>
      </c>
      <c r="R1809" s="205">
        <v>0</v>
      </c>
      <c r="S1809" s="205">
        <v>0</v>
      </c>
      <c r="T1809" s="205">
        <v>0</v>
      </c>
      <c r="U1809" s="205">
        <v>0</v>
      </c>
      <c r="V1809" s="205">
        <v>0</v>
      </c>
      <c r="W1809" s="205">
        <v>0</v>
      </c>
      <c r="X1809" s="205">
        <v>0</v>
      </c>
      <c r="Y1809" s="205">
        <v>0</v>
      </c>
      <c r="Z1809" s="205">
        <v>0</v>
      </c>
      <c r="AA1809" s="205">
        <v>0</v>
      </c>
      <c r="AB1809" s="205">
        <v>0</v>
      </c>
      <c r="AC1809" s="106">
        <f>SUM(E1809:AB1809)</f>
        <v>0</v>
      </c>
      <c r="AD1809" s="70">
        <v>3200</v>
      </c>
      <c r="AE1809" s="71">
        <v>100</v>
      </c>
      <c r="AF1809" s="72">
        <v>40</v>
      </c>
      <c r="AJ1809" s="433"/>
      <c r="AK1809" s="434"/>
      <c r="AL1809" s="433"/>
      <c r="AM1809" s="15"/>
      <c r="AN1809" s="399"/>
    </row>
    <row r="1810" spans="1:41" x14ac:dyDescent="0.25">
      <c r="A1810" s="3689"/>
      <c r="B1810" s="3692"/>
      <c r="C1810" s="123" t="s">
        <v>15</v>
      </c>
      <c r="D1810" s="108" t="s">
        <v>941</v>
      </c>
      <c r="E1810" s="81">
        <v>0</v>
      </c>
      <c r="F1810" s="155">
        <v>0</v>
      </c>
      <c r="G1810" s="155">
        <v>0</v>
      </c>
      <c r="H1810" s="155">
        <v>0</v>
      </c>
      <c r="I1810" s="155">
        <v>0</v>
      </c>
      <c r="J1810" s="155">
        <v>0</v>
      </c>
      <c r="K1810" s="155">
        <v>0</v>
      </c>
      <c r="L1810" s="155">
        <v>0</v>
      </c>
      <c r="M1810" s="155">
        <v>0</v>
      </c>
      <c r="N1810" s="155">
        <v>0</v>
      </c>
      <c r="O1810" s="155">
        <v>0</v>
      </c>
      <c r="P1810" s="155">
        <v>0</v>
      </c>
      <c r="Q1810" s="155">
        <v>0</v>
      </c>
      <c r="R1810" s="155">
        <v>0</v>
      </c>
      <c r="S1810" s="155">
        <v>0</v>
      </c>
      <c r="T1810" s="155">
        <v>0</v>
      </c>
      <c r="U1810" s="155">
        <v>0</v>
      </c>
      <c r="V1810" s="155">
        <v>0</v>
      </c>
      <c r="W1810" s="155">
        <v>0</v>
      </c>
      <c r="X1810" s="155">
        <v>0</v>
      </c>
      <c r="Y1810" s="155">
        <v>0</v>
      </c>
      <c r="Z1810" s="155">
        <v>0</v>
      </c>
      <c r="AA1810" s="155">
        <v>0</v>
      </c>
      <c r="AB1810" s="155">
        <v>0</v>
      </c>
      <c r="AC1810" s="107">
        <f>SUM(E1810:AB1810)</f>
        <v>0</v>
      </c>
      <c r="AD1810" s="73"/>
      <c r="AE1810" s="155"/>
      <c r="AF1810" s="74"/>
      <c r="AG1810" s="1"/>
      <c r="AJ1810" s="399"/>
      <c r="AK1810" s="399"/>
      <c r="AL1810" s="399"/>
      <c r="AM1810" s="399"/>
      <c r="AN1810" s="399"/>
    </row>
    <row r="1811" spans="1:41" x14ac:dyDescent="0.25">
      <c r="A1811" s="3689"/>
      <c r="B1811" s="3692"/>
      <c r="C1811" s="123" t="s">
        <v>16</v>
      </c>
      <c r="D1811" s="108" t="s">
        <v>55</v>
      </c>
      <c r="E1811" s="1493">
        <v>0</v>
      </c>
      <c r="F1811" s="2481">
        <v>0</v>
      </c>
      <c r="G1811" s="2481">
        <v>0</v>
      </c>
      <c r="H1811" s="330">
        <v>0</v>
      </c>
      <c r="I1811" s="3343">
        <v>0</v>
      </c>
      <c r="J1811" s="3343">
        <v>0</v>
      </c>
      <c r="K1811" s="3343">
        <v>0</v>
      </c>
      <c r="L1811" s="3343">
        <v>0</v>
      </c>
      <c r="M1811" s="3343">
        <v>0</v>
      </c>
      <c r="N1811" s="330">
        <v>0</v>
      </c>
      <c r="O1811" s="3343">
        <v>0</v>
      </c>
      <c r="P1811" s="3343">
        <v>0</v>
      </c>
      <c r="Q1811" s="3343">
        <v>0</v>
      </c>
      <c r="R1811" s="3343">
        <v>0</v>
      </c>
      <c r="S1811" s="3343">
        <v>0</v>
      </c>
      <c r="T1811" s="3343">
        <v>0</v>
      </c>
      <c r="U1811" s="3343">
        <v>0</v>
      </c>
      <c r="V1811" s="3343">
        <v>0</v>
      </c>
      <c r="W1811" s="3343">
        <v>0</v>
      </c>
      <c r="X1811" s="3343">
        <v>0</v>
      </c>
      <c r="Y1811" s="330">
        <v>0</v>
      </c>
      <c r="Z1811" s="2481">
        <v>0</v>
      </c>
      <c r="AA1811" s="2481">
        <v>0</v>
      </c>
      <c r="AB1811" s="2481">
        <v>0</v>
      </c>
      <c r="AC1811" s="107">
        <f>AVERAGE(E1811:AB1811)</f>
        <v>0</v>
      </c>
      <c r="AD1811" s="76">
        <f>SQRT(MIN((E1809*E1809+E1810*E1810),(F1809*F1809+F1810*F1810),(G1809*G1809+G1810*G1810),(H1809*H1809+H1810*H1810),(I1809*I1809+I1810*I1810),(J1809*J1809+J1810*J1810),(K1809*K1809+K1810*K1810),(L1809*L1809+L1810*L1810),(M1809*M1809+M1810*M1810),(N1809*N1809+N1810*N1810),(E1809*E1809+E1810*E1810),(O1809*O1809+O1810*O1810),(P1809*P1809+P1810*P1810),(R1809*R1809+R1810*R1810),(S1809*S1809+S1810*S1810),(T1809*T1809+T1810*T1810),(U1809*U1809+U1810*U1810),(V1809*V1809+V1810*V1810),(W1809*W1809+W1810*W1810),(X1809*X1809+X1810*X1810),(V1809*V1809+V1810*V1810),(Z1809*Z1809+Z1810*Z1810),(AA1809*AA1809+AA1810*AA1810),(AB1809*AB1809+AB1810*AB1810)))/AD1809</f>
        <v>0</v>
      </c>
      <c r="AE1811" s="76"/>
      <c r="AF1811" s="77"/>
      <c r="AG1811" s="1"/>
      <c r="AJ1811" s="399"/>
      <c r="AK1811" s="399"/>
      <c r="AL1811" s="399"/>
      <c r="AM1811" s="399"/>
      <c r="AN1811" s="399"/>
    </row>
    <row r="1812" spans="1:41" ht="16.5" thickBot="1" x14ac:dyDescent="0.3">
      <c r="A1812" s="3690"/>
      <c r="B1812" s="3693"/>
      <c r="C1812" s="126" t="s">
        <v>18</v>
      </c>
      <c r="D1812" s="114"/>
      <c r="E1812" s="320" t="e">
        <f t="shared" ref="E1812:AB1812" si="690">E1810/E1809</f>
        <v>#DIV/0!</v>
      </c>
      <c r="F1812" s="321" t="e">
        <f t="shared" si="690"/>
        <v>#DIV/0!</v>
      </c>
      <c r="G1812" s="321" t="e">
        <f t="shared" si="690"/>
        <v>#DIV/0!</v>
      </c>
      <c r="H1812" s="321" t="e">
        <f t="shared" si="690"/>
        <v>#DIV/0!</v>
      </c>
      <c r="I1812" s="321" t="e">
        <f t="shared" si="690"/>
        <v>#DIV/0!</v>
      </c>
      <c r="J1812" s="321" t="e">
        <f t="shared" si="690"/>
        <v>#DIV/0!</v>
      </c>
      <c r="K1812" s="321" t="e">
        <f t="shared" si="690"/>
        <v>#DIV/0!</v>
      </c>
      <c r="L1812" s="321" t="e">
        <f t="shared" si="690"/>
        <v>#DIV/0!</v>
      </c>
      <c r="M1812" s="321" t="e">
        <f t="shared" si="690"/>
        <v>#DIV/0!</v>
      </c>
      <c r="N1812" s="321" t="e">
        <f t="shared" si="690"/>
        <v>#DIV/0!</v>
      </c>
      <c r="O1812" s="321" t="e">
        <f t="shared" si="690"/>
        <v>#DIV/0!</v>
      </c>
      <c r="P1812" s="321" t="e">
        <f t="shared" si="690"/>
        <v>#DIV/0!</v>
      </c>
      <c r="Q1812" s="321" t="e">
        <f t="shared" si="690"/>
        <v>#DIV/0!</v>
      </c>
      <c r="R1812" s="321" t="e">
        <f t="shared" si="690"/>
        <v>#DIV/0!</v>
      </c>
      <c r="S1812" s="321" t="e">
        <f t="shared" si="690"/>
        <v>#DIV/0!</v>
      </c>
      <c r="T1812" s="321" t="e">
        <f t="shared" si="690"/>
        <v>#DIV/0!</v>
      </c>
      <c r="U1812" s="321" t="e">
        <f t="shared" si="690"/>
        <v>#DIV/0!</v>
      </c>
      <c r="V1812" s="321" t="e">
        <f t="shared" si="690"/>
        <v>#DIV/0!</v>
      </c>
      <c r="W1812" s="321" t="e">
        <f t="shared" si="690"/>
        <v>#DIV/0!</v>
      </c>
      <c r="X1812" s="321" t="e">
        <f t="shared" si="690"/>
        <v>#DIV/0!</v>
      </c>
      <c r="Y1812" s="321" t="e">
        <f>Y1810/Y1809</f>
        <v>#DIV/0!</v>
      </c>
      <c r="Z1812" s="321" t="e">
        <f t="shared" si="690"/>
        <v>#DIV/0!</v>
      </c>
      <c r="AA1812" s="321" t="e">
        <f t="shared" si="690"/>
        <v>#DIV/0!</v>
      </c>
      <c r="AB1812" s="321" t="e">
        <f t="shared" si="690"/>
        <v>#DIV/0!</v>
      </c>
      <c r="AC1812" s="108"/>
      <c r="AD1812" s="73"/>
      <c r="AE1812" s="155"/>
      <c r="AF1812" s="74"/>
      <c r="AG1812" s="1"/>
      <c r="AJ1812" s="399"/>
      <c r="AK1812" s="399"/>
      <c r="AL1812" s="399"/>
      <c r="AM1812" s="399"/>
      <c r="AN1812" s="399"/>
    </row>
    <row r="1813" spans="1:41" x14ac:dyDescent="0.25">
      <c r="A1813" s="1722"/>
      <c r="B1813" s="1531"/>
      <c r="C1813" s="495" t="s">
        <v>117</v>
      </c>
      <c r="D1813" s="498"/>
      <c r="E1813" s="496"/>
      <c r="F1813" s="496"/>
      <c r="G1813" s="496"/>
      <c r="H1813" s="496"/>
      <c r="I1813" s="496"/>
      <c r="J1813" s="496"/>
      <c r="K1813" s="496"/>
      <c r="L1813" s="496"/>
      <c r="M1813" s="496"/>
      <c r="N1813" s="496"/>
      <c r="O1813" s="496"/>
      <c r="P1813" s="496"/>
      <c r="Q1813" s="496"/>
      <c r="R1813" s="496"/>
      <c r="S1813" s="496"/>
      <c r="T1813" s="496"/>
      <c r="U1813" s="496"/>
      <c r="V1813" s="496"/>
      <c r="W1813" s="496"/>
      <c r="X1813" s="496"/>
      <c r="Y1813" s="496"/>
      <c r="Z1813" s="496"/>
      <c r="AA1813" s="496"/>
      <c r="AB1813" s="496"/>
      <c r="AC1813" s="108"/>
      <c r="AD1813" s="73"/>
      <c r="AE1813" s="155"/>
      <c r="AF1813" s="74"/>
      <c r="AG1813" s="1"/>
      <c r="AJ1813" s="399"/>
      <c r="AK1813" s="399"/>
      <c r="AL1813" s="399"/>
      <c r="AM1813" s="399"/>
      <c r="AN1813" s="399"/>
    </row>
    <row r="1814" spans="1:41" s="183" customFormat="1" x14ac:dyDescent="0.25">
      <c r="A1814" s="1722"/>
      <c r="B1814" s="1531"/>
      <c r="C1814" s="495" t="s">
        <v>118</v>
      </c>
      <c r="D1814" s="498"/>
      <c r="E1814" s="496"/>
      <c r="F1814" s="496"/>
      <c r="G1814" s="496"/>
      <c r="H1814" s="496"/>
      <c r="I1814" s="496"/>
      <c r="J1814" s="496"/>
      <c r="K1814" s="496"/>
      <c r="L1814" s="496"/>
      <c r="M1814" s="496"/>
      <c r="N1814" s="496"/>
      <c r="O1814" s="496"/>
      <c r="P1814" s="496"/>
      <c r="Q1814" s="496"/>
      <c r="R1814" s="496"/>
      <c r="S1814" s="496"/>
      <c r="T1814" s="496"/>
      <c r="U1814" s="496"/>
      <c r="V1814" s="496"/>
      <c r="W1814" s="496"/>
      <c r="X1814" s="496"/>
      <c r="Y1814" s="496"/>
      <c r="Z1814" s="496"/>
      <c r="AA1814" s="496"/>
      <c r="AB1814" s="496"/>
      <c r="AC1814" s="108"/>
      <c r="AD1814" s="73"/>
      <c r="AE1814" s="155"/>
      <c r="AF1814" s="74"/>
      <c r="AH1814" s="784"/>
      <c r="AI1814" s="785"/>
      <c r="AJ1814" s="785"/>
      <c r="AK1814" s="786"/>
      <c r="AL1814" s="786"/>
      <c r="AM1814" s="191"/>
      <c r="AN1814" s="787"/>
      <c r="AO1814" s="787"/>
    </row>
    <row r="1815" spans="1:41" ht="16.5" thickBot="1" x14ac:dyDescent="0.3">
      <c r="A1815" s="3537" t="s">
        <v>43</v>
      </c>
      <c r="B1815" s="3538"/>
      <c r="C1815" s="3538"/>
      <c r="D1815" s="114"/>
      <c r="E1815" s="180">
        <f>SQRT(E1809*E1809+E1810*E1810)/E1821/1.73</f>
        <v>0</v>
      </c>
      <c r="F1815" s="181">
        <f t="shared" ref="F1815:AB1815" si="691">SQRT(F1809*F1809+F1810*F1810)/F1821/1.73</f>
        <v>0</v>
      </c>
      <c r="G1815" s="181">
        <f t="shared" si="691"/>
        <v>0</v>
      </c>
      <c r="H1815" s="79">
        <f t="shared" si="691"/>
        <v>0</v>
      </c>
      <c r="I1815" s="79">
        <f t="shared" si="691"/>
        <v>0</v>
      </c>
      <c r="J1815" s="79">
        <f t="shared" si="691"/>
        <v>0</v>
      </c>
      <c r="K1815" s="79">
        <f t="shared" si="691"/>
        <v>0</v>
      </c>
      <c r="L1815" s="79">
        <f t="shared" si="691"/>
        <v>0</v>
      </c>
      <c r="M1815" s="79">
        <f t="shared" si="691"/>
        <v>0</v>
      </c>
      <c r="N1815" s="79">
        <f t="shared" si="691"/>
        <v>0</v>
      </c>
      <c r="O1815" s="79">
        <f t="shared" si="691"/>
        <v>0</v>
      </c>
      <c r="P1815" s="79">
        <f t="shared" si="691"/>
        <v>0</v>
      </c>
      <c r="Q1815" s="79">
        <f t="shared" si="691"/>
        <v>0</v>
      </c>
      <c r="R1815" s="79">
        <f t="shared" si="691"/>
        <v>0</v>
      </c>
      <c r="S1815" s="79">
        <f t="shared" si="691"/>
        <v>0</v>
      </c>
      <c r="T1815" s="79">
        <f t="shared" si="691"/>
        <v>0</v>
      </c>
      <c r="U1815" s="79">
        <f t="shared" si="691"/>
        <v>0</v>
      </c>
      <c r="V1815" s="79">
        <f t="shared" si="691"/>
        <v>0</v>
      </c>
      <c r="W1815" s="79">
        <f t="shared" si="691"/>
        <v>0</v>
      </c>
      <c r="X1815" s="79">
        <f t="shared" si="691"/>
        <v>0</v>
      </c>
      <c r="Y1815" s="79">
        <f>SQRT(Y1809*Y1809+Y1810*Y1810)/Y1821/1.73</f>
        <v>0</v>
      </c>
      <c r="Z1815" s="181">
        <f t="shared" si="691"/>
        <v>0</v>
      </c>
      <c r="AA1815" s="181">
        <f t="shared" si="691"/>
        <v>0</v>
      </c>
      <c r="AB1815" s="182">
        <f t="shared" si="691"/>
        <v>0</v>
      </c>
      <c r="AC1815" s="109">
        <f>AVERAGE(E1815:AB1815)</f>
        <v>0</v>
      </c>
      <c r="AD1815" s="78" t="e">
        <f>(AC1811-AC1815)/AC1811</f>
        <v>#DIV/0!</v>
      </c>
      <c r="AE1815" s="79"/>
      <c r="AF1815" s="80"/>
      <c r="AG1815" s="1"/>
      <c r="AJ1815" s="399"/>
      <c r="AK1815" s="399"/>
      <c r="AL1815" s="399"/>
      <c r="AM1815" s="399"/>
      <c r="AN1815" s="399"/>
    </row>
    <row r="1816" spans="1:41" x14ac:dyDescent="0.25">
      <c r="A1816" s="152" t="s">
        <v>52</v>
      </c>
      <c r="B1816" s="152"/>
      <c r="C1816" s="187"/>
      <c r="D1816" s="162"/>
      <c r="E1816" s="117">
        <f t="shared" ref="E1816:AB1817" si="692">E1802+E1809</f>
        <v>304.39999999999998</v>
      </c>
      <c r="F1816" s="118">
        <f t="shared" si="692"/>
        <v>285.2</v>
      </c>
      <c r="G1816" s="118">
        <f t="shared" si="692"/>
        <v>280.8</v>
      </c>
      <c r="H1816" s="506">
        <f t="shared" si="692"/>
        <v>270</v>
      </c>
      <c r="I1816" s="506">
        <f t="shared" si="692"/>
        <v>275.60000000000002</v>
      </c>
      <c r="J1816" s="506">
        <f t="shared" si="692"/>
        <v>280</v>
      </c>
      <c r="K1816" s="506">
        <f t="shared" si="692"/>
        <v>321.60000000000002</v>
      </c>
      <c r="L1816" s="506">
        <f t="shared" si="692"/>
        <v>374</v>
      </c>
      <c r="M1816" s="506">
        <f t="shared" si="692"/>
        <v>637.20000000000005</v>
      </c>
      <c r="N1816" s="506">
        <f t="shared" si="692"/>
        <v>597.6</v>
      </c>
      <c r="O1816" s="506">
        <f t="shared" si="692"/>
        <v>487.6</v>
      </c>
      <c r="P1816" s="506">
        <f t="shared" si="692"/>
        <v>611.20000000000005</v>
      </c>
      <c r="Q1816" s="506">
        <f t="shared" si="692"/>
        <v>423.6</v>
      </c>
      <c r="R1816" s="506">
        <f t="shared" si="692"/>
        <v>592.79999999999995</v>
      </c>
      <c r="S1816" s="506">
        <f t="shared" si="692"/>
        <v>697.6</v>
      </c>
      <c r="T1816" s="506">
        <f t="shared" si="692"/>
        <v>509.2</v>
      </c>
      <c r="U1816" s="506">
        <f t="shared" si="692"/>
        <v>646</v>
      </c>
      <c r="V1816" s="506">
        <f t="shared" si="692"/>
        <v>547.6</v>
      </c>
      <c r="W1816" s="506">
        <f t="shared" si="692"/>
        <v>705.6</v>
      </c>
      <c r="X1816" s="506">
        <f t="shared" si="692"/>
        <v>608.4</v>
      </c>
      <c r="Y1816" s="506">
        <f>Y1802+Y1809</f>
        <v>411.6</v>
      </c>
      <c r="Z1816" s="118">
        <f t="shared" si="692"/>
        <v>382.8</v>
      </c>
      <c r="AA1816" s="118">
        <f t="shared" si="692"/>
        <v>338.8</v>
      </c>
      <c r="AB1816" s="572">
        <f t="shared" si="692"/>
        <v>294.8</v>
      </c>
      <c r="AC1816" s="162"/>
      <c r="AD1816" s="82">
        <f>MIN(E1816:AB1816)</f>
        <v>270</v>
      </c>
      <c r="AE1816" s="83"/>
      <c r="AF1816" s="84"/>
      <c r="AG1816" s="1"/>
      <c r="AJ1816" s="399"/>
      <c r="AK1816" s="399"/>
      <c r="AL1816" s="399"/>
      <c r="AM1816" s="399"/>
      <c r="AN1816" s="399"/>
    </row>
    <row r="1817" spans="1:41" x14ac:dyDescent="0.25">
      <c r="A1817" s="152" t="s">
        <v>54</v>
      </c>
      <c r="B1817" s="152"/>
      <c r="C1817" s="187"/>
      <c r="D1817" s="164"/>
      <c r="E1817" s="117">
        <f t="shared" si="692"/>
        <v>278.39999999999998</v>
      </c>
      <c r="F1817" s="118">
        <f t="shared" si="692"/>
        <v>275.2</v>
      </c>
      <c r="G1817" s="118">
        <f t="shared" si="692"/>
        <v>281.60000000000002</v>
      </c>
      <c r="H1817" s="506">
        <f t="shared" si="692"/>
        <v>265.2</v>
      </c>
      <c r="I1817" s="506">
        <f t="shared" si="692"/>
        <v>256.8</v>
      </c>
      <c r="J1817" s="506">
        <f t="shared" si="692"/>
        <v>253.2</v>
      </c>
      <c r="K1817" s="506">
        <f t="shared" si="692"/>
        <v>248.4</v>
      </c>
      <c r="L1817" s="506">
        <f t="shared" si="692"/>
        <v>246.8</v>
      </c>
      <c r="M1817" s="506">
        <f t="shared" si="692"/>
        <v>506.4</v>
      </c>
      <c r="N1817" s="506">
        <f t="shared" si="692"/>
        <v>465.6</v>
      </c>
      <c r="O1817" s="506">
        <f t="shared" si="692"/>
        <v>400.4</v>
      </c>
      <c r="P1817" s="506">
        <f t="shared" si="692"/>
        <v>473.6</v>
      </c>
      <c r="Q1817" s="506">
        <f t="shared" si="692"/>
        <v>330.4</v>
      </c>
      <c r="R1817" s="506">
        <f t="shared" si="692"/>
        <v>492</v>
      </c>
      <c r="S1817" s="506">
        <f t="shared" si="692"/>
        <v>562</v>
      </c>
      <c r="T1817" s="506">
        <f t="shared" si="692"/>
        <v>413.2</v>
      </c>
      <c r="U1817" s="506">
        <f t="shared" si="692"/>
        <v>492</v>
      </c>
      <c r="V1817" s="506">
        <f t="shared" si="692"/>
        <v>417.2</v>
      </c>
      <c r="W1817" s="506">
        <f t="shared" si="692"/>
        <v>523.20000000000005</v>
      </c>
      <c r="X1817" s="506">
        <f t="shared" si="692"/>
        <v>438</v>
      </c>
      <c r="Y1817" s="506">
        <f>Y1803+Y1810</f>
        <v>275.60000000000002</v>
      </c>
      <c r="Z1817" s="118">
        <f t="shared" si="692"/>
        <v>276</v>
      </c>
      <c r="AA1817" s="118">
        <f t="shared" si="692"/>
        <v>275.2</v>
      </c>
      <c r="AB1817" s="572">
        <f t="shared" si="692"/>
        <v>255.6</v>
      </c>
      <c r="AC1817" s="164"/>
      <c r="AD1817" s="85">
        <f>MIN(E1817:AB1817)</f>
        <v>246.8</v>
      </c>
      <c r="AE1817" s="86"/>
      <c r="AF1817" s="87"/>
      <c r="AG1817" s="1"/>
      <c r="AJ1817" s="399"/>
      <c r="AK1817" s="399"/>
      <c r="AL1817" s="399"/>
      <c r="AM1817" s="399"/>
      <c r="AN1817" s="399"/>
    </row>
    <row r="1818" spans="1:41" ht="16.5" thickBot="1" x14ac:dyDescent="0.3">
      <c r="A1818" s="152" t="s">
        <v>53</v>
      </c>
      <c r="B1818" s="152"/>
      <c r="C1818" s="187"/>
      <c r="D1818" s="164"/>
      <c r="E1818" s="117">
        <f>SQRT(E1817*E1817+E1816*E1816)</f>
        <v>412.51172104559646</v>
      </c>
      <c r="F1818" s="118">
        <f t="shared" ref="F1818:AB1818" si="693">SQRT(F1817*F1817+F1816*F1816)</f>
        <v>396.32572462559125</v>
      </c>
      <c r="G1818" s="118">
        <f t="shared" si="693"/>
        <v>397.67725607582844</v>
      </c>
      <c r="H1818" s="506">
        <f t="shared" si="693"/>
        <v>378.45876922063781</v>
      </c>
      <c r="I1818" s="506">
        <f t="shared" si="693"/>
        <v>376.69828775825363</v>
      </c>
      <c r="J1818" s="506">
        <f t="shared" si="693"/>
        <v>377.50528473122068</v>
      </c>
      <c r="K1818" s="506">
        <f t="shared" si="693"/>
        <v>406.36082488350183</v>
      </c>
      <c r="L1818" s="506">
        <f t="shared" si="693"/>
        <v>448.09177631373689</v>
      </c>
      <c r="M1818" s="506">
        <f t="shared" si="693"/>
        <v>813.91940632964395</v>
      </c>
      <c r="N1818" s="506">
        <f t="shared" si="693"/>
        <v>757.56789794710812</v>
      </c>
      <c r="O1818" s="506">
        <f t="shared" si="693"/>
        <v>630.93099464204477</v>
      </c>
      <c r="P1818" s="506">
        <f t="shared" si="693"/>
        <v>773.21562322550119</v>
      </c>
      <c r="Q1818" s="506">
        <f t="shared" si="693"/>
        <v>537.21608315462777</v>
      </c>
      <c r="R1818" s="506">
        <f t="shared" si="693"/>
        <v>770.37383133125695</v>
      </c>
      <c r="S1818" s="506">
        <f t="shared" si="693"/>
        <v>895.81792792955423</v>
      </c>
      <c r="T1818" s="506">
        <f t="shared" si="693"/>
        <v>655.75824813722318</v>
      </c>
      <c r="U1818" s="506">
        <f t="shared" si="693"/>
        <v>812.02216718510829</v>
      </c>
      <c r="V1818" s="506">
        <f t="shared" si="693"/>
        <v>688.41963946418605</v>
      </c>
      <c r="W1818" s="506">
        <f t="shared" si="693"/>
        <v>878.4131146561964</v>
      </c>
      <c r="X1818" s="506">
        <f t="shared" si="693"/>
        <v>749.66296427127838</v>
      </c>
      <c r="Y1818" s="506">
        <f>SQRT(Y1817*Y1817+Y1816*Y1816)</f>
        <v>495.34828151513761</v>
      </c>
      <c r="Z1818" s="118">
        <f t="shared" si="693"/>
        <v>471.92355313122482</v>
      </c>
      <c r="AA1818" s="118">
        <f t="shared" si="693"/>
        <v>436.48651754664769</v>
      </c>
      <c r="AB1818" s="572">
        <f t="shared" si="693"/>
        <v>390.17739555233084</v>
      </c>
      <c r="AC1818" s="192"/>
      <c r="AD1818" s="88">
        <f>MIN(E1818:AB1818)</f>
        <v>376.69828775825363</v>
      </c>
      <c r="AE1818" s="89"/>
      <c r="AF1818" s="90"/>
      <c r="AG1818" s="10"/>
      <c r="AJ1818" s="399"/>
      <c r="AK1818" s="399"/>
      <c r="AL1818" s="399"/>
      <c r="AM1818" s="399"/>
      <c r="AN1818" s="399"/>
    </row>
    <row r="1819" spans="1:41" s="2115" customFormat="1" thickBot="1" x14ac:dyDescent="0.25">
      <c r="A1819" s="3199" t="s">
        <v>960</v>
      </c>
      <c r="B1819" s="3200"/>
      <c r="C1819" s="3201" t="s">
        <v>16</v>
      </c>
      <c r="D1819" s="3202" t="s">
        <v>55</v>
      </c>
      <c r="E1819" s="3203">
        <v>20</v>
      </c>
      <c r="F1819" s="3204">
        <v>20</v>
      </c>
      <c r="G1819" s="3204">
        <v>19</v>
      </c>
      <c r="H1819" s="3204">
        <v>18</v>
      </c>
      <c r="I1819" s="3204">
        <v>18</v>
      </c>
      <c r="J1819" s="3204">
        <v>18</v>
      </c>
      <c r="K1819" s="3204">
        <v>20</v>
      </c>
      <c r="L1819" s="3204">
        <v>23</v>
      </c>
      <c r="M1819" s="3204">
        <v>46</v>
      </c>
      <c r="N1819" s="3204">
        <v>25</v>
      </c>
      <c r="O1819" s="3204">
        <v>30</v>
      </c>
      <c r="P1819" s="3204">
        <v>25</v>
      </c>
      <c r="Q1819" s="3204">
        <v>29</v>
      </c>
      <c r="R1819" s="3204">
        <v>37</v>
      </c>
      <c r="S1819" s="3204">
        <v>32</v>
      </c>
      <c r="T1819" s="3204">
        <v>44</v>
      </c>
      <c r="U1819" s="3204">
        <v>46</v>
      </c>
      <c r="V1819" s="3204">
        <v>42</v>
      </c>
      <c r="W1819" s="3204">
        <v>45</v>
      </c>
      <c r="X1819" s="3204">
        <v>23</v>
      </c>
      <c r="Y1819" s="3204">
        <v>23</v>
      </c>
      <c r="Z1819" s="3204">
        <v>20</v>
      </c>
      <c r="AA1819" s="3204">
        <v>21</v>
      </c>
      <c r="AB1819" s="3205">
        <v>18</v>
      </c>
      <c r="AC1819" s="3206">
        <f>AVERAGE(E1819:AB1819)</f>
        <v>27.583333333333332</v>
      </c>
      <c r="AJ1819" s="2133"/>
      <c r="AK1819" s="2138"/>
      <c r="AL1819" s="2139"/>
      <c r="AM1819" s="2138"/>
      <c r="AN1819" s="1175"/>
    </row>
    <row r="1820" spans="1:41" s="2115" customFormat="1" ht="16.5" thickBot="1" x14ac:dyDescent="0.3">
      <c r="A1820" s="828" t="s">
        <v>1150</v>
      </c>
      <c r="B1820" s="144"/>
      <c r="C1820" s="755" t="s">
        <v>23</v>
      </c>
      <c r="D1820" s="174" t="s">
        <v>55</v>
      </c>
      <c r="E1820" s="259">
        <v>10.52</v>
      </c>
      <c r="F1820" s="160">
        <v>10.59</v>
      </c>
      <c r="G1820" s="160">
        <v>10.54</v>
      </c>
      <c r="H1820" s="629">
        <v>10.56</v>
      </c>
      <c r="I1820" s="629">
        <v>10.58</v>
      </c>
      <c r="J1820" s="629">
        <v>10.53</v>
      </c>
      <c r="K1820" s="629">
        <v>10.44</v>
      </c>
      <c r="L1820" s="629">
        <v>10.36</v>
      </c>
      <c r="M1820" s="629">
        <v>10.33</v>
      </c>
      <c r="N1820" s="629">
        <v>10.44</v>
      </c>
      <c r="O1820" s="629">
        <v>10.41</v>
      </c>
      <c r="P1820" s="629">
        <v>10.54</v>
      </c>
      <c r="Q1820" s="629">
        <v>10.46</v>
      </c>
      <c r="R1820" s="629">
        <v>10.48</v>
      </c>
      <c r="S1820" s="629">
        <v>10.47</v>
      </c>
      <c r="T1820" s="629">
        <v>10.44</v>
      </c>
      <c r="U1820" s="629">
        <v>10.41</v>
      </c>
      <c r="V1820" s="629">
        <v>10.52</v>
      </c>
      <c r="W1820" s="629">
        <v>10.44</v>
      </c>
      <c r="X1820" s="629">
        <v>10.46</v>
      </c>
      <c r="Y1820" s="629">
        <v>10.47</v>
      </c>
      <c r="Z1820" s="160">
        <v>10.52</v>
      </c>
      <c r="AA1820" s="160">
        <v>10.57</v>
      </c>
      <c r="AB1820" s="1154">
        <v>10.59</v>
      </c>
      <c r="AC1820" s="3351">
        <f>AVERAGE(E1820:AB1820)</f>
        <v>10.48625</v>
      </c>
      <c r="AJ1820" s="2133"/>
      <c r="AK1820" s="2138"/>
      <c r="AL1820" s="2139"/>
      <c r="AM1820" s="2138"/>
      <c r="AN1820" s="1175"/>
    </row>
    <row r="1821" spans="1:41" ht="16.5" thickBot="1" x14ac:dyDescent="0.3">
      <c r="A1821" s="828" t="s">
        <v>1152</v>
      </c>
      <c r="B1821" s="144"/>
      <c r="C1821" s="755" t="s">
        <v>23</v>
      </c>
      <c r="D1821" s="174" t="s">
        <v>55</v>
      </c>
      <c r="E1821" s="259">
        <v>10.55</v>
      </c>
      <c r="F1821" s="160">
        <v>10.56</v>
      </c>
      <c r="G1821" s="160">
        <v>10.56</v>
      </c>
      <c r="H1821" s="629">
        <v>10.58</v>
      </c>
      <c r="I1821" s="629">
        <v>10.6</v>
      </c>
      <c r="J1821" s="629">
        <v>10.53</v>
      </c>
      <c r="K1821" s="629">
        <v>10.44</v>
      </c>
      <c r="L1821" s="629">
        <v>10.35</v>
      </c>
      <c r="M1821" s="629">
        <v>10.34</v>
      </c>
      <c r="N1821" s="629">
        <v>10.44</v>
      </c>
      <c r="O1821" s="629">
        <v>10.43</v>
      </c>
      <c r="P1821" s="629">
        <v>10.53</v>
      </c>
      <c r="Q1821" s="629">
        <v>10.47</v>
      </c>
      <c r="R1821" s="629">
        <v>10.48</v>
      </c>
      <c r="S1821" s="629">
        <v>10.48</v>
      </c>
      <c r="T1821" s="629">
        <v>10.43</v>
      </c>
      <c r="U1821" s="629">
        <v>10.42</v>
      </c>
      <c r="V1821" s="629">
        <v>10.53</v>
      </c>
      <c r="W1821" s="629">
        <v>10.43</v>
      </c>
      <c r="X1821" s="629">
        <v>10.48</v>
      </c>
      <c r="Y1821" s="629">
        <v>10.47</v>
      </c>
      <c r="Z1821" s="160">
        <v>10.53</v>
      </c>
      <c r="AA1821" s="160">
        <v>10.56</v>
      </c>
      <c r="AB1821" s="1154">
        <v>10.59</v>
      </c>
      <c r="AC1821" s="3351">
        <f>AVERAGE(E1821:AB1821)</f>
        <v>10.490833333333333</v>
      </c>
      <c r="AD1821" s="10"/>
      <c r="AE1821" s="10"/>
      <c r="AF1821" s="10"/>
      <c r="AJ1821" s="399"/>
      <c r="AK1821" s="14"/>
      <c r="AL1821" s="14"/>
      <c r="AM1821" s="15"/>
      <c r="AN1821" s="14"/>
    </row>
    <row r="1822" spans="1:41" x14ac:dyDescent="0.25">
      <c r="A1822" s="3518" t="s">
        <v>28</v>
      </c>
      <c r="B1822" s="3519" t="s">
        <v>272</v>
      </c>
      <c r="C1822" s="121" t="s">
        <v>14</v>
      </c>
      <c r="D1822" s="113" t="s">
        <v>941</v>
      </c>
      <c r="E1822" s="2493">
        <v>44.4</v>
      </c>
      <c r="F1822" s="205">
        <v>42.8</v>
      </c>
      <c r="G1822" s="205">
        <v>42</v>
      </c>
      <c r="H1822" s="205">
        <v>41.6</v>
      </c>
      <c r="I1822" s="205">
        <v>43.2</v>
      </c>
      <c r="J1822" s="205">
        <v>52</v>
      </c>
      <c r="K1822" s="205">
        <v>68.2</v>
      </c>
      <c r="L1822" s="205">
        <v>77.599999999999994</v>
      </c>
      <c r="M1822" s="205">
        <v>94.6</v>
      </c>
      <c r="N1822" s="205">
        <v>94.6</v>
      </c>
      <c r="O1822" s="205">
        <v>89.2</v>
      </c>
      <c r="P1822" s="205">
        <v>76.400000000000006</v>
      </c>
      <c r="Q1822" s="205">
        <v>85.4</v>
      </c>
      <c r="R1822" s="205">
        <v>86</v>
      </c>
      <c r="S1822" s="205">
        <v>76.599999999999994</v>
      </c>
      <c r="T1822" s="205">
        <v>82.8</v>
      </c>
      <c r="U1822" s="205">
        <v>82</v>
      </c>
      <c r="V1822" s="205">
        <v>78.8</v>
      </c>
      <c r="W1822" s="205">
        <v>84.6</v>
      </c>
      <c r="X1822" s="205">
        <v>81</v>
      </c>
      <c r="Y1822" s="205">
        <v>83</v>
      </c>
      <c r="Z1822" s="205">
        <v>71.599999999999994</v>
      </c>
      <c r="AA1822" s="205">
        <v>55.6</v>
      </c>
      <c r="AB1822" s="205">
        <v>50.6</v>
      </c>
      <c r="AC1822" s="106">
        <f>SUM(E1822:AB1822)</f>
        <v>1684.5999999999997</v>
      </c>
      <c r="AD1822" s="70"/>
      <c r="AE1822" s="71">
        <v>100</v>
      </c>
      <c r="AF1822" s="72">
        <v>20</v>
      </c>
      <c r="AJ1822" s="399"/>
      <c r="AK1822" s="433"/>
      <c r="AL1822" s="434"/>
      <c r="AM1822" s="433"/>
      <c r="AN1822" s="15"/>
    </row>
    <row r="1823" spans="1:41" x14ac:dyDescent="0.25">
      <c r="A1823" s="3502"/>
      <c r="B1823" s="3505"/>
      <c r="C1823" s="123" t="s">
        <v>15</v>
      </c>
      <c r="D1823" s="108" t="s">
        <v>941</v>
      </c>
      <c r="E1823" s="81">
        <v>40.4</v>
      </c>
      <c r="F1823" s="155">
        <v>40.799999999999997</v>
      </c>
      <c r="G1823" s="155">
        <v>40.4</v>
      </c>
      <c r="H1823" s="155">
        <v>41.2</v>
      </c>
      <c r="I1823" s="155">
        <v>40</v>
      </c>
      <c r="J1823" s="155">
        <v>40.200000000000003</v>
      </c>
      <c r="K1823" s="155">
        <v>39.4</v>
      </c>
      <c r="L1823" s="155">
        <v>39</v>
      </c>
      <c r="M1823" s="155">
        <v>52.8</v>
      </c>
      <c r="N1823" s="155">
        <v>51.4</v>
      </c>
      <c r="O1823" s="155">
        <v>56</v>
      </c>
      <c r="P1823" s="155">
        <v>40</v>
      </c>
      <c r="Q1823" s="155">
        <v>54.6</v>
      </c>
      <c r="R1823" s="155">
        <v>56.8</v>
      </c>
      <c r="S1823" s="155">
        <v>47.2</v>
      </c>
      <c r="T1823" s="155">
        <v>57.8</v>
      </c>
      <c r="U1823" s="155">
        <v>48</v>
      </c>
      <c r="V1823" s="155">
        <v>40.4</v>
      </c>
      <c r="W1823" s="155">
        <v>39</v>
      </c>
      <c r="X1823" s="155">
        <v>40.6</v>
      </c>
      <c r="Y1823" s="155">
        <v>38.6</v>
      </c>
      <c r="Z1823" s="155">
        <v>39.6</v>
      </c>
      <c r="AA1823" s="155">
        <v>39.200000000000003</v>
      </c>
      <c r="AB1823" s="155">
        <v>39.799999999999997</v>
      </c>
      <c r="AC1823" s="107">
        <f>SUM(E1823:AB1823)</f>
        <v>1063.2</v>
      </c>
      <c r="AD1823" s="73"/>
      <c r="AE1823" s="155"/>
      <c r="AF1823" s="74"/>
      <c r="AJ1823" s="399"/>
      <c r="AK1823" s="15"/>
      <c r="AL1823" s="15"/>
      <c r="AM1823" s="15"/>
      <c r="AN1823" s="15"/>
    </row>
    <row r="1824" spans="1:41" x14ac:dyDescent="0.25">
      <c r="A1824" s="3502"/>
      <c r="B1824" s="3505"/>
      <c r="C1824" s="123" t="s">
        <v>16</v>
      </c>
      <c r="D1824" s="108" t="s">
        <v>55</v>
      </c>
      <c r="E1824" s="1493">
        <v>3</v>
      </c>
      <c r="F1824" s="2481">
        <v>3</v>
      </c>
      <c r="G1824" s="2481">
        <v>3</v>
      </c>
      <c r="H1824" s="330">
        <v>2</v>
      </c>
      <c r="I1824" s="3343">
        <v>3</v>
      </c>
      <c r="J1824" s="3343">
        <v>4</v>
      </c>
      <c r="K1824" s="3343">
        <v>4</v>
      </c>
      <c r="L1824" s="3343">
        <v>5</v>
      </c>
      <c r="M1824" s="3343">
        <v>4</v>
      </c>
      <c r="N1824" s="330">
        <v>5</v>
      </c>
      <c r="O1824" s="3343">
        <v>4</v>
      </c>
      <c r="P1824" s="3343">
        <v>5</v>
      </c>
      <c r="Q1824" s="3343">
        <v>6</v>
      </c>
      <c r="R1824" s="3343">
        <v>5</v>
      </c>
      <c r="S1824" s="3343">
        <v>4</v>
      </c>
      <c r="T1824" s="3343">
        <v>5</v>
      </c>
      <c r="U1824" s="3343">
        <v>4</v>
      </c>
      <c r="V1824" s="3343">
        <v>5</v>
      </c>
      <c r="W1824" s="3343">
        <v>5</v>
      </c>
      <c r="X1824" s="3343">
        <v>4</v>
      </c>
      <c r="Y1824" s="330">
        <v>5</v>
      </c>
      <c r="Z1824" s="2481">
        <v>3</v>
      </c>
      <c r="AA1824" s="2481">
        <v>3</v>
      </c>
      <c r="AB1824" s="2481">
        <v>3</v>
      </c>
      <c r="AC1824" s="107">
        <f>AVERAGE(E1824:AB1824)</f>
        <v>4.041666666666667</v>
      </c>
      <c r="AD1824" s="76"/>
      <c r="AE1824" s="76"/>
      <c r="AF1824" s="77"/>
      <c r="AJ1824" s="399"/>
      <c r="AK1824" s="15"/>
      <c r="AL1824" s="15"/>
      <c r="AM1824" s="15"/>
      <c r="AN1824" s="15"/>
    </row>
    <row r="1825" spans="1:41" ht="16.5" thickBot="1" x14ac:dyDescent="0.3">
      <c r="A1825" s="3502"/>
      <c r="B1825" s="3505"/>
      <c r="C1825" s="123" t="s">
        <v>18</v>
      </c>
      <c r="D1825" s="114"/>
      <c r="E1825" s="320">
        <f t="shared" ref="E1825:AB1825" si="694">E1823/E1822</f>
        <v>0.90990990990990994</v>
      </c>
      <c r="F1825" s="321">
        <f t="shared" si="694"/>
        <v>0.95327102803738317</v>
      </c>
      <c r="G1825" s="321">
        <f t="shared" si="694"/>
        <v>0.96190476190476182</v>
      </c>
      <c r="H1825" s="321">
        <f t="shared" si="694"/>
        <v>0.99038461538461542</v>
      </c>
      <c r="I1825" s="321">
        <f t="shared" si="694"/>
        <v>0.92592592592592582</v>
      </c>
      <c r="J1825" s="321">
        <f t="shared" si="694"/>
        <v>0.77307692307692311</v>
      </c>
      <c r="K1825" s="321">
        <f t="shared" si="694"/>
        <v>0.57771260997067442</v>
      </c>
      <c r="L1825" s="321">
        <f t="shared" si="694"/>
        <v>0.50257731958762886</v>
      </c>
      <c r="M1825" s="321">
        <f t="shared" si="694"/>
        <v>0.55813953488372092</v>
      </c>
      <c r="N1825" s="321">
        <f t="shared" si="694"/>
        <v>0.54334038054968292</v>
      </c>
      <c r="O1825" s="321">
        <f t="shared" si="694"/>
        <v>0.62780269058295957</v>
      </c>
      <c r="P1825" s="321">
        <f t="shared" si="694"/>
        <v>0.52356020942408377</v>
      </c>
      <c r="Q1825" s="321">
        <f t="shared" si="694"/>
        <v>0.6393442622950819</v>
      </c>
      <c r="R1825" s="321">
        <f t="shared" si="694"/>
        <v>0.66046511627906979</v>
      </c>
      <c r="S1825" s="321">
        <f t="shared" si="694"/>
        <v>0.61618798955613585</v>
      </c>
      <c r="T1825" s="321">
        <f t="shared" si="694"/>
        <v>0.69806763285024154</v>
      </c>
      <c r="U1825" s="321">
        <f t="shared" si="694"/>
        <v>0.58536585365853655</v>
      </c>
      <c r="V1825" s="321">
        <f t="shared" si="694"/>
        <v>0.51269035532994922</v>
      </c>
      <c r="W1825" s="321">
        <f t="shared" si="694"/>
        <v>0.46099290780141849</v>
      </c>
      <c r="X1825" s="321">
        <f t="shared" si="694"/>
        <v>0.50123456790123455</v>
      </c>
      <c r="Y1825" s="321">
        <f>Y1823/Y1822</f>
        <v>0.46506024096385545</v>
      </c>
      <c r="Z1825" s="321">
        <f t="shared" si="694"/>
        <v>0.55307262569832405</v>
      </c>
      <c r="AA1825" s="321">
        <f t="shared" si="694"/>
        <v>0.70503597122302164</v>
      </c>
      <c r="AB1825" s="321">
        <f t="shared" si="694"/>
        <v>0.78656126482213429</v>
      </c>
      <c r="AC1825" s="108"/>
      <c r="AD1825" s="73"/>
      <c r="AE1825" s="155"/>
      <c r="AF1825" s="74"/>
      <c r="AJ1825" s="399"/>
      <c r="AK1825" s="15"/>
      <c r="AL1825" s="15"/>
      <c r="AM1825" s="15"/>
      <c r="AN1825" s="15"/>
    </row>
    <row r="1826" spans="1:41" x14ac:dyDescent="0.25">
      <c r="A1826" s="2059"/>
      <c r="B1826" s="2062"/>
      <c r="C1826" s="124" t="s">
        <v>117</v>
      </c>
      <c r="D1826" s="498"/>
      <c r="E1826" s="496"/>
      <c r="F1826" s="142"/>
      <c r="G1826" s="142"/>
      <c r="H1826" s="142"/>
      <c r="I1826" s="142"/>
      <c r="J1826" s="142"/>
      <c r="K1826" s="142"/>
      <c r="L1826" s="142"/>
      <c r="M1826" s="142"/>
      <c r="N1826" s="142"/>
      <c r="O1826" s="142"/>
      <c r="P1826" s="142"/>
      <c r="Q1826" s="142"/>
      <c r="R1826" s="142"/>
      <c r="S1826" s="142"/>
      <c r="T1826" s="142"/>
      <c r="U1826" s="142"/>
      <c r="V1826" s="142"/>
      <c r="W1826" s="142"/>
      <c r="X1826" s="142"/>
      <c r="Y1826" s="142"/>
      <c r="Z1826" s="142"/>
      <c r="AA1826" s="142"/>
      <c r="AB1826" s="142"/>
      <c r="AC1826" s="108"/>
      <c r="AD1826" s="73"/>
      <c r="AE1826" s="155"/>
      <c r="AF1826" s="74"/>
      <c r="AJ1826" s="399"/>
      <c r="AK1826" s="15"/>
      <c r="AL1826" s="15"/>
      <c r="AM1826" s="15"/>
      <c r="AN1826" s="15"/>
    </row>
    <row r="1827" spans="1:41" s="183" customFormat="1" x14ac:dyDescent="0.25">
      <c r="A1827" s="2059"/>
      <c r="B1827" s="2062"/>
      <c r="C1827" s="124" t="s">
        <v>118</v>
      </c>
      <c r="D1827" s="498"/>
      <c r="E1827" s="496"/>
      <c r="F1827" s="142"/>
      <c r="G1827" s="142"/>
      <c r="H1827" s="142"/>
      <c r="I1827" s="142"/>
      <c r="J1827" s="142"/>
      <c r="K1827" s="142"/>
      <c r="L1827" s="142"/>
      <c r="M1827" s="142"/>
      <c r="N1827" s="142"/>
      <c r="O1827" s="142"/>
      <c r="P1827" s="142"/>
      <c r="Q1827" s="142"/>
      <c r="R1827" s="142"/>
      <c r="S1827" s="142"/>
      <c r="T1827" s="142"/>
      <c r="U1827" s="142"/>
      <c r="V1827" s="142"/>
      <c r="W1827" s="142"/>
      <c r="X1827" s="142"/>
      <c r="Y1827" s="142"/>
      <c r="Z1827" s="142"/>
      <c r="AA1827" s="142"/>
      <c r="AB1827" s="142"/>
      <c r="AC1827" s="108"/>
      <c r="AD1827" s="73"/>
      <c r="AE1827" s="155"/>
      <c r="AF1827" s="74"/>
      <c r="AH1827" s="784"/>
      <c r="AI1827" s="785"/>
      <c r="AJ1827" s="785"/>
      <c r="AK1827" s="786"/>
      <c r="AL1827" s="786"/>
      <c r="AM1827" s="191"/>
      <c r="AN1827" s="787"/>
      <c r="AO1827" s="787"/>
    </row>
    <row r="1828" spans="1:41" ht="16.5" thickBot="1" x14ac:dyDescent="0.3">
      <c r="A1828" s="3537" t="s">
        <v>43</v>
      </c>
      <c r="B1828" s="3538"/>
      <c r="C1828" s="3539"/>
      <c r="D1828" s="114"/>
      <c r="E1828" s="180">
        <f>SQRT(E1822*E1822+E1823*E1823)/E1821/1.73</f>
        <v>3.2890078166981525</v>
      </c>
      <c r="F1828" s="181">
        <f t="shared" ref="F1828:AB1828" si="695">SQRT(F1822*F1822+F1823*F1823)/F1821/1.73</f>
        <v>3.2367227687428519</v>
      </c>
      <c r="G1828" s="181">
        <f t="shared" si="695"/>
        <v>3.1899512785520003</v>
      </c>
      <c r="H1828" s="79">
        <f t="shared" si="695"/>
        <v>3.1988114051606691</v>
      </c>
      <c r="I1828" s="79">
        <f t="shared" si="695"/>
        <v>3.2105345390728064</v>
      </c>
      <c r="J1828" s="79">
        <f t="shared" si="695"/>
        <v>3.6080239332831208</v>
      </c>
      <c r="K1828" s="79">
        <f t="shared" si="695"/>
        <v>4.3608916044089421</v>
      </c>
      <c r="L1828" s="79">
        <f t="shared" si="695"/>
        <v>4.8504126929685363</v>
      </c>
      <c r="M1828" s="79">
        <f t="shared" si="695"/>
        <v>6.0563631790653698</v>
      </c>
      <c r="N1828" s="79">
        <f t="shared" si="695"/>
        <v>5.9609585124522733</v>
      </c>
      <c r="O1828" s="79">
        <f t="shared" si="695"/>
        <v>5.8369644435143471</v>
      </c>
      <c r="P1828" s="79">
        <f t="shared" si="695"/>
        <v>4.7339454425769372</v>
      </c>
      <c r="Q1828" s="79">
        <f t="shared" si="695"/>
        <v>5.5960779996482408</v>
      </c>
      <c r="R1828" s="79">
        <f t="shared" si="695"/>
        <v>5.6846099261128415</v>
      </c>
      <c r="S1828" s="79">
        <f t="shared" si="695"/>
        <v>4.9626285583967222</v>
      </c>
      <c r="T1828" s="79">
        <f t="shared" si="695"/>
        <v>5.5962741755781114</v>
      </c>
      <c r="U1828" s="79">
        <f t="shared" si="695"/>
        <v>5.2708657296305246</v>
      </c>
      <c r="V1828" s="79">
        <f t="shared" si="695"/>
        <v>4.8610251526229638</v>
      </c>
      <c r="W1828" s="79">
        <f t="shared" si="695"/>
        <v>5.1627775744299145</v>
      </c>
      <c r="X1828" s="79">
        <f t="shared" si="695"/>
        <v>4.9974362725435473</v>
      </c>
      <c r="Y1828" s="79">
        <f>SQRT(Y1822*Y1822+Y1823*Y1823)/Y1821/1.73</f>
        <v>5.0536164059668556</v>
      </c>
      <c r="Z1828" s="181">
        <f t="shared" si="695"/>
        <v>4.4915034187287395</v>
      </c>
      <c r="AA1828" s="181">
        <f t="shared" si="695"/>
        <v>3.7238026256119614</v>
      </c>
      <c r="AB1828" s="182">
        <f t="shared" si="695"/>
        <v>3.513894912944687</v>
      </c>
      <c r="AC1828" s="109">
        <f>AVERAGE(E1828:AB1828)</f>
        <v>4.6019625153629633</v>
      </c>
      <c r="AD1828" s="78">
        <f>(AC1824-AC1828)/AC1824</f>
        <v>-0.13862990070836198</v>
      </c>
      <c r="AE1828" s="79"/>
      <c r="AF1828" s="80"/>
      <c r="AJ1828" s="399"/>
      <c r="AK1828" s="14"/>
      <c r="AL1828" s="14"/>
      <c r="AM1828" s="15"/>
      <c r="AN1828" s="14"/>
    </row>
    <row r="1829" spans="1:41" x14ac:dyDescent="0.25">
      <c r="A1829" s="3518" t="s">
        <v>30</v>
      </c>
      <c r="B1829" s="3519" t="s">
        <v>273</v>
      </c>
      <c r="C1829" s="121" t="s">
        <v>14</v>
      </c>
      <c r="D1829" s="113" t="s">
        <v>941</v>
      </c>
      <c r="E1829" s="2493">
        <v>241.8</v>
      </c>
      <c r="F1829" s="205">
        <v>225</v>
      </c>
      <c r="G1829" s="205">
        <v>222.2</v>
      </c>
      <c r="H1829" s="205">
        <v>205.6</v>
      </c>
      <c r="I1829" s="205">
        <v>204.4</v>
      </c>
      <c r="J1829" s="205">
        <v>199.6</v>
      </c>
      <c r="K1829" s="205">
        <v>222.8</v>
      </c>
      <c r="L1829" s="205">
        <v>262</v>
      </c>
      <c r="M1829" s="205">
        <v>519.79999999999995</v>
      </c>
      <c r="N1829" s="205">
        <v>478.6</v>
      </c>
      <c r="O1829" s="205">
        <v>377.2</v>
      </c>
      <c r="P1829" s="205">
        <v>510.8</v>
      </c>
      <c r="Q1829" s="205">
        <v>313</v>
      </c>
      <c r="R1829" s="205">
        <v>479.2</v>
      </c>
      <c r="S1829" s="205">
        <v>595</v>
      </c>
      <c r="T1829" s="205">
        <v>402</v>
      </c>
      <c r="U1829" s="205">
        <v>537.4</v>
      </c>
      <c r="V1829" s="205">
        <v>440.2</v>
      </c>
      <c r="W1829" s="205">
        <v>593.20000000000005</v>
      </c>
      <c r="X1829" s="205">
        <v>497.4</v>
      </c>
      <c r="Y1829" s="205">
        <v>300.2</v>
      </c>
      <c r="Z1829" s="205">
        <v>285.8</v>
      </c>
      <c r="AA1829" s="205">
        <v>260.8</v>
      </c>
      <c r="AB1829" s="205">
        <v>220.8</v>
      </c>
      <c r="AC1829" s="106">
        <f>SUM(E1829:AB1829)</f>
        <v>8594.7999999999975</v>
      </c>
      <c r="AD1829" s="70"/>
      <c r="AE1829" s="71">
        <v>100</v>
      </c>
      <c r="AF1829" s="72">
        <v>20</v>
      </c>
      <c r="AJ1829" s="399"/>
      <c r="AK1829" s="433"/>
      <c r="AL1829" s="434"/>
      <c r="AM1829" s="433"/>
      <c r="AN1829" s="15"/>
    </row>
    <row r="1830" spans="1:41" x14ac:dyDescent="0.25">
      <c r="A1830" s="3502"/>
      <c r="B1830" s="3505"/>
      <c r="C1830" s="123" t="s">
        <v>15</v>
      </c>
      <c r="D1830" s="108" t="s">
        <v>941</v>
      </c>
      <c r="E1830" s="81">
        <v>227</v>
      </c>
      <c r="F1830" s="155">
        <v>224.4</v>
      </c>
      <c r="G1830" s="155">
        <v>231.4</v>
      </c>
      <c r="H1830" s="155">
        <v>212.8</v>
      </c>
      <c r="I1830" s="155">
        <v>204.2</v>
      </c>
      <c r="J1830" s="155">
        <v>199.4</v>
      </c>
      <c r="K1830" s="155">
        <v>198</v>
      </c>
      <c r="L1830" s="155">
        <v>197.4</v>
      </c>
      <c r="M1830" s="155">
        <v>443.6</v>
      </c>
      <c r="N1830" s="155">
        <v>406.2</v>
      </c>
      <c r="O1830" s="155">
        <v>336.6</v>
      </c>
      <c r="P1830" s="155">
        <v>423.8</v>
      </c>
      <c r="Q1830" s="155">
        <v>263.60000000000002</v>
      </c>
      <c r="R1830" s="155">
        <v>426.6</v>
      </c>
      <c r="S1830" s="155">
        <v>509.2</v>
      </c>
      <c r="T1830" s="155">
        <v>345.6</v>
      </c>
      <c r="U1830" s="155">
        <v>433.6</v>
      </c>
      <c r="V1830" s="155">
        <v>364</v>
      </c>
      <c r="W1830" s="155">
        <v>472.8</v>
      </c>
      <c r="X1830" s="155">
        <v>386.6</v>
      </c>
      <c r="Y1830" s="155">
        <v>226.6</v>
      </c>
      <c r="Z1830" s="155">
        <v>226.4</v>
      </c>
      <c r="AA1830" s="155">
        <v>227.8</v>
      </c>
      <c r="AB1830" s="155">
        <v>209.2</v>
      </c>
      <c r="AC1830" s="107">
        <f>SUM(E1830:AB1830)</f>
        <v>7396.8000000000011</v>
      </c>
      <c r="AD1830" s="73"/>
      <c r="AE1830" s="155"/>
      <c r="AF1830" s="74"/>
      <c r="AJ1830" s="399"/>
      <c r="AK1830" s="15"/>
      <c r="AL1830" s="15"/>
      <c r="AM1830" s="15"/>
      <c r="AN1830" s="15"/>
    </row>
    <row r="1831" spans="1:41" x14ac:dyDescent="0.25">
      <c r="A1831" s="3502"/>
      <c r="B1831" s="3505"/>
      <c r="C1831" s="123" t="s">
        <v>16</v>
      </c>
      <c r="D1831" s="108" t="s">
        <v>55</v>
      </c>
      <c r="E1831" s="1493">
        <v>18</v>
      </c>
      <c r="F1831" s="2481">
        <v>18</v>
      </c>
      <c r="G1831" s="2481">
        <v>15</v>
      </c>
      <c r="H1831" s="330">
        <v>16</v>
      </c>
      <c r="I1831" s="3343">
        <v>15</v>
      </c>
      <c r="J1831" s="3343">
        <v>16</v>
      </c>
      <c r="K1831" s="3343">
        <v>18</v>
      </c>
      <c r="L1831" s="3343">
        <v>23</v>
      </c>
      <c r="M1831" s="3343">
        <v>44</v>
      </c>
      <c r="N1831" s="330">
        <v>23</v>
      </c>
      <c r="O1831" s="3343">
        <v>26</v>
      </c>
      <c r="P1831" s="3343">
        <v>23</v>
      </c>
      <c r="Q1831" s="3343">
        <v>24</v>
      </c>
      <c r="R1831" s="3343">
        <v>35</v>
      </c>
      <c r="S1831" s="3343">
        <v>28</v>
      </c>
      <c r="T1831" s="3343">
        <v>42</v>
      </c>
      <c r="U1831" s="3343">
        <v>42</v>
      </c>
      <c r="V1831" s="3343">
        <v>24</v>
      </c>
      <c r="W1831" s="3343">
        <v>44</v>
      </c>
      <c r="X1831" s="3343">
        <v>21</v>
      </c>
      <c r="Y1831" s="330">
        <v>21</v>
      </c>
      <c r="Z1831" s="2481">
        <v>17</v>
      </c>
      <c r="AA1831" s="2481">
        <v>19</v>
      </c>
      <c r="AB1831" s="2481">
        <v>16</v>
      </c>
      <c r="AC1831" s="107">
        <f>AVERAGE(E1831:AB1831)</f>
        <v>24.5</v>
      </c>
      <c r="AD1831" s="76"/>
      <c r="AE1831" s="76"/>
      <c r="AF1831" s="77"/>
      <c r="AJ1831" s="399"/>
      <c r="AK1831" s="15"/>
      <c r="AL1831" s="15"/>
      <c r="AM1831" s="15"/>
      <c r="AN1831" s="15"/>
    </row>
    <row r="1832" spans="1:41" ht="16.5" thickBot="1" x14ac:dyDescent="0.3">
      <c r="A1832" s="3502"/>
      <c r="B1832" s="3505"/>
      <c r="C1832" s="123" t="s">
        <v>18</v>
      </c>
      <c r="D1832" s="114"/>
      <c r="E1832" s="320">
        <f t="shared" ref="E1832:AB1832" si="696">E1830/E1829</f>
        <v>0.93879239040529361</v>
      </c>
      <c r="F1832" s="321">
        <f t="shared" si="696"/>
        <v>0.9973333333333334</v>
      </c>
      <c r="G1832" s="321">
        <f t="shared" si="696"/>
        <v>1.0414041404140415</v>
      </c>
      <c r="H1832" s="321">
        <f t="shared" si="696"/>
        <v>1.0350194552529184</v>
      </c>
      <c r="I1832" s="321">
        <f t="shared" si="696"/>
        <v>0.99902152641878661</v>
      </c>
      <c r="J1832" s="321">
        <f t="shared" si="696"/>
        <v>0.99899799599198402</v>
      </c>
      <c r="K1832" s="321">
        <f t="shared" si="696"/>
        <v>0.88868940754039494</v>
      </c>
      <c r="L1832" s="321">
        <f t="shared" si="696"/>
        <v>0.75343511450381684</v>
      </c>
      <c r="M1832" s="321">
        <f t="shared" si="696"/>
        <v>0.85340515582916521</v>
      </c>
      <c r="N1832" s="321">
        <f t="shared" si="696"/>
        <v>0.84872544922691173</v>
      </c>
      <c r="O1832" s="321">
        <f t="shared" si="696"/>
        <v>0.89236479321314965</v>
      </c>
      <c r="P1832" s="321">
        <f t="shared" si="696"/>
        <v>0.82967893500391543</v>
      </c>
      <c r="Q1832" s="321">
        <f t="shared" si="696"/>
        <v>0.84217252396166142</v>
      </c>
      <c r="R1832" s="321">
        <f t="shared" si="696"/>
        <v>0.89023372287145253</v>
      </c>
      <c r="S1832" s="321">
        <f t="shared" si="696"/>
        <v>0.85579831932773109</v>
      </c>
      <c r="T1832" s="321">
        <f t="shared" si="696"/>
        <v>0.85970149253731354</v>
      </c>
      <c r="U1832" s="321">
        <f t="shared" si="696"/>
        <v>0.80684778563453674</v>
      </c>
      <c r="V1832" s="321">
        <f t="shared" si="696"/>
        <v>0.82689686506133575</v>
      </c>
      <c r="W1832" s="321">
        <f t="shared" si="696"/>
        <v>0.79703304113283879</v>
      </c>
      <c r="X1832" s="321">
        <f t="shared" si="696"/>
        <v>0.77724165661439493</v>
      </c>
      <c r="Y1832" s="321">
        <f>Y1830/Y1829</f>
        <v>0.75483011325782812</v>
      </c>
      <c r="Z1832" s="321">
        <f t="shared" si="696"/>
        <v>0.79216235129461166</v>
      </c>
      <c r="AA1832" s="321">
        <f t="shared" si="696"/>
        <v>0.87346625766871167</v>
      </c>
      <c r="AB1832" s="321">
        <f t="shared" si="696"/>
        <v>0.94746376811594191</v>
      </c>
      <c r="AC1832" s="108"/>
      <c r="AD1832" s="73"/>
      <c r="AE1832" s="155"/>
      <c r="AF1832" s="74"/>
      <c r="AJ1832" s="399"/>
      <c r="AK1832" s="15"/>
      <c r="AL1832" s="15"/>
      <c r="AM1832" s="15"/>
      <c r="AN1832" s="15"/>
    </row>
    <row r="1833" spans="1:41" x14ac:dyDescent="0.25">
      <c r="A1833" s="2059"/>
      <c r="B1833" s="2062"/>
      <c r="C1833" s="124" t="s">
        <v>117</v>
      </c>
      <c r="D1833" s="498"/>
      <c r="E1833" s="496"/>
      <c r="F1833" s="142"/>
      <c r="G1833" s="142"/>
      <c r="H1833" s="142"/>
      <c r="I1833" s="142"/>
      <c r="J1833" s="142"/>
      <c r="K1833" s="142"/>
      <c r="L1833" s="142"/>
      <c r="M1833" s="142"/>
      <c r="N1833" s="142"/>
      <c r="O1833" s="142"/>
      <c r="P1833" s="142"/>
      <c r="Q1833" s="142"/>
      <c r="R1833" s="142"/>
      <c r="S1833" s="142"/>
      <c r="T1833" s="142"/>
      <c r="U1833" s="142"/>
      <c r="V1833" s="142"/>
      <c r="W1833" s="142"/>
      <c r="X1833" s="142"/>
      <c r="Y1833" s="142"/>
      <c r="Z1833" s="142"/>
      <c r="AA1833" s="142"/>
      <c r="AB1833" s="142"/>
      <c r="AC1833" s="108"/>
      <c r="AD1833" s="73"/>
      <c r="AE1833" s="155"/>
      <c r="AF1833" s="74"/>
      <c r="AJ1833" s="399"/>
      <c r="AK1833" s="15"/>
      <c r="AL1833" s="15"/>
      <c r="AM1833" s="15"/>
      <c r="AN1833" s="15"/>
    </row>
    <row r="1834" spans="1:41" s="183" customFormat="1" x14ac:dyDescent="0.25">
      <c r="A1834" s="2059"/>
      <c r="B1834" s="2062"/>
      <c r="C1834" s="124" t="s">
        <v>118</v>
      </c>
      <c r="D1834" s="498"/>
      <c r="E1834" s="496"/>
      <c r="F1834" s="142"/>
      <c r="G1834" s="142"/>
      <c r="H1834" s="142"/>
      <c r="I1834" s="142"/>
      <c r="J1834" s="142"/>
      <c r="K1834" s="142"/>
      <c r="L1834" s="142"/>
      <c r="M1834" s="142"/>
      <c r="N1834" s="142"/>
      <c r="O1834" s="142"/>
      <c r="P1834" s="142"/>
      <c r="Q1834" s="142"/>
      <c r="R1834" s="142"/>
      <c r="S1834" s="142"/>
      <c r="T1834" s="142"/>
      <c r="U1834" s="142"/>
      <c r="V1834" s="142"/>
      <c r="W1834" s="142"/>
      <c r="X1834" s="142"/>
      <c r="Y1834" s="142"/>
      <c r="Z1834" s="142"/>
      <c r="AA1834" s="142"/>
      <c r="AB1834" s="142"/>
      <c r="AC1834" s="108"/>
      <c r="AD1834" s="73"/>
      <c r="AE1834" s="155"/>
      <c r="AF1834" s="74"/>
      <c r="AH1834" s="784"/>
      <c r="AI1834" s="785"/>
      <c r="AJ1834" s="785"/>
      <c r="AK1834" s="786"/>
      <c r="AL1834" s="786"/>
      <c r="AM1834" s="191"/>
      <c r="AN1834" s="787"/>
      <c r="AO1834" s="787"/>
    </row>
    <row r="1835" spans="1:41" ht="16.5" thickBot="1" x14ac:dyDescent="0.3">
      <c r="A1835" s="3537" t="s">
        <v>43</v>
      </c>
      <c r="B1835" s="3538"/>
      <c r="C1835" s="3539"/>
      <c r="D1835" s="114"/>
      <c r="E1835" s="180">
        <f>SQRT(E1829*E1829+E1830*E1830)/E1821/1.73</f>
        <v>18.17148237535665</v>
      </c>
      <c r="F1835" s="181">
        <f t="shared" ref="F1835:AB1835" si="697">SQRT(F1829*F1829+F1830*F1830)/F1821/1.73</f>
        <v>17.394359272937898</v>
      </c>
      <c r="G1835" s="181">
        <f t="shared" si="697"/>
        <v>17.560518526331219</v>
      </c>
      <c r="H1835" s="79">
        <f t="shared" si="697"/>
        <v>16.166246679513456</v>
      </c>
      <c r="I1835" s="79">
        <f t="shared" si="697"/>
        <v>15.755473083434374</v>
      </c>
      <c r="J1835" s="79">
        <f t="shared" si="697"/>
        <v>15.487576982767603</v>
      </c>
      <c r="K1835" s="79">
        <f t="shared" si="697"/>
        <v>16.503158048305298</v>
      </c>
      <c r="L1835" s="79">
        <f t="shared" si="697"/>
        <v>18.320671868788441</v>
      </c>
      <c r="M1835" s="79">
        <f t="shared" si="697"/>
        <v>38.201396860659159</v>
      </c>
      <c r="N1835" s="79">
        <f t="shared" si="697"/>
        <v>34.756224270092751</v>
      </c>
      <c r="O1835" s="79">
        <f t="shared" si="697"/>
        <v>28.017701987649129</v>
      </c>
      <c r="P1835" s="79">
        <f t="shared" si="697"/>
        <v>36.434252114370814</v>
      </c>
      <c r="Q1835" s="79">
        <f t="shared" si="697"/>
        <v>22.592012847929404</v>
      </c>
      <c r="R1835" s="79">
        <f t="shared" si="697"/>
        <v>35.38677249055462</v>
      </c>
      <c r="S1835" s="79">
        <f t="shared" si="697"/>
        <v>43.194903660338731</v>
      </c>
      <c r="T1835" s="79">
        <f t="shared" si="697"/>
        <v>29.380301821196642</v>
      </c>
      <c r="U1835" s="79">
        <f t="shared" si="697"/>
        <v>38.305207312391836</v>
      </c>
      <c r="V1835" s="79">
        <f t="shared" si="697"/>
        <v>31.355624497353009</v>
      </c>
      <c r="W1835" s="79">
        <f t="shared" si="697"/>
        <v>42.040159899475846</v>
      </c>
      <c r="X1835" s="79">
        <f t="shared" si="697"/>
        <v>34.746793742784561</v>
      </c>
      <c r="Y1835" s="79">
        <f>SQRT(Y1829*Y1829+Y1830*Y1830)/Y1821/1.73</f>
        <v>20.765180382516395</v>
      </c>
      <c r="Z1835" s="181">
        <f t="shared" si="697"/>
        <v>20.014791767757831</v>
      </c>
      <c r="AA1835" s="181">
        <f t="shared" si="697"/>
        <v>18.954692289549644</v>
      </c>
      <c r="AB1835" s="182">
        <f t="shared" si="697"/>
        <v>16.602342341357271</v>
      </c>
      <c r="AC1835" s="109">
        <f>AVERAGE(E1835:AB1835)</f>
        <v>26.087826880142192</v>
      </c>
      <c r="AD1835" s="78">
        <f>(AC1831-AC1835)/AC1831</f>
        <v>-6.4809260413967007E-2</v>
      </c>
      <c r="AE1835" s="79"/>
      <c r="AF1835" s="80"/>
      <c r="AJ1835" s="399"/>
      <c r="AK1835" s="14"/>
      <c r="AL1835" s="14"/>
      <c r="AM1835" s="15"/>
      <c r="AN1835" s="14"/>
    </row>
    <row r="1836" spans="1:41" x14ac:dyDescent="0.25">
      <c r="A1836" s="3518" t="s">
        <v>38</v>
      </c>
      <c r="B1836" s="3519" t="s">
        <v>274</v>
      </c>
      <c r="C1836" s="121" t="s">
        <v>14</v>
      </c>
      <c r="D1836" s="113" t="s">
        <v>941</v>
      </c>
      <c r="E1836" s="2493">
        <v>24.8</v>
      </c>
      <c r="F1836" s="205">
        <v>22.8</v>
      </c>
      <c r="G1836" s="205">
        <v>22</v>
      </c>
      <c r="H1836" s="205">
        <v>22</v>
      </c>
      <c r="I1836" s="205">
        <v>23.4</v>
      </c>
      <c r="J1836" s="205">
        <v>24.2</v>
      </c>
      <c r="K1836" s="205">
        <v>27.8</v>
      </c>
      <c r="L1836" s="205">
        <v>35</v>
      </c>
      <c r="M1836" s="205">
        <v>35</v>
      </c>
      <c r="N1836" s="205">
        <v>36.6</v>
      </c>
      <c r="O1836" s="205">
        <v>32.200000000000003</v>
      </c>
      <c r="P1836" s="205">
        <v>36.4</v>
      </c>
      <c r="Q1836" s="205">
        <v>35.4</v>
      </c>
      <c r="R1836" s="205">
        <v>39.4</v>
      </c>
      <c r="S1836" s="205">
        <v>38.4</v>
      </c>
      <c r="T1836" s="205">
        <v>35.4</v>
      </c>
      <c r="U1836" s="205">
        <v>38.4</v>
      </c>
      <c r="V1836" s="205">
        <v>39.4</v>
      </c>
      <c r="W1836" s="205">
        <v>40.200000000000003</v>
      </c>
      <c r="X1836" s="205">
        <v>41</v>
      </c>
      <c r="Y1836" s="205">
        <v>38</v>
      </c>
      <c r="Z1836" s="205">
        <v>33.6</v>
      </c>
      <c r="AA1836" s="205">
        <v>28</v>
      </c>
      <c r="AB1836" s="205">
        <v>26.4</v>
      </c>
      <c r="AC1836" s="106">
        <f>SUM(E1836:AB1836)</f>
        <v>775.8</v>
      </c>
      <c r="AD1836" s="70"/>
      <c r="AE1836" s="71">
        <v>100</v>
      </c>
      <c r="AF1836" s="72">
        <v>20</v>
      </c>
      <c r="AJ1836" s="399"/>
      <c r="AK1836" s="433"/>
      <c r="AL1836" s="434"/>
      <c r="AM1836" s="433"/>
      <c r="AN1836" s="15"/>
    </row>
    <row r="1837" spans="1:41" x14ac:dyDescent="0.25">
      <c r="A1837" s="3502"/>
      <c r="B1837" s="3505"/>
      <c r="C1837" s="123" t="s">
        <v>15</v>
      </c>
      <c r="D1837" s="108" t="s">
        <v>941</v>
      </c>
      <c r="E1837" s="81">
        <v>31</v>
      </c>
      <c r="F1837" s="155">
        <v>30.6</v>
      </c>
      <c r="G1837" s="155">
        <v>30</v>
      </c>
      <c r="H1837" s="155">
        <v>30.2</v>
      </c>
      <c r="I1837" s="155">
        <v>30.2</v>
      </c>
      <c r="J1837" s="155">
        <v>30.4</v>
      </c>
      <c r="K1837" s="155">
        <v>29.4</v>
      </c>
      <c r="L1837" s="155">
        <v>29.6</v>
      </c>
      <c r="M1837" s="155">
        <v>28.8</v>
      </c>
      <c r="N1837" s="155">
        <v>29</v>
      </c>
      <c r="O1837" s="155">
        <v>28.4</v>
      </c>
      <c r="P1837" s="155">
        <v>30.2</v>
      </c>
      <c r="Q1837" s="155">
        <v>31</v>
      </c>
      <c r="R1837" s="155">
        <v>29.6</v>
      </c>
      <c r="S1837" s="155">
        <v>30.4</v>
      </c>
      <c r="T1837" s="155">
        <v>31.2</v>
      </c>
      <c r="U1837" s="155">
        <v>30.2</v>
      </c>
      <c r="V1837" s="155">
        <v>31</v>
      </c>
      <c r="W1837" s="155">
        <v>29.8</v>
      </c>
      <c r="X1837" s="155">
        <v>31</v>
      </c>
      <c r="Y1837" s="155">
        <v>29.8</v>
      </c>
      <c r="Z1837" s="155">
        <v>30</v>
      </c>
      <c r="AA1837" s="155">
        <v>29.6</v>
      </c>
      <c r="AB1837" s="155">
        <v>29.4</v>
      </c>
      <c r="AC1837" s="107">
        <f>SUM(E1837:AB1837)</f>
        <v>720.79999999999984</v>
      </c>
      <c r="AD1837" s="73"/>
      <c r="AE1837" s="155"/>
      <c r="AF1837" s="74"/>
      <c r="AJ1837" s="399"/>
      <c r="AK1837" s="15"/>
      <c r="AL1837" s="15"/>
      <c r="AM1837" s="15"/>
      <c r="AN1837" s="15"/>
    </row>
    <row r="1838" spans="1:41" x14ac:dyDescent="0.25">
      <c r="A1838" s="3502"/>
      <c r="B1838" s="3505"/>
      <c r="C1838" s="123" t="s">
        <v>16</v>
      </c>
      <c r="D1838" s="108" t="s">
        <v>55</v>
      </c>
      <c r="E1838" s="1493">
        <v>2</v>
      </c>
      <c r="F1838" s="2481">
        <v>2</v>
      </c>
      <c r="G1838" s="2481">
        <v>2</v>
      </c>
      <c r="H1838" s="330">
        <v>2</v>
      </c>
      <c r="I1838" s="3343">
        <v>2</v>
      </c>
      <c r="J1838" s="3343">
        <v>2</v>
      </c>
      <c r="K1838" s="3343">
        <v>2</v>
      </c>
      <c r="L1838" s="3343">
        <v>3</v>
      </c>
      <c r="M1838" s="3343">
        <v>2</v>
      </c>
      <c r="N1838" s="330">
        <v>2</v>
      </c>
      <c r="O1838" s="3343">
        <v>2</v>
      </c>
      <c r="P1838" s="3343">
        <v>2</v>
      </c>
      <c r="Q1838" s="3343">
        <v>3</v>
      </c>
      <c r="R1838" s="3343">
        <v>3</v>
      </c>
      <c r="S1838" s="3343">
        <v>3</v>
      </c>
      <c r="T1838" s="3343">
        <v>3</v>
      </c>
      <c r="U1838" s="3343">
        <v>3</v>
      </c>
      <c r="V1838" s="3343">
        <v>2</v>
      </c>
      <c r="W1838" s="3343">
        <v>3</v>
      </c>
      <c r="X1838" s="3343">
        <v>3</v>
      </c>
      <c r="Y1838" s="330">
        <v>3</v>
      </c>
      <c r="Z1838" s="2481">
        <v>2</v>
      </c>
      <c r="AA1838" s="2481">
        <v>2</v>
      </c>
      <c r="AB1838" s="2481">
        <v>2</v>
      </c>
      <c r="AC1838" s="107">
        <f>AVERAGE(E1838:AB1838)</f>
        <v>2.375</v>
      </c>
      <c r="AD1838" s="76"/>
      <c r="AE1838" s="76"/>
      <c r="AF1838" s="77"/>
      <c r="AJ1838" s="399"/>
      <c r="AK1838" s="15"/>
      <c r="AL1838" s="15"/>
      <c r="AM1838" s="15"/>
      <c r="AN1838" s="15"/>
    </row>
    <row r="1839" spans="1:41" ht="16.5" thickBot="1" x14ac:dyDescent="0.3">
      <c r="A1839" s="3502"/>
      <c r="B1839" s="3505"/>
      <c r="C1839" s="123" t="s">
        <v>18</v>
      </c>
      <c r="D1839" s="114"/>
      <c r="E1839" s="320">
        <f t="shared" ref="E1839:AB1839" si="698">E1837/E1836</f>
        <v>1.25</v>
      </c>
      <c r="F1839" s="321">
        <f t="shared" si="698"/>
        <v>1.3421052631578947</v>
      </c>
      <c r="G1839" s="321">
        <f t="shared" si="698"/>
        <v>1.3636363636363635</v>
      </c>
      <c r="H1839" s="321">
        <f t="shared" si="698"/>
        <v>1.3727272727272728</v>
      </c>
      <c r="I1839" s="321">
        <f t="shared" si="698"/>
        <v>1.2905982905982907</v>
      </c>
      <c r="J1839" s="321">
        <f t="shared" si="698"/>
        <v>1.2561983471074381</v>
      </c>
      <c r="K1839" s="321">
        <f t="shared" si="698"/>
        <v>1.0575539568345322</v>
      </c>
      <c r="L1839" s="321">
        <f t="shared" si="698"/>
        <v>0.84571428571428575</v>
      </c>
      <c r="M1839" s="321">
        <f t="shared" si="698"/>
        <v>0.82285714285714284</v>
      </c>
      <c r="N1839" s="321">
        <f t="shared" si="698"/>
        <v>0.79234972677595628</v>
      </c>
      <c r="O1839" s="321">
        <f t="shared" si="698"/>
        <v>0.88198757763975144</v>
      </c>
      <c r="P1839" s="321">
        <f t="shared" si="698"/>
        <v>0.82967032967032972</v>
      </c>
      <c r="Q1839" s="321">
        <f t="shared" si="698"/>
        <v>0.87570621468926557</v>
      </c>
      <c r="R1839" s="321">
        <f t="shared" si="698"/>
        <v>0.75126903553299496</v>
      </c>
      <c r="S1839" s="321">
        <f t="shared" si="698"/>
        <v>0.79166666666666663</v>
      </c>
      <c r="T1839" s="321">
        <f t="shared" si="698"/>
        <v>0.88135593220338981</v>
      </c>
      <c r="U1839" s="321">
        <f t="shared" si="698"/>
        <v>0.78645833333333337</v>
      </c>
      <c r="V1839" s="321">
        <f t="shared" si="698"/>
        <v>0.78680203045685282</v>
      </c>
      <c r="W1839" s="321">
        <f t="shared" si="698"/>
        <v>0.74129353233830841</v>
      </c>
      <c r="X1839" s="321">
        <f t="shared" si="698"/>
        <v>0.75609756097560976</v>
      </c>
      <c r="Y1839" s="321">
        <f>Y1837/Y1836</f>
        <v>0.78421052631578947</v>
      </c>
      <c r="Z1839" s="321">
        <f t="shared" si="698"/>
        <v>0.89285714285714279</v>
      </c>
      <c r="AA1839" s="321">
        <f t="shared" si="698"/>
        <v>1.0571428571428572</v>
      </c>
      <c r="AB1839" s="321">
        <f t="shared" si="698"/>
        <v>1.1136363636363635</v>
      </c>
      <c r="AC1839" s="108"/>
      <c r="AD1839" s="73"/>
      <c r="AE1839" s="155"/>
      <c r="AF1839" s="74"/>
      <c r="AJ1839" s="399"/>
      <c r="AK1839" s="15"/>
      <c r="AL1839" s="15"/>
      <c r="AM1839" s="15"/>
      <c r="AN1839" s="15"/>
    </row>
    <row r="1840" spans="1:41" x14ac:dyDescent="0.25">
      <c r="A1840" s="2059"/>
      <c r="B1840" s="2062"/>
      <c r="C1840" s="124" t="s">
        <v>117</v>
      </c>
      <c r="D1840" s="498"/>
      <c r="E1840" s="496"/>
      <c r="F1840" s="142"/>
      <c r="G1840" s="142"/>
      <c r="H1840" s="142"/>
      <c r="I1840" s="142"/>
      <c r="J1840" s="142"/>
      <c r="K1840" s="142"/>
      <c r="L1840" s="142"/>
      <c r="M1840" s="142"/>
      <c r="N1840" s="142"/>
      <c r="O1840" s="142"/>
      <c r="P1840" s="142"/>
      <c r="Q1840" s="142"/>
      <c r="R1840" s="142"/>
      <c r="S1840" s="142"/>
      <c r="T1840" s="142"/>
      <c r="U1840" s="142"/>
      <c r="V1840" s="142"/>
      <c r="W1840" s="142"/>
      <c r="X1840" s="142"/>
      <c r="Y1840" s="142"/>
      <c r="Z1840" s="142"/>
      <c r="AA1840" s="142"/>
      <c r="AB1840" s="142"/>
      <c r="AC1840" s="108"/>
      <c r="AD1840" s="73"/>
      <c r="AE1840" s="155"/>
      <c r="AF1840" s="74"/>
      <c r="AJ1840" s="399"/>
      <c r="AK1840" s="15"/>
      <c r="AL1840" s="15"/>
      <c r="AM1840" s="15"/>
      <c r="AN1840" s="15"/>
    </row>
    <row r="1841" spans="1:41" s="183" customFormat="1" x14ac:dyDescent="0.25">
      <c r="A1841" s="2059"/>
      <c r="B1841" s="2062"/>
      <c r="C1841" s="124" t="s">
        <v>118</v>
      </c>
      <c r="D1841" s="498"/>
      <c r="E1841" s="496"/>
      <c r="F1841" s="142"/>
      <c r="G1841" s="142"/>
      <c r="H1841" s="142"/>
      <c r="I1841" s="142"/>
      <c r="J1841" s="142"/>
      <c r="K1841" s="142"/>
      <c r="L1841" s="142"/>
      <c r="M1841" s="142"/>
      <c r="N1841" s="142"/>
      <c r="O1841" s="142"/>
      <c r="P1841" s="142"/>
      <c r="Q1841" s="142"/>
      <c r="R1841" s="142"/>
      <c r="S1841" s="142"/>
      <c r="T1841" s="142"/>
      <c r="U1841" s="142"/>
      <c r="V1841" s="142"/>
      <c r="W1841" s="142"/>
      <c r="X1841" s="142"/>
      <c r="Y1841" s="142"/>
      <c r="Z1841" s="142"/>
      <c r="AA1841" s="142"/>
      <c r="AB1841" s="142"/>
      <c r="AC1841" s="108"/>
      <c r="AD1841" s="73"/>
      <c r="AE1841" s="155"/>
      <c r="AF1841" s="74"/>
      <c r="AH1841" s="784"/>
      <c r="AI1841" s="785"/>
      <c r="AJ1841" s="785"/>
      <c r="AK1841" s="786"/>
      <c r="AL1841" s="786"/>
      <c r="AM1841" s="191"/>
      <c r="AN1841" s="787"/>
      <c r="AO1841" s="787"/>
    </row>
    <row r="1842" spans="1:41" ht="16.5" thickBot="1" x14ac:dyDescent="0.3">
      <c r="A1842" s="3537" t="s">
        <v>43</v>
      </c>
      <c r="B1842" s="3538"/>
      <c r="C1842" s="3539"/>
      <c r="D1842" s="114"/>
      <c r="E1842" s="180">
        <f>SQRT(E1836*E1836+E1837*E1837)/E1821/1.73</f>
        <v>2.1751291823731562</v>
      </c>
      <c r="F1842" s="181">
        <f t="shared" ref="F1842:AB1842" si="699">SQRT(F1836*F1836+F1837*F1837)/F1821/1.73</f>
        <v>2.0888174745346619</v>
      </c>
      <c r="G1842" s="181">
        <f t="shared" si="699"/>
        <v>2.0363762521608724</v>
      </c>
      <c r="H1842" s="79">
        <f t="shared" si="699"/>
        <v>2.0413485291493383</v>
      </c>
      <c r="I1842" s="79">
        <f t="shared" si="699"/>
        <v>2.0833630576562898</v>
      </c>
      <c r="J1842" s="79">
        <f t="shared" si="699"/>
        <v>2.1329724017351595</v>
      </c>
      <c r="K1842" s="79">
        <f t="shared" si="699"/>
        <v>2.2402901334586907</v>
      </c>
      <c r="L1842" s="79">
        <f t="shared" si="699"/>
        <v>2.5600185328448393</v>
      </c>
      <c r="M1842" s="79">
        <f t="shared" si="699"/>
        <v>2.5338452593418919</v>
      </c>
      <c r="N1842" s="79">
        <f t="shared" si="699"/>
        <v>2.5854575928374697</v>
      </c>
      <c r="O1842" s="79">
        <f t="shared" si="699"/>
        <v>2.3794653230338976</v>
      </c>
      <c r="P1842" s="79">
        <f t="shared" si="699"/>
        <v>2.5963217869967927</v>
      </c>
      <c r="Q1842" s="79">
        <f t="shared" si="699"/>
        <v>2.5978359087028893</v>
      </c>
      <c r="R1842" s="79">
        <f t="shared" si="699"/>
        <v>2.7180876447162534</v>
      </c>
      <c r="S1842" s="79">
        <f t="shared" si="699"/>
        <v>2.7013595490471634</v>
      </c>
      <c r="T1842" s="79">
        <f t="shared" si="699"/>
        <v>2.6151143920369888</v>
      </c>
      <c r="U1842" s="79">
        <f t="shared" si="699"/>
        <v>2.7100418406668068</v>
      </c>
      <c r="V1842" s="79">
        <f t="shared" si="699"/>
        <v>2.7520281708598726</v>
      </c>
      <c r="W1842" s="79">
        <f t="shared" si="699"/>
        <v>2.7732797991104818</v>
      </c>
      <c r="X1842" s="79">
        <f t="shared" si="699"/>
        <v>2.8350388906800505</v>
      </c>
      <c r="Y1842" s="79">
        <f>SQRT(Y1836*Y1836+Y1837*Y1837)/Y1821/1.73</f>
        <v>2.6660924980542182</v>
      </c>
      <c r="Z1842" s="181">
        <f t="shared" si="699"/>
        <v>2.4726478440292428</v>
      </c>
      <c r="AA1842" s="181">
        <f t="shared" si="699"/>
        <v>2.2303085616126892</v>
      </c>
      <c r="AB1842" s="182">
        <f t="shared" si="699"/>
        <v>2.1567703189542264</v>
      </c>
      <c r="AC1842" s="109">
        <f>AVERAGE(E1842:AB1842)</f>
        <v>2.445083789358081</v>
      </c>
      <c r="AD1842" s="78">
        <f>(AC1838-AC1842)/AC1838</f>
        <v>-2.9508963940244638E-2</v>
      </c>
      <c r="AE1842" s="79"/>
      <c r="AF1842" s="80"/>
      <c r="AJ1842" s="399"/>
      <c r="AK1842" s="14"/>
      <c r="AL1842" s="14"/>
      <c r="AM1842" s="15"/>
      <c r="AN1842" s="14"/>
    </row>
    <row r="1843" spans="1:41" x14ac:dyDescent="0.25">
      <c r="A1843" s="3548" t="s">
        <v>29</v>
      </c>
      <c r="B1843" s="3519" t="s">
        <v>27</v>
      </c>
      <c r="C1843" s="121" t="s">
        <v>14</v>
      </c>
      <c r="D1843" s="113"/>
      <c r="E1843" s="2493">
        <f t="shared" ref="E1843:AB1843" si="700">(E1847-D1847)*$AE1843*$AF1843</f>
        <v>0</v>
      </c>
      <c r="F1843" s="205">
        <f t="shared" si="700"/>
        <v>0</v>
      </c>
      <c r="G1843" s="205">
        <f t="shared" si="700"/>
        <v>0</v>
      </c>
      <c r="H1843" s="205">
        <f t="shared" si="700"/>
        <v>0</v>
      </c>
      <c r="I1843" s="205">
        <f t="shared" si="700"/>
        <v>0</v>
      </c>
      <c r="J1843" s="205">
        <f t="shared" si="700"/>
        <v>0</v>
      </c>
      <c r="K1843" s="205">
        <f t="shared" si="700"/>
        <v>0</v>
      </c>
      <c r="L1843" s="205">
        <f t="shared" si="700"/>
        <v>0</v>
      </c>
      <c r="M1843" s="205">
        <f t="shared" si="700"/>
        <v>0</v>
      </c>
      <c r="N1843" s="205">
        <f t="shared" si="700"/>
        <v>0</v>
      </c>
      <c r="O1843" s="205">
        <f t="shared" si="700"/>
        <v>0</v>
      </c>
      <c r="P1843" s="205">
        <f t="shared" si="700"/>
        <v>0</v>
      </c>
      <c r="Q1843" s="205">
        <f t="shared" si="700"/>
        <v>0</v>
      </c>
      <c r="R1843" s="205">
        <f t="shared" si="700"/>
        <v>0</v>
      </c>
      <c r="S1843" s="205">
        <f t="shared" si="700"/>
        <v>0</v>
      </c>
      <c r="T1843" s="205">
        <f t="shared" si="700"/>
        <v>0</v>
      </c>
      <c r="U1843" s="205">
        <f t="shared" si="700"/>
        <v>0</v>
      </c>
      <c r="V1843" s="205">
        <f t="shared" si="700"/>
        <v>0</v>
      </c>
      <c r="W1843" s="205">
        <f t="shared" si="700"/>
        <v>0</v>
      </c>
      <c r="X1843" s="205">
        <f t="shared" si="700"/>
        <v>0</v>
      </c>
      <c r="Y1843" s="205">
        <f>(Y1847-X1847)*$AE1843*$AF1843</f>
        <v>0</v>
      </c>
      <c r="Z1843" s="205">
        <f>(Z1847-Y1847)*$AE1843*$AF1843</f>
        <v>0</v>
      </c>
      <c r="AA1843" s="205">
        <f t="shared" si="700"/>
        <v>0</v>
      </c>
      <c r="AB1843" s="205">
        <f t="shared" si="700"/>
        <v>0</v>
      </c>
      <c r="AC1843" s="106">
        <f>SUM(E1843:AB1843)</f>
        <v>0</v>
      </c>
      <c r="AD1843" s="70"/>
      <c r="AE1843" s="71">
        <v>100</v>
      </c>
      <c r="AF1843" s="72">
        <v>20</v>
      </c>
      <c r="AJ1843" s="399"/>
      <c r="AK1843" s="433"/>
      <c r="AL1843" s="434"/>
      <c r="AM1843" s="433"/>
      <c r="AN1843" s="15"/>
    </row>
    <row r="1844" spans="1:41" x14ac:dyDescent="0.25">
      <c r="A1844" s="3549"/>
      <c r="B1844" s="3505"/>
      <c r="C1844" s="123" t="s">
        <v>15</v>
      </c>
      <c r="D1844" s="108"/>
      <c r="E1844" s="81">
        <f t="shared" ref="E1844:AB1844" si="701">(E1848-D1848)*$AE1843*$AF1843</f>
        <v>0</v>
      </c>
      <c r="F1844" s="155">
        <f t="shared" si="701"/>
        <v>0</v>
      </c>
      <c r="G1844" s="155">
        <f t="shared" si="701"/>
        <v>0</v>
      </c>
      <c r="H1844" s="155">
        <f t="shared" si="701"/>
        <v>0</v>
      </c>
      <c r="I1844" s="155">
        <f t="shared" si="701"/>
        <v>0</v>
      </c>
      <c r="J1844" s="155">
        <f t="shared" si="701"/>
        <v>0</v>
      </c>
      <c r="K1844" s="155">
        <f t="shared" si="701"/>
        <v>0</v>
      </c>
      <c r="L1844" s="155">
        <f t="shared" si="701"/>
        <v>0</v>
      </c>
      <c r="M1844" s="155">
        <f t="shared" si="701"/>
        <v>0</v>
      </c>
      <c r="N1844" s="155">
        <f t="shared" si="701"/>
        <v>0</v>
      </c>
      <c r="O1844" s="155">
        <f t="shared" si="701"/>
        <v>0</v>
      </c>
      <c r="P1844" s="155">
        <f t="shared" si="701"/>
        <v>0</v>
      </c>
      <c r="Q1844" s="155">
        <f t="shared" si="701"/>
        <v>0</v>
      </c>
      <c r="R1844" s="155">
        <f t="shared" si="701"/>
        <v>0</v>
      </c>
      <c r="S1844" s="155">
        <f t="shared" si="701"/>
        <v>0</v>
      </c>
      <c r="T1844" s="155">
        <f t="shared" si="701"/>
        <v>0</v>
      </c>
      <c r="U1844" s="155">
        <f t="shared" si="701"/>
        <v>0</v>
      </c>
      <c r="V1844" s="155">
        <f t="shared" si="701"/>
        <v>0</v>
      </c>
      <c r="W1844" s="155">
        <f t="shared" si="701"/>
        <v>0</v>
      </c>
      <c r="X1844" s="155">
        <f t="shared" si="701"/>
        <v>0</v>
      </c>
      <c r="Y1844" s="155">
        <f>(Y1848-X1848)*$AE1843*$AF1843</f>
        <v>0</v>
      </c>
      <c r="Z1844" s="155">
        <f>(Z1848-Y1848)*$AE1843*$AF1843</f>
        <v>0</v>
      </c>
      <c r="AA1844" s="155">
        <f t="shared" si="701"/>
        <v>0</v>
      </c>
      <c r="AB1844" s="155">
        <f t="shared" si="701"/>
        <v>0</v>
      </c>
      <c r="AC1844" s="107">
        <f>SUM(E1844:AB1844)</f>
        <v>0</v>
      </c>
      <c r="AD1844" s="73"/>
      <c r="AE1844" s="155"/>
      <c r="AF1844" s="74"/>
      <c r="AJ1844" s="399"/>
      <c r="AK1844" s="15"/>
      <c r="AL1844" s="15"/>
      <c r="AM1844" s="15"/>
      <c r="AN1844" s="15"/>
    </row>
    <row r="1845" spans="1:41" x14ac:dyDescent="0.25">
      <c r="A1845" s="3549"/>
      <c r="B1845" s="3505"/>
      <c r="C1845" s="123" t="s">
        <v>16</v>
      </c>
      <c r="D1845" s="108"/>
      <c r="E1845" s="1493">
        <v>0</v>
      </c>
      <c r="F1845" s="2481">
        <v>0</v>
      </c>
      <c r="G1845" s="2481">
        <v>0</v>
      </c>
      <c r="H1845" s="330">
        <v>0</v>
      </c>
      <c r="I1845" s="3343">
        <v>0</v>
      </c>
      <c r="J1845" s="3343">
        <v>0</v>
      </c>
      <c r="K1845" s="3343">
        <v>0</v>
      </c>
      <c r="L1845" s="3343">
        <v>0</v>
      </c>
      <c r="M1845" s="3343">
        <v>0</v>
      </c>
      <c r="N1845" s="330">
        <v>0</v>
      </c>
      <c r="O1845" s="3343">
        <v>0</v>
      </c>
      <c r="P1845" s="3343">
        <v>0</v>
      </c>
      <c r="Q1845" s="3343">
        <v>0</v>
      </c>
      <c r="R1845" s="3343">
        <v>0</v>
      </c>
      <c r="S1845" s="3343">
        <v>0</v>
      </c>
      <c r="T1845" s="3343">
        <v>0</v>
      </c>
      <c r="U1845" s="3343">
        <v>0</v>
      </c>
      <c r="V1845" s="3343">
        <v>0</v>
      </c>
      <c r="W1845" s="3343">
        <v>0</v>
      </c>
      <c r="X1845" s="3343">
        <v>0</v>
      </c>
      <c r="Y1845" s="330">
        <v>0</v>
      </c>
      <c r="Z1845" s="2481">
        <v>0</v>
      </c>
      <c r="AA1845" s="2481">
        <v>0</v>
      </c>
      <c r="AB1845" s="2481">
        <v>0</v>
      </c>
      <c r="AC1845" s="107"/>
      <c r="AD1845" s="76"/>
      <c r="AE1845" s="76"/>
      <c r="AF1845" s="77"/>
      <c r="AJ1845" s="399"/>
      <c r="AK1845" s="15"/>
      <c r="AL1845" s="15"/>
      <c r="AM1845" s="15"/>
      <c r="AN1845" s="15"/>
    </row>
    <row r="1846" spans="1:41" ht="16.5" thickBot="1" x14ac:dyDescent="0.3">
      <c r="A1846" s="3549"/>
      <c r="B1846" s="3505"/>
      <c r="C1846" s="123" t="s">
        <v>18</v>
      </c>
      <c r="D1846" s="114"/>
      <c r="E1846" s="320" t="e">
        <f t="shared" ref="E1846:AB1846" si="702">E1844/E1843</f>
        <v>#DIV/0!</v>
      </c>
      <c r="F1846" s="321" t="e">
        <f t="shared" si="702"/>
        <v>#DIV/0!</v>
      </c>
      <c r="G1846" s="321" t="e">
        <f t="shared" si="702"/>
        <v>#DIV/0!</v>
      </c>
      <c r="H1846" s="321" t="e">
        <f t="shared" si="702"/>
        <v>#DIV/0!</v>
      </c>
      <c r="I1846" s="321" t="e">
        <f t="shared" si="702"/>
        <v>#DIV/0!</v>
      </c>
      <c r="J1846" s="321" t="e">
        <f t="shared" si="702"/>
        <v>#DIV/0!</v>
      </c>
      <c r="K1846" s="321" t="e">
        <f t="shared" si="702"/>
        <v>#DIV/0!</v>
      </c>
      <c r="L1846" s="321" t="e">
        <f t="shared" si="702"/>
        <v>#DIV/0!</v>
      </c>
      <c r="M1846" s="321" t="e">
        <f t="shared" si="702"/>
        <v>#DIV/0!</v>
      </c>
      <c r="N1846" s="321" t="e">
        <f t="shared" si="702"/>
        <v>#DIV/0!</v>
      </c>
      <c r="O1846" s="321" t="e">
        <f t="shared" si="702"/>
        <v>#DIV/0!</v>
      </c>
      <c r="P1846" s="321" t="e">
        <f t="shared" si="702"/>
        <v>#DIV/0!</v>
      </c>
      <c r="Q1846" s="321" t="e">
        <f t="shared" si="702"/>
        <v>#DIV/0!</v>
      </c>
      <c r="R1846" s="321" t="e">
        <f t="shared" si="702"/>
        <v>#DIV/0!</v>
      </c>
      <c r="S1846" s="321" t="e">
        <f t="shared" si="702"/>
        <v>#DIV/0!</v>
      </c>
      <c r="T1846" s="321" t="e">
        <f t="shared" si="702"/>
        <v>#DIV/0!</v>
      </c>
      <c r="U1846" s="321" t="e">
        <f t="shared" si="702"/>
        <v>#DIV/0!</v>
      </c>
      <c r="V1846" s="321" t="e">
        <f t="shared" si="702"/>
        <v>#DIV/0!</v>
      </c>
      <c r="W1846" s="321" t="e">
        <f t="shared" si="702"/>
        <v>#DIV/0!</v>
      </c>
      <c r="X1846" s="321" t="e">
        <f t="shared" si="702"/>
        <v>#DIV/0!</v>
      </c>
      <c r="Y1846" s="321" t="e">
        <f>Y1844/Y1843</f>
        <v>#DIV/0!</v>
      </c>
      <c r="Z1846" s="321" t="e">
        <f t="shared" si="702"/>
        <v>#DIV/0!</v>
      </c>
      <c r="AA1846" s="321" t="e">
        <f t="shared" si="702"/>
        <v>#DIV/0!</v>
      </c>
      <c r="AB1846" s="321" t="e">
        <f t="shared" si="702"/>
        <v>#DIV/0!</v>
      </c>
      <c r="AC1846" s="108"/>
      <c r="AD1846" s="73"/>
      <c r="AE1846" s="155"/>
      <c r="AF1846" s="74"/>
      <c r="AJ1846" s="399"/>
      <c r="AK1846" s="15"/>
      <c r="AL1846" s="15"/>
      <c r="AM1846" s="15"/>
      <c r="AN1846" s="15"/>
    </row>
    <row r="1847" spans="1:41" x14ac:dyDescent="0.25">
      <c r="A1847" s="2059"/>
      <c r="B1847" s="2062"/>
      <c r="C1847" s="124" t="s">
        <v>117</v>
      </c>
      <c r="D1847" s="498"/>
      <c r="E1847" s="496"/>
      <c r="F1847" s="142"/>
      <c r="G1847" s="142"/>
      <c r="H1847" s="142"/>
      <c r="I1847" s="142"/>
      <c r="J1847" s="142"/>
      <c r="K1847" s="142"/>
      <c r="L1847" s="142"/>
      <c r="M1847" s="142"/>
      <c r="N1847" s="142"/>
      <c r="O1847" s="142"/>
      <c r="P1847" s="142"/>
      <c r="Q1847" s="142"/>
      <c r="R1847" s="142"/>
      <c r="S1847" s="142"/>
      <c r="T1847" s="142"/>
      <c r="U1847" s="142"/>
      <c r="V1847" s="142"/>
      <c r="W1847" s="142"/>
      <c r="X1847" s="142"/>
      <c r="Y1847" s="142"/>
      <c r="Z1847" s="142"/>
      <c r="AA1847" s="142"/>
      <c r="AB1847" s="142"/>
      <c r="AC1847" s="108"/>
      <c r="AD1847" s="73"/>
      <c r="AE1847" s="155"/>
      <c r="AF1847" s="74"/>
      <c r="AJ1847" s="399"/>
      <c r="AK1847" s="15"/>
      <c r="AL1847" s="15"/>
      <c r="AM1847" s="15"/>
      <c r="AN1847" s="15"/>
    </row>
    <row r="1848" spans="1:41" s="183" customFormat="1" x14ac:dyDescent="0.25">
      <c r="A1848" s="2059"/>
      <c r="B1848" s="2062"/>
      <c r="C1848" s="124" t="s">
        <v>118</v>
      </c>
      <c r="D1848" s="498"/>
      <c r="E1848" s="496"/>
      <c r="F1848" s="142"/>
      <c r="G1848" s="142"/>
      <c r="H1848" s="142"/>
      <c r="I1848" s="142"/>
      <c r="J1848" s="142"/>
      <c r="K1848" s="142"/>
      <c r="L1848" s="142"/>
      <c r="M1848" s="142"/>
      <c r="N1848" s="142"/>
      <c r="O1848" s="142"/>
      <c r="P1848" s="142"/>
      <c r="Q1848" s="142"/>
      <c r="R1848" s="142"/>
      <c r="S1848" s="142"/>
      <c r="T1848" s="142"/>
      <c r="U1848" s="142"/>
      <c r="V1848" s="142"/>
      <c r="W1848" s="142"/>
      <c r="X1848" s="142"/>
      <c r="Y1848" s="142"/>
      <c r="Z1848" s="142"/>
      <c r="AA1848" s="142"/>
      <c r="AB1848" s="142"/>
      <c r="AC1848" s="108"/>
      <c r="AD1848" s="73"/>
      <c r="AE1848" s="155"/>
      <c r="AF1848" s="74"/>
      <c r="AH1848" s="784"/>
      <c r="AI1848" s="785"/>
      <c r="AJ1848" s="785"/>
      <c r="AK1848" s="786"/>
      <c r="AL1848" s="786"/>
      <c r="AM1848" s="191"/>
      <c r="AN1848" s="787"/>
      <c r="AO1848" s="787"/>
    </row>
    <row r="1849" spans="1:41" ht="16.5" thickBot="1" x14ac:dyDescent="0.3">
      <c r="A1849" s="3537" t="s">
        <v>43</v>
      </c>
      <c r="B1849" s="3538"/>
      <c r="C1849" s="3539"/>
      <c r="D1849" s="114"/>
      <c r="E1849" s="180">
        <f>SQRT(E1843*E1843+E1844*E1844)/E1821/1.73</f>
        <v>0</v>
      </c>
      <c r="F1849" s="181">
        <f t="shared" ref="F1849:AB1849" si="703">SQRT(F1843*F1843+F1844*F1844)/F1821/1.73</f>
        <v>0</v>
      </c>
      <c r="G1849" s="181">
        <f t="shared" si="703"/>
        <v>0</v>
      </c>
      <c r="H1849" s="79">
        <f t="shared" si="703"/>
        <v>0</v>
      </c>
      <c r="I1849" s="79">
        <f t="shared" si="703"/>
        <v>0</v>
      </c>
      <c r="J1849" s="79">
        <f t="shared" si="703"/>
        <v>0</v>
      </c>
      <c r="K1849" s="79">
        <f t="shared" si="703"/>
        <v>0</v>
      </c>
      <c r="L1849" s="79">
        <f t="shared" si="703"/>
        <v>0</v>
      </c>
      <c r="M1849" s="79">
        <f t="shared" si="703"/>
        <v>0</v>
      </c>
      <c r="N1849" s="79">
        <f t="shared" si="703"/>
        <v>0</v>
      </c>
      <c r="O1849" s="79">
        <f t="shared" si="703"/>
        <v>0</v>
      </c>
      <c r="P1849" s="79">
        <f t="shared" si="703"/>
        <v>0</v>
      </c>
      <c r="Q1849" s="79">
        <f t="shared" si="703"/>
        <v>0</v>
      </c>
      <c r="R1849" s="79">
        <f t="shared" si="703"/>
        <v>0</v>
      </c>
      <c r="S1849" s="79">
        <f t="shared" si="703"/>
        <v>0</v>
      </c>
      <c r="T1849" s="79">
        <f t="shared" si="703"/>
        <v>0</v>
      </c>
      <c r="U1849" s="79">
        <f t="shared" si="703"/>
        <v>0</v>
      </c>
      <c r="V1849" s="79">
        <f t="shared" si="703"/>
        <v>0</v>
      </c>
      <c r="W1849" s="79">
        <f t="shared" si="703"/>
        <v>0</v>
      </c>
      <c r="X1849" s="79">
        <f t="shared" si="703"/>
        <v>0</v>
      </c>
      <c r="Y1849" s="79">
        <f>SQRT(Y1843*Y1843+Y1844*Y1844)/Y1821/1.73</f>
        <v>0</v>
      </c>
      <c r="Z1849" s="181">
        <f t="shared" si="703"/>
        <v>0</v>
      </c>
      <c r="AA1849" s="181">
        <f t="shared" si="703"/>
        <v>0</v>
      </c>
      <c r="AB1849" s="182">
        <f t="shared" si="703"/>
        <v>0</v>
      </c>
      <c r="AC1849" s="109">
        <f>AVERAGE(E1849:AB1849)</f>
        <v>0</v>
      </c>
      <c r="AD1849" s="78" t="e">
        <f>(AC1845-AC1849)/AC1845</f>
        <v>#DIV/0!</v>
      </c>
      <c r="AE1849" s="79"/>
      <c r="AF1849" s="80"/>
      <c r="AJ1849" s="399"/>
      <c r="AK1849" s="14"/>
      <c r="AL1849" s="14"/>
      <c r="AM1849" s="15"/>
      <c r="AN1849" s="14"/>
    </row>
    <row r="1850" spans="1:41" x14ac:dyDescent="0.25">
      <c r="A1850" s="3548" t="s">
        <v>47</v>
      </c>
      <c r="B1850" s="3519" t="s">
        <v>27</v>
      </c>
      <c r="C1850" s="121" t="s">
        <v>14</v>
      </c>
      <c r="D1850" s="113"/>
      <c r="E1850" s="2493">
        <f t="shared" ref="E1850:AB1850" si="704">(E1854-D1854)*$AE1850*$AF1850</f>
        <v>0</v>
      </c>
      <c r="F1850" s="205">
        <f t="shared" si="704"/>
        <v>0</v>
      </c>
      <c r="G1850" s="205">
        <f t="shared" si="704"/>
        <v>0</v>
      </c>
      <c r="H1850" s="205">
        <f t="shared" si="704"/>
        <v>0</v>
      </c>
      <c r="I1850" s="205">
        <f t="shared" si="704"/>
        <v>0</v>
      </c>
      <c r="J1850" s="205">
        <f t="shared" si="704"/>
        <v>0</v>
      </c>
      <c r="K1850" s="205">
        <f t="shared" si="704"/>
        <v>0</v>
      </c>
      <c r="L1850" s="205">
        <f t="shared" si="704"/>
        <v>0</v>
      </c>
      <c r="M1850" s="205">
        <f t="shared" si="704"/>
        <v>0</v>
      </c>
      <c r="N1850" s="205">
        <f t="shared" si="704"/>
        <v>0</v>
      </c>
      <c r="O1850" s="205">
        <f t="shared" si="704"/>
        <v>0</v>
      </c>
      <c r="P1850" s="205">
        <f t="shared" si="704"/>
        <v>0</v>
      </c>
      <c r="Q1850" s="205">
        <f t="shared" si="704"/>
        <v>0</v>
      </c>
      <c r="R1850" s="205">
        <f t="shared" si="704"/>
        <v>0</v>
      </c>
      <c r="S1850" s="205">
        <f t="shared" si="704"/>
        <v>0</v>
      </c>
      <c r="T1850" s="205">
        <f t="shared" si="704"/>
        <v>0</v>
      </c>
      <c r="U1850" s="205">
        <f t="shared" si="704"/>
        <v>0</v>
      </c>
      <c r="V1850" s="205">
        <f t="shared" si="704"/>
        <v>0</v>
      </c>
      <c r="W1850" s="205">
        <f t="shared" si="704"/>
        <v>0</v>
      </c>
      <c r="X1850" s="205">
        <f t="shared" si="704"/>
        <v>0</v>
      </c>
      <c r="Y1850" s="205">
        <f>(Y1854-X1854)*$AE1850*$AF1850</f>
        <v>0</v>
      </c>
      <c r="Z1850" s="205">
        <f>(Z1854-Y1854)*$AE1850*$AF1850</f>
        <v>0</v>
      </c>
      <c r="AA1850" s="205">
        <f t="shared" si="704"/>
        <v>0</v>
      </c>
      <c r="AB1850" s="205">
        <f t="shared" si="704"/>
        <v>0</v>
      </c>
      <c r="AC1850" s="106">
        <f>SUM(E1850:AB1850)</f>
        <v>0</v>
      </c>
      <c r="AD1850" s="70"/>
      <c r="AE1850" s="71">
        <v>100</v>
      </c>
      <c r="AF1850" s="72">
        <v>20</v>
      </c>
      <c r="AJ1850" s="399"/>
      <c r="AK1850" s="433"/>
      <c r="AL1850" s="434"/>
      <c r="AM1850" s="433"/>
      <c r="AN1850" s="15"/>
    </row>
    <row r="1851" spans="1:41" x14ac:dyDescent="0.25">
      <c r="A1851" s="3549"/>
      <c r="B1851" s="3505"/>
      <c r="C1851" s="123" t="s">
        <v>15</v>
      </c>
      <c r="D1851" s="108"/>
      <c r="E1851" s="81">
        <f t="shared" ref="E1851:AB1851" si="705">(E1855-D1855)*$AE1850*$AF1850</f>
        <v>0</v>
      </c>
      <c r="F1851" s="155">
        <f t="shared" si="705"/>
        <v>0</v>
      </c>
      <c r="G1851" s="155">
        <f t="shared" si="705"/>
        <v>0</v>
      </c>
      <c r="H1851" s="155">
        <f t="shared" si="705"/>
        <v>0</v>
      </c>
      <c r="I1851" s="155">
        <f t="shared" si="705"/>
        <v>0</v>
      </c>
      <c r="J1851" s="155">
        <f t="shared" si="705"/>
        <v>0</v>
      </c>
      <c r="K1851" s="155">
        <f t="shared" si="705"/>
        <v>0</v>
      </c>
      <c r="L1851" s="155">
        <f t="shared" si="705"/>
        <v>0</v>
      </c>
      <c r="M1851" s="155">
        <f t="shared" si="705"/>
        <v>0</v>
      </c>
      <c r="N1851" s="155">
        <f t="shared" si="705"/>
        <v>0</v>
      </c>
      <c r="O1851" s="155">
        <f t="shared" si="705"/>
        <v>0</v>
      </c>
      <c r="P1851" s="155">
        <f t="shared" si="705"/>
        <v>0</v>
      </c>
      <c r="Q1851" s="155">
        <f t="shared" si="705"/>
        <v>0</v>
      </c>
      <c r="R1851" s="155">
        <f t="shared" si="705"/>
        <v>0</v>
      </c>
      <c r="S1851" s="155">
        <f t="shared" si="705"/>
        <v>0</v>
      </c>
      <c r="T1851" s="155">
        <f t="shared" si="705"/>
        <v>0</v>
      </c>
      <c r="U1851" s="155">
        <f t="shared" si="705"/>
        <v>0</v>
      </c>
      <c r="V1851" s="155">
        <f t="shared" si="705"/>
        <v>0</v>
      </c>
      <c r="W1851" s="155">
        <f t="shared" si="705"/>
        <v>0</v>
      </c>
      <c r="X1851" s="155">
        <f t="shared" si="705"/>
        <v>0</v>
      </c>
      <c r="Y1851" s="155">
        <f>(Y1855-X1855)*$AE1850*$AF1850</f>
        <v>0</v>
      </c>
      <c r="Z1851" s="155">
        <f>(Z1855-Y1855)*$AE1850*$AF1850</f>
        <v>0</v>
      </c>
      <c r="AA1851" s="155">
        <f t="shared" si="705"/>
        <v>0</v>
      </c>
      <c r="AB1851" s="155">
        <f t="shared" si="705"/>
        <v>0</v>
      </c>
      <c r="AC1851" s="107">
        <f>SUM(E1851:AB1851)</f>
        <v>0</v>
      </c>
      <c r="AD1851" s="73"/>
      <c r="AE1851" s="155"/>
      <c r="AF1851" s="74"/>
      <c r="AJ1851" s="399"/>
      <c r="AK1851" s="15"/>
      <c r="AL1851" s="15"/>
      <c r="AM1851" s="15"/>
      <c r="AN1851" s="15"/>
    </row>
    <row r="1852" spans="1:41" x14ac:dyDescent="0.25">
      <c r="A1852" s="3549"/>
      <c r="B1852" s="3505"/>
      <c r="C1852" s="123" t="s">
        <v>16</v>
      </c>
      <c r="D1852" s="108"/>
      <c r="E1852" s="1493"/>
      <c r="F1852" s="2481"/>
      <c r="G1852" s="2481"/>
      <c r="H1852" s="330"/>
      <c r="I1852" s="3343"/>
      <c r="J1852" s="3343"/>
      <c r="K1852" s="3343"/>
      <c r="L1852" s="3343"/>
      <c r="M1852" s="3343"/>
      <c r="N1852" s="330"/>
      <c r="O1852" s="3343"/>
      <c r="P1852" s="3343"/>
      <c r="Q1852" s="3343"/>
      <c r="R1852" s="3343"/>
      <c r="S1852" s="3343"/>
      <c r="T1852" s="3343"/>
      <c r="U1852" s="3343"/>
      <c r="V1852" s="3343"/>
      <c r="W1852" s="3343"/>
      <c r="X1852" s="3343"/>
      <c r="Y1852" s="330"/>
      <c r="Z1852" s="2481"/>
      <c r="AA1852" s="2481"/>
      <c r="AB1852" s="2481"/>
      <c r="AC1852" s="107"/>
      <c r="AD1852" s="76"/>
      <c r="AE1852" s="76"/>
      <c r="AF1852" s="77"/>
      <c r="AJ1852" s="399"/>
      <c r="AK1852" s="15"/>
      <c r="AL1852" s="15"/>
      <c r="AM1852" s="15"/>
      <c r="AN1852" s="15"/>
    </row>
    <row r="1853" spans="1:41" ht="16.5" thickBot="1" x14ac:dyDescent="0.3">
      <c r="A1853" s="3549"/>
      <c r="B1853" s="3505"/>
      <c r="C1853" s="123" t="s">
        <v>18</v>
      </c>
      <c r="D1853" s="114"/>
      <c r="E1853" s="320" t="e">
        <f t="shared" ref="E1853:AB1853" si="706">E1851/E1850</f>
        <v>#DIV/0!</v>
      </c>
      <c r="F1853" s="321" t="e">
        <f t="shared" si="706"/>
        <v>#DIV/0!</v>
      </c>
      <c r="G1853" s="321" t="e">
        <f t="shared" si="706"/>
        <v>#DIV/0!</v>
      </c>
      <c r="H1853" s="321" t="e">
        <f t="shared" si="706"/>
        <v>#DIV/0!</v>
      </c>
      <c r="I1853" s="321" t="e">
        <f t="shared" si="706"/>
        <v>#DIV/0!</v>
      </c>
      <c r="J1853" s="321" t="e">
        <f t="shared" si="706"/>
        <v>#DIV/0!</v>
      </c>
      <c r="K1853" s="321" t="e">
        <f t="shared" si="706"/>
        <v>#DIV/0!</v>
      </c>
      <c r="L1853" s="321" t="e">
        <f t="shared" si="706"/>
        <v>#DIV/0!</v>
      </c>
      <c r="M1853" s="321" t="e">
        <f t="shared" si="706"/>
        <v>#DIV/0!</v>
      </c>
      <c r="N1853" s="321" t="e">
        <f t="shared" si="706"/>
        <v>#DIV/0!</v>
      </c>
      <c r="O1853" s="321" t="e">
        <f t="shared" si="706"/>
        <v>#DIV/0!</v>
      </c>
      <c r="P1853" s="321" t="e">
        <f t="shared" si="706"/>
        <v>#DIV/0!</v>
      </c>
      <c r="Q1853" s="321" t="e">
        <f t="shared" si="706"/>
        <v>#DIV/0!</v>
      </c>
      <c r="R1853" s="321" t="e">
        <f t="shared" si="706"/>
        <v>#DIV/0!</v>
      </c>
      <c r="S1853" s="321" t="e">
        <f t="shared" si="706"/>
        <v>#DIV/0!</v>
      </c>
      <c r="T1853" s="321" t="e">
        <f t="shared" si="706"/>
        <v>#DIV/0!</v>
      </c>
      <c r="U1853" s="321" t="e">
        <f t="shared" si="706"/>
        <v>#DIV/0!</v>
      </c>
      <c r="V1853" s="321" t="e">
        <f t="shared" si="706"/>
        <v>#DIV/0!</v>
      </c>
      <c r="W1853" s="321" t="e">
        <f t="shared" si="706"/>
        <v>#DIV/0!</v>
      </c>
      <c r="X1853" s="321" t="e">
        <f t="shared" si="706"/>
        <v>#DIV/0!</v>
      </c>
      <c r="Y1853" s="321" t="e">
        <f>Y1851/Y1850</f>
        <v>#DIV/0!</v>
      </c>
      <c r="Z1853" s="321" t="e">
        <f t="shared" si="706"/>
        <v>#DIV/0!</v>
      </c>
      <c r="AA1853" s="321" t="e">
        <f t="shared" si="706"/>
        <v>#DIV/0!</v>
      </c>
      <c r="AB1853" s="321" t="e">
        <f t="shared" si="706"/>
        <v>#DIV/0!</v>
      </c>
      <c r="AC1853" s="108"/>
      <c r="AD1853" s="73"/>
      <c r="AE1853" s="155"/>
      <c r="AF1853" s="74"/>
      <c r="AJ1853" s="399"/>
      <c r="AK1853" s="15"/>
      <c r="AL1853" s="15"/>
      <c r="AM1853" s="15"/>
      <c r="AN1853" s="15"/>
    </row>
    <row r="1854" spans="1:41" x14ac:dyDescent="0.25">
      <c r="A1854" s="2059"/>
      <c r="B1854" s="2062"/>
      <c r="C1854" s="124" t="s">
        <v>117</v>
      </c>
      <c r="D1854" s="498"/>
      <c r="E1854" s="496"/>
      <c r="F1854" s="142"/>
      <c r="G1854" s="142"/>
      <c r="H1854" s="142"/>
      <c r="I1854" s="142"/>
      <c r="J1854" s="142"/>
      <c r="K1854" s="142"/>
      <c r="L1854" s="142"/>
      <c r="M1854" s="142"/>
      <c r="N1854" s="142"/>
      <c r="O1854" s="142"/>
      <c r="P1854" s="142"/>
      <c r="Q1854" s="142"/>
      <c r="R1854" s="142"/>
      <c r="S1854" s="142"/>
      <c r="T1854" s="142"/>
      <c r="U1854" s="142"/>
      <c r="V1854" s="142"/>
      <c r="W1854" s="142"/>
      <c r="X1854" s="142"/>
      <c r="Y1854" s="142"/>
      <c r="Z1854" s="142"/>
      <c r="AA1854" s="142"/>
      <c r="AB1854" s="142"/>
      <c r="AC1854" s="108"/>
      <c r="AD1854" s="73"/>
      <c r="AE1854" s="155"/>
      <c r="AF1854" s="74"/>
      <c r="AJ1854" s="399"/>
      <c r="AK1854" s="15"/>
      <c r="AL1854" s="15"/>
      <c r="AM1854" s="15"/>
      <c r="AN1854" s="15"/>
    </row>
    <row r="1855" spans="1:41" s="183" customFormat="1" x14ac:dyDescent="0.25">
      <c r="A1855" s="2059"/>
      <c r="B1855" s="2062"/>
      <c r="C1855" s="124" t="s">
        <v>118</v>
      </c>
      <c r="D1855" s="498"/>
      <c r="E1855" s="496"/>
      <c r="F1855" s="142"/>
      <c r="G1855" s="142"/>
      <c r="H1855" s="142"/>
      <c r="I1855" s="142"/>
      <c r="J1855" s="142"/>
      <c r="K1855" s="142"/>
      <c r="L1855" s="142"/>
      <c r="M1855" s="142"/>
      <c r="N1855" s="142"/>
      <c r="O1855" s="142"/>
      <c r="P1855" s="142"/>
      <c r="Q1855" s="142"/>
      <c r="R1855" s="142"/>
      <c r="S1855" s="142"/>
      <c r="T1855" s="142"/>
      <c r="U1855" s="142"/>
      <c r="V1855" s="142"/>
      <c r="W1855" s="142"/>
      <c r="X1855" s="142"/>
      <c r="Y1855" s="142"/>
      <c r="Z1855" s="142"/>
      <c r="AA1855" s="142"/>
      <c r="AB1855" s="142"/>
      <c r="AC1855" s="108"/>
      <c r="AD1855" s="73"/>
      <c r="AE1855" s="155"/>
      <c r="AF1855" s="74"/>
      <c r="AH1855" s="784"/>
      <c r="AI1855" s="785"/>
      <c r="AJ1855" s="785"/>
      <c r="AK1855" s="786"/>
      <c r="AL1855" s="786"/>
      <c r="AM1855" s="191"/>
      <c r="AN1855" s="787"/>
      <c r="AO1855" s="787"/>
    </row>
    <row r="1856" spans="1:41" ht="16.5" thickBot="1" x14ac:dyDescent="0.3">
      <c r="A1856" s="3537" t="s">
        <v>43</v>
      </c>
      <c r="B1856" s="3538"/>
      <c r="C1856" s="3539"/>
      <c r="D1856" s="114"/>
      <c r="E1856" s="180">
        <f>SQRT(E1850*E1850+E1851*E1851)/E1821/1.73</f>
        <v>0</v>
      </c>
      <c r="F1856" s="181">
        <f t="shared" ref="F1856:AB1856" si="707">SQRT(F1850*F1850+F1851*F1851)/F1821/1.73</f>
        <v>0</v>
      </c>
      <c r="G1856" s="181">
        <f t="shared" si="707"/>
        <v>0</v>
      </c>
      <c r="H1856" s="79">
        <f t="shared" si="707"/>
        <v>0</v>
      </c>
      <c r="I1856" s="79">
        <f t="shared" si="707"/>
        <v>0</v>
      </c>
      <c r="J1856" s="79">
        <f t="shared" si="707"/>
        <v>0</v>
      </c>
      <c r="K1856" s="79">
        <f t="shared" si="707"/>
        <v>0</v>
      </c>
      <c r="L1856" s="79">
        <f t="shared" si="707"/>
        <v>0</v>
      </c>
      <c r="M1856" s="79">
        <f t="shared" si="707"/>
        <v>0</v>
      </c>
      <c r="N1856" s="79">
        <f t="shared" si="707"/>
        <v>0</v>
      </c>
      <c r="O1856" s="79">
        <f t="shared" si="707"/>
        <v>0</v>
      </c>
      <c r="P1856" s="79">
        <f t="shared" si="707"/>
        <v>0</v>
      </c>
      <c r="Q1856" s="79">
        <f t="shared" si="707"/>
        <v>0</v>
      </c>
      <c r="R1856" s="79">
        <f t="shared" si="707"/>
        <v>0</v>
      </c>
      <c r="S1856" s="79">
        <f t="shared" si="707"/>
        <v>0</v>
      </c>
      <c r="T1856" s="79">
        <f t="shared" si="707"/>
        <v>0</v>
      </c>
      <c r="U1856" s="79">
        <f t="shared" si="707"/>
        <v>0</v>
      </c>
      <c r="V1856" s="79">
        <f t="shared" si="707"/>
        <v>0</v>
      </c>
      <c r="W1856" s="79">
        <f t="shared" si="707"/>
        <v>0</v>
      </c>
      <c r="X1856" s="79">
        <f t="shared" si="707"/>
        <v>0</v>
      </c>
      <c r="Y1856" s="79">
        <f>SQRT(Y1850*Y1850+Y1851*Y1851)/Y1821/1.73</f>
        <v>0</v>
      </c>
      <c r="Z1856" s="181">
        <f t="shared" si="707"/>
        <v>0</v>
      </c>
      <c r="AA1856" s="181">
        <f t="shared" si="707"/>
        <v>0</v>
      </c>
      <c r="AB1856" s="182">
        <f t="shared" si="707"/>
        <v>0</v>
      </c>
      <c r="AC1856" s="109">
        <f>AVERAGE(E1856:AB1856)</f>
        <v>0</v>
      </c>
      <c r="AD1856" s="78" t="e">
        <f>(AC1852-AC1856)/AC1852</f>
        <v>#DIV/0!</v>
      </c>
      <c r="AE1856" s="79"/>
      <c r="AF1856" s="80"/>
      <c r="AJ1856" s="399"/>
      <c r="AK1856" s="14"/>
      <c r="AL1856" s="14"/>
      <c r="AM1856" s="15"/>
      <c r="AN1856" s="14"/>
    </row>
    <row r="1857" spans="1:41" x14ac:dyDescent="0.25">
      <c r="A1857" s="3548" t="s">
        <v>24</v>
      </c>
      <c r="B1857" s="3519" t="s">
        <v>27</v>
      </c>
      <c r="C1857" s="121" t="s">
        <v>14</v>
      </c>
      <c r="D1857" s="113"/>
      <c r="E1857" s="2493">
        <f t="shared" ref="E1857:AB1857" si="708">(E1861-D1861)*$AE1857*$AF1857</f>
        <v>0</v>
      </c>
      <c r="F1857" s="205">
        <f t="shared" si="708"/>
        <v>0</v>
      </c>
      <c r="G1857" s="205">
        <f t="shared" si="708"/>
        <v>0</v>
      </c>
      <c r="H1857" s="205">
        <f t="shared" si="708"/>
        <v>0</v>
      </c>
      <c r="I1857" s="205">
        <f t="shared" si="708"/>
        <v>0</v>
      </c>
      <c r="J1857" s="205">
        <f t="shared" si="708"/>
        <v>0</v>
      </c>
      <c r="K1857" s="205">
        <f t="shared" si="708"/>
        <v>0</v>
      </c>
      <c r="L1857" s="205">
        <f t="shared" si="708"/>
        <v>0</v>
      </c>
      <c r="M1857" s="205">
        <f t="shared" si="708"/>
        <v>0</v>
      </c>
      <c r="N1857" s="205">
        <f t="shared" si="708"/>
        <v>0</v>
      </c>
      <c r="O1857" s="205">
        <f t="shared" si="708"/>
        <v>0</v>
      </c>
      <c r="P1857" s="205">
        <f t="shared" si="708"/>
        <v>0</v>
      </c>
      <c r="Q1857" s="205">
        <f t="shared" si="708"/>
        <v>0</v>
      </c>
      <c r="R1857" s="205">
        <f t="shared" si="708"/>
        <v>0</v>
      </c>
      <c r="S1857" s="205">
        <f t="shared" si="708"/>
        <v>0</v>
      </c>
      <c r="T1857" s="205">
        <f t="shared" si="708"/>
        <v>0</v>
      </c>
      <c r="U1857" s="205">
        <f t="shared" si="708"/>
        <v>0</v>
      </c>
      <c r="V1857" s="205">
        <f t="shared" si="708"/>
        <v>0</v>
      </c>
      <c r="W1857" s="205">
        <f t="shared" si="708"/>
        <v>0</v>
      </c>
      <c r="X1857" s="205">
        <f t="shared" si="708"/>
        <v>0</v>
      </c>
      <c r="Y1857" s="205">
        <f>(Y1861-X1861)*$AE1857*$AF1857</f>
        <v>0</v>
      </c>
      <c r="Z1857" s="205">
        <f>(Z1861-Y1861)*$AE1857*$AF1857</f>
        <v>0</v>
      </c>
      <c r="AA1857" s="205">
        <f t="shared" si="708"/>
        <v>0</v>
      </c>
      <c r="AB1857" s="205">
        <f t="shared" si="708"/>
        <v>0</v>
      </c>
      <c r="AC1857" s="106">
        <f>SUM(E1857:AB1857)</f>
        <v>0</v>
      </c>
      <c r="AD1857" s="70"/>
      <c r="AE1857" s="71">
        <v>100</v>
      </c>
      <c r="AF1857" s="72">
        <v>20</v>
      </c>
      <c r="AJ1857" s="399"/>
      <c r="AK1857" s="433"/>
      <c r="AL1857" s="434"/>
      <c r="AM1857" s="433"/>
      <c r="AN1857" s="15"/>
    </row>
    <row r="1858" spans="1:41" x14ac:dyDescent="0.25">
      <c r="A1858" s="3549"/>
      <c r="B1858" s="3505"/>
      <c r="C1858" s="123" t="s">
        <v>15</v>
      </c>
      <c r="D1858" s="108"/>
      <c r="E1858" s="81">
        <f t="shared" ref="E1858:AB1858" si="709">(E1862-D1862)*$AE1857*$AF1857</f>
        <v>0</v>
      </c>
      <c r="F1858" s="155">
        <f t="shared" si="709"/>
        <v>0</v>
      </c>
      <c r="G1858" s="155">
        <f t="shared" si="709"/>
        <v>0</v>
      </c>
      <c r="H1858" s="155">
        <f t="shared" si="709"/>
        <v>0</v>
      </c>
      <c r="I1858" s="155">
        <f t="shared" si="709"/>
        <v>0</v>
      </c>
      <c r="J1858" s="155">
        <f t="shared" si="709"/>
        <v>0</v>
      </c>
      <c r="K1858" s="155">
        <f t="shared" si="709"/>
        <v>0</v>
      </c>
      <c r="L1858" s="155">
        <f t="shared" si="709"/>
        <v>0</v>
      </c>
      <c r="M1858" s="155">
        <f t="shared" si="709"/>
        <v>0</v>
      </c>
      <c r="N1858" s="155">
        <f t="shared" si="709"/>
        <v>0</v>
      </c>
      <c r="O1858" s="155">
        <f t="shared" si="709"/>
        <v>0</v>
      </c>
      <c r="P1858" s="155">
        <f t="shared" si="709"/>
        <v>0</v>
      </c>
      <c r="Q1858" s="155">
        <f t="shared" si="709"/>
        <v>0</v>
      </c>
      <c r="R1858" s="155">
        <f t="shared" si="709"/>
        <v>0</v>
      </c>
      <c r="S1858" s="155">
        <f t="shared" si="709"/>
        <v>0</v>
      </c>
      <c r="T1858" s="155">
        <f t="shared" si="709"/>
        <v>0</v>
      </c>
      <c r="U1858" s="155">
        <f t="shared" si="709"/>
        <v>0</v>
      </c>
      <c r="V1858" s="155">
        <f t="shared" si="709"/>
        <v>0</v>
      </c>
      <c r="W1858" s="155">
        <f t="shared" si="709"/>
        <v>0</v>
      </c>
      <c r="X1858" s="155">
        <f t="shared" si="709"/>
        <v>0</v>
      </c>
      <c r="Y1858" s="155">
        <f>(Y1862-X1862)*$AE1857*$AF1857</f>
        <v>0</v>
      </c>
      <c r="Z1858" s="155">
        <f>(Z1862-Y1862)*$AE1857*$AF1857</f>
        <v>0</v>
      </c>
      <c r="AA1858" s="155">
        <f t="shared" si="709"/>
        <v>0</v>
      </c>
      <c r="AB1858" s="155">
        <f t="shared" si="709"/>
        <v>0</v>
      </c>
      <c r="AC1858" s="107">
        <f>SUM(E1858:AB1858)</f>
        <v>0</v>
      </c>
      <c r="AD1858" s="73"/>
      <c r="AE1858" s="155"/>
      <c r="AF1858" s="74"/>
      <c r="AJ1858" s="399"/>
      <c r="AK1858" s="15"/>
      <c r="AL1858" s="15"/>
      <c r="AM1858" s="15"/>
      <c r="AN1858" s="15"/>
    </row>
    <row r="1859" spans="1:41" x14ac:dyDescent="0.25">
      <c r="A1859" s="3549"/>
      <c r="B1859" s="3505"/>
      <c r="C1859" s="123" t="s">
        <v>16</v>
      </c>
      <c r="D1859" s="108"/>
      <c r="E1859" s="1493">
        <v>0</v>
      </c>
      <c r="F1859" s="2481">
        <v>0</v>
      </c>
      <c r="G1859" s="2481">
        <v>0</v>
      </c>
      <c r="H1859" s="330">
        <v>0</v>
      </c>
      <c r="I1859" s="3343">
        <v>0</v>
      </c>
      <c r="J1859" s="3343">
        <v>0</v>
      </c>
      <c r="K1859" s="3343">
        <v>0</v>
      </c>
      <c r="L1859" s="3343">
        <v>0</v>
      </c>
      <c r="M1859" s="3343">
        <v>0</v>
      </c>
      <c r="N1859" s="330">
        <v>0</v>
      </c>
      <c r="O1859" s="3343">
        <v>0</v>
      </c>
      <c r="P1859" s="3343">
        <v>0</v>
      </c>
      <c r="Q1859" s="3343">
        <v>0</v>
      </c>
      <c r="R1859" s="3343">
        <v>0</v>
      </c>
      <c r="S1859" s="3343">
        <v>0</v>
      </c>
      <c r="T1859" s="3343">
        <v>0</v>
      </c>
      <c r="U1859" s="3343">
        <v>0</v>
      </c>
      <c r="V1859" s="3343">
        <v>0</v>
      </c>
      <c r="W1859" s="3343">
        <v>0</v>
      </c>
      <c r="X1859" s="3343">
        <v>0</v>
      </c>
      <c r="Y1859" s="330">
        <v>0</v>
      </c>
      <c r="Z1859" s="2481">
        <v>0</v>
      </c>
      <c r="AA1859" s="2481">
        <v>0</v>
      </c>
      <c r="AB1859" s="2481">
        <v>0</v>
      </c>
      <c r="AC1859" s="107"/>
      <c r="AD1859" s="76"/>
      <c r="AE1859" s="76"/>
      <c r="AF1859" s="77"/>
      <c r="AJ1859" s="399"/>
      <c r="AK1859" s="15"/>
      <c r="AL1859" s="15"/>
      <c r="AM1859" s="15"/>
      <c r="AN1859" s="15"/>
    </row>
    <row r="1860" spans="1:41" ht="16.5" thickBot="1" x14ac:dyDescent="0.3">
      <c r="A1860" s="3549"/>
      <c r="B1860" s="3505"/>
      <c r="C1860" s="123" t="s">
        <v>18</v>
      </c>
      <c r="D1860" s="114"/>
      <c r="E1860" s="320" t="e">
        <f t="shared" ref="E1860:AB1860" si="710">E1858/E1857</f>
        <v>#DIV/0!</v>
      </c>
      <c r="F1860" s="321" t="e">
        <f t="shared" si="710"/>
        <v>#DIV/0!</v>
      </c>
      <c r="G1860" s="321" t="e">
        <f t="shared" si="710"/>
        <v>#DIV/0!</v>
      </c>
      <c r="H1860" s="321" t="e">
        <f t="shared" si="710"/>
        <v>#DIV/0!</v>
      </c>
      <c r="I1860" s="321" t="e">
        <f t="shared" si="710"/>
        <v>#DIV/0!</v>
      </c>
      <c r="J1860" s="321" t="e">
        <f t="shared" si="710"/>
        <v>#DIV/0!</v>
      </c>
      <c r="K1860" s="321" t="e">
        <f t="shared" si="710"/>
        <v>#DIV/0!</v>
      </c>
      <c r="L1860" s="321" t="e">
        <f t="shared" si="710"/>
        <v>#DIV/0!</v>
      </c>
      <c r="M1860" s="321" t="e">
        <f t="shared" si="710"/>
        <v>#DIV/0!</v>
      </c>
      <c r="N1860" s="321" t="e">
        <f t="shared" si="710"/>
        <v>#DIV/0!</v>
      </c>
      <c r="O1860" s="321" t="e">
        <f t="shared" si="710"/>
        <v>#DIV/0!</v>
      </c>
      <c r="P1860" s="321" t="e">
        <f t="shared" si="710"/>
        <v>#DIV/0!</v>
      </c>
      <c r="Q1860" s="321" t="e">
        <f t="shared" si="710"/>
        <v>#DIV/0!</v>
      </c>
      <c r="R1860" s="321" t="e">
        <f t="shared" si="710"/>
        <v>#DIV/0!</v>
      </c>
      <c r="S1860" s="321" t="e">
        <f t="shared" si="710"/>
        <v>#DIV/0!</v>
      </c>
      <c r="T1860" s="321" t="e">
        <f t="shared" si="710"/>
        <v>#DIV/0!</v>
      </c>
      <c r="U1860" s="321" t="e">
        <f t="shared" si="710"/>
        <v>#DIV/0!</v>
      </c>
      <c r="V1860" s="321" t="e">
        <f t="shared" si="710"/>
        <v>#DIV/0!</v>
      </c>
      <c r="W1860" s="321" t="e">
        <f t="shared" si="710"/>
        <v>#DIV/0!</v>
      </c>
      <c r="X1860" s="321" t="e">
        <f t="shared" si="710"/>
        <v>#DIV/0!</v>
      </c>
      <c r="Y1860" s="321" t="e">
        <f>Y1858/Y1857</f>
        <v>#DIV/0!</v>
      </c>
      <c r="Z1860" s="321" t="e">
        <f t="shared" si="710"/>
        <v>#DIV/0!</v>
      </c>
      <c r="AA1860" s="321" t="e">
        <f t="shared" si="710"/>
        <v>#DIV/0!</v>
      </c>
      <c r="AB1860" s="321" t="e">
        <f t="shared" si="710"/>
        <v>#DIV/0!</v>
      </c>
      <c r="AC1860" s="108"/>
      <c r="AD1860" s="73"/>
      <c r="AE1860" s="155"/>
      <c r="AF1860" s="74"/>
      <c r="AJ1860" s="399"/>
      <c r="AK1860" s="15"/>
      <c r="AL1860" s="15"/>
      <c r="AM1860" s="15"/>
      <c r="AN1860" s="15"/>
    </row>
    <row r="1861" spans="1:41" x14ac:dyDescent="0.25">
      <c r="A1861" s="2059"/>
      <c r="B1861" s="2062"/>
      <c r="C1861" s="124" t="s">
        <v>117</v>
      </c>
      <c r="D1861" s="498"/>
      <c r="E1861" s="496"/>
      <c r="F1861" s="142"/>
      <c r="G1861" s="142"/>
      <c r="H1861" s="142"/>
      <c r="I1861" s="142"/>
      <c r="J1861" s="142"/>
      <c r="K1861" s="142"/>
      <c r="L1861" s="142"/>
      <c r="M1861" s="142"/>
      <c r="N1861" s="142"/>
      <c r="O1861" s="142"/>
      <c r="P1861" s="142"/>
      <c r="Q1861" s="142"/>
      <c r="R1861" s="142"/>
      <c r="S1861" s="142"/>
      <c r="T1861" s="142"/>
      <c r="U1861" s="142"/>
      <c r="V1861" s="142"/>
      <c r="W1861" s="142"/>
      <c r="X1861" s="142"/>
      <c r="Y1861" s="142"/>
      <c r="Z1861" s="142"/>
      <c r="AA1861" s="142"/>
      <c r="AB1861" s="142"/>
      <c r="AC1861" s="108"/>
      <c r="AD1861" s="73"/>
      <c r="AE1861" s="155"/>
      <c r="AF1861" s="74"/>
      <c r="AJ1861" s="399"/>
      <c r="AK1861" s="15"/>
      <c r="AL1861" s="15"/>
      <c r="AM1861" s="15"/>
      <c r="AN1861" s="15"/>
    </row>
    <row r="1862" spans="1:41" s="183" customFormat="1" x14ac:dyDescent="0.25">
      <c r="A1862" s="2059"/>
      <c r="B1862" s="2062"/>
      <c r="C1862" s="124" t="s">
        <v>118</v>
      </c>
      <c r="D1862" s="498"/>
      <c r="E1862" s="496"/>
      <c r="F1862" s="142"/>
      <c r="G1862" s="142"/>
      <c r="H1862" s="142"/>
      <c r="I1862" s="142"/>
      <c r="J1862" s="142"/>
      <c r="K1862" s="142"/>
      <c r="L1862" s="142"/>
      <c r="M1862" s="142"/>
      <c r="N1862" s="142"/>
      <c r="O1862" s="142"/>
      <c r="P1862" s="142"/>
      <c r="Q1862" s="142"/>
      <c r="R1862" s="142"/>
      <c r="S1862" s="142"/>
      <c r="T1862" s="142"/>
      <c r="U1862" s="142"/>
      <c r="V1862" s="142"/>
      <c r="W1862" s="142"/>
      <c r="X1862" s="142"/>
      <c r="Y1862" s="142"/>
      <c r="Z1862" s="142"/>
      <c r="AA1862" s="142"/>
      <c r="AB1862" s="142"/>
      <c r="AC1862" s="108"/>
      <c r="AD1862" s="73"/>
      <c r="AE1862" s="155"/>
      <c r="AF1862" s="74"/>
      <c r="AH1862" s="784"/>
      <c r="AI1862" s="785"/>
      <c r="AJ1862" s="785"/>
      <c r="AK1862" s="786"/>
      <c r="AL1862" s="786"/>
      <c r="AM1862" s="191"/>
      <c r="AN1862" s="787"/>
      <c r="AO1862" s="787"/>
    </row>
    <row r="1863" spans="1:41" ht="16.5" thickBot="1" x14ac:dyDescent="0.3">
      <c r="A1863" s="3537" t="s">
        <v>43</v>
      </c>
      <c r="B1863" s="3538"/>
      <c r="C1863" s="3539"/>
      <c r="D1863" s="114"/>
      <c r="E1863" s="180">
        <f>SQRT(E1857*E1857+E1858*E1858)/E1821/1.73</f>
        <v>0</v>
      </c>
      <c r="F1863" s="181">
        <f t="shared" ref="F1863:AB1863" si="711">SQRT(F1857*F1857+F1858*F1858)/F1821/1.73</f>
        <v>0</v>
      </c>
      <c r="G1863" s="181">
        <f t="shared" si="711"/>
        <v>0</v>
      </c>
      <c r="H1863" s="79">
        <f t="shared" si="711"/>
        <v>0</v>
      </c>
      <c r="I1863" s="79">
        <f t="shared" si="711"/>
        <v>0</v>
      </c>
      <c r="J1863" s="79">
        <f t="shared" si="711"/>
        <v>0</v>
      </c>
      <c r="K1863" s="79">
        <f t="shared" si="711"/>
        <v>0</v>
      </c>
      <c r="L1863" s="79">
        <f t="shared" si="711"/>
        <v>0</v>
      </c>
      <c r="M1863" s="79">
        <f t="shared" si="711"/>
        <v>0</v>
      </c>
      <c r="N1863" s="79">
        <f t="shared" si="711"/>
        <v>0</v>
      </c>
      <c r="O1863" s="79">
        <f t="shared" si="711"/>
        <v>0</v>
      </c>
      <c r="P1863" s="79">
        <f t="shared" si="711"/>
        <v>0</v>
      </c>
      <c r="Q1863" s="79">
        <f t="shared" si="711"/>
        <v>0</v>
      </c>
      <c r="R1863" s="79">
        <f t="shared" si="711"/>
        <v>0</v>
      </c>
      <c r="S1863" s="79">
        <f t="shared" si="711"/>
        <v>0</v>
      </c>
      <c r="T1863" s="79">
        <f t="shared" si="711"/>
        <v>0</v>
      </c>
      <c r="U1863" s="79">
        <f t="shared" si="711"/>
        <v>0</v>
      </c>
      <c r="V1863" s="79">
        <f t="shared" si="711"/>
        <v>0</v>
      </c>
      <c r="W1863" s="79">
        <f t="shared" si="711"/>
        <v>0</v>
      </c>
      <c r="X1863" s="79">
        <f t="shared" si="711"/>
        <v>0</v>
      </c>
      <c r="Y1863" s="79">
        <f>SQRT(Y1857*Y1857+Y1858*Y1858)/Y1821/1.73</f>
        <v>0</v>
      </c>
      <c r="Z1863" s="181">
        <f t="shared" si="711"/>
        <v>0</v>
      </c>
      <c r="AA1863" s="181">
        <f t="shared" si="711"/>
        <v>0</v>
      </c>
      <c r="AB1863" s="182">
        <f t="shared" si="711"/>
        <v>0</v>
      </c>
      <c r="AC1863" s="109">
        <f>AVERAGE(E1863:AB1863)</f>
        <v>0</v>
      </c>
      <c r="AD1863" s="78" t="e">
        <f>(AC1859-AC1863)/AC1859</f>
        <v>#DIV/0!</v>
      </c>
      <c r="AE1863" s="79"/>
      <c r="AF1863" s="80"/>
      <c r="AJ1863" s="399"/>
      <c r="AK1863" s="14"/>
      <c r="AL1863" s="14"/>
      <c r="AM1863" s="15"/>
      <c r="AN1863" s="14"/>
    </row>
    <row r="1864" spans="1:41" x14ac:dyDescent="0.25">
      <c r="A1864" s="147"/>
      <c r="B1864" s="466" t="s">
        <v>32</v>
      </c>
      <c r="C1864" s="121" t="s">
        <v>14</v>
      </c>
      <c r="D1864" s="113" t="s">
        <v>941</v>
      </c>
      <c r="E1864" s="2493">
        <v>0.2</v>
      </c>
      <c r="F1864" s="205">
        <v>0.21</v>
      </c>
      <c r="G1864" s="205">
        <v>0.2</v>
      </c>
      <c r="H1864" s="205">
        <v>0.2</v>
      </c>
      <c r="I1864" s="205">
        <v>0.2</v>
      </c>
      <c r="J1864" s="205">
        <v>0.2</v>
      </c>
      <c r="K1864" s="205">
        <v>0.2</v>
      </c>
      <c r="L1864" s="205">
        <v>0.2</v>
      </c>
      <c r="M1864" s="205">
        <v>0.2</v>
      </c>
      <c r="N1864" s="205">
        <v>0.2</v>
      </c>
      <c r="O1864" s="205">
        <v>0.2</v>
      </c>
      <c r="P1864" s="205">
        <v>0.2</v>
      </c>
      <c r="Q1864" s="205">
        <v>0.2</v>
      </c>
      <c r="R1864" s="205">
        <v>0.2</v>
      </c>
      <c r="S1864" s="205">
        <v>0.2</v>
      </c>
      <c r="T1864" s="205">
        <v>0.19</v>
      </c>
      <c r="U1864" s="205">
        <v>0.2</v>
      </c>
      <c r="V1864" s="205">
        <v>0.2</v>
      </c>
      <c r="W1864" s="205">
        <v>0.2</v>
      </c>
      <c r="X1864" s="205">
        <v>0.2</v>
      </c>
      <c r="Y1864" s="205">
        <v>0.2</v>
      </c>
      <c r="Z1864" s="205">
        <v>0.2</v>
      </c>
      <c r="AA1864" s="205">
        <v>0.2</v>
      </c>
      <c r="AB1864" s="332">
        <v>0.2</v>
      </c>
      <c r="AC1864" s="185">
        <f>SUM(E1864:AB1864)</f>
        <v>4.8000000000000016</v>
      </c>
      <c r="AD1864" s="818"/>
      <c r="AE1864" s="101">
        <v>1</v>
      </c>
      <c r="AF1864" s="102">
        <v>20</v>
      </c>
      <c r="AJ1864" s="399"/>
      <c r="AK1864" s="433"/>
      <c r="AL1864" s="434"/>
      <c r="AM1864" s="433"/>
      <c r="AN1864" s="15"/>
    </row>
    <row r="1865" spans="1:41" ht="16.5" thickBot="1" x14ac:dyDescent="0.3">
      <c r="A1865" s="829"/>
      <c r="B1865" s="793"/>
      <c r="C1865" s="495" t="s">
        <v>117</v>
      </c>
      <c r="D1865" s="498"/>
      <c r="E1865" s="496"/>
      <c r="F1865" s="142"/>
      <c r="G1865" s="142"/>
      <c r="H1865" s="142"/>
      <c r="I1865" s="142"/>
      <c r="J1865" s="142"/>
      <c r="K1865" s="142"/>
      <c r="L1865" s="142"/>
      <c r="M1865" s="142"/>
      <c r="N1865" s="142"/>
      <c r="O1865" s="142"/>
      <c r="P1865" s="142"/>
      <c r="Q1865" s="142"/>
      <c r="R1865" s="142"/>
      <c r="S1865" s="142"/>
      <c r="T1865" s="142"/>
      <c r="U1865" s="142"/>
      <c r="V1865" s="142"/>
      <c r="W1865" s="142"/>
      <c r="X1865" s="142"/>
      <c r="Y1865" s="142"/>
      <c r="Z1865" s="142"/>
      <c r="AA1865" s="142"/>
      <c r="AB1865" s="497"/>
      <c r="AC1865" s="186"/>
      <c r="AD1865" s="819"/>
      <c r="AE1865" s="103"/>
      <c r="AF1865" s="104"/>
      <c r="AG1865" s="399"/>
      <c r="AJ1865" s="399"/>
      <c r="AK1865" s="14"/>
      <c r="AL1865" s="14"/>
      <c r="AM1865" s="15"/>
      <c r="AN1865" s="14"/>
    </row>
    <row r="1866" spans="1:41" x14ac:dyDescent="0.25">
      <c r="A1866" s="147"/>
      <c r="B1866" s="466" t="s">
        <v>31</v>
      </c>
      <c r="C1866" s="121" t="s">
        <v>14</v>
      </c>
      <c r="D1866" s="113"/>
      <c r="E1866" s="2493">
        <f t="shared" ref="E1866:AB1866" si="712">(E1867-D1867)*$AE1866*$AF1866</f>
        <v>0</v>
      </c>
      <c r="F1866" s="205">
        <f t="shared" si="712"/>
        <v>0</v>
      </c>
      <c r="G1866" s="205">
        <f t="shared" si="712"/>
        <v>0</v>
      </c>
      <c r="H1866" s="205">
        <f t="shared" si="712"/>
        <v>0</v>
      </c>
      <c r="I1866" s="205">
        <f t="shared" si="712"/>
        <v>0</v>
      </c>
      <c r="J1866" s="205">
        <f t="shared" si="712"/>
        <v>0</v>
      </c>
      <c r="K1866" s="205">
        <f t="shared" si="712"/>
        <v>0</v>
      </c>
      <c r="L1866" s="205">
        <f t="shared" si="712"/>
        <v>0</v>
      </c>
      <c r="M1866" s="205">
        <f t="shared" si="712"/>
        <v>0</v>
      </c>
      <c r="N1866" s="205">
        <f t="shared" si="712"/>
        <v>0</v>
      </c>
      <c r="O1866" s="205">
        <f t="shared" si="712"/>
        <v>0</v>
      </c>
      <c r="P1866" s="205">
        <f t="shared" si="712"/>
        <v>0</v>
      </c>
      <c r="Q1866" s="205">
        <f t="shared" si="712"/>
        <v>0</v>
      </c>
      <c r="R1866" s="205">
        <f t="shared" si="712"/>
        <v>0</v>
      </c>
      <c r="S1866" s="205">
        <f t="shared" si="712"/>
        <v>0</v>
      </c>
      <c r="T1866" s="205">
        <f t="shared" si="712"/>
        <v>0</v>
      </c>
      <c r="U1866" s="205">
        <f t="shared" si="712"/>
        <v>0</v>
      </c>
      <c r="V1866" s="205">
        <f t="shared" si="712"/>
        <v>0</v>
      </c>
      <c r="W1866" s="205">
        <f t="shared" si="712"/>
        <v>0</v>
      </c>
      <c r="X1866" s="205">
        <f t="shared" si="712"/>
        <v>0</v>
      </c>
      <c r="Y1866" s="205">
        <f>(Y1867-X1867)*$AE1866*$AF1866</f>
        <v>0</v>
      </c>
      <c r="Z1866" s="205">
        <f>(Z1867-Y1867)*$AE1866*$AF1866</f>
        <v>0</v>
      </c>
      <c r="AA1866" s="205">
        <f t="shared" si="712"/>
        <v>0</v>
      </c>
      <c r="AB1866" s="332">
        <f t="shared" si="712"/>
        <v>0</v>
      </c>
      <c r="AC1866" s="185">
        <f>SUM(E1866:AB1866)</f>
        <v>0</v>
      </c>
      <c r="AD1866" s="818"/>
      <c r="AE1866" s="101">
        <v>1</v>
      </c>
      <c r="AF1866" s="102">
        <v>20</v>
      </c>
      <c r="AG1866" s="15"/>
      <c r="AJ1866" s="399"/>
      <c r="AK1866" s="399"/>
      <c r="AL1866" s="399"/>
      <c r="AM1866" s="399"/>
      <c r="AN1866" s="399"/>
    </row>
    <row r="1867" spans="1:41" ht="16.5" thickBot="1" x14ac:dyDescent="0.3">
      <c r="A1867" s="829"/>
      <c r="B1867" s="793"/>
      <c r="C1867" s="495" t="s">
        <v>117</v>
      </c>
      <c r="D1867" s="498"/>
      <c r="E1867" s="496"/>
      <c r="F1867" s="142"/>
      <c r="G1867" s="142"/>
      <c r="H1867" s="142"/>
      <c r="I1867" s="142"/>
      <c r="J1867" s="142"/>
      <c r="K1867" s="142"/>
      <c r="L1867" s="142"/>
      <c r="M1867" s="142"/>
      <c r="N1867" s="142"/>
      <c r="O1867" s="142"/>
      <c r="P1867" s="142"/>
      <c r="Q1867" s="142"/>
      <c r="R1867" s="142"/>
      <c r="S1867" s="142"/>
      <c r="T1867" s="142"/>
      <c r="U1867" s="142"/>
      <c r="V1867" s="142"/>
      <c r="W1867" s="142"/>
      <c r="X1867" s="142"/>
      <c r="Y1867" s="142"/>
      <c r="Z1867" s="142"/>
      <c r="AA1867" s="142"/>
      <c r="AB1867" s="497"/>
      <c r="AC1867" s="830"/>
      <c r="AD1867" s="819"/>
      <c r="AE1867" s="103"/>
      <c r="AF1867" s="104"/>
      <c r="AG1867" s="15"/>
    </row>
    <row r="1868" spans="1:41" ht="15.75" customHeight="1" x14ac:dyDescent="0.25">
      <c r="A1868" s="3507" t="s">
        <v>33</v>
      </c>
      <c r="B1868" s="3508"/>
      <c r="C1868" s="121" t="s">
        <v>14</v>
      </c>
      <c r="D1868" s="113"/>
      <c r="E1868" s="831">
        <f t="shared" ref="E1868:AC1869" si="713">SUM(E1822,E1829,E1836,E1843,E1850,E1857)</f>
        <v>311</v>
      </c>
      <c r="F1868" s="832">
        <f t="shared" si="713"/>
        <v>290.60000000000002</v>
      </c>
      <c r="G1868" s="832">
        <f t="shared" si="713"/>
        <v>286.2</v>
      </c>
      <c r="H1868" s="71">
        <f t="shared" si="713"/>
        <v>269.2</v>
      </c>
      <c r="I1868" s="71">
        <f t="shared" si="713"/>
        <v>271</v>
      </c>
      <c r="J1868" s="71">
        <f t="shared" si="713"/>
        <v>275.8</v>
      </c>
      <c r="K1868" s="71">
        <f t="shared" si="713"/>
        <v>318.8</v>
      </c>
      <c r="L1868" s="71">
        <f t="shared" si="713"/>
        <v>374.6</v>
      </c>
      <c r="M1868" s="71">
        <f t="shared" si="713"/>
        <v>649.4</v>
      </c>
      <c r="N1868" s="71">
        <f t="shared" si="713"/>
        <v>609.80000000000007</v>
      </c>
      <c r="O1868" s="71">
        <f t="shared" si="713"/>
        <v>498.59999999999997</v>
      </c>
      <c r="P1868" s="71">
        <f t="shared" si="713"/>
        <v>623.6</v>
      </c>
      <c r="Q1868" s="71">
        <f t="shared" si="713"/>
        <v>433.79999999999995</v>
      </c>
      <c r="R1868" s="71">
        <f t="shared" si="713"/>
        <v>604.6</v>
      </c>
      <c r="S1868" s="71">
        <f t="shared" si="713"/>
        <v>710</v>
      </c>
      <c r="T1868" s="71">
        <f t="shared" si="713"/>
        <v>520.20000000000005</v>
      </c>
      <c r="U1868" s="71">
        <f t="shared" si="713"/>
        <v>657.8</v>
      </c>
      <c r="V1868" s="71">
        <f t="shared" si="713"/>
        <v>558.4</v>
      </c>
      <c r="W1868" s="71">
        <f t="shared" si="713"/>
        <v>718.00000000000011</v>
      </c>
      <c r="X1868" s="71">
        <f t="shared" si="713"/>
        <v>619.4</v>
      </c>
      <c r="Y1868" s="71">
        <f>SUM(Y1822,Y1829,Y1836,Y1843,Y1850,Y1857)</f>
        <v>421.2</v>
      </c>
      <c r="Z1868" s="832">
        <f t="shared" si="713"/>
        <v>391</v>
      </c>
      <c r="AA1868" s="832">
        <f t="shared" si="713"/>
        <v>344.40000000000003</v>
      </c>
      <c r="AB1868" s="833">
        <f t="shared" si="713"/>
        <v>297.8</v>
      </c>
      <c r="AC1868" s="540">
        <f t="shared" si="713"/>
        <v>11055.199999999997</v>
      </c>
      <c r="AD1868" s="1"/>
      <c r="AE1868" s="1"/>
      <c r="AF1868" s="1"/>
      <c r="AG1868" s="15"/>
    </row>
    <row r="1869" spans="1:41" ht="16.5" thickBot="1" x14ac:dyDescent="0.3">
      <c r="A1869" s="3698"/>
      <c r="B1869" s="3699"/>
      <c r="C1869" s="455" t="s">
        <v>15</v>
      </c>
      <c r="D1869" s="128"/>
      <c r="E1869" s="535">
        <f t="shared" si="713"/>
        <v>298.39999999999998</v>
      </c>
      <c r="F1869" s="536">
        <f t="shared" si="713"/>
        <v>295.8</v>
      </c>
      <c r="G1869" s="536">
        <f t="shared" si="713"/>
        <v>301.8</v>
      </c>
      <c r="H1869" s="464">
        <f t="shared" si="713"/>
        <v>284.2</v>
      </c>
      <c r="I1869" s="464">
        <f t="shared" si="713"/>
        <v>274.39999999999998</v>
      </c>
      <c r="J1869" s="464">
        <f t="shared" si="713"/>
        <v>270</v>
      </c>
      <c r="K1869" s="464">
        <f t="shared" si="713"/>
        <v>266.8</v>
      </c>
      <c r="L1869" s="464">
        <f t="shared" si="713"/>
        <v>266</v>
      </c>
      <c r="M1869" s="464">
        <f t="shared" si="713"/>
        <v>525.20000000000005</v>
      </c>
      <c r="N1869" s="464">
        <f t="shared" si="713"/>
        <v>486.59999999999997</v>
      </c>
      <c r="O1869" s="464">
        <f t="shared" si="713"/>
        <v>421</v>
      </c>
      <c r="P1869" s="464">
        <f t="shared" si="713"/>
        <v>494</v>
      </c>
      <c r="Q1869" s="464">
        <f t="shared" si="713"/>
        <v>349.20000000000005</v>
      </c>
      <c r="R1869" s="464">
        <f t="shared" si="713"/>
        <v>513</v>
      </c>
      <c r="S1869" s="464">
        <f t="shared" si="713"/>
        <v>586.79999999999995</v>
      </c>
      <c r="T1869" s="464">
        <f t="shared" si="713"/>
        <v>434.6</v>
      </c>
      <c r="U1869" s="464">
        <f t="shared" si="713"/>
        <v>511.8</v>
      </c>
      <c r="V1869" s="464">
        <f t="shared" si="713"/>
        <v>435.4</v>
      </c>
      <c r="W1869" s="464">
        <f t="shared" si="713"/>
        <v>541.6</v>
      </c>
      <c r="X1869" s="464">
        <f t="shared" si="713"/>
        <v>458.20000000000005</v>
      </c>
      <c r="Y1869" s="464">
        <f>SUM(Y1823,Y1830,Y1837,Y1844,Y1851,Y1858)</f>
        <v>295</v>
      </c>
      <c r="Z1869" s="536">
        <f t="shared" si="713"/>
        <v>296</v>
      </c>
      <c r="AA1869" s="536">
        <f t="shared" si="713"/>
        <v>296.60000000000002</v>
      </c>
      <c r="AB1869" s="537">
        <f t="shared" si="713"/>
        <v>278.39999999999998</v>
      </c>
      <c r="AC1869" s="800">
        <f t="shared" si="713"/>
        <v>9180.8000000000011</v>
      </c>
      <c r="AD1869" s="1"/>
      <c r="AE1869" s="1"/>
      <c r="AF1869" s="1"/>
      <c r="AG1869" s="15"/>
    </row>
    <row r="1870" spans="1:41" ht="15.75" customHeight="1" x14ac:dyDescent="0.25">
      <c r="A1870" s="3507" t="s">
        <v>34</v>
      </c>
      <c r="B1870" s="3511"/>
      <c r="C1870" s="121" t="s">
        <v>35</v>
      </c>
      <c r="D1870" s="113"/>
      <c r="E1870" s="934">
        <f t="shared" ref="E1870:AC1870" si="714">100-(E1868/(E1802+E1809))*100</f>
        <v>-2.1681997371879191</v>
      </c>
      <c r="F1870" s="935">
        <f t="shared" si="714"/>
        <v>-1.8934081346423568</v>
      </c>
      <c r="G1870" s="935">
        <f t="shared" si="714"/>
        <v>-1.9230769230769198</v>
      </c>
      <c r="H1870" s="1252">
        <f t="shared" si="714"/>
        <v>0.29629629629630472</v>
      </c>
      <c r="I1870" s="1252">
        <f t="shared" si="714"/>
        <v>1.6690856313497875</v>
      </c>
      <c r="J1870" s="1252">
        <f t="shared" si="714"/>
        <v>1.5</v>
      </c>
      <c r="K1870" s="1252">
        <f t="shared" si="714"/>
        <v>0.87064676616915904</v>
      </c>
      <c r="L1870" s="1252">
        <f t="shared" si="714"/>
        <v>-0.16042780748664143</v>
      </c>
      <c r="M1870" s="1252">
        <f t="shared" si="714"/>
        <v>-1.9146264908976605</v>
      </c>
      <c r="N1870" s="1252">
        <f t="shared" si="714"/>
        <v>-2.0414993306559666</v>
      </c>
      <c r="O1870" s="1252">
        <f t="shared" si="714"/>
        <v>-2.2559474979491227</v>
      </c>
      <c r="P1870" s="1252">
        <f t="shared" si="714"/>
        <v>-2.0287958115183073</v>
      </c>
      <c r="Q1870" s="1252">
        <f t="shared" si="714"/>
        <v>-2.4079320113314253</v>
      </c>
      <c r="R1870" s="1252">
        <f t="shared" si="714"/>
        <v>-1.9905533063427896</v>
      </c>
      <c r="S1870" s="1252">
        <f t="shared" si="714"/>
        <v>-1.7775229357798139</v>
      </c>
      <c r="T1870" s="1252">
        <f t="shared" si="714"/>
        <v>-2.1602513747054388</v>
      </c>
      <c r="U1870" s="1252">
        <f t="shared" si="714"/>
        <v>-1.8266253869968949</v>
      </c>
      <c r="V1870" s="1252">
        <f t="shared" si="714"/>
        <v>-1.9722425127830547</v>
      </c>
      <c r="W1870" s="1252">
        <f t="shared" si="714"/>
        <v>-1.7573696145124984</v>
      </c>
      <c r="X1870" s="1252">
        <f t="shared" si="714"/>
        <v>-1.8080210387902724</v>
      </c>
      <c r="Y1870" s="1252">
        <f>100-(Y1868/(Y1802+Y1809))*100</f>
        <v>-2.3323615160349789</v>
      </c>
      <c r="Z1870" s="935">
        <f t="shared" si="714"/>
        <v>-2.1421107628004137</v>
      </c>
      <c r="AA1870" s="935">
        <f t="shared" si="714"/>
        <v>-1.6528925619834922</v>
      </c>
      <c r="AB1870" s="936">
        <f t="shared" si="714"/>
        <v>-1.0176390773405615</v>
      </c>
      <c r="AC1870" s="3109">
        <f t="shared" si="714"/>
        <v>-1.5729511209114264</v>
      </c>
      <c r="AD1870" s="1"/>
      <c r="AE1870" s="1"/>
      <c r="AF1870" s="1"/>
      <c r="AG1870" s="1"/>
    </row>
    <row r="1871" spans="1:41" ht="15.75" customHeight="1" thickBot="1" x14ac:dyDescent="0.3">
      <c r="A1871" s="3512"/>
      <c r="B1871" s="3513"/>
      <c r="C1871" s="126" t="s">
        <v>36</v>
      </c>
      <c r="D1871" s="114"/>
      <c r="E1871" s="938">
        <f t="shared" ref="E1871:AC1871" si="715">100-(E1869/(E1803+E1810))*100</f>
        <v>-7.1839080459770202</v>
      </c>
      <c r="F1871" s="939">
        <f t="shared" si="715"/>
        <v>-7.4854651162790731</v>
      </c>
      <c r="G1871" s="939">
        <f t="shared" si="715"/>
        <v>-7.1732954545454533</v>
      </c>
      <c r="H1871" s="1253">
        <f t="shared" si="715"/>
        <v>-7.1644042232277485</v>
      </c>
      <c r="I1871" s="1253">
        <f t="shared" si="715"/>
        <v>-6.8535825545171178</v>
      </c>
      <c r="J1871" s="1253">
        <f t="shared" si="715"/>
        <v>-6.6350710900473899</v>
      </c>
      <c r="K1871" s="1253">
        <f t="shared" si="715"/>
        <v>-7.407407407407419</v>
      </c>
      <c r="L1871" s="1253">
        <f t="shared" si="715"/>
        <v>-7.7795786061588359</v>
      </c>
      <c r="M1871" s="1253">
        <f t="shared" si="715"/>
        <v>-3.712480252764621</v>
      </c>
      <c r="N1871" s="1253">
        <f t="shared" si="715"/>
        <v>-4.5103092783505048</v>
      </c>
      <c r="O1871" s="1253">
        <f t="shared" si="715"/>
        <v>-5.1448551448551427</v>
      </c>
      <c r="P1871" s="1253">
        <f t="shared" si="715"/>
        <v>-4.3074324324324351</v>
      </c>
      <c r="Q1871" s="1253">
        <f t="shared" si="715"/>
        <v>-5.6900726392252068</v>
      </c>
      <c r="R1871" s="1253">
        <f t="shared" si="715"/>
        <v>-4.2682926829268268</v>
      </c>
      <c r="S1871" s="1253">
        <f t="shared" si="715"/>
        <v>-4.4128113879003479</v>
      </c>
      <c r="T1871" s="1253">
        <f t="shared" si="715"/>
        <v>-5.1790900290416459</v>
      </c>
      <c r="U1871" s="1253">
        <f t="shared" si="715"/>
        <v>-4.0243902439024453</v>
      </c>
      <c r="V1871" s="1253">
        <f t="shared" si="715"/>
        <v>-4.3624161073825434</v>
      </c>
      <c r="W1871" s="1253">
        <f t="shared" si="715"/>
        <v>-3.5168195718654545</v>
      </c>
      <c r="X1871" s="1253">
        <f t="shared" si="715"/>
        <v>-4.6118721461187278</v>
      </c>
      <c r="Y1871" s="1253">
        <f>100-(Y1869/(Y1803+Y1810))*100</f>
        <v>-7.0391872278664778</v>
      </c>
      <c r="Z1871" s="939">
        <f t="shared" si="715"/>
        <v>-7.2463768115942173</v>
      </c>
      <c r="AA1871" s="939">
        <f t="shared" si="715"/>
        <v>-7.7761627906976827</v>
      </c>
      <c r="AB1871" s="940">
        <f t="shared" si="715"/>
        <v>-8.9201877934272318</v>
      </c>
      <c r="AC1871" s="3110">
        <f t="shared" si="715"/>
        <v>-5.5021834061135451</v>
      </c>
      <c r="AD1871" s="1"/>
      <c r="AE1871" s="1"/>
      <c r="AF1871" s="1"/>
      <c r="AG1871" s="1"/>
    </row>
    <row r="1872" spans="1:41" x14ac:dyDescent="0.25">
      <c r="A1872" s="3514"/>
      <c r="B1872" s="3515"/>
      <c r="C1872" s="744"/>
      <c r="D1872" s="410" t="s">
        <v>112</v>
      </c>
      <c r="E1872" s="411">
        <f>(E1804+E1811-E1824-E1831-E1838-E1845-E1852-E1859)/(E1804+E1811)</f>
        <v>-9.5238095238095233E-2</v>
      </c>
      <c r="F1872" s="411">
        <f t="shared" ref="F1872:AC1872" si="716">(F1804+F1811-F1824-F1831-F1838-F1845-F1852-F1859)/(F1804+F1811)</f>
        <v>-9.5238095238095233E-2</v>
      </c>
      <c r="G1872" s="411">
        <f t="shared" si="716"/>
        <v>9.0909090909090912E-2</v>
      </c>
      <c r="H1872" s="747">
        <f t="shared" si="716"/>
        <v>-5.2631578947368418E-2</v>
      </c>
      <c r="I1872" s="747">
        <f t="shared" si="716"/>
        <v>-0.1111111111111111</v>
      </c>
      <c r="J1872" s="747">
        <f t="shared" si="716"/>
        <v>-4.7619047619047616E-2</v>
      </c>
      <c r="K1872" s="747">
        <f t="shared" si="716"/>
        <v>-4.3478260869565216E-2</v>
      </c>
      <c r="L1872" s="747">
        <f t="shared" si="716"/>
        <v>-0.10714285714285714</v>
      </c>
      <c r="M1872" s="747">
        <f t="shared" si="716"/>
        <v>5.6603773584905662E-2</v>
      </c>
      <c r="N1872" s="747">
        <f t="shared" si="716"/>
        <v>-7.1428571428571425E-2</v>
      </c>
      <c r="O1872" s="747">
        <f t="shared" si="716"/>
        <v>0</v>
      </c>
      <c r="P1872" s="747">
        <f t="shared" si="716"/>
        <v>-3.4482758620689655E-2</v>
      </c>
      <c r="Q1872" s="747">
        <f t="shared" si="716"/>
        <v>5.7142857142857141E-2</v>
      </c>
      <c r="R1872" s="747">
        <f t="shared" si="716"/>
        <v>-2.3809523809523808E-2</v>
      </c>
      <c r="S1872" s="747">
        <f t="shared" si="716"/>
        <v>-2.9411764705882353E-2</v>
      </c>
      <c r="T1872" s="747">
        <f t="shared" si="716"/>
        <v>-4.1666666666666664E-2</v>
      </c>
      <c r="U1872" s="747">
        <f t="shared" si="716"/>
        <v>-2.0833333333333332E-2</v>
      </c>
      <c r="V1872" s="747">
        <f t="shared" si="716"/>
        <v>-0.10714285714285714</v>
      </c>
      <c r="W1872" s="747">
        <f t="shared" si="716"/>
        <v>-0.04</v>
      </c>
      <c r="X1872" s="747">
        <f t="shared" si="716"/>
        <v>-7.6923076923076927E-2</v>
      </c>
      <c r="Y1872" s="747">
        <f>(Y1804+Y1811-Y1824-Y1831-Y1838-Y1845-Y1852-Y1859)/(Y1804+Y1811)</f>
        <v>-0.11538461538461539</v>
      </c>
      <c r="Z1872" s="411">
        <f t="shared" si="716"/>
        <v>0</v>
      </c>
      <c r="AA1872" s="411">
        <f t="shared" si="716"/>
        <v>0</v>
      </c>
      <c r="AB1872" s="412">
        <f t="shared" si="716"/>
        <v>-0.05</v>
      </c>
      <c r="AC1872" s="413">
        <f t="shared" si="716"/>
        <v>-3.3426183844011144E-2</v>
      </c>
      <c r="AD1872" s="1"/>
      <c r="AE1872" s="1"/>
      <c r="AF1872" s="1"/>
      <c r="AG1872" s="1"/>
    </row>
    <row r="1873" spans="1:40" ht="15.75" customHeight="1" thickBot="1" x14ac:dyDescent="0.3">
      <c r="A1873" s="3516"/>
      <c r="B1873" s="3517"/>
      <c r="C1873" s="584"/>
      <c r="D1873" s="141" t="s">
        <v>113</v>
      </c>
      <c r="E1873" s="414">
        <f>(E1808+E1815-E1828-E1835-E1842-E1849-E1856-E1863)/(E1808+E1815)</f>
        <v>-4.5753332581522491E-2</v>
      </c>
      <c r="F1873" s="414">
        <f t="shared" ref="F1873:AC1873" si="717">(F1808+F1815-F1828-F1835-F1842-F1849-F1856-F1863)/(F1808+F1815)</f>
        <v>-4.7283268513413093E-2</v>
      </c>
      <c r="G1873" s="414">
        <f t="shared" si="717"/>
        <v>-4.6799450777617331E-2</v>
      </c>
      <c r="H1873" s="748">
        <f t="shared" si="717"/>
        <v>-3.5277960720299484E-2</v>
      </c>
      <c r="I1873" s="748">
        <f t="shared" si="717"/>
        <v>-2.4701656675847741E-2</v>
      </c>
      <c r="J1873" s="748">
        <f t="shared" si="717"/>
        <v>-2.44063140681933E-2</v>
      </c>
      <c r="K1873" s="748">
        <f t="shared" si="717"/>
        <v>-2.6900420003966981E-2</v>
      </c>
      <c r="L1873" s="748">
        <f t="shared" si="717"/>
        <v>-2.8200674090944126E-2</v>
      </c>
      <c r="M1873" s="748">
        <f t="shared" si="717"/>
        <v>-2.8378961604167818E-2</v>
      </c>
      <c r="N1873" s="748">
        <f t="shared" si="717"/>
        <v>-3.2379606458011079E-2</v>
      </c>
      <c r="O1873" s="748">
        <f t="shared" si="717"/>
        <v>-3.6254448603360766E-2</v>
      </c>
      <c r="P1873" s="748">
        <f t="shared" si="717"/>
        <v>-3.108867499459677E-2</v>
      </c>
      <c r="Q1873" s="748">
        <f t="shared" si="717"/>
        <v>-3.7996790145766714E-2</v>
      </c>
      <c r="R1873" s="748">
        <f t="shared" si="717"/>
        <v>-3.0565390089852852E-2</v>
      </c>
      <c r="S1873" s="748">
        <f t="shared" si="717"/>
        <v>-2.9329758378220244E-2</v>
      </c>
      <c r="T1873" s="748">
        <f t="shared" si="717"/>
        <v>-3.4376165505340013E-2</v>
      </c>
      <c r="U1873" s="748">
        <f t="shared" si="717"/>
        <v>-2.7535099733403161E-2</v>
      </c>
      <c r="V1873" s="748">
        <f t="shared" si="717"/>
        <v>-3.1185727860565043E-2</v>
      </c>
      <c r="W1873" s="748">
        <f t="shared" si="717"/>
        <v>-2.6585158858336788E-2</v>
      </c>
      <c r="X1873" s="748">
        <f t="shared" si="717"/>
        <v>-2.976832758959181E-2</v>
      </c>
      <c r="Y1873" s="748">
        <f>(Y1808+Y1815-Y1828-Y1835-Y1842-Y1849-Y1856-Y1863)/(Y1808+Y1815)</f>
        <v>-4.158966002229815E-2</v>
      </c>
      <c r="Z1873" s="414">
        <f t="shared" si="717"/>
        <v>-4.1424408745165474E-2</v>
      </c>
      <c r="AA1873" s="414">
        <f t="shared" si="717"/>
        <v>-4.2538384723102556E-2</v>
      </c>
      <c r="AB1873" s="415">
        <f t="shared" si="717"/>
        <v>-4.5824526225342617E-2</v>
      </c>
      <c r="AC1873" s="416">
        <f t="shared" si="717"/>
        <v>-3.3315800653112695E-2</v>
      </c>
      <c r="AD1873" s="12"/>
      <c r="AE1873" s="12"/>
      <c r="AF1873" s="12"/>
      <c r="AG1873" s="12"/>
    </row>
    <row r="1874" spans="1:40" ht="16.5" thickBot="1" x14ac:dyDescent="0.3">
      <c r="A1874" s="219"/>
      <c r="B1874" s="335"/>
      <c r="C1874" s="335"/>
      <c r="D1874" s="219"/>
      <c r="E1874" s="219"/>
      <c r="F1874" s="219"/>
      <c r="G1874" s="219"/>
      <c r="H1874" s="2018"/>
      <c r="I1874" s="219"/>
      <c r="J1874" s="219"/>
      <c r="K1874" s="219"/>
      <c r="L1874" s="219"/>
      <c r="M1874" s="219"/>
      <c r="N1874" s="2018"/>
      <c r="O1874" s="219"/>
      <c r="P1874" s="219"/>
      <c r="Q1874" s="219"/>
      <c r="R1874" s="219"/>
      <c r="S1874" s="219"/>
      <c r="T1874" s="219"/>
      <c r="U1874" s="219"/>
      <c r="V1874" s="219"/>
      <c r="W1874" s="219"/>
      <c r="X1874" s="219"/>
      <c r="Y1874" s="2018"/>
      <c r="Z1874" s="219"/>
      <c r="AA1874" s="219"/>
      <c r="AB1874" s="219"/>
      <c r="AC1874" s="219"/>
      <c r="AD1874" s="2"/>
      <c r="AE1874" s="2"/>
      <c r="AF1874" s="2"/>
      <c r="AG1874" s="2"/>
    </row>
    <row r="1875" spans="1:40" ht="16.5" thickBot="1" x14ac:dyDescent="0.3">
      <c r="A1875" s="3522" t="s">
        <v>275</v>
      </c>
      <c r="B1875" s="3523"/>
      <c r="C1875" s="423"/>
      <c r="D1875" s="488"/>
      <c r="E1875" s="419">
        <v>1</v>
      </c>
      <c r="F1875" s="420">
        <v>2</v>
      </c>
      <c r="G1875" s="420">
        <v>3</v>
      </c>
      <c r="H1875" s="749">
        <v>4</v>
      </c>
      <c r="I1875" s="749">
        <v>5</v>
      </c>
      <c r="J1875" s="749">
        <v>6</v>
      </c>
      <c r="K1875" s="749">
        <v>7</v>
      </c>
      <c r="L1875" s="749">
        <v>8</v>
      </c>
      <c r="M1875" s="749">
        <v>9</v>
      </c>
      <c r="N1875" s="749">
        <v>10</v>
      </c>
      <c r="O1875" s="749">
        <v>11</v>
      </c>
      <c r="P1875" s="749">
        <v>12</v>
      </c>
      <c r="Q1875" s="749">
        <v>13</v>
      </c>
      <c r="R1875" s="749">
        <v>14</v>
      </c>
      <c r="S1875" s="749">
        <v>15</v>
      </c>
      <c r="T1875" s="749">
        <v>16</v>
      </c>
      <c r="U1875" s="749">
        <v>17</v>
      </c>
      <c r="V1875" s="749">
        <v>18</v>
      </c>
      <c r="W1875" s="749">
        <v>19</v>
      </c>
      <c r="X1875" s="749">
        <v>20</v>
      </c>
      <c r="Y1875" s="749">
        <v>21</v>
      </c>
      <c r="Z1875" s="420">
        <v>22</v>
      </c>
      <c r="AA1875" s="420">
        <v>23</v>
      </c>
      <c r="AB1875" s="423">
        <v>24</v>
      </c>
      <c r="AC1875" s="1030"/>
      <c r="AD1875" s="2"/>
      <c r="AE1875" s="2"/>
      <c r="AF1875" s="2"/>
      <c r="AG1875" s="2"/>
    </row>
    <row r="1876" spans="1:40" x14ac:dyDescent="0.25">
      <c r="A1876" s="580" t="s">
        <v>11</v>
      </c>
      <c r="B1876" s="353"/>
      <c r="C1876" s="1080"/>
      <c r="D1876" s="2698"/>
      <c r="E1876" s="750">
        <v>20</v>
      </c>
      <c r="F1876" s="353">
        <v>20</v>
      </c>
      <c r="G1876" s="353">
        <v>19</v>
      </c>
      <c r="H1876" s="490">
        <v>19</v>
      </c>
      <c r="I1876" s="490">
        <v>19</v>
      </c>
      <c r="J1876" s="490">
        <v>19</v>
      </c>
      <c r="K1876" s="490">
        <v>19</v>
      </c>
      <c r="L1876" s="490">
        <v>19</v>
      </c>
      <c r="M1876" s="490">
        <v>18</v>
      </c>
      <c r="N1876" s="490">
        <v>18</v>
      </c>
      <c r="O1876" s="490">
        <v>18</v>
      </c>
      <c r="P1876" s="490">
        <v>18</v>
      </c>
      <c r="Q1876" s="490">
        <v>18</v>
      </c>
      <c r="R1876" s="490">
        <v>18</v>
      </c>
      <c r="S1876" s="490">
        <v>18</v>
      </c>
      <c r="T1876" s="490">
        <v>18</v>
      </c>
      <c r="U1876" s="490">
        <v>18</v>
      </c>
      <c r="V1876" s="490">
        <v>18</v>
      </c>
      <c r="W1876" s="490">
        <v>18</v>
      </c>
      <c r="X1876" s="490">
        <v>18</v>
      </c>
      <c r="Y1876" s="490">
        <v>18</v>
      </c>
      <c r="Z1876" s="353">
        <v>19</v>
      </c>
      <c r="AA1876" s="353">
        <v>19</v>
      </c>
      <c r="AB1876" s="1031">
        <v>19</v>
      </c>
      <c r="AC1876" s="1509"/>
      <c r="AD1876" s="2"/>
      <c r="AE1876" s="2"/>
      <c r="AF1876" s="2"/>
      <c r="AG1876" s="14"/>
      <c r="AH1876" s="399"/>
      <c r="AI1876" s="399"/>
      <c r="AJ1876" s="399"/>
      <c r="AK1876" s="399"/>
      <c r="AL1876" s="399"/>
      <c r="AM1876" s="399"/>
      <c r="AN1876" s="399"/>
    </row>
    <row r="1877" spans="1:40" ht="16.5" thickBot="1" x14ac:dyDescent="0.3">
      <c r="A1877" s="583" t="s">
        <v>12</v>
      </c>
      <c r="B1877" s="1701"/>
      <c r="C1877" s="1024"/>
      <c r="D1877" s="2699"/>
      <c r="E1877" s="641"/>
      <c r="F1877" s="493"/>
      <c r="G1877" s="493"/>
      <c r="H1877" s="493"/>
      <c r="I1877" s="493"/>
      <c r="J1877" s="493"/>
      <c r="K1877" s="493"/>
      <c r="L1877" s="493"/>
      <c r="M1877" s="493"/>
      <c r="N1877" s="493"/>
      <c r="O1877" s="493"/>
      <c r="P1877" s="493"/>
      <c r="Q1877" s="493"/>
      <c r="R1877" s="493"/>
      <c r="S1877" s="493"/>
      <c r="T1877" s="493"/>
      <c r="U1877" s="493"/>
      <c r="V1877" s="493"/>
      <c r="W1877" s="493"/>
      <c r="X1877" s="493"/>
      <c r="Y1877" s="493"/>
      <c r="Z1877" s="493"/>
      <c r="AA1877" s="493"/>
      <c r="AB1877" s="834"/>
      <c r="AC1877" s="2808"/>
      <c r="AG1877" s="399"/>
      <c r="AH1877" s="399"/>
      <c r="AI1877" s="399"/>
      <c r="AJ1877" s="14"/>
      <c r="AK1877" s="14"/>
      <c r="AL1877" s="15"/>
      <c r="AM1877" s="14"/>
      <c r="AN1877" s="399"/>
    </row>
    <row r="1878" spans="1:40" x14ac:dyDescent="0.25">
      <c r="A1878" s="3501" t="s">
        <v>44</v>
      </c>
      <c r="B1878" s="3530" t="s">
        <v>252</v>
      </c>
      <c r="C1878" s="125" t="s">
        <v>14</v>
      </c>
      <c r="D1878" s="122" t="s">
        <v>140</v>
      </c>
      <c r="E1878" s="2204">
        <f t="shared" ref="E1878:AB1878" si="718">(E1883-D1883)*$AK1878*$AM1878</f>
        <v>0</v>
      </c>
      <c r="F1878" s="91">
        <f t="shared" si="718"/>
        <v>0</v>
      </c>
      <c r="G1878" s="91">
        <f t="shared" si="718"/>
        <v>0</v>
      </c>
      <c r="H1878" s="91">
        <f t="shared" si="718"/>
        <v>0</v>
      </c>
      <c r="I1878" s="91">
        <f t="shared" si="718"/>
        <v>0</v>
      </c>
      <c r="J1878" s="91">
        <f t="shared" si="718"/>
        <v>0</v>
      </c>
      <c r="K1878" s="91">
        <f t="shared" si="718"/>
        <v>0</v>
      </c>
      <c r="L1878" s="91">
        <f t="shared" si="718"/>
        <v>0</v>
      </c>
      <c r="M1878" s="91">
        <f t="shared" si="718"/>
        <v>0</v>
      </c>
      <c r="N1878" s="91">
        <f t="shared" si="718"/>
        <v>0</v>
      </c>
      <c r="O1878" s="91">
        <f t="shared" si="718"/>
        <v>0</v>
      </c>
      <c r="P1878" s="91">
        <f t="shared" si="718"/>
        <v>0</v>
      </c>
      <c r="Q1878" s="91">
        <f t="shared" si="718"/>
        <v>0</v>
      </c>
      <c r="R1878" s="91">
        <f t="shared" si="718"/>
        <v>0</v>
      </c>
      <c r="S1878" s="91">
        <f t="shared" si="718"/>
        <v>0</v>
      </c>
      <c r="T1878" s="91">
        <f t="shared" si="718"/>
        <v>0</v>
      </c>
      <c r="U1878" s="91">
        <f t="shared" si="718"/>
        <v>0</v>
      </c>
      <c r="V1878" s="91">
        <f t="shared" si="718"/>
        <v>0</v>
      </c>
      <c r="W1878" s="91">
        <f t="shared" si="718"/>
        <v>0</v>
      </c>
      <c r="X1878" s="91">
        <f t="shared" si="718"/>
        <v>0</v>
      </c>
      <c r="Y1878" s="91">
        <f>(Y1883-X1883)*$AK1878*$AM1878</f>
        <v>0</v>
      </c>
      <c r="Z1878" s="91">
        <f>(Z1883-Y1883)*$AK1878*$AM1878</f>
        <v>0</v>
      </c>
      <c r="AA1878" s="91">
        <f t="shared" si="718"/>
        <v>0</v>
      </c>
      <c r="AB1878" s="385">
        <f t="shared" si="718"/>
        <v>0</v>
      </c>
      <c r="AC1878" s="122">
        <f>SUM(E1878:AB1878)</f>
        <v>0</v>
      </c>
      <c r="AG1878" s="399"/>
      <c r="AH1878" s="399"/>
      <c r="AI1878" s="399"/>
      <c r="AJ1878" s="433"/>
      <c r="AK1878" s="434"/>
      <c r="AL1878" s="433"/>
      <c r="AM1878" s="15"/>
      <c r="AN1878" s="399"/>
    </row>
    <row r="1879" spans="1:40" x14ac:dyDescent="0.25">
      <c r="A1879" s="3502"/>
      <c r="B1879" s="3579"/>
      <c r="C1879" s="123" t="s">
        <v>15</v>
      </c>
      <c r="D1879" s="108"/>
      <c r="E1879" s="81">
        <f t="shared" ref="E1879:AB1879" si="719">(E1884-D1884)*$AK1878*$AM1878</f>
        <v>0</v>
      </c>
      <c r="F1879" s="155">
        <f t="shared" si="719"/>
        <v>0</v>
      </c>
      <c r="G1879" s="155">
        <f t="shared" si="719"/>
        <v>0</v>
      </c>
      <c r="H1879" s="155">
        <f t="shared" si="719"/>
        <v>0</v>
      </c>
      <c r="I1879" s="155">
        <f t="shared" si="719"/>
        <v>0</v>
      </c>
      <c r="J1879" s="155">
        <f t="shared" si="719"/>
        <v>0</v>
      </c>
      <c r="K1879" s="155">
        <f t="shared" si="719"/>
        <v>0</v>
      </c>
      <c r="L1879" s="155">
        <f t="shared" si="719"/>
        <v>0</v>
      </c>
      <c r="M1879" s="155">
        <f t="shared" si="719"/>
        <v>0</v>
      </c>
      <c r="N1879" s="155">
        <f t="shared" si="719"/>
        <v>0</v>
      </c>
      <c r="O1879" s="155">
        <f t="shared" si="719"/>
        <v>0</v>
      </c>
      <c r="P1879" s="155">
        <f t="shared" si="719"/>
        <v>0</v>
      </c>
      <c r="Q1879" s="155">
        <f t="shared" si="719"/>
        <v>0</v>
      </c>
      <c r="R1879" s="155">
        <f t="shared" si="719"/>
        <v>0</v>
      </c>
      <c r="S1879" s="155">
        <f t="shared" si="719"/>
        <v>0</v>
      </c>
      <c r="T1879" s="155">
        <f t="shared" si="719"/>
        <v>0</v>
      </c>
      <c r="U1879" s="155">
        <f t="shared" si="719"/>
        <v>0</v>
      </c>
      <c r="V1879" s="155">
        <f t="shared" si="719"/>
        <v>0</v>
      </c>
      <c r="W1879" s="155">
        <f t="shared" si="719"/>
        <v>0</v>
      </c>
      <c r="X1879" s="155">
        <f t="shared" si="719"/>
        <v>0</v>
      </c>
      <c r="Y1879" s="155">
        <f>(Y1884-X1884)*$AK1878*$AM1878</f>
        <v>0</v>
      </c>
      <c r="Z1879" s="155">
        <f>(Z1884-Y1884)*$AK1878*$AM1878</f>
        <v>0</v>
      </c>
      <c r="AA1879" s="155">
        <f t="shared" si="719"/>
        <v>0</v>
      </c>
      <c r="AB1879" s="319">
        <f t="shared" si="719"/>
        <v>0</v>
      </c>
      <c r="AC1879" s="108">
        <f>SUM(E1879:AB1879)</f>
        <v>0</v>
      </c>
      <c r="AG1879" s="399"/>
      <c r="AH1879" s="399"/>
      <c r="AI1879" s="399"/>
      <c r="AJ1879" s="15"/>
      <c r="AK1879" s="15"/>
      <c r="AL1879" s="15"/>
      <c r="AM1879" s="15"/>
      <c r="AN1879" s="399"/>
    </row>
    <row r="1880" spans="1:40" x14ac:dyDescent="0.25">
      <c r="A1880" s="3502"/>
      <c r="B1880" s="3579"/>
      <c r="C1880" s="123" t="s">
        <v>16</v>
      </c>
      <c r="D1880" s="108"/>
      <c r="E1880" s="81"/>
      <c r="F1880" s="155"/>
      <c r="G1880" s="155"/>
      <c r="H1880" s="155"/>
      <c r="I1880" s="155"/>
      <c r="J1880" s="155"/>
      <c r="K1880" s="155"/>
      <c r="L1880" s="155"/>
      <c r="M1880" s="155"/>
      <c r="N1880" s="155"/>
      <c r="O1880" s="155"/>
      <c r="P1880" s="155"/>
      <c r="Q1880" s="155"/>
      <c r="R1880" s="155"/>
      <c r="S1880" s="155"/>
      <c r="T1880" s="155"/>
      <c r="U1880" s="155"/>
      <c r="V1880" s="155"/>
      <c r="W1880" s="155"/>
      <c r="X1880" s="155"/>
      <c r="Y1880" s="155"/>
      <c r="Z1880" s="155"/>
      <c r="AA1880" s="155"/>
      <c r="AB1880" s="319"/>
      <c r="AC1880" s="108"/>
      <c r="AG1880" s="399"/>
      <c r="AH1880" s="399"/>
      <c r="AI1880" s="399"/>
      <c r="AJ1880" s="15"/>
      <c r="AK1880" s="15"/>
      <c r="AL1880" s="15"/>
      <c r="AM1880" s="15"/>
      <c r="AN1880" s="399"/>
    </row>
    <row r="1881" spans="1:40" x14ac:dyDescent="0.25">
      <c r="A1881" s="3502"/>
      <c r="B1881" s="3579"/>
      <c r="C1881" s="123" t="s">
        <v>18</v>
      </c>
      <c r="D1881" s="108"/>
      <c r="E1881" s="81" t="e">
        <f>E1879/E1878</f>
        <v>#DIV/0!</v>
      </c>
      <c r="F1881" s="155" t="e">
        <f>F1879/F1878</f>
        <v>#DIV/0!</v>
      </c>
      <c r="G1881" s="155" t="e">
        <f t="shared" ref="G1881:AB1881" si="720">G1879/G1878</f>
        <v>#DIV/0!</v>
      </c>
      <c r="H1881" s="155" t="e">
        <f t="shared" si="720"/>
        <v>#DIV/0!</v>
      </c>
      <c r="I1881" s="155" t="e">
        <f t="shared" si="720"/>
        <v>#DIV/0!</v>
      </c>
      <c r="J1881" s="155" t="e">
        <f t="shared" si="720"/>
        <v>#DIV/0!</v>
      </c>
      <c r="K1881" s="155" t="e">
        <f t="shared" si="720"/>
        <v>#DIV/0!</v>
      </c>
      <c r="L1881" s="155" t="e">
        <f t="shared" si="720"/>
        <v>#DIV/0!</v>
      </c>
      <c r="M1881" s="155" t="e">
        <f t="shared" si="720"/>
        <v>#DIV/0!</v>
      </c>
      <c r="N1881" s="155" t="e">
        <f t="shared" si="720"/>
        <v>#DIV/0!</v>
      </c>
      <c r="O1881" s="155" t="e">
        <f t="shared" si="720"/>
        <v>#DIV/0!</v>
      </c>
      <c r="P1881" s="155" t="e">
        <f t="shared" si="720"/>
        <v>#DIV/0!</v>
      </c>
      <c r="Q1881" s="155" t="e">
        <f t="shared" si="720"/>
        <v>#DIV/0!</v>
      </c>
      <c r="R1881" s="155" t="e">
        <f t="shared" si="720"/>
        <v>#DIV/0!</v>
      </c>
      <c r="S1881" s="155" t="e">
        <f t="shared" si="720"/>
        <v>#DIV/0!</v>
      </c>
      <c r="T1881" s="155" t="e">
        <f t="shared" si="720"/>
        <v>#DIV/0!</v>
      </c>
      <c r="U1881" s="155" t="e">
        <f t="shared" si="720"/>
        <v>#DIV/0!</v>
      </c>
      <c r="V1881" s="155" t="e">
        <f t="shared" si="720"/>
        <v>#DIV/0!</v>
      </c>
      <c r="W1881" s="155" t="e">
        <f t="shared" si="720"/>
        <v>#DIV/0!</v>
      </c>
      <c r="X1881" s="155" t="e">
        <f t="shared" si="720"/>
        <v>#DIV/0!</v>
      </c>
      <c r="Y1881" s="155" t="e">
        <f>Y1879/Y1878</f>
        <v>#DIV/0!</v>
      </c>
      <c r="Z1881" s="155" t="e">
        <f t="shared" si="720"/>
        <v>#DIV/0!</v>
      </c>
      <c r="AA1881" s="155" t="e">
        <f t="shared" si="720"/>
        <v>#DIV/0!</v>
      </c>
      <c r="AB1881" s="319" t="e">
        <f t="shared" si="720"/>
        <v>#DIV/0!</v>
      </c>
      <c r="AC1881" s="108"/>
      <c r="AG1881" s="399"/>
      <c r="AH1881" s="399"/>
      <c r="AI1881" s="399"/>
      <c r="AJ1881" s="15"/>
      <c r="AK1881" s="15"/>
      <c r="AL1881" s="15"/>
      <c r="AM1881" s="15"/>
      <c r="AN1881" s="399"/>
    </row>
    <row r="1882" spans="1:40" ht="16.5" thickBot="1" x14ac:dyDescent="0.3">
      <c r="A1882" s="3503"/>
      <c r="B1882" s="3580"/>
      <c r="C1882" s="528" t="s">
        <v>23</v>
      </c>
      <c r="D1882" s="529"/>
      <c r="E1882" s="2809"/>
      <c r="F1882" s="2810"/>
      <c r="G1882" s="2810"/>
      <c r="H1882" s="3395"/>
      <c r="I1882" s="720"/>
      <c r="J1882" s="720"/>
      <c r="K1882" s="720"/>
      <c r="L1882" s="720"/>
      <c r="M1882" s="720"/>
      <c r="N1882" s="720"/>
      <c r="O1882" s="720"/>
      <c r="P1882" s="720"/>
      <c r="Q1882" s="720"/>
      <c r="R1882" s="720"/>
      <c r="S1882" s="720"/>
      <c r="T1882" s="720"/>
      <c r="U1882" s="720"/>
      <c r="V1882" s="720"/>
      <c r="W1882" s="720"/>
      <c r="X1882" s="720"/>
      <c r="Y1882" s="720"/>
      <c r="Z1882" s="711"/>
      <c r="AA1882" s="711"/>
      <c r="AB1882" s="721"/>
      <c r="AC1882" s="529"/>
      <c r="AG1882" s="399"/>
      <c r="AH1882" s="399"/>
      <c r="AI1882" s="399"/>
      <c r="AJ1882" s="15"/>
      <c r="AK1882" s="15"/>
      <c r="AL1882" s="15"/>
      <c r="AM1882" s="15"/>
      <c r="AN1882" s="399"/>
    </row>
    <row r="1883" spans="1:40" x14ac:dyDescent="0.25">
      <c r="A1883" s="1722"/>
      <c r="B1883" s="1531"/>
      <c r="C1883" s="495" t="s">
        <v>117</v>
      </c>
      <c r="D1883" s="2203"/>
      <c r="E1883" s="147"/>
      <c r="F1883" s="205"/>
      <c r="G1883" s="205"/>
      <c r="H1883" s="205"/>
      <c r="I1883" s="205"/>
      <c r="J1883" s="205"/>
      <c r="K1883" s="205"/>
      <c r="L1883" s="205"/>
      <c r="M1883" s="205"/>
      <c r="N1883" s="205"/>
      <c r="O1883" s="205"/>
      <c r="P1883" s="205"/>
      <c r="Q1883" s="205"/>
      <c r="R1883" s="205"/>
      <c r="S1883" s="205"/>
      <c r="T1883" s="205"/>
      <c r="U1883" s="205"/>
      <c r="V1883" s="205"/>
      <c r="W1883" s="205"/>
      <c r="X1883" s="205"/>
      <c r="Y1883" s="205"/>
      <c r="Z1883" s="648"/>
      <c r="AA1883" s="648"/>
      <c r="AB1883" s="649"/>
      <c r="AC1883" s="1077"/>
      <c r="AG1883" s="399"/>
      <c r="AH1883" s="399"/>
      <c r="AI1883" s="399"/>
      <c r="AJ1883" s="15"/>
      <c r="AK1883" s="15"/>
      <c r="AL1883" s="15"/>
      <c r="AM1883" s="15"/>
      <c r="AN1883" s="399"/>
    </row>
    <row r="1884" spans="1:40" ht="16.5" thickBot="1" x14ac:dyDescent="0.3">
      <c r="A1884" s="1722"/>
      <c r="B1884" s="1531"/>
      <c r="C1884" s="495" t="s">
        <v>118</v>
      </c>
      <c r="D1884" s="795"/>
      <c r="E1884" s="1008"/>
      <c r="F1884" s="331"/>
      <c r="G1884" s="331"/>
      <c r="H1884" s="127"/>
      <c r="I1884" s="127"/>
      <c r="J1884" s="127"/>
      <c r="K1884" s="127"/>
      <c r="L1884" s="127"/>
      <c r="M1884" s="127"/>
      <c r="N1884" s="127"/>
      <c r="O1884" s="127"/>
      <c r="P1884" s="127"/>
      <c r="Q1884" s="127"/>
      <c r="R1884" s="127"/>
      <c r="S1884" s="127"/>
      <c r="T1884" s="127"/>
      <c r="U1884" s="127"/>
      <c r="V1884" s="127"/>
      <c r="W1884" s="127"/>
      <c r="X1884" s="127"/>
      <c r="Y1884" s="127"/>
      <c r="Z1884" s="331"/>
      <c r="AA1884" s="331"/>
      <c r="AB1884" s="1009"/>
      <c r="AC1884" s="1077"/>
      <c r="AG1884" s="399"/>
      <c r="AH1884" s="399"/>
      <c r="AI1884" s="399"/>
      <c r="AJ1884" s="14"/>
      <c r="AK1884" s="14"/>
      <c r="AL1884" s="15"/>
      <c r="AM1884" s="14"/>
      <c r="AN1884" s="399"/>
    </row>
    <row r="1885" spans="1:40" x14ac:dyDescent="0.25">
      <c r="A1885" s="3518" t="s">
        <v>49</v>
      </c>
      <c r="B1885" s="3621" t="s">
        <v>253</v>
      </c>
      <c r="C1885" s="121" t="s">
        <v>14</v>
      </c>
      <c r="D1885" s="113" t="s">
        <v>140</v>
      </c>
      <c r="E1885" s="3061">
        <f t="shared" ref="E1885:AB1885" si="721">(E1890-D1890)*$AK1885*$AM1885</f>
        <v>0</v>
      </c>
      <c r="F1885" s="205">
        <f t="shared" si="721"/>
        <v>0</v>
      </c>
      <c r="G1885" s="205">
        <f t="shared" si="721"/>
        <v>0</v>
      </c>
      <c r="H1885" s="205">
        <f t="shared" si="721"/>
        <v>0</v>
      </c>
      <c r="I1885" s="205">
        <f t="shared" si="721"/>
        <v>0</v>
      </c>
      <c r="J1885" s="205">
        <f t="shared" si="721"/>
        <v>0</v>
      </c>
      <c r="K1885" s="205">
        <f t="shared" si="721"/>
        <v>0</v>
      </c>
      <c r="L1885" s="205">
        <f t="shared" si="721"/>
        <v>0</v>
      </c>
      <c r="M1885" s="205">
        <f t="shared" si="721"/>
        <v>0</v>
      </c>
      <c r="N1885" s="205">
        <f t="shared" si="721"/>
        <v>0</v>
      </c>
      <c r="O1885" s="205">
        <f t="shared" si="721"/>
        <v>0</v>
      </c>
      <c r="P1885" s="205">
        <f t="shared" si="721"/>
        <v>0</v>
      </c>
      <c r="Q1885" s="205">
        <f t="shared" si="721"/>
        <v>0</v>
      </c>
      <c r="R1885" s="205">
        <f t="shared" si="721"/>
        <v>0</v>
      </c>
      <c r="S1885" s="205">
        <f t="shared" si="721"/>
        <v>0</v>
      </c>
      <c r="T1885" s="205">
        <f t="shared" si="721"/>
        <v>0</v>
      </c>
      <c r="U1885" s="205">
        <f t="shared" si="721"/>
        <v>0</v>
      </c>
      <c r="V1885" s="205">
        <f t="shared" si="721"/>
        <v>0</v>
      </c>
      <c r="W1885" s="205">
        <f t="shared" si="721"/>
        <v>0</v>
      </c>
      <c r="X1885" s="205">
        <f t="shared" si="721"/>
        <v>0</v>
      </c>
      <c r="Y1885" s="205">
        <f>(Y1890-X1890)*$AK1885*$AM1885</f>
        <v>0</v>
      </c>
      <c r="Z1885" s="205">
        <f>(Z1890-Y1890)*$AK1885*$AM1885</f>
        <v>0</v>
      </c>
      <c r="AA1885" s="205">
        <f t="shared" si="721"/>
        <v>0</v>
      </c>
      <c r="AB1885" s="332">
        <f t="shared" si="721"/>
        <v>0</v>
      </c>
      <c r="AC1885" s="113">
        <f>SUM(E1885:AB1885)</f>
        <v>0</v>
      </c>
      <c r="AG1885" s="399"/>
      <c r="AH1885" s="399"/>
      <c r="AI1885" s="399"/>
      <c r="AJ1885" s="433"/>
      <c r="AK1885" s="434"/>
      <c r="AL1885" s="433"/>
      <c r="AM1885" s="15"/>
      <c r="AN1885" s="399"/>
    </row>
    <row r="1886" spans="1:40" x14ac:dyDescent="0.25">
      <c r="A1886" s="3502"/>
      <c r="B1886" s="3579"/>
      <c r="C1886" s="123" t="s">
        <v>15</v>
      </c>
      <c r="D1886" s="108"/>
      <c r="E1886" s="81">
        <f t="shared" ref="E1886:AB1886" si="722">(E1891-D1891)*$AK1885*$AM1885</f>
        <v>0</v>
      </c>
      <c r="F1886" s="155">
        <f t="shared" si="722"/>
        <v>0</v>
      </c>
      <c r="G1886" s="155">
        <f t="shared" si="722"/>
        <v>0</v>
      </c>
      <c r="H1886" s="155">
        <f t="shared" si="722"/>
        <v>0</v>
      </c>
      <c r="I1886" s="155">
        <f t="shared" si="722"/>
        <v>0</v>
      </c>
      <c r="J1886" s="155">
        <f t="shared" si="722"/>
        <v>0</v>
      </c>
      <c r="K1886" s="155">
        <f t="shared" si="722"/>
        <v>0</v>
      </c>
      <c r="L1886" s="155">
        <f t="shared" si="722"/>
        <v>0</v>
      </c>
      <c r="M1886" s="155">
        <f t="shared" si="722"/>
        <v>0</v>
      </c>
      <c r="N1886" s="155">
        <f t="shared" si="722"/>
        <v>0</v>
      </c>
      <c r="O1886" s="155">
        <f t="shared" si="722"/>
        <v>0</v>
      </c>
      <c r="P1886" s="155">
        <f t="shared" si="722"/>
        <v>0</v>
      </c>
      <c r="Q1886" s="155">
        <f t="shared" si="722"/>
        <v>0</v>
      </c>
      <c r="R1886" s="155">
        <f t="shared" si="722"/>
        <v>0</v>
      </c>
      <c r="S1886" s="155">
        <f t="shared" si="722"/>
        <v>0</v>
      </c>
      <c r="T1886" s="155">
        <f t="shared" si="722"/>
        <v>0</v>
      </c>
      <c r="U1886" s="155">
        <f t="shared" si="722"/>
        <v>0</v>
      </c>
      <c r="V1886" s="155">
        <f t="shared" si="722"/>
        <v>0</v>
      </c>
      <c r="W1886" s="155">
        <f t="shared" si="722"/>
        <v>0</v>
      </c>
      <c r="X1886" s="155">
        <f t="shared" si="722"/>
        <v>0</v>
      </c>
      <c r="Y1886" s="155">
        <f>(Y1891-X1891)*$AK1885*$AM1885</f>
        <v>0</v>
      </c>
      <c r="Z1886" s="155">
        <f>(Z1891-Y1891)*$AK1885*$AM1885</f>
        <v>0</v>
      </c>
      <c r="AA1886" s="155">
        <f t="shared" si="722"/>
        <v>0</v>
      </c>
      <c r="AB1886" s="319">
        <f t="shared" si="722"/>
        <v>0</v>
      </c>
      <c r="AC1886" s="108">
        <f>SUM(E1886:AB1886)</f>
        <v>0</v>
      </c>
      <c r="AG1886" s="399"/>
      <c r="AH1886" s="399"/>
      <c r="AI1886" s="399"/>
      <c r="AJ1886" s="15"/>
      <c r="AK1886" s="15"/>
      <c r="AL1886" s="15"/>
      <c r="AM1886" s="15"/>
      <c r="AN1886" s="399"/>
    </row>
    <row r="1887" spans="1:40" x14ac:dyDescent="0.25">
      <c r="A1887" s="3502"/>
      <c r="B1887" s="3579"/>
      <c r="C1887" s="123" t="s">
        <v>16</v>
      </c>
      <c r="D1887" s="108"/>
      <c r="E1887" s="81"/>
      <c r="F1887" s="155"/>
      <c r="G1887" s="155"/>
      <c r="H1887" s="155"/>
      <c r="I1887" s="155"/>
      <c r="J1887" s="155"/>
      <c r="K1887" s="155"/>
      <c r="L1887" s="155"/>
      <c r="M1887" s="155"/>
      <c r="N1887" s="155"/>
      <c r="O1887" s="155"/>
      <c r="P1887" s="155"/>
      <c r="Q1887" s="155"/>
      <c r="R1887" s="155"/>
      <c r="S1887" s="155"/>
      <c r="T1887" s="155"/>
      <c r="U1887" s="155"/>
      <c r="V1887" s="155"/>
      <c r="W1887" s="155"/>
      <c r="X1887" s="155"/>
      <c r="Y1887" s="155"/>
      <c r="Z1887" s="155"/>
      <c r="AA1887" s="155"/>
      <c r="AB1887" s="319"/>
      <c r="AC1887" s="108"/>
      <c r="AG1887" s="399"/>
      <c r="AH1887" s="399"/>
      <c r="AI1887" s="399"/>
      <c r="AJ1887" s="15"/>
      <c r="AK1887" s="15"/>
      <c r="AL1887" s="15"/>
      <c r="AM1887" s="15"/>
      <c r="AN1887" s="399"/>
    </row>
    <row r="1888" spans="1:40" x14ac:dyDescent="0.25">
      <c r="A1888" s="3502"/>
      <c r="B1888" s="3579"/>
      <c r="C1888" s="123" t="s">
        <v>18</v>
      </c>
      <c r="D1888" s="108"/>
      <c r="E1888" s="81" t="e">
        <f>E1886/E1885</f>
        <v>#DIV/0!</v>
      </c>
      <c r="F1888" s="155" t="e">
        <f>F1886/F1885</f>
        <v>#DIV/0!</v>
      </c>
      <c r="G1888" s="155" t="e">
        <f t="shared" ref="G1888:AB1888" si="723">G1886/G1885</f>
        <v>#DIV/0!</v>
      </c>
      <c r="H1888" s="155" t="e">
        <f t="shared" si="723"/>
        <v>#DIV/0!</v>
      </c>
      <c r="I1888" s="155" t="e">
        <f t="shared" si="723"/>
        <v>#DIV/0!</v>
      </c>
      <c r="J1888" s="155" t="e">
        <f t="shared" si="723"/>
        <v>#DIV/0!</v>
      </c>
      <c r="K1888" s="155" t="e">
        <f t="shared" si="723"/>
        <v>#DIV/0!</v>
      </c>
      <c r="L1888" s="155" t="e">
        <f t="shared" si="723"/>
        <v>#DIV/0!</v>
      </c>
      <c r="M1888" s="155" t="e">
        <f t="shared" si="723"/>
        <v>#DIV/0!</v>
      </c>
      <c r="N1888" s="155" t="e">
        <f t="shared" si="723"/>
        <v>#DIV/0!</v>
      </c>
      <c r="O1888" s="155" t="e">
        <f t="shared" si="723"/>
        <v>#DIV/0!</v>
      </c>
      <c r="P1888" s="155" t="e">
        <f t="shared" si="723"/>
        <v>#DIV/0!</v>
      </c>
      <c r="Q1888" s="155" t="e">
        <f t="shared" si="723"/>
        <v>#DIV/0!</v>
      </c>
      <c r="R1888" s="155" t="e">
        <f t="shared" si="723"/>
        <v>#DIV/0!</v>
      </c>
      <c r="S1888" s="155" t="e">
        <f t="shared" si="723"/>
        <v>#DIV/0!</v>
      </c>
      <c r="T1888" s="155" t="e">
        <f t="shared" si="723"/>
        <v>#DIV/0!</v>
      </c>
      <c r="U1888" s="155" t="e">
        <f t="shared" si="723"/>
        <v>#DIV/0!</v>
      </c>
      <c r="V1888" s="155" t="e">
        <f t="shared" si="723"/>
        <v>#DIV/0!</v>
      </c>
      <c r="W1888" s="155" t="e">
        <f t="shared" si="723"/>
        <v>#DIV/0!</v>
      </c>
      <c r="X1888" s="155" t="e">
        <f t="shared" si="723"/>
        <v>#DIV/0!</v>
      </c>
      <c r="Y1888" s="155" t="e">
        <f>Y1886/Y1885</f>
        <v>#DIV/0!</v>
      </c>
      <c r="Z1888" s="155" t="e">
        <f t="shared" si="723"/>
        <v>#DIV/0!</v>
      </c>
      <c r="AA1888" s="155" t="e">
        <f t="shared" si="723"/>
        <v>#DIV/0!</v>
      </c>
      <c r="AB1888" s="319" t="e">
        <f t="shared" si="723"/>
        <v>#DIV/0!</v>
      </c>
      <c r="AC1888" s="108"/>
      <c r="AG1888" s="399"/>
      <c r="AH1888" s="399"/>
      <c r="AI1888" s="399"/>
      <c r="AJ1888" s="15"/>
      <c r="AK1888" s="15"/>
      <c r="AL1888" s="15"/>
      <c r="AM1888" s="15"/>
      <c r="AN1888" s="399"/>
    </row>
    <row r="1889" spans="1:41" ht="16.5" thickBot="1" x14ac:dyDescent="0.3">
      <c r="A1889" s="3503"/>
      <c r="B1889" s="3580"/>
      <c r="C1889" s="528" t="s">
        <v>23</v>
      </c>
      <c r="D1889" s="529"/>
      <c r="E1889" s="805"/>
      <c r="F1889" s="804"/>
      <c r="G1889" s="804"/>
      <c r="H1889" s="2747"/>
      <c r="I1889" s="531"/>
      <c r="J1889" s="531"/>
      <c r="K1889" s="531"/>
      <c r="L1889" s="531"/>
      <c r="M1889" s="531"/>
      <c r="N1889" s="531"/>
      <c r="O1889" s="531"/>
      <c r="P1889" s="531"/>
      <c r="Q1889" s="531"/>
      <c r="R1889" s="531"/>
      <c r="S1889" s="531"/>
      <c r="T1889" s="531"/>
      <c r="U1889" s="531"/>
      <c r="V1889" s="531"/>
      <c r="W1889" s="531"/>
      <c r="X1889" s="531"/>
      <c r="Y1889" s="531"/>
      <c r="Z1889" s="146"/>
      <c r="AA1889" s="146"/>
      <c r="AB1889" s="558"/>
      <c r="AC1889" s="529"/>
      <c r="AG1889" s="399"/>
      <c r="AH1889" s="399"/>
      <c r="AI1889" s="399"/>
      <c r="AJ1889" s="15"/>
      <c r="AK1889" s="15"/>
      <c r="AL1889" s="15"/>
      <c r="AM1889" s="15"/>
      <c r="AN1889" s="399"/>
    </row>
    <row r="1890" spans="1:41" x14ac:dyDescent="0.25">
      <c r="A1890" s="1722"/>
      <c r="B1890" s="1531"/>
      <c r="C1890" s="495" t="s">
        <v>117</v>
      </c>
      <c r="D1890" s="2203"/>
      <c r="E1890" s="147"/>
      <c r="F1890" s="205"/>
      <c r="G1890" s="205"/>
      <c r="H1890" s="205"/>
      <c r="I1890" s="205"/>
      <c r="J1890" s="205"/>
      <c r="K1890" s="205"/>
      <c r="L1890" s="205"/>
      <c r="M1890" s="205"/>
      <c r="N1890" s="205"/>
      <c r="O1890" s="205"/>
      <c r="P1890" s="205"/>
      <c r="Q1890" s="205"/>
      <c r="R1890" s="205"/>
      <c r="S1890" s="205"/>
      <c r="T1890" s="205"/>
      <c r="U1890" s="205"/>
      <c r="V1890" s="205"/>
      <c r="W1890" s="205"/>
      <c r="X1890" s="205"/>
      <c r="Y1890" s="205"/>
      <c r="Z1890" s="648"/>
      <c r="AA1890" s="648"/>
      <c r="AB1890" s="1109"/>
      <c r="AC1890" s="1235"/>
      <c r="AG1890" s="399"/>
      <c r="AH1890" s="399"/>
      <c r="AI1890" s="399"/>
      <c r="AJ1890" s="15"/>
      <c r="AK1890" s="15"/>
      <c r="AL1890" s="15"/>
      <c r="AM1890" s="15"/>
      <c r="AN1890" s="399"/>
    </row>
    <row r="1891" spans="1:41" ht="16.5" thickBot="1" x14ac:dyDescent="0.3">
      <c r="A1891" s="1722"/>
      <c r="B1891" s="1531"/>
      <c r="C1891" s="495" t="s">
        <v>118</v>
      </c>
      <c r="D1891" s="795"/>
      <c r="E1891" s="1008"/>
      <c r="F1891" s="331"/>
      <c r="G1891" s="331"/>
      <c r="H1891" s="127"/>
      <c r="I1891" s="127"/>
      <c r="J1891" s="127"/>
      <c r="K1891" s="127"/>
      <c r="L1891" s="127"/>
      <c r="M1891" s="127"/>
      <c r="N1891" s="127"/>
      <c r="O1891" s="127"/>
      <c r="P1891" s="127"/>
      <c r="Q1891" s="127"/>
      <c r="R1891" s="127"/>
      <c r="S1891" s="127"/>
      <c r="T1891" s="127"/>
      <c r="U1891" s="127"/>
      <c r="V1891" s="127"/>
      <c r="W1891" s="127"/>
      <c r="X1891" s="127"/>
      <c r="Y1891" s="127"/>
      <c r="Z1891" s="331"/>
      <c r="AA1891" s="331"/>
      <c r="AB1891" s="480"/>
      <c r="AC1891" s="1238"/>
      <c r="AG1891" s="399"/>
      <c r="AH1891" s="399"/>
      <c r="AI1891" s="399"/>
      <c r="AJ1891" s="14"/>
      <c r="AK1891" s="14"/>
      <c r="AL1891" s="15"/>
      <c r="AM1891" s="14"/>
      <c r="AN1891" s="399"/>
    </row>
    <row r="1892" spans="1:41" x14ac:dyDescent="0.25">
      <c r="A1892" s="3650" t="s">
        <v>961</v>
      </c>
      <c r="B1892" s="3519" t="s">
        <v>13</v>
      </c>
      <c r="C1892" s="121" t="s">
        <v>14</v>
      </c>
      <c r="D1892" s="113" t="s">
        <v>941</v>
      </c>
      <c r="E1892" s="2204">
        <v>339.9</v>
      </c>
      <c r="F1892" s="91">
        <v>323.7</v>
      </c>
      <c r="G1892" s="91">
        <v>323.7</v>
      </c>
      <c r="H1892" s="91">
        <v>339.9</v>
      </c>
      <c r="I1892" s="91">
        <v>388.5</v>
      </c>
      <c r="J1892" s="91">
        <v>437</v>
      </c>
      <c r="K1892" s="91">
        <v>501.8</v>
      </c>
      <c r="L1892" s="91">
        <v>582.70000000000005</v>
      </c>
      <c r="M1892" s="91">
        <v>631.29999999999995</v>
      </c>
      <c r="N1892" s="91">
        <v>598.9</v>
      </c>
      <c r="O1892" s="91">
        <v>550.4</v>
      </c>
      <c r="P1892" s="91">
        <v>550.4</v>
      </c>
      <c r="Q1892" s="91">
        <v>485.6</v>
      </c>
      <c r="R1892" s="91">
        <v>582.70000000000005</v>
      </c>
      <c r="S1892" s="91">
        <v>534.20000000000005</v>
      </c>
      <c r="T1892" s="91">
        <v>566.5</v>
      </c>
      <c r="U1892" s="91">
        <v>598.9</v>
      </c>
      <c r="V1892" s="91">
        <v>598.9</v>
      </c>
      <c r="W1892" s="91">
        <v>615.1</v>
      </c>
      <c r="X1892" s="91">
        <v>582.70000000000005</v>
      </c>
      <c r="Y1892" s="91">
        <v>534.20000000000005</v>
      </c>
      <c r="Z1892" s="91">
        <v>485.6</v>
      </c>
      <c r="AA1892" s="91">
        <v>404.7</v>
      </c>
      <c r="AB1892" s="385">
        <v>356.1</v>
      </c>
      <c r="AC1892" s="134">
        <f>SUM(E1892:AB1892)</f>
        <v>11913.400000000001</v>
      </c>
      <c r="AD1892" s="70">
        <v>2500</v>
      </c>
      <c r="AE1892" s="71">
        <v>100</v>
      </c>
      <c r="AF1892" s="72">
        <v>120</v>
      </c>
      <c r="AG1892" s="399"/>
      <c r="AH1892" s="399"/>
      <c r="AI1892" s="399"/>
      <c r="AJ1892" s="433"/>
      <c r="AK1892" s="434"/>
      <c r="AL1892" s="433"/>
      <c r="AM1892" s="15"/>
      <c r="AN1892" s="399"/>
    </row>
    <row r="1893" spans="1:41" x14ac:dyDescent="0.25">
      <c r="A1893" s="3651"/>
      <c r="B1893" s="3505"/>
      <c r="C1893" s="123" t="s">
        <v>15</v>
      </c>
      <c r="D1893" s="108" t="s">
        <v>941</v>
      </c>
      <c r="E1893" s="81">
        <v>170</v>
      </c>
      <c r="F1893" s="155">
        <v>161.9</v>
      </c>
      <c r="G1893" s="155">
        <v>161.9</v>
      </c>
      <c r="H1893" s="155">
        <v>170</v>
      </c>
      <c r="I1893" s="155">
        <v>194.3</v>
      </c>
      <c r="J1893" s="155">
        <v>218.6</v>
      </c>
      <c r="K1893" s="155">
        <v>251</v>
      </c>
      <c r="L1893" s="155">
        <v>291.5</v>
      </c>
      <c r="M1893" s="155">
        <v>315.8</v>
      </c>
      <c r="N1893" s="155">
        <v>299.60000000000002</v>
      </c>
      <c r="O1893" s="155">
        <v>275.3</v>
      </c>
      <c r="P1893" s="155">
        <v>275.3</v>
      </c>
      <c r="Q1893" s="155">
        <v>242.9</v>
      </c>
      <c r="R1893" s="155">
        <v>291.5</v>
      </c>
      <c r="S1893" s="155">
        <v>267.2</v>
      </c>
      <c r="T1893" s="155">
        <v>283.39999999999998</v>
      </c>
      <c r="U1893" s="155">
        <v>299.60000000000002</v>
      </c>
      <c r="V1893" s="155">
        <v>299.60000000000002</v>
      </c>
      <c r="W1893" s="155">
        <v>307.7</v>
      </c>
      <c r="X1893" s="155">
        <v>291.5</v>
      </c>
      <c r="Y1893" s="155">
        <v>267.2</v>
      </c>
      <c r="Z1893" s="155">
        <v>242.9</v>
      </c>
      <c r="AA1893" s="155">
        <v>202.4</v>
      </c>
      <c r="AB1893" s="319">
        <v>178.1</v>
      </c>
      <c r="AC1893" s="107">
        <f>SUM(E1893:AB1893)</f>
        <v>5959.2</v>
      </c>
      <c r="AD1893" s="73"/>
      <c r="AE1893" s="155"/>
      <c r="AF1893" s="74"/>
      <c r="AG1893" s="399"/>
      <c r="AH1893" s="399"/>
      <c r="AI1893" s="399"/>
      <c r="AJ1893" s="15"/>
      <c r="AK1893" s="15"/>
      <c r="AL1893" s="15"/>
      <c r="AM1893" s="15"/>
      <c r="AN1893" s="399"/>
    </row>
    <row r="1894" spans="1:41" x14ac:dyDescent="0.25">
      <c r="A1894" s="3651"/>
      <c r="B1894" s="3505"/>
      <c r="C1894" s="123" t="s">
        <v>16</v>
      </c>
      <c r="D1894" s="108" t="s">
        <v>55</v>
      </c>
      <c r="E1894" s="1493">
        <v>21</v>
      </c>
      <c r="F1894" s="1493">
        <v>20</v>
      </c>
      <c r="G1894" s="1493">
        <v>20</v>
      </c>
      <c r="H1894" s="1493">
        <v>21</v>
      </c>
      <c r="I1894" s="1493">
        <v>24</v>
      </c>
      <c r="J1894" s="1493">
        <v>27</v>
      </c>
      <c r="K1894" s="1493">
        <v>31</v>
      </c>
      <c r="L1894" s="1493">
        <v>36</v>
      </c>
      <c r="M1894" s="1493">
        <v>39</v>
      </c>
      <c r="N1894" s="1493">
        <v>37</v>
      </c>
      <c r="O1894" s="1493">
        <v>34</v>
      </c>
      <c r="P1894" s="1493">
        <v>34</v>
      </c>
      <c r="Q1894" s="1493">
        <v>30</v>
      </c>
      <c r="R1894" s="1493">
        <v>36</v>
      </c>
      <c r="S1894" s="1493">
        <v>33</v>
      </c>
      <c r="T1894" s="1493">
        <v>35</v>
      </c>
      <c r="U1894" s="1493">
        <v>37</v>
      </c>
      <c r="V1894" s="1493">
        <v>37</v>
      </c>
      <c r="W1894" s="1493">
        <v>38</v>
      </c>
      <c r="X1894" s="1493">
        <v>36</v>
      </c>
      <c r="Y1894" s="1493">
        <v>33</v>
      </c>
      <c r="Z1894" s="1493">
        <v>30</v>
      </c>
      <c r="AA1894" s="1493">
        <v>25</v>
      </c>
      <c r="AB1894" s="1495">
        <v>22</v>
      </c>
      <c r="AC1894" s="107">
        <f>AVERAGE(E1894:AB1894)</f>
        <v>30.666666666666668</v>
      </c>
      <c r="AD1894" s="76">
        <f>SQRT(MIN((E1892*E1892+E1893*E1893),(F1892*F1892+F1893*F1893),(G1892*G1892+G1893*G1893),(H1892*H1892+H1893*H1893),(I1892*I1892+I1893*I1893),(J1892*J1892+J1893*J1893),(K1892*K1892+K1893*K1893),(L1892*L1892+L1893*L1893),(M1892*M1892+M1893*M1893),(N1892*N1892+N1893*N1893),(E1892*E1892+E1893*E1893),(O1892*O1892+O1893*O1893),(P1892*P1892+P1893*P1893),(R1892*R1892+R1893*R1893),(S1892*S1892+S1893*S1893),(T1892*T1892+T1893*T1893),(U1892*U1892+U1893*U1893),(V1892*V1892+V1893*V1893),(W1892*W1892+W1893*W1893),(X1892*X1892+X1893*X1893),(V1892*V1892+V1893*V1893),(Z1892*Z1892+Z1893*Z1893),(AA1892*AA1892+AA1893*AA1893),(AB1892*AB1892+AB1893*AB1893)))/AD1892</f>
        <v>0.14477198624043258</v>
      </c>
      <c r="AE1894" s="76"/>
      <c r="AF1894" s="77"/>
      <c r="AG1894" s="399"/>
      <c r="AH1894" s="399"/>
      <c r="AI1894" s="399"/>
      <c r="AJ1894" s="15"/>
      <c r="AK1894" s="15"/>
      <c r="AL1894" s="15"/>
      <c r="AM1894" s="15"/>
      <c r="AN1894" s="399"/>
    </row>
    <row r="1895" spans="1:41" ht="16.5" thickBot="1" x14ac:dyDescent="0.3">
      <c r="A1895" s="3655"/>
      <c r="B1895" s="3506"/>
      <c r="C1895" s="126" t="s">
        <v>18</v>
      </c>
      <c r="D1895" s="114"/>
      <c r="E1895" s="320">
        <f t="shared" ref="E1895:AB1895" si="724">E1893/E1892</f>
        <v>0.50014710208884972</v>
      </c>
      <c r="F1895" s="321">
        <f t="shared" si="724"/>
        <v>0.50015446400988572</v>
      </c>
      <c r="G1895" s="321">
        <f t="shared" si="724"/>
        <v>0.50015446400988572</v>
      </c>
      <c r="H1895" s="321">
        <f t="shared" si="724"/>
        <v>0.50014710208884972</v>
      </c>
      <c r="I1895" s="321">
        <f t="shared" si="724"/>
        <v>0.50012870012870014</v>
      </c>
      <c r="J1895" s="321">
        <f t="shared" si="724"/>
        <v>0.50022883295194509</v>
      </c>
      <c r="K1895" s="321">
        <f t="shared" si="724"/>
        <v>0.5001992825827023</v>
      </c>
      <c r="L1895" s="321">
        <f t="shared" si="724"/>
        <v>0.50025742234425941</v>
      </c>
      <c r="M1895" s="321">
        <f t="shared" si="724"/>
        <v>0.50023760494218283</v>
      </c>
      <c r="N1895" s="321">
        <f t="shared" si="724"/>
        <v>0.50025045917515454</v>
      </c>
      <c r="O1895" s="321">
        <f t="shared" si="724"/>
        <v>0.5001816860465117</v>
      </c>
      <c r="P1895" s="321">
        <f t="shared" si="724"/>
        <v>0.5001816860465117</v>
      </c>
      <c r="Q1895" s="321">
        <f t="shared" si="724"/>
        <v>0.50020593080724873</v>
      </c>
      <c r="R1895" s="321">
        <f t="shared" si="724"/>
        <v>0.50025742234425941</v>
      </c>
      <c r="S1895" s="321">
        <f t="shared" si="724"/>
        <v>0.50018719580681381</v>
      </c>
      <c r="T1895" s="321">
        <f t="shared" si="724"/>
        <v>0.50026478375992933</v>
      </c>
      <c r="U1895" s="321">
        <f t="shared" si="724"/>
        <v>0.50025045917515454</v>
      </c>
      <c r="V1895" s="321">
        <f t="shared" si="724"/>
        <v>0.50025045917515454</v>
      </c>
      <c r="W1895" s="321">
        <f t="shared" si="724"/>
        <v>0.50024386278653876</v>
      </c>
      <c r="X1895" s="321">
        <f t="shared" si="724"/>
        <v>0.50025742234425941</v>
      </c>
      <c r="Y1895" s="321">
        <f>Y1893/Y1892</f>
        <v>0.50018719580681381</v>
      </c>
      <c r="Z1895" s="321">
        <f t="shared" si="724"/>
        <v>0.50020593080724873</v>
      </c>
      <c r="AA1895" s="321">
        <f t="shared" si="724"/>
        <v>0.50012354830738825</v>
      </c>
      <c r="AB1895" s="809">
        <f t="shared" si="724"/>
        <v>0.50014040999719178</v>
      </c>
      <c r="AC1895" s="108"/>
      <c r="AD1895" s="73"/>
      <c r="AE1895" s="155"/>
      <c r="AF1895" s="74"/>
      <c r="AG1895" s="399"/>
      <c r="AH1895" s="399"/>
      <c r="AI1895" s="399"/>
      <c r="AJ1895" s="15"/>
      <c r="AK1895" s="15"/>
      <c r="AL1895" s="15"/>
      <c r="AM1895" s="15"/>
      <c r="AN1895" s="399"/>
    </row>
    <row r="1896" spans="1:41" x14ac:dyDescent="0.25">
      <c r="A1896" s="1722"/>
      <c r="B1896" s="1531"/>
      <c r="C1896" s="495" t="s">
        <v>117</v>
      </c>
      <c r="D1896" s="498"/>
      <c r="E1896" s="496"/>
      <c r="F1896" s="496"/>
      <c r="G1896" s="496"/>
      <c r="H1896" s="496"/>
      <c r="I1896" s="496"/>
      <c r="J1896" s="496"/>
      <c r="K1896" s="496"/>
      <c r="L1896" s="496"/>
      <c r="M1896" s="496"/>
      <c r="N1896" s="496"/>
      <c r="O1896" s="496"/>
      <c r="P1896" s="496"/>
      <c r="Q1896" s="496"/>
      <c r="R1896" s="496"/>
      <c r="S1896" s="496"/>
      <c r="T1896" s="496"/>
      <c r="U1896" s="496"/>
      <c r="V1896" s="496"/>
      <c r="W1896" s="496"/>
      <c r="X1896" s="496"/>
      <c r="Y1896" s="496"/>
      <c r="Z1896" s="496"/>
      <c r="AA1896" s="496"/>
      <c r="AB1896" s="219"/>
      <c r="AC1896" s="108"/>
      <c r="AD1896" s="73"/>
      <c r="AE1896" s="155"/>
      <c r="AF1896" s="74"/>
      <c r="AG1896" s="399"/>
      <c r="AH1896" s="399"/>
      <c r="AI1896" s="399"/>
      <c r="AJ1896" s="15"/>
      <c r="AK1896" s="15"/>
      <c r="AL1896" s="15"/>
      <c r="AM1896" s="15"/>
      <c r="AN1896" s="399"/>
    </row>
    <row r="1897" spans="1:41" s="183" customFormat="1" x14ac:dyDescent="0.25">
      <c r="A1897" s="1722"/>
      <c r="B1897" s="1531"/>
      <c r="C1897" s="495" t="s">
        <v>118</v>
      </c>
      <c r="D1897" s="498"/>
      <c r="E1897" s="496"/>
      <c r="F1897" s="496"/>
      <c r="G1897" s="496"/>
      <c r="H1897" s="496"/>
      <c r="I1897" s="496"/>
      <c r="J1897" s="496"/>
      <c r="K1897" s="496"/>
      <c r="L1897" s="496"/>
      <c r="M1897" s="496"/>
      <c r="N1897" s="496"/>
      <c r="O1897" s="496"/>
      <c r="P1897" s="496"/>
      <c r="Q1897" s="496"/>
      <c r="R1897" s="496"/>
      <c r="S1897" s="496"/>
      <c r="T1897" s="496"/>
      <c r="U1897" s="496"/>
      <c r="V1897" s="496"/>
      <c r="W1897" s="496"/>
      <c r="X1897" s="496"/>
      <c r="Y1897" s="496"/>
      <c r="Z1897" s="496"/>
      <c r="AA1897" s="496"/>
      <c r="AB1897" s="219"/>
      <c r="AC1897" s="108"/>
      <c r="AD1897" s="73"/>
      <c r="AE1897" s="155"/>
      <c r="AF1897" s="74"/>
      <c r="AH1897" s="784"/>
      <c r="AI1897" s="785"/>
      <c r="AJ1897" s="785"/>
      <c r="AK1897" s="786"/>
      <c r="AL1897" s="786"/>
      <c r="AM1897" s="191"/>
      <c r="AN1897" s="787"/>
      <c r="AO1897" s="787"/>
    </row>
    <row r="1898" spans="1:41" ht="16.5" thickBot="1" x14ac:dyDescent="0.3">
      <c r="A1898" s="3537" t="s">
        <v>43</v>
      </c>
      <c r="B1898" s="3538"/>
      <c r="C1898" s="3538"/>
      <c r="D1898" s="114"/>
      <c r="E1898" s="180">
        <f>SQRT(E1892*E1892+E1893*E1893)/E1911/1.73</f>
        <v>20.172408057832744</v>
      </c>
      <c r="F1898" s="181">
        <f t="shared" ref="F1898:AB1898" si="725">SQRT(F1892*F1892+F1893*F1893)/F1911/1.73</f>
        <v>19.211025950576783</v>
      </c>
      <c r="G1898" s="181">
        <f t="shared" si="725"/>
        <v>19.299637693891253</v>
      </c>
      <c r="H1898" s="79">
        <f t="shared" si="725"/>
        <v>20.228132941970404</v>
      </c>
      <c r="I1898" s="79">
        <f t="shared" si="725"/>
        <v>23.035401580911518</v>
      </c>
      <c r="J1898" s="79">
        <f t="shared" si="725"/>
        <v>26.347251241776011</v>
      </c>
      <c r="K1898" s="79">
        <f t="shared" si="725"/>
        <v>31.244733872577843</v>
      </c>
      <c r="L1898" s="79">
        <f t="shared" si="725"/>
        <v>36.886963426834107</v>
      </c>
      <c r="M1898" s="79">
        <f t="shared" si="725"/>
        <v>39.460759153360371</v>
      </c>
      <c r="N1898" s="79">
        <f t="shared" si="725"/>
        <v>37.399550492381685</v>
      </c>
      <c r="O1898" s="79">
        <f t="shared" si="725"/>
        <v>34.369921826657588</v>
      </c>
      <c r="P1898" s="79">
        <f t="shared" si="725"/>
        <v>33.975997221194461</v>
      </c>
      <c r="Q1898" s="79">
        <f t="shared" si="725"/>
        <v>29.94760367468432</v>
      </c>
      <c r="R1898" s="79">
        <f t="shared" si="725"/>
        <v>36.108906671905679</v>
      </c>
      <c r="S1898" s="79">
        <f t="shared" si="725"/>
        <v>33.229955706997231</v>
      </c>
      <c r="T1898" s="79">
        <f t="shared" si="725"/>
        <v>34.904332277612212</v>
      </c>
      <c r="U1898" s="79">
        <f t="shared" si="725"/>
        <v>37.112689127147696</v>
      </c>
      <c r="V1898" s="79">
        <f t="shared" si="725"/>
        <v>37.112689127147696</v>
      </c>
      <c r="W1898" s="79">
        <f t="shared" si="725"/>
        <v>37.970849915539539</v>
      </c>
      <c r="X1898" s="79">
        <f t="shared" si="725"/>
        <v>35.630643007377124</v>
      </c>
      <c r="Y1898" s="79">
        <f>SQRT(Y1892*Y1892+Y1893*Y1893)/Y1911/1.73</f>
        <v>32.540927407700401</v>
      </c>
      <c r="Z1898" s="181">
        <f t="shared" si="725"/>
        <v>29.525012842021795</v>
      </c>
      <c r="AA1898" s="181">
        <f t="shared" si="725"/>
        <v>24.195682553450698</v>
      </c>
      <c r="AB1898" s="398">
        <f t="shared" si="725"/>
        <v>21.29019194308427</v>
      </c>
      <c r="AC1898" s="109">
        <f>AVERAGE(E1898:AB1898)</f>
        <v>30.466719488109735</v>
      </c>
      <c r="AD1898" s="78">
        <f>(AC1894-AC1898)/AC1894</f>
        <v>6.5200166920738913E-3</v>
      </c>
      <c r="AE1898" s="79"/>
      <c r="AF1898" s="80"/>
      <c r="AG1898" s="399"/>
      <c r="AH1898" s="399"/>
      <c r="AI1898" s="399"/>
      <c r="AJ1898" s="14"/>
      <c r="AK1898" s="14"/>
      <c r="AL1898" s="15"/>
      <c r="AM1898" s="14"/>
      <c r="AN1898" s="399"/>
    </row>
    <row r="1899" spans="1:41" x14ac:dyDescent="0.25">
      <c r="A1899" s="3688" t="s">
        <v>1410</v>
      </c>
      <c r="B1899" s="3691" t="s">
        <v>21</v>
      </c>
      <c r="C1899" s="121" t="s">
        <v>14</v>
      </c>
      <c r="D1899" s="113" t="s">
        <v>941</v>
      </c>
      <c r="E1899" s="2493">
        <v>0</v>
      </c>
      <c r="F1899" s="205">
        <v>0</v>
      </c>
      <c r="G1899" s="205">
        <v>0</v>
      </c>
      <c r="H1899" s="205">
        <v>0</v>
      </c>
      <c r="I1899" s="205">
        <v>0</v>
      </c>
      <c r="J1899" s="205">
        <v>0</v>
      </c>
      <c r="K1899" s="205">
        <v>0</v>
      </c>
      <c r="L1899" s="205">
        <v>0</v>
      </c>
      <c r="M1899" s="205">
        <v>0</v>
      </c>
      <c r="N1899" s="205">
        <v>0</v>
      </c>
      <c r="O1899" s="205">
        <v>0</v>
      </c>
      <c r="P1899" s="205">
        <v>0</v>
      </c>
      <c r="Q1899" s="205">
        <v>0</v>
      </c>
      <c r="R1899" s="205">
        <v>0</v>
      </c>
      <c r="S1899" s="205">
        <v>0</v>
      </c>
      <c r="T1899" s="205">
        <v>0</v>
      </c>
      <c r="U1899" s="205">
        <v>0</v>
      </c>
      <c r="V1899" s="205">
        <v>0</v>
      </c>
      <c r="W1899" s="205">
        <v>0</v>
      </c>
      <c r="X1899" s="205">
        <v>0</v>
      </c>
      <c r="Y1899" s="205">
        <v>0</v>
      </c>
      <c r="Z1899" s="205">
        <v>0</v>
      </c>
      <c r="AA1899" s="205">
        <v>0</v>
      </c>
      <c r="AB1899" s="332">
        <v>0</v>
      </c>
      <c r="AC1899" s="106">
        <f>SUM(E1899:AB1899)</f>
        <v>0</v>
      </c>
      <c r="AD1899" s="70">
        <v>2500</v>
      </c>
      <c r="AE1899" s="71">
        <v>100</v>
      </c>
      <c r="AF1899" s="72">
        <v>120</v>
      </c>
      <c r="AG1899" s="399"/>
      <c r="AH1899" s="399"/>
      <c r="AI1899" s="399"/>
      <c r="AJ1899" s="433"/>
      <c r="AK1899" s="434"/>
      <c r="AL1899" s="433"/>
      <c r="AM1899" s="15"/>
      <c r="AN1899" s="399"/>
    </row>
    <row r="1900" spans="1:41" x14ac:dyDescent="0.25">
      <c r="A1900" s="3689"/>
      <c r="B1900" s="3692"/>
      <c r="C1900" s="123" t="s">
        <v>15</v>
      </c>
      <c r="D1900" s="108" t="s">
        <v>941</v>
      </c>
      <c r="E1900" s="81">
        <v>0</v>
      </c>
      <c r="F1900" s="155">
        <v>0</v>
      </c>
      <c r="G1900" s="155">
        <v>0</v>
      </c>
      <c r="H1900" s="155">
        <v>0</v>
      </c>
      <c r="I1900" s="155">
        <v>0</v>
      </c>
      <c r="J1900" s="155">
        <v>0</v>
      </c>
      <c r="K1900" s="155">
        <v>0</v>
      </c>
      <c r="L1900" s="155">
        <v>0</v>
      </c>
      <c r="M1900" s="155">
        <v>0</v>
      </c>
      <c r="N1900" s="155">
        <v>0</v>
      </c>
      <c r="O1900" s="155">
        <v>0</v>
      </c>
      <c r="P1900" s="155">
        <v>0</v>
      </c>
      <c r="Q1900" s="155">
        <v>0</v>
      </c>
      <c r="R1900" s="155">
        <v>0</v>
      </c>
      <c r="S1900" s="155">
        <v>0</v>
      </c>
      <c r="T1900" s="155">
        <v>0</v>
      </c>
      <c r="U1900" s="155">
        <v>0</v>
      </c>
      <c r="V1900" s="155">
        <v>0</v>
      </c>
      <c r="W1900" s="155">
        <v>0</v>
      </c>
      <c r="X1900" s="155">
        <v>0</v>
      </c>
      <c r="Y1900" s="155">
        <v>0</v>
      </c>
      <c r="Z1900" s="155">
        <v>0</v>
      </c>
      <c r="AA1900" s="155">
        <v>0</v>
      </c>
      <c r="AB1900" s="319">
        <v>0</v>
      </c>
      <c r="AC1900" s="107">
        <f>SUM(E1900:AB1900)</f>
        <v>0</v>
      </c>
      <c r="AD1900" s="73"/>
      <c r="AE1900" s="155"/>
      <c r="AF1900" s="74"/>
      <c r="AG1900" s="399"/>
      <c r="AH1900" s="399"/>
      <c r="AI1900" s="399"/>
      <c r="AJ1900" s="15"/>
      <c r="AK1900" s="15"/>
      <c r="AL1900" s="15"/>
      <c r="AM1900" s="15"/>
      <c r="AN1900" s="399"/>
    </row>
    <row r="1901" spans="1:41" x14ac:dyDescent="0.25">
      <c r="A1901" s="3689"/>
      <c r="B1901" s="3692"/>
      <c r="C1901" s="123" t="s">
        <v>16</v>
      </c>
      <c r="D1901" s="108" t="s">
        <v>55</v>
      </c>
      <c r="E1901" s="1493">
        <v>0</v>
      </c>
      <c r="F1901" s="2481">
        <v>0</v>
      </c>
      <c r="G1901" s="2481">
        <v>0</v>
      </c>
      <c r="H1901" s="330">
        <v>0</v>
      </c>
      <c r="I1901" s="3343">
        <v>0</v>
      </c>
      <c r="J1901" s="3343">
        <v>0</v>
      </c>
      <c r="K1901" s="3343">
        <v>0</v>
      </c>
      <c r="L1901" s="3343">
        <v>0</v>
      </c>
      <c r="M1901" s="3343">
        <v>0</v>
      </c>
      <c r="N1901" s="330">
        <v>0</v>
      </c>
      <c r="O1901" s="3343">
        <v>0</v>
      </c>
      <c r="P1901" s="3343">
        <v>0</v>
      </c>
      <c r="Q1901" s="3343">
        <v>0</v>
      </c>
      <c r="R1901" s="3343">
        <v>0</v>
      </c>
      <c r="S1901" s="3343">
        <v>0</v>
      </c>
      <c r="T1901" s="3343">
        <v>0</v>
      </c>
      <c r="U1901" s="3343">
        <v>0</v>
      </c>
      <c r="V1901" s="3343">
        <v>0</v>
      </c>
      <c r="W1901" s="3343">
        <v>0</v>
      </c>
      <c r="X1901" s="3343">
        <v>0</v>
      </c>
      <c r="Y1901" s="330">
        <v>0</v>
      </c>
      <c r="Z1901" s="2481">
        <v>0</v>
      </c>
      <c r="AA1901" s="2481">
        <v>0</v>
      </c>
      <c r="AB1901" s="2506">
        <v>0</v>
      </c>
      <c r="AC1901" s="107">
        <f>AVERAGE(E1901:AB1901)</f>
        <v>0</v>
      </c>
      <c r="AD1901" s="76">
        <f>SQRT(MIN((E1899*E1899+E1900*E1900),(F1899*F1899+F1900*F1900),(G1899*G1899+G1900*G1900),(H1899*H1899+H1900*H1900),(I1899*I1899+I1900*I1900),(J1899*J1899+J1900*J1900),(K1899*K1899+K1900*K1900),(L1899*L1899+L1900*L1900),(M1899*M1899+M1900*M1900),(N1899*N1899+N1900*N1900),(E1899*E1899+E1900*E1900),(O1899*O1899+O1900*O1900),(P1899*P1899+P1900*P1900),(R1899*R1899+R1900*R1900),(S1899*S1899+S1900*S1900),(T1899*T1899+T1900*T1900),(U1899*U1899+U1900*U1900),(V1899*V1899+V1900*V1900),(W1899*W1899+W1900*W1900),(X1899*X1899+X1900*X1900),(V1899*V1899+V1900*V1900),(Z1899*Z1899+Z1900*Z1900),(AA1899*AA1899+AA1900*AA1900),(AB1899*AB1899+AB1900*AB1900)))/AD1899</f>
        <v>0</v>
      </c>
      <c r="AE1901" s="76"/>
      <c r="AF1901" s="77"/>
      <c r="AG1901" s="15"/>
      <c r="AH1901" s="399"/>
      <c r="AI1901" s="399"/>
      <c r="AJ1901" s="399"/>
      <c r="AK1901" s="399"/>
      <c r="AL1901" s="399"/>
      <c r="AM1901" s="399"/>
      <c r="AN1901" s="399"/>
    </row>
    <row r="1902" spans="1:41" ht="16.5" thickBot="1" x14ac:dyDescent="0.3">
      <c r="A1902" s="3690"/>
      <c r="B1902" s="3693"/>
      <c r="C1902" s="126" t="s">
        <v>18</v>
      </c>
      <c r="D1902" s="114"/>
      <c r="E1902" s="320" t="e">
        <f t="shared" ref="E1902:AC1902" si="726">E1900/E1899</f>
        <v>#DIV/0!</v>
      </c>
      <c r="F1902" s="321" t="e">
        <f t="shared" si="726"/>
        <v>#DIV/0!</v>
      </c>
      <c r="G1902" s="321" t="e">
        <f t="shared" si="726"/>
        <v>#DIV/0!</v>
      </c>
      <c r="H1902" s="321" t="e">
        <f t="shared" si="726"/>
        <v>#DIV/0!</v>
      </c>
      <c r="I1902" s="321" t="e">
        <f t="shared" si="726"/>
        <v>#DIV/0!</v>
      </c>
      <c r="J1902" s="321" t="e">
        <f t="shared" si="726"/>
        <v>#DIV/0!</v>
      </c>
      <c r="K1902" s="321" t="e">
        <f t="shared" si="726"/>
        <v>#DIV/0!</v>
      </c>
      <c r="L1902" s="321" t="e">
        <f t="shared" si="726"/>
        <v>#DIV/0!</v>
      </c>
      <c r="M1902" s="321" t="e">
        <f t="shared" si="726"/>
        <v>#DIV/0!</v>
      </c>
      <c r="N1902" s="321" t="e">
        <f t="shared" si="726"/>
        <v>#DIV/0!</v>
      </c>
      <c r="O1902" s="321" t="e">
        <f t="shared" si="726"/>
        <v>#DIV/0!</v>
      </c>
      <c r="P1902" s="321" t="e">
        <f t="shared" si="726"/>
        <v>#DIV/0!</v>
      </c>
      <c r="Q1902" s="321" t="e">
        <f t="shared" si="726"/>
        <v>#DIV/0!</v>
      </c>
      <c r="R1902" s="321" t="e">
        <f t="shared" si="726"/>
        <v>#DIV/0!</v>
      </c>
      <c r="S1902" s="321" t="e">
        <f t="shared" si="726"/>
        <v>#DIV/0!</v>
      </c>
      <c r="T1902" s="321" t="e">
        <f t="shared" si="726"/>
        <v>#DIV/0!</v>
      </c>
      <c r="U1902" s="321" t="e">
        <f t="shared" si="726"/>
        <v>#DIV/0!</v>
      </c>
      <c r="V1902" s="321" t="e">
        <f t="shared" si="726"/>
        <v>#DIV/0!</v>
      </c>
      <c r="W1902" s="321" t="e">
        <f t="shared" si="726"/>
        <v>#DIV/0!</v>
      </c>
      <c r="X1902" s="321" t="e">
        <f t="shared" si="726"/>
        <v>#DIV/0!</v>
      </c>
      <c r="Y1902" s="321" t="e">
        <f>Y1900/Y1899</f>
        <v>#DIV/0!</v>
      </c>
      <c r="Z1902" s="321" t="e">
        <f t="shared" si="726"/>
        <v>#DIV/0!</v>
      </c>
      <c r="AA1902" s="321" t="e">
        <f t="shared" si="726"/>
        <v>#DIV/0!</v>
      </c>
      <c r="AB1902" s="809" t="e">
        <f t="shared" si="726"/>
        <v>#DIV/0!</v>
      </c>
      <c r="AC1902" s="457" t="e">
        <f t="shared" si="726"/>
        <v>#DIV/0!</v>
      </c>
      <c r="AD1902" s="73"/>
      <c r="AE1902" s="155"/>
      <c r="AF1902" s="74"/>
      <c r="AG1902" s="15"/>
      <c r="AH1902" s="399"/>
      <c r="AI1902" s="399"/>
      <c r="AJ1902" s="399"/>
      <c r="AK1902" s="399"/>
      <c r="AL1902" s="399"/>
      <c r="AM1902" s="399"/>
      <c r="AN1902" s="399"/>
    </row>
    <row r="1903" spans="1:41" x14ac:dyDescent="0.25">
      <c r="A1903" s="1722"/>
      <c r="B1903" s="1531"/>
      <c r="C1903" s="495" t="s">
        <v>117</v>
      </c>
      <c r="D1903" s="498"/>
      <c r="E1903" s="496"/>
      <c r="F1903" s="142"/>
      <c r="G1903" s="142"/>
      <c r="H1903" s="142"/>
      <c r="I1903" s="142"/>
      <c r="J1903" s="142"/>
      <c r="K1903" s="142"/>
      <c r="L1903" s="142"/>
      <c r="M1903" s="142"/>
      <c r="N1903" s="142"/>
      <c r="O1903" s="142"/>
      <c r="P1903" s="142"/>
      <c r="Q1903" s="142"/>
      <c r="R1903" s="142"/>
      <c r="S1903" s="142"/>
      <c r="T1903" s="142"/>
      <c r="U1903" s="142"/>
      <c r="V1903" s="142"/>
      <c r="W1903" s="142"/>
      <c r="X1903" s="142"/>
      <c r="Y1903" s="142"/>
      <c r="Z1903" s="142"/>
      <c r="AA1903" s="142"/>
      <c r="AB1903" s="497"/>
      <c r="AC1903" s="108"/>
      <c r="AD1903" s="73"/>
      <c r="AE1903" s="155"/>
      <c r="AF1903" s="74"/>
      <c r="AG1903" s="15"/>
      <c r="AH1903" s="399"/>
      <c r="AI1903" s="399"/>
      <c r="AJ1903" s="399"/>
      <c r="AK1903" s="399"/>
      <c r="AL1903" s="399"/>
      <c r="AM1903" s="399"/>
      <c r="AN1903" s="399"/>
    </row>
    <row r="1904" spans="1:41" s="183" customFormat="1" x14ac:dyDescent="0.25">
      <c r="A1904" s="1722"/>
      <c r="B1904" s="1531"/>
      <c r="C1904" s="495" t="s">
        <v>118</v>
      </c>
      <c r="D1904" s="498"/>
      <c r="E1904" s="496"/>
      <c r="F1904" s="496"/>
      <c r="G1904" s="496"/>
      <c r="H1904" s="496"/>
      <c r="I1904" s="142"/>
      <c r="J1904" s="142"/>
      <c r="K1904" s="142"/>
      <c r="L1904" s="142"/>
      <c r="M1904" s="142"/>
      <c r="N1904" s="142"/>
      <c r="O1904" s="142"/>
      <c r="P1904" s="142"/>
      <c r="Q1904" s="142"/>
      <c r="R1904" s="142"/>
      <c r="S1904" s="142"/>
      <c r="T1904" s="142"/>
      <c r="U1904" s="142"/>
      <c r="V1904" s="142"/>
      <c r="W1904" s="142"/>
      <c r="X1904" s="142"/>
      <c r="Y1904" s="142"/>
      <c r="Z1904" s="142"/>
      <c r="AA1904" s="142"/>
      <c r="AB1904" s="497"/>
      <c r="AC1904" s="108"/>
      <c r="AD1904" s="73"/>
      <c r="AE1904" s="155"/>
      <c r="AF1904" s="74"/>
      <c r="AH1904" s="784"/>
      <c r="AI1904" s="785"/>
      <c r="AJ1904" s="785"/>
      <c r="AK1904" s="786"/>
      <c r="AL1904" s="786"/>
      <c r="AM1904" s="191"/>
      <c r="AN1904" s="787"/>
      <c r="AO1904" s="787"/>
    </row>
    <row r="1905" spans="1:41" ht="16.5" thickBot="1" x14ac:dyDescent="0.3">
      <c r="A1905" s="3537" t="s">
        <v>43</v>
      </c>
      <c r="B1905" s="3538"/>
      <c r="C1905" s="3538"/>
      <c r="D1905" s="114"/>
      <c r="E1905" s="180">
        <f>SQRT(E1899*E1899+E1900*E1900)/E1912/1.73</f>
        <v>0</v>
      </c>
      <c r="F1905" s="181">
        <f t="shared" ref="F1905:AB1905" si="727">SQRT(F1899*F1899+F1900*F1900)/F1912/1.73</f>
        <v>0</v>
      </c>
      <c r="G1905" s="181">
        <f t="shared" si="727"/>
        <v>0</v>
      </c>
      <c r="H1905" s="79">
        <f t="shared" si="727"/>
        <v>0</v>
      </c>
      <c r="I1905" s="79">
        <f t="shared" si="727"/>
        <v>0</v>
      </c>
      <c r="J1905" s="79">
        <f t="shared" si="727"/>
        <v>0</v>
      </c>
      <c r="K1905" s="79">
        <f t="shared" si="727"/>
        <v>0</v>
      </c>
      <c r="L1905" s="79">
        <f t="shared" si="727"/>
        <v>0</v>
      </c>
      <c r="M1905" s="79">
        <f t="shared" si="727"/>
        <v>0</v>
      </c>
      <c r="N1905" s="79">
        <f t="shared" si="727"/>
        <v>0</v>
      </c>
      <c r="O1905" s="79">
        <f t="shared" si="727"/>
        <v>0</v>
      </c>
      <c r="P1905" s="79">
        <f t="shared" si="727"/>
        <v>0</v>
      </c>
      <c r="Q1905" s="79">
        <f t="shared" si="727"/>
        <v>0</v>
      </c>
      <c r="R1905" s="79">
        <f t="shared" si="727"/>
        <v>0</v>
      </c>
      <c r="S1905" s="79">
        <f t="shared" si="727"/>
        <v>0</v>
      </c>
      <c r="T1905" s="79">
        <f t="shared" si="727"/>
        <v>0</v>
      </c>
      <c r="U1905" s="79">
        <f t="shared" si="727"/>
        <v>0</v>
      </c>
      <c r="V1905" s="79">
        <f t="shared" si="727"/>
        <v>0</v>
      </c>
      <c r="W1905" s="79">
        <f t="shared" si="727"/>
        <v>0</v>
      </c>
      <c r="X1905" s="79">
        <f t="shared" si="727"/>
        <v>0</v>
      </c>
      <c r="Y1905" s="79">
        <f>SQRT(Y1899*Y1899+Y1900*Y1900)/Y1912/1.73</f>
        <v>0</v>
      </c>
      <c r="Z1905" s="181">
        <f t="shared" si="727"/>
        <v>0</v>
      </c>
      <c r="AA1905" s="181">
        <f t="shared" si="727"/>
        <v>0</v>
      </c>
      <c r="AB1905" s="398">
        <f t="shared" si="727"/>
        <v>0</v>
      </c>
      <c r="AC1905" s="109">
        <f>AVERAGE(E1905:AB1905)</f>
        <v>0</v>
      </c>
      <c r="AD1905" s="78" t="e">
        <f>(AC1901-AC1905)/AC1901</f>
        <v>#DIV/0!</v>
      </c>
      <c r="AE1905" s="79"/>
      <c r="AF1905" s="80"/>
      <c r="AG1905" s="15"/>
      <c r="AH1905" s="399"/>
      <c r="AI1905" s="399"/>
      <c r="AJ1905" s="399"/>
      <c r="AK1905" s="399"/>
      <c r="AL1905" s="399"/>
      <c r="AM1905" s="399"/>
      <c r="AN1905" s="399"/>
    </row>
    <row r="1906" spans="1:41" ht="16.5" thickBot="1" x14ac:dyDescent="0.3">
      <c r="A1906" s="2625" t="s">
        <v>1148</v>
      </c>
      <c r="B1906" s="2621" t="s">
        <v>1145</v>
      </c>
      <c r="C1906" s="2617" t="s">
        <v>16</v>
      </c>
      <c r="D1906" s="2609" t="s">
        <v>55</v>
      </c>
      <c r="E1906" s="2618">
        <v>15</v>
      </c>
      <c r="F1906" s="2619">
        <v>14</v>
      </c>
      <c r="G1906" s="2619">
        <v>14</v>
      </c>
      <c r="H1906" s="2619">
        <v>16</v>
      </c>
      <c r="I1906" s="2619">
        <v>18</v>
      </c>
      <c r="J1906" s="2619">
        <v>21</v>
      </c>
      <c r="K1906" s="2619">
        <v>25</v>
      </c>
      <c r="L1906" s="2619">
        <v>28</v>
      </c>
      <c r="M1906" s="2619">
        <v>30</v>
      </c>
      <c r="N1906" s="2619">
        <v>27</v>
      </c>
      <c r="O1906" s="2619">
        <v>26</v>
      </c>
      <c r="P1906" s="2619">
        <v>25</v>
      </c>
      <c r="Q1906" s="2619">
        <v>23</v>
      </c>
      <c r="R1906" s="2619">
        <v>26</v>
      </c>
      <c r="S1906" s="2619">
        <v>23</v>
      </c>
      <c r="T1906" s="2619">
        <v>25</v>
      </c>
      <c r="U1906" s="2619">
        <v>27</v>
      </c>
      <c r="V1906" s="2619">
        <v>27</v>
      </c>
      <c r="W1906" s="2619">
        <v>27</v>
      </c>
      <c r="X1906" s="2619">
        <v>27</v>
      </c>
      <c r="Y1906" s="2619">
        <v>25</v>
      </c>
      <c r="Z1906" s="2619">
        <v>23</v>
      </c>
      <c r="AA1906" s="2619">
        <v>18</v>
      </c>
      <c r="AB1906" s="2620">
        <v>17</v>
      </c>
      <c r="AC1906" s="2613">
        <f>AVERAGE(E1906:AB1906)</f>
        <v>22.791666666666668</v>
      </c>
      <c r="AD1906" s="254"/>
      <c r="AE1906" s="255"/>
      <c r="AF1906" s="256"/>
      <c r="AG1906" s="15"/>
      <c r="AH1906" s="399"/>
      <c r="AI1906" s="399"/>
      <c r="AJ1906" s="399"/>
      <c r="AK1906" s="399"/>
      <c r="AL1906" s="399"/>
      <c r="AM1906" s="399"/>
      <c r="AN1906" s="399"/>
    </row>
    <row r="1907" spans="1:41" x14ac:dyDescent="0.25">
      <c r="A1907" s="149" t="s">
        <v>52</v>
      </c>
      <c r="B1907" s="150"/>
      <c r="C1907" s="196"/>
      <c r="D1907" s="162"/>
      <c r="E1907" s="115">
        <f t="shared" ref="E1907:AB1908" si="728">E1892+E1899</f>
        <v>339.9</v>
      </c>
      <c r="F1907" s="116">
        <f t="shared" si="728"/>
        <v>323.7</v>
      </c>
      <c r="G1907" s="116">
        <f t="shared" si="728"/>
        <v>323.7</v>
      </c>
      <c r="H1907" s="504">
        <f t="shared" si="728"/>
        <v>339.9</v>
      </c>
      <c r="I1907" s="504">
        <f t="shared" si="728"/>
        <v>388.5</v>
      </c>
      <c r="J1907" s="504">
        <f t="shared" si="728"/>
        <v>437</v>
      </c>
      <c r="K1907" s="504">
        <f t="shared" si="728"/>
        <v>501.8</v>
      </c>
      <c r="L1907" s="504">
        <f t="shared" si="728"/>
        <v>582.70000000000005</v>
      </c>
      <c r="M1907" s="504">
        <f t="shared" si="728"/>
        <v>631.29999999999995</v>
      </c>
      <c r="N1907" s="504">
        <f t="shared" si="728"/>
        <v>598.9</v>
      </c>
      <c r="O1907" s="504">
        <f t="shared" si="728"/>
        <v>550.4</v>
      </c>
      <c r="P1907" s="504">
        <f t="shared" si="728"/>
        <v>550.4</v>
      </c>
      <c r="Q1907" s="504">
        <f t="shared" si="728"/>
        <v>485.6</v>
      </c>
      <c r="R1907" s="504">
        <f t="shared" si="728"/>
        <v>582.70000000000005</v>
      </c>
      <c r="S1907" s="504">
        <f t="shared" si="728"/>
        <v>534.20000000000005</v>
      </c>
      <c r="T1907" s="504">
        <f t="shared" si="728"/>
        <v>566.5</v>
      </c>
      <c r="U1907" s="504">
        <f t="shared" si="728"/>
        <v>598.9</v>
      </c>
      <c r="V1907" s="504">
        <f t="shared" si="728"/>
        <v>598.9</v>
      </c>
      <c r="W1907" s="504">
        <f t="shared" si="728"/>
        <v>615.1</v>
      </c>
      <c r="X1907" s="504">
        <f t="shared" si="728"/>
        <v>582.70000000000005</v>
      </c>
      <c r="Y1907" s="504">
        <f>Y1892+Y1899</f>
        <v>534.20000000000005</v>
      </c>
      <c r="Z1907" s="116">
        <f t="shared" si="728"/>
        <v>485.6</v>
      </c>
      <c r="AA1907" s="116">
        <f t="shared" si="728"/>
        <v>404.7</v>
      </c>
      <c r="AB1907" s="592">
        <f t="shared" si="728"/>
        <v>356.1</v>
      </c>
      <c r="AC1907" s="162"/>
      <c r="AD1907" s="82">
        <f>MIN(E1907:AB1907)</f>
        <v>323.7</v>
      </c>
      <c r="AE1907" s="83"/>
      <c r="AF1907" s="84"/>
      <c r="AG1907" s="15"/>
      <c r="AH1907" s="399"/>
      <c r="AI1907" s="399"/>
      <c r="AJ1907" s="399"/>
      <c r="AK1907" s="399"/>
      <c r="AL1907" s="399"/>
      <c r="AM1907" s="399"/>
      <c r="AN1907" s="399"/>
    </row>
    <row r="1908" spans="1:41" x14ac:dyDescent="0.25">
      <c r="A1908" s="151" t="s">
        <v>54</v>
      </c>
      <c r="B1908" s="152"/>
      <c r="C1908" s="187"/>
      <c r="D1908" s="164"/>
      <c r="E1908" s="117">
        <f t="shared" si="728"/>
        <v>170</v>
      </c>
      <c r="F1908" s="118">
        <f t="shared" si="728"/>
        <v>161.9</v>
      </c>
      <c r="G1908" s="118">
        <f t="shared" si="728"/>
        <v>161.9</v>
      </c>
      <c r="H1908" s="506">
        <f t="shared" si="728"/>
        <v>170</v>
      </c>
      <c r="I1908" s="506">
        <f t="shared" si="728"/>
        <v>194.3</v>
      </c>
      <c r="J1908" s="506">
        <f t="shared" si="728"/>
        <v>218.6</v>
      </c>
      <c r="K1908" s="506">
        <f t="shared" si="728"/>
        <v>251</v>
      </c>
      <c r="L1908" s="506">
        <f t="shared" si="728"/>
        <v>291.5</v>
      </c>
      <c r="M1908" s="506">
        <f t="shared" si="728"/>
        <v>315.8</v>
      </c>
      <c r="N1908" s="506">
        <f t="shared" si="728"/>
        <v>299.60000000000002</v>
      </c>
      <c r="O1908" s="506">
        <f t="shared" si="728"/>
        <v>275.3</v>
      </c>
      <c r="P1908" s="506">
        <f t="shared" si="728"/>
        <v>275.3</v>
      </c>
      <c r="Q1908" s="506">
        <f t="shared" si="728"/>
        <v>242.9</v>
      </c>
      <c r="R1908" s="506">
        <f t="shared" si="728"/>
        <v>291.5</v>
      </c>
      <c r="S1908" s="506">
        <f t="shared" si="728"/>
        <v>267.2</v>
      </c>
      <c r="T1908" s="506">
        <f t="shared" si="728"/>
        <v>283.39999999999998</v>
      </c>
      <c r="U1908" s="506">
        <f t="shared" si="728"/>
        <v>299.60000000000002</v>
      </c>
      <c r="V1908" s="506">
        <f t="shared" si="728"/>
        <v>299.60000000000002</v>
      </c>
      <c r="W1908" s="506">
        <f t="shared" si="728"/>
        <v>307.7</v>
      </c>
      <c r="X1908" s="506">
        <f t="shared" si="728"/>
        <v>291.5</v>
      </c>
      <c r="Y1908" s="506">
        <f>Y1893+Y1900</f>
        <v>267.2</v>
      </c>
      <c r="Z1908" s="118">
        <f t="shared" si="728"/>
        <v>242.9</v>
      </c>
      <c r="AA1908" s="118">
        <f t="shared" si="728"/>
        <v>202.4</v>
      </c>
      <c r="AB1908" s="572">
        <f t="shared" si="728"/>
        <v>178.1</v>
      </c>
      <c r="AC1908" s="164"/>
      <c r="AD1908" s="85">
        <f>MIN(E1908:AB1908)</f>
        <v>161.9</v>
      </c>
      <c r="AE1908" s="86"/>
      <c r="AF1908" s="87"/>
      <c r="AG1908" s="15"/>
      <c r="AH1908" s="399"/>
      <c r="AI1908" s="399"/>
      <c r="AJ1908" s="399"/>
      <c r="AK1908" s="399"/>
      <c r="AL1908" s="399"/>
      <c r="AM1908" s="399"/>
      <c r="AN1908" s="399"/>
    </row>
    <row r="1909" spans="1:41" ht="16.5" thickBot="1" x14ac:dyDescent="0.3">
      <c r="A1909" s="153" t="s">
        <v>277</v>
      </c>
      <c r="B1909" s="154"/>
      <c r="C1909" s="197"/>
      <c r="D1909" s="192"/>
      <c r="E1909" s="119">
        <f>SQRT(E1907*E1907+E1908*E1908)</f>
        <v>380.04211608715156</v>
      </c>
      <c r="F1909" s="120">
        <f t="shared" ref="F1909:AB1909" si="729">SQRT(F1907*F1907+F1908*F1908)</f>
        <v>361.92996560108145</v>
      </c>
      <c r="G1909" s="120">
        <f t="shared" si="729"/>
        <v>361.92996560108145</v>
      </c>
      <c r="H1909" s="508">
        <f t="shared" si="729"/>
        <v>380.04211608715156</v>
      </c>
      <c r="I1909" s="508">
        <f t="shared" si="729"/>
        <v>434.37856761124851</v>
      </c>
      <c r="J1909" s="508">
        <f t="shared" si="729"/>
        <v>488.62558262948124</v>
      </c>
      <c r="K1909" s="508">
        <f t="shared" si="729"/>
        <v>561.07418404342934</v>
      </c>
      <c r="L1909" s="508">
        <f t="shared" si="729"/>
        <v>651.54550109719889</v>
      </c>
      <c r="M1909" s="508">
        <f t="shared" si="729"/>
        <v>705.88195188714099</v>
      </c>
      <c r="N1909" s="508">
        <f t="shared" si="729"/>
        <v>669.65765134134028</v>
      </c>
      <c r="O1909" s="508">
        <f t="shared" si="729"/>
        <v>615.41063526721734</v>
      </c>
      <c r="P1909" s="508">
        <f t="shared" si="729"/>
        <v>615.41063526721734</v>
      </c>
      <c r="Q1909" s="508">
        <f t="shared" si="729"/>
        <v>542.96203366349664</v>
      </c>
      <c r="R1909" s="508">
        <f t="shared" si="729"/>
        <v>651.54550109719889</v>
      </c>
      <c r="S1909" s="508">
        <f t="shared" si="729"/>
        <v>597.29848484656316</v>
      </c>
      <c r="T1909" s="508">
        <f t="shared" si="729"/>
        <v>633.43335087442313</v>
      </c>
      <c r="U1909" s="508">
        <f t="shared" si="729"/>
        <v>669.65765134134028</v>
      </c>
      <c r="V1909" s="508">
        <f t="shared" si="729"/>
        <v>669.65765134134028</v>
      </c>
      <c r="W1909" s="508">
        <f t="shared" si="729"/>
        <v>687.76980160515916</v>
      </c>
      <c r="X1909" s="508">
        <f t="shared" si="729"/>
        <v>651.54550109719889</v>
      </c>
      <c r="Y1909" s="508">
        <f>SQRT(Y1907*Y1907+Y1908*Y1908)</f>
        <v>597.29848484656316</v>
      </c>
      <c r="Z1909" s="120">
        <f t="shared" si="729"/>
        <v>542.96203366349664</v>
      </c>
      <c r="AA1909" s="120">
        <f t="shared" si="729"/>
        <v>452.49071813684753</v>
      </c>
      <c r="AB1909" s="593">
        <f t="shared" si="729"/>
        <v>398.15426658520187</v>
      </c>
      <c r="AC1909" s="192"/>
      <c r="AD1909" s="88">
        <f>MIN(E1909:AB1909)</f>
        <v>361.92996560108145</v>
      </c>
      <c r="AE1909" s="89"/>
      <c r="AF1909" s="90"/>
      <c r="AG1909" s="14"/>
      <c r="AH1909" s="399"/>
      <c r="AI1909" s="399"/>
      <c r="AJ1909" s="399"/>
      <c r="AK1909" s="399"/>
      <c r="AL1909" s="399"/>
      <c r="AM1909" s="399"/>
      <c r="AN1909" s="399"/>
    </row>
    <row r="1910" spans="1:41" ht="16.5" thickBot="1" x14ac:dyDescent="0.3">
      <c r="A1910" s="510" t="s">
        <v>22</v>
      </c>
      <c r="B1910" s="511"/>
      <c r="C1910" s="512"/>
      <c r="D1910" s="513"/>
      <c r="E1910" s="514">
        <v>1</v>
      </c>
      <c r="F1910" s="515">
        <v>2</v>
      </c>
      <c r="G1910" s="515">
        <v>3</v>
      </c>
      <c r="H1910" s="516">
        <v>4</v>
      </c>
      <c r="I1910" s="515">
        <v>5</v>
      </c>
      <c r="J1910" s="515">
        <v>6</v>
      </c>
      <c r="K1910" s="515">
        <v>7</v>
      </c>
      <c r="L1910" s="515">
        <v>8</v>
      </c>
      <c r="M1910" s="515">
        <v>9</v>
      </c>
      <c r="N1910" s="516">
        <v>10</v>
      </c>
      <c r="O1910" s="515">
        <v>11</v>
      </c>
      <c r="P1910" s="515">
        <v>12</v>
      </c>
      <c r="Q1910" s="515">
        <v>13</v>
      </c>
      <c r="R1910" s="515">
        <v>14</v>
      </c>
      <c r="S1910" s="515">
        <v>15</v>
      </c>
      <c r="T1910" s="515">
        <v>16</v>
      </c>
      <c r="U1910" s="515">
        <v>17</v>
      </c>
      <c r="V1910" s="515">
        <v>18</v>
      </c>
      <c r="W1910" s="515">
        <v>19</v>
      </c>
      <c r="X1910" s="515">
        <v>20</v>
      </c>
      <c r="Y1910" s="516">
        <v>21</v>
      </c>
      <c r="Z1910" s="515">
        <v>22</v>
      </c>
      <c r="AA1910" s="515">
        <v>23</v>
      </c>
      <c r="AB1910" s="517">
        <v>24</v>
      </c>
      <c r="AC1910" s="513"/>
      <c r="AD1910" s="2"/>
      <c r="AE1910" s="2"/>
      <c r="AF1910" s="2"/>
      <c r="AG1910" s="10"/>
      <c r="AH1910" s="399"/>
      <c r="AI1910" s="399"/>
      <c r="AJ1910" s="399"/>
      <c r="AK1910" s="399"/>
      <c r="AL1910" s="399"/>
      <c r="AM1910" s="399"/>
      <c r="AN1910" s="399"/>
    </row>
    <row r="1911" spans="1:41" x14ac:dyDescent="0.25">
      <c r="A1911" s="445" t="s">
        <v>1150</v>
      </c>
      <c r="B1911" s="145"/>
      <c r="C1911" s="446" t="s">
        <v>23</v>
      </c>
      <c r="D1911" s="555" t="s">
        <v>55</v>
      </c>
      <c r="E1911" s="189">
        <v>10.89</v>
      </c>
      <c r="F1911" s="145">
        <v>10.89</v>
      </c>
      <c r="G1911" s="145">
        <v>10.84</v>
      </c>
      <c r="H1911" s="448">
        <v>10.86</v>
      </c>
      <c r="I1911" s="448">
        <v>10.9</v>
      </c>
      <c r="J1911" s="448">
        <v>10.72</v>
      </c>
      <c r="K1911" s="448">
        <v>10.38</v>
      </c>
      <c r="L1911" s="448">
        <v>10.210000000000001</v>
      </c>
      <c r="M1911" s="448">
        <v>10.34</v>
      </c>
      <c r="N1911" s="448">
        <v>10.35</v>
      </c>
      <c r="O1911" s="448">
        <v>10.35</v>
      </c>
      <c r="P1911" s="448">
        <v>10.47</v>
      </c>
      <c r="Q1911" s="448">
        <v>10.48</v>
      </c>
      <c r="R1911" s="448">
        <v>10.43</v>
      </c>
      <c r="S1911" s="448">
        <v>10.39</v>
      </c>
      <c r="T1911" s="448">
        <v>10.49</v>
      </c>
      <c r="U1911" s="448">
        <v>10.43</v>
      </c>
      <c r="V1911" s="448">
        <v>10.43</v>
      </c>
      <c r="W1911" s="448">
        <v>10.47</v>
      </c>
      <c r="X1911" s="448">
        <v>10.57</v>
      </c>
      <c r="Y1911" s="448">
        <v>10.61</v>
      </c>
      <c r="Z1911" s="145">
        <v>10.63</v>
      </c>
      <c r="AA1911" s="145">
        <v>10.81</v>
      </c>
      <c r="AB1911" s="449">
        <v>10.81</v>
      </c>
      <c r="AC1911" s="835">
        <f>AVERAGE(E1911:AB1911)</f>
        <v>10.572916666666666</v>
      </c>
      <c r="AD1911" s="10"/>
      <c r="AE1911" s="10"/>
      <c r="AF1911" s="10"/>
      <c r="AG1911" s="10"/>
      <c r="AH1911" s="399"/>
      <c r="AI1911" s="399"/>
      <c r="AJ1911" s="399"/>
      <c r="AK1911" s="399"/>
      <c r="AL1911" s="399"/>
      <c r="AM1911" s="399"/>
      <c r="AN1911" s="399"/>
    </row>
    <row r="1912" spans="1:41" ht="16.5" thickBot="1" x14ac:dyDescent="0.3">
      <c r="A1912" s="527" t="s">
        <v>1152</v>
      </c>
      <c r="B1912" s="146"/>
      <c r="C1912" s="528" t="s">
        <v>23</v>
      </c>
      <c r="D1912" s="391" t="s">
        <v>55</v>
      </c>
      <c r="E1912" s="190">
        <v>10.9</v>
      </c>
      <c r="F1912" s="146">
        <v>10.89</v>
      </c>
      <c r="G1912" s="146">
        <v>10.82</v>
      </c>
      <c r="H1912" s="531">
        <v>10.84</v>
      </c>
      <c r="I1912" s="531">
        <v>10.88</v>
      </c>
      <c r="J1912" s="531">
        <v>10.71</v>
      </c>
      <c r="K1912" s="531">
        <v>10.35</v>
      </c>
      <c r="L1912" s="531">
        <v>10.210000000000001</v>
      </c>
      <c r="M1912" s="531">
        <v>10.32</v>
      </c>
      <c r="N1912" s="531">
        <v>10.34</v>
      </c>
      <c r="O1912" s="531">
        <v>10.34</v>
      </c>
      <c r="P1912" s="531">
        <v>10.46</v>
      </c>
      <c r="Q1912" s="531">
        <v>10.48</v>
      </c>
      <c r="R1912" s="531">
        <v>10.39</v>
      </c>
      <c r="S1912" s="531">
        <v>10.37</v>
      </c>
      <c r="T1912" s="531">
        <v>10.52</v>
      </c>
      <c r="U1912" s="531">
        <v>10.4</v>
      </c>
      <c r="V1912" s="531">
        <v>10.38</v>
      </c>
      <c r="W1912" s="531">
        <v>10.47</v>
      </c>
      <c r="X1912" s="531">
        <v>10.57</v>
      </c>
      <c r="Y1912" s="531">
        <v>10.63</v>
      </c>
      <c r="Z1912" s="146">
        <v>10.61</v>
      </c>
      <c r="AA1912" s="146">
        <v>10.77</v>
      </c>
      <c r="AB1912" s="558">
        <v>10.82</v>
      </c>
      <c r="AC1912" s="1112">
        <f>AVERAGE(E1912:AB1912)</f>
        <v>10.561249999999999</v>
      </c>
      <c r="AD1912" s="10"/>
      <c r="AE1912" s="10"/>
      <c r="AF1912" s="10"/>
      <c r="AG1912" s="399"/>
      <c r="AH1912" s="399"/>
      <c r="AI1912" s="399"/>
      <c r="AJ1912" s="14"/>
      <c r="AK1912" s="14"/>
      <c r="AL1912" s="15"/>
      <c r="AM1912" s="14"/>
      <c r="AN1912" s="399"/>
    </row>
    <row r="1913" spans="1:41" x14ac:dyDescent="0.25">
      <c r="A1913" s="3700" t="s">
        <v>1173</v>
      </c>
      <c r="B1913" s="3504" t="s">
        <v>278</v>
      </c>
      <c r="C1913" s="125" t="s">
        <v>14</v>
      </c>
      <c r="D1913" s="122" t="s">
        <v>116</v>
      </c>
      <c r="E1913" s="836">
        <f t="shared" ref="E1913:AB1913" si="730">(E1917-D1917)*$AE1913*$AF1913</f>
        <v>0</v>
      </c>
      <c r="F1913" s="728">
        <f t="shared" si="730"/>
        <v>0</v>
      </c>
      <c r="G1913" s="728">
        <f t="shared" si="730"/>
        <v>0</v>
      </c>
      <c r="H1913" s="728">
        <f t="shared" si="730"/>
        <v>0</v>
      </c>
      <c r="I1913" s="728">
        <f t="shared" si="730"/>
        <v>0</v>
      </c>
      <c r="J1913" s="728">
        <f t="shared" si="730"/>
        <v>0</v>
      </c>
      <c r="K1913" s="728">
        <f t="shared" si="730"/>
        <v>0</v>
      </c>
      <c r="L1913" s="728">
        <f t="shared" si="730"/>
        <v>0</v>
      </c>
      <c r="M1913" s="728">
        <f t="shared" si="730"/>
        <v>0</v>
      </c>
      <c r="N1913" s="728">
        <f t="shared" si="730"/>
        <v>0</v>
      </c>
      <c r="O1913" s="728">
        <f t="shared" si="730"/>
        <v>0</v>
      </c>
      <c r="P1913" s="728">
        <f t="shared" si="730"/>
        <v>0</v>
      </c>
      <c r="Q1913" s="728">
        <f t="shared" si="730"/>
        <v>0</v>
      </c>
      <c r="R1913" s="728">
        <f t="shared" si="730"/>
        <v>0</v>
      </c>
      <c r="S1913" s="728">
        <f t="shared" si="730"/>
        <v>0</v>
      </c>
      <c r="T1913" s="728">
        <f t="shared" si="730"/>
        <v>0</v>
      </c>
      <c r="U1913" s="728">
        <f t="shared" si="730"/>
        <v>0</v>
      </c>
      <c r="V1913" s="728">
        <f t="shared" si="730"/>
        <v>0</v>
      </c>
      <c r="W1913" s="728">
        <f t="shared" si="730"/>
        <v>0</v>
      </c>
      <c r="X1913" s="728">
        <f t="shared" si="730"/>
        <v>0</v>
      </c>
      <c r="Y1913" s="728">
        <f>(Y1917-X1917)*$AE1913*$AF1913</f>
        <v>0</v>
      </c>
      <c r="Z1913" s="728">
        <f>(Z1917-Y1917)*$AE1913*$AF1913</f>
        <v>0</v>
      </c>
      <c r="AA1913" s="728">
        <f t="shared" si="730"/>
        <v>0</v>
      </c>
      <c r="AB1913" s="728">
        <f t="shared" si="730"/>
        <v>0</v>
      </c>
      <c r="AC1913" s="134">
        <f>SUM(E1913:AB1913)</f>
        <v>0</v>
      </c>
      <c r="AD1913" s="70"/>
      <c r="AE1913" s="71">
        <v>100</v>
      </c>
      <c r="AF1913" s="72">
        <v>20</v>
      </c>
      <c r="AG1913" s="399"/>
      <c r="AH1913" s="399"/>
      <c r="AI1913" s="399"/>
      <c r="AJ1913" s="433"/>
      <c r="AK1913" s="434"/>
      <c r="AL1913" s="433"/>
      <c r="AM1913" s="15"/>
      <c r="AN1913" s="399"/>
    </row>
    <row r="1914" spans="1:41" x14ac:dyDescent="0.25">
      <c r="A1914" s="3549"/>
      <c r="B1914" s="3505"/>
      <c r="C1914" s="123" t="s">
        <v>15</v>
      </c>
      <c r="D1914" s="108" t="s">
        <v>116</v>
      </c>
      <c r="E1914" s="837">
        <f t="shared" ref="E1914:AB1914" si="731">(E1918-D1918)*$AE1913*$AF1913</f>
        <v>0</v>
      </c>
      <c r="F1914" s="725">
        <f t="shared" si="731"/>
        <v>0</v>
      </c>
      <c r="G1914" s="725">
        <f t="shared" si="731"/>
        <v>0</v>
      </c>
      <c r="H1914" s="725">
        <f t="shared" si="731"/>
        <v>0</v>
      </c>
      <c r="I1914" s="725">
        <f t="shared" si="731"/>
        <v>0</v>
      </c>
      <c r="J1914" s="725">
        <f t="shared" si="731"/>
        <v>0</v>
      </c>
      <c r="K1914" s="725">
        <f t="shared" si="731"/>
        <v>0</v>
      </c>
      <c r="L1914" s="725">
        <f t="shared" si="731"/>
        <v>0</v>
      </c>
      <c r="M1914" s="725">
        <f t="shared" si="731"/>
        <v>0</v>
      </c>
      <c r="N1914" s="725">
        <f t="shared" si="731"/>
        <v>0</v>
      </c>
      <c r="O1914" s="725">
        <f t="shared" si="731"/>
        <v>0</v>
      </c>
      <c r="P1914" s="725">
        <f t="shared" si="731"/>
        <v>0</v>
      </c>
      <c r="Q1914" s="725">
        <f t="shared" si="731"/>
        <v>0</v>
      </c>
      <c r="R1914" s="725">
        <f t="shared" si="731"/>
        <v>0</v>
      </c>
      <c r="S1914" s="725">
        <f t="shared" si="731"/>
        <v>0</v>
      </c>
      <c r="T1914" s="725">
        <f t="shared" si="731"/>
        <v>0</v>
      </c>
      <c r="U1914" s="725">
        <f t="shared" si="731"/>
        <v>0</v>
      </c>
      <c r="V1914" s="725">
        <f t="shared" si="731"/>
        <v>0</v>
      </c>
      <c r="W1914" s="725">
        <f t="shared" si="731"/>
        <v>0</v>
      </c>
      <c r="X1914" s="725">
        <f t="shared" si="731"/>
        <v>0</v>
      </c>
      <c r="Y1914" s="725">
        <f>(Y1918-X1918)*$AE1913*$AF1913</f>
        <v>0</v>
      </c>
      <c r="Z1914" s="725">
        <f>(Z1918-Y1918)*$AE1913*$AF1913</f>
        <v>0</v>
      </c>
      <c r="AA1914" s="725">
        <f t="shared" si="731"/>
        <v>0</v>
      </c>
      <c r="AB1914" s="725">
        <f t="shared" si="731"/>
        <v>0</v>
      </c>
      <c r="AC1914" s="107">
        <f>SUM(E1914:AB1914)</f>
        <v>0</v>
      </c>
      <c r="AD1914" s="73"/>
      <c r="AE1914" s="155"/>
      <c r="AF1914" s="74"/>
      <c r="AG1914" s="399"/>
      <c r="AH1914" s="399"/>
      <c r="AI1914" s="399"/>
      <c r="AJ1914" s="15"/>
      <c r="AK1914" s="15"/>
      <c r="AL1914" s="15"/>
      <c r="AM1914" s="15"/>
      <c r="AN1914" s="399"/>
    </row>
    <row r="1915" spans="1:41" x14ac:dyDescent="0.25">
      <c r="A1915" s="3549"/>
      <c r="B1915" s="3505"/>
      <c r="C1915" s="123" t="s">
        <v>16</v>
      </c>
      <c r="D1915" s="808" t="s">
        <v>55</v>
      </c>
      <c r="E1915" s="1496"/>
      <c r="F1915" s="1497"/>
      <c r="G1915" s="1497"/>
      <c r="H1915" s="1497"/>
      <c r="I1915" s="1497"/>
      <c r="J1915" s="1497"/>
      <c r="K1915" s="1497"/>
      <c r="L1915" s="1497"/>
      <c r="M1915" s="1497"/>
      <c r="N1915" s="1497"/>
      <c r="O1915" s="1497"/>
      <c r="P1915" s="1497"/>
      <c r="Q1915" s="1497"/>
      <c r="R1915" s="1497"/>
      <c r="S1915" s="1497"/>
      <c r="T1915" s="1497"/>
      <c r="U1915" s="1497"/>
      <c r="V1915" s="1497"/>
      <c r="W1915" s="1497"/>
      <c r="X1915" s="1497"/>
      <c r="Y1915" s="1497"/>
      <c r="Z1915" s="1497"/>
      <c r="AA1915" s="1497"/>
      <c r="AB1915" s="1497"/>
      <c r="AC1915" s="107"/>
      <c r="AD1915" s="76"/>
      <c r="AE1915" s="76"/>
      <c r="AF1915" s="77"/>
      <c r="AG1915" s="399"/>
      <c r="AH1915" s="399"/>
      <c r="AI1915" s="399"/>
      <c r="AJ1915" s="840"/>
      <c r="AK1915" s="840"/>
      <c r="AL1915" s="15"/>
      <c r="AM1915" s="15"/>
      <c r="AN1915" s="399"/>
    </row>
    <row r="1916" spans="1:41" ht="16.5" thickBot="1" x14ac:dyDescent="0.3">
      <c r="A1916" s="3550"/>
      <c r="B1916" s="3506"/>
      <c r="C1916" s="126" t="s">
        <v>18</v>
      </c>
      <c r="D1916" s="114"/>
      <c r="E1916" s="838" t="e">
        <f t="shared" ref="E1916:AB1916" si="732">E1914/E1913</f>
        <v>#DIV/0!</v>
      </c>
      <c r="F1916" s="839" t="e">
        <f t="shared" si="732"/>
        <v>#DIV/0!</v>
      </c>
      <c r="G1916" s="839" t="e">
        <f t="shared" si="732"/>
        <v>#DIV/0!</v>
      </c>
      <c r="H1916" s="839" t="e">
        <f t="shared" si="732"/>
        <v>#DIV/0!</v>
      </c>
      <c r="I1916" s="839" t="e">
        <f t="shared" si="732"/>
        <v>#DIV/0!</v>
      </c>
      <c r="J1916" s="839" t="e">
        <f t="shared" si="732"/>
        <v>#DIV/0!</v>
      </c>
      <c r="K1916" s="839" t="e">
        <f t="shared" si="732"/>
        <v>#DIV/0!</v>
      </c>
      <c r="L1916" s="839" t="e">
        <f t="shared" si="732"/>
        <v>#DIV/0!</v>
      </c>
      <c r="M1916" s="839" t="e">
        <f t="shared" si="732"/>
        <v>#DIV/0!</v>
      </c>
      <c r="N1916" s="839" t="e">
        <f t="shared" si="732"/>
        <v>#DIV/0!</v>
      </c>
      <c r="O1916" s="839" t="e">
        <f t="shared" si="732"/>
        <v>#DIV/0!</v>
      </c>
      <c r="P1916" s="839" t="e">
        <f t="shared" si="732"/>
        <v>#DIV/0!</v>
      </c>
      <c r="Q1916" s="839" t="e">
        <f t="shared" si="732"/>
        <v>#DIV/0!</v>
      </c>
      <c r="R1916" s="839" t="e">
        <f t="shared" si="732"/>
        <v>#DIV/0!</v>
      </c>
      <c r="S1916" s="839" t="e">
        <f t="shared" si="732"/>
        <v>#DIV/0!</v>
      </c>
      <c r="T1916" s="839" t="e">
        <f t="shared" si="732"/>
        <v>#DIV/0!</v>
      </c>
      <c r="U1916" s="839" t="e">
        <f t="shared" si="732"/>
        <v>#DIV/0!</v>
      </c>
      <c r="V1916" s="839" t="e">
        <f t="shared" si="732"/>
        <v>#DIV/0!</v>
      </c>
      <c r="W1916" s="839" t="e">
        <f t="shared" si="732"/>
        <v>#DIV/0!</v>
      </c>
      <c r="X1916" s="839" t="e">
        <f t="shared" si="732"/>
        <v>#DIV/0!</v>
      </c>
      <c r="Y1916" s="839" t="e">
        <f>Y1914/Y1913</f>
        <v>#DIV/0!</v>
      </c>
      <c r="Z1916" s="839" t="e">
        <f t="shared" si="732"/>
        <v>#DIV/0!</v>
      </c>
      <c r="AA1916" s="839" t="e">
        <f t="shared" si="732"/>
        <v>#DIV/0!</v>
      </c>
      <c r="AB1916" s="839" t="e">
        <f t="shared" si="732"/>
        <v>#DIV/0!</v>
      </c>
      <c r="AC1916" s="108"/>
      <c r="AD1916" s="73"/>
      <c r="AE1916" s="155"/>
      <c r="AF1916" s="74"/>
      <c r="AG1916" s="399"/>
      <c r="AH1916" s="399"/>
      <c r="AI1916" s="399"/>
      <c r="AJ1916" s="840"/>
      <c r="AK1916" s="840"/>
      <c r="AL1916" s="15"/>
      <c r="AM1916" s="15"/>
      <c r="AN1916" s="399"/>
    </row>
    <row r="1917" spans="1:41" x14ac:dyDescent="0.25">
      <c r="A1917" s="1722"/>
      <c r="B1917" s="1531"/>
      <c r="C1917" s="495" t="s">
        <v>117</v>
      </c>
      <c r="D1917" s="498"/>
      <c r="E1917" s="496"/>
      <c r="F1917" s="142"/>
      <c r="G1917" s="142"/>
      <c r="H1917" s="142"/>
      <c r="I1917" s="142"/>
      <c r="J1917" s="142"/>
      <c r="K1917" s="142"/>
      <c r="L1917" s="142"/>
      <c r="M1917" s="142"/>
      <c r="N1917" s="142"/>
      <c r="O1917" s="142"/>
      <c r="P1917" s="142"/>
      <c r="Q1917" s="142"/>
      <c r="R1917" s="142"/>
      <c r="S1917" s="142"/>
      <c r="T1917" s="142"/>
      <c r="U1917" s="142"/>
      <c r="V1917" s="142"/>
      <c r="W1917" s="142"/>
      <c r="X1917" s="142"/>
      <c r="Y1917" s="142"/>
      <c r="Z1917" s="142"/>
      <c r="AA1917" s="142"/>
      <c r="AB1917" s="142"/>
      <c r="AC1917" s="108"/>
      <c r="AD1917" s="73"/>
      <c r="AE1917" s="155"/>
      <c r="AF1917" s="74"/>
      <c r="AG1917" s="399"/>
      <c r="AH1917" s="399"/>
      <c r="AI1917" s="399"/>
      <c r="AJ1917" s="840"/>
      <c r="AK1917" s="840"/>
      <c r="AL1917" s="15"/>
      <c r="AM1917" s="15"/>
      <c r="AN1917" s="399"/>
    </row>
    <row r="1918" spans="1:41" s="183" customFormat="1" x14ac:dyDescent="0.25">
      <c r="A1918" s="1722"/>
      <c r="B1918" s="1531"/>
      <c r="C1918" s="495" t="s">
        <v>118</v>
      </c>
      <c r="D1918" s="498"/>
      <c r="E1918" s="841"/>
      <c r="F1918" s="344"/>
      <c r="G1918" s="344"/>
      <c r="H1918" s="142"/>
      <c r="I1918" s="142"/>
      <c r="J1918" s="142"/>
      <c r="K1918" s="142"/>
      <c r="L1918" s="142"/>
      <c r="M1918" s="142"/>
      <c r="N1918" s="142"/>
      <c r="O1918" s="142"/>
      <c r="P1918" s="142"/>
      <c r="Q1918" s="142"/>
      <c r="R1918" s="142"/>
      <c r="S1918" s="142"/>
      <c r="T1918" s="142"/>
      <c r="U1918" s="142"/>
      <c r="V1918" s="142"/>
      <c r="W1918" s="142"/>
      <c r="X1918" s="142"/>
      <c r="Y1918" s="142"/>
      <c r="Z1918" s="142"/>
      <c r="AA1918" s="142"/>
      <c r="AB1918" s="142"/>
      <c r="AC1918" s="108"/>
      <c r="AD1918" s="73"/>
      <c r="AE1918" s="155"/>
      <c r="AF1918" s="74"/>
      <c r="AH1918" s="784"/>
      <c r="AI1918" s="785"/>
      <c r="AJ1918" s="785"/>
      <c r="AK1918" s="786"/>
      <c r="AL1918" s="786"/>
      <c r="AM1918" s="191"/>
      <c r="AN1918" s="787"/>
      <c r="AO1918" s="787"/>
    </row>
    <row r="1919" spans="1:41" ht="16.5" thickBot="1" x14ac:dyDescent="0.3">
      <c r="A1919" s="3537" t="s">
        <v>43</v>
      </c>
      <c r="B1919" s="3538"/>
      <c r="C1919" s="3538"/>
      <c r="D1919" s="114"/>
      <c r="E1919" s="180" t="e">
        <f>SQRT(E1913*E1913+E1914*E1914)/E1903/1.73</f>
        <v>#DIV/0!</v>
      </c>
      <c r="F1919" s="181" t="e">
        <f t="shared" ref="F1919:AB1919" si="733">SQRT(F1913*F1913+F1914*F1914)/F1903/1.73</f>
        <v>#DIV/0!</v>
      </c>
      <c r="G1919" s="181" t="e">
        <f t="shared" si="733"/>
        <v>#DIV/0!</v>
      </c>
      <c r="H1919" s="79" t="e">
        <f t="shared" si="733"/>
        <v>#DIV/0!</v>
      </c>
      <c r="I1919" s="79" t="e">
        <f t="shared" si="733"/>
        <v>#DIV/0!</v>
      </c>
      <c r="J1919" s="79" t="e">
        <f t="shared" si="733"/>
        <v>#DIV/0!</v>
      </c>
      <c r="K1919" s="79" t="e">
        <f t="shared" si="733"/>
        <v>#DIV/0!</v>
      </c>
      <c r="L1919" s="79" t="e">
        <f t="shared" si="733"/>
        <v>#DIV/0!</v>
      </c>
      <c r="M1919" s="79" t="e">
        <f t="shared" si="733"/>
        <v>#DIV/0!</v>
      </c>
      <c r="N1919" s="79" t="e">
        <f t="shared" si="733"/>
        <v>#DIV/0!</v>
      </c>
      <c r="O1919" s="79" t="e">
        <f t="shared" si="733"/>
        <v>#DIV/0!</v>
      </c>
      <c r="P1919" s="79" t="e">
        <f t="shared" si="733"/>
        <v>#DIV/0!</v>
      </c>
      <c r="Q1919" s="79" t="e">
        <f t="shared" si="733"/>
        <v>#DIV/0!</v>
      </c>
      <c r="R1919" s="79" t="e">
        <f t="shared" si="733"/>
        <v>#DIV/0!</v>
      </c>
      <c r="S1919" s="79" t="e">
        <f t="shared" si="733"/>
        <v>#DIV/0!</v>
      </c>
      <c r="T1919" s="79" t="e">
        <f t="shared" si="733"/>
        <v>#DIV/0!</v>
      </c>
      <c r="U1919" s="79" t="e">
        <f t="shared" si="733"/>
        <v>#DIV/0!</v>
      </c>
      <c r="V1919" s="79" t="e">
        <f t="shared" si="733"/>
        <v>#DIV/0!</v>
      </c>
      <c r="W1919" s="79" t="e">
        <f t="shared" si="733"/>
        <v>#DIV/0!</v>
      </c>
      <c r="X1919" s="79" t="e">
        <f t="shared" si="733"/>
        <v>#DIV/0!</v>
      </c>
      <c r="Y1919" s="79" t="e">
        <f>SQRT(Y1913*Y1913+Y1914*Y1914)/Y1903/1.73</f>
        <v>#DIV/0!</v>
      </c>
      <c r="Z1919" s="181" t="e">
        <f t="shared" si="733"/>
        <v>#DIV/0!</v>
      </c>
      <c r="AA1919" s="181" t="e">
        <f t="shared" si="733"/>
        <v>#DIV/0!</v>
      </c>
      <c r="AB1919" s="182" t="e">
        <f t="shared" si="733"/>
        <v>#DIV/0!</v>
      </c>
      <c r="AC1919" s="109" t="e">
        <f>AVERAGE(E1919:AB1919)</f>
        <v>#DIV/0!</v>
      </c>
      <c r="AD1919" s="78" t="e">
        <f>(AC1915-AC1919)/AC1915</f>
        <v>#DIV/0!</v>
      </c>
      <c r="AE1919" s="79"/>
      <c r="AF1919" s="80"/>
      <c r="AG1919" s="399"/>
      <c r="AH1919" s="399"/>
      <c r="AI1919" s="399"/>
      <c r="AJ1919" s="14"/>
      <c r="AK1919" s="14"/>
      <c r="AL1919" s="15"/>
      <c r="AM1919" s="14"/>
      <c r="AN1919" s="399"/>
    </row>
    <row r="1920" spans="1:41" x14ac:dyDescent="0.25">
      <c r="A1920" s="3501" t="s">
        <v>279</v>
      </c>
      <c r="B1920" s="3504" t="s">
        <v>278</v>
      </c>
      <c r="C1920" s="125" t="s">
        <v>14</v>
      </c>
      <c r="D1920" s="122" t="s">
        <v>941</v>
      </c>
      <c r="E1920" s="836">
        <v>80.900000000000006</v>
      </c>
      <c r="F1920" s="728">
        <v>97.1</v>
      </c>
      <c r="G1920" s="728">
        <v>80.900000000000006</v>
      </c>
      <c r="H1920" s="728">
        <v>80.900000000000006</v>
      </c>
      <c r="I1920" s="728">
        <v>97.1</v>
      </c>
      <c r="J1920" s="728">
        <v>97.1</v>
      </c>
      <c r="K1920" s="728">
        <v>113.3</v>
      </c>
      <c r="L1920" s="728">
        <v>145.69999999999999</v>
      </c>
      <c r="M1920" s="728">
        <v>178.1</v>
      </c>
      <c r="N1920" s="728">
        <v>161.9</v>
      </c>
      <c r="O1920" s="728">
        <v>145.69999999999999</v>
      </c>
      <c r="P1920" s="728">
        <v>145.69999999999999</v>
      </c>
      <c r="Q1920" s="728">
        <v>113.3</v>
      </c>
      <c r="R1920" s="728">
        <v>145.69999999999999</v>
      </c>
      <c r="S1920" s="728">
        <v>145.69999999999999</v>
      </c>
      <c r="T1920" s="728">
        <v>145.69999999999999</v>
      </c>
      <c r="U1920" s="728">
        <v>161.9</v>
      </c>
      <c r="V1920" s="728">
        <v>145.69999999999999</v>
      </c>
      <c r="W1920" s="728">
        <v>161.9</v>
      </c>
      <c r="X1920" s="728">
        <v>145.69999999999999</v>
      </c>
      <c r="Y1920" s="728">
        <v>129.5</v>
      </c>
      <c r="Z1920" s="728">
        <v>113.3</v>
      </c>
      <c r="AA1920" s="728">
        <v>97.1</v>
      </c>
      <c r="AB1920" s="728">
        <v>80.900000000000006</v>
      </c>
      <c r="AC1920" s="134">
        <f>SUM(E1920:AB1920)</f>
        <v>3010.8</v>
      </c>
      <c r="AD1920" s="70"/>
      <c r="AE1920" s="71">
        <v>100</v>
      </c>
      <c r="AF1920" s="72">
        <v>20</v>
      </c>
      <c r="AG1920" s="399"/>
      <c r="AH1920" s="399"/>
      <c r="AI1920" s="399"/>
      <c r="AJ1920" s="433"/>
      <c r="AK1920" s="434"/>
      <c r="AL1920" s="433"/>
      <c r="AM1920" s="15"/>
      <c r="AN1920" s="399"/>
    </row>
    <row r="1921" spans="1:41" x14ac:dyDescent="0.25">
      <c r="A1921" s="3502"/>
      <c r="B1921" s="3505"/>
      <c r="C1921" s="123" t="s">
        <v>15</v>
      </c>
      <c r="D1921" s="108" t="s">
        <v>941</v>
      </c>
      <c r="E1921" s="837">
        <v>46.1</v>
      </c>
      <c r="F1921" s="725">
        <v>55.3</v>
      </c>
      <c r="G1921" s="725">
        <v>46.1</v>
      </c>
      <c r="H1921" s="725">
        <v>46.1</v>
      </c>
      <c r="I1921" s="725">
        <v>55.3</v>
      </c>
      <c r="J1921" s="725">
        <v>55.3</v>
      </c>
      <c r="K1921" s="725">
        <v>64.5</v>
      </c>
      <c r="L1921" s="725">
        <v>82.9</v>
      </c>
      <c r="M1921" s="725">
        <v>101.3</v>
      </c>
      <c r="N1921" s="725">
        <v>92.1</v>
      </c>
      <c r="O1921" s="725">
        <v>82.9</v>
      </c>
      <c r="P1921" s="725">
        <v>82.9</v>
      </c>
      <c r="Q1921" s="725">
        <v>64.5</v>
      </c>
      <c r="R1921" s="725">
        <v>82.9</v>
      </c>
      <c r="S1921" s="725">
        <v>82.9</v>
      </c>
      <c r="T1921" s="725">
        <v>82.9</v>
      </c>
      <c r="U1921" s="725">
        <v>92.1</v>
      </c>
      <c r="V1921" s="725">
        <v>82.9</v>
      </c>
      <c r="W1921" s="725">
        <v>92.1</v>
      </c>
      <c r="X1921" s="725">
        <v>82.9</v>
      </c>
      <c r="Y1921" s="725">
        <v>73.7</v>
      </c>
      <c r="Z1921" s="725">
        <v>64.5</v>
      </c>
      <c r="AA1921" s="725">
        <v>55.3</v>
      </c>
      <c r="AB1921" s="725">
        <v>46.1</v>
      </c>
      <c r="AC1921" s="107">
        <f>SUM(E1921:AB1921)</f>
        <v>1713.6</v>
      </c>
      <c r="AD1921" s="73"/>
      <c r="AE1921" s="155"/>
      <c r="AF1921" s="74"/>
      <c r="AG1921" s="399"/>
      <c r="AH1921" s="399"/>
      <c r="AI1921" s="399"/>
      <c r="AJ1921" s="15"/>
      <c r="AK1921" s="15"/>
      <c r="AL1921" s="15"/>
      <c r="AM1921" s="15"/>
      <c r="AN1921" s="399"/>
    </row>
    <row r="1922" spans="1:41" x14ac:dyDescent="0.25">
      <c r="A1922" s="3502"/>
      <c r="B1922" s="3505"/>
      <c r="C1922" s="123" t="s">
        <v>16</v>
      </c>
      <c r="D1922" s="808" t="s">
        <v>55</v>
      </c>
      <c r="E1922" s="1496">
        <v>5</v>
      </c>
      <c r="F1922" s="1497">
        <v>6</v>
      </c>
      <c r="G1922" s="1497">
        <v>5</v>
      </c>
      <c r="H1922" s="1497">
        <v>5</v>
      </c>
      <c r="I1922" s="1497">
        <v>6</v>
      </c>
      <c r="J1922" s="1497">
        <v>6</v>
      </c>
      <c r="K1922" s="1497">
        <v>7</v>
      </c>
      <c r="L1922" s="1497">
        <v>9</v>
      </c>
      <c r="M1922" s="1497">
        <v>11</v>
      </c>
      <c r="N1922" s="1497">
        <v>10</v>
      </c>
      <c r="O1922" s="1497">
        <v>9</v>
      </c>
      <c r="P1922" s="1497">
        <v>9</v>
      </c>
      <c r="Q1922" s="1497">
        <v>7</v>
      </c>
      <c r="R1922" s="1497">
        <v>9</v>
      </c>
      <c r="S1922" s="1497">
        <v>9</v>
      </c>
      <c r="T1922" s="1497">
        <v>9</v>
      </c>
      <c r="U1922" s="1497">
        <v>10</v>
      </c>
      <c r="V1922" s="1497">
        <v>9</v>
      </c>
      <c r="W1922" s="1497">
        <v>10</v>
      </c>
      <c r="X1922" s="1497">
        <v>9</v>
      </c>
      <c r="Y1922" s="1497">
        <v>8</v>
      </c>
      <c r="Z1922" s="1497">
        <v>7</v>
      </c>
      <c r="AA1922" s="1497">
        <v>6</v>
      </c>
      <c r="AB1922" s="1497">
        <v>5</v>
      </c>
      <c r="AC1922" s="107">
        <f>AVERAGE(E1922:AB1922)</f>
        <v>7.75</v>
      </c>
      <c r="AD1922" s="76"/>
      <c r="AE1922" s="76"/>
      <c r="AF1922" s="77"/>
      <c r="AG1922" s="399"/>
      <c r="AH1922" s="399"/>
      <c r="AI1922" s="399"/>
      <c r="AJ1922" s="840"/>
      <c r="AK1922" s="840"/>
      <c r="AL1922" s="15"/>
      <c r="AM1922" s="15"/>
      <c r="AN1922" s="399"/>
    </row>
    <row r="1923" spans="1:41" ht="16.5" thickBot="1" x14ac:dyDescent="0.3">
      <c r="A1923" s="3503"/>
      <c r="B1923" s="3506"/>
      <c r="C1923" s="126" t="s">
        <v>18</v>
      </c>
      <c r="D1923" s="114"/>
      <c r="E1923" s="838">
        <f t="shared" ref="E1923:AB1923" si="734">E1921/E1920</f>
        <v>0.56983930778739178</v>
      </c>
      <c r="F1923" s="839">
        <f t="shared" si="734"/>
        <v>0.56951596292481976</v>
      </c>
      <c r="G1923" s="839">
        <f t="shared" si="734"/>
        <v>0.56983930778739178</v>
      </c>
      <c r="H1923" s="839">
        <f t="shared" si="734"/>
        <v>0.56983930778739178</v>
      </c>
      <c r="I1923" s="839">
        <f t="shared" si="734"/>
        <v>0.56951596292481976</v>
      </c>
      <c r="J1923" s="839">
        <f t="shared" si="734"/>
        <v>0.56951596292481976</v>
      </c>
      <c r="K1923" s="839">
        <f t="shared" si="734"/>
        <v>0.56928508384819065</v>
      </c>
      <c r="L1923" s="839">
        <f t="shared" si="734"/>
        <v>0.56897735072065903</v>
      </c>
      <c r="M1923" s="839">
        <f t="shared" si="734"/>
        <v>0.56878158338012352</v>
      </c>
      <c r="N1923" s="839">
        <f t="shared" si="734"/>
        <v>0.56886967263743049</v>
      </c>
      <c r="O1923" s="839">
        <f t="shared" si="734"/>
        <v>0.56897735072065903</v>
      </c>
      <c r="P1923" s="839">
        <f t="shared" si="734"/>
        <v>0.56897735072065903</v>
      </c>
      <c r="Q1923" s="839">
        <f t="shared" si="734"/>
        <v>0.56928508384819065</v>
      </c>
      <c r="R1923" s="839">
        <f t="shared" si="734"/>
        <v>0.56897735072065903</v>
      </c>
      <c r="S1923" s="839">
        <f t="shared" si="734"/>
        <v>0.56897735072065903</v>
      </c>
      <c r="T1923" s="839">
        <f t="shared" si="734"/>
        <v>0.56897735072065903</v>
      </c>
      <c r="U1923" s="839">
        <f t="shared" si="734"/>
        <v>0.56886967263743049</v>
      </c>
      <c r="V1923" s="839">
        <f t="shared" si="734"/>
        <v>0.56897735072065903</v>
      </c>
      <c r="W1923" s="839">
        <f t="shared" si="734"/>
        <v>0.56886967263743049</v>
      </c>
      <c r="X1923" s="839">
        <f t="shared" si="734"/>
        <v>0.56897735072065903</v>
      </c>
      <c r="Y1923" s="839">
        <f>Y1921/Y1920</f>
        <v>0.56911196911196915</v>
      </c>
      <c r="Z1923" s="839">
        <f t="shared" si="734"/>
        <v>0.56928508384819065</v>
      </c>
      <c r="AA1923" s="839">
        <f t="shared" si="734"/>
        <v>0.56951596292481976</v>
      </c>
      <c r="AB1923" s="839">
        <f t="shared" si="734"/>
        <v>0.56983930778739178</v>
      </c>
      <c r="AC1923" s="108"/>
      <c r="AD1923" s="73"/>
      <c r="AE1923" s="155"/>
      <c r="AF1923" s="74"/>
      <c r="AG1923" s="399"/>
      <c r="AH1923" s="399"/>
      <c r="AI1923" s="399"/>
      <c r="AJ1923" s="840"/>
      <c r="AK1923" s="840"/>
      <c r="AL1923" s="15"/>
      <c r="AM1923" s="15"/>
      <c r="AN1923" s="399"/>
    </row>
    <row r="1924" spans="1:41" x14ac:dyDescent="0.25">
      <c r="A1924" s="1722"/>
      <c r="B1924" s="1531"/>
      <c r="C1924" s="495" t="s">
        <v>117</v>
      </c>
      <c r="D1924" s="498"/>
      <c r="E1924" s="496"/>
      <c r="F1924" s="142"/>
      <c r="G1924" s="142"/>
      <c r="H1924" s="142"/>
      <c r="I1924" s="142"/>
      <c r="J1924" s="142"/>
      <c r="K1924" s="142"/>
      <c r="L1924" s="142"/>
      <c r="M1924" s="142"/>
      <c r="N1924" s="142"/>
      <c r="O1924" s="142"/>
      <c r="P1924" s="142"/>
      <c r="Q1924" s="142"/>
      <c r="R1924" s="142"/>
      <c r="S1924" s="142"/>
      <c r="T1924" s="142"/>
      <c r="U1924" s="142"/>
      <c r="V1924" s="142"/>
      <c r="W1924" s="142"/>
      <c r="X1924" s="142"/>
      <c r="Y1924" s="142"/>
      <c r="Z1924" s="142"/>
      <c r="AA1924" s="142"/>
      <c r="AB1924" s="142"/>
      <c r="AC1924" s="108"/>
      <c r="AD1924" s="73"/>
      <c r="AE1924" s="155"/>
      <c r="AF1924" s="74"/>
      <c r="AG1924" s="399"/>
      <c r="AH1924" s="399"/>
      <c r="AI1924" s="399"/>
      <c r="AJ1924" s="840"/>
      <c r="AK1924" s="840"/>
      <c r="AL1924" s="15"/>
      <c r="AM1924" s="15"/>
      <c r="AN1924" s="399"/>
    </row>
    <row r="1925" spans="1:41" s="183" customFormat="1" x14ac:dyDescent="0.25">
      <c r="A1925" s="1722"/>
      <c r="B1925" s="1531"/>
      <c r="C1925" s="495" t="s">
        <v>118</v>
      </c>
      <c r="D1925" s="498"/>
      <c r="E1925" s="841"/>
      <c r="F1925" s="344"/>
      <c r="G1925" s="344"/>
      <c r="H1925" s="142"/>
      <c r="I1925" s="142"/>
      <c r="J1925" s="142"/>
      <c r="K1925" s="142"/>
      <c r="L1925" s="142"/>
      <c r="M1925" s="142"/>
      <c r="N1925" s="142"/>
      <c r="O1925" s="142"/>
      <c r="P1925" s="142"/>
      <c r="Q1925" s="142"/>
      <c r="R1925" s="142"/>
      <c r="S1925" s="142"/>
      <c r="T1925" s="142"/>
      <c r="U1925" s="142"/>
      <c r="V1925" s="142"/>
      <c r="W1925" s="142"/>
      <c r="X1925" s="142"/>
      <c r="Y1925" s="142"/>
      <c r="Z1925" s="142"/>
      <c r="AA1925" s="142"/>
      <c r="AB1925" s="142"/>
      <c r="AC1925" s="108"/>
      <c r="AD1925" s="73"/>
      <c r="AE1925" s="155"/>
      <c r="AF1925" s="74"/>
      <c r="AH1925" s="784"/>
      <c r="AI1925" s="785"/>
      <c r="AJ1925" s="785"/>
      <c r="AK1925" s="786"/>
      <c r="AL1925" s="786"/>
      <c r="AM1925" s="191"/>
      <c r="AN1925" s="787"/>
      <c r="AO1925" s="787"/>
    </row>
    <row r="1926" spans="1:41" ht="16.5" thickBot="1" x14ac:dyDescent="0.3">
      <c r="A1926" s="3537" t="s">
        <v>43</v>
      </c>
      <c r="B1926" s="3538"/>
      <c r="C1926" s="3538"/>
      <c r="D1926" s="114"/>
      <c r="E1926" s="180">
        <f t="shared" ref="E1926:AB1926" si="735">SQRT(E1920*E1920+E1921*E1921)/E1911/1.73</f>
        <v>4.9423792402424773</v>
      </c>
      <c r="F1926" s="181">
        <f t="shared" si="735"/>
        <v>5.9312520225827887</v>
      </c>
      <c r="G1926" s="181">
        <f t="shared" si="735"/>
        <v>4.9651761924576174</v>
      </c>
      <c r="H1926" s="79">
        <f t="shared" si="735"/>
        <v>4.9560322215691146</v>
      </c>
      <c r="I1926" s="79">
        <f t="shared" si="735"/>
        <v>5.9258105069657407</v>
      </c>
      <c r="J1926" s="79">
        <f t="shared" si="735"/>
        <v>6.0253110565230017</v>
      </c>
      <c r="K1926" s="79">
        <f t="shared" si="735"/>
        <v>7.2601312018103581</v>
      </c>
      <c r="L1926" s="79">
        <f t="shared" si="735"/>
        <v>9.4904819935032396</v>
      </c>
      <c r="M1926" s="79">
        <f t="shared" si="735"/>
        <v>11.454108681216658</v>
      </c>
      <c r="N1926" s="79">
        <f t="shared" si="735"/>
        <v>10.402575088624753</v>
      </c>
      <c r="O1926" s="79">
        <f t="shared" si="735"/>
        <v>9.3621083240259004</v>
      </c>
      <c r="P1926" s="79">
        <f t="shared" si="735"/>
        <v>9.2548062228909327</v>
      </c>
      <c r="Q1926" s="79">
        <f t="shared" si="735"/>
        <v>7.1908551407243815</v>
      </c>
      <c r="R1926" s="79">
        <f t="shared" si="735"/>
        <v>9.2902992477150601</v>
      </c>
      <c r="S1926" s="79">
        <f t="shared" si="735"/>
        <v>9.3260655585821048</v>
      </c>
      <c r="T1926" s="79">
        <f t="shared" si="735"/>
        <v>9.2371612157929519</v>
      </c>
      <c r="U1926" s="79">
        <f t="shared" si="735"/>
        <v>10.322785442690909</v>
      </c>
      <c r="V1926" s="79">
        <f t="shared" si="735"/>
        <v>9.2902992477150601</v>
      </c>
      <c r="W1926" s="79">
        <f t="shared" si="735"/>
        <v>10.283347866978621</v>
      </c>
      <c r="X1926" s="79">
        <f t="shared" si="735"/>
        <v>9.1672489265532704</v>
      </c>
      <c r="Y1926" s="79">
        <f>SQRT(Y1920*Y1920+Y1921*Y1921)/Y1911/1.73</f>
        <v>8.1177182791361382</v>
      </c>
      <c r="Z1926" s="181">
        <f t="shared" si="735"/>
        <v>7.0893849364808581</v>
      </c>
      <c r="AA1926" s="181">
        <f t="shared" si="735"/>
        <v>5.9751465796416809</v>
      </c>
      <c r="AB1926" s="182">
        <f t="shared" si="735"/>
        <v>4.9789555898464917</v>
      </c>
      <c r="AC1926" s="109">
        <f>AVERAGE(E1926:AB1926)</f>
        <v>7.9266433660112554</v>
      </c>
      <c r="AD1926" s="78">
        <f>(AC1922-AC1926)/AC1922</f>
        <v>-2.2792692388549085E-2</v>
      </c>
      <c r="AE1926" s="79"/>
      <c r="AF1926" s="80"/>
      <c r="AG1926" s="399"/>
      <c r="AH1926" s="399"/>
      <c r="AI1926" s="399"/>
      <c r="AJ1926" s="14"/>
      <c r="AK1926" s="14"/>
      <c r="AL1926" s="15"/>
      <c r="AM1926" s="14"/>
      <c r="AN1926" s="399"/>
    </row>
    <row r="1927" spans="1:41" ht="15.75" customHeight="1" x14ac:dyDescent="0.25">
      <c r="A1927" s="3548" t="s">
        <v>28</v>
      </c>
      <c r="B1927" s="3519" t="s">
        <v>27</v>
      </c>
      <c r="C1927" s="121" t="s">
        <v>14</v>
      </c>
      <c r="D1927" s="113"/>
      <c r="E1927" s="2493">
        <f t="shared" ref="E1927:AB1927" si="736">(E1931-D1931)*$AE1927*$AF1927</f>
        <v>0</v>
      </c>
      <c r="F1927" s="205">
        <f t="shared" si="736"/>
        <v>0</v>
      </c>
      <c r="G1927" s="205">
        <f t="shared" si="736"/>
        <v>0</v>
      </c>
      <c r="H1927" s="205">
        <f t="shared" si="736"/>
        <v>0</v>
      </c>
      <c r="I1927" s="205">
        <f t="shared" si="736"/>
        <v>0</v>
      </c>
      <c r="J1927" s="205">
        <f t="shared" si="736"/>
        <v>0</v>
      </c>
      <c r="K1927" s="205">
        <f t="shared" si="736"/>
        <v>0</v>
      </c>
      <c r="L1927" s="205">
        <f t="shared" si="736"/>
        <v>0</v>
      </c>
      <c r="M1927" s="205">
        <f t="shared" si="736"/>
        <v>0</v>
      </c>
      <c r="N1927" s="205">
        <f t="shared" si="736"/>
        <v>0</v>
      </c>
      <c r="O1927" s="205">
        <f t="shared" si="736"/>
        <v>0</v>
      </c>
      <c r="P1927" s="205">
        <f t="shared" si="736"/>
        <v>0</v>
      </c>
      <c r="Q1927" s="205">
        <f t="shared" si="736"/>
        <v>0</v>
      </c>
      <c r="R1927" s="205">
        <f t="shared" si="736"/>
        <v>0</v>
      </c>
      <c r="S1927" s="205">
        <f t="shared" si="736"/>
        <v>0</v>
      </c>
      <c r="T1927" s="205">
        <f t="shared" si="736"/>
        <v>0</v>
      </c>
      <c r="U1927" s="205">
        <f t="shared" si="736"/>
        <v>0</v>
      </c>
      <c r="V1927" s="205">
        <f t="shared" si="736"/>
        <v>0</v>
      </c>
      <c r="W1927" s="205">
        <f t="shared" si="736"/>
        <v>0</v>
      </c>
      <c r="X1927" s="205">
        <f t="shared" si="736"/>
        <v>0</v>
      </c>
      <c r="Y1927" s="205">
        <f>(Y1931-X1931)*$AE1927*$AF1927</f>
        <v>0</v>
      </c>
      <c r="Z1927" s="205">
        <f>(Z1931-Y1931)*$AE1927*$AF1927</f>
        <v>0</v>
      </c>
      <c r="AA1927" s="205">
        <f t="shared" si="736"/>
        <v>0</v>
      </c>
      <c r="AB1927" s="205">
        <f t="shared" si="736"/>
        <v>0</v>
      </c>
      <c r="AC1927" s="106">
        <f>SUM(E1927:AB1927)</f>
        <v>0</v>
      </c>
      <c r="AD1927" s="70"/>
      <c r="AE1927" s="71">
        <v>0</v>
      </c>
      <c r="AF1927" s="72">
        <v>0</v>
      </c>
      <c r="AG1927" s="399"/>
      <c r="AH1927" s="399"/>
      <c r="AI1927" s="399"/>
      <c r="AJ1927" s="433"/>
      <c r="AK1927" s="434"/>
      <c r="AL1927" s="433"/>
      <c r="AM1927" s="15"/>
      <c r="AN1927" s="399"/>
    </row>
    <row r="1928" spans="1:41" x14ac:dyDescent="0.25">
      <c r="A1928" s="3549"/>
      <c r="B1928" s="3505"/>
      <c r="C1928" s="123" t="s">
        <v>15</v>
      </c>
      <c r="D1928" s="108"/>
      <c r="E1928" s="81">
        <f t="shared" ref="E1928:AB1928" si="737">(E1932-D1932)*$AE1927*$AF1927</f>
        <v>0</v>
      </c>
      <c r="F1928" s="155">
        <f t="shared" si="737"/>
        <v>0</v>
      </c>
      <c r="G1928" s="155">
        <f t="shared" si="737"/>
        <v>0</v>
      </c>
      <c r="H1928" s="155">
        <f t="shared" si="737"/>
        <v>0</v>
      </c>
      <c r="I1928" s="155">
        <f t="shared" si="737"/>
        <v>0</v>
      </c>
      <c r="J1928" s="155">
        <f t="shared" si="737"/>
        <v>0</v>
      </c>
      <c r="K1928" s="155">
        <f t="shared" si="737"/>
        <v>0</v>
      </c>
      <c r="L1928" s="155">
        <f t="shared" si="737"/>
        <v>0</v>
      </c>
      <c r="M1928" s="155">
        <f t="shared" si="737"/>
        <v>0</v>
      </c>
      <c r="N1928" s="155">
        <f t="shared" si="737"/>
        <v>0</v>
      </c>
      <c r="O1928" s="155">
        <f t="shared" si="737"/>
        <v>0</v>
      </c>
      <c r="P1928" s="155">
        <f t="shared" si="737"/>
        <v>0</v>
      </c>
      <c r="Q1928" s="155">
        <f t="shared" si="737"/>
        <v>0</v>
      </c>
      <c r="R1928" s="155">
        <f t="shared" si="737"/>
        <v>0</v>
      </c>
      <c r="S1928" s="155">
        <f t="shared" si="737"/>
        <v>0</v>
      </c>
      <c r="T1928" s="155">
        <f t="shared" si="737"/>
        <v>0</v>
      </c>
      <c r="U1928" s="155">
        <f t="shared" si="737"/>
        <v>0</v>
      </c>
      <c r="V1928" s="155">
        <f t="shared" si="737"/>
        <v>0</v>
      </c>
      <c r="W1928" s="155">
        <f t="shared" si="737"/>
        <v>0</v>
      </c>
      <c r="X1928" s="155">
        <f t="shared" si="737"/>
        <v>0</v>
      </c>
      <c r="Y1928" s="155">
        <f>(Y1932-X1932)*$AE1927*$AF1927</f>
        <v>0</v>
      </c>
      <c r="Z1928" s="155">
        <f>(Z1932-Y1932)*$AE1927*$AF1927</f>
        <v>0</v>
      </c>
      <c r="AA1928" s="155">
        <f t="shared" si="737"/>
        <v>0</v>
      </c>
      <c r="AB1928" s="155">
        <f t="shared" si="737"/>
        <v>0</v>
      </c>
      <c r="AC1928" s="107">
        <f>SUM(E1928:AB1928)</f>
        <v>0</v>
      </c>
      <c r="AD1928" s="73"/>
      <c r="AE1928" s="155"/>
      <c r="AF1928" s="74"/>
      <c r="AG1928" s="399"/>
      <c r="AH1928" s="399"/>
      <c r="AI1928" s="399"/>
      <c r="AJ1928" s="15"/>
      <c r="AK1928" s="15"/>
      <c r="AL1928" s="15"/>
      <c r="AM1928" s="15"/>
      <c r="AN1928" s="399"/>
    </row>
    <row r="1929" spans="1:41" x14ac:dyDescent="0.25">
      <c r="A1929" s="3549"/>
      <c r="B1929" s="3505"/>
      <c r="C1929" s="123" t="s">
        <v>16</v>
      </c>
      <c r="D1929" s="108"/>
      <c r="E1929" s="329"/>
      <c r="F1929" s="330"/>
      <c r="G1929" s="330"/>
      <c r="H1929" s="330"/>
      <c r="I1929" s="330"/>
      <c r="J1929" s="330"/>
      <c r="K1929" s="330"/>
      <c r="L1929" s="330"/>
      <c r="M1929" s="330"/>
      <c r="N1929" s="330"/>
      <c r="O1929" s="330"/>
      <c r="P1929" s="330"/>
      <c r="Q1929" s="330"/>
      <c r="R1929" s="330"/>
      <c r="S1929" s="330"/>
      <c r="T1929" s="330"/>
      <c r="U1929" s="330"/>
      <c r="V1929" s="330"/>
      <c r="W1929" s="330"/>
      <c r="X1929" s="330"/>
      <c r="Y1929" s="330"/>
      <c r="Z1929" s="330"/>
      <c r="AA1929" s="330"/>
      <c r="AB1929" s="330"/>
      <c r="AC1929" s="107"/>
      <c r="AD1929" s="76"/>
      <c r="AE1929" s="76"/>
      <c r="AF1929" s="77"/>
      <c r="AG1929" s="399"/>
      <c r="AH1929" s="399"/>
      <c r="AI1929" s="399"/>
      <c r="AJ1929" s="15"/>
      <c r="AK1929" s="15"/>
      <c r="AL1929" s="15"/>
      <c r="AM1929" s="15"/>
      <c r="AN1929" s="399"/>
    </row>
    <row r="1930" spans="1:41" ht="16.5" thickBot="1" x14ac:dyDescent="0.3">
      <c r="A1930" s="3550"/>
      <c r="B1930" s="3506"/>
      <c r="C1930" s="126" t="s">
        <v>18</v>
      </c>
      <c r="D1930" s="114"/>
      <c r="E1930" s="143" t="e">
        <f t="shared" ref="E1930:AB1930" si="738">E1928/E1927</f>
        <v>#DIV/0!</v>
      </c>
      <c r="F1930" s="127" t="e">
        <f t="shared" si="738"/>
        <v>#DIV/0!</v>
      </c>
      <c r="G1930" s="127" t="e">
        <f t="shared" si="738"/>
        <v>#DIV/0!</v>
      </c>
      <c r="H1930" s="127" t="e">
        <f t="shared" si="738"/>
        <v>#DIV/0!</v>
      </c>
      <c r="I1930" s="127" t="e">
        <f t="shared" si="738"/>
        <v>#DIV/0!</v>
      </c>
      <c r="J1930" s="127" t="e">
        <f t="shared" si="738"/>
        <v>#DIV/0!</v>
      </c>
      <c r="K1930" s="127" t="e">
        <f t="shared" si="738"/>
        <v>#DIV/0!</v>
      </c>
      <c r="L1930" s="127" t="e">
        <f t="shared" si="738"/>
        <v>#DIV/0!</v>
      </c>
      <c r="M1930" s="127" t="e">
        <f t="shared" si="738"/>
        <v>#DIV/0!</v>
      </c>
      <c r="N1930" s="127" t="e">
        <f t="shared" si="738"/>
        <v>#DIV/0!</v>
      </c>
      <c r="O1930" s="127" t="e">
        <f t="shared" si="738"/>
        <v>#DIV/0!</v>
      </c>
      <c r="P1930" s="127" t="e">
        <f t="shared" si="738"/>
        <v>#DIV/0!</v>
      </c>
      <c r="Q1930" s="127" t="e">
        <f t="shared" si="738"/>
        <v>#DIV/0!</v>
      </c>
      <c r="R1930" s="127" t="e">
        <f t="shared" si="738"/>
        <v>#DIV/0!</v>
      </c>
      <c r="S1930" s="127" t="e">
        <f t="shared" si="738"/>
        <v>#DIV/0!</v>
      </c>
      <c r="T1930" s="127" t="e">
        <f t="shared" si="738"/>
        <v>#DIV/0!</v>
      </c>
      <c r="U1930" s="127" t="e">
        <f t="shared" si="738"/>
        <v>#DIV/0!</v>
      </c>
      <c r="V1930" s="127" t="e">
        <f t="shared" si="738"/>
        <v>#DIV/0!</v>
      </c>
      <c r="W1930" s="127" t="e">
        <f t="shared" si="738"/>
        <v>#DIV/0!</v>
      </c>
      <c r="X1930" s="127" t="e">
        <f t="shared" si="738"/>
        <v>#DIV/0!</v>
      </c>
      <c r="Y1930" s="127" t="e">
        <f>Y1928/Y1927</f>
        <v>#DIV/0!</v>
      </c>
      <c r="Z1930" s="127" t="e">
        <f t="shared" si="738"/>
        <v>#DIV/0!</v>
      </c>
      <c r="AA1930" s="127" t="e">
        <f t="shared" si="738"/>
        <v>#DIV/0!</v>
      </c>
      <c r="AB1930" s="127" t="e">
        <f t="shared" si="738"/>
        <v>#DIV/0!</v>
      </c>
      <c r="AC1930" s="108"/>
      <c r="AD1930" s="73"/>
      <c r="AE1930" s="155"/>
      <c r="AF1930" s="74"/>
      <c r="AG1930" s="399"/>
      <c r="AH1930" s="399"/>
      <c r="AI1930" s="399"/>
      <c r="AJ1930" s="15"/>
      <c r="AK1930" s="15"/>
      <c r="AL1930" s="15"/>
      <c r="AM1930" s="15"/>
      <c r="AN1930" s="399"/>
    </row>
    <row r="1931" spans="1:41" x14ac:dyDescent="0.25">
      <c r="A1931" s="1722"/>
      <c r="B1931" s="2489"/>
      <c r="C1931" s="495" t="s">
        <v>117</v>
      </c>
      <c r="D1931" s="498"/>
      <c r="E1931" s="496"/>
      <c r="F1931" s="142"/>
      <c r="G1931" s="142"/>
      <c r="H1931" s="142"/>
      <c r="I1931" s="142"/>
      <c r="J1931" s="142"/>
      <c r="K1931" s="142"/>
      <c r="L1931" s="142"/>
      <c r="M1931" s="142"/>
      <c r="N1931" s="142"/>
      <c r="O1931" s="142"/>
      <c r="P1931" s="142"/>
      <c r="Q1931" s="142"/>
      <c r="R1931" s="142"/>
      <c r="S1931" s="142"/>
      <c r="T1931" s="142"/>
      <c r="U1931" s="142"/>
      <c r="V1931" s="142"/>
      <c r="W1931" s="142"/>
      <c r="X1931" s="142"/>
      <c r="Y1931" s="142"/>
      <c r="Z1931" s="142"/>
      <c r="AA1931" s="142"/>
      <c r="AB1931" s="142"/>
      <c r="AC1931" s="108"/>
      <c r="AD1931" s="73"/>
      <c r="AE1931" s="155"/>
      <c r="AF1931" s="74"/>
      <c r="AG1931" s="399"/>
      <c r="AH1931" s="399"/>
      <c r="AI1931" s="399"/>
      <c r="AJ1931" s="15"/>
      <c r="AK1931" s="15"/>
      <c r="AL1931" s="15"/>
      <c r="AM1931" s="15"/>
      <c r="AN1931" s="399"/>
    </row>
    <row r="1932" spans="1:41" s="183" customFormat="1" x14ac:dyDescent="0.25">
      <c r="A1932" s="1722"/>
      <c r="B1932" s="2489"/>
      <c r="C1932" s="495" t="s">
        <v>118</v>
      </c>
      <c r="D1932" s="498"/>
      <c r="E1932" s="496"/>
      <c r="F1932" s="142"/>
      <c r="G1932" s="142"/>
      <c r="H1932" s="142"/>
      <c r="I1932" s="142"/>
      <c r="J1932" s="142"/>
      <c r="K1932" s="142"/>
      <c r="L1932" s="142"/>
      <c r="M1932" s="142"/>
      <c r="N1932" s="142"/>
      <c r="O1932" s="142"/>
      <c r="P1932" s="142"/>
      <c r="Q1932" s="142"/>
      <c r="R1932" s="142"/>
      <c r="S1932" s="142"/>
      <c r="T1932" s="142"/>
      <c r="U1932" s="142"/>
      <c r="V1932" s="142"/>
      <c r="W1932" s="142"/>
      <c r="X1932" s="142"/>
      <c r="Y1932" s="142"/>
      <c r="Z1932" s="142"/>
      <c r="AA1932" s="142"/>
      <c r="AB1932" s="142"/>
      <c r="AC1932" s="108"/>
      <c r="AD1932" s="73"/>
      <c r="AE1932" s="155"/>
      <c r="AF1932" s="74"/>
      <c r="AH1932" s="784"/>
      <c r="AI1932" s="785"/>
      <c r="AJ1932" s="785"/>
      <c r="AK1932" s="786"/>
      <c r="AL1932" s="786"/>
      <c r="AM1932" s="191"/>
      <c r="AN1932" s="787"/>
      <c r="AO1932" s="787"/>
    </row>
    <row r="1933" spans="1:41" ht="16.5" thickBot="1" x14ac:dyDescent="0.3">
      <c r="A1933" s="3537" t="s">
        <v>43</v>
      </c>
      <c r="B1933" s="3538"/>
      <c r="C1933" s="3538"/>
      <c r="D1933" s="114"/>
      <c r="E1933" s="180">
        <f t="shared" ref="E1933:AB1933" si="739">SQRT(E1927*E1927+E1928*E1928)/E1911/1.73</f>
        <v>0</v>
      </c>
      <c r="F1933" s="181">
        <f t="shared" si="739"/>
        <v>0</v>
      </c>
      <c r="G1933" s="181">
        <f t="shared" si="739"/>
        <v>0</v>
      </c>
      <c r="H1933" s="79">
        <f t="shared" si="739"/>
        <v>0</v>
      </c>
      <c r="I1933" s="79">
        <f t="shared" si="739"/>
        <v>0</v>
      </c>
      <c r="J1933" s="79">
        <f t="shared" si="739"/>
        <v>0</v>
      </c>
      <c r="K1933" s="79">
        <f t="shared" si="739"/>
        <v>0</v>
      </c>
      <c r="L1933" s="79">
        <f t="shared" si="739"/>
        <v>0</v>
      </c>
      <c r="M1933" s="79">
        <f t="shared" si="739"/>
        <v>0</v>
      </c>
      <c r="N1933" s="79">
        <f t="shared" si="739"/>
        <v>0</v>
      </c>
      <c r="O1933" s="79">
        <f t="shared" si="739"/>
        <v>0</v>
      </c>
      <c r="P1933" s="79">
        <f t="shared" si="739"/>
        <v>0</v>
      </c>
      <c r="Q1933" s="79">
        <f t="shared" si="739"/>
        <v>0</v>
      </c>
      <c r="R1933" s="79">
        <f t="shared" si="739"/>
        <v>0</v>
      </c>
      <c r="S1933" s="79">
        <f t="shared" si="739"/>
        <v>0</v>
      </c>
      <c r="T1933" s="79">
        <f t="shared" si="739"/>
        <v>0</v>
      </c>
      <c r="U1933" s="79">
        <f t="shared" si="739"/>
        <v>0</v>
      </c>
      <c r="V1933" s="79">
        <f t="shared" si="739"/>
        <v>0</v>
      </c>
      <c r="W1933" s="79">
        <f t="shared" si="739"/>
        <v>0</v>
      </c>
      <c r="X1933" s="79">
        <f t="shared" si="739"/>
        <v>0</v>
      </c>
      <c r="Y1933" s="79">
        <f>SQRT(Y1927*Y1927+Y1928*Y1928)/Y1911/1.73</f>
        <v>0</v>
      </c>
      <c r="Z1933" s="181">
        <f t="shared" si="739"/>
        <v>0</v>
      </c>
      <c r="AA1933" s="181">
        <f t="shared" si="739"/>
        <v>0</v>
      </c>
      <c r="AB1933" s="182">
        <f t="shared" si="739"/>
        <v>0</v>
      </c>
      <c r="AC1933" s="109">
        <f>AVERAGE(E1933:AB1933)</f>
        <v>0</v>
      </c>
      <c r="AD1933" s="78" t="e">
        <f>(AC1929-AC1933)/AC1929</f>
        <v>#DIV/0!</v>
      </c>
      <c r="AE1933" s="79"/>
      <c r="AF1933" s="80"/>
      <c r="AG1933" s="399"/>
      <c r="AH1933" s="399"/>
      <c r="AI1933" s="399"/>
      <c r="AJ1933" s="14"/>
      <c r="AK1933" s="14"/>
      <c r="AL1933" s="15"/>
      <c r="AM1933" s="14"/>
      <c r="AN1933" s="399"/>
    </row>
    <row r="1934" spans="1:41" ht="15.75" customHeight="1" x14ac:dyDescent="0.25">
      <c r="A1934" s="3548" t="s">
        <v>1118</v>
      </c>
      <c r="B1934" s="3519" t="s">
        <v>280</v>
      </c>
      <c r="C1934" s="121" t="s">
        <v>14</v>
      </c>
      <c r="D1934" s="113" t="s">
        <v>116</v>
      </c>
      <c r="E1934" s="2493">
        <f t="shared" ref="E1934:AB1934" si="740">(E1938-D1938)*$AE1934*$AF1934</f>
        <v>0</v>
      </c>
      <c r="F1934" s="205">
        <f t="shared" si="740"/>
        <v>0</v>
      </c>
      <c r="G1934" s="205">
        <f t="shared" si="740"/>
        <v>0</v>
      </c>
      <c r="H1934" s="205">
        <f t="shared" si="740"/>
        <v>0</v>
      </c>
      <c r="I1934" s="205">
        <f t="shared" si="740"/>
        <v>0</v>
      </c>
      <c r="J1934" s="205">
        <f t="shared" si="740"/>
        <v>0</v>
      </c>
      <c r="K1934" s="205">
        <f t="shared" si="740"/>
        <v>0</v>
      </c>
      <c r="L1934" s="205">
        <f t="shared" si="740"/>
        <v>0</v>
      </c>
      <c r="M1934" s="205">
        <f t="shared" si="740"/>
        <v>0</v>
      </c>
      <c r="N1934" s="205">
        <f t="shared" si="740"/>
        <v>0</v>
      </c>
      <c r="O1934" s="205">
        <f t="shared" si="740"/>
        <v>0</v>
      </c>
      <c r="P1934" s="205">
        <f t="shared" si="740"/>
        <v>0</v>
      </c>
      <c r="Q1934" s="205">
        <f t="shared" si="740"/>
        <v>0</v>
      </c>
      <c r="R1934" s="205">
        <f t="shared" si="740"/>
        <v>0</v>
      </c>
      <c r="S1934" s="205">
        <f t="shared" si="740"/>
        <v>0</v>
      </c>
      <c r="T1934" s="205">
        <f t="shared" si="740"/>
        <v>0</v>
      </c>
      <c r="U1934" s="205">
        <f t="shared" si="740"/>
        <v>0</v>
      </c>
      <c r="V1934" s="205">
        <f t="shared" si="740"/>
        <v>0</v>
      </c>
      <c r="W1934" s="205">
        <f t="shared" si="740"/>
        <v>0</v>
      </c>
      <c r="X1934" s="205">
        <f t="shared" si="740"/>
        <v>0</v>
      </c>
      <c r="Y1934" s="205">
        <f>(Y1938-X1938)*$AE1934*$AF1934</f>
        <v>0</v>
      </c>
      <c r="Z1934" s="205">
        <f>(Z1938-Y1938)*$AE1934*$AF1934</f>
        <v>0</v>
      </c>
      <c r="AA1934" s="205">
        <f t="shared" si="740"/>
        <v>0</v>
      </c>
      <c r="AB1934" s="205">
        <f t="shared" si="740"/>
        <v>0</v>
      </c>
      <c r="AC1934" s="106">
        <f>SUM(E1934:AB1934)</f>
        <v>0</v>
      </c>
      <c r="AD1934" s="70"/>
      <c r="AE1934" s="71">
        <v>100</v>
      </c>
      <c r="AF1934" s="72">
        <v>10</v>
      </c>
      <c r="AG1934" s="399"/>
      <c r="AH1934" s="399"/>
      <c r="AI1934" s="399"/>
      <c r="AJ1934" s="433"/>
      <c r="AK1934" s="434"/>
      <c r="AL1934" s="433"/>
      <c r="AM1934" s="15"/>
      <c r="AN1934" s="399"/>
    </row>
    <row r="1935" spans="1:41" x14ac:dyDescent="0.25">
      <c r="A1935" s="3549"/>
      <c r="B1935" s="3505"/>
      <c r="C1935" s="123" t="s">
        <v>15</v>
      </c>
      <c r="D1935" s="108" t="s">
        <v>116</v>
      </c>
      <c r="E1935" s="81">
        <f t="shared" ref="E1935:AB1935" si="741">(E1939-D1939)*$AE1934*$AF1934</f>
        <v>0</v>
      </c>
      <c r="F1935" s="155">
        <f t="shared" si="741"/>
        <v>0</v>
      </c>
      <c r="G1935" s="155">
        <f t="shared" si="741"/>
        <v>0</v>
      </c>
      <c r="H1935" s="155">
        <f t="shared" si="741"/>
        <v>0</v>
      </c>
      <c r="I1935" s="155">
        <f t="shared" si="741"/>
        <v>0</v>
      </c>
      <c r="J1935" s="155">
        <f t="shared" si="741"/>
        <v>0</v>
      </c>
      <c r="K1935" s="155">
        <f t="shared" si="741"/>
        <v>0</v>
      </c>
      <c r="L1935" s="155">
        <f t="shared" si="741"/>
        <v>0</v>
      </c>
      <c r="M1935" s="155">
        <f t="shared" si="741"/>
        <v>0</v>
      </c>
      <c r="N1935" s="155">
        <f t="shared" si="741"/>
        <v>0</v>
      </c>
      <c r="O1935" s="155">
        <f t="shared" si="741"/>
        <v>0</v>
      </c>
      <c r="P1935" s="155">
        <f t="shared" si="741"/>
        <v>0</v>
      </c>
      <c r="Q1935" s="155">
        <f t="shared" si="741"/>
        <v>0</v>
      </c>
      <c r="R1935" s="155">
        <f t="shared" si="741"/>
        <v>0</v>
      </c>
      <c r="S1935" s="155">
        <f t="shared" si="741"/>
        <v>0</v>
      </c>
      <c r="T1935" s="155">
        <f t="shared" si="741"/>
        <v>0</v>
      </c>
      <c r="U1935" s="155">
        <f t="shared" si="741"/>
        <v>0</v>
      </c>
      <c r="V1935" s="155">
        <f t="shared" si="741"/>
        <v>0</v>
      </c>
      <c r="W1935" s="155">
        <f t="shared" si="741"/>
        <v>0</v>
      </c>
      <c r="X1935" s="155">
        <f t="shared" si="741"/>
        <v>0</v>
      </c>
      <c r="Y1935" s="155">
        <f>(Y1939-X1939)*$AE1934*$AF1934</f>
        <v>0</v>
      </c>
      <c r="Z1935" s="155">
        <f>(Z1939-Y1939)*$AE1934*$AF1934</f>
        <v>0</v>
      </c>
      <c r="AA1935" s="155">
        <f t="shared" si="741"/>
        <v>0</v>
      </c>
      <c r="AB1935" s="155">
        <f t="shared" si="741"/>
        <v>0</v>
      </c>
      <c r="AC1935" s="107">
        <f>SUM(E1935:AB1935)</f>
        <v>0</v>
      </c>
      <c r="AD1935" s="73"/>
      <c r="AE1935" s="155"/>
      <c r="AF1935" s="74"/>
      <c r="AG1935" s="399"/>
      <c r="AH1935" s="399"/>
      <c r="AI1935" s="399"/>
      <c r="AJ1935" s="15"/>
      <c r="AK1935" s="15"/>
      <c r="AL1935" s="15"/>
      <c r="AM1935" s="15"/>
      <c r="AN1935" s="399"/>
    </row>
    <row r="1936" spans="1:41" x14ac:dyDescent="0.25">
      <c r="A1936" s="3549"/>
      <c r="B1936" s="3505"/>
      <c r="C1936" s="123" t="s">
        <v>16</v>
      </c>
      <c r="D1936" s="808" t="s">
        <v>55</v>
      </c>
      <c r="E1936" s="329">
        <v>0</v>
      </c>
      <c r="F1936" s="330">
        <v>0</v>
      </c>
      <c r="G1936" s="330">
        <v>0</v>
      </c>
      <c r="H1936" s="330">
        <v>0</v>
      </c>
      <c r="I1936" s="330">
        <v>0</v>
      </c>
      <c r="J1936" s="330">
        <v>0</v>
      </c>
      <c r="K1936" s="330">
        <v>0</v>
      </c>
      <c r="L1936" s="330">
        <v>0</v>
      </c>
      <c r="M1936" s="330">
        <v>0</v>
      </c>
      <c r="N1936" s="330">
        <v>0</v>
      </c>
      <c r="O1936" s="330">
        <v>0</v>
      </c>
      <c r="P1936" s="330">
        <v>0</v>
      </c>
      <c r="Q1936" s="330">
        <v>0</v>
      </c>
      <c r="R1936" s="330">
        <v>0</v>
      </c>
      <c r="S1936" s="330">
        <v>0</v>
      </c>
      <c r="T1936" s="330">
        <v>0</v>
      </c>
      <c r="U1936" s="330">
        <v>0</v>
      </c>
      <c r="V1936" s="330">
        <v>0</v>
      </c>
      <c r="W1936" s="330">
        <v>0</v>
      </c>
      <c r="X1936" s="330">
        <v>0</v>
      </c>
      <c r="Y1936" s="330">
        <v>0</v>
      </c>
      <c r="Z1936" s="330">
        <v>0</v>
      </c>
      <c r="AA1936" s="330">
        <v>0</v>
      </c>
      <c r="AB1936" s="330">
        <v>0</v>
      </c>
      <c r="AC1936" s="107"/>
      <c r="AD1936" s="76"/>
      <c r="AE1936" s="76"/>
      <c r="AF1936" s="77"/>
      <c r="AG1936" s="399"/>
      <c r="AH1936" s="399"/>
      <c r="AI1936" s="399"/>
      <c r="AJ1936" s="15"/>
      <c r="AK1936" s="15"/>
      <c r="AL1936" s="15"/>
      <c r="AM1936" s="15"/>
      <c r="AN1936" s="399"/>
    </row>
    <row r="1937" spans="1:41" ht="16.5" thickBot="1" x14ac:dyDescent="0.3">
      <c r="A1937" s="3550"/>
      <c r="B1937" s="3506"/>
      <c r="C1937" s="126" t="s">
        <v>18</v>
      </c>
      <c r="D1937" s="114"/>
      <c r="E1937" s="320" t="e">
        <f t="shared" ref="E1937:AB1937" si="742">E1935/E1934</f>
        <v>#DIV/0!</v>
      </c>
      <c r="F1937" s="321" t="e">
        <f t="shared" si="742"/>
        <v>#DIV/0!</v>
      </c>
      <c r="G1937" s="321" t="e">
        <f t="shared" si="742"/>
        <v>#DIV/0!</v>
      </c>
      <c r="H1937" s="321" t="e">
        <f t="shared" si="742"/>
        <v>#DIV/0!</v>
      </c>
      <c r="I1937" s="321" t="e">
        <f t="shared" si="742"/>
        <v>#DIV/0!</v>
      </c>
      <c r="J1937" s="321" t="e">
        <f t="shared" si="742"/>
        <v>#DIV/0!</v>
      </c>
      <c r="K1937" s="321" t="e">
        <f t="shared" si="742"/>
        <v>#DIV/0!</v>
      </c>
      <c r="L1937" s="321" t="e">
        <f t="shared" si="742"/>
        <v>#DIV/0!</v>
      </c>
      <c r="M1937" s="321" t="e">
        <f t="shared" si="742"/>
        <v>#DIV/0!</v>
      </c>
      <c r="N1937" s="321" t="e">
        <f t="shared" si="742"/>
        <v>#DIV/0!</v>
      </c>
      <c r="O1937" s="321" t="e">
        <f t="shared" si="742"/>
        <v>#DIV/0!</v>
      </c>
      <c r="P1937" s="321" t="e">
        <f t="shared" si="742"/>
        <v>#DIV/0!</v>
      </c>
      <c r="Q1937" s="321" t="e">
        <f t="shared" si="742"/>
        <v>#DIV/0!</v>
      </c>
      <c r="R1937" s="321" t="e">
        <f t="shared" si="742"/>
        <v>#DIV/0!</v>
      </c>
      <c r="S1937" s="321" t="e">
        <f t="shared" si="742"/>
        <v>#DIV/0!</v>
      </c>
      <c r="T1937" s="321" t="e">
        <f t="shared" si="742"/>
        <v>#DIV/0!</v>
      </c>
      <c r="U1937" s="321" t="e">
        <f t="shared" si="742"/>
        <v>#DIV/0!</v>
      </c>
      <c r="V1937" s="321" t="e">
        <f t="shared" si="742"/>
        <v>#DIV/0!</v>
      </c>
      <c r="W1937" s="321" t="e">
        <f t="shared" si="742"/>
        <v>#DIV/0!</v>
      </c>
      <c r="X1937" s="321" t="e">
        <f t="shared" si="742"/>
        <v>#DIV/0!</v>
      </c>
      <c r="Y1937" s="321" t="e">
        <f>Y1935/Y1934</f>
        <v>#DIV/0!</v>
      </c>
      <c r="Z1937" s="321" t="e">
        <f t="shared" si="742"/>
        <v>#DIV/0!</v>
      </c>
      <c r="AA1937" s="321" t="e">
        <f t="shared" si="742"/>
        <v>#DIV/0!</v>
      </c>
      <c r="AB1937" s="321" t="e">
        <f t="shared" si="742"/>
        <v>#DIV/0!</v>
      </c>
      <c r="AC1937" s="108"/>
      <c r="AD1937" s="73"/>
      <c r="AE1937" s="155"/>
      <c r="AF1937" s="74"/>
      <c r="AG1937" s="399"/>
      <c r="AH1937" s="399"/>
      <c r="AI1937" s="399"/>
      <c r="AJ1937" s="15"/>
      <c r="AK1937" s="15"/>
      <c r="AL1937" s="15"/>
      <c r="AM1937" s="15"/>
      <c r="AN1937" s="399"/>
    </row>
    <row r="1938" spans="1:41" x14ac:dyDescent="0.25">
      <c r="A1938" s="1722"/>
      <c r="B1938" s="2489"/>
      <c r="C1938" s="495" t="s">
        <v>117</v>
      </c>
      <c r="D1938" s="498"/>
      <c r="E1938" s="496"/>
      <c r="F1938" s="142"/>
      <c r="G1938" s="142"/>
      <c r="H1938" s="142"/>
      <c r="I1938" s="142"/>
      <c r="J1938" s="142"/>
      <c r="K1938" s="142"/>
      <c r="L1938" s="142"/>
      <c r="M1938" s="142"/>
      <c r="N1938" s="142"/>
      <c r="O1938" s="142"/>
      <c r="P1938" s="142"/>
      <c r="Q1938" s="142"/>
      <c r="R1938" s="142"/>
      <c r="S1938" s="142"/>
      <c r="T1938" s="142"/>
      <c r="U1938" s="142"/>
      <c r="V1938" s="142"/>
      <c r="W1938" s="142"/>
      <c r="X1938" s="142"/>
      <c r="Y1938" s="142"/>
      <c r="Z1938" s="142"/>
      <c r="AA1938" s="142"/>
      <c r="AB1938" s="142"/>
      <c r="AC1938" s="108"/>
      <c r="AD1938" s="73"/>
      <c r="AE1938" s="155"/>
      <c r="AF1938" s="74"/>
      <c r="AG1938" s="399"/>
      <c r="AH1938" s="399"/>
      <c r="AI1938" s="399"/>
      <c r="AJ1938" s="15"/>
      <c r="AK1938" s="15"/>
      <c r="AL1938" s="15"/>
      <c r="AM1938" s="15"/>
      <c r="AN1938" s="399"/>
    </row>
    <row r="1939" spans="1:41" s="183" customFormat="1" x14ac:dyDescent="0.25">
      <c r="A1939" s="1722"/>
      <c r="B1939" s="2489"/>
      <c r="C1939" s="495" t="s">
        <v>118</v>
      </c>
      <c r="D1939" s="498"/>
      <c r="E1939" s="841"/>
      <c r="F1939" s="344"/>
      <c r="G1939" s="344"/>
      <c r="H1939" s="142"/>
      <c r="I1939" s="142"/>
      <c r="J1939" s="142"/>
      <c r="K1939" s="142"/>
      <c r="L1939" s="142"/>
      <c r="M1939" s="142"/>
      <c r="N1939" s="142"/>
      <c r="O1939" s="142"/>
      <c r="P1939" s="142"/>
      <c r="Q1939" s="142"/>
      <c r="R1939" s="142"/>
      <c r="S1939" s="142"/>
      <c r="T1939" s="142"/>
      <c r="U1939" s="142"/>
      <c r="V1939" s="142"/>
      <c r="W1939" s="142"/>
      <c r="X1939" s="142"/>
      <c r="Y1939" s="142"/>
      <c r="Z1939" s="142"/>
      <c r="AA1939" s="142"/>
      <c r="AB1939" s="142"/>
      <c r="AC1939" s="108"/>
      <c r="AD1939" s="73"/>
      <c r="AE1939" s="155"/>
      <c r="AF1939" s="74"/>
      <c r="AH1939" s="784"/>
      <c r="AI1939" s="785"/>
      <c r="AJ1939" s="785"/>
      <c r="AK1939" s="786"/>
      <c r="AL1939" s="786"/>
      <c r="AM1939" s="191"/>
      <c r="AN1939" s="787"/>
      <c r="AO1939" s="787"/>
    </row>
    <row r="1940" spans="1:41" ht="16.5" thickBot="1" x14ac:dyDescent="0.3">
      <c r="A1940" s="3537" t="s">
        <v>43</v>
      </c>
      <c r="B1940" s="3538"/>
      <c r="C1940" s="3538"/>
      <c r="D1940" s="114"/>
      <c r="E1940" s="180">
        <f t="shared" ref="E1940:AB1940" si="743">SQRT(E1934*E1934+E1935*E1935)/E1911/1.73</f>
        <v>0</v>
      </c>
      <c r="F1940" s="181">
        <f t="shared" si="743"/>
        <v>0</v>
      </c>
      <c r="G1940" s="181">
        <f t="shared" si="743"/>
        <v>0</v>
      </c>
      <c r="H1940" s="79">
        <f t="shared" si="743"/>
        <v>0</v>
      </c>
      <c r="I1940" s="79">
        <f t="shared" si="743"/>
        <v>0</v>
      </c>
      <c r="J1940" s="79">
        <f t="shared" si="743"/>
        <v>0</v>
      </c>
      <c r="K1940" s="79">
        <f t="shared" si="743"/>
        <v>0</v>
      </c>
      <c r="L1940" s="79">
        <f t="shared" si="743"/>
        <v>0</v>
      </c>
      <c r="M1940" s="79">
        <f t="shared" si="743"/>
        <v>0</v>
      </c>
      <c r="N1940" s="79">
        <f t="shared" si="743"/>
        <v>0</v>
      </c>
      <c r="O1940" s="79">
        <f t="shared" si="743"/>
        <v>0</v>
      </c>
      <c r="P1940" s="79">
        <f t="shared" si="743"/>
        <v>0</v>
      </c>
      <c r="Q1940" s="79">
        <f t="shared" si="743"/>
        <v>0</v>
      </c>
      <c r="R1940" s="79">
        <f t="shared" si="743"/>
        <v>0</v>
      </c>
      <c r="S1940" s="79">
        <f t="shared" si="743"/>
        <v>0</v>
      </c>
      <c r="T1940" s="79">
        <f t="shared" si="743"/>
        <v>0</v>
      </c>
      <c r="U1940" s="79">
        <f t="shared" si="743"/>
        <v>0</v>
      </c>
      <c r="V1940" s="79">
        <f t="shared" si="743"/>
        <v>0</v>
      </c>
      <c r="W1940" s="79">
        <f t="shared" si="743"/>
        <v>0</v>
      </c>
      <c r="X1940" s="79">
        <f t="shared" si="743"/>
        <v>0</v>
      </c>
      <c r="Y1940" s="79">
        <f>SQRT(Y1934*Y1934+Y1935*Y1935)/Y1911/1.73</f>
        <v>0</v>
      </c>
      <c r="Z1940" s="181">
        <f t="shared" si="743"/>
        <v>0</v>
      </c>
      <c r="AA1940" s="181">
        <f t="shared" si="743"/>
        <v>0</v>
      </c>
      <c r="AB1940" s="182">
        <f t="shared" si="743"/>
        <v>0</v>
      </c>
      <c r="AC1940" s="109">
        <f>AVERAGE(E1940:AB1940)</f>
        <v>0</v>
      </c>
      <c r="AD1940" s="78" t="e">
        <f>(AC1936-AC1940)/AC1936</f>
        <v>#DIV/0!</v>
      </c>
      <c r="AE1940" s="79"/>
      <c r="AF1940" s="80"/>
      <c r="AG1940" s="399"/>
      <c r="AH1940" s="399"/>
      <c r="AI1940" s="399"/>
      <c r="AJ1940" s="14"/>
      <c r="AK1940" s="14"/>
      <c r="AL1940" s="15"/>
      <c r="AM1940" s="14"/>
      <c r="AN1940" s="399"/>
    </row>
    <row r="1941" spans="1:41" ht="15.75" customHeight="1" x14ac:dyDescent="0.25">
      <c r="A1941" s="3518" t="s">
        <v>37</v>
      </c>
      <c r="B1941" s="3519" t="s">
        <v>281</v>
      </c>
      <c r="C1941" s="121" t="s">
        <v>14</v>
      </c>
      <c r="D1941" s="113" t="s">
        <v>941</v>
      </c>
      <c r="E1941" s="3478">
        <v>60.6</v>
      </c>
      <c r="F1941" s="205">
        <v>60.6</v>
      </c>
      <c r="G1941" s="205">
        <v>60.6</v>
      </c>
      <c r="H1941" s="205">
        <v>60.6</v>
      </c>
      <c r="I1941" s="205">
        <v>60.6</v>
      </c>
      <c r="J1941" s="205">
        <v>75.8</v>
      </c>
      <c r="K1941" s="205">
        <v>75.8</v>
      </c>
      <c r="L1941" s="205">
        <v>106.1</v>
      </c>
      <c r="M1941" s="205">
        <v>106.1</v>
      </c>
      <c r="N1941" s="205">
        <v>106.1</v>
      </c>
      <c r="O1941" s="205">
        <v>121.2</v>
      </c>
      <c r="P1941" s="205">
        <v>106.1</v>
      </c>
      <c r="Q1941" s="205">
        <v>90.9</v>
      </c>
      <c r="R1941" s="205">
        <v>75.8</v>
      </c>
      <c r="S1941" s="205">
        <v>90.9</v>
      </c>
      <c r="T1941" s="205">
        <v>90.9</v>
      </c>
      <c r="U1941" s="205">
        <v>75.8</v>
      </c>
      <c r="V1941" s="205">
        <v>90.9</v>
      </c>
      <c r="W1941" s="205">
        <v>90.9</v>
      </c>
      <c r="X1941" s="205">
        <v>90.9</v>
      </c>
      <c r="Y1941" s="205">
        <v>90.9</v>
      </c>
      <c r="Z1941" s="205">
        <v>75.8</v>
      </c>
      <c r="AA1941" s="205">
        <v>75.8</v>
      </c>
      <c r="AB1941" s="205">
        <v>75.8</v>
      </c>
      <c r="AC1941" s="106">
        <f>SUM(E1941:AB1941)</f>
        <v>2015.5000000000005</v>
      </c>
      <c r="AD1941" s="70"/>
      <c r="AE1941" s="71">
        <v>100</v>
      </c>
      <c r="AF1941" s="72">
        <v>10</v>
      </c>
      <c r="AG1941" s="399"/>
      <c r="AH1941" s="399"/>
      <c r="AI1941" s="399"/>
      <c r="AJ1941" s="433"/>
      <c r="AK1941" s="434"/>
      <c r="AL1941" s="433"/>
      <c r="AM1941" s="15"/>
      <c r="AN1941" s="399"/>
    </row>
    <row r="1942" spans="1:41" x14ac:dyDescent="0.25">
      <c r="A1942" s="3502"/>
      <c r="B1942" s="3505"/>
      <c r="C1942" s="123" t="s">
        <v>15</v>
      </c>
      <c r="D1942" s="108" t="s">
        <v>941</v>
      </c>
      <c r="E1942" s="81">
        <v>35.4</v>
      </c>
      <c r="F1942" s="155">
        <v>35.4</v>
      </c>
      <c r="G1942" s="155">
        <v>35.4</v>
      </c>
      <c r="H1942" s="155">
        <v>35.4</v>
      </c>
      <c r="I1942" s="155">
        <v>35.4</v>
      </c>
      <c r="J1942" s="155">
        <v>44.3</v>
      </c>
      <c r="K1942" s="155">
        <v>44.3</v>
      </c>
      <c r="L1942" s="155">
        <v>62</v>
      </c>
      <c r="M1942" s="155">
        <v>62</v>
      </c>
      <c r="N1942" s="155">
        <v>62</v>
      </c>
      <c r="O1942" s="155">
        <v>70.900000000000006</v>
      </c>
      <c r="P1942" s="155">
        <v>62</v>
      </c>
      <c r="Q1942" s="155">
        <v>53.2</v>
      </c>
      <c r="R1942" s="155">
        <v>44.3</v>
      </c>
      <c r="S1942" s="155">
        <v>53.2</v>
      </c>
      <c r="T1942" s="155">
        <v>53.2</v>
      </c>
      <c r="U1942" s="155">
        <v>44.3</v>
      </c>
      <c r="V1942" s="155">
        <v>53.2</v>
      </c>
      <c r="W1942" s="155">
        <v>53.2</v>
      </c>
      <c r="X1942" s="155">
        <v>53.2</v>
      </c>
      <c r="Y1942" s="155">
        <v>53.2</v>
      </c>
      <c r="Z1942" s="155">
        <v>44.3</v>
      </c>
      <c r="AA1942" s="155">
        <v>44.3</v>
      </c>
      <c r="AB1942" s="155">
        <v>44.3</v>
      </c>
      <c r="AC1942" s="107">
        <f>SUM(E1942:AB1942)</f>
        <v>1178.4000000000001</v>
      </c>
      <c r="AD1942" s="73"/>
      <c r="AE1942" s="155"/>
      <c r="AF1942" s="74"/>
      <c r="AG1942" s="399"/>
      <c r="AH1942" s="399"/>
      <c r="AI1942" s="399"/>
      <c r="AJ1942" s="15"/>
      <c r="AK1942" s="15"/>
      <c r="AL1942" s="15"/>
      <c r="AM1942" s="15"/>
      <c r="AN1942" s="399"/>
    </row>
    <row r="1943" spans="1:41" x14ac:dyDescent="0.25">
      <c r="A1943" s="3502"/>
      <c r="B1943" s="3505"/>
      <c r="C1943" s="123" t="s">
        <v>16</v>
      </c>
      <c r="D1943" s="808" t="s">
        <v>55</v>
      </c>
      <c r="E1943" s="329">
        <v>4</v>
      </c>
      <c r="F1943" s="330">
        <v>4</v>
      </c>
      <c r="G1943" s="330">
        <v>4</v>
      </c>
      <c r="H1943" s="330">
        <v>4</v>
      </c>
      <c r="I1943" s="330">
        <v>4</v>
      </c>
      <c r="J1943" s="330">
        <v>5</v>
      </c>
      <c r="K1943" s="330">
        <v>5</v>
      </c>
      <c r="L1943" s="330">
        <v>7</v>
      </c>
      <c r="M1943" s="330">
        <v>7</v>
      </c>
      <c r="N1943" s="330">
        <v>7</v>
      </c>
      <c r="O1943" s="330">
        <v>8</v>
      </c>
      <c r="P1943" s="330">
        <v>7</v>
      </c>
      <c r="Q1943" s="330">
        <v>6</v>
      </c>
      <c r="R1943" s="330">
        <v>5</v>
      </c>
      <c r="S1943" s="330">
        <v>6</v>
      </c>
      <c r="T1943" s="330">
        <v>6</v>
      </c>
      <c r="U1943" s="330">
        <v>5</v>
      </c>
      <c r="V1943" s="330">
        <v>6</v>
      </c>
      <c r="W1943" s="330">
        <v>6</v>
      </c>
      <c r="X1943" s="330">
        <v>6</v>
      </c>
      <c r="Y1943" s="330">
        <v>6</v>
      </c>
      <c r="Z1943" s="330">
        <v>5</v>
      </c>
      <c r="AA1943" s="330">
        <v>5</v>
      </c>
      <c r="AB1943" s="330">
        <v>5</v>
      </c>
      <c r="AC1943" s="107">
        <f>AVERAGE(E1943:AB1943)</f>
        <v>5.541666666666667</v>
      </c>
      <c r="AD1943" s="76"/>
      <c r="AE1943" s="76"/>
      <c r="AF1943" s="77"/>
      <c r="AG1943" s="399"/>
      <c r="AH1943" s="399"/>
      <c r="AI1943" s="399"/>
      <c r="AJ1943" s="15"/>
      <c r="AK1943" s="15"/>
      <c r="AL1943" s="15"/>
      <c r="AM1943" s="15"/>
      <c r="AN1943" s="399"/>
    </row>
    <row r="1944" spans="1:41" ht="16.5" thickBot="1" x14ac:dyDescent="0.3">
      <c r="A1944" s="3503"/>
      <c r="B1944" s="3506"/>
      <c r="C1944" s="126" t="s">
        <v>18</v>
      </c>
      <c r="D1944" s="114"/>
      <c r="E1944" s="320">
        <f t="shared" ref="E1944:AB1944" si="744">E1942/E1941</f>
        <v>0.58415841584158412</v>
      </c>
      <c r="F1944" s="321">
        <f t="shared" si="744"/>
        <v>0.58415841584158412</v>
      </c>
      <c r="G1944" s="321">
        <f t="shared" si="744"/>
        <v>0.58415841584158412</v>
      </c>
      <c r="H1944" s="321">
        <f t="shared" si="744"/>
        <v>0.58415841584158412</v>
      </c>
      <c r="I1944" s="321">
        <f t="shared" si="744"/>
        <v>0.58415841584158412</v>
      </c>
      <c r="J1944" s="321">
        <f t="shared" si="744"/>
        <v>0.58443271767810023</v>
      </c>
      <c r="K1944" s="321">
        <f t="shared" si="744"/>
        <v>0.58443271767810023</v>
      </c>
      <c r="L1944" s="321">
        <f t="shared" si="744"/>
        <v>0.58435438265786999</v>
      </c>
      <c r="M1944" s="321">
        <f t="shared" si="744"/>
        <v>0.58435438265786999</v>
      </c>
      <c r="N1944" s="321">
        <f t="shared" si="744"/>
        <v>0.58435438265786999</v>
      </c>
      <c r="O1944" s="321">
        <f t="shared" si="744"/>
        <v>0.58498349834983498</v>
      </c>
      <c r="P1944" s="321">
        <f t="shared" si="744"/>
        <v>0.58435438265786999</v>
      </c>
      <c r="Q1944" s="321">
        <f t="shared" si="744"/>
        <v>0.5852585258525852</v>
      </c>
      <c r="R1944" s="321">
        <f t="shared" si="744"/>
        <v>0.58443271767810023</v>
      </c>
      <c r="S1944" s="321">
        <f t="shared" si="744"/>
        <v>0.5852585258525852</v>
      </c>
      <c r="T1944" s="321">
        <f t="shared" si="744"/>
        <v>0.5852585258525852</v>
      </c>
      <c r="U1944" s="321">
        <f t="shared" si="744"/>
        <v>0.58443271767810023</v>
      </c>
      <c r="V1944" s="321">
        <f t="shared" si="744"/>
        <v>0.5852585258525852</v>
      </c>
      <c r="W1944" s="321">
        <f t="shared" si="744"/>
        <v>0.5852585258525852</v>
      </c>
      <c r="X1944" s="321">
        <f t="shared" si="744"/>
        <v>0.5852585258525852</v>
      </c>
      <c r="Y1944" s="321">
        <f>Y1942/Y1941</f>
        <v>0.5852585258525852</v>
      </c>
      <c r="Z1944" s="321">
        <f t="shared" si="744"/>
        <v>0.58443271767810023</v>
      </c>
      <c r="AA1944" s="321">
        <f t="shared" si="744"/>
        <v>0.58443271767810023</v>
      </c>
      <c r="AB1944" s="321">
        <f t="shared" si="744"/>
        <v>0.58443271767810023</v>
      </c>
      <c r="AC1944" s="108"/>
      <c r="AD1944" s="73"/>
      <c r="AE1944" s="155"/>
      <c r="AF1944" s="74"/>
      <c r="AG1944" s="399"/>
      <c r="AH1944" s="399"/>
      <c r="AI1944" s="399"/>
      <c r="AJ1944" s="15"/>
      <c r="AK1944" s="15"/>
      <c r="AL1944" s="15"/>
      <c r="AM1944" s="15"/>
      <c r="AN1944" s="399"/>
    </row>
    <row r="1945" spans="1:41" x14ac:dyDescent="0.25">
      <c r="A1945" s="842"/>
      <c r="B1945" s="843"/>
      <c r="C1945" s="495" t="s">
        <v>117</v>
      </c>
      <c r="D1945" s="498"/>
      <c r="E1945" s="496"/>
      <c r="F1945" s="142"/>
      <c r="G1945" s="142"/>
      <c r="H1945" s="142"/>
      <c r="I1945" s="142"/>
      <c r="J1945" s="142"/>
      <c r="K1945" s="142"/>
      <c r="L1945" s="142"/>
      <c r="M1945" s="142"/>
      <c r="N1945" s="142"/>
      <c r="O1945" s="142"/>
      <c r="P1945" s="142"/>
      <c r="Q1945" s="142"/>
      <c r="R1945" s="142"/>
      <c r="S1945" s="142"/>
      <c r="T1945" s="142"/>
      <c r="U1945" s="142"/>
      <c r="V1945" s="142"/>
      <c r="W1945" s="142"/>
      <c r="X1945" s="142"/>
      <c r="Y1945" s="142"/>
      <c r="Z1945" s="142"/>
      <c r="AA1945" s="142"/>
      <c r="AB1945" s="142"/>
      <c r="AC1945" s="108"/>
      <c r="AD1945" s="73"/>
      <c r="AE1945" s="155"/>
      <c r="AF1945" s="74"/>
      <c r="AG1945" s="399"/>
      <c r="AH1945" s="399"/>
      <c r="AI1945" s="399"/>
      <c r="AJ1945" s="15"/>
      <c r="AK1945" s="15"/>
      <c r="AL1945" s="15"/>
      <c r="AM1945" s="15"/>
      <c r="AN1945" s="399"/>
    </row>
    <row r="1946" spans="1:41" s="183" customFormat="1" x14ac:dyDescent="0.25">
      <c r="A1946" s="842"/>
      <c r="B1946" s="843"/>
      <c r="C1946" s="495" t="s">
        <v>118</v>
      </c>
      <c r="D1946" s="498"/>
      <c r="E1946" s="841"/>
      <c r="F1946" s="344"/>
      <c r="G1946" s="344"/>
      <c r="H1946" s="142"/>
      <c r="I1946" s="142"/>
      <c r="J1946" s="142"/>
      <c r="K1946" s="142"/>
      <c r="L1946" s="142"/>
      <c r="M1946" s="142"/>
      <c r="N1946" s="142"/>
      <c r="O1946" s="142"/>
      <c r="P1946" s="142"/>
      <c r="Q1946" s="142"/>
      <c r="R1946" s="142"/>
      <c r="S1946" s="142"/>
      <c r="T1946" s="142"/>
      <c r="U1946" s="142"/>
      <c r="V1946" s="142"/>
      <c r="W1946" s="142"/>
      <c r="X1946" s="142"/>
      <c r="Y1946" s="142"/>
      <c r="Z1946" s="142"/>
      <c r="AA1946" s="142"/>
      <c r="AB1946" s="142"/>
      <c r="AC1946" s="108"/>
      <c r="AD1946" s="73"/>
      <c r="AE1946" s="155"/>
      <c r="AF1946" s="74"/>
      <c r="AH1946" s="784"/>
      <c r="AI1946" s="785"/>
      <c r="AJ1946" s="785"/>
      <c r="AK1946" s="786"/>
      <c r="AL1946" s="786"/>
      <c r="AM1946" s="191"/>
      <c r="AN1946" s="787"/>
      <c r="AO1946" s="787"/>
    </row>
    <row r="1947" spans="1:41" ht="16.5" thickBot="1" x14ac:dyDescent="0.3">
      <c r="A1947" s="3537" t="s">
        <v>43</v>
      </c>
      <c r="B1947" s="3538"/>
      <c r="C1947" s="3538"/>
      <c r="D1947" s="114"/>
      <c r="E1947" s="180">
        <f t="shared" ref="E1947:AB1947" si="745">SQRT(E1941*E1941+E1942*E1942)/E1912/1.73</f>
        <v>3.7218035205442344</v>
      </c>
      <c r="F1947" s="181">
        <f t="shared" si="745"/>
        <v>3.7252211546310519</v>
      </c>
      <c r="G1947" s="181">
        <f t="shared" si="745"/>
        <v>3.7493214763338409</v>
      </c>
      <c r="H1947" s="79">
        <f t="shared" si="745"/>
        <v>3.7424039090343317</v>
      </c>
      <c r="I1947" s="79">
        <f t="shared" si="745"/>
        <v>3.7286450711334695</v>
      </c>
      <c r="J1947" s="79">
        <f t="shared" si="745"/>
        <v>4.7384787933439583</v>
      </c>
      <c r="K1947" s="79">
        <f t="shared" si="745"/>
        <v>4.9032954470254877</v>
      </c>
      <c r="L1947" s="79">
        <f t="shared" si="745"/>
        <v>6.9571926308217122</v>
      </c>
      <c r="M1947" s="79">
        <f t="shared" si="745"/>
        <v>6.883036507818769</v>
      </c>
      <c r="N1947" s="79">
        <f t="shared" si="745"/>
        <v>6.8697230909757918</v>
      </c>
      <c r="O1947" s="79">
        <f t="shared" si="745"/>
        <v>7.8495636660819788</v>
      </c>
      <c r="P1947" s="79">
        <f t="shared" si="745"/>
        <v>6.7909117362036024</v>
      </c>
      <c r="Q1947" s="79">
        <f t="shared" si="745"/>
        <v>5.8092236863853479</v>
      </c>
      <c r="R1947" s="79">
        <f t="shared" si="745"/>
        <v>4.884418467441173</v>
      </c>
      <c r="S1947" s="79">
        <f t="shared" si="745"/>
        <v>5.8708451526825893</v>
      </c>
      <c r="T1947" s="79">
        <f t="shared" si="745"/>
        <v>5.7871353833952899</v>
      </c>
      <c r="U1947" s="79">
        <f t="shared" si="745"/>
        <v>4.8797219112224806</v>
      </c>
      <c r="V1947" s="79">
        <f t="shared" si="745"/>
        <v>5.8651892324969603</v>
      </c>
      <c r="W1947" s="79">
        <f t="shared" si="745"/>
        <v>5.8147721330772155</v>
      </c>
      <c r="X1947" s="79">
        <f t="shared" si="745"/>
        <v>5.7597600977595507</v>
      </c>
      <c r="Y1947" s="79">
        <f>SQRT(Y1941*Y1941+Y1942*Y1942)/Y1912/1.73</f>
        <v>5.7272496926922329</v>
      </c>
      <c r="Z1947" s="181">
        <f t="shared" si="745"/>
        <v>4.7831392909249573</v>
      </c>
      <c r="AA1947" s="181">
        <f t="shared" si="745"/>
        <v>4.7120805827960819</v>
      </c>
      <c r="AB1947" s="182">
        <f t="shared" si="745"/>
        <v>4.690305718735102</v>
      </c>
      <c r="AC1947" s="109">
        <f>AVERAGE(E1947:AB1947)</f>
        <v>5.3434765980648846</v>
      </c>
      <c r="AD1947" s="78">
        <f>(AC1943-AC1947)/AC1943</f>
        <v>3.5763621401825381E-2</v>
      </c>
      <c r="AE1947" s="79"/>
      <c r="AF1947" s="80"/>
      <c r="AG1947" s="399"/>
      <c r="AH1947" s="399"/>
      <c r="AI1947" s="399"/>
      <c r="AJ1947" s="14"/>
      <c r="AK1947" s="14"/>
      <c r="AL1947" s="15"/>
      <c r="AM1947" s="14"/>
      <c r="AN1947" s="399"/>
    </row>
    <row r="1948" spans="1:41" x14ac:dyDescent="0.25">
      <c r="A1948" s="3518" t="s">
        <v>29</v>
      </c>
      <c r="B1948" s="3519" t="s">
        <v>282</v>
      </c>
      <c r="C1948" s="121" t="s">
        <v>14</v>
      </c>
      <c r="D1948" s="113" t="s">
        <v>941</v>
      </c>
      <c r="E1948" s="3478">
        <v>93.9</v>
      </c>
      <c r="F1948" s="205">
        <v>78.2</v>
      </c>
      <c r="G1948" s="205">
        <v>78.2</v>
      </c>
      <c r="H1948" s="205">
        <v>93.9</v>
      </c>
      <c r="I1948" s="205">
        <v>93.9</v>
      </c>
      <c r="J1948" s="205">
        <v>93.9</v>
      </c>
      <c r="K1948" s="205">
        <v>125.1</v>
      </c>
      <c r="L1948" s="205">
        <v>172.1</v>
      </c>
      <c r="M1948" s="205">
        <v>172.1</v>
      </c>
      <c r="N1948" s="205">
        <v>156.4</v>
      </c>
      <c r="O1948" s="205">
        <v>156.4</v>
      </c>
      <c r="P1948" s="205">
        <v>140.80000000000001</v>
      </c>
      <c r="Q1948" s="205">
        <v>93.9</v>
      </c>
      <c r="R1948" s="205">
        <v>172.1</v>
      </c>
      <c r="S1948" s="205">
        <v>140.80000000000001</v>
      </c>
      <c r="T1948" s="205">
        <v>140.80000000000001</v>
      </c>
      <c r="U1948" s="205">
        <v>172.1</v>
      </c>
      <c r="V1948" s="205">
        <v>187.7</v>
      </c>
      <c r="W1948" s="205">
        <v>172.1</v>
      </c>
      <c r="X1948" s="205">
        <v>172.1</v>
      </c>
      <c r="Y1948" s="205">
        <v>156.4</v>
      </c>
      <c r="Z1948" s="205">
        <v>156.4</v>
      </c>
      <c r="AA1948" s="205">
        <v>109.5</v>
      </c>
      <c r="AB1948" s="205">
        <v>93.9</v>
      </c>
      <c r="AC1948" s="106">
        <f>SUM(E1948:AB1948)</f>
        <v>3222.7</v>
      </c>
      <c r="AD1948" s="70"/>
      <c r="AE1948" s="71">
        <v>100</v>
      </c>
      <c r="AF1948" s="72">
        <v>20</v>
      </c>
      <c r="AG1948" s="399"/>
      <c r="AH1948" s="399"/>
      <c r="AI1948" s="399"/>
      <c r="AJ1948" s="433"/>
      <c r="AK1948" s="434"/>
      <c r="AL1948" s="433"/>
      <c r="AM1948" s="15"/>
      <c r="AN1948" s="399"/>
    </row>
    <row r="1949" spans="1:41" x14ac:dyDescent="0.25">
      <c r="A1949" s="3502"/>
      <c r="B1949" s="3505"/>
      <c r="C1949" s="123" t="s">
        <v>15</v>
      </c>
      <c r="D1949" s="108" t="s">
        <v>941</v>
      </c>
      <c r="E1949" s="81">
        <v>50.9</v>
      </c>
      <c r="F1949" s="155">
        <v>42.4</v>
      </c>
      <c r="G1949" s="155">
        <v>42.4</v>
      </c>
      <c r="H1949" s="155">
        <v>50.9</v>
      </c>
      <c r="I1949" s="155">
        <v>50.9</v>
      </c>
      <c r="J1949" s="155">
        <v>50.9</v>
      </c>
      <c r="K1949" s="155">
        <v>67.8</v>
      </c>
      <c r="L1949" s="155">
        <v>93.2</v>
      </c>
      <c r="M1949" s="155">
        <v>93.2</v>
      </c>
      <c r="N1949" s="155">
        <v>84.8</v>
      </c>
      <c r="O1949" s="155">
        <v>84.8</v>
      </c>
      <c r="P1949" s="155">
        <v>76.3</v>
      </c>
      <c r="Q1949" s="155">
        <v>50.9</v>
      </c>
      <c r="R1949" s="155">
        <v>93.2</v>
      </c>
      <c r="S1949" s="155">
        <v>76.3</v>
      </c>
      <c r="T1949" s="155">
        <v>76.3</v>
      </c>
      <c r="U1949" s="155">
        <v>93.2</v>
      </c>
      <c r="V1949" s="155">
        <v>101.7</v>
      </c>
      <c r="W1949" s="155">
        <v>93.2</v>
      </c>
      <c r="X1949" s="155">
        <v>93.2</v>
      </c>
      <c r="Y1949" s="155">
        <v>84.8</v>
      </c>
      <c r="Z1949" s="155">
        <v>84.8</v>
      </c>
      <c r="AA1949" s="155">
        <v>59.3</v>
      </c>
      <c r="AB1949" s="155">
        <v>50.9</v>
      </c>
      <c r="AC1949" s="107">
        <f>SUM(E1949:AB1949)</f>
        <v>1746.3</v>
      </c>
      <c r="AD1949" s="73"/>
      <c r="AE1949" s="155"/>
      <c r="AF1949" s="74"/>
      <c r="AG1949" s="399"/>
      <c r="AH1949" s="399"/>
      <c r="AI1949" s="399"/>
      <c r="AJ1949" s="15"/>
      <c r="AK1949" s="15"/>
      <c r="AL1949" s="15"/>
      <c r="AM1949" s="15"/>
      <c r="AN1949" s="399"/>
    </row>
    <row r="1950" spans="1:41" x14ac:dyDescent="0.25">
      <c r="A1950" s="3502"/>
      <c r="B1950" s="3505"/>
      <c r="C1950" s="123" t="s">
        <v>16</v>
      </c>
      <c r="D1950" s="808" t="s">
        <v>55</v>
      </c>
      <c r="E1950" s="329">
        <v>6</v>
      </c>
      <c r="F1950" s="330">
        <v>5</v>
      </c>
      <c r="G1950" s="330">
        <v>5</v>
      </c>
      <c r="H1950" s="330">
        <v>6</v>
      </c>
      <c r="I1950" s="330">
        <v>6</v>
      </c>
      <c r="J1950" s="330">
        <v>6</v>
      </c>
      <c r="K1950" s="330">
        <v>8</v>
      </c>
      <c r="L1950" s="330">
        <v>11</v>
      </c>
      <c r="M1950" s="330">
        <v>11</v>
      </c>
      <c r="N1950" s="330">
        <v>10</v>
      </c>
      <c r="O1950" s="330">
        <v>10</v>
      </c>
      <c r="P1950" s="330">
        <v>9</v>
      </c>
      <c r="Q1950" s="330">
        <v>6</v>
      </c>
      <c r="R1950" s="330">
        <v>11</v>
      </c>
      <c r="S1950" s="330">
        <v>9</v>
      </c>
      <c r="T1950" s="330">
        <v>9</v>
      </c>
      <c r="U1950" s="330">
        <v>11</v>
      </c>
      <c r="V1950" s="330">
        <v>12</v>
      </c>
      <c r="W1950" s="330">
        <v>11</v>
      </c>
      <c r="X1950" s="330">
        <v>11</v>
      </c>
      <c r="Y1950" s="330">
        <v>10</v>
      </c>
      <c r="Z1950" s="330">
        <v>10</v>
      </c>
      <c r="AA1950" s="330">
        <v>7</v>
      </c>
      <c r="AB1950" s="330">
        <v>6</v>
      </c>
      <c r="AC1950" s="107">
        <f>AVERAGE(E1950:AB1950)</f>
        <v>8.5833333333333339</v>
      </c>
      <c r="AD1950" s="76"/>
      <c r="AE1950" s="76"/>
      <c r="AF1950" s="77"/>
      <c r="AG1950" s="399"/>
      <c r="AH1950" s="399"/>
      <c r="AI1950" s="399"/>
      <c r="AJ1950" s="15"/>
      <c r="AK1950" s="15"/>
      <c r="AL1950" s="15"/>
      <c r="AM1950" s="15"/>
      <c r="AN1950" s="399"/>
    </row>
    <row r="1951" spans="1:41" ht="16.5" thickBot="1" x14ac:dyDescent="0.3">
      <c r="A1951" s="3503"/>
      <c r="B1951" s="3506"/>
      <c r="C1951" s="126" t="s">
        <v>18</v>
      </c>
      <c r="D1951" s="114"/>
      <c r="E1951" s="320">
        <f t="shared" ref="E1951:AB1951" si="746">E1949/E1948</f>
        <v>0.54206602768903078</v>
      </c>
      <c r="F1951" s="321">
        <f t="shared" si="746"/>
        <v>0.5421994884910486</v>
      </c>
      <c r="G1951" s="321">
        <f t="shared" si="746"/>
        <v>0.5421994884910486</v>
      </c>
      <c r="H1951" s="321">
        <f t="shared" si="746"/>
        <v>0.54206602768903078</v>
      </c>
      <c r="I1951" s="321">
        <f t="shared" si="746"/>
        <v>0.54206602768903078</v>
      </c>
      <c r="J1951" s="321">
        <f t="shared" si="746"/>
        <v>0.54206602768903078</v>
      </c>
      <c r="K1951" s="321">
        <f t="shared" si="746"/>
        <v>0.54196642685851315</v>
      </c>
      <c r="L1951" s="321">
        <f t="shared" si="746"/>
        <v>0.5415456130156886</v>
      </c>
      <c r="M1951" s="321">
        <f t="shared" si="746"/>
        <v>0.5415456130156886</v>
      </c>
      <c r="N1951" s="321">
        <f t="shared" si="746"/>
        <v>0.5421994884910486</v>
      </c>
      <c r="O1951" s="321">
        <f t="shared" si="746"/>
        <v>0.5421994884910486</v>
      </c>
      <c r="P1951" s="321">
        <f t="shared" si="746"/>
        <v>0.54190340909090906</v>
      </c>
      <c r="Q1951" s="321">
        <f t="shared" si="746"/>
        <v>0.54206602768903078</v>
      </c>
      <c r="R1951" s="321">
        <f t="shared" si="746"/>
        <v>0.5415456130156886</v>
      </c>
      <c r="S1951" s="321">
        <f t="shared" si="746"/>
        <v>0.54190340909090906</v>
      </c>
      <c r="T1951" s="321">
        <f t="shared" si="746"/>
        <v>0.54190340909090906</v>
      </c>
      <c r="U1951" s="321">
        <f t="shared" si="746"/>
        <v>0.5415456130156886</v>
      </c>
      <c r="V1951" s="321">
        <f t="shared" si="746"/>
        <v>0.54182205647309545</v>
      </c>
      <c r="W1951" s="321">
        <f t="shared" si="746"/>
        <v>0.5415456130156886</v>
      </c>
      <c r="X1951" s="321">
        <f t="shared" si="746"/>
        <v>0.5415456130156886</v>
      </c>
      <c r="Y1951" s="321">
        <f>Y1949/Y1948</f>
        <v>0.5421994884910486</v>
      </c>
      <c r="Z1951" s="321">
        <f t="shared" si="746"/>
        <v>0.5421994884910486</v>
      </c>
      <c r="AA1951" s="321">
        <f t="shared" si="746"/>
        <v>0.54155251141552507</v>
      </c>
      <c r="AB1951" s="321">
        <f t="shared" si="746"/>
        <v>0.54206602768903078</v>
      </c>
      <c r="AC1951" s="108"/>
      <c r="AD1951" s="73"/>
      <c r="AE1951" s="155"/>
      <c r="AF1951" s="74"/>
      <c r="AG1951" s="399"/>
      <c r="AH1951" s="399"/>
      <c r="AI1951" s="399"/>
      <c r="AJ1951" s="15"/>
      <c r="AK1951" s="15"/>
      <c r="AL1951" s="15"/>
      <c r="AM1951" s="15"/>
      <c r="AN1951" s="399"/>
    </row>
    <row r="1952" spans="1:41" x14ac:dyDescent="0.25">
      <c r="A1952" s="1722"/>
      <c r="B1952" s="2489"/>
      <c r="C1952" s="495" t="s">
        <v>117</v>
      </c>
      <c r="D1952" s="498"/>
      <c r="E1952" s="496"/>
      <c r="F1952" s="142"/>
      <c r="G1952" s="142"/>
      <c r="H1952" s="142"/>
      <c r="I1952" s="142"/>
      <c r="J1952" s="142"/>
      <c r="K1952" s="142"/>
      <c r="L1952" s="142"/>
      <c r="M1952" s="142"/>
      <c r="N1952" s="142"/>
      <c r="O1952" s="142"/>
      <c r="P1952" s="142"/>
      <c r="Q1952" s="142"/>
      <c r="R1952" s="142"/>
      <c r="S1952" s="142"/>
      <c r="T1952" s="142"/>
      <c r="U1952" s="142"/>
      <c r="V1952" s="142"/>
      <c r="W1952" s="142"/>
      <c r="X1952" s="142"/>
      <c r="Y1952" s="142"/>
      <c r="Z1952" s="142"/>
      <c r="AA1952" s="142"/>
      <c r="AB1952" s="142"/>
      <c r="AC1952" s="108"/>
      <c r="AD1952" s="73"/>
      <c r="AE1952" s="155"/>
      <c r="AF1952" s="74"/>
      <c r="AG1952" s="399"/>
      <c r="AH1952" s="399"/>
      <c r="AI1952" s="399"/>
      <c r="AJ1952" s="15"/>
      <c r="AK1952" s="15"/>
      <c r="AL1952" s="15"/>
      <c r="AM1952" s="15"/>
      <c r="AN1952" s="399"/>
    </row>
    <row r="1953" spans="1:41" s="183" customFormat="1" x14ac:dyDescent="0.25">
      <c r="A1953" s="1722"/>
      <c r="B1953" s="2489"/>
      <c r="C1953" s="495" t="s">
        <v>118</v>
      </c>
      <c r="D1953" s="498"/>
      <c r="E1953" s="841"/>
      <c r="F1953" s="344"/>
      <c r="G1953" s="344"/>
      <c r="H1953" s="142"/>
      <c r="I1953" s="142"/>
      <c r="J1953" s="142"/>
      <c r="K1953" s="142"/>
      <c r="L1953" s="142"/>
      <c r="M1953" s="142"/>
      <c r="N1953" s="142"/>
      <c r="O1953" s="142"/>
      <c r="P1953" s="142"/>
      <c r="Q1953" s="142"/>
      <c r="R1953" s="142"/>
      <c r="S1953" s="142"/>
      <c r="T1953" s="142"/>
      <c r="U1953" s="142"/>
      <c r="V1953" s="142"/>
      <c r="W1953" s="142"/>
      <c r="X1953" s="142"/>
      <c r="Y1953" s="142"/>
      <c r="Z1953" s="142"/>
      <c r="AA1953" s="142"/>
      <c r="AB1953" s="142"/>
      <c r="AC1953" s="108"/>
      <c r="AD1953" s="73"/>
      <c r="AE1953" s="155"/>
      <c r="AF1953" s="74"/>
      <c r="AH1953" s="784"/>
      <c r="AI1953" s="785"/>
      <c r="AJ1953" s="785"/>
      <c r="AK1953" s="786"/>
      <c r="AL1953" s="786"/>
      <c r="AM1953" s="191"/>
      <c r="AN1953" s="787"/>
      <c r="AO1953" s="787"/>
    </row>
    <row r="1954" spans="1:41" ht="16.5" thickBot="1" x14ac:dyDescent="0.3">
      <c r="A1954" s="3537" t="s">
        <v>43</v>
      </c>
      <c r="B1954" s="3538"/>
      <c r="C1954" s="3538"/>
      <c r="D1954" s="114"/>
      <c r="E1954" s="180">
        <f t="shared" ref="E1954:AB1954" si="747">SQRT(E1948*E1948+E1949*E1949)/E1912/1.73</f>
        <v>5.6641211755976162</v>
      </c>
      <c r="F1954" s="181">
        <f t="shared" si="747"/>
        <v>4.7216805376956295</v>
      </c>
      <c r="G1954" s="181">
        <f t="shared" si="747"/>
        <v>4.7522274542980965</v>
      </c>
      <c r="H1954" s="79">
        <f t="shared" si="747"/>
        <v>5.6954723998167918</v>
      </c>
      <c r="I1954" s="79">
        <f t="shared" si="747"/>
        <v>5.6745331630527591</v>
      </c>
      <c r="J1954" s="79">
        <f t="shared" si="747"/>
        <v>5.7646051180218505</v>
      </c>
      <c r="K1954" s="79">
        <f t="shared" si="747"/>
        <v>7.9467999388630242</v>
      </c>
      <c r="L1954" s="79">
        <f t="shared" si="747"/>
        <v>11.080360846629306</v>
      </c>
      <c r="M1954" s="79">
        <f t="shared" si="747"/>
        <v>10.962256225202056</v>
      </c>
      <c r="N1954" s="79">
        <f t="shared" si="747"/>
        <v>9.9456675155716443</v>
      </c>
      <c r="O1954" s="79">
        <f t="shared" si="747"/>
        <v>9.9456675155716443</v>
      </c>
      <c r="P1954" s="79">
        <f t="shared" si="747"/>
        <v>8.8498279050484125</v>
      </c>
      <c r="Q1954" s="79">
        <f t="shared" si="747"/>
        <v>5.8911183982837807</v>
      </c>
      <c r="R1954" s="79">
        <f t="shared" si="747"/>
        <v>10.888400793463447</v>
      </c>
      <c r="S1954" s="79">
        <f t="shared" si="747"/>
        <v>8.9266345117460375</v>
      </c>
      <c r="T1954" s="79">
        <f t="shared" si="747"/>
        <v>8.7993536014074518</v>
      </c>
      <c r="U1954" s="79">
        <f t="shared" si="747"/>
        <v>10.877931177315887</v>
      </c>
      <c r="V1954" s="79">
        <f t="shared" si="747"/>
        <v>11.888196502055244</v>
      </c>
      <c r="W1954" s="79">
        <f t="shared" si="747"/>
        <v>10.805203843752169</v>
      </c>
      <c r="X1954" s="79">
        <f t="shared" si="747"/>
        <v>10.702978641824524</v>
      </c>
      <c r="Y1954" s="79">
        <f>SQRT(Y1948*Y1948+Y1949*Y1949)/Y1912/1.73</f>
        <v>9.6743369812804154</v>
      </c>
      <c r="Z1954" s="181">
        <f t="shared" si="747"/>
        <v>9.6925732432620944</v>
      </c>
      <c r="AA1954" s="181">
        <f t="shared" si="747"/>
        <v>6.6834152634058412</v>
      </c>
      <c r="AB1954" s="182">
        <f t="shared" si="747"/>
        <v>5.7060000752323496</v>
      </c>
      <c r="AC1954" s="109">
        <f>AVERAGE(E1954:AB1954)</f>
        <v>8.3974734511832523</v>
      </c>
      <c r="AD1954" s="78">
        <f>(AC1950-AC1954)/AC1950</f>
        <v>2.1653578502922131E-2</v>
      </c>
      <c r="AE1954" s="79"/>
      <c r="AF1954" s="80"/>
      <c r="AG1954" s="399"/>
      <c r="AH1954" s="399"/>
      <c r="AI1954" s="399"/>
      <c r="AJ1954" s="14"/>
      <c r="AK1954" s="14"/>
      <c r="AL1954" s="15"/>
      <c r="AM1954" s="14"/>
      <c r="AN1954" s="399"/>
    </row>
    <row r="1955" spans="1:41" x14ac:dyDescent="0.25">
      <c r="A1955" s="3518" t="s">
        <v>26</v>
      </c>
      <c r="B1955" s="3519" t="s">
        <v>283</v>
      </c>
      <c r="C1955" s="121" t="s">
        <v>14</v>
      </c>
      <c r="D1955" s="113" t="s">
        <v>941</v>
      </c>
      <c r="E1955" s="3478">
        <v>102.3</v>
      </c>
      <c r="F1955" s="205">
        <v>85.3</v>
      </c>
      <c r="G1955" s="205">
        <v>102.3</v>
      </c>
      <c r="H1955" s="205">
        <v>102.3</v>
      </c>
      <c r="I1955" s="205">
        <v>136.5</v>
      </c>
      <c r="J1955" s="205">
        <v>187.6</v>
      </c>
      <c r="K1955" s="205">
        <v>187.6</v>
      </c>
      <c r="L1955" s="205">
        <v>170.6</v>
      </c>
      <c r="M1955" s="205">
        <v>187.6</v>
      </c>
      <c r="N1955" s="205">
        <v>153.5</v>
      </c>
      <c r="O1955" s="205">
        <v>153.5</v>
      </c>
      <c r="P1955" s="205">
        <v>170.6</v>
      </c>
      <c r="Q1955" s="205">
        <v>153.5</v>
      </c>
      <c r="R1955" s="205">
        <v>187.6</v>
      </c>
      <c r="S1955" s="205">
        <v>136.5</v>
      </c>
      <c r="T1955" s="205">
        <v>170.6</v>
      </c>
      <c r="U1955" s="205">
        <v>187.6</v>
      </c>
      <c r="V1955" s="205">
        <v>170.6</v>
      </c>
      <c r="W1955" s="205">
        <v>170.6</v>
      </c>
      <c r="X1955" s="205">
        <v>187.6</v>
      </c>
      <c r="Y1955" s="205">
        <v>153.5</v>
      </c>
      <c r="Z1955" s="205">
        <v>136.5</v>
      </c>
      <c r="AA1955" s="205">
        <v>136.5</v>
      </c>
      <c r="AB1955" s="205">
        <v>102.3</v>
      </c>
      <c r="AC1955" s="106">
        <f>SUM(E1955:AB1955)</f>
        <v>3633.0999999999995</v>
      </c>
      <c r="AD1955" s="70"/>
      <c r="AE1955" s="71">
        <v>100</v>
      </c>
      <c r="AF1955" s="72">
        <v>20</v>
      </c>
      <c r="AG1955" s="399"/>
      <c r="AH1955" s="399"/>
      <c r="AI1955" s="399"/>
      <c r="AJ1955" s="433"/>
      <c r="AK1955" s="434"/>
      <c r="AL1955" s="433"/>
      <c r="AM1955" s="15"/>
      <c r="AN1955" s="399"/>
    </row>
    <row r="1956" spans="1:41" x14ac:dyDescent="0.25">
      <c r="A1956" s="3502"/>
      <c r="B1956" s="3505"/>
      <c r="C1956" s="123" t="s">
        <v>15</v>
      </c>
      <c r="D1956" s="108" t="s">
        <v>941</v>
      </c>
      <c r="E1956" s="81">
        <v>42.2</v>
      </c>
      <c r="F1956" s="155">
        <v>35.200000000000003</v>
      </c>
      <c r="G1956" s="155">
        <v>42.2</v>
      </c>
      <c r="H1956" s="155">
        <v>42.2</v>
      </c>
      <c r="I1956" s="155">
        <v>56.3</v>
      </c>
      <c r="J1956" s="155">
        <v>77.400000000000006</v>
      </c>
      <c r="K1956" s="155">
        <v>77.400000000000006</v>
      </c>
      <c r="L1956" s="155">
        <v>70.400000000000006</v>
      </c>
      <c r="M1956" s="155">
        <v>77.400000000000006</v>
      </c>
      <c r="N1956" s="155">
        <v>63.3</v>
      </c>
      <c r="O1956" s="155">
        <v>63.3</v>
      </c>
      <c r="P1956" s="155">
        <v>70.400000000000006</v>
      </c>
      <c r="Q1956" s="155">
        <v>63.3</v>
      </c>
      <c r="R1956" s="155">
        <v>77.400000000000006</v>
      </c>
      <c r="S1956" s="155">
        <v>56.3</v>
      </c>
      <c r="T1956" s="155">
        <v>70.400000000000006</v>
      </c>
      <c r="U1956" s="155">
        <v>77.400000000000006</v>
      </c>
      <c r="V1956" s="155">
        <v>70.400000000000006</v>
      </c>
      <c r="W1956" s="155">
        <v>70.400000000000006</v>
      </c>
      <c r="X1956" s="155">
        <v>77.400000000000006</v>
      </c>
      <c r="Y1956" s="155">
        <v>63.3</v>
      </c>
      <c r="Z1956" s="155">
        <v>56.3</v>
      </c>
      <c r="AA1956" s="155">
        <v>56.3</v>
      </c>
      <c r="AB1956" s="155">
        <v>42.2</v>
      </c>
      <c r="AC1956" s="107">
        <f>SUM(E1956:AB1956)</f>
        <v>1498.8</v>
      </c>
      <c r="AD1956" s="73"/>
      <c r="AE1956" s="155"/>
      <c r="AF1956" s="74"/>
      <c r="AG1956" s="399"/>
      <c r="AH1956" s="399"/>
      <c r="AI1956" s="399"/>
      <c r="AJ1956" s="15"/>
      <c r="AK1956" s="15"/>
      <c r="AL1956" s="15"/>
      <c r="AM1956" s="15"/>
      <c r="AN1956" s="399"/>
    </row>
    <row r="1957" spans="1:41" x14ac:dyDescent="0.25">
      <c r="A1957" s="3502"/>
      <c r="B1957" s="3505"/>
      <c r="C1957" s="123" t="s">
        <v>16</v>
      </c>
      <c r="D1957" s="808" t="s">
        <v>55</v>
      </c>
      <c r="E1957" s="329">
        <v>6</v>
      </c>
      <c r="F1957" s="330">
        <v>5</v>
      </c>
      <c r="G1957" s="330">
        <v>6</v>
      </c>
      <c r="H1957" s="330">
        <v>6</v>
      </c>
      <c r="I1957" s="330">
        <v>8</v>
      </c>
      <c r="J1957" s="330">
        <v>11</v>
      </c>
      <c r="K1957" s="330">
        <v>11</v>
      </c>
      <c r="L1957" s="330">
        <v>10</v>
      </c>
      <c r="M1957" s="330">
        <v>11</v>
      </c>
      <c r="N1957" s="330">
        <v>9</v>
      </c>
      <c r="O1957" s="330">
        <v>9</v>
      </c>
      <c r="P1957" s="330">
        <v>10</v>
      </c>
      <c r="Q1957" s="330">
        <v>9</v>
      </c>
      <c r="R1957" s="330">
        <v>11</v>
      </c>
      <c r="S1957" s="330">
        <v>8</v>
      </c>
      <c r="T1957" s="330">
        <v>10</v>
      </c>
      <c r="U1957" s="330">
        <v>11</v>
      </c>
      <c r="V1957" s="330">
        <v>10</v>
      </c>
      <c r="W1957" s="330">
        <v>10</v>
      </c>
      <c r="X1957" s="330">
        <v>11</v>
      </c>
      <c r="Y1957" s="330">
        <v>9</v>
      </c>
      <c r="Z1957" s="330">
        <v>8</v>
      </c>
      <c r="AA1957" s="330">
        <v>8</v>
      </c>
      <c r="AB1957" s="330">
        <v>6</v>
      </c>
      <c r="AC1957" s="107">
        <f>AVERAGE(E1957:AB1957)</f>
        <v>8.875</v>
      </c>
      <c r="AD1957" s="76"/>
      <c r="AE1957" s="76"/>
      <c r="AF1957" s="77"/>
      <c r="AG1957" s="399"/>
      <c r="AH1957" s="399"/>
      <c r="AI1957" s="399"/>
      <c r="AJ1957" s="15"/>
      <c r="AK1957" s="15"/>
      <c r="AL1957" s="15"/>
      <c r="AM1957" s="15"/>
      <c r="AN1957" s="399"/>
    </row>
    <row r="1958" spans="1:41" ht="16.5" thickBot="1" x14ac:dyDescent="0.3">
      <c r="A1958" s="3503"/>
      <c r="B1958" s="3506"/>
      <c r="C1958" s="126" t="s">
        <v>18</v>
      </c>
      <c r="D1958" s="114"/>
      <c r="E1958" s="320">
        <f t="shared" ref="E1958:AB1958" si="748">E1956/E1955</f>
        <v>0.41251221896383189</v>
      </c>
      <c r="F1958" s="321">
        <f t="shared" si="748"/>
        <v>0.41266119577960148</v>
      </c>
      <c r="G1958" s="321">
        <f t="shared" si="748"/>
        <v>0.41251221896383189</v>
      </c>
      <c r="H1958" s="321">
        <f t="shared" si="748"/>
        <v>0.41251221896383189</v>
      </c>
      <c r="I1958" s="321">
        <f t="shared" si="748"/>
        <v>0.41245421245421243</v>
      </c>
      <c r="J1958" s="321">
        <f t="shared" si="748"/>
        <v>0.41257995735607678</v>
      </c>
      <c r="K1958" s="321">
        <f t="shared" si="748"/>
        <v>0.41257995735607678</v>
      </c>
      <c r="L1958" s="321">
        <f t="shared" si="748"/>
        <v>0.41266119577960148</v>
      </c>
      <c r="M1958" s="321">
        <f t="shared" si="748"/>
        <v>0.41257995735607678</v>
      </c>
      <c r="N1958" s="321">
        <f t="shared" si="748"/>
        <v>0.41237785016286643</v>
      </c>
      <c r="O1958" s="321">
        <f t="shared" si="748"/>
        <v>0.41237785016286643</v>
      </c>
      <c r="P1958" s="321">
        <f t="shared" si="748"/>
        <v>0.41266119577960148</v>
      </c>
      <c r="Q1958" s="321">
        <f t="shared" si="748"/>
        <v>0.41237785016286643</v>
      </c>
      <c r="R1958" s="321">
        <f t="shared" si="748"/>
        <v>0.41257995735607678</v>
      </c>
      <c r="S1958" s="321">
        <f t="shared" si="748"/>
        <v>0.41245421245421243</v>
      </c>
      <c r="T1958" s="321">
        <f t="shared" si="748"/>
        <v>0.41266119577960148</v>
      </c>
      <c r="U1958" s="321">
        <f t="shared" si="748"/>
        <v>0.41257995735607678</v>
      </c>
      <c r="V1958" s="321">
        <f t="shared" si="748"/>
        <v>0.41266119577960148</v>
      </c>
      <c r="W1958" s="321">
        <f t="shared" si="748"/>
        <v>0.41266119577960148</v>
      </c>
      <c r="X1958" s="321">
        <f t="shared" si="748"/>
        <v>0.41257995735607678</v>
      </c>
      <c r="Y1958" s="321">
        <f>Y1956/Y1955</f>
        <v>0.41237785016286643</v>
      </c>
      <c r="Z1958" s="321">
        <f t="shared" si="748"/>
        <v>0.41245421245421243</v>
      </c>
      <c r="AA1958" s="321">
        <f t="shared" si="748"/>
        <v>0.41245421245421243</v>
      </c>
      <c r="AB1958" s="321">
        <f t="shared" si="748"/>
        <v>0.41251221896383189</v>
      </c>
      <c r="AC1958" s="108"/>
      <c r="AD1958" s="73"/>
      <c r="AE1958" s="155"/>
      <c r="AF1958" s="74"/>
      <c r="AG1958" s="399"/>
      <c r="AH1958" s="399"/>
      <c r="AI1958" s="399"/>
      <c r="AJ1958" s="15"/>
      <c r="AK1958" s="15"/>
      <c r="AL1958" s="15"/>
      <c r="AM1958" s="15"/>
      <c r="AN1958" s="399"/>
    </row>
    <row r="1959" spans="1:41" x14ac:dyDescent="0.25">
      <c r="A1959" s="1722"/>
      <c r="B1959" s="1531"/>
      <c r="C1959" s="495" t="s">
        <v>117</v>
      </c>
      <c r="D1959" s="498"/>
      <c r="E1959" s="496"/>
      <c r="F1959" s="142"/>
      <c r="G1959" s="142"/>
      <c r="H1959" s="142"/>
      <c r="I1959" s="142"/>
      <c r="J1959" s="142"/>
      <c r="K1959" s="142"/>
      <c r="L1959" s="142"/>
      <c r="M1959" s="142"/>
      <c r="N1959" s="142"/>
      <c r="O1959" s="142"/>
      <c r="P1959" s="142"/>
      <c r="Q1959" s="142"/>
      <c r="R1959" s="142"/>
      <c r="S1959" s="142"/>
      <c r="T1959" s="142"/>
      <c r="U1959" s="142"/>
      <c r="V1959" s="142"/>
      <c r="W1959" s="142"/>
      <c r="X1959" s="142"/>
      <c r="Y1959" s="142"/>
      <c r="Z1959" s="142"/>
      <c r="AA1959" s="142"/>
      <c r="AB1959" s="142"/>
      <c r="AC1959" s="108"/>
      <c r="AD1959" s="73"/>
      <c r="AE1959" s="155"/>
      <c r="AF1959" s="74"/>
      <c r="AG1959" s="399"/>
      <c r="AH1959" s="399"/>
      <c r="AI1959" s="399"/>
      <c r="AJ1959" s="15"/>
      <c r="AK1959" s="15"/>
      <c r="AL1959" s="15"/>
      <c r="AM1959" s="15"/>
      <c r="AN1959" s="399"/>
    </row>
    <row r="1960" spans="1:41" s="183" customFormat="1" x14ac:dyDescent="0.25">
      <c r="A1960" s="1722"/>
      <c r="B1960" s="1531"/>
      <c r="C1960" s="495" t="s">
        <v>118</v>
      </c>
      <c r="D1960" s="498"/>
      <c r="E1960" s="841"/>
      <c r="F1960" s="344"/>
      <c r="G1960" s="344"/>
      <c r="H1960" s="142"/>
      <c r="I1960" s="142"/>
      <c r="J1960" s="142"/>
      <c r="K1960" s="142"/>
      <c r="L1960" s="142"/>
      <c r="M1960" s="142"/>
      <c r="N1960" s="142"/>
      <c r="O1960" s="142"/>
      <c r="P1960" s="142"/>
      <c r="Q1960" s="142"/>
      <c r="R1960" s="142"/>
      <c r="S1960" s="142"/>
      <c r="T1960" s="142"/>
      <c r="U1960" s="142"/>
      <c r="V1960" s="142"/>
      <c r="W1960" s="142"/>
      <c r="X1960" s="142"/>
      <c r="Y1960" s="142"/>
      <c r="Z1960" s="142"/>
      <c r="AA1960" s="142"/>
      <c r="AB1960" s="142"/>
      <c r="AC1960" s="108"/>
      <c r="AD1960" s="73"/>
      <c r="AE1960" s="155"/>
      <c r="AF1960" s="74"/>
      <c r="AH1960" s="784"/>
      <c r="AI1960" s="785"/>
      <c r="AJ1960" s="785"/>
      <c r="AK1960" s="786"/>
      <c r="AL1960" s="786"/>
      <c r="AM1960" s="191"/>
      <c r="AN1960" s="787"/>
      <c r="AO1960" s="787"/>
    </row>
    <row r="1961" spans="1:41" ht="16.5" thickBot="1" x14ac:dyDescent="0.3">
      <c r="A1961" s="3537" t="s">
        <v>43</v>
      </c>
      <c r="B1961" s="3538"/>
      <c r="C1961" s="3538"/>
      <c r="D1961" s="114"/>
      <c r="E1961" s="180">
        <f t="shared" ref="E1961:AB1961" si="749">SQRT(E1955*E1955+E1956*E1956)/E1912/1.73</f>
        <v>5.8684962532196714</v>
      </c>
      <c r="F1961" s="181">
        <f t="shared" si="749"/>
        <v>4.8980324547128831</v>
      </c>
      <c r="G1961" s="181">
        <f t="shared" si="749"/>
        <v>5.911886244001332</v>
      </c>
      <c r="H1961" s="79">
        <f t="shared" si="749"/>
        <v>5.900978704805758</v>
      </c>
      <c r="I1961" s="79">
        <f t="shared" si="749"/>
        <v>7.8446319345650277</v>
      </c>
      <c r="J1961" s="79">
        <f t="shared" si="749"/>
        <v>10.952958203195491</v>
      </c>
      <c r="K1961" s="79">
        <f t="shared" si="749"/>
        <v>11.333930662437075</v>
      </c>
      <c r="L1961" s="79">
        <f t="shared" si="749"/>
        <v>10.448496264803781</v>
      </c>
      <c r="M1961" s="79">
        <f t="shared" si="749"/>
        <v>11.366878135292994</v>
      </c>
      <c r="N1961" s="79">
        <f t="shared" si="749"/>
        <v>9.2820727404756287</v>
      </c>
      <c r="O1961" s="79">
        <f t="shared" si="749"/>
        <v>9.2820727404756287</v>
      </c>
      <c r="P1961" s="79">
        <f t="shared" si="749"/>
        <v>10.198771210673671</v>
      </c>
      <c r="Q1961" s="79">
        <f t="shared" si="749"/>
        <v>9.1580755855456122</v>
      </c>
      <c r="R1961" s="79">
        <f t="shared" si="749"/>
        <v>11.29029666566157</v>
      </c>
      <c r="S1961" s="79">
        <f t="shared" si="749"/>
        <v>8.2304335051174071</v>
      </c>
      <c r="T1961" s="79">
        <f t="shared" si="749"/>
        <v>10.140603314034848</v>
      </c>
      <c r="U1961" s="79">
        <f t="shared" si="749"/>
        <v>11.279440611175357</v>
      </c>
      <c r="V1961" s="79">
        <f t="shared" si="749"/>
        <v>10.277374456998709</v>
      </c>
      <c r="W1961" s="79">
        <f t="shared" si="749"/>
        <v>10.189030263958605</v>
      </c>
      <c r="X1961" s="79">
        <f t="shared" si="749"/>
        <v>11.09803049727755</v>
      </c>
      <c r="Y1961" s="79">
        <f>SQRT(Y1955*Y1955+Y1956*Y1956)/Y1912/1.73</f>
        <v>9.0288459206508005</v>
      </c>
      <c r="Z1961" s="181">
        <f t="shared" si="749"/>
        <v>8.0442597029281355</v>
      </c>
      <c r="AA1961" s="181">
        <f t="shared" si="749"/>
        <v>7.9247535234974471</v>
      </c>
      <c r="AB1961" s="182">
        <f t="shared" si="749"/>
        <v>5.911886244001332</v>
      </c>
      <c r="AC1961" s="109">
        <f>AVERAGE(E1961:AB1961)</f>
        <v>8.9942598266460987</v>
      </c>
      <c r="AD1961" s="78">
        <f>(AC1957-AC1961)/AC1957</f>
        <v>-1.3437726946039289E-2</v>
      </c>
      <c r="AE1961" s="79"/>
      <c r="AF1961" s="80"/>
      <c r="AG1961" s="399"/>
      <c r="AH1961" s="399"/>
      <c r="AI1961" s="399"/>
      <c r="AJ1961" s="14"/>
      <c r="AK1961" s="14"/>
      <c r="AL1961" s="15"/>
      <c r="AM1961" s="14"/>
      <c r="AN1961" s="399"/>
    </row>
    <row r="1962" spans="1:41" x14ac:dyDescent="0.25">
      <c r="A1962" s="3548" t="s">
        <v>58</v>
      </c>
      <c r="B1962" s="3519" t="s">
        <v>27</v>
      </c>
      <c r="C1962" s="121" t="s">
        <v>14</v>
      </c>
      <c r="D1962" s="113"/>
      <c r="E1962" s="2493">
        <f t="shared" ref="E1962:AB1962" si="750">(E1966-D1966)*$AE1962*$AF1962</f>
        <v>0</v>
      </c>
      <c r="F1962" s="205">
        <f t="shared" si="750"/>
        <v>0</v>
      </c>
      <c r="G1962" s="205">
        <f t="shared" si="750"/>
        <v>0</v>
      </c>
      <c r="H1962" s="205">
        <f t="shared" si="750"/>
        <v>0</v>
      </c>
      <c r="I1962" s="205">
        <f t="shared" si="750"/>
        <v>0</v>
      </c>
      <c r="J1962" s="205">
        <f t="shared" si="750"/>
        <v>0</v>
      </c>
      <c r="K1962" s="205">
        <f t="shared" si="750"/>
        <v>0</v>
      </c>
      <c r="L1962" s="205">
        <f t="shared" si="750"/>
        <v>0</v>
      </c>
      <c r="M1962" s="205">
        <f t="shared" si="750"/>
        <v>0</v>
      </c>
      <c r="N1962" s="205">
        <f t="shared" si="750"/>
        <v>0</v>
      </c>
      <c r="O1962" s="205">
        <f t="shared" si="750"/>
        <v>0</v>
      </c>
      <c r="P1962" s="205">
        <f t="shared" si="750"/>
        <v>0</v>
      </c>
      <c r="Q1962" s="205">
        <f t="shared" si="750"/>
        <v>0</v>
      </c>
      <c r="R1962" s="205">
        <f t="shared" si="750"/>
        <v>0</v>
      </c>
      <c r="S1962" s="205">
        <f t="shared" si="750"/>
        <v>0</v>
      </c>
      <c r="T1962" s="205">
        <f t="shared" si="750"/>
        <v>0</v>
      </c>
      <c r="U1962" s="205">
        <f t="shared" si="750"/>
        <v>0</v>
      </c>
      <c r="V1962" s="205">
        <f t="shared" si="750"/>
        <v>0</v>
      </c>
      <c r="W1962" s="205">
        <f t="shared" si="750"/>
        <v>0</v>
      </c>
      <c r="X1962" s="205">
        <f t="shared" si="750"/>
        <v>0</v>
      </c>
      <c r="Y1962" s="205">
        <f>(Y1966-X1966)*$AE1962*$AF1962</f>
        <v>0</v>
      </c>
      <c r="Z1962" s="205">
        <f>(Z1966-Y1966)*$AE1962*$AF1962</f>
        <v>0</v>
      </c>
      <c r="AA1962" s="205">
        <f t="shared" si="750"/>
        <v>0</v>
      </c>
      <c r="AB1962" s="205">
        <f t="shared" si="750"/>
        <v>0</v>
      </c>
      <c r="AC1962" s="106">
        <f>SUM(E1962:AB1962)</f>
        <v>0</v>
      </c>
      <c r="AD1962" s="70"/>
      <c r="AE1962" s="71">
        <v>0</v>
      </c>
      <c r="AF1962" s="72">
        <v>0</v>
      </c>
      <c r="AG1962" s="399"/>
      <c r="AH1962" s="399"/>
      <c r="AI1962" s="399"/>
      <c r="AJ1962" s="433"/>
      <c r="AK1962" s="434"/>
      <c r="AL1962" s="433"/>
      <c r="AM1962" s="15"/>
      <c r="AN1962" s="399"/>
    </row>
    <row r="1963" spans="1:41" x14ac:dyDescent="0.25">
      <c r="A1963" s="3549"/>
      <c r="B1963" s="3505"/>
      <c r="C1963" s="123" t="s">
        <v>15</v>
      </c>
      <c r="D1963" s="108"/>
      <c r="E1963" s="81">
        <f t="shared" ref="E1963:AB1963" si="751">(E1967-D1967)*$AE1962*$AF1962</f>
        <v>0</v>
      </c>
      <c r="F1963" s="155">
        <f t="shared" si="751"/>
        <v>0</v>
      </c>
      <c r="G1963" s="155">
        <f t="shared" si="751"/>
        <v>0</v>
      </c>
      <c r="H1963" s="155">
        <f t="shared" si="751"/>
        <v>0</v>
      </c>
      <c r="I1963" s="155">
        <f t="shared" si="751"/>
        <v>0</v>
      </c>
      <c r="J1963" s="155">
        <f t="shared" si="751"/>
        <v>0</v>
      </c>
      <c r="K1963" s="155">
        <f t="shared" si="751"/>
        <v>0</v>
      </c>
      <c r="L1963" s="155">
        <f t="shared" si="751"/>
        <v>0</v>
      </c>
      <c r="M1963" s="155">
        <f t="shared" si="751"/>
        <v>0</v>
      </c>
      <c r="N1963" s="155">
        <f t="shared" si="751"/>
        <v>0</v>
      </c>
      <c r="O1963" s="155">
        <f t="shared" si="751"/>
        <v>0</v>
      </c>
      <c r="P1963" s="155">
        <f t="shared" si="751"/>
        <v>0</v>
      </c>
      <c r="Q1963" s="155">
        <f t="shared" si="751"/>
        <v>0</v>
      </c>
      <c r="R1963" s="155">
        <f t="shared" si="751"/>
        <v>0</v>
      </c>
      <c r="S1963" s="155">
        <f t="shared" si="751"/>
        <v>0</v>
      </c>
      <c r="T1963" s="155">
        <f t="shared" si="751"/>
        <v>0</v>
      </c>
      <c r="U1963" s="155">
        <f t="shared" si="751"/>
        <v>0</v>
      </c>
      <c r="V1963" s="155">
        <f t="shared" si="751"/>
        <v>0</v>
      </c>
      <c r="W1963" s="155">
        <f t="shared" si="751"/>
        <v>0</v>
      </c>
      <c r="X1963" s="155">
        <f t="shared" si="751"/>
        <v>0</v>
      </c>
      <c r="Y1963" s="155">
        <f>(Y1967-X1967)*$AE1962*$AF1962</f>
        <v>0</v>
      </c>
      <c r="Z1963" s="155">
        <f>(Z1967-Y1967)*$AE1962*$AF1962</f>
        <v>0</v>
      </c>
      <c r="AA1963" s="155">
        <f t="shared" si="751"/>
        <v>0</v>
      </c>
      <c r="AB1963" s="155">
        <f t="shared" si="751"/>
        <v>0</v>
      </c>
      <c r="AC1963" s="107">
        <f>SUM(E1963:AB1963)</f>
        <v>0</v>
      </c>
      <c r="AD1963" s="73"/>
      <c r="AE1963" s="155"/>
      <c r="AF1963" s="74"/>
      <c r="AG1963" s="399"/>
      <c r="AH1963" s="399"/>
      <c r="AI1963" s="399"/>
      <c r="AJ1963" s="15"/>
      <c r="AK1963" s="15"/>
      <c r="AL1963" s="15"/>
      <c r="AM1963" s="15"/>
      <c r="AN1963" s="399"/>
    </row>
    <row r="1964" spans="1:41" x14ac:dyDescent="0.25">
      <c r="A1964" s="3549"/>
      <c r="B1964" s="3505"/>
      <c r="C1964" s="123" t="s">
        <v>16</v>
      </c>
      <c r="D1964" s="808"/>
      <c r="E1964" s="81">
        <v>0</v>
      </c>
      <c r="F1964" s="155">
        <v>0</v>
      </c>
      <c r="G1964" s="155">
        <v>0</v>
      </c>
      <c r="H1964" s="155">
        <v>0</v>
      </c>
      <c r="I1964" s="155">
        <v>0</v>
      </c>
      <c r="J1964" s="155">
        <v>0</v>
      </c>
      <c r="K1964" s="155">
        <v>0</v>
      </c>
      <c r="L1964" s="155">
        <v>0</v>
      </c>
      <c r="M1964" s="155">
        <v>0</v>
      </c>
      <c r="N1964" s="155">
        <v>0</v>
      </c>
      <c r="O1964" s="155">
        <v>0</v>
      </c>
      <c r="P1964" s="155">
        <v>0</v>
      </c>
      <c r="Q1964" s="155">
        <v>0</v>
      </c>
      <c r="R1964" s="155">
        <v>0</v>
      </c>
      <c r="S1964" s="155">
        <v>0</v>
      </c>
      <c r="T1964" s="155">
        <v>0</v>
      </c>
      <c r="U1964" s="155">
        <v>0</v>
      </c>
      <c r="V1964" s="155">
        <v>0</v>
      </c>
      <c r="W1964" s="155">
        <v>0</v>
      </c>
      <c r="X1964" s="155">
        <v>0</v>
      </c>
      <c r="Y1964" s="155">
        <v>0</v>
      </c>
      <c r="Z1964" s="155">
        <v>0</v>
      </c>
      <c r="AA1964" s="155">
        <v>0</v>
      </c>
      <c r="AB1964" s="155">
        <v>0</v>
      </c>
      <c r="AC1964" s="107"/>
      <c r="AD1964" s="76"/>
      <c r="AE1964" s="76"/>
      <c r="AF1964" s="77"/>
      <c r="AG1964" s="399"/>
      <c r="AH1964" s="399"/>
      <c r="AI1964" s="399"/>
      <c r="AJ1964" s="15"/>
      <c r="AK1964" s="15"/>
      <c r="AL1964" s="15"/>
      <c r="AM1964" s="15"/>
      <c r="AN1964" s="399"/>
    </row>
    <row r="1965" spans="1:41" ht="16.5" thickBot="1" x14ac:dyDescent="0.3">
      <c r="A1965" s="3550"/>
      <c r="B1965" s="3506"/>
      <c r="C1965" s="126" t="s">
        <v>18</v>
      </c>
      <c r="D1965" s="114"/>
      <c r="E1965" s="320" t="e">
        <f t="shared" ref="E1965:AB1965" si="752">E1963/E1962</f>
        <v>#DIV/0!</v>
      </c>
      <c r="F1965" s="321" t="e">
        <f t="shared" si="752"/>
        <v>#DIV/0!</v>
      </c>
      <c r="G1965" s="321" t="e">
        <f t="shared" si="752"/>
        <v>#DIV/0!</v>
      </c>
      <c r="H1965" s="321" t="e">
        <f t="shared" si="752"/>
        <v>#DIV/0!</v>
      </c>
      <c r="I1965" s="321" t="e">
        <f t="shared" si="752"/>
        <v>#DIV/0!</v>
      </c>
      <c r="J1965" s="321" t="e">
        <f t="shared" si="752"/>
        <v>#DIV/0!</v>
      </c>
      <c r="K1965" s="321" t="e">
        <f t="shared" si="752"/>
        <v>#DIV/0!</v>
      </c>
      <c r="L1965" s="321" t="e">
        <f t="shared" si="752"/>
        <v>#DIV/0!</v>
      </c>
      <c r="M1965" s="321" t="e">
        <f t="shared" si="752"/>
        <v>#DIV/0!</v>
      </c>
      <c r="N1965" s="321" t="e">
        <f t="shared" si="752"/>
        <v>#DIV/0!</v>
      </c>
      <c r="O1965" s="321" t="e">
        <f t="shared" si="752"/>
        <v>#DIV/0!</v>
      </c>
      <c r="P1965" s="321" t="e">
        <f t="shared" si="752"/>
        <v>#DIV/0!</v>
      </c>
      <c r="Q1965" s="321" t="e">
        <f t="shared" si="752"/>
        <v>#DIV/0!</v>
      </c>
      <c r="R1965" s="321" t="e">
        <f t="shared" si="752"/>
        <v>#DIV/0!</v>
      </c>
      <c r="S1965" s="321" t="e">
        <f t="shared" si="752"/>
        <v>#DIV/0!</v>
      </c>
      <c r="T1965" s="321" t="e">
        <f t="shared" si="752"/>
        <v>#DIV/0!</v>
      </c>
      <c r="U1965" s="321" t="e">
        <f t="shared" si="752"/>
        <v>#DIV/0!</v>
      </c>
      <c r="V1965" s="321" t="e">
        <f t="shared" si="752"/>
        <v>#DIV/0!</v>
      </c>
      <c r="W1965" s="321" t="e">
        <f t="shared" si="752"/>
        <v>#DIV/0!</v>
      </c>
      <c r="X1965" s="321" t="e">
        <f t="shared" si="752"/>
        <v>#DIV/0!</v>
      </c>
      <c r="Y1965" s="321" t="e">
        <f>Y1963/Y1962</f>
        <v>#DIV/0!</v>
      </c>
      <c r="Z1965" s="321" t="e">
        <f t="shared" si="752"/>
        <v>#DIV/0!</v>
      </c>
      <c r="AA1965" s="321" t="e">
        <f t="shared" si="752"/>
        <v>#DIV/0!</v>
      </c>
      <c r="AB1965" s="321" t="e">
        <f t="shared" si="752"/>
        <v>#DIV/0!</v>
      </c>
      <c r="AC1965" s="108"/>
      <c r="AD1965" s="73"/>
      <c r="AE1965" s="155"/>
      <c r="AF1965" s="74"/>
      <c r="AG1965" s="399"/>
      <c r="AH1965" s="399"/>
      <c r="AI1965" s="399"/>
      <c r="AJ1965" s="15"/>
      <c r="AK1965" s="15"/>
      <c r="AL1965" s="15"/>
      <c r="AM1965" s="15"/>
      <c r="AN1965" s="399"/>
    </row>
    <row r="1966" spans="1:41" x14ac:dyDescent="0.25">
      <c r="A1966" s="1722"/>
      <c r="B1966" s="1531"/>
      <c r="C1966" s="495" t="s">
        <v>117</v>
      </c>
      <c r="D1966" s="498"/>
      <c r="E1966" s="496"/>
      <c r="F1966" s="142"/>
      <c r="G1966" s="142"/>
      <c r="H1966" s="142"/>
      <c r="I1966" s="142"/>
      <c r="J1966" s="142"/>
      <c r="K1966" s="142"/>
      <c r="L1966" s="142"/>
      <c r="M1966" s="142"/>
      <c r="N1966" s="142"/>
      <c r="O1966" s="142"/>
      <c r="P1966" s="142"/>
      <c r="Q1966" s="142"/>
      <c r="R1966" s="142"/>
      <c r="S1966" s="142"/>
      <c r="T1966" s="142"/>
      <c r="U1966" s="142"/>
      <c r="V1966" s="142"/>
      <c r="W1966" s="142"/>
      <c r="X1966" s="142"/>
      <c r="Y1966" s="142"/>
      <c r="Z1966" s="142"/>
      <c r="AA1966" s="142"/>
      <c r="AB1966" s="142"/>
      <c r="AC1966" s="108"/>
      <c r="AD1966" s="73"/>
      <c r="AE1966" s="155"/>
      <c r="AF1966" s="74"/>
      <c r="AG1966" s="399"/>
      <c r="AH1966" s="399"/>
      <c r="AI1966" s="399"/>
      <c r="AJ1966" s="15"/>
      <c r="AK1966" s="15"/>
      <c r="AL1966" s="15"/>
      <c r="AM1966" s="15"/>
      <c r="AN1966" s="399"/>
    </row>
    <row r="1967" spans="1:41" s="183" customFormat="1" x14ac:dyDescent="0.25">
      <c r="A1967" s="1722"/>
      <c r="B1967" s="1531"/>
      <c r="C1967" s="495" t="s">
        <v>118</v>
      </c>
      <c r="D1967" s="498"/>
      <c r="E1967" s="841"/>
      <c r="F1967" s="344"/>
      <c r="G1967" s="344"/>
      <c r="H1967" s="142"/>
      <c r="I1967" s="142"/>
      <c r="J1967" s="142"/>
      <c r="K1967" s="142"/>
      <c r="L1967" s="142"/>
      <c r="M1967" s="142"/>
      <c r="N1967" s="142"/>
      <c r="O1967" s="142"/>
      <c r="P1967" s="142"/>
      <c r="Q1967" s="142"/>
      <c r="R1967" s="142"/>
      <c r="S1967" s="142"/>
      <c r="T1967" s="142"/>
      <c r="U1967" s="142"/>
      <c r="V1967" s="142"/>
      <c r="W1967" s="142"/>
      <c r="X1967" s="142"/>
      <c r="Y1967" s="142"/>
      <c r="Z1967" s="142"/>
      <c r="AA1967" s="142"/>
      <c r="AB1967" s="142"/>
      <c r="AC1967" s="108"/>
      <c r="AD1967" s="73"/>
      <c r="AE1967" s="155"/>
      <c r="AF1967" s="74"/>
      <c r="AH1967" s="784"/>
      <c r="AI1967" s="785"/>
      <c r="AJ1967" s="785"/>
      <c r="AK1967" s="786"/>
      <c r="AL1967" s="786"/>
      <c r="AM1967" s="191"/>
      <c r="AN1967" s="787"/>
      <c r="AO1967" s="787"/>
    </row>
    <row r="1968" spans="1:41" ht="16.5" thickBot="1" x14ac:dyDescent="0.3">
      <c r="A1968" s="3569" t="s">
        <v>43</v>
      </c>
      <c r="B1968" s="3570"/>
      <c r="C1968" s="3570"/>
      <c r="D1968" s="128"/>
      <c r="E1968" s="535">
        <f t="shared" ref="E1968:AB1968" si="753">SQRT(E1962*E1962+E1963*E1963)/E1912/1.73</f>
        <v>0</v>
      </c>
      <c r="F1968" s="536">
        <f t="shared" si="753"/>
        <v>0</v>
      </c>
      <c r="G1968" s="536">
        <f t="shared" si="753"/>
        <v>0</v>
      </c>
      <c r="H1968" s="464">
        <f t="shared" si="753"/>
        <v>0</v>
      </c>
      <c r="I1968" s="464">
        <f t="shared" si="753"/>
        <v>0</v>
      </c>
      <c r="J1968" s="464">
        <f t="shared" si="753"/>
        <v>0</v>
      </c>
      <c r="K1968" s="464">
        <f t="shared" si="753"/>
        <v>0</v>
      </c>
      <c r="L1968" s="464">
        <f t="shared" si="753"/>
        <v>0</v>
      </c>
      <c r="M1968" s="464">
        <f t="shared" si="753"/>
        <v>0</v>
      </c>
      <c r="N1968" s="464">
        <f t="shared" si="753"/>
        <v>0</v>
      </c>
      <c r="O1968" s="464">
        <f t="shared" si="753"/>
        <v>0</v>
      </c>
      <c r="P1968" s="464">
        <f t="shared" si="753"/>
        <v>0</v>
      </c>
      <c r="Q1968" s="464">
        <f t="shared" si="753"/>
        <v>0</v>
      </c>
      <c r="R1968" s="464">
        <f t="shared" si="753"/>
        <v>0</v>
      </c>
      <c r="S1968" s="464">
        <f t="shared" si="753"/>
        <v>0</v>
      </c>
      <c r="T1968" s="464">
        <f t="shared" si="753"/>
        <v>0</v>
      </c>
      <c r="U1968" s="464">
        <f t="shared" si="753"/>
        <v>0</v>
      </c>
      <c r="V1968" s="464">
        <f t="shared" si="753"/>
        <v>0</v>
      </c>
      <c r="W1968" s="464">
        <f t="shared" si="753"/>
        <v>0</v>
      </c>
      <c r="X1968" s="464">
        <f t="shared" si="753"/>
        <v>0</v>
      </c>
      <c r="Y1968" s="464">
        <f>SQRT(Y1962*Y1962+Y1963*Y1963)/Y1912/1.73</f>
        <v>0</v>
      </c>
      <c r="Z1968" s="536">
        <f t="shared" si="753"/>
        <v>0</v>
      </c>
      <c r="AA1968" s="536">
        <f t="shared" si="753"/>
        <v>0</v>
      </c>
      <c r="AB1968" s="788">
        <f t="shared" si="753"/>
        <v>0</v>
      </c>
      <c r="AC1968" s="538">
        <f>AVERAGE(E1968:AB1968)</f>
        <v>0</v>
      </c>
      <c r="AD1968" s="783" t="e">
        <f>(AC1964-AC1968)/AC1964</f>
        <v>#DIV/0!</v>
      </c>
      <c r="AE1968" s="464"/>
      <c r="AF1968" s="465"/>
      <c r="AG1968" s="399"/>
      <c r="AH1968" s="399"/>
      <c r="AI1968" s="399"/>
      <c r="AJ1968" s="14"/>
      <c r="AK1968" s="14"/>
      <c r="AL1968" s="15"/>
      <c r="AM1968" s="14"/>
      <c r="AN1968" s="399"/>
    </row>
    <row r="1969" spans="1:40" ht="16.5" thickBot="1" x14ac:dyDescent="0.3">
      <c r="A1969" s="594"/>
      <c r="B1969" s="595" t="s">
        <v>32</v>
      </c>
      <c r="C1969" s="2821" t="s">
        <v>14</v>
      </c>
      <c r="D1969" s="597"/>
      <c r="E1969" s="594">
        <f t="shared" ref="E1969:AB1969" si="754">(E1970-D1970)*$AE1969*$AF1969</f>
        <v>0.625</v>
      </c>
      <c r="F1969" s="599">
        <f t="shared" si="754"/>
        <v>0.625</v>
      </c>
      <c r="G1969" s="599">
        <f t="shared" si="754"/>
        <v>0.625</v>
      </c>
      <c r="H1969" s="599">
        <f t="shared" si="754"/>
        <v>0.625</v>
      </c>
      <c r="I1969" s="599">
        <f t="shared" si="754"/>
        <v>0.625</v>
      </c>
      <c r="J1969" s="599">
        <f t="shared" si="754"/>
        <v>0.625</v>
      </c>
      <c r="K1969" s="599">
        <f t="shared" si="754"/>
        <v>0.625</v>
      </c>
      <c r="L1969" s="599">
        <f t="shared" si="754"/>
        <v>0.625</v>
      </c>
      <c r="M1969" s="599">
        <f t="shared" si="754"/>
        <v>0.625</v>
      </c>
      <c r="N1969" s="599">
        <f t="shared" si="754"/>
        <v>0.625</v>
      </c>
      <c r="O1969" s="599">
        <f t="shared" si="754"/>
        <v>0.625</v>
      </c>
      <c r="P1969" s="599">
        <f t="shared" si="754"/>
        <v>0.625</v>
      </c>
      <c r="Q1969" s="599">
        <f t="shared" si="754"/>
        <v>0.625</v>
      </c>
      <c r="R1969" s="599">
        <f t="shared" si="754"/>
        <v>0.625</v>
      </c>
      <c r="S1969" s="599">
        <f t="shared" si="754"/>
        <v>0.625</v>
      </c>
      <c r="T1969" s="599">
        <f t="shared" si="754"/>
        <v>0.625</v>
      </c>
      <c r="U1969" s="599">
        <f t="shared" si="754"/>
        <v>0.625</v>
      </c>
      <c r="V1969" s="599">
        <f t="shared" si="754"/>
        <v>0.625</v>
      </c>
      <c r="W1969" s="599">
        <f t="shared" si="754"/>
        <v>0.625</v>
      </c>
      <c r="X1969" s="599">
        <f t="shared" si="754"/>
        <v>0.625</v>
      </c>
      <c r="Y1969" s="599">
        <f>(Y1970-X1970)*$AE1969*$AF1969</f>
        <v>0.625</v>
      </c>
      <c r="Z1969" s="599">
        <f>(Z1970-Y1970)*$AE1969*$AF1969</f>
        <v>0.625</v>
      </c>
      <c r="AA1969" s="599">
        <f t="shared" si="754"/>
        <v>0.625</v>
      </c>
      <c r="AB1969" s="600">
        <f t="shared" si="754"/>
        <v>0.625</v>
      </c>
      <c r="AC1969" s="2822">
        <f>SUM(E1969:AB1969)</f>
        <v>15</v>
      </c>
      <c r="AD1969" s="1514"/>
      <c r="AE1969" s="1152">
        <v>1</v>
      </c>
      <c r="AF1969" s="1153">
        <v>40</v>
      </c>
      <c r="AG1969" s="399"/>
      <c r="AH1969" s="399"/>
      <c r="AI1969" s="399"/>
      <c r="AJ1969" s="433"/>
      <c r="AK1969" s="434"/>
      <c r="AL1969" s="433"/>
      <c r="AM1969" s="15"/>
      <c r="AN1969" s="399"/>
    </row>
    <row r="1970" spans="1:40" ht="16.5" thickBot="1" x14ac:dyDescent="0.3">
      <c r="A1970" s="829"/>
      <c r="B1970" s="793"/>
      <c r="C1970" s="2823" t="s">
        <v>117</v>
      </c>
      <c r="D1970" s="498">
        <v>3478.5</v>
      </c>
      <c r="E1970" s="829">
        <v>3478.515625</v>
      </c>
      <c r="F1970" s="142">
        <v>3478.53125</v>
      </c>
      <c r="G1970" s="142">
        <v>3478.546875</v>
      </c>
      <c r="H1970" s="142">
        <v>3478.5625</v>
      </c>
      <c r="I1970" s="142">
        <v>3478.578125</v>
      </c>
      <c r="J1970" s="142">
        <v>3478.59375</v>
      </c>
      <c r="K1970" s="142">
        <v>3478.609375</v>
      </c>
      <c r="L1970" s="142">
        <v>3478.625</v>
      </c>
      <c r="M1970" s="142">
        <v>3478.640625</v>
      </c>
      <c r="N1970" s="142">
        <v>3478.65625</v>
      </c>
      <c r="O1970" s="142">
        <v>3478.671875</v>
      </c>
      <c r="P1970" s="142">
        <v>3478.6875</v>
      </c>
      <c r="Q1970" s="142">
        <v>3478.703125</v>
      </c>
      <c r="R1970" s="142">
        <v>3478.71875</v>
      </c>
      <c r="S1970" s="142">
        <v>3478.734375</v>
      </c>
      <c r="T1970" s="142">
        <v>3478.75</v>
      </c>
      <c r="U1970" s="142">
        <v>3478.765625</v>
      </c>
      <c r="V1970" s="142">
        <v>3478.78125</v>
      </c>
      <c r="W1970" s="142">
        <v>3478.796875</v>
      </c>
      <c r="X1970" s="142">
        <v>3478.8125</v>
      </c>
      <c r="Y1970" s="142">
        <v>3478.828125</v>
      </c>
      <c r="Z1970" s="142">
        <v>3478.84375</v>
      </c>
      <c r="AA1970" s="142">
        <v>3478.859375</v>
      </c>
      <c r="AB1970" s="497">
        <v>3478.875</v>
      </c>
      <c r="AC1970" s="2825"/>
      <c r="AD1970" s="3121"/>
      <c r="AE1970" s="3112"/>
      <c r="AF1970" s="3113"/>
      <c r="AG1970" s="399"/>
      <c r="AH1970" s="399"/>
      <c r="AI1970" s="399"/>
      <c r="AJ1970" s="14"/>
      <c r="AK1970" s="14"/>
      <c r="AL1970" s="15"/>
      <c r="AM1970" s="14"/>
      <c r="AN1970" s="399"/>
    </row>
    <row r="1971" spans="1:40" ht="16.5" thickBot="1" x14ac:dyDescent="0.3">
      <c r="A1971" s="594"/>
      <c r="B1971" s="595" t="s">
        <v>31</v>
      </c>
      <c r="C1971" s="2821" t="s">
        <v>14</v>
      </c>
      <c r="D1971" s="597"/>
      <c r="E1971" s="594">
        <f t="shared" ref="E1971:AB1971" si="755">(E1972-D1972)*$AE1971*$AF1971</f>
        <v>0</v>
      </c>
      <c r="F1971" s="599">
        <f t="shared" si="755"/>
        <v>0</v>
      </c>
      <c r="G1971" s="599">
        <f t="shared" si="755"/>
        <v>0</v>
      </c>
      <c r="H1971" s="599">
        <f t="shared" si="755"/>
        <v>0</v>
      </c>
      <c r="I1971" s="599">
        <f t="shared" si="755"/>
        <v>0</v>
      </c>
      <c r="J1971" s="599">
        <f t="shared" si="755"/>
        <v>0</v>
      </c>
      <c r="K1971" s="599">
        <f t="shared" si="755"/>
        <v>0</v>
      </c>
      <c r="L1971" s="599">
        <f t="shared" si="755"/>
        <v>0</v>
      </c>
      <c r="M1971" s="599">
        <f t="shared" si="755"/>
        <v>0</v>
      </c>
      <c r="N1971" s="599">
        <f t="shared" si="755"/>
        <v>0</v>
      </c>
      <c r="O1971" s="599">
        <f t="shared" si="755"/>
        <v>0</v>
      </c>
      <c r="P1971" s="599">
        <f t="shared" si="755"/>
        <v>0</v>
      </c>
      <c r="Q1971" s="599">
        <f t="shared" si="755"/>
        <v>0</v>
      </c>
      <c r="R1971" s="599">
        <f t="shared" si="755"/>
        <v>0</v>
      </c>
      <c r="S1971" s="599">
        <f t="shared" si="755"/>
        <v>0</v>
      </c>
      <c r="T1971" s="599">
        <f t="shared" si="755"/>
        <v>0</v>
      </c>
      <c r="U1971" s="599">
        <f t="shared" si="755"/>
        <v>0</v>
      </c>
      <c r="V1971" s="599">
        <f t="shared" si="755"/>
        <v>0</v>
      </c>
      <c r="W1971" s="599">
        <f t="shared" si="755"/>
        <v>0</v>
      </c>
      <c r="X1971" s="599">
        <f t="shared" si="755"/>
        <v>0</v>
      </c>
      <c r="Y1971" s="599">
        <f>(Y1972-X1972)*$AE1971*$AF1971</f>
        <v>0</v>
      </c>
      <c r="Z1971" s="599">
        <f>(Z1972-Y1972)*$AE1971*$AF1971</f>
        <v>0</v>
      </c>
      <c r="AA1971" s="599">
        <f t="shared" si="755"/>
        <v>0</v>
      </c>
      <c r="AB1971" s="600">
        <f t="shared" si="755"/>
        <v>0</v>
      </c>
      <c r="AC1971" s="2822">
        <f>SUM(E1971:AB1971)</f>
        <v>0</v>
      </c>
      <c r="AD1971" s="1514"/>
      <c r="AE1971" s="1152">
        <v>1</v>
      </c>
      <c r="AF1971" s="1153">
        <v>40</v>
      </c>
      <c r="AG1971" s="15"/>
      <c r="AH1971" s="399"/>
      <c r="AI1971" s="399"/>
      <c r="AJ1971" s="399"/>
      <c r="AK1971" s="399"/>
      <c r="AL1971" s="399"/>
      <c r="AM1971" s="399"/>
      <c r="AN1971" s="399"/>
    </row>
    <row r="1972" spans="1:40" ht="16.5" thickBot="1" x14ac:dyDescent="0.3">
      <c r="A1972" s="602"/>
      <c r="B1972" s="603"/>
      <c r="C1972" s="2815" t="s">
        <v>117</v>
      </c>
      <c r="D1972" s="184">
        <v>43.14</v>
      </c>
      <c r="E1972" s="602">
        <v>43.14</v>
      </c>
      <c r="F1972" s="229">
        <v>43.14</v>
      </c>
      <c r="G1972" s="229">
        <v>43.14</v>
      </c>
      <c r="H1972" s="229">
        <v>43.14</v>
      </c>
      <c r="I1972" s="229">
        <v>43.14</v>
      </c>
      <c r="J1972" s="229">
        <v>43.14</v>
      </c>
      <c r="K1972" s="229">
        <v>43.14</v>
      </c>
      <c r="L1972" s="229">
        <v>43.14</v>
      </c>
      <c r="M1972" s="229">
        <v>43.14</v>
      </c>
      <c r="N1972" s="229">
        <v>43.14</v>
      </c>
      <c r="O1972" s="229">
        <v>43.14</v>
      </c>
      <c r="P1972" s="229">
        <v>43.14</v>
      </c>
      <c r="Q1972" s="229">
        <v>43.14</v>
      </c>
      <c r="R1972" s="229">
        <v>43.14</v>
      </c>
      <c r="S1972" s="229">
        <v>43.14</v>
      </c>
      <c r="T1972" s="229">
        <v>43.14</v>
      </c>
      <c r="U1972" s="229">
        <v>43.14</v>
      </c>
      <c r="V1972" s="229">
        <v>43.14</v>
      </c>
      <c r="W1972" s="229">
        <v>43.14</v>
      </c>
      <c r="X1972" s="229">
        <v>43.14</v>
      </c>
      <c r="Y1972" s="229">
        <v>43.14</v>
      </c>
      <c r="Z1972" s="229">
        <v>43.14</v>
      </c>
      <c r="AA1972" s="229">
        <v>43.14</v>
      </c>
      <c r="AB1972" s="3062">
        <v>43.14</v>
      </c>
      <c r="AC1972" s="2820"/>
      <c r="AD1972" s="1511"/>
      <c r="AE1972" s="1512"/>
      <c r="AF1972" s="1513"/>
      <c r="AG1972" s="1"/>
    </row>
    <row r="1973" spans="1:40" ht="15.75" customHeight="1" x14ac:dyDescent="0.25">
      <c r="A1973" s="3587" t="s">
        <v>33</v>
      </c>
      <c r="B1973" s="3623"/>
      <c r="C1973" s="125" t="s">
        <v>14</v>
      </c>
      <c r="D1973" s="122"/>
      <c r="E1973" s="138">
        <f t="shared" ref="E1973:AC1974" si="756">SUM(E1920,E1927,E1934,E1941,E1948,E1955,E1962)</f>
        <v>337.7</v>
      </c>
      <c r="F1973" s="136">
        <f t="shared" si="756"/>
        <v>321.2</v>
      </c>
      <c r="G1973" s="136">
        <f t="shared" si="756"/>
        <v>322</v>
      </c>
      <c r="H1973" s="91">
        <f t="shared" si="756"/>
        <v>337.7</v>
      </c>
      <c r="I1973" s="91">
        <f t="shared" si="756"/>
        <v>388.1</v>
      </c>
      <c r="J1973" s="91">
        <f t="shared" si="756"/>
        <v>454.4</v>
      </c>
      <c r="K1973" s="91">
        <f t="shared" si="756"/>
        <v>501.79999999999995</v>
      </c>
      <c r="L1973" s="91">
        <f t="shared" si="756"/>
        <v>594.5</v>
      </c>
      <c r="M1973" s="91">
        <f t="shared" si="756"/>
        <v>643.9</v>
      </c>
      <c r="N1973" s="91">
        <f t="shared" si="756"/>
        <v>577.9</v>
      </c>
      <c r="O1973" s="91">
        <f t="shared" si="756"/>
        <v>576.79999999999995</v>
      </c>
      <c r="P1973" s="91">
        <f t="shared" si="756"/>
        <v>563.20000000000005</v>
      </c>
      <c r="Q1973" s="91">
        <f t="shared" si="756"/>
        <v>451.6</v>
      </c>
      <c r="R1973" s="91">
        <f t="shared" si="756"/>
        <v>581.20000000000005</v>
      </c>
      <c r="S1973" s="91">
        <f t="shared" si="756"/>
        <v>513.9</v>
      </c>
      <c r="T1973" s="91">
        <f t="shared" si="756"/>
        <v>548</v>
      </c>
      <c r="U1973" s="91">
        <f t="shared" si="756"/>
        <v>597.4</v>
      </c>
      <c r="V1973" s="91">
        <f t="shared" si="756"/>
        <v>594.9</v>
      </c>
      <c r="W1973" s="91">
        <f t="shared" si="756"/>
        <v>595.5</v>
      </c>
      <c r="X1973" s="91">
        <f t="shared" si="756"/>
        <v>596.29999999999995</v>
      </c>
      <c r="Y1973" s="91">
        <f>SUM(Y1920,Y1927,Y1934,Y1941,Y1948,Y1955,Y1962)</f>
        <v>530.29999999999995</v>
      </c>
      <c r="Z1973" s="136">
        <f t="shared" si="756"/>
        <v>482</v>
      </c>
      <c r="AA1973" s="136">
        <f t="shared" si="756"/>
        <v>418.9</v>
      </c>
      <c r="AB1973" s="477">
        <f t="shared" si="756"/>
        <v>352.9</v>
      </c>
      <c r="AC1973" s="478">
        <f t="shared" si="756"/>
        <v>11882.099999999999</v>
      </c>
      <c r="AD1973" s="1"/>
      <c r="AE1973" s="1"/>
      <c r="AF1973" s="1"/>
      <c r="AG1973" s="1"/>
    </row>
    <row r="1974" spans="1:40" ht="16.5" thickBot="1" x14ac:dyDescent="0.3">
      <c r="A1974" s="3587"/>
      <c r="B1974" s="3623"/>
      <c r="C1974" s="455" t="s">
        <v>15</v>
      </c>
      <c r="D1974" s="128"/>
      <c r="E1974" s="566">
        <f t="shared" si="756"/>
        <v>174.60000000000002</v>
      </c>
      <c r="F1974" s="327">
        <f t="shared" si="756"/>
        <v>168.3</v>
      </c>
      <c r="G1974" s="327">
        <f t="shared" si="756"/>
        <v>166.10000000000002</v>
      </c>
      <c r="H1974" s="142">
        <f t="shared" si="756"/>
        <v>174.60000000000002</v>
      </c>
      <c r="I1974" s="142">
        <f t="shared" si="756"/>
        <v>197.89999999999998</v>
      </c>
      <c r="J1974" s="142">
        <f t="shared" si="756"/>
        <v>227.9</v>
      </c>
      <c r="K1974" s="142">
        <f t="shared" si="756"/>
        <v>254</v>
      </c>
      <c r="L1974" s="142">
        <f t="shared" si="756"/>
        <v>308.5</v>
      </c>
      <c r="M1974" s="142">
        <f t="shared" si="756"/>
        <v>333.9</v>
      </c>
      <c r="N1974" s="142">
        <f t="shared" si="756"/>
        <v>302.2</v>
      </c>
      <c r="O1974" s="142">
        <f t="shared" si="756"/>
        <v>301.90000000000003</v>
      </c>
      <c r="P1974" s="142">
        <f t="shared" si="756"/>
        <v>291.60000000000002</v>
      </c>
      <c r="Q1974" s="142">
        <f t="shared" si="756"/>
        <v>231.89999999999998</v>
      </c>
      <c r="R1974" s="142">
        <f t="shared" si="756"/>
        <v>297.8</v>
      </c>
      <c r="S1974" s="142">
        <f t="shared" si="756"/>
        <v>268.70000000000005</v>
      </c>
      <c r="T1974" s="142">
        <f t="shared" si="756"/>
        <v>282.80000000000007</v>
      </c>
      <c r="U1974" s="142">
        <f t="shared" si="756"/>
        <v>307</v>
      </c>
      <c r="V1974" s="142">
        <f t="shared" si="756"/>
        <v>308.20000000000005</v>
      </c>
      <c r="W1974" s="142">
        <f t="shared" si="756"/>
        <v>308.89999999999998</v>
      </c>
      <c r="X1974" s="142">
        <f t="shared" si="756"/>
        <v>306.70000000000005</v>
      </c>
      <c r="Y1974" s="142">
        <f>SUM(Y1921,Y1928,Y1935,Y1942,Y1949,Y1956,Y1963)</f>
        <v>275</v>
      </c>
      <c r="Z1974" s="327">
        <f t="shared" si="756"/>
        <v>249.89999999999998</v>
      </c>
      <c r="AA1974" s="327">
        <f t="shared" si="756"/>
        <v>215.2</v>
      </c>
      <c r="AB1974" s="567">
        <f t="shared" si="756"/>
        <v>183.5</v>
      </c>
      <c r="AC1974" s="568">
        <f t="shared" si="756"/>
        <v>6137.1</v>
      </c>
      <c r="AD1974" s="1"/>
      <c r="AE1974" s="1"/>
      <c r="AF1974" s="1"/>
      <c r="AG1974" s="1"/>
    </row>
    <row r="1975" spans="1:40" ht="15.75" customHeight="1" x14ac:dyDescent="0.25">
      <c r="A1975" s="3507" t="s">
        <v>34</v>
      </c>
      <c r="B1975" s="3511"/>
      <c r="C1975" s="121" t="s">
        <v>35</v>
      </c>
      <c r="D1975" s="113"/>
      <c r="E1975" s="934">
        <f t="shared" ref="E1975:AC1975" si="757">100-(E1973/(E1892+E1899))*100</f>
        <v>0.64724919093850986</v>
      </c>
      <c r="F1975" s="935">
        <f t="shared" si="757"/>
        <v>0.77232004942848675</v>
      </c>
      <c r="G1975" s="935">
        <f t="shared" si="757"/>
        <v>0.5251776336113636</v>
      </c>
      <c r="H1975" s="1252">
        <f t="shared" si="757"/>
        <v>0.64724919093850986</v>
      </c>
      <c r="I1975" s="1252">
        <f t="shared" si="757"/>
        <v>0.10296010296009683</v>
      </c>
      <c r="J1975" s="1252">
        <f t="shared" si="757"/>
        <v>-3.9816933638443999</v>
      </c>
      <c r="K1975" s="1252">
        <f t="shared" si="757"/>
        <v>0</v>
      </c>
      <c r="L1975" s="1252">
        <f t="shared" si="757"/>
        <v>-2.025055774841249</v>
      </c>
      <c r="M1975" s="1252">
        <f t="shared" si="757"/>
        <v>-1.995881514335494</v>
      </c>
      <c r="N1975" s="1252">
        <f t="shared" si="757"/>
        <v>3.5064284521622966</v>
      </c>
      <c r="O1975" s="1252">
        <f t="shared" si="757"/>
        <v>-4.7965116279069804</v>
      </c>
      <c r="P1975" s="1252">
        <f t="shared" si="757"/>
        <v>-2.3255813953488484</v>
      </c>
      <c r="Q1975" s="1252">
        <f t="shared" si="757"/>
        <v>7.0016474464579943</v>
      </c>
      <c r="R1975" s="1252">
        <f t="shared" si="757"/>
        <v>0.25742234425948141</v>
      </c>
      <c r="S1975" s="1252">
        <f t="shared" si="757"/>
        <v>3.8000748783227323</v>
      </c>
      <c r="T1975" s="1252">
        <f t="shared" si="757"/>
        <v>3.2656663724624764</v>
      </c>
      <c r="U1975" s="1252">
        <f t="shared" si="757"/>
        <v>0.25045917515444671</v>
      </c>
      <c r="V1975" s="1252">
        <f t="shared" si="757"/>
        <v>0.6678911337452007</v>
      </c>
      <c r="W1975" s="1252">
        <f t="shared" si="757"/>
        <v>3.1864737441066495</v>
      </c>
      <c r="X1975" s="1252">
        <f t="shared" si="757"/>
        <v>-2.3339625879526267</v>
      </c>
      <c r="Y1975" s="1252">
        <f>100-(Y1973/(Y1892+Y1899))*100</f>
        <v>0.73006364657433664</v>
      </c>
      <c r="Z1975" s="935">
        <f t="shared" si="757"/>
        <v>0.74135090609556187</v>
      </c>
      <c r="AA1975" s="935">
        <f t="shared" si="757"/>
        <v>-3.5087719298245474</v>
      </c>
      <c r="AB1975" s="936">
        <f t="shared" si="757"/>
        <v>0.89862398202753013</v>
      </c>
      <c r="AC1975" s="3109">
        <f t="shared" si="757"/>
        <v>0.26272936357381127</v>
      </c>
      <c r="AD1975" s="1"/>
      <c r="AE1975" s="1"/>
      <c r="AF1975" s="1"/>
      <c r="AG1975" s="1"/>
    </row>
    <row r="1976" spans="1:40" ht="15.75" customHeight="1" thickBot="1" x14ac:dyDescent="0.3">
      <c r="A1976" s="3512"/>
      <c r="B1976" s="3513"/>
      <c r="C1976" s="126" t="s">
        <v>36</v>
      </c>
      <c r="D1976" s="114"/>
      <c r="E1976" s="938">
        <f t="shared" ref="E1976:AC1976" si="758">100-(E1974/(E1893+E1900))*100</f>
        <v>-2.705882352941174</v>
      </c>
      <c r="F1976" s="939">
        <f t="shared" si="758"/>
        <v>-3.9530574428659548</v>
      </c>
      <c r="G1976" s="939">
        <f t="shared" si="758"/>
        <v>-2.5941939468808073</v>
      </c>
      <c r="H1976" s="1253">
        <f t="shared" si="758"/>
        <v>-2.705882352941174</v>
      </c>
      <c r="I1976" s="1253">
        <f t="shared" si="758"/>
        <v>-1.8528049408131722</v>
      </c>
      <c r="J1976" s="1253">
        <f t="shared" si="758"/>
        <v>-4.254345837145479</v>
      </c>
      <c r="K1976" s="1253">
        <f t="shared" si="758"/>
        <v>-1.1952191235059786</v>
      </c>
      <c r="L1976" s="1253">
        <f t="shared" si="758"/>
        <v>-5.8319039451114776</v>
      </c>
      <c r="M1976" s="1253">
        <f t="shared" si="758"/>
        <v>-5.7314756174794041</v>
      </c>
      <c r="N1976" s="1253">
        <f t="shared" si="758"/>
        <v>-0.86782376502002023</v>
      </c>
      <c r="O1976" s="1253">
        <f t="shared" si="758"/>
        <v>-9.6621867054122816</v>
      </c>
      <c r="P1976" s="1253">
        <f t="shared" si="758"/>
        <v>-5.9208136578278214</v>
      </c>
      <c r="Q1976" s="1253">
        <f t="shared" si="758"/>
        <v>4.5286125977768705</v>
      </c>
      <c r="R1976" s="1253">
        <f t="shared" si="758"/>
        <v>-2.1612349914236688</v>
      </c>
      <c r="S1976" s="1253">
        <f t="shared" si="758"/>
        <v>-0.56137724550899293</v>
      </c>
      <c r="T1976" s="1253">
        <f t="shared" si="758"/>
        <v>0.21171489061394766</v>
      </c>
      <c r="U1976" s="1253">
        <f t="shared" si="758"/>
        <v>-2.469959946595452</v>
      </c>
      <c r="V1976" s="1253">
        <f t="shared" si="758"/>
        <v>-2.8704939919893349</v>
      </c>
      <c r="W1976" s="1253">
        <f t="shared" si="758"/>
        <v>-0.38999025024372713</v>
      </c>
      <c r="X1976" s="1253">
        <f t="shared" si="758"/>
        <v>-5.2144082332761741</v>
      </c>
      <c r="Y1976" s="1253">
        <f>100-(Y1974/(Y1893+Y1900))*100</f>
        <v>-2.9191616766467234</v>
      </c>
      <c r="Z1976" s="939">
        <f t="shared" si="758"/>
        <v>-2.8818443804034359</v>
      </c>
      <c r="AA1976" s="939">
        <f t="shared" si="758"/>
        <v>-6.3241106719367508</v>
      </c>
      <c r="AB1976" s="940">
        <f t="shared" si="758"/>
        <v>-3.0320044918585154</v>
      </c>
      <c r="AC1976" s="3110">
        <f t="shared" si="758"/>
        <v>-2.9853000402738701</v>
      </c>
      <c r="AD1976" s="1"/>
      <c r="AE1976" s="1"/>
      <c r="AF1976" s="1"/>
      <c r="AG1976" s="1"/>
    </row>
    <row r="1977" spans="1:40" x14ac:dyDescent="0.25">
      <c r="A1977" s="3514"/>
      <c r="B1977" s="3515"/>
      <c r="C1977" s="744"/>
      <c r="D1977" s="410" t="s">
        <v>112</v>
      </c>
      <c r="E1977" s="411">
        <f>(E1894+E1901-E1922-E1929-E1936-E1943-E1950-E1957-E1964)/(E1894+E1901)</f>
        <v>0</v>
      </c>
      <c r="F1977" s="411">
        <f t="shared" ref="F1977:AC1977" si="759">(F1894+F1901-F1922-F1929-F1936-F1943-F1950-F1957-F1964)/(F1894+F1901)</f>
        <v>0</v>
      </c>
      <c r="G1977" s="411">
        <f t="shared" si="759"/>
        <v>0</v>
      </c>
      <c r="H1977" s="747">
        <f t="shared" si="759"/>
        <v>0</v>
      </c>
      <c r="I1977" s="747">
        <f t="shared" si="759"/>
        <v>0</v>
      </c>
      <c r="J1977" s="747">
        <f t="shared" si="759"/>
        <v>-3.7037037037037035E-2</v>
      </c>
      <c r="K1977" s="747">
        <f t="shared" si="759"/>
        <v>0</v>
      </c>
      <c r="L1977" s="747">
        <f t="shared" si="759"/>
        <v>-2.7777777777777776E-2</v>
      </c>
      <c r="M1977" s="747">
        <f t="shared" si="759"/>
        <v>-2.564102564102564E-2</v>
      </c>
      <c r="N1977" s="747">
        <f t="shared" si="759"/>
        <v>2.7027027027027029E-2</v>
      </c>
      <c r="O1977" s="747">
        <f t="shared" si="759"/>
        <v>-5.8823529411764705E-2</v>
      </c>
      <c r="P1977" s="747">
        <f t="shared" si="759"/>
        <v>-2.9411764705882353E-2</v>
      </c>
      <c r="Q1977" s="747">
        <f t="shared" si="759"/>
        <v>6.6666666666666666E-2</v>
      </c>
      <c r="R1977" s="747">
        <f t="shared" si="759"/>
        <v>0</v>
      </c>
      <c r="S1977" s="747">
        <f t="shared" si="759"/>
        <v>3.0303030303030304E-2</v>
      </c>
      <c r="T1977" s="747">
        <f t="shared" si="759"/>
        <v>2.8571428571428571E-2</v>
      </c>
      <c r="U1977" s="747">
        <f t="shared" si="759"/>
        <v>0</v>
      </c>
      <c r="V1977" s="747">
        <f t="shared" si="759"/>
        <v>0</v>
      </c>
      <c r="W1977" s="747">
        <f t="shared" si="759"/>
        <v>2.6315789473684209E-2</v>
      </c>
      <c r="X1977" s="747">
        <f t="shared" si="759"/>
        <v>-2.7777777777777776E-2</v>
      </c>
      <c r="Y1977" s="747">
        <f>(Y1894+Y1901-Y1922-Y1929-Y1936-Y1943-Y1950-Y1957-Y1964)/(Y1894+Y1901)</f>
        <v>0</v>
      </c>
      <c r="Z1977" s="411">
        <f t="shared" si="759"/>
        <v>0</v>
      </c>
      <c r="AA1977" s="411">
        <f t="shared" si="759"/>
        <v>-0.04</v>
      </c>
      <c r="AB1977" s="412">
        <f t="shared" si="759"/>
        <v>0</v>
      </c>
      <c r="AC1977" s="413">
        <f t="shared" si="759"/>
        <v>-2.7173913043478451E-3</v>
      </c>
      <c r="AD1977" s="1"/>
      <c r="AE1977" s="1"/>
      <c r="AF1977" s="1"/>
      <c r="AG1977" s="1"/>
    </row>
    <row r="1978" spans="1:40" ht="15.75" customHeight="1" thickBot="1" x14ac:dyDescent="0.3">
      <c r="A1978" s="3516"/>
      <c r="B1978" s="3517"/>
      <c r="C1978" s="584"/>
      <c r="D1978" s="141" t="s">
        <v>113</v>
      </c>
      <c r="E1978" s="414">
        <f>(E1898+E1905-E1926-E1933-E1940-E1947-E1954-E1961-E1968)/(E1898+E1905)</f>
        <v>-1.2091829444122639E-3</v>
      </c>
      <c r="F1978" s="414">
        <f t="shared" ref="F1978:AC1978" si="760">(F1898+F1905-F1926-F1933-F1940-F1947-F1954-F1961-F1968)/(F1898+F1905)</f>
        <v>-3.3918135977331928E-3</v>
      </c>
      <c r="G1978" s="414">
        <f t="shared" si="760"/>
        <v>-4.0919769817560859E-3</v>
      </c>
      <c r="H1978" s="748">
        <f t="shared" si="760"/>
        <v>-3.3000719071351143E-3</v>
      </c>
      <c r="I1978" s="748">
        <f t="shared" si="760"/>
        <v>-6.000290219381854E-3</v>
      </c>
      <c r="J1978" s="748">
        <f t="shared" si="760"/>
        <v>-4.3044411688383952E-2</v>
      </c>
      <c r="K1978" s="748">
        <f t="shared" si="760"/>
        <v>-6.3826236565620136E-3</v>
      </c>
      <c r="L1978" s="748">
        <f t="shared" si="760"/>
        <v>-2.9538032076972299E-2</v>
      </c>
      <c r="M1978" s="748">
        <f t="shared" si="760"/>
        <v>-3.054985312079201E-2</v>
      </c>
      <c r="N1978" s="748">
        <f t="shared" si="760"/>
        <v>2.405141358362315E-2</v>
      </c>
      <c r="O1978" s="748">
        <f t="shared" si="760"/>
        <v>-6.0212252734670235E-2</v>
      </c>
      <c r="P1978" s="748">
        <f t="shared" si="760"/>
        <v>-3.291499720645566E-2</v>
      </c>
      <c r="Q1978" s="748">
        <f t="shared" si="760"/>
        <v>6.3388406109765635E-2</v>
      </c>
      <c r="R1978" s="748">
        <f t="shared" si="760"/>
        <v>-6.7714180492152746E-3</v>
      </c>
      <c r="S1978" s="748">
        <f t="shared" si="760"/>
        <v>2.6361063691837525E-2</v>
      </c>
      <c r="T1978" s="748">
        <f t="shared" si="760"/>
        <v>2.693301093700173E-2</v>
      </c>
      <c r="U1978" s="748">
        <f t="shared" si="760"/>
        <v>-6.660525579541444E-3</v>
      </c>
      <c r="V1978" s="748">
        <f t="shared" si="760"/>
        <v>-5.6145301517872689E-3</v>
      </c>
      <c r="W1978" s="748">
        <f t="shared" si="760"/>
        <v>2.3136058574590963E-2</v>
      </c>
      <c r="X1978" s="748">
        <f t="shared" si="760"/>
        <v>-3.0798634641832464E-2</v>
      </c>
      <c r="Y1978" s="748">
        <f>(Y1898+Y1905-Y1926-Y1933-Y1940-Y1947-Y1954-Y1961-Y1968)/(Y1898+Y1905)</f>
        <v>-2.2198095243826165E-4</v>
      </c>
      <c r="Z1978" s="414">
        <f t="shared" si="760"/>
        <v>-2.8567077015528505E-3</v>
      </c>
      <c r="AA1978" s="414">
        <f t="shared" si="760"/>
        <v>-4.5450811047011187E-2</v>
      </c>
      <c r="AB1978" s="415">
        <f t="shared" si="760"/>
        <v>1.4299144306131816E-4</v>
      </c>
      <c r="AC1978" s="416">
        <f t="shared" si="760"/>
        <v>-6.4048167007908965E-3</v>
      </c>
      <c r="AD1978" s="12"/>
      <c r="AE1978" s="12"/>
      <c r="AF1978" s="12"/>
      <c r="AG1978" s="12"/>
    </row>
    <row r="1979" spans="1:40" ht="16.5" thickBot="1" x14ac:dyDescent="0.3">
      <c r="A1979" s="11"/>
      <c r="B1979" s="12"/>
      <c r="C1979" s="12"/>
      <c r="D1979" s="11"/>
      <c r="E1979" s="11"/>
      <c r="F1979" s="11"/>
      <c r="G1979" s="11"/>
      <c r="H1979" s="2163"/>
      <c r="I1979" s="11"/>
      <c r="J1979" s="11"/>
      <c r="K1979" s="11"/>
      <c r="L1979" s="11"/>
      <c r="M1979" s="11"/>
      <c r="N1979" s="2163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2163"/>
      <c r="Z1979" s="11"/>
      <c r="AA1979" s="11"/>
      <c r="AB1979" s="11"/>
      <c r="AC1979" s="11"/>
      <c r="AD1979" s="2"/>
      <c r="AE1979" s="2"/>
      <c r="AF1979" s="2"/>
      <c r="AG1979" s="2"/>
    </row>
    <row r="1980" spans="1:40" ht="16.5" thickBot="1" x14ac:dyDescent="0.3">
      <c r="A1980" s="3522" t="s">
        <v>284</v>
      </c>
      <c r="B1980" s="3523"/>
      <c r="C1980" s="423"/>
      <c r="D1980" s="488"/>
      <c r="E1980" s="419">
        <v>1</v>
      </c>
      <c r="F1980" s="420">
        <v>2</v>
      </c>
      <c r="G1980" s="420">
        <v>3</v>
      </c>
      <c r="H1980" s="749">
        <v>4</v>
      </c>
      <c r="I1980" s="749">
        <v>5</v>
      </c>
      <c r="J1980" s="749">
        <v>6</v>
      </c>
      <c r="K1980" s="749">
        <v>7</v>
      </c>
      <c r="L1980" s="749">
        <v>8</v>
      </c>
      <c r="M1980" s="749">
        <v>9</v>
      </c>
      <c r="N1980" s="749">
        <v>10</v>
      </c>
      <c r="O1980" s="749">
        <v>11</v>
      </c>
      <c r="P1980" s="749">
        <v>12</v>
      </c>
      <c r="Q1980" s="749">
        <v>13</v>
      </c>
      <c r="R1980" s="749">
        <v>14</v>
      </c>
      <c r="S1980" s="749">
        <v>15</v>
      </c>
      <c r="T1980" s="749">
        <v>16</v>
      </c>
      <c r="U1980" s="749">
        <v>17</v>
      </c>
      <c r="V1980" s="749">
        <v>18</v>
      </c>
      <c r="W1980" s="749">
        <v>19</v>
      </c>
      <c r="X1980" s="749">
        <v>20</v>
      </c>
      <c r="Y1980" s="749">
        <v>21</v>
      </c>
      <c r="Z1980" s="749">
        <v>22</v>
      </c>
      <c r="AA1980" s="420">
        <v>23</v>
      </c>
      <c r="AB1980" s="423">
        <v>24</v>
      </c>
      <c r="AC1980" s="579"/>
      <c r="AD1980" s="2"/>
      <c r="AE1980" s="2"/>
      <c r="AF1980" s="2"/>
      <c r="AG1980" s="2"/>
    </row>
    <row r="1981" spans="1:40" x14ac:dyDescent="0.25">
      <c r="A1981" s="580" t="s">
        <v>11</v>
      </c>
      <c r="B1981" s="353"/>
      <c r="C1981" s="581"/>
      <c r="D1981" s="253"/>
      <c r="E1981" s="750"/>
      <c r="F1981" s="353"/>
      <c r="G1981" s="353"/>
      <c r="H1981" s="490"/>
      <c r="I1981" s="490"/>
      <c r="J1981" s="490"/>
      <c r="K1981" s="490"/>
      <c r="L1981" s="490"/>
      <c r="M1981" s="490"/>
      <c r="N1981" s="490"/>
      <c r="O1981" s="490"/>
      <c r="P1981" s="490"/>
      <c r="Q1981" s="490"/>
      <c r="R1981" s="490"/>
      <c r="S1981" s="490"/>
      <c r="T1981" s="490"/>
      <c r="U1981" s="490"/>
      <c r="V1981" s="490"/>
      <c r="W1981" s="490"/>
      <c r="X1981" s="490"/>
      <c r="Y1981" s="490"/>
      <c r="Z1981" s="353"/>
      <c r="AA1981" s="353"/>
      <c r="AB1981" s="1507"/>
      <c r="AC1981" s="1198"/>
      <c r="AD1981" s="2"/>
      <c r="AE1981" s="2"/>
      <c r="AF1981" s="2"/>
      <c r="AG1981" s="2"/>
    </row>
    <row r="1982" spans="1:40" ht="16.5" thickBot="1" x14ac:dyDescent="0.3">
      <c r="A1982" s="583" t="s">
        <v>12</v>
      </c>
      <c r="B1982" s="1701"/>
      <c r="C1982" s="584"/>
      <c r="D1982" s="218"/>
      <c r="E1982" s="641">
        <v>20</v>
      </c>
      <c r="F1982" s="493">
        <v>20</v>
      </c>
      <c r="G1982" s="493">
        <v>19</v>
      </c>
      <c r="H1982" s="493">
        <v>19</v>
      </c>
      <c r="I1982" s="493">
        <v>19</v>
      </c>
      <c r="J1982" s="493">
        <v>19</v>
      </c>
      <c r="K1982" s="493">
        <v>19</v>
      </c>
      <c r="L1982" s="493">
        <v>19</v>
      </c>
      <c r="M1982" s="493">
        <v>18</v>
      </c>
      <c r="N1982" s="493">
        <v>18</v>
      </c>
      <c r="O1982" s="493">
        <v>18</v>
      </c>
      <c r="P1982" s="493">
        <v>18</v>
      </c>
      <c r="Q1982" s="493">
        <v>18</v>
      </c>
      <c r="R1982" s="493">
        <v>18</v>
      </c>
      <c r="S1982" s="493">
        <v>18</v>
      </c>
      <c r="T1982" s="493">
        <v>18</v>
      </c>
      <c r="U1982" s="493">
        <v>18</v>
      </c>
      <c r="V1982" s="493">
        <v>18</v>
      </c>
      <c r="W1982" s="493">
        <v>18</v>
      </c>
      <c r="X1982" s="493">
        <v>18</v>
      </c>
      <c r="Y1982" s="493">
        <v>18</v>
      </c>
      <c r="Z1982" s="493">
        <v>18</v>
      </c>
      <c r="AA1982" s="493">
        <v>19</v>
      </c>
      <c r="AB1982" s="1508">
        <v>19</v>
      </c>
      <c r="AC1982" s="1202"/>
      <c r="AJ1982" s="14"/>
      <c r="AK1982" s="14"/>
      <c r="AL1982" s="15"/>
      <c r="AM1982" s="14"/>
      <c r="AN1982" s="399"/>
    </row>
    <row r="1983" spans="1:40" x14ac:dyDescent="0.25">
      <c r="A1983" s="3518" t="s">
        <v>943</v>
      </c>
      <c r="B1983" s="3518" t="s">
        <v>943</v>
      </c>
      <c r="C1983" s="121" t="s">
        <v>942</v>
      </c>
      <c r="D1983" s="113" t="s">
        <v>941</v>
      </c>
      <c r="E1983" s="309">
        <v>699.6</v>
      </c>
      <c r="F1983" s="71">
        <v>613.79999999999995</v>
      </c>
      <c r="G1983" s="71">
        <v>673.2</v>
      </c>
      <c r="H1983" s="71">
        <v>653.4</v>
      </c>
      <c r="I1983" s="71">
        <v>594</v>
      </c>
      <c r="J1983" s="71">
        <v>838.2</v>
      </c>
      <c r="K1983" s="71">
        <v>904.2</v>
      </c>
      <c r="L1983" s="71">
        <v>1148.4000000000001</v>
      </c>
      <c r="M1983" s="71">
        <v>1234.2</v>
      </c>
      <c r="N1983" s="71">
        <v>1260.5999999999999</v>
      </c>
      <c r="O1983" s="71">
        <v>1181.4000000000001</v>
      </c>
      <c r="P1983" s="71">
        <v>1194.5999999999999</v>
      </c>
      <c r="Q1983" s="71">
        <v>1042.8</v>
      </c>
      <c r="R1983" s="71">
        <v>1108.8</v>
      </c>
      <c r="S1983" s="71">
        <v>970.2</v>
      </c>
      <c r="T1983" s="71">
        <v>1095.5999999999999</v>
      </c>
      <c r="U1983" s="71">
        <v>1108.8</v>
      </c>
      <c r="V1983" s="71">
        <v>1188</v>
      </c>
      <c r="W1983" s="71">
        <v>1227.5999999999999</v>
      </c>
      <c r="X1983" s="71">
        <v>1188</v>
      </c>
      <c r="Y1983" s="71">
        <v>1155</v>
      </c>
      <c r="Z1983" s="71">
        <v>1095.5999999999999</v>
      </c>
      <c r="AA1983" s="71">
        <v>976.8</v>
      </c>
      <c r="AB1983" s="396">
        <v>871.2</v>
      </c>
      <c r="AC1983" s="106">
        <f>SUM(E1983:AB1983)</f>
        <v>24023.999999999993</v>
      </c>
      <c r="AD1983" s="70"/>
      <c r="AE1983" s="71">
        <v>1100</v>
      </c>
      <c r="AF1983" s="72">
        <v>60</v>
      </c>
      <c r="AJ1983" s="14"/>
      <c r="AK1983" s="14"/>
      <c r="AL1983" s="15"/>
      <c r="AM1983" s="14"/>
      <c r="AN1983" s="399"/>
    </row>
    <row r="1984" spans="1:40" x14ac:dyDescent="0.25">
      <c r="A1984" s="3502"/>
      <c r="B1984" s="3502"/>
      <c r="C1984" s="123" t="s">
        <v>956</v>
      </c>
      <c r="D1984" s="108" t="s">
        <v>941</v>
      </c>
      <c r="E1984" s="310">
        <v>1425.6</v>
      </c>
      <c r="F1984" s="311">
        <v>1425.6</v>
      </c>
      <c r="G1984" s="311">
        <v>1419</v>
      </c>
      <c r="H1984" s="311">
        <v>1425.6</v>
      </c>
      <c r="I1984" s="311">
        <v>1419</v>
      </c>
      <c r="J1984" s="311">
        <v>1412.4</v>
      </c>
      <c r="K1984" s="311">
        <v>1379.4</v>
      </c>
      <c r="L1984" s="311">
        <v>1260.5999999999999</v>
      </c>
      <c r="M1984" s="311">
        <v>1168.2</v>
      </c>
      <c r="N1984" s="311">
        <v>1108.8</v>
      </c>
      <c r="O1984" s="311">
        <v>1161.5999999999999</v>
      </c>
      <c r="P1984" s="311">
        <v>1141.8</v>
      </c>
      <c r="Q1984" s="311">
        <v>1267.2</v>
      </c>
      <c r="R1984" s="311">
        <v>1141.8</v>
      </c>
      <c r="S1984" s="311">
        <v>1181.4000000000001</v>
      </c>
      <c r="T1984" s="311">
        <v>1201.2</v>
      </c>
      <c r="U1984" s="311">
        <v>1227.5999999999999</v>
      </c>
      <c r="V1984" s="311">
        <v>1247.4000000000001</v>
      </c>
      <c r="W1984" s="311">
        <v>1247.4000000000001</v>
      </c>
      <c r="X1984" s="311">
        <v>1333.2</v>
      </c>
      <c r="Y1984" s="311">
        <v>1320</v>
      </c>
      <c r="Z1984" s="311">
        <v>1339.8</v>
      </c>
      <c r="AA1984" s="311">
        <v>1359.6</v>
      </c>
      <c r="AB1984" s="397">
        <v>1379.4</v>
      </c>
      <c r="AC1984" s="107">
        <f>SUM(E1984:AB1984)</f>
        <v>30993.600000000002</v>
      </c>
      <c r="AD1984" s="73"/>
      <c r="AE1984" s="155"/>
      <c r="AF1984" s="74"/>
      <c r="AJ1984" s="14"/>
      <c r="AK1984" s="14"/>
      <c r="AL1984" s="15"/>
      <c r="AM1984" s="14"/>
      <c r="AN1984" s="399"/>
    </row>
    <row r="1985" spans="1:41" x14ac:dyDescent="0.25">
      <c r="A1985" s="3502"/>
      <c r="B1985" s="3502"/>
      <c r="C1985" s="123" t="s">
        <v>16</v>
      </c>
      <c r="D1985" s="808" t="s">
        <v>55</v>
      </c>
      <c r="E1985" s="329">
        <v>8</v>
      </c>
      <c r="F1985" s="330">
        <v>8</v>
      </c>
      <c r="G1985" s="330">
        <v>8</v>
      </c>
      <c r="H1985" s="330">
        <v>8</v>
      </c>
      <c r="I1985" s="330">
        <v>8</v>
      </c>
      <c r="J1985" s="330">
        <v>8</v>
      </c>
      <c r="K1985" s="330">
        <v>9</v>
      </c>
      <c r="L1985" s="330">
        <v>9</v>
      </c>
      <c r="M1985" s="330">
        <v>9</v>
      </c>
      <c r="N1985" s="330">
        <v>9</v>
      </c>
      <c r="O1985" s="330">
        <v>8</v>
      </c>
      <c r="P1985" s="330">
        <v>9</v>
      </c>
      <c r="Q1985" s="330">
        <v>9</v>
      </c>
      <c r="R1985" s="330">
        <v>8</v>
      </c>
      <c r="S1985" s="330">
        <v>8</v>
      </c>
      <c r="T1985" s="330">
        <v>9</v>
      </c>
      <c r="U1985" s="330">
        <v>9</v>
      </c>
      <c r="V1985" s="330">
        <v>9</v>
      </c>
      <c r="W1985" s="330">
        <v>9</v>
      </c>
      <c r="X1985" s="330">
        <v>9</v>
      </c>
      <c r="Y1985" s="330">
        <v>9</v>
      </c>
      <c r="Z1985" s="330">
        <v>9</v>
      </c>
      <c r="AA1985" s="330">
        <v>8</v>
      </c>
      <c r="AB1985" s="1476">
        <v>8</v>
      </c>
      <c r="AC1985" s="107">
        <f>AVERAGE(E1985:AB1985)</f>
        <v>8.5416666666666661</v>
      </c>
      <c r="AD1985" s="75"/>
      <c r="AE1985" s="76"/>
      <c r="AF1985" s="77"/>
      <c r="AG1985" s="105"/>
      <c r="AH1985" s="105"/>
      <c r="AI1985" s="105"/>
      <c r="AJ1985" s="51"/>
      <c r="AK1985" s="434"/>
      <c r="AL1985" s="433"/>
      <c r="AM1985" s="15"/>
      <c r="AN1985" s="399"/>
    </row>
    <row r="1986" spans="1:41" ht="16.5" thickBot="1" x14ac:dyDescent="0.3">
      <c r="A1986" s="3503"/>
      <c r="B1986" s="3503"/>
      <c r="C1986" s="126" t="s">
        <v>18</v>
      </c>
      <c r="D1986" s="114"/>
      <c r="E1986" s="320">
        <f t="shared" ref="E1986:AB1986" si="761">E1984/E1983</f>
        <v>2.0377358490566038</v>
      </c>
      <c r="F1986" s="321">
        <f t="shared" si="761"/>
        <v>2.3225806451612905</v>
      </c>
      <c r="G1986" s="321">
        <f t="shared" si="761"/>
        <v>2.107843137254902</v>
      </c>
      <c r="H1986" s="321">
        <f t="shared" si="761"/>
        <v>2.1818181818181817</v>
      </c>
      <c r="I1986" s="321">
        <f t="shared" si="761"/>
        <v>2.3888888888888888</v>
      </c>
      <c r="J1986" s="321">
        <f t="shared" si="761"/>
        <v>1.6850393700787403</v>
      </c>
      <c r="K1986" s="321">
        <f t="shared" si="761"/>
        <v>1.5255474452554745</v>
      </c>
      <c r="L1986" s="321">
        <f t="shared" si="761"/>
        <v>1.0977011494252873</v>
      </c>
      <c r="M1986" s="321">
        <f t="shared" si="761"/>
        <v>0.946524064171123</v>
      </c>
      <c r="N1986" s="321">
        <f t="shared" si="761"/>
        <v>0.87958115183246077</v>
      </c>
      <c r="O1986" s="321">
        <f t="shared" si="761"/>
        <v>0.983240223463687</v>
      </c>
      <c r="P1986" s="321">
        <f t="shared" si="761"/>
        <v>0.95580110497237569</v>
      </c>
      <c r="Q1986" s="321">
        <f t="shared" si="761"/>
        <v>1.2151898734177216</v>
      </c>
      <c r="R1986" s="321">
        <f t="shared" si="761"/>
        <v>1.0297619047619047</v>
      </c>
      <c r="S1986" s="321">
        <f t="shared" si="761"/>
        <v>1.217687074829932</v>
      </c>
      <c r="T1986" s="321">
        <f t="shared" si="761"/>
        <v>1.0963855421686748</v>
      </c>
      <c r="U1986" s="321">
        <f t="shared" si="761"/>
        <v>1.1071428571428572</v>
      </c>
      <c r="V1986" s="321">
        <f t="shared" si="761"/>
        <v>1.05</v>
      </c>
      <c r="W1986" s="321">
        <f t="shared" si="761"/>
        <v>1.0161290322580647</v>
      </c>
      <c r="X1986" s="321">
        <f t="shared" si="761"/>
        <v>1.1222222222222222</v>
      </c>
      <c r="Y1986" s="321">
        <f>Y1984/Y1983</f>
        <v>1.1428571428571428</v>
      </c>
      <c r="Z1986" s="321">
        <f t="shared" si="761"/>
        <v>1.2228915662650603</v>
      </c>
      <c r="AA1986" s="321">
        <f t="shared" si="761"/>
        <v>1.3918918918918919</v>
      </c>
      <c r="AB1986" s="809">
        <f t="shared" si="761"/>
        <v>1.5833333333333333</v>
      </c>
      <c r="AC1986" s="114"/>
      <c r="AD1986" s="182"/>
      <c r="AE1986" s="155"/>
      <c r="AF1986" s="74"/>
      <c r="AJ1986" s="14"/>
      <c r="AK1986" s="14"/>
      <c r="AL1986" s="15"/>
      <c r="AM1986" s="14"/>
      <c r="AN1986" s="399"/>
    </row>
    <row r="1987" spans="1:41" x14ac:dyDescent="0.25">
      <c r="A1987" s="3501" t="s">
        <v>285</v>
      </c>
      <c r="B1987" s="3501" t="s">
        <v>943</v>
      </c>
      <c r="C1987" s="125" t="s">
        <v>14</v>
      </c>
      <c r="D1987" s="122" t="s">
        <v>941</v>
      </c>
      <c r="E1987" s="309"/>
      <c r="F1987" s="71"/>
      <c r="G1987" s="71"/>
      <c r="H1987" s="71"/>
      <c r="I1987" s="71"/>
      <c r="J1987" s="71"/>
      <c r="K1987" s="71"/>
      <c r="L1987" s="71"/>
      <c r="M1987" s="71"/>
      <c r="N1987" s="71"/>
      <c r="O1987" s="71"/>
      <c r="P1987" s="71"/>
      <c r="Q1987" s="71"/>
      <c r="R1987" s="71"/>
      <c r="S1987" s="71"/>
      <c r="T1987" s="71"/>
      <c r="U1987" s="71"/>
      <c r="V1987" s="71"/>
      <c r="W1987" s="71"/>
      <c r="X1987" s="71"/>
      <c r="Y1987" s="71"/>
      <c r="Z1987" s="71"/>
      <c r="AA1987" s="71"/>
      <c r="AB1987" s="71"/>
      <c r="AC1987" s="134">
        <f>SUM(E1987:AB1987)</f>
        <v>0</v>
      </c>
      <c r="AD1987" s="70"/>
      <c r="AE1987" s="71">
        <v>1100</v>
      </c>
      <c r="AF1987" s="72">
        <v>60</v>
      </c>
      <c r="AJ1987" s="14"/>
      <c r="AK1987" s="14"/>
      <c r="AL1987" s="15"/>
      <c r="AM1987" s="14"/>
      <c r="AN1987" s="399"/>
    </row>
    <row r="1988" spans="1:41" x14ac:dyDescent="0.25">
      <c r="A1988" s="3502"/>
      <c r="B1988" s="3502"/>
      <c r="C1988" s="123" t="s">
        <v>1383</v>
      </c>
      <c r="D1988" s="108" t="s">
        <v>941</v>
      </c>
      <c r="E1988" s="310"/>
      <c r="F1988" s="311"/>
      <c r="G1988" s="311"/>
      <c r="H1988" s="311"/>
      <c r="I1988" s="311"/>
      <c r="J1988" s="311"/>
      <c r="K1988" s="311"/>
      <c r="L1988" s="311"/>
      <c r="M1988" s="311"/>
      <c r="N1988" s="311"/>
      <c r="O1988" s="311"/>
      <c r="P1988" s="311"/>
      <c r="Q1988" s="311"/>
      <c r="R1988" s="311"/>
      <c r="S1988" s="311"/>
      <c r="T1988" s="311"/>
      <c r="U1988" s="311"/>
      <c r="V1988" s="311"/>
      <c r="W1988" s="311"/>
      <c r="X1988" s="311"/>
      <c r="Y1988" s="311"/>
      <c r="Z1988" s="311"/>
      <c r="AA1988" s="311"/>
      <c r="AB1988" s="311"/>
      <c r="AC1988" s="107">
        <f>SUM(E1988:AB1988)</f>
        <v>0</v>
      </c>
      <c r="AD1988" s="73"/>
      <c r="AE1988" s="155"/>
      <c r="AF1988" s="74"/>
      <c r="AJ1988" s="433"/>
      <c r="AK1988" s="434"/>
      <c r="AL1988" s="433"/>
      <c r="AM1988" s="15"/>
      <c r="AN1988" s="399"/>
    </row>
    <row r="1989" spans="1:41" x14ac:dyDescent="0.25">
      <c r="A1989" s="3502"/>
      <c r="B1989" s="3502"/>
      <c r="C1989" s="123" t="s">
        <v>16</v>
      </c>
      <c r="D1989" s="808" t="s">
        <v>55</v>
      </c>
      <c r="E1989" s="329"/>
      <c r="F1989" s="330"/>
      <c r="G1989" s="330"/>
      <c r="H1989" s="330"/>
      <c r="I1989" s="330"/>
      <c r="J1989" s="330"/>
      <c r="K1989" s="330"/>
      <c r="L1989" s="330"/>
      <c r="M1989" s="330"/>
      <c r="N1989" s="330"/>
      <c r="O1989" s="330"/>
      <c r="P1989" s="330"/>
      <c r="Q1989" s="330"/>
      <c r="R1989" s="330"/>
      <c r="S1989" s="330"/>
      <c r="T1989" s="330"/>
      <c r="U1989" s="330"/>
      <c r="V1989" s="330"/>
      <c r="W1989" s="330"/>
      <c r="X1989" s="330"/>
      <c r="Y1989" s="330"/>
      <c r="Z1989" s="330"/>
      <c r="AA1989" s="330"/>
      <c r="AB1989" s="330"/>
      <c r="AC1989" s="107" t="e">
        <f>AVERAGE(E1989:AB1989)</f>
        <v>#DIV/0!</v>
      </c>
      <c r="AD1989" s="76"/>
      <c r="AE1989" s="76"/>
      <c r="AF1989" s="77"/>
      <c r="AJ1989" s="433"/>
      <c r="AK1989" s="434"/>
      <c r="AL1989" s="433"/>
      <c r="AM1989" s="15"/>
      <c r="AN1989" s="399"/>
    </row>
    <row r="1990" spans="1:41" ht="16.5" thickBot="1" x14ac:dyDescent="0.3">
      <c r="A1990" s="3503"/>
      <c r="B1990" s="3503"/>
      <c r="C1990" s="126" t="s">
        <v>18</v>
      </c>
      <c r="D1990" s="114"/>
      <c r="E1990" s="320" t="e">
        <f t="shared" ref="E1990:AB1990" si="762">E1988/E1987</f>
        <v>#DIV/0!</v>
      </c>
      <c r="F1990" s="321" t="e">
        <f t="shared" si="762"/>
        <v>#DIV/0!</v>
      </c>
      <c r="G1990" s="321" t="e">
        <f t="shared" si="762"/>
        <v>#DIV/0!</v>
      </c>
      <c r="H1990" s="321" t="e">
        <f t="shared" si="762"/>
        <v>#DIV/0!</v>
      </c>
      <c r="I1990" s="321" t="e">
        <f t="shared" si="762"/>
        <v>#DIV/0!</v>
      </c>
      <c r="J1990" s="321" t="e">
        <f t="shared" si="762"/>
        <v>#DIV/0!</v>
      </c>
      <c r="K1990" s="321" t="e">
        <f t="shared" si="762"/>
        <v>#DIV/0!</v>
      </c>
      <c r="L1990" s="321" t="e">
        <f t="shared" si="762"/>
        <v>#DIV/0!</v>
      </c>
      <c r="M1990" s="321" t="e">
        <f t="shared" si="762"/>
        <v>#DIV/0!</v>
      </c>
      <c r="N1990" s="321" t="e">
        <f t="shared" si="762"/>
        <v>#DIV/0!</v>
      </c>
      <c r="O1990" s="321" t="e">
        <f t="shared" si="762"/>
        <v>#DIV/0!</v>
      </c>
      <c r="P1990" s="321" t="e">
        <f t="shared" si="762"/>
        <v>#DIV/0!</v>
      </c>
      <c r="Q1990" s="321" t="e">
        <f t="shared" si="762"/>
        <v>#DIV/0!</v>
      </c>
      <c r="R1990" s="321" t="e">
        <f t="shared" si="762"/>
        <v>#DIV/0!</v>
      </c>
      <c r="S1990" s="321" t="e">
        <f t="shared" si="762"/>
        <v>#DIV/0!</v>
      </c>
      <c r="T1990" s="321" t="e">
        <f t="shared" si="762"/>
        <v>#DIV/0!</v>
      </c>
      <c r="U1990" s="321" t="e">
        <f t="shared" si="762"/>
        <v>#DIV/0!</v>
      </c>
      <c r="V1990" s="321" t="e">
        <f t="shared" si="762"/>
        <v>#DIV/0!</v>
      </c>
      <c r="W1990" s="321" t="e">
        <f t="shared" si="762"/>
        <v>#DIV/0!</v>
      </c>
      <c r="X1990" s="321" t="e">
        <f t="shared" si="762"/>
        <v>#DIV/0!</v>
      </c>
      <c r="Y1990" s="321" t="e">
        <f>Y1988/Y1987</f>
        <v>#DIV/0!</v>
      </c>
      <c r="Z1990" s="321" t="e">
        <f t="shared" si="762"/>
        <v>#DIV/0!</v>
      </c>
      <c r="AA1990" s="321" t="e">
        <f t="shared" si="762"/>
        <v>#DIV/0!</v>
      </c>
      <c r="AB1990" s="321" t="e">
        <f t="shared" si="762"/>
        <v>#DIV/0!</v>
      </c>
      <c r="AC1990" s="108"/>
      <c r="AD1990" s="73"/>
      <c r="AE1990" s="155"/>
      <c r="AF1990" s="74"/>
      <c r="AJ1990" s="15"/>
      <c r="AK1990" s="15"/>
      <c r="AL1990" s="15"/>
      <c r="AM1990" s="15"/>
      <c r="AN1990" s="399"/>
    </row>
    <row r="1991" spans="1:41" x14ac:dyDescent="0.25">
      <c r="A1991" s="1722"/>
      <c r="B1991" s="1531"/>
      <c r="C1991" s="495" t="s">
        <v>117</v>
      </c>
      <c r="D1991" s="498"/>
      <c r="E1991" s="496"/>
      <c r="F1991" s="496"/>
      <c r="G1991" s="496"/>
      <c r="H1991" s="496"/>
      <c r="I1991" s="496"/>
      <c r="J1991" s="496"/>
      <c r="K1991" s="496"/>
      <c r="L1991" s="496"/>
      <c r="M1991" s="496"/>
      <c r="N1991" s="496"/>
      <c r="O1991" s="496"/>
      <c r="P1991" s="496"/>
      <c r="Q1991" s="496"/>
      <c r="R1991" s="496"/>
      <c r="S1991" s="496"/>
      <c r="T1991" s="496"/>
      <c r="U1991" s="496"/>
      <c r="V1991" s="496"/>
      <c r="W1991" s="496"/>
      <c r="X1991" s="496"/>
      <c r="Y1991" s="496"/>
      <c r="Z1991" s="496"/>
      <c r="AA1991" s="496"/>
      <c r="AB1991" s="496"/>
      <c r="AC1991" s="108"/>
      <c r="AD1991" s="73"/>
      <c r="AE1991" s="155"/>
      <c r="AF1991" s="74"/>
      <c r="AJ1991" s="15"/>
      <c r="AK1991" s="15"/>
      <c r="AL1991" s="15"/>
      <c r="AM1991" s="15"/>
      <c r="AN1991" s="399"/>
    </row>
    <row r="1992" spans="1:41" s="183" customFormat="1" x14ac:dyDescent="0.25">
      <c r="A1992" s="1722"/>
      <c r="B1992" s="1531"/>
      <c r="C1992" s="495" t="s">
        <v>118</v>
      </c>
      <c r="D1992" s="498"/>
      <c r="E1992" s="841"/>
      <c r="F1992" s="841"/>
      <c r="G1992" s="841"/>
      <c r="H1992" s="496"/>
      <c r="I1992" s="496"/>
      <c r="J1992" s="496"/>
      <c r="K1992" s="496"/>
      <c r="L1992" s="496"/>
      <c r="M1992" s="496"/>
      <c r="N1992" s="496"/>
      <c r="O1992" s="496"/>
      <c r="P1992" s="496"/>
      <c r="Q1992" s="496"/>
      <c r="R1992" s="496"/>
      <c r="S1992" s="496"/>
      <c r="T1992" s="496"/>
      <c r="U1992" s="496"/>
      <c r="V1992" s="496"/>
      <c r="W1992" s="496"/>
      <c r="X1992" s="496"/>
      <c r="Y1992" s="496"/>
      <c r="Z1992" s="841"/>
      <c r="AA1992" s="841"/>
      <c r="AB1992" s="841"/>
      <c r="AC1992" s="108"/>
      <c r="AD1992" s="73"/>
      <c r="AE1992" s="155"/>
      <c r="AF1992" s="74"/>
      <c r="AH1992" s="784"/>
      <c r="AI1992" s="785"/>
      <c r="AJ1992" s="785"/>
      <c r="AK1992" s="786"/>
      <c r="AL1992" s="786"/>
      <c r="AM1992" s="191"/>
      <c r="AN1992" s="787"/>
      <c r="AO1992" s="787"/>
    </row>
    <row r="1993" spans="1:41" ht="16.5" thickBot="1" x14ac:dyDescent="0.3">
      <c r="A1993" s="3537" t="s">
        <v>43</v>
      </c>
      <c r="B1993" s="3538"/>
      <c r="C1993" s="3538"/>
      <c r="D1993" s="114"/>
      <c r="E1993" s="180">
        <f>SQRT(E1987*E1987+E1988*E1988)/E2033/1.73</f>
        <v>0</v>
      </c>
      <c r="F1993" s="181">
        <f t="shared" ref="F1993:AB1993" si="763">SQRT(F1987*F1987+F1988*F1988)/F2033/1.73</f>
        <v>0</v>
      </c>
      <c r="G1993" s="181">
        <f t="shared" si="763"/>
        <v>0</v>
      </c>
      <c r="H1993" s="79">
        <f t="shared" si="763"/>
        <v>0</v>
      </c>
      <c r="I1993" s="79">
        <f t="shared" si="763"/>
        <v>0</v>
      </c>
      <c r="J1993" s="79">
        <f t="shared" si="763"/>
        <v>0</v>
      </c>
      <c r="K1993" s="79">
        <f t="shared" si="763"/>
        <v>0</v>
      </c>
      <c r="L1993" s="79">
        <f t="shared" si="763"/>
        <v>0</v>
      </c>
      <c r="M1993" s="79">
        <f t="shared" si="763"/>
        <v>0</v>
      </c>
      <c r="N1993" s="79">
        <f t="shared" si="763"/>
        <v>0</v>
      </c>
      <c r="O1993" s="79">
        <f t="shared" si="763"/>
        <v>0</v>
      </c>
      <c r="P1993" s="79">
        <f t="shared" si="763"/>
        <v>0</v>
      </c>
      <c r="Q1993" s="79">
        <f t="shared" si="763"/>
        <v>0</v>
      </c>
      <c r="R1993" s="79">
        <f t="shared" si="763"/>
        <v>0</v>
      </c>
      <c r="S1993" s="79">
        <f t="shared" si="763"/>
        <v>0</v>
      </c>
      <c r="T1993" s="79">
        <f t="shared" si="763"/>
        <v>0</v>
      </c>
      <c r="U1993" s="79">
        <f t="shared" si="763"/>
        <v>0</v>
      </c>
      <c r="V1993" s="79">
        <f t="shared" si="763"/>
        <v>0</v>
      </c>
      <c r="W1993" s="79">
        <f t="shared" si="763"/>
        <v>0</v>
      </c>
      <c r="X1993" s="79">
        <f t="shared" si="763"/>
        <v>0</v>
      </c>
      <c r="Y1993" s="79">
        <f>SQRT(Y1987*Y1987+Y1988*Y1988)/Y2033/1.73</f>
        <v>0</v>
      </c>
      <c r="Z1993" s="181">
        <f t="shared" si="763"/>
        <v>0</v>
      </c>
      <c r="AA1993" s="181">
        <f t="shared" si="763"/>
        <v>0</v>
      </c>
      <c r="AB1993" s="182">
        <f t="shared" si="763"/>
        <v>0</v>
      </c>
      <c r="AC1993" s="109">
        <f>AVERAGE(E1993:AB1993)</f>
        <v>0</v>
      </c>
      <c r="AD1993" s="78" t="e">
        <f>(AC1989-AC1993)/AC1989</f>
        <v>#DIV/0!</v>
      </c>
      <c r="AE1993" s="79"/>
      <c r="AF1993" s="80"/>
      <c r="AJ1993" s="14"/>
      <c r="AK1993" s="14"/>
      <c r="AL1993" s="15"/>
      <c r="AM1993" s="14"/>
      <c r="AN1993" s="399"/>
    </row>
    <row r="1994" spans="1:41" x14ac:dyDescent="0.25">
      <c r="A1994" s="3518" t="s">
        <v>945</v>
      </c>
      <c r="B1994" s="3518" t="s">
        <v>945</v>
      </c>
      <c r="C1994" s="121" t="s">
        <v>14</v>
      </c>
      <c r="D1994" s="113" t="s">
        <v>941</v>
      </c>
      <c r="E1994" s="309">
        <v>376.2</v>
      </c>
      <c r="F1994" s="71">
        <v>349.8</v>
      </c>
      <c r="G1994" s="71">
        <v>330</v>
      </c>
      <c r="H1994" s="71">
        <v>356.4</v>
      </c>
      <c r="I1994" s="71">
        <v>389.4</v>
      </c>
      <c r="J1994" s="71">
        <v>488.4</v>
      </c>
      <c r="K1994" s="71">
        <v>594</v>
      </c>
      <c r="L1994" s="71">
        <v>719.4</v>
      </c>
      <c r="M1994" s="71">
        <v>759</v>
      </c>
      <c r="N1994" s="71">
        <v>719.4</v>
      </c>
      <c r="O1994" s="71">
        <v>627</v>
      </c>
      <c r="P1994" s="71">
        <v>613.79999999999995</v>
      </c>
      <c r="Q1994" s="71">
        <v>607.20000000000005</v>
      </c>
      <c r="R1994" s="71">
        <v>561</v>
      </c>
      <c r="S1994" s="71">
        <v>580.79999999999995</v>
      </c>
      <c r="T1994" s="71">
        <v>613.79999999999995</v>
      </c>
      <c r="U1994" s="71">
        <v>653.4</v>
      </c>
      <c r="V1994" s="71">
        <v>739.2</v>
      </c>
      <c r="W1994" s="71">
        <v>765.6</v>
      </c>
      <c r="X1994" s="71">
        <v>699.6</v>
      </c>
      <c r="Y1994" s="71">
        <v>653.4</v>
      </c>
      <c r="Z1994" s="71">
        <v>567.6</v>
      </c>
      <c r="AA1994" s="71">
        <v>495</v>
      </c>
      <c r="AB1994" s="71">
        <v>429</v>
      </c>
      <c r="AC1994" s="106">
        <f>SUM(E1994:AB1994)</f>
        <v>13688.400000000001</v>
      </c>
      <c r="AD1994" s="70"/>
      <c r="AE1994" s="71">
        <v>1100</v>
      </c>
      <c r="AF1994" s="72">
        <v>60</v>
      </c>
      <c r="AJ1994" s="14"/>
      <c r="AK1994" s="14"/>
      <c r="AL1994" s="15"/>
      <c r="AM1994" s="14"/>
      <c r="AN1994" s="399"/>
    </row>
    <row r="1995" spans="1:41" x14ac:dyDescent="0.25">
      <c r="A1995" s="3502"/>
      <c r="B1995" s="3502"/>
      <c r="C1995" s="123" t="s">
        <v>15</v>
      </c>
      <c r="D1995" s="108" t="s">
        <v>55</v>
      </c>
      <c r="E1995" s="310"/>
      <c r="F1995" s="311"/>
      <c r="G1995" s="311"/>
      <c r="H1995" s="311"/>
      <c r="I1995" s="311"/>
      <c r="J1995" s="311"/>
      <c r="K1995" s="311"/>
      <c r="L1995" s="311"/>
      <c r="M1995" s="311"/>
      <c r="N1995" s="311"/>
      <c r="O1995" s="311"/>
      <c r="P1995" s="311"/>
      <c r="Q1995" s="311"/>
      <c r="R1995" s="311"/>
      <c r="S1995" s="311"/>
      <c r="T1995" s="311"/>
      <c r="U1995" s="311"/>
      <c r="V1995" s="311"/>
      <c r="W1995" s="311"/>
      <c r="X1995" s="311"/>
      <c r="Y1995" s="311"/>
      <c r="Z1995" s="311"/>
      <c r="AA1995" s="311"/>
      <c r="AB1995" s="311"/>
      <c r="AC1995" s="107">
        <f>SUM(E1995:AB1995)</f>
        <v>0</v>
      </c>
      <c r="AD1995" s="73"/>
      <c r="AE1995" s="155"/>
      <c r="AF1995" s="74"/>
      <c r="AJ1995" s="433"/>
      <c r="AK1995" s="434"/>
      <c r="AL1995" s="433"/>
      <c r="AM1995" s="15"/>
      <c r="AN1995" s="399"/>
    </row>
    <row r="1996" spans="1:41" x14ac:dyDescent="0.25">
      <c r="A1996" s="3502"/>
      <c r="B1996" s="3502"/>
      <c r="C1996" s="123" t="s">
        <v>16</v>
      </c>
      <c r="D1996" s="808" t="s">
        <v>55</v>
      </c>
      <c r="E1996" s="329">
        <v>6</v>
      </c>
      <c r="F1996" s="330">
        <v>6</v>
      </c>
      <c r="G1996" s="330">
        <v>6</v>
      </c>
      <c r="H1996" s="330">
        <v>6</v>
      </c>
      <c r="I1996" s="330">
        <v>6</v>
      </c>
      <c r="J1996" s="330">
        <v>6</v>
      </c>
      <c r="K1996" s="330">
        <v>6</v>
      </c>
      <c r="L1996" s="330">
        <v>6</v>
      </c>
      <c r="M1996" s="330">
        <v>6</v>
      </c>
      <c r="N1996" s="330">
        <v>6</v>
      </c>
      <c r="O1996" s="330">
        <v>6</v>
      </c>
      <c r="P1996" s="330">
        <v>6</v>
      </c>
      <c r="Q1996" s="330">
        <v>6</v>
      </c>
      <c r="R1996" s="330">
        <v>6</v>
      </c>
      <c r="S1996" s="330">
        <v>6</v>
      </c>
      <c r="T1996" s="330">
        <v>6</v>
      </c>
      <c r="U1996" s="330">
        <v>6</v>
      </c>
      <c r="V1996" s="330">
        <v>6</v>
      </c>
      <c r="W1996" s="330">
        <v>6</v>
      </c>
      <c r="X1996" s="330">
        <v>6</v>
      </c>
      <c r="Y1996" s="330">
        <v>6</v>
      </c>
      <c r="Z1996" s="330">
        <v>6</v>
      </c>
      <c r="AA1996" s="330">
        <v>6</v>
      </c>
      <c r="AB1996" s="330">
        <v>6</v>
      </c>
      <c r="AC1996" s="107">
        <f>AVERAGE(E1996:AB1996)</f>
        <v>6</v>
      </c>
      <c r="AD1996" s="76"/>
      <c r="AE1996" s="76"/>
      <c r="AF1996" s="77"/>
      <c r="AJ1996" s="433"/>
      <c r="AK1996" s="434"/>
      <c r="AL1996" s="433"/>
      <c r="AM1996" s="15"/>
      <c r="AN1996" s="399"/>
    </row>
    <row r="1997" spans="1:41" ht="16.5" thickBot="1" x14ac:dyDescent="0.3">
      <c r="A1997" s="3503"/>
      <c r="B1997" s="3503"/>
      <c r="C1997" s="126" t="s">
        <v>18</v>
      </c>
      <c r="D1997" s="114"/>
      <c r="E1997" s="320">
        <f t="shared" ref="E1997:AB1997" si="764">E1995/E1994</f>
        <v>0</v>
      </c>
      <c r="F1997" s="321">
        <f t="shared" si="764"/>
        <v>0</v>
      </c>
      <c r="G1997" s="321">
        <f t="shared" si="764"/>
        <v>0</v>
      </c>
      <c r="H1997" s="321">
        <f t="shared" si="764"/>
        <v>0</v>
      </c>
      <c r="I1997" s="321">
        <f t="shared" si="764"/>
        <v>0</v>
      </c>
      <c r="J1997" s="321">
        <f t="shared" si="764"/>
        <v>0</v>
      </c>
      <c r="K1997" s="321">
        <f t="shared" si="764"/>
        <v>0</v>
      </c>
      <c r="L1997" s="321">
        <f t="shared" si="764"/>
        <v>0</v>
      </c>
      <c r="M1997" s="321">
        <f t="shared" si="764"/>
        <v>0</v>
      </c>
      <c r="N1997" s="321">
        <f t="shared" si="764"/>
        <v>0</v>
      </c>
      <c r="O1997" s="321">
        <f t="shared" si="764"/>
        <v>0</v>
      </c>
      <c r="P1997" s="321">
        <f t="shared" si="764"/>
        <v>0</v>
      </c>
      <c r="Q1997" s="321">
        <f t="shared" si="764"/>
        <v>0</v>
      </c>
      <c r="R1997" s="321">
        <f t="shared" si="764"/>
        <v>0</v>
      </c>
      <c r="S1997" s="321">
        <f t="shared" si="764"/>
        <v>0</v>
      </c>
      <c r="T1997" s="321">
        <f t="shared" si="764"/>
        <v>0</v>
      </c>
      <c r="U1997" s="321">
        <f t="shared" si="764"/>
        <v>0</v>
      </c>
      <c r="V1997" s="321">
        <f t="shared" si="764"/>
        <v>0</v>
      </c>
      <c r="W1997" s="321">
        <f t="shared" si="764"/>
        <v>0</v>
      </c>
      <c r="X1997" s="321">
        <f t="shared" si="764"/>
        <v>0</v>
      </c>
      <c r="Y1997" s="321">
        <f>Y1995/Y1994</f>
        <v>0</v>
      </c>
      <c r="Z1997" s="321">
        <f t="shared" si="764"/>
        <v>0</v>
      </c>
      <c r="AA1997" s="321">
        <f t="shared" si="764"/>
        <v>0</v>
      </c>
      <c r="AB1997" s="321">
        <f t="shared" si="764"/>
        <v>0</v>
      </c>
      <c r="AC1997" s="108"/>
      <c r="AD1997" s="73"/>
      <c r="AE1997" s="155"/>
      <c r="AF1997" s="74"/>
      <c r="AJ1997" s="15"/>
      <c r="AK1997" s="15"/>
      <c r="AL1997" s="15"/>
      <c r="AM1997" s="15"/>
      <c r="AN1997" s="399"/>
    </row>
    <row r="1998" spans="1:41" x14ac:dyDescent="0.25">
      <c r="A1998" s="1722"/>
      <c r="B1998" s="1531"/>
      <c r="C1998" s="495" t="s">
        <v>117</v>
      </c>
      <c r="D1998" s="2438"/>
      <c r="E1998" s="2439"/>
      <c r="F1998" s="2440"/>
      <c r="G1998" s="2440"/>
      <c r="H1998" s="2440"/>
      <c r="I1998" s="2440"/>
      <c r="J1998" s="2440"/>
      <c r="K1998" s="2440"/>
      <c r="L1998" s="2440"/>
      <c r="M1998" s="2440"/>
      <c r="N1998" s="2440"/>
      <c r="O1998" s="2440"/>
      <c r="P1998" s="2440"/>
      <c r="Q1998" s="2440"/>
      <c r="R1998" s="2440"/>
      <c r="S1998" s="2440"/>
      <c r="T1998" s="2440"/>
      <c r="U1998" s="2440"/>
      <c r="V1998" s="2440"/>
      <c r="W1998" s="2440"/>
      <c r="X1998" s="2440"/>
      <c r="Y1998" s="2440"/>
      <c r="Z1998" s="2440"/>
      <c r="AA1998" s="2440"/>
      <c r="AB1998" s="2440"/>
      <c r="AC1998" s="2441"/>
      <c r="AD1998" s="73"/>
      <c r="AE1998" s="155"/>
      <c r="AF1998" s="74"/>
      <c r="AJ1998" s="15"/>
      <c r="AK1998" s="15"/>
      <c r="AL1998" s="15"/>
      <c r="AM1998" s="15"/>
      <c r="AN1998" s="399"/>
    </row>
    <row r="1999" spans="1:41" s="183" customFormat="1" x14ac:dyDescent="0.25">
      <c r="A1999" s="2059"/>
      <c r="B1999" s="2062"/>
      <c r="C1999" s="991" t="s">
        <v>118</v>
      </c>
      <c r="D1999" s="2441"/>
      <c r="E1999" s="2442"/>
      <c r="F1999" s="2443"/>
      <c r="G1999" s="2443"/>
      <c r="H1999" s="2444"/>
      <c r="I1999" s="2444"/>
      <c r="J1999" s="2444"/>
      <c r="K1999" s="2444"/>
      <c r="L1999" s="2444"/>
      <c r="M1999" s="2444"/>
      <c r="N1999" s="2444"/>
      <c r="O1999" s="2444"/>
      <c r="P1999" s="2444"/>
      <c r="Q1999" s="2444"/>
      <c r="R1999" s="2444"/>
      <c r="S1999" s="2444"/>
      <c r="T1999" s="2444"/>
      <c r="U1999" s="2444"/>
      <c r="V1999" s="2444"/>
      <c r="W1999" s="2444"/>
      <c r="X1999" s="2444"/>
      <c r="Y1999" s="2444"/>
      <c r="Z1999" s="2444"/>
      <c r="AA1999" s="2444"/>
      <c r="AB1999" s="2445"/>
      <c r="AC1999" s="2441"/>
      <c r="AD1999" s="73"/>
      <c r="AE1999" s="155"/>
      <c r="AF1999" s="74"/>
      <c r="AH1999" s="784"/>
      <c r="AI1999" s="785"/>
      <c r="AJ1999" s="785"/>
      <c r="AK1999" s="786"/>
      <c r="AL1999" s="786"/>
      <c r="AM1999" s="191"/>
      <c r="AN1999" s="787"/>
      <c r="AO1999" s="787"/>
    </row>
    <row r="2000" spans="1:41" ht="16.5" thickBot="1" x14ac:dyDescent="0.3">
      <c r="A2000" s="3537" t="s">
        <v>43</v>
      </c>
      <c r="B2000" s="3538"/>
      <c r="C2000" s="3538"/>
      <c r="D2000" s="114"/>
      <c r="E2000" s="180">
        <f>SQRT(E1994*E1994+E1995*E1995)/E2033/1.73</f>
        <v>1.7536826403132575</v>
      </c>
      <c r="F2000" s="181">
        <f t="shared" ref="F2000:AB2000" si="765">SQRT(F1994*F1994+F1995*F1995)/F2033/1.73</f>
        <v>1.6175722543352602</v>
      </c>
      <c r="G2000" s="181">
        <f t="shared" si="765"/>
        <v>1.5383181055379451</v>
      </c>
      <c r="H2000" s="79">
        <f t="shared" si="765"/>
        <v>1.6613835539809807</v>
      </c>
      <c r="I2000" s="79">
        <f t="shared" si="765"/>
        <v>1.8152153645347753</v>
      </c>
      <c r="J2000" s="79">
        <f t="shared" si="765"/>
        <v>2.2952206400676722</v>
      </c>
      <c r="K2000" s="79">
        <f t="shared" si="765"/>
        <v>2.9097678064073675</v>
      </c>
      <c r="L2000" s="79">
        <f t="shared" si="765"/>
        <v>3.5541722246924556</v>
      </c>
      <c r="M2000" s="79">
        <f t="shared" si="765"/>
        <v>3.7821407215467411</v>
      </c>
      <c r="N2000" s="79">
        <f t="shared" si="765"/>
        <v>3.5848116404225632</v>
      </c>
      <c r="O2000" s="79">
        <f t="shared" si="765"/>
        <v>3.1243771177994817</v>
      </c>
      <c r="P2000" s="79">
        <f t="shared" si="765"/>
        <v>3.006760066620946</v>
      </c>
      <c r="Q2000" s="79">
        <f t="shared" si="765"/>
        <v>2.9744293132164201</v>
      </c>
      <c r="R2000" s="79">
        <f t="shared" si="765"/>
        <v>2.7716021935675115</v>
      </c>
      <c r="S2000" s="79">
        <f t="shared" si="765"/>
        <v>2.8694234474581291</v>
      </c>
      <c r="T2000" s="79">
        <f t="shared" si="765"/>
        <v>3.006760066620946</v>
      </c>
      <c r="U2000" s="79">
        <f t="shared" si="765"/>
        <v>3.2281013783903956</v>
      </c>
      <c r="V2000" s="79">
        <f t="shared" si="765"/>
        <v>3.6519934785830745</v>
      </c>
      <c r="W2000" s="79">
        <f t="shared" si="765"/>
        <v>3.7503673949250516</v>
      </c>
      <c r="X2000" s="79">
        <f t="shared" si="765"/>
        <v>3.3982610385194545</v>
      </c>
      <c r="Y2000" s="79">
        <f>SQRT(Y1994*Y1994+Y1995*Y1995)/Y2033/1.73</f>
        <v>3.1738475737115657</v>
      </c>
      <c r="Z2000" s="181">
        <f t="shared" si="765"/>
        <v>2.7115081450341569</v>
      </c>
      <c r="AA2000" s="181">
        <f t="shared" si="765"/>
        <v>2.3262371352037219</v>
      </c>
      <c r="AB2000" s="182">
        <f t="shared" si="765"/>
        <v>1.9998135371993286</v>
      </c>
      <c r="AC2000" s="109">
        <f>AVERAGE(E2000:AB2000)</f>
        <v>2.7710736182787179</v>
      </c>
      <c r="AD2000" s="78">
        <f>(AC1996-AC2000)/AC1996</f>
        <v>0.53815439695354705</v>
      </c>
      <c r="AE2000" s="79"/>
      <c r="AF2000" s="80"/>
      <c r="AJ2000" s="14"/>
      <c r="AK2000" s="14"/>
      <c r="AL2000" s="15"/>
      <c r="AM2000" s="14"/>
      <c r="AN2000" s="399"/>
    </row>
    <row r="2001" spans="1:41" x14ac:dyDescent="0.25">
      <c r="A2001" s="3518" t="s">
        <v>286</v>
      </c>
      <c r="B2001" s="3518" t="s">
        <v>286</v>
      </c>
      <c r="C2001" s="121" t="s">
        <v>14</v>
      </c>
      <c r="D2001" s="113" t="s">
        <v>55</v>
      </c>
      <c r="E2001" s="309"/>
      <c r="F2001" s="71"/>
      <c r="G2001" s="71"/>
      <c r="H2001" s="71"/>
      <c r="I2001" s="71"/>
      <c r="J2001" s="71"/>
      <c r="K2001" s="71"/>
      <c r="L2001" s="71"/>
      <c r="M2001" s="71"/>
      <c r="N2001" s="71"/>
      <c r="O2001" s="71"/>
      <c r="P2001" s="71"/>
      <c r="Q2001" s="71"/>
      <c r="R2001" s="71"/>
      <c r="S2001" s="71"/>
      <c r="T2001" s="71"/>
      <c r="U2001" s="71"/>
      <c r="V2001" s="71"/>
      <c r="W2001" s="71"/>
      <c r="X2001" s="71"/>
      <c r="Y2001" s="71"/>
      <c r="Z2001" s="71"/>
      <c r="AA2001" s="71"/>
      <c r="AB2001" s="71"/>
      <c r="AC2001" s="106">
        <f>SUM(E2001:AB2001)</f>
        <v>0</v>
      </c>
      <c r="AD2001" s="70"/>
      <c r="AE2001" s="71">
        <v>1100</v>
      </c>
      <c r="AF2001" s="72">
        <v>60</v>
      </c>
      <c r="AJ2001" s="14"/>
      <c r="AK2001" s="14"/>
      <c r="AL2001" s="15"/>
      <c r="AM2001" s="14"/>
      <c r="AN2001" s="399"/>
    </row>
    <row r="2002" spans="1:41" x14ac:dyDescent="0.25">
      <c r="A2002" s="3502"/>
      <c r="B2002" s="3502"/>
      <c r="C2002" s="123" t="s">
        <v>15</v>
      </c>
      <c r="D2002" s="108" t="s">
        <v>941</v>
      </c>
      <c r="E2002" s="310">
        <v>1141.8</v>
      </c>
      <c r="F2002" s="311">
        <v>1161.5999999999999</v>
      </c>
      <c r="G2002" s="311">
        <v>1161.5999999999999</v>
      </c>
      <c r="H2002" s="311">
        <v>1161.5999999999999</v>
      </c>
      <c r="I2002" s="311">
        <v>1155</v>
      </c>
      <c r="J2002" s="311">
        <v>1115.4000000000001</v>
      </c>
      <c r="K2002" s="311">
        <v>1062.5999999999999</v>
      </c>
      <c r="L2002" s="311">
        <v>983.4</v>
      </c>
      <c r="M2002" s="311">
        <v>970.2</v>
      </c>
      <c r="N2002" s="311">
        <v>963.6</v>
      </c>
      <c r="O2002" s="311">
        <v>983.4</v>
      </c>
      <c r="P2002" s="311">
        <v>983.4</v>
      </c>
      <c r="Q2002" s="311">
        <v>1036.2</v>
      </c>
      <c r="R2002" s="311">
        <v>1009.8</v>
      </c>
      <c r="S2002" s="311">
        <v>1003.2</v>
      </c>
      <c r="T2002" s="311">
        <v>1003.2</v>
      </c>
      <c r="U2002" s="311">
        <v>990</v>
      </c>
      <c r="V2002" s="311">
        <v>957</v>
      </c>
      <c r="W2002" s="311">
        <v>976.8</v>
      </c>
      <c r="X2002" s="311">
        <v>1023</v>
      </c>
      <c r="Y2002" s="311">
        <v>1056</v>
      </c>
      <c r="Z2002" s="311">
        <v>1095.5999999999999</v>
      </c>
      <c r="AA2002" s="311">
        <v>1128.5999999999999</v>
      </c>
      <c r="AB2002" s="311">
        <v>1141.8</v>
      </c>
      <c r="AC2002" s="107">
        <f>SUM(E2002:AB2002)</f>
        <v>25264.799999999996</v>
      </c>
      <c r="AD2002" s="73"/>
      <c r="AE2002" s="155"/>
      <c r="AF2002" s="74"/>
      <c r="AJ2002" s="433"/>
      <c r="AK2002" s="434"/>
      <c r="AL2002" s="433"/>
      <c r="AM2002" s="15"/>
      <c r="AN2002" s="399"/>
    </row>
    <row r="2003" spans="1:41" x14ac:dyDescent="0.25">
      <c r="A2003" s="3502"/>
      <c r="B2003" s="3502"/>
      <c r="C2003" s="123" t="s">
        <v>16</v>
      </c>
      <c r="D2003" s="808" t="s">
        <v>55</v>
      </c>
      <c r="E2003" s="329"/>
      <c r="F2003" s="330"/>
      <c r="G2003" s="330"/>
      <c r="H2003" s="330"/>
      <c r="I2003" s="330"/>
      <c r="J2003" s="330"/>
      <c r="K2003" s="330"/>
      <c r="L2003" s="330"/>
      <c r="M2003" s="330"/>
      <c r="N2003" s="330"/>
      <c r="O2003" s="330"/>
      <c r="P2003" s="330"/>
      <c r="Q2003" s="330"/>
      <c r="R2003" s="330"/>
      <c r="S2003" s="330"/>
      <c r="T2003" s="330"/>
      <c r="U2003" s="330"/>
      <c r="V2003" s="330"/>
      <c r="W2003" s="330"/>
      <c r="X2003" s="330"/>
      <c r="Y2003" s="330"/>
      <c r="Z2003" s="330"/>
      <c r="AA2003" s="330"/>
      <c r="AB2003" s="330"/>
      <c r="AC2003" s="107" t="e">
        <f>AVERAGE(E2003:AB2003)</f>
        <v>#DIV/0!</v>
      </c>
      <c r="AD2003" s="76"/>
      <c r="AE2003" s="76"/>
      <c r="AF2003" s="77"/>
      <c r="AJ2003" s="433"/>
      <c r="AK2003" s="434"/>
      <c r="AL2003" s="433"/>
      <c r="AM2003" s="15"/>
      <c r="AN2003" s="399"/>
    </row>
    <row r="2004" spans="1:41" ht="16.5" thickBot="1" x14ac:dyDescent="0.3">
      <c r="A2004" s="3503"/>
      <c r="B2004" s="3503"/>
      <c r="C2004" s="126" t="s">
        <v>18</v>
      </c>
      <c r="D2004" s="114"/>
      <c r="E2004" s="320" t="e">
        <f t="shared" ref="E2004:AB2004" si="766">E2002/E2001</f>
        <v>#DIV/0!</v>
      </c>
      <c r="F2004" s="321" t="e">
        <f t="shared" si="766"/>
        <v>#DIV/0!</v>
      </c>
      <c r="G2004" s="321" t="e">
        <f t="shared" si="766"/>
        <v>#DIV/0!</v>
      </c>
      <c r="H2004" s="321" t="e">
        <f t="shared" si="766"/>
        <v>#DIV/0!</v>
      </c>
      <c r="I2004" s="321" t="e">
        <f t="shared" si="766"/>
        <v>#DIV/0!</v>
      </c>
      <c r="J2004" s="321" t="e">
        <f t="shared" si="766"/>
        <v>#DIV/0!</v>
      </c>
      <c r="K2004" s="321" t="e">
        <f t="shared" si="766"/>
        <v>#DIV/0!</v>
      </c>
      <c r="L2004" s="321" t="e">
        <f t="shared" si="766"/>
        <v>#DIV/0!</v>
      </c>
      <c r="M2004" s="321" t="e">
        <f t="shared" si="766"/>
        <v>#DIV/0!</v>
      </c>
      <c r="N2004" s="321" t="e">
        <f t="shared" si="766"/>
        <v>#DIV/0!</v>
      </c>
      <c r="O2004" s="321" t="e">
        <f t="shared" si="766"/>
        <v>#DIV/0!</v>
      </c>
      <c r="P2004" s="321" t="e">
        <f t="shared" si="766"/>
        <v>#DIV/0!</v>
      </c>
      <c r="Q2004" s="321" t="e">
        <f t="shared" si="766"/>
        <v>#DIV/0!</v>
      </c>
      <c r="R2004" s="321" t="e">
        <f t="shared" si="766"/>
        <v>#DIV/0!</v>
      </c>
      <c r="S2004" s="321" t="e">
        <f t="shared" si="766"/>
        <v>#DIV/0!</v>
      </c>
      <c r="T2004" s="321" t="e">
        <f t="shared" si="766"/>
        <v>#DIV/0!</v>
      </c>
      <c r="U2004" s="321" t="e">
        <f t="shared" si="766"/>
        <v>#DIV/0!</v>
      </c>
      <c r="V2004" s="321" t="e">
        <f t="shared" si="766"/>
        <v>#DIV/0!</v>
      </c>
      <c r="W2004" s="321" t="e">
        <f t="shared" si="766"/>
        <v>#DIV/0!</v>
      </c>
      <c r="X2004" s="321" t="e">
        <f t="shared" si="766"/>
        <v>#DIV/0!</v>
      </c>
      <c r="Y2004" s="321" t="e">
        <f>Y2002/Y2001</f>
        <v>#DIV/0!</v>
      </c>
      <c r="Z2004" s="321" t="e">
        <f t="shared" si="766"/>
        <v>#DIV/0!</v>
      </c>
      <c r="AA2004" s="321" t="e">
        <f t="shared" si="766"/>
        <v>#DIV/0!</v>
      </c>
      <c r="AB2004" s="321" t="e">
        <f t="shared" si="766"/>
        <v>#DIV/0!</v>
      </c>
      <c r="AC2004" s="108"/>
      <c r="AD2004" s="73"/>
      <c r="AE2004" s="155"/>
      <c r="AF2004" s="74"/>
      <c r="AJ2004" s="15"/>
      <c r="AK2004" s="15"/>
      <c r="AL2004" s="15"/>
      <c r="AM2004" s="15"/>
      <c r="AN2004" s="399"/>
    </row>
    <row r="2005" spans="1:41" x14ac:dyDescent="0.25">
      <c r="A2005" s="1722"/>
      <c r="B2005" s="1531"/>
      <c r="C2005" s="495" t="s">
        <v>117</v>
      </c>
      <c r="D2005" s="498"/>
      <c r="E2005" s="496"/>
      <c r="F2005" s="142"/>
      <c r="G2005" s="142"/>
      <c r="H2005" s="142"/>
      <c r="I2005" s="142"/>
      <c r="J2005" s="142"/>
      <c r="K2005" s="142"/>
      <c r="L2005" s="142"/>
      <c r="M2005" s="142"/>
      <c r="N2005" s="142"/>
      <c r="O2005" s="142"/>
      <c r="P2005" s="142"/>
      <c r="Q2005" s="142"/>
      <c r="R2005" s="142"/>
      <c r="S2005" s="142"/>
      <c r="T2005" s="142"/>
      <c r="U2005" s="142"/>
      <c r="V2005" s="142"/>
      <c r="W2005" s="142"/>
      <c r="X2005" s="142"/>
      <c r="Y2005" s="142"/>
      <c r="Z2005" s="142"/>
      <c r="AA2005" s="142"/>
      <c r="AB2005" s="142"/>
      <c r="AC2005" s="108"/>
      <c r="AD2005" s="73"/>
      <c r="AE2005" s="155"/>
      <c r="AF2005" s="74"/>
      <c r="AJ2005" s="15"/>
      <c r="AK2005" s="15"/>
      <c r="AL2005" s="15"/>
      <c r="AM2005" s="15"/>
      <c r="AN2005" s="399"/>
    </row>
    <row r="2006" spans="1:41" s="183" customFormat="1" x14ac:dyDescent="0.25">
      <c r="A2006" s="2059"/>
      <c r="B2006" s="2062"/>
      <c r="C2006" s="124" t="s">
        <v>118</v>
      </c>
      <c r="D2006" s="108"/>
      <c r="E2006" s="2388"/>
      <c r="F2006" s="340"/>
      <c r="G2006" s="340"/>
      <c r="H2006" s="155"/>
      <c r="I2006" s="155"/>
      <c r="J2006" s="155"/>
      <c r="K2006" s="155"/>
      <c r="L2006" s="155"/>
      <c r="M2006" s="155"/>
      <c r="N2006" s="155"/>
      <c r="O2006" s="155"/>
      <c r="P2006" s="155"/>
      <c r="Q2006" s="155"/>
      <c r="R2006" s="155"/>
      <c r="S2006" s="155"/>
      <c r="T2006" s="155"/>
      <c r="U2006" s="155"/>
      <c r="V2006" s="155"/>
      <c r="W2006" s="155"/>
      <c r="X2006" s="155"/>
      <c r="Y2006" s="155"/>
      <c r="Z2006" s="155"/>
      <c r="AA2006" s="155"/>
      <c r="AB2006" s="74"/>
      <c r="AC2006" s="108"/>
      <c r="AD2006" s="73"/>
      <c r="AE2006" s="155"/>
      <c r="AF2006" s="74"/>
      <c r="AH2006" s="784"/>
      <c r="AI2006" s="785"/>
      <c r="AJ2006" s="785"/>
      <c r="AK2006" s="786"/>
      <c r="AL2006" s="786"/>
      <c r="AM2006" s="191"/>
      <c r="AN2006" s="787"/>
      <c r="AO2006" s="787"/>
    </row>
    <row r="2007" spans="1:41" ht="16.5" thickBot="1" x14ac:dyDescent="0.3">
      <c r="A2007" s="3537" t="s">
        <v>43</v>
      </c>
      <c r="B2007" s="3538"/>
      <c r="C2007" s="3538"/>
      <c r="D2007" s="114"/>
      <c r="E2007" s="180">
        <f>SQRT(E2001*E2001+E2002*E2002)/E2033/1.73</f>
        <v>5.32258064516129</v>
      </c>
      <c r="F2007" s="181">
        <f t="shared" ref="F2007:AB2007" si="767">SQRT(F2001*F2001+F2002*F2002)/F2033/1.73</f>
        <v>5.3715606936416185</v>
      </c>
      <c r="G2007" s="181">
        <f t="shared" si="767"/>
        <v>5.414879731493567</v>
      </c>
      <c r="H2007" s="79">
        <f t="shared" si="767"/>
        <v>5.414879731493567</v>
      </c>
      <c r="I2007" s="79">
        <f t="shared" si="767"/>
        <v>5.384113369382808</v>
      </c>
      <c r="J2007" s="79">
        <f t="shared" si="767"/>
        <v>5.2417876779923871</v>
      </c>
      <c r="K2007" s="79">
        <f t="shared" si="767"/>
        <v>5.2052512981287347</v>
      </c>
      <c r="L2007" s="79">
        <f t="shared" si="767"/>
        <v>4.8584556099006972</v>
      </c>
      <c r="M2007" s="79">
        <f t="shared" si="767"/>
        <v>4.8345624875423567</v>
      </c>
      <c r="N2007" s="79">
        <f t="shared" si="767"/>
        <v>4.8016743073549932</v>
      </c>
      <c r="O2007" s="79">
        <f t="shared" si="767"/>
        <v>4.900338847917082</v>
      </c>
      <c r="P2007" s="79">
        <f t="shared" si="767"/>
        <v>4.8172822572744201</v>
      </c>
      <c r="Q2007" s="79">
        <f t="shared" si="767"/>
        <v>5.0759282845106295</v>
      </c>
      <c r="R2007" s="79">
        <f t="shared" si="767"/>
        <v>4.9888839484215204</v>
      </c>
      <c r="S2007" s="79">
        <f t="shared" si="767"/>
        <v>4.9562768637913148</v>
      </c>
      <c r="T2007" s="79">
        <f t="shared" si="767"/>
        <v>4.9142745174879989</v>
      </c>
      <c r="U2007" s="79">
        <f t="shared" si="767"/>
        <v>4.8910626945309028</v>
      </c>
      <c r="V2007" s="79">
        <f t="shared" si="767"/>
        <v>4.7280272713798723</v>
      </c>
      <c r="W2007" s="79">
        <f t="shared" si="767"/>
        <v>4.7849515038698929</v>
      </c>
      <c r="X2007" s="79">
        <f t="shared" si="767"/>
        <v>4.9691552921746736</v>
      </c>
      <c r="Y2007" s="79">
        <f>SQRT(Y2001*Y2001+Y2002*Y2002)/Y2033/1.73</f>
        <v>5.1294506241803086</v>
      </c>
      <c r="Z2007" s="181">
        <f t="shared" si="767"/>
        <v>5.2338413032054651</v>
      </c>
      <c r="AA2007" s="181">
        <f t="shared" si="767"/>
        <v>5.3038206682644855</v>
      </c>
      <c r="AB2007" s="182">
        <f t="shared" si="767"/>
        <v>5.32258064516129</v>
      </c>
      <c r="AC2007" s="109">
        <f>AVERAGE(E2007:AB2007)</f>
        <v>5.0777341780942447</v>
      </c>
      <c r="AD2007" s="78" t="e">
        <f>(AC2003-AC2007)/AC2003</f>
        <v>#DIV/0!</v>
      </c>
      <c r="AE2007" s="79"/>
      <c r="AF2007" s="80"/>
      <c r="AJ2007" s="14"/>
      <c r="AK2007" s="14"/>
      <c r="AL2007" s="15"/>
      <c r="AM2007" s="14"/>
      <c r="AN2007" s="399"/>
    </row>
    <row r="2008" spans="1:41" x14ac:dyDescent="0.25">
      <c r="A2008" s="3518" t="s">
        <v>946</v>
      </c>
      <c r="B2008" s="3518" t="s">
        <v>946</v>
      </c>
      <c r="C2008" s="121" t="s">
        <v>942</v>
      </c>
      <c r="D2008" s="113" t="s">
        <v>55</v>
      </c>
      <c r="E2008" s="309"/>
      <c r="F2008" s="71"/>
      <c r="G2008" s="71"/>
      <c r="H2008" s="71"/>
      <c r="I2008" s="71"/>
      <c r="J2008" s="71"/>
      <c r="K2008" s="71"/>
      <c r="L2008" s="71"/>
      <c r="M2008" s="71"/>
      <c r="N2008" s="71"/>
      <c r="O2008" s="71"/>
      <c r="P2008" s="71"/>
      <c r="Q2008" s="71"/>
      <c r="R2008" s="71"/>
      <c r="S2008" s="71"/>
      <c r="T2008" s="71"/>
      <c r="U2008" s="71"/>
      <c r="V2008" s="71"/>
      <c r="W2008" s="71"/>
      <c r="X2008" s="71"/>
      <c r="Y2008" s="71"/>
      <c r="Z2008" s="71"/>
      <c r="AA2008" s="71"/>
      <c r="AB2008" s="71"/>
      <c r="AC2008" s="106">
        <f>SUM(E2008:AB2008)</f>
        <v>0</v>
      </c>
      <c r="AD2008" s="70"/>
      <c r="AE2008" s="71">
        <v>1100</v>
      </c>
      <c r="AF2008" s="72">
        <v>60</v>
      </c>
      <c r="AJ2008" s="14"/>
      <c r="AK2008" s="14"/>
      <c r="AL2008" s="15"/>
      <c r="AM2008" s="14"/>
      <c r="AN2008" s="399"/>
    </row>
    <row r="2009" spans="1:41" x14ac:dyDescent="0.25">
      <c r="A2009" s="3502"/>
      <c r="B2009" s="3502"/>
      <c r="C2009" s="123" t="s">
        <v>956</v>
      </c>
      <c r="D2009" s="108" t="s">
        <v>941</v>
      </c>
      <c r="E2009" s="310">
        <v>2204.4</v>
      </c>
      <c r="F2009" s="311">
        <v>2217.6</v>
      </c>
      <c r="G2009" s="311">
        <v>2217.6</v>
      </c>
      <c r="H2009" s="311">
        <v>2217.6</v>
      </c>
      <c r="I2009" s="311">
        <v>2211</v>
      </c>
      <c r="J2009" s="311">
        <v>2171.4</v>
      </c>
      <c r="K2009" s="311">
        <v>2112</v>
      </c>
      <c r="L2009" s="311">
        <v>1953.6</v>
      </c>
      <c r="M2009" s="311">
        <v>1821.6</v>
      </c>
      <c r="N2009" s="311">
        <v>1742.4</v>
      </c>
      <c r="O2009" s="311">
        <v>1821.6</v>
      </c>
      <c r="P2009" s="311">
        <v>1795.2</v>
      </c>
      <c r="Q2009" s="311">
        <v>1966.8</v>
      </c>
      <c r="R2009" s="311">
        <v>1828.2</v>
      </c>
      <c r="S2009" s="311">
        <v>1848</v>
      </c>
      <c r="T2009" s="311">
        <v>1867.8</v>
      </c>
      <c r="U2009" s="311">
        <v>1874.4</v>
      </c>
      <c r="V2009" s="311">
        <v>1861.2</v>
      </c>
      <c r="W2009" s="311">
        <v>1861.2</v>
      </c>
      <c r="X2009" s="311">
        <v>1993.2</v>
      </c>
      <c r="Y2009" s="311">
        <v>2019.6</v>
      </c>
      <c r="Z2009" s="311">
        <v>2085.6</v>
      </c>
      <c r="AA2009" s="311">
        <v>2138.4</v>
      </c>
      <c r="AB2009" s="311">
        <v>2151.6</v>
      </c>
      <c r="AC2009" s="107">
        <f>SUM(E2009:AB2009)</f>
        <v>47981.999999999985</v>
      </c>
      <c r="AD2009" s="73"/>
      <c r="AE2009" s="155"/>
      <c r="AF2009" s="74"/>
      <c r="AJ2009" s="433"/>
      <c r="AK2009" s="434"/>
      <c r="AL2009" s="433"/>
      <c r="AM2009" s="15"/>
      <c r="AN2009" s="399"/>
    </row>
    <row r="2010" spans="1:41" x14ac:dyDescent="0.25">
      <c r="A2010" s="3502"/>
      <c r="B2010" s="3502"/>
      <c r="C2010" s="123" t="s">
        <v>16</v>
      </c>
      <c r="D2010" s="808" t="s">
        <v>55</v>
      </c>
      <c r="E2010" s="329"/>
      <c r="F2010" s="330"/>
      <c r="G2010" s="330"/>
      <c r="H2010" s="330"/>
      <c r="I2010" s="330"/>
      <c r="J2010" s="330"/>
      <c r="K2010" s="330"/>
      <c r="L2010" s="330"/>
      <c r="M2010" s="330"/>
      <c r="N2010" s="330"/>
      <c r="O2010" s="330"/>
      <c r="P2010" s="330"/>
      <c r="Q2010" s="330"/>
      <c r="R2010" s="330"/>
      <c r="S2010" s="330"/>
      <c r="T2010" s="330"/>
      <c r="U2010" s="330"/>
      <c r="V2010" s="330"/>
      <c r="W2010" s="330"/>
      <c r="X2010" s="330"/>
      <c r="Y2010" s="330"/>
      <c r="Z2010" s="330"/>
      <c r="AA2010" s="330"/>
      <c r="AB2010" s="330"/>
      <c r="AC2010" s="107" t="e">
        <f>AVERAGE(E2010:AB2010)</f>
        <v>#DIV/0!</v>
      </c>
      <c r="AD2010" s="76"/>
      <c r="AE2010" s="76"/>
      <c r="AF2010" s="77"/>
      <c r="AJ2010" s="433"/>
      <c r="AK2010" s="434"/>
      <c r="AL2010" s="433"/>
      <c r="AM2010" s="15"/>
      <c r="AN2010" s="399"/>
    </row>
    <row r="2011" spans="1:41" ht="16.5" thickBot="1" x14ac:dyDescent="0.3">
      <c r="A2011" s="3503"/>
      <c r="B2011" s="3503"/>
      <c r="C2011" s="126" t="s">
        <v>18</v>
      </c>
      <c r="D2011" s="114"/>
      <c r="E2011" s="320" t="e">
        <f t="shared" ref="E2011:AB2011" si="768">E2009/E2008</f>
        <v>#DIV/0!</v>
      </c>
      <c r="F2011" s="321" t="e">
        <f t="shared" si="768"/>
        <v>#DIV/0!</v>
      </c>
      <c r="G2011" s="321" t="e">
        <f t="shared" si="768"/>
        <v>#DIV/0!</v>
      </c>
      <c r="H2011" s="321" t="e">
        <f t="shared" si="768"/>
        <v>#DIV/0!</v>
      </c>
      <c r="I2011" s="321" t="e">
        <f t="shared" si="768"/>
        <v>#DIV/0!</v>
      </c>
      <c r="J2011" s="321" t="e">
        <f t="shared" si="768"/>
        <v>#DIV/0!</v>
      </c>
      <c r="K2011" s="321" t="e">
        <f t="shared" si="768"/>
        <v>#DIV/0!</v>
      </c>
      <c r="L2011" s="321" t="e">
        <f t="shared" si="768"/>
        <v>#DIV/0!</v>
      </c>
      <c r="M2011" s="321" t="e">
        <f t="shared" si="768"/>
        <v>#DIV/0!</v>
      </c>
      <c r="N2011" s="321" t="e">
        <f t="shared" si="768"/>
        <v>#DIV/0!</v>
      </c>
      <c r="O2011" s="321" t="e">
        <f t="shared" si="768"/>
        <v>#DIV/0!</v>
      </c>
      <c r="P2011" s="321" t="e">
        <f t="shared" si="768"/>
        <v>#DIV/0!</v>
      </c>
      <c r="Q2011" s="321" t="e">
        <f t="shared" si="768"/>
        <v>#DIV/0!</v>
      </c>
      <c r="R2011" s="321" t="e">
        <f t="shared" si="768"/>
        <v>#DIV/0!</v>
      </c>
      <c r="S2011" s="321" t="e">
        <f t="shared" si="768"/>
        <v>#DIV/0!</v>
      </c>
      <c r="T2011" s="321" t="e">
        <f t="shared" si="768"/>
        <v>#DIV/0!</v>
      </c>
      <c r="U2011" s="321" t="e">
        <f t="shared" si="768"/>
        <v>#DIV/0!</v>
      </c>
      <c r="V2011" s="321" t="e">
        <f t="shared" si="768"/>
        <v>#DIV/0!</v>
      </c>
      <c r="W2011" s="321" t="e">
        <f t="shared" si="768"/>
        <v>#DIV/0!</v>
      </c>
      <c r="X2011" s="321" t="e">
        <f t="shared" si="768"/>
        <v>#DIV/0!</v>
      </c>
      <c r="Y2011" s="321" t="e">
        <f>Y2009/Y2008</f>
        <v>#DIV/0!</v>
      </c>
      <c r="Z2011" s="321" t="e">
        <f t="shared" si="768"/>
        <v>#DIV/0!</v>
      </c>
      <c r="AA2011" s="321" t="e">
        <f t="shared" si="768"/>
        <v>#DIV/0!</v>
      </c>
      <c r="AB2011" s="321" t="e">
        <f t="shared" si="768"/>
        <v>#DIV/0!</v>
      </c>
      <c r="AC2011" s="108"/>
      <c r="AD2011" s="73"/>
      <c r="AE2011" s="155"/>
      <c r="AF2011" s="74"/>
      <c r="AJ2011" s="15"/>
      <c r="AK2011" s="15"/>
      <c r="AL2011" s="15"/>
      <c r="AM2011" s="15"/>
      <c r="AN2011" s="399"/>
    </row>
    <row r="2012" spans="1:41" ht="19.5" customHeight="1" x14ac:dyDescent="0.25">
      <c r="A2012" s="1722"/>
      <c r="B2012" s="1531"/>
      <c r="C2012" s="495" t="s">
        <v>117</v>
      </c>
      <c r="D2012" s="498"/>
      <c r="E2012" s="496"/>
      <c r="F2012" s="496"/>
      <c r="G2012" s="496"/>
      <c r="H2012" s="142"/>
      <c r="I2012" s="142"/>
      <c r="J2012" s="142"/>
      <c r="K2012" s="142"/>
      <c r="L2012" s="142"/>
      <c r="M2012" s="142"/>
      <c r="N2012" s="142"/>
      <c r="O2012" s="142"/>
      <c r="P2012" s="142"/>
      <c r="Q2012" s="142"/>
      <c r="R2012" s="142"/>
      <c r="S2012" s="142"/>
      <c r="T2012" s="142"/>
      <c r="U2012" s="142"/>
      <c r="V2012" s="142"/>
      <c r="W2012" s="142"/>
      <c r="X2012" s="142"/>
      <c r="Y2012" s="142"/>
      <c r="Z2012" s="142"/>
      <c r="AA2012" s="142"/>
      <c r="AB2012" s="142"/>
      <c r="AC2012" s="108"/>
      <c r="AD2012" s="73"/>
      <c r="AE2012" s="155"/>
      <c r="AF2012" s="74"/>
      <c r="AJ2012" s="15"/>
      <c r="AK2012" s="15"/>
      <c r="AL2012" s="15"/>
      <c r="AM2012" s="15"/>
      <c r="AN2012" s="399"/>
    </row>
    <row r="2013" spans="1:41" s="183" customFormat="1" x14ac:dyDescent="0.25">
      <c r="A2013" s="2059"/>
      <c r="B2013" s="2062"/>
      <c r="C2013" s="124" t="s">
        <v>118</v>
      </c>
      <c r="D2013" s="108"/>
      <c r="E2013" s="845"/>
      <c r="F2013" s="1674"/>
      <c r="G2013" s="1674"/>
      <c r="H2013" s="94"/>
      <c r="I2013" s="94"/>
      <c r="J2013" s="94"/>
      <c r="K2013" s="94"/>
      <c r="L2013" s="94"/>
      <c r="M2013" s="94"/>
      <c r="N2013" s="94"/>
      <c r="O2013" s="94"/>
      <c r="P2013" s="94"/>
      <c r="Q2013" s="94"/>
      <c r="R2013" s="94"/>
      <c r="S2013" s="94"/>
      <c r="T2013" s="94"/>
      <c r="U2013" s="94"/>
      <c r="V2013" s="94"/>
      <c r="W2013" s="94"/>
      <c r="X2013" s="94"/>
      <c r="Y2013" s="94"/>
      <c r="Z2013" s="94"/>
      <c r="AA2013" s="94"/>
      <c r="AB2013" s="460"/>
      <c r="AC2013" s="108"/>
      <c r="AD2013" s="73"/>
      <c r="AE2013" s="155"/>
      <c r="AF2013" s="74"/>
      <c r="AH2013" s="784"/>
      <c r="AI2013" s="785"/>
      <c r="AJ2013" s="785"/>
      <c r="AK2013" s="786"/>
      <c r="AL2013" s="786"/>
      <c r="AM2013" s="191"/>
      <c r="AN2013" s="787"/>
      <c r="AO2013" s="787"/>
    </row>
    <row r="2014" spans="1:41" ht="16.5" thickBot="1" x14ac:dyDescent="0.3">
      <c r="A2014" s="3537" t="s">
        <v>43</v>
      </c>
      <c r="B2014" s="3538"/>
      <c r="C2014" s="3538"/>
      <c r="D2014" s="114"/>
      <c r="E2014" s="180">
        <f>SQRT(E2008*E2008+E2009*E2009)/E2033/1.73</f>
        <v>10.275964944993474</v>
      </c>
      <c r="F2014" s="181">
        <f t="shared" ref="F2014:AB2014" si="769">SQRT(F2008*F2008+F2009*F2009)/F2033/1.73</f>
        <v>10.254797687861272</v>
      </c>
      <c r="G2014" s="181">
        <f t="shared" si="769"/>
        <v>10.337497669214992</v>
      </c>
      <c r="H2014" s="79">
        <f t="shared" si="769"/>
        <v>10.337497669214992</v>
      </c>
      <c r="I2014" s="79">
        <f t="shared" si="769"/>
        <v>10.306731307104233</v>
      </c>
      <c r="J2014" s="79">
        <f t="shared" si="769"/>
        <v>10.204426899760328</v>
      </c>
      <c r="K2014" s="79">
        <f t="shared" si="769"/>
        <v>10.345841089448417</v>
      </c>
      <c r="L2014" s="79">
        <f t="shared" si="769"/>
        <v>9.6516970505409798</v>
      </c>
      <c r="M2014" s="79">
        <f t="shared" si="769"/>
        <v>9.0771377317121793</v>
      </c>
      <c r="N2014" s="79">
        <f t="shared" si="769"/>
        <v>8.6824795694638244</v>
      </c>
      <c r="O2014" s="79">
        <f t="shared" si="769"/>
        <v>9.0771377317121793</v>
      </c>
      <c r="P2014" s="79">
        <f t="shared" si="769"/>
        <v>8.7939649260311548</v>
      </c>
      <c r="Q2014" s="79">
        <f t="shared" si="769"/>
        <v>9.6345645145488401</v>
      </c>
      <c r="R2014" s="79">
        <f t="shared" si="769"/>
        <v>9.032162442567067</v>
      </c>
      <c r="S2014" s="79">
        <f t="shared" si="769"/>
        <v>9.1299836964576855</v>
      </c>
      <c r="T2014" s="79">
        <f t="shared" si="769"/>
        <v>9.149603213480944</v>
      </c>
      <c r="U2014" s="79">
        <f t="shared" si="769"/>
        <v>9.2604120349785095</v>
      </c>
      <c r="V2014" s="79">
        <f t="shared" si="769"/>
        <v>9.1951978657180966</v>
      </c>
      <c r="W2014" s="79">
        <f t="shared" si="769"/>
        <v>9.1172724600764194</v>
      </c>
      <c r="X2014" s="79">
        <f t="shared" si="769"/>
        <v>9.6818380531403321</v>
      </c>
      <c r="Y2014" s="79">
        <f>SQRT(Y2008*Y2008+Y2009*Y2009)/Y2033/1.73</f>
        <v>9.8100743187448387</v>
      </c>
      <c r="Z2014" s="181">
        <f t="shared" si="769"/>
        <v>9.9632159747766682</v>
      </c>
      <c r="AA2014" s="181">
        <f t="shared" si="769"/>
        <v>10.049344424080079</v>
      </c>
      <c r="AB2014" s="182">
        <f t="shared" si="769"/>
        <v>10.029834048107404</v>
      </c>
      <c r="AC2014" s="109">
        <f>AVERAGE(E2014:AB2014)</f>
        <v>9.6416115551556221</v>
      </c>
      <c r="AD2014" s="78" t="e">
        <f>(AC2010-AC2014)/AC2010</f>
        <v>#DIV/0!</v>
      </c>
      <c r="AE2014" s="79"/>
      <c r="AF2014" s="80"/>
      <c r="AJ2014" s="14"/>
      <c r="AK2014" s="14"/>
      <c r="AL2014" s="15"/>
      <c r="AM2014" s="14"/>
      <c r="AN2014" s="399"/>
    </row>
    <row r="2015" spans="1:41" x14ac:dyDescent="0.25">
      <c r="A2015" s="3518" t="s">
        <v>287</v>
      </c>
      <c r="B2015" s="3518" t="s">
        <v>287</v>
      </c>
      <c r="C2015" s="121" t="s">
        <v>14</v>
      </c>
      <c r="D2015" s="113" t="s">
        <v>941</v>
      </c>
      <c r="E2015" s="309">
        <v>1432.2</v>
      </c>
      <c r="F2015" s="71">
        <v>1287</v>
      </c>
      <c r="G2015" s="71">
        <v>1333.2</v>
      </c>
      <c r="H2015" s="71">
        <v>1320</v>
      </c>
      <c r="I2015" s="71">
        <v>1306.8</v>
      </c>
      <c r="J2015" s="71">
        <v>1716</v>
      </c>
      <c r="K2015" s="71">
        <v>1953.6</v>
      </c>
      <c r="L2015" s="71">
        <v>2402.4</v>
      </c>
      <c r="M2015" s="71">
        <v>2607</v>
      </c>
      <c r="N2015" s="71">
        <v>2593.8000000000002</v>
      </c>
      <c r="O2015" s="71">
        <v>2415.6</v>
      </c>
      <c r="P2015" s="71">
        <v>2395.8000000000002</v>
      </c>
      <c r="Q2015" s="71">
        <v>2217.6</v>
      </c>
      <c r="R2015" s="71">
        <v>2191.1999999999998</v>
      </c>
      <c r="S2015" s="71">
        <v>2092.1999999999998</v>
      </c>
      <c r="T2015" s="71">
        <v>2244</v>
      </c>
      <c r="U2015" s="71">
        <v>2323.1999999999998</v>
      </c>
      <c r="V2015" s="71">
        <v>2554.1999999999998</v>
      </c>
      <c r="W2015" s="71">
        <v>2653.2</v>
      </c>
      <c r="X2015" s="71">
        <v>2541</v>
      </c>
      <c r="Y2015" s="71">
        <v>2409</v>
      </c>
      <c r="Z2015" s="71">
        <v>2197.8000000000002</v>
      </c>
      <c r="AA2015" s="71">
        <v>1933.8</v>
      </c>
      <c r="AB2015" s="71">
        <v>1722.6</v>
      </c>
      <c r="AC2015" s="106">
        <f>SUM(E2015:AB2015)</f>
        <v>49843.199999999997</v>
      </c>
      <c r="AD2015" s="70"/>
      <c r="AE2015" s="71">
        <v>1100</v>
      </c>
      <c r="AF2015" s="72">
        <v>60</v>
      </c>
      <c r="AJ2015" s="14"/>
      <c r="AK2015" s="14"/>
      <c r="AL2015" s="15"/>
      <c r="AM2015" s="14"/>
      <c r="AN2015" s="399"/>
    </row>
    <row r="2016" spans="1:41" x14ac:dyDescent="0.25">
      <c r="A2016" s="3502"/>
      <c r="B2016" s="3502"/>
      <c r="C2016" s="123" t="s">
        <v>15</v>
      </c>
      <c r="D2016" s="108" t="s">
        <v>55</v>
      </c>
      <c r="E2016" s="310"/>
      <c r="F2016" s="311"/>
      <c r="G2016" s="311"/>
      <c r="H2016" s="311"/>
      <c r="I2016" s="311"/>
      <c r="J2016" s="311"/>
      <c r="K2016" s="311"/>
      <c r="L2016" s="311"/>
      <c r="M2016" s="311"/>
      <c r="N2016" s="311"/>
      <c r="O2016" s="311"/>
      <c r="P2016" s="311"/>
      <c r="Q2016" s="311"/>
      <c r="R2016" s="311"/>
      <c r="S2016" s="311"/>
      <c r="T2016" s="311"/>
      <c r="U2016" s="311"/>
      <c r="V2016" s="311"/>
      <c r="W2016" s="311"/>
      <c r="X2016" s="311"/>
      <c r="Y2016" s="311"/>
      <c r="Z2016" s="311"/>
      <c r="AA2016" s="311"/>
      <c r="AB2016" s="311"/>
      <c r="AC2016" s="107">
        <f>SUM(E2016:AB2016)</f>
        <v>0</v>
      </c>
      <c r="AD2016" s="73"/>
      <c r="AE2016" s="155"/>
      <c r="AF2016" s="74"/>
      <c r="AJ2016" s="433"/>
      <c r="AK2016" s="434"/>
      <c r="AL2016" s="433"/>
      <c r="AM2016" s="15"/>
      <c r="AN2016" s="399"/>
    </row>
    <row r="2017" spans="1:41" x14ac:dyDescent="0.25">
      <c r="A2017" s="3502"/>
      <c r="B2017" s="3502"/>
      <c r="C2017" s="123" t="s">
        <v>16</v>
      </c>
      <c r="D2017" s="808" t="s">
        <v>55</v>
      </c>
      <c r="E2017" s="329">
        <v>14</v>
      </c>
      <c r="F2017" s="330">
        <v>13</v>
      </c>
      <c r="G2017" s="330">
        <v>13</v>
      </c>
      <c r="H2017" s="330">
        <v>13</v>
      </c>
      <c r="I2017" s="330">
        <v>14</v>
      </c>
      <c r="J2017" s="330">
        <v>15</v>
      </c>
      <c r="K2017" s="330">
        <v>15</v>
      </c>
      <c r="L2017" s="330">
        <v>17</v>
      </c>
      <c r="M2017" s="330">
        <v>16</v>
      </c>
      <c r="N2017" s="330">
        <v>16</v>
      </c>
      <c r="O2017" s="330">
        <v>15</v>
      </c>
      <c r="P2017" s="330">
        <v>16</v>
      </c>
      <c r="Q2017" s="330">
        <v>16</v>
      </c>
      <c r="R2017" s="330">
        <v>15</v>
      </c>
      <c r="S2017" s="330">
        <v>15</v>
      </c>
      <c r="T2017" s="330">
        <v>16</v>
      </c>
      <c r="U2017" s="330">
        <v>16</v>
      </c>
      <c r="V2017" s="330">
        <v>17</v>
      </c>
      <c r="W2017" s="330">
        <v>17</v>
      </c>
      <c r="X2017" s="330">
        <v>16</v>
      </c>
      <c r="Y2017" s="330">
        <v>16</v>
      </c>
      <c r="Z2017" s="330">
        <v>15</v>
      </c>
      <c r="AA2017" s="330">
        <v>14</v>
      </c>
      <c r="AB2017" s="330">
        <v>14</v>
      </c>
      <c r="AC2017" s="107">
        <f>AVERAGE(E2017:AB2017)</f>
        <v>15.166666666666666</v>
      </c>
      <c r="AD2017" s="76"/>
      <c r="AE2017" s="76"/>
      <c r="AF2017" s="77"/>
      <c r="AJ2017" s="433"/>
      <c r="AK2017" s="434"/>
      <c r="AL2017" s="433"/>
      <c r="AM2017" s="15"/>
      <c r="AN2017" s="399"/>
    </row>
    <row r="2018" spans="1:41" ht="16.5" thickBot="1" x14ac:dyDescent="0.3">
      <c r="A2018" s="3701"/>
      <c r="B2018" s="3701"/>
      <c r="C2018" s="455" t="s">
        <v>18</v>
      </c>
      <c r="D2018" s="128"/>
      <c r="E2018" s="354">
        <f t="shared" ref="E2018:AB2018" si="770">E2016/E2015</f>
        <v>0</v>
      </c>
      <c r="F2018" s="326">
        <f t="shared" si="770"/>
        <v>0</v>
      </c>
      <c r="G2018" s="326">
        <f t="shared" si="770"/>
        <v>0</v>
      </c>
      <c r="H2018" s="326">
        <f t="shared" si="770"/>
        <v>0</v>
      </c>
      <c r="I2018" s="326">
        <f t="shared" si="770"/>
        <v>0</v>
      </c>
      <c r="J2018" s="326">
        <f t="shared" si="770"/>
        <v>0</v>
      </c>
      <c r="K2018" s="326">
        <f t="shared" si="770"/>
        <v>0</v>
      </c>
      <c r="L2018" s="326">
        <f t="shared" si="770"/>
        <v>0</v>
      </c>
      <c r="M2018" s="326">
        <f t="shared" si="770"/>
        <v>0</v>
      </c>
      <c r="N2018" s="326">
        <f t="shared" si="770"/>
        <v>0</v>
      </c>
      <c r="O2018" s="326">
        <f t="shared" si="770"/>
        <v>0</v>
      </c>
      <c r="P2018" s="326">
        <f t="shared" si="770"/>
        <v>0</v>
      </c>
      <c r="Q2018" s="326">
        <f t="shared" si="770"/>
        <v>0</v>
      </c>
      <c r="R2018" s="326">
        <f t="shared" si="770"/>
        <v>0</v>
      </c>
      <c r="S2018" s="326">
        <f t="shared" si="770"/>
        <v>0</v>
      </c>
      <c r="T2018" s="326">
        <f t="shared" si="770"/>
        <v>0</v>
      </c>
      <c r="U2018" s="326">
        <f t="shared" si="770"/>
        <v>0</v>
      </c>
      <c r="V2018" s="326">
        <f t="shared" si="770"/>
        <v>0</v>
      </c>
      <c r="W2018" s="326">
        <f t="shared" si="770"/>
        <v>0</v>
      </c>
      <c r="X2018" s="326">
        <f t="shared" si="770"/>
        <v>0</v>
      </c>
      <c r="Y2018" s="326">
        <f>Y2016/Y2015</f>
        <v>0</v>
      </c>
      <c r="Z2018" s="326">
        <f t="shared" si="770"/>
        <v>0</v>
      </c>
      <c r="AA2018" s="326">
        <f t="shared" si="770"/>
        <v>0</v>
      </c>
      <c r="AB2018" s="326">
        <f t="shared" si="770"/>
        <v>0</v>
      </c>
      <c r="AC2018" s="108"/>
      <c r="AD2018" s="73"/>
      <c r="AE2018" s="155"/>
      <c r="AF2018" s="74"/>
      <c r="AJ2018" s="1"/>
      <c r="AK2018" s="1"/>
      <c r="AL2018" s="1"/>
      <c r="AM2018" s="1"/>
    </row>
    <row r="2019" spans="1:41" x14ac:dyDescent="0.25">
      <c r="A2019" s="2058"/>
      <c r="B2019" s="2061"/>
      <c r="C2019" s="459" t="s">
        <v>117</v>
      </c>
      <c r="D2019" s="113"/>
      <c r="E2019" s="2493"/>
      <c r="F2019" s="205"/>
      <c r="G2019" s="205"/>
      <c r="H2019" s="205"/>
      <c r="I2019" s="205"/>
      <c r="J2019" s="205"/>
      <c r="K2019" s="205"/>
      <c r="L2019" s="205"/>
      <c r="M2019" s="205"/>
      <c r="N2019" s="205"/>
      <c r="O2019" s="205"/>
      <c r="P2019" s="205"/>
      <c r="Q2019" s="205"/>
      <c r="R2019" s="205"/>
      <c r="S2019" s="205"/>
      <c r="T2019" s="205"/>
      <c r="U2019" s="205"/>
      <c r="V2019" s="205"/>
      <c r="W2019" s="205"/>
      <c r="X2019" s="205"/>
      <c r="Y2019" s="205"/>
      <c r="Z2019" s="205"/>
      <c r="AA2019" s="205"/>
      <c r="AB2019" s="205"/>
      <c r="AC2019" s="108"/>
      <c r="AD2019" s="73"/>
      <c r="AE2019" s="155"/>
      <c r="AF2019" s="74"/>
      <c r="AJ2019" s="15"/>
      <c r="AK2019" s="15"/>
      <c r="AL2019" s="15"/>
      <c r="AM2019" s="15"/>
    </row>
    <row r="2020" spans="1:41" s="183" customFormat="1" x14ac:dyDescent="0.25">
      <c r="A2020" s="1742"/>
      <c r="B2020" s="681"/>
      <c r="C2020" s="682" t="s">
        <v>118</v>
      </c>
      <c r="D2020" s="128"/>
      <c r="E2020" s="845"/>
      <c r="F2020" s="408"/>
      <c r="G2020" s="408"/>
      <c r="H2020" s="94"/>
      <c r="I2020" s="94"/>
      <c r="J2020" s="94"/>
      <c r="K2020" s="94"/>
      <c r="L2020" s="94"/>
      <c r="M2020" s="94"/>
      <c r="N2020" s="94"/>
      <c r="O2020" s="94"/>
      <c r="P2020" s="94"/>
      <c r="Q2020" s="94"/>
      <c r="R2020" s="94"/>
      <c r="S2020" s="94"/>
      <c r="T2020" s="94"/>
      <c r="U2020" s="94"/>
      <c r="V2020" s="94"/>
      <c r="W2020" s="94"/>
      <c r="X2020" s="94"/>
      <c r="Y2020" s="94"/>
      <c r="Z2020" s="94"/>
      <c r="AA2020" s="94"/>
      <c r="AB2020" s="94"/>
      <c r="AC2020" s="108"/>
      <c r="AD2020" s="73"/>
      <c r="AE2020" s="155"/>
      <c r="AF2020" s="74"/>
      <c r="AH2020" s="784"/>
      <c r="AI2020" s="785"/>
      <c r="AJ2020" s="785"/>
      <c r="AK2020" s="786"/>
      <c r="AL2020" s="786"/>
      <c r="AM2020" s="191"/>
      <c r="AN2020" s="787"/>
      <c r="AO2020" s="787"/>
    </row>
    <row r="2021" spans="1:41" ht="16.5" thickBot="1" x14ac:dyDescent="0.3">
      <c r="A2021" s="3537" t="s">
        <v>43</v>
      </c>
      <c r="B2021" s="3538"/>
      <c r="C2021" s="3538"/>
      <c r="D2021" s="114"/>
      <c r="E2021" s="180">
        <f>SQRT(E2015*E2015+E2016*E2016)/E2033/1.73</f>
        <v>6.6763005780346827</v>
      </c>
      <c r="F2021" s="181">
        <f t="shared" ref="F2021:AB2021" si="771">SQRT(F2015*F2015+F2016*F2016)/F2033/1.73</f>
        <v>5.9514450867052018</v>
      </c>
      <c r="G2021" s="181">
        <f t="shared" si="771"/>
        <v>6.2148051463732985</v>
      </c>
      <c r="H2021" s="79">
        <f t="shared" si="771"/>
        <v>6.1532724221517805</v>
      </c>
      <c r="I2021" s="79">
        <f t="shared" si="771"/>
        <v>6.0917396979302634</v>
      </c>
      <c r="J2021" s="79">
        <f t="shared" si="771"/>
        <v>8.0642887353729034</v>
      </c>
      <c r="K2021" s="79">
        <f t="shared" si="771"/>
        <v>9.5699030077397857</v>
      </c>
      <c r="L2021" s="79">
        <f t="shared" si="771"/>
        <v>11.868978805394992</v>
      </c>
      <c r="M2021" s="79">
        <f t="shared" si="771"/>
        <v>12.990831174008372</v>
      </c>
      <c r="N2021" s="79">
        <f t="shared" si="771"/>
        <v>12.925054813633645</v>
      </c>
      <c r="O2021" s="79">
        <f t="shared" si="771"/>
        <v>12.037073948574845</v>
      </c>
      <c r="P2021" s="79">
        <f t="shared" si="771"/>
        <v>11.736063485843049</v>
      </c>
      <c r="Q2021" s="79">
        <f t="shared" si="771"/>
        <v>10.863133143920839</v>
      </c>
      <c r="R2021" s="79">
        <f t="shared" si="771"/>
        <v>10.825552097228396</v>
      </c>
      <c r="S2021" s="79">
        <f t="shared" si="771"/>
        <v>10.336445827775306</v>
      </c>
      <c r="T2021" s="79">
        <f t="shared" si="771"/>
        <v>10.992456157538944</v>
      </c>
      <c r="U2021" s="79">
        <f t="shared" si="771"/>
        <v>11.477693789832516</v>
      </c>
      <c r="V2021" s="79">
        <f t="shared" si="771"/>
        <v>12.618941751889727</v>
      </c>
      <c r="W2021" s="79">
        <f t="shared" si="771"/>
        <v>12.996962868619574</v>
      </c>
      <c r="X2021" s="79">
        <f t="shared" si="771"/>
        <v>12.342740564433866</v>
      </c>
      <c r="Y2021" s="79">
        <f>SQRT(Y2015*Y2015+Y2016*Y2016)/Y2033/1.73</f>
        <v>11.701559236411327</v>
      </c>
      <c r="Z2021" s="181">
        <f t="shared" si="771"/>
        <v>10.499211770888072</v>
      </c>
      <c r="AA2021" s="181">
        <f t="shared" si="771"/>
        <v>9.0878330748625391</v>
      </c>
      <c r="AB2021" s="182">
        <f t="shared" si="771"/>
        <v>8.0300205109080736</v>
      </c>
      <c r="AC2021" s="109">
        <f>AVERAGE(E2021:AB2021)</f>
        <v>10.085512820669669</v>
      </c>
      <c r="AD2021" s="78">
        <f>(AC2017-AC2021)/AC2017</f>
        <v>0.33502113270309875</v>
      </c>
      <c r="AE2021" s="79"/>
      <c r="AF2021" s="80"/>
      <c r="AJ2021" s="14"/>
      <c r="AK2021" s="14"/>
      <c r="AL2021" s="15"/>
      <c r="AM2021" s="14"/>
    </row>
    <row r="2022" spans="1:41" x14ac:dyDescent="0.25">
      <c r="A2022" s="3518" t="s">
        <v>44</v>
      </c>
      <c r="B2022" s="3621" t="s">
        <v>252</v>
      </c>
      <c r="C2022" s="121" t="s">
        <v>14</v>
      </c>
      <c r="D2022" s="113" t="s">
        <v>140</v>
      </c>
      <c r="E2022" s="2493">
        <f t="shared" ref="E2022:AB2022" si="772">(E2027-D2027)*$AE2022*$AF2022</f>
        <v>0</v>
      </c>
      <c r="F2022" s="205">
        <f t="shared" si="772"/>
        <v>0</v>
      </c>
      <c r="G2022" s="205">
        <f t="shared" si="772"/>
        <v>0</v>
      </c>
      <c r="H2022" s="205">
        <f t="shared" si="772"/>
        <v>0</v>
      </c>
      <c r="I2022" s="205">
        <f t="shared" si="772"/>
        <v>0</v>
      </c>
      <c r="J2022" s="205">
        <f t="shared" si="772"/>
        <v>0</v>
      </c>
      <c r="K2022" s="205">
        <f t="shared" si="772"/>
        <v>0</v>
      </c>
      <c r="L2022" s="205">
        <f t="shared" si="772"/>
        <v>0</v>
      </c>
      <c r="M2022" s="205">
        <f t="shared" si="772"/>
        <v>0</v>
      </c>
      <c r="N2022" s="205">
        <f t="shared" si="772"/>
        <v>0</v>
      </c>
      <c r="O2022" s="205">
        <f t="shared" si="772"/>
        <v>0</v>
      </c>
      <c r="P2022" s="205">
        <f t="shared" si="772"/>
        <v>0</v>
      </c>
      <c r="Q2022" s="205">
        <f t="shared" si="772"/>
        <v>0</v>
      </c>
      <c r="R2022" s="205">
        <f t="shared" si="772"/>
        <v>0</v>
      </c>
      <c r="S2022" s="205">
        <f t="shared" si="772"/>
        <v>0</v>
      </c>
      <c r="T2022" s="205">
        <f t="shared" si="772"/>
        <v>0</v>
      </c>
      <c r="U2022" s="205">
        <f t="shared" si="772"/>
        <v>0</v>
      </c>
      <c r="V2022" s="205">
        <f t="shared" si="772"/>
        <v>0</v>
      </c>
      <c r="W2022" s="205">
        <f t="shared" si="772"/>
        <v>0</v>
      </c>
      <c r="X2022" s="205">
        <f t="shared" si="772"/>
        <v>0</v>
      </c>
      <c r="Y2022" s="205">
        <f>(Y2027-X2027)*$AE2022*$AF2022</f>
        <v>0</v>
      </c>
      <c r="Z2022" s="205">
        <f>(Z2027-Y2027)*$AE2022*$AF2022</f>
        <v>0</v>
      </c>
      <c r="AA2022" s="205">
        <f t="shared" si="772"/>
        <v>0</v>
      </c>
      <c r="AB2022" s="332">
        <f t="shared" si="772"/>
        <v>0</v>
      </c>
      <c r="AC2022" s="106">
        <f>SUM(E2022:AB2022)</f>
        <v>0</v>
      </c>
      <c r="AD2022" s="70"/>
      <c r="AE2022" s="71">
        <v>0</v>
      </c>
      <c r="AF2022" s="72">
        <v>0</v>
      </c>
      <c r="AJ2022" s="433"/>
      <c r="AK2022" s="434"/>
      <c r="AL2022" s="433"/>
      <c r="AM2022" s="15"/>
    </row>
    <row r="2023" spans="1:41" x14ac:dyDescent="0.25">
      <c r="A2023" s="3502"/>
      <c r="B2023" s="3579"/>
      <c r="C2023" s="123" t="s">
        <v>15</v>
      </c>
      <c r="D2023" s="108"/>
      <c r="E2023" s="81">
        <f t="shared" ref="E2023:AB2023" si="773">(E2028-D2028)*$AE2022*$AF2022</f>
        <v>0</v>
      </c>
      <c r="F2023" s="155">
        <f t="shared" si="773"/>
        <v>0</v>
      </c>
      <c r="G2023" s="155">
        <f t="shared" si="773"/>
        <v>0</v>
      </c>
      <c r="H2023" s="155">
        <f t="shared" si="773"/>
        <v>0</v>
      </c>
      <c r="I2023" s="155">
        <f t="shared" si="773"/>
        <v>0</v>
      </c>
      <c r="J2023" s="155">
        <f t="shared" si="773"/>
        <v>0</v>
      </c>
      <c r="K2023" s="155">
        <f t="shared" si="773"/>
        <v>0</v>
      </c>
      <c r="L2023" s="155">
        <f t="shared" si="773"/>
        <v>0</v>
      </c>
      <c r="M2023" s="155">
        <f t="shared" si="773"/>
        <v>0</v>
      </c>
      <c r="N2023" s="155">
        <f t="shared" si="773"/>
        <v>0</v>
      </c>
      <c r="O2023" s="155">
        <f t="shared" si="773"/>
        <v>0</v>
      </c>
      <c r="P2023" s="155">
        <f t="shared" si="773"/>
        <v>0</v>
      </c>
      <c r="Q2023" s="155">
        <f t="shared" si="773"/>
        <v>0</v>
      </c>
      <c r="R2023" s="155">
        <f t="shared" si="773"/>
        <v>0</v>
      </c>
      <c r="S2023" s="155">
        <f t="shared" si="773"/>
        <v>0</v>
      </c>
      <c r="T2023" s="155">
        <f t="shared" si="773"/>
        <v>0</v>
      </c>
      <c r="U2023" s="155">
        <f t="shared" si="773"/>
        <v>0</v>
      </c>
      <c r="V2023" s="155">
        <f t="shared" si="773"/>
        <v>0</v>
      </c>
      <c r="W2023" s="155">
        <f t="shared" si="773"/>
        <v>0</v>
      </c>
      <c r="X2023" s="155">
        <f t="shared" si="773"/>
        <v>0</v>
      </c>
      <c r="Y2023" s="155">
        <f>(Y2028-X2028)*$AE2022*$AF2022</f>
        <v>0</v>
      </c>
      <c r="Z2023" s="155">
        <f>(Z2028-Y2028)*$AE2022*$AF2022</f>
        <v>0</v>
      </c>
      <c r="AA2023" s="155">
        <f t="shared" si="773"/>
        <v>0</v>
      </c>
      <c r="AB2023" s="319">
        <f t="shared" si="773"/>
        <v>0</v>
      </c>
      <c r="AC2023" s="107">
        <f>SUM(E2023:AB2023)</f>
        <v>0</v>
      </c>
      <c r="AD2023" s="73"/>
      <c r="AE2023" s="155"/>
      <c r="AF2023" s="74"/>
      <c r="AJ2023" s="15"/>
      <c r="AK2023" s="15"/>
      <c r="AL2023" s="15"/>
      <c r="AM2023" s="15"/>
    </row>
    <row r="2024" spans="1:41" x14ac:dyDescent="0.25">
      <c r="A2024" s="3502"/>
      <c r="B2024" s="3579"/>
      <c r="C2024" s="123" t="s">
        <v>16</v>
      </c>
      <c r="D2024" s="108"/>
      <c r="E2024" s="81"/>
      <c r="F2024" s="155"/>
      <c r="G2024" s="155"/>
      <c r="H2024" s="155"/>
      <c r="I2024" s="155"/>
      <c r="J2024" s="155"/>
      <c r="K2024" s="155"/>
      <c r="L2024" s="155"/>
      <c r="M2024" s="155"/>
      <c r="N2024" s="155"/>
      <c r="O2024" s="155"/>
      <c r="P2024" s="155"/>
      <c r="Q2024" s="155"/>
      <c r="R2024" s="155"/>
      <c r="S2024" s="155"/>
      <c r="T2024" s="155"/>
      <c r="U2024" s="155"/>
      <c r="V2024" s="155"/>
      <c r="W2024" s="155"/>
      <c r="X2024" s="155"/>
      <c r="Y2024" s="155"/>
      <c r="Z2024" s="155"/>
      <c r="AA2024" s="155"/>
      <c r="AB2024" s="319"/>
      <c r="AC2024" s="107" t="e">
        <f>AVERAGE(E2024:AB2024)</f>
        <v>#DIV/0!</v>
      </c>
      <c r="AD2024" s="75"/>
      <c r="AE2024" s="76"/>
      <c r="AF2024" s="77"/>
      <c r="AJ2024" s="15"/>
      <c r="AK2024" s="15"/>
      <c r="AL2024" s="15"/>
      <c r="AM2024" s="15"/>
    </row>
    <row r="2025" spans="1:41" x14ac:dyDescent="0.25">
      <c r="A2025" s="3502"/>
      <c r="B2025" s="3579"/>
      <c r="C2025" s="123" t="s">
        <v>18</v>
      </c>
      <c r="D2025" s="108"/>
      <c r="E2025" s="81" t="e">
        <f>E2023/E2022</f>
        <v>#DIV/0!</v>
      </c>
      <c r="F2025" s="155" t="e">
        <f>F2023/F2022</f>
        <v>#DIV/0!</v>
      </c>
      <c r="G2025" s="155" t="e">
        <f t="shared" ref="G2025:AB2025" si="774">G2023/G2022</f>
        <v>#DIV/0!</v>
      </c>
      <c r="H2025" s="155" t="e">
        <f t="shared" si="774"/>
        <v>#DIV/0!</v>
      </c>
      <c r="I2025" s="155" t="e">
        <f t="shared" si="774"/>
        <v>#DIV/0!</v>
      </c>
      <c r="J2025" s="155" t="e">
        <f t="shared" si="774"/>
        <v>#DIV/0!</v>
      </c>
      <c r="K2025" s="155" t="e">
        <f t="shared" si="774"/>
        <v>#DIV/0!</v>
      </c>
      <c r="L2025" s="155" t="e">
        <f t="shared" si="774"/>
        <v>#DIV/0!</v>
      </c>
      <c r="M2025" s="155" t="e">
        <f t="shared" si="774"/>
        <v>#DIV/0!</v>
      </c>
      <c r="N2025" s="155" t="e">
        <f t="shared" si="774"/>
        <v>#DIV/0!</v>
      </c>
      <c r="O2025" s="155" t="e">
        <f t="shared" si="774"/>
        <v>#DIV/0!</v>
      </c>
      <c r="P2025" s="155" t="e">
        <f t="shared" si="774"/>
        <v>#DIV/0!</v>
      </c>
      <c r="Q2025" s="155" t="e">
        <f t="shared" si="774"/>
        <v>#DIV/0!</v>
      </c>
      <c r="R2025" s="155" t="e">
        <f t="shared" si="774"/>
        <v>#DIV/0!</v>
      </c>
      <c r="S2025" s="155" t="e">
        <f t="shared" si="774"/>
        <v>#DIV/0!</v>
      </c>
      <c r="T2025" s="155" t="e">
        <f t="shared" si="774"/>
        <v>#DIV/0!</v>
      </c>
      <c r="U2025" s="155" t="e">
        <f t="shared" si="774"/>
        <v>#DIV/0!</v>
      </c>
      <c r="V2025" s="155" t="e">
        <f t="shared" si="774"/>
        <v>#DIV/0!</v>
      </c>
      <c r="W2025" s="155" t="e">
        <f t="shared" si="774"/>
        <v>#DIV/0!</v>
      </c>
      <c r="X2025" s="155" t="e">
        <f t="shared" si="774"/>
        <v>#DIV/0!</v>
      </c>
      <c r="Y2025" s="155" t="e">
        <f>Y2023/Y2022</f>
        <v>#DIV/0!</v>
      </c>
      <c r="Z2025" s="155" t="e">
        <f t="shared" si="774"/>
        <v>#DIV/0!</v>
      </c>
      <c r="AA2025" s="155" t="e">
        <f t="shared" si="774"/>
        <v>#DIV/0!</v>
      </c>
      <c r="AB2025" s="319" t="e">
        <f t="shared" si="774"/>
        <v>#DIV/0!</v>
      </c>
      <c r="AC2025" s="108"/>
      <c r="AD2025" s="73"/>
      <c r="AE2025" s="155"/>
      <c r="AF2025" s="74"/>
      <c r="AJ2025" s="15"/>
      <c r="AK2025" s="15"/>
      <c r="AL2025" s="15"/>
      <c r="AM2025" s="15"/>
    </row>
    <row r="2026" spans="1:41" ht="16.5" thickBot="1" x14ac:dyDescent="0.3">
      <c r="A2026" s="3503"/>
      <c r="B2026" s="3580"/>
      <c r="C2026" s="528"/>
      <c r="D2026" s="391"/>
      <c r="E2026" s="190">
        <v>114.8</v>
      </c>
      <c r="F2026" s="146">
        <v>115.1</v>
      </c>
      <c r="G2026" s="146">
        <v>114.7</v>
      </c>
      <c r="H2026" s="531">
        <v>114.9</v>
      </c>
      <c r="I2026" s="531">
        <v>114.9</v>
      </c>
      <c r="J2026" s="531">
        <v>114.4</v>
      </c>
      <c r="K2026" s="531">
        <v>113.4</v>
      </c>
      <c r="L2026" s="531">
        <v>112.4</v>
      </c>
      <c r="M2026" s="531">
        <v>112</v>
      </c>
      <c r="N2026" s="531">
        <v>111.9</v>
      </c>
      <c r="O2026" s="531">
        <v>112.1</v>
      </c>
      <c r="P2026" s="531">
        <v>113.1</v>
      </c>
      <c r="Q2026" s="531">
        <v>112.6</v>
      </c>
      <c r="R2026" s="531">
        <v>113.2</v>
      </c>
      <c r="S2026" s="531">
        <v>112.8</v>
      </c>
      <c r="T2026" s="531">
        <v>113.2</v>
      </c>
      <c r="U2026" s="531">
        <v>112.9</v>
      </c>
      <c r="V2026" s="531">
        <v>113</v>
      </c>
      <c r="W2026" s="531">
        <v>113.3</v>
      </c>
      <c r="X2026" s="531">
        <v>114.1</v>
      </c>
      <c r="Y2026" s="531">
        <v>113.5</v>
      </c>
      <c r="Z2026" s="531">
        <v>114.7</v>
      </c>
      <c r="AA2026" s="146">
        <v>115.1</v>
      </c>
      <c r="AB2026" s="558">
        <v>115.2</v>
      </c>
      <c r="AC2026" s="108"/>
      <c r="AD2026" s="73"/>
      <c r="AE2026" s="155"/>
      <c r="AF2026" s="74"/>
      <c r="AJ2026" s="15"/>
      <c r="AK2026" s="15"/>
      <c r="AL2026" s="15"/>
      <c r="AM2026" s="15"/>
    </row>
    <row r="2027" spans="1:41" x14ac:dyDescent="0.25">
      <c r="A2027" s="1722"/>
      <c r="B2027" s="1531"/>
      <c r="C2027" s="495" t="s">
        <v>117</v>
      </c>
      <c r="D2027" s="498"/>
      <c r="E2027" s="2204"/>
      <c r="F2027" s="91"/>
      <c r="G2027" s="91"/>
      <c r="H2027" s="91"/>
      <c r="I2027" s="91"/>
      <c r="J2027" s="142"/>
      <c r="K2027" s="142"/>
      <c r="L2027" s="142"/>
      <c r="M2027" s="142"/>
      <c r="N2027" s="142"/>
      <c r="O2027" s="142"/>
      <c r="P2027" s="142"/>
      <c r="Q2027" s="142"/>
      <c r="R2027" s="142"/>
      <c r="S2027" s="142"/>
      <c r="T2027" s="142"/>
      <c r="U2027" s="142"/>
      <c r="V2027" s="142"/>
      <c r="W2027" s="142"/>
      <c r="X2027" s="142"/>
      <c r="Y2027" s="142"/>
      <c r="Z2027" s="327"/>
      <c r="AA2027" s="327"/>
      <c r="AB2027" s="567"/>
      <c r="AC2027" s="108"/>
      <c r="AD2027" s="73"/>
      <c r="AE2027" s="155"/>
      <c r="AF2027" s="74"/>
      <c r="AJ2027" s="15"/>
      <c r="AK2027" s="15"/>
      <c r="AL2027" s="15"/>
      <c r="AM2027" s="15"/>
    </row>
    <row r="2028" spans="1:41" ht="16.5" thickBot="1" x14ac:dyDescent="0.3">
      <c r="A2028" s="2060"/>
      <c r="B2028" s="2063"/>
      <c r="C2028" s="472" t="s">
        <v>118</v>
      </c>
      <c r="D2028" s="114"/>
      <c r="E2028" s="566"/>
      <c r="F2028" s="327"/>
      <c r="G2028" s="327"/>
      <c r="H2028" s="142"/>
      <c r="I2028" s="142"/>
      <c r="J2028" s="127"/>
      <c r="K2028" s="127"/>
      <c r="L2028" s="127"/>
      <c r="M2028" s="127"/>
      <c r="N2028" s="127"/>
      <c r="O2028" s="127"/>
      <c r="P2028" s="127"/>
      <c r="Q2028" s="127"/>
      <c r="R2028" s="127"/>
      <c r="S2028" s="127"/>
      <c r="T2028" s="127"/>
      <c r="U2028" s="127"/>
      <c r="V2028" s="127"/>
      <c r="W2028" s="127"/>
      <c r="X2028" s="127"/>
      <c r="Y2028" s="127"/>
      <c r="Z2028" s="331"/>
      <c r="AA2028" s="331"/>
      <c r="AB2028" s="1009"/>
      <c r="AC2028" s="807"/>
      <c r="AD2028" s="193"/>
      <c r="AE2028" s="194"/>
      <c r="AF2028" s="195"/>
      <c r="AJ2028" s="14"/>
      <c r="AK2028" s="14"/>
      <c r="AL2028" s="15"/>
      <c r="AM2028" s="14"/>
    </row>
    <row r="2029" spans="1:41" x14ac:dyDescent="0.25">
      <c r="A2029" s="3518" t="s">
        <v>49</v>
      </c>
      <c r="B2029" s="3621" t="s">
        <v>253</v>
      </c>
      <c r="C2029" s="121" t="s">
        <v>14</v>
      </c>
      <c r="D2029" s="113" t="s">
        <v>140</v>
      </c>
      <c r="E2029" s="3478">
        <f t="shared" ref="E2029:AB2029" si="775">(E2034-D2034)*$AE2029*$AF2029</f>
        <v>0</v>
      </c>
      <c r="F2029" s="205">
        <f t="shared" si="775"/>
        <v>0</v>
      </c>
      <c r="G2029" s="205">
        <f t="shared" si="775"/>
        <v>0</v>
      </c>
      <c r="H2029" s="205">
        <f t="shared" si="775"/>
        <v>0</v>
      </c>
      <c r="I2029" s="205">
        <f t="shared" si="775"/>
        <v>0</v>
      </c>
      <c r="J2029" s="205">
        <f t="shared" si="775"/>
        <v>0</v>
      </c>
      <c r="K2029" s="205">
        <f t="shared" si="775"/>
        <v>0</v>
      </c>
      <c r="L2029" s="205">
        <f t="shared" si="775"/>
        <v>0</v>
      </c>
      <c r="M2029" s="205">
        <f t="shared" si="775"/>
        <v>0</v>
      </c>
      <c r="N2029" s="205">
        <f t="shared" si="775"/>
        <v>0</v>
      </c>
      <c r="O2029" s="205">
        <f t="shared" si="775"/>
        <v>0</v>
      </c>
      <c r="P2029" s="205">
        <f t="shared" si="775"/>
        <v>0</v>
      </c>
      <c r="Q2029" s="205">
        <f t="shared" si="775"/>
        <v>0</v>
      </c>
      <c r="R2029" s="205">
        <f t="shared" si="775"/>
        <v>0</v>
      </c>
      <c r="S2029" s="205">
        <f t="shared" si="775"/>
        <v>0</v>
      </c>
      <c r="T2029" s="205">
        <f t="shared" si="775"/>
        <v>0</v>
      </c>
      <c r="U2029" s="205">
        <f t="shared" si="775"/>
        <v>0</v>
      </c>
      <c r="V2029" s="205">
        <f t="shared" si="775"/>
        <v>0</v>
      </c>
      <c r="W2029" s="205">
        <f t="shared" si="775"/>
        <v>0</v>
      </c>
      <c r="X2029" s="205">
        <f t="shared" si="775"/>
        <v>0</v>
      </c>
      <c r="Y2029" s="205">
        <f>(Y2034-X2034)*$AE2029*$AF2029</f>
        <v>0</v>
      </c>
      <c r="Z2029" s="205">
        <f>(Z2034-Y2034)*$AE2029*$AF2029</f>
        <v>0</v>
      </c>
      <c r="AA2029" s="205">
        <f t="shared" si="775"/>
        <v>0</v>
      </c>
      <c r="AB2029" s="332">
        <f t="shared" si="775"/>
        <v>0</v>
      </c>
      <c r="AC2029" s="106">
        <f>SUM(E2029:AB2029)</f>
        <v>0</v>
      </c>
      <c r="AD2029" s="70"/>
      <c r="AE2029" s="71">
        <v>0</v>
      </c>
      <c r="AF2029" s="72">
        <v>0</v>
      </c>
      <c r="AJ2029" s="433"/>
      <c r="AK2029" s="434"/>
      <c r="AL2029" s="433"/>
      <c r="AM2029" s="15"/>
    </row>
    <row r="2030" spans="1:41" x14ac:dyDescent="0.25">
      <c r="A2030" s="3502"/>
      <c r="B2030" s="3579"/>
      <c r="C2030" s="123" t="s">
        <v>15</v>
      </c>
      <c r="D2030" s="108"/>
      <c r="E2030" s="81">
        <f t="shared" ref="E2030:AB2030" si="776">(E2035-D2035)*$AE2029*$AF2029</f>
        <v>0</v>
      </c>
      <c r="F2030" s="155">
        <f t="shared" si="776"/>
        <v>0</v>
      </c>
      <c r="G2030" s="155">
        <f t="shared" si="776"/>
        <v>0</v>
      </c>
      <c r="H2030" s="155">
        <f t="shared" si="776"/>
        <v>0</v>
      </c>
      <c r="I2030" s="155">
        <f t="shared" si="776"/>
        <v>0</v>
      </c>
      <c r="J2030" s="155">
        <f t="shared" si="776"/>
        <v>0</v>
      </c>
      <c r="K2030" s="155">
        <f t="shared" si="776"/>
        <v>0</v>
      </c>
      <c r="L2030" s="155">
        <f t="shared" si="776"/>
        <v>0</v>
      </c>
      <c r="M2030" s="155">
        <f t="shared" si="776"/>
        <v>0</v>
      </c>
      <c r="N2030" s="155">
        <f t="shared" si="776"/>
        <v>0</v>
      </c>
      <c r="O2030" s="155">
        <f t="shared" si="776"/>
        <v>0</v>
      </c>
      <c r="P2030" s="155">
        <f t="shared" si="776"/>
        <v>0</v>
      </c>
      <c r="Q2030" s="155">
        <f t="shared" si="776"/>
        <v>0</v>
      </c>
      <c r="R2030" s="155">
        <f t="shared" si="776"/>
        <v>0</v>
      </c>
      <c r="S2030" s="155">
        <f t="shared" si="776"/>
        <v>0</v>
      </c>
      <c r="T2030" s="155">
        <f t="shared" si="776"/>
        <v>0</v>
      </c>
      <c r="U2030" s="155">
        <f t="shared" si="776"/>
        <v>0</v>
      </c>
      <c r="V2030" s="155">
        <f t="shared" si="776"/>
        <v>0</v>
      </c>
      <c r="W2030" s="155">
        <f t="shared" si="776"/>
        <v>0</v>
      </c>
      <c r="X2030" s="155">
        <f t="shared" si="776"/>
        <v>0</v>
      </c>
      <c r="Y2030" s="155">
        <f>(Y2035-X2035)*$AE2029*$AF2029</f>
        <v>0</v>
      </c>
      <c r="Z2030" s="155">
        <f>(Z2035-Y2035)*$AE2029*$AF2029</f>
        <v>0</v>
      </c>
      <c r="AA2030" s="155">
        <f t="shared" si="776"/>
        <v>0</v>
      </c>
      <c r="AB2030" s="319">
        <f t="shared" si="776"/>
        <v>0</v>
      </c>
      <c r="AC2030" s="107">
        <f>SUM(E2030:AB2030)</f>
        <v>0</v>
      </c>
      <c r="AD2030" s="73"/>
      <c r="AE2030" s="155"/>
      <c r="AF2030" s="74"/>
      <c r="AJ2030" s="15"/>
      <c r="AK2030" s="15"/>
      <c r="AL2030" s="15"/>
      <c r="AM2030" s="15"/>
    </row>
    <row r="2031" spans="1:41" x14ac:dyDescent="0.25">
      <c r="A2031" s="3502"/>
      <c r="B2031" s="3579"/>
      <c r="C2031" s="123" t="s">
        <v>16</v>
      </c>
      <c r="D2031" s="108"/>
      <c r="E2031" s="81"/>
      <c r="F2031" s="155"/>
      <c r="G2031" s="155"/>
      <c r="H2031" s="155"/>
      <c r="I2031" s="155"/>
      <c r="J2031" s="155"/>
      <c r="K2031" s="155"/>
      <c r="L2031" s="155"/>
      <c r="M2031" s="155"/>
      <c r="N2031" s="155"/>
      <c r="O2031" s="155"/>
      <c r="P2031" s="155"/>
      <c r="Q2031" s="155"/>
      <c r="R2031" s="155"/>
      <c r="S2031" s="155"/>
      <c r="T2031" s="155"/>
      <c r="U2031" s="155"/>
      <c r="V2031" s="155"/>
      <c r="W2031" s="155"/>
      <c r="X2031" s="155"/>
      <c r="Y2031" s="155"/>
      <c r="Z2031" s="155"/>
      <c r="AA2031" s="155"/>
      <c r="AB2031" s="319"/>
      <c r="AC2031" s="107" t="e">
        <f>AVERAGE(E2031:AB2031)</f>
        <v>#DIV/0!</v>
      </c>
      <c r="AD2031" s="76"/>
      <c r="AE2031" s="76"/>
      <c r="AF2031" s="77"/>
      <c r="AJ2031" s="15"/>
      <c r="AK2031" s="15"/>
      <c r="AL2031" s="15"/>
      <c r="AM2031" s="15"/>
    </row>
    <row r="2032" spans="1:41" x14ac:dyDescent="0.25">
      <c r="A2032" s="3502"/>
      <c r="B2032" s="3579"/>
      <c r="C2032" s="123" t="s">
        <v>18</v>
      </c>
      <c r="D2032" s="108"/>
      <c r="E2032" s="81" t="e">
        <f>E2030/E2029</f>
        <v>#DIV/0!</v>
      </c>
      <c r="F2032" s="155" t="e">
        <f>F2030/F2029</f>
        <v>#DIV/0!</v>
      </c>
      <c r="G2032" s="155" t="e">
        <f t="shared" ref="G2032:AB2032" si="777">G2030/G2029</f>
        <v>#DIV/0!</v>
      </c>
      <c r="H2032" s="155" t="e">
        <f t="shared" si="777"/>
        <v>#DIV/0!</v>
      </c>
      <c r="I2032" s="155" t="e">
        <f t="shared" si="777"/>
        <v>#DIV/0!</v>
      </c>
      <c r="J2032" s="155" t="e">
        <f t="shared" si="777"/>
        <v>#DIV/0!</v>
      </c>
      <c r="K2032" s="155" t="e">
        <f t="shared" si="777"/>
        <v>#DIV/0!</v>
      </c>
      <c r="L2032" s="155" t="e">
        <f t="shared" si="777"/>
        <v>#DIV/0!</v>
      </c>
      <c r="M2032" s="155" t="e">
        <f t="shared" si="777"/>
        <v>#DIV/0!</v>
      </c>
      <c r="N2032" s="155" t="e">
        <f t="shared" si="777"/>
        <v>#DIV/0!</v>
      </c>
      <c r="O2032" s="155" t="e">
        <f t="shared" si="777"/>
        <v>#DIV/0!</v>
      </c>
      <c r="P2032" s="155" t="e">
        <f t="shared" si="777"/>
        <v>#DIV/0!</v>
      </c>
      <c r="Q2032" s="155" t="e">
        <f t="shared" si="777"/>
        <v>#DIV/0!</v>
      </c>
      <c r="R2032" s="155" t="e">
        <f t="shared" si="777"/>
        <v>#DIV/0!</v>
      </c>
      <c r="S2032" s="155" t="e">
        <f t="shared" si="777"/>
        <v>#DIV/0!</v>
      </c>
      <c r="T2032" s="155" t="e">
        <f t="shared" si="777"/>
        <v>#DIV/0!</v>
      </c>
      <c r="U2032" s="155" t="e">
        <f t="shared" si="777"/>
        <v>#DIV/0!</v>
      </c>
      <c r="V2032" s="155" t="e">
        <f t="shared" si="777"/>
        <v>#DIV/0!</v>
      </c>
      <c r="W2032" s="155" t="e">
        <f t="shared" si="777"/>
        <v>#DIV/0!</v>
      </c>
      <c r="X2032" s="155" t="e">
        <f t="shared" si="777"/>
        <v>#DIV/0!</v>
      </c>
      <c r="Y2032" s="155" t="e">
        <f>Y2030/Y2029</f>
        <v>#DIV/0!</v>
      </c>
      <c r="Z2032" s="155" t="e">
        <f t="shared" si="777"/>
        <v>#DIV/0!</v>
      </c>
      <c r="AA2032" s="155" t="e">
        <f t="shared" si="777"/>
        <v>#DIV/0!</v>
      </c>
      <c r="AB2032" s="319" t="e">
        <f t="shared" si="777"/>
        <v>#DIV/0!</v>
      </c>
      <c r="AC2032" s="108"/>
      <c r="AD2032" s="73"/>
      <c r="AE2032" s="155"/>
      <c r="AF2032" s="74"/>
      <c r="AJ2032" s="15"/>
      <c r="AK2032" s="15"/>
      <c r="AL2032" s="15"/>
      <c r="AM2032" s="15"/>
    </row>
    <row r="2033" spans="1:41" ht="16.5" thickBot="1" x14ac:dyDescent="0.3">
      <c r="A2033" s="3701"/>
      <c r="B2033" s="3702"/>
      <c r="C2033" s="712" t="s">
        <v>23</v>
      </c>
      <c r="D2033" s="529" t="s">
        <v>55</v>
      </c>
      <c r="E2033" s="190">
        <v>124</v>
      </c>
      <c r="F2033" s="146">
        <v>125</v>
      </c>
      <c r="G2033" s="146">
        <v>124</v>
      </c>
      <c r="H2033" s="531">
        <v>124</v>
      </c>
      <c r="I2033" s="531">
        <v>124</v>
      </c>
      <c r="J2033" s="531">
        <v>123</v>
      </c>
      <c r="K2033" s="531">
        <v>118</v>
      </c>
      <c r="L2033" s="531">
        <v>117</v>
      </c>
      <c r="M2033" s="531">
        <v>116</v>
      </c>
      <c r="N2033" s="531">
        <v>116</v>
      </c>
      <c r="O2033" s="531">
        <v>116</v>
      </c>
      <c r="P2033" s="531">
        <v>118</v>
      </c>
      <c r="Q2033" s="531">
        <v>118</v>
      </c>
      <c r="R2033" s="531">
        <v>117</v>
      </c>
      <c r="S2033" s="531">
        <v>117</v>
      </c>
      <c r="T2033" s="531">
        <v>118</v>
      </c>
      <c r="U2033" s="531">
        <v>117</v>
      </c>
      <c r="V2033" s="531">
        <v>117</v>
      </c>
      <c r="W2033" s="531">
        <v>118</v>
      </c>
      <c r="X2033" s="531">
        <v>119</v>
      </c>
      <c r="Y2033" s="531">
        <v>119</v>
      </c>
      <c r="Z2033" s="146">
        <v>121</v>
      </c>
      <c r="AA2033" s="146">
        <v>123</v>
      </c>
      <c r="AB2033" s="558">
        <v>124</v>
      </c>
      <c r="AC2033" s="108"/>
      <c r="AD2033" s="73"/>
      <c r="AE2033" s="155"/>
      <c r="AF2033" s="74"/>
      <c r="AJ2033" s="15"/>
      <c r="AK2033" s="15"/>
      <c r="AL2033" s="15"/>
      <c r="AM2033" s="15"/>
    </row>
    <row r="2034" spans="1:41" x14ac:dyDescent="0.25">
      <c r="A2034" s="1742"/>
      <c r="B2034" s="681"/>
      <c r="C2034" s="2389" t="s">
        <v>117</v>
      </c>
      <c r="D2034" s="122"/>
      <c r="E2034" s="2204"/>
      <c r="F2034" s="91"/>
      <c r="G2034" s="91"/>
      <c r="H2034" s="91"/>
      <c r="I2034" s="91"/>
      <c r="J2034" s="142"/>
      <c r="K2034" s="142"/>
      <c r="L2034" s="142"/>
      <c r="M2034" s="142"/>
      <c r="N2034" s="142"/>
      <c r="O2034" s="142"/>
      <c r="P2034" s="142"/>
      <c r="Q2034" s="142"/>
      <c r="R2034" s="142"/>
      <c r="S2034" s="142"/>
      <c r="T2034" s="142"/>
      <c r="U2034" s="142"/>
      <c r="V2034" s="142"/>
      <c r="W2034" s="142"/>
      <c r="X2034" s="142"/>
      <c r="Y2034" s="142"/>
      <c r="Z2034" s="327"/>
      <c r="AA2034" s="327"/>
      <c r="AB2034" s="567"/>
      <c r="AC2034" s="108"/>
      <c r="AD2034" s="73"/>
      <c r="AE2034" s="155"/>
      <c r="AF2034" s="74"/>
      <c r="AJ2034" s="15"/>
      <c r="AK2034" s="15"/>
      <c r="AL2034" s="15"/>
      <c r="AM2034" s="15"/>
    </row>
    <row r="2035" spans="1:41" ht="16.5" thickBot="1" x14ac:dyDescent="0.3">
      <c r="A2035" s="2060"/>
      <c r="B2035" s="2063"/>
      <c r="C2035" s="1004" t="s">
        <v>118</v>
      </c>
      <c r="D2035" s="184"/>
      <c r="E2035" s="566"/>
      <c r="F2035" s="327"/>
      <c r="G2035" s="327"/>
      <c r="H2035" s="142"/>
      <c r="I2035" s="142"/>
      <c r="J2035" s="127"/>
      <c r="K2035" s="127"/>
      <c r="L2035" s="127"/>
      <c r="M2035" s="127"/>
      <c r="N2035" s="127"/>
      <c r="O2035" s="127"/>
      <c r="P2035" s="127"/>
      <c r="Q2035" s="127"/>
      <c r="R2035" s="127"/>
      <c r="S2035" s="127"/>
      <c r="T2035" s="127"/>
      <c r="U2035" s="127"/>
      <c r="V2035" s="127"/>
      <c r="W2035" s="127"/>
      <c r="X2035" s="127"/>
      <c r="Y2035" s="127"/>
      <c r="Z2035" s="331"/>
      <c r="AA2035" s="331"/>
      <c r="AB2035" s="1009"/>
      <c r="AC2035" s="807"/>
      <c r="AD2035" s="194"/>
      <c r="AE2035" s="194"/>
      <c r="AF2035" s="195"/>
      <c r="AJ2035" s="14"/>
      <c r="AK2035" s="14"/>
      <c r="AL2035" s="15"/>
      <c r="AM2035" s="14"/>
    </row>
    <row r="2036" spans="1:41" x14ac:dyDescent="0.25">
      <c r="A2036" s="3180"/>
      <c r="B2036" s="3181" t="s">
        <v>1370</v>
      </c>
      <c r="C2036" s="121" t="s">
        <v>14</v>
      </c>
      <c r="D2036" s="113" t="s">
        <v>941</v>
      </c>
      <c r="E2036" s="147">
        <v>0</v>
      </c>
      <c r="F2036" s="205">
        <v>0</v>
      </c>
      <c r="G2036" s="205">
        <v>0</v>
      </c>
      <c r="H2036" s="205">
        <v>0</v>
      </c>
      <c r="I2036" s="205">
        <v>0</v>
      </c>
      <c r="J2036" s="205">
        <v>0</v>
      </c>
      <c r="K2036" s="205">
        <v>0</v>
      </c>
      <c r="L2036" s="205">
        <v>0</v>
      </c>
      <c r="M2036" s="205">
        <v>0</v>
      </c>
      <c r="N2036" s="205">
        <v>0</v>
      </c>
      <c r="O2036" s="205">
        <v>0</v>
      </c>
      <c r="P2036" s="205">
        <v>0</v>
      </c>
      <c r="Q2036" s="205">
        <v>0</v>
      </c>
      <c r="R2036" s="205">
        <v>0</v>
      </c>
      <c r="S2036" s="205">
        <v>0</v>
      </c>
      <c r="T2036" s="205">
        <v>0</v>
      </c>
      <c r="U2036" s="205">
        <v>0</v>
      </c>
      <c r="V2036" s="205">
        <v>0</v>
      </c>
      <c r="W2036" s="205">
        <v>0</v>
      </c>
      <c r="X2036" s="205">
        <v>0</v>
      </c>
      <c r="Y2036" s="205">
        <v>0</v>
      </c>
      <c r="Z2036" s="205">
        <v>0</v>
      </c>
      <c r="AA2036" s="205">
        <v>0</v>
      </c>
      <c r="AB2036" s="95">
        <v>0</v>
      </c>
      <c r="AC2036" s="106"/>
      <c r="AD2036" s="70"/>
      <c r="AE2036" s="71">
        <v>0</v>
      </c>
      <c r="AF2036" s="72">
        <v>0</v>
      </c>
      <c r="AJ2036" s="433"/>
      <c r="AK2036" s="434"/>
      <c r="AL2036" s="433"/>
      <c r="AM2036" s="15"/>
    </row>
    <row r="2037" spans="1:41" x14ac:dyDescent="0.25">
      <c r="A2037" s="3179"/>
      <c r="B2037" s="3182"/>
      <c r="C2037" s="123" t="s">
        <v>15</v>
      </c>
      <c r="D2037" s="108" t="s">
        <v>941</v>
      </c>
      <c r="E2037" s="73">
        <v>0</v>
      </c>
      <c r="F2037" s="155">
        <v>0</v>
      </c>
      <c r="G2037" s="155">
        <v>0</v>
      </c>
      <c r="H2037" s="155">
        <v>0</v>
      </c>
      <c r="I2037" s="155">
        <v>0</v>
      </c>
      <c r="J2037" s="155">
        <v>0</v>
      </c>
      <c r="K2037" s="155">
        <v>0</v>
      </c>
      <c r="L2037" s="155">
        <v>0</v>
      </c>
      <c r="M2037" s="155">
        <v>0</v>
      </c>
      <c r="N2037" s="155">
        <v>0</v>
      </c>
      <c r="O2037" s="155">
        <v>0</v>
      </c>
      <c r="P2037" s="155">
        <v>0</v>
      </c>
      <c r="Q2037" s="155">
        <v>0</v>
      </c>
      <c r="R2037" s="155">
        <v>0</v>
      </c>
      <c r="S2037" s="155">
        <v>0</v>
      </c>
      <c r="T2037" s="155">
        <v>0</v>
      </c>
      <c r="U2037" s="155">
        <v>0</v>
      </c>
      <c r="V2037" s="155">
        <v>0</v>
      </c>
      <c r="W2037" s="155">
        <v>0</v>
      </c>
      <c r="X2037" s="155">
        <v>0</v>
      </c>
      <c r="Y2037" s="155">
        <v>0</v>
      </c>
      <c r="Z2037" s="155">
        <v>0</v>
      </c>
      <c r="AA2037" s="155">
        <v>0</v>
      </c>
      <c r="AB2037" s="74">
        <v>0</v>
      </c>
      <c r="AC2037" s="107"/>
      <c r="AD2037" s="73"/>
      <c r="AE2037" s="155"/>
      <c r="AF2037" s="74"/>
      <c r="AJ2037" s="15"/>
      <c r="AK2037" s="15"/>
      <c r="AL2037" s="15"/>
      <c r="AM2037" s="15"/>
    </row>
    <row r="2038" spans="1:41" x14ac:dyDescent="0.25">
      <c r="A2038" s="3179"/>
      <c r="B2038" s="3182"/>
      <c r="C2038" s="123" t="s">
        <v>16</v>
      </c>
      <c r="D2038" s="108" t="s">
        <v>55</v>
      </c>
      <c r="E2038" s="2204">
        <v>0</v>
      </c>
      <c r="F2038" s="91">
        <v>0</v>
      </c>
      <c r="G2038" s="91">
        <v>0</v>
      </c>
      <c r="H2038" s="91">
        <v>0</v>
      </c>
      <c r="I2038" s="91">
        <v>0</v>
      </c>
      <c r="J2038" s="91">
        <v>0</v>
      </c>
      <c r="K2038" s="91">
        <v>0</v>
      </c>
      <c r="L2038" s="91">
        <v>0</v>
      </c>
      <c r="M2038" s="91">
        <v>0</v>
      </c>
      <c r="N2038" s="91">
        <v>0</v>
      </c>
      <c r="O2038" s="91">
        <v>0</v>
      </c>
      <c r="P2038" s="91">
        <v>0</v>
      </c>
      <c r="Q2038" s="91">
        <v>0</v>
      </c>
      <c r="R2038" s="91">
        <v>0</v>
      </c>
      <c r="S2038" s="91">
        <v>0</v>
      </c>
      <c r="T2038" s="91">
        <v>0</v>
      </c>
      <c r="U2038" s="91">
        <v>0</v>
      </c>
      <c r="V2038" s="91">
        <v>0</v>
      </c>
      <c r="W2038" s="91">
        <v>0</v>
      </c>
      <c r="X2038" s="91">
        <v>0</v>
      </c>
      <c r="Y2038" s="91">
        <v>0</v>
      </c>
      <c r="Z2038" s="91">
        <v>0</v>
      </c>
      <c r="AA2038" s="91">
        <v>0</v>
      </c>
      <c r="AB2038" s="385">
        <v>0</v>
      </c>
      <c r="AC2038" s="107"/>
      <c r="AD2038" s="76"/>
      <c r="AE2038" s="76"/>
      <c r="AF2038" s="77"/>
      <c r="AJ2038" s="15"/>
      <c r="AK2038" s="15"/>
      <c r="AL2038" s="15"/>
      <c r="AM2038" s="15"/>
    </row>
    <row r="2039" spans="1:41" ht="16.5" thickBot="1" x14ac:dyDescent="0.3">
      <c r="A2039" s="3179"/>
      <c r="B2039" s="3182"/>
      <c r="C2039" s="123" t="s">
        <v>18</v>
      </c>
      <c r="D2039" s="108"/>
      <c r="E2039" s="81" t="e">
        <f>E2037/E2036</f>
        <v>#DIV/0!</v>
      </c>
      <c r="F2039" s="155" t="e">
        <f>F2037/F2036</f>
        <v>#DIV/0!</v>
      </c>
      <c r="G2039" s="155" t="e">
        <f t="shared" ref="G2039:AB2039" si="778">G2037/G2036</f>
        <v>#DIV/0!</v>
      </c>
      <c r="H2039" s="155" t="e">
        <f t="shared" si="778"/>
        <v>#DIV/0!</v>
      </c>
      <c r="I2039" s="155" t="e">
        <f t="shared" si="778"/>
        <v>#DIV/0!</v>
      </c>
      <c r="J2039" s="155" t="e">
        <f t="shared" si="778"/>
        <v>#DIV/0!</v>
      </c>
      <c r="K2039" s="155" t="e">
        <f t="shared" si="778"/>
        <v>#DIV/0!</v>
      </c>
      <c r="L2039" s="155" t="e">
        <f t="shared" si="778"/>
        <v>#DIV/0!</v>
      </c>
      <c r="M2039" s="155" t="e">
        <f t="shared" si="778"/>
        <v>#DIV/0!</v>
      </c>
      <c r="N2039" s="155" t="e">
        <f t="shared" si="778"/>
        <v>#DIV/0!</v>
      </c>
      <c r="O2039" s="155" t="e">
        <f t="shared" si="778"/>
        <v>#DIV/0!</v>
      </c>
      <c r="P2039" s="155" t="e">
        <f t="shared" si="778"/>
        <v>#DIV/0!</v>
      </c>
      <c r="Q2039" s="155" t="e">
        <f t="shared" si="778"/>
        <v>#DIV/0!</v>
      </c>
      <c r="R2039" s="155" t="e">
        <f t="shared" si="778"/>
        <v>#DIV/0!</v>
      </c>
      <c r="S2039" s="155" t="e">
        <f t="shared" si="778"/>
        <v>#DIV/0!</v>
      </c>
      <c r="T2039" s="155" t="e">
        <f t="shared" si="778"/>
        <v>#DIV/0!</v>
      </c>
      <c r="U2039" s="155" t="e">
        <f t="shared" si="778"/>
        <v>#DIV/0!</v>
      </c>
      <c r="V2039" s="155" t="e">
        <f t="shared" si="778"/>
        <v>#DIV/0!</v>
      </c>
      <c r="W2039" s="155" t="e">
        <f t="shared" si="778"/>
        <v>#DIV/0!</v>
      </c>
      <c r="X2039" s="155" t="e">
        <f t="shared" si="778"/>
        <v>#DIV/0!</v>
      </c>
      <c r="Y2039" s="155" t="e">
        <f>Y2037/Y2036</f>
        <v>#DIV/0!</v>
      </c>
      <c r="Z2039" s="155" t="e">
        <f t="shared" si="778"/>
        <v>#DIV/0!</v>
      </c>
      <c r="AA2039" s="155" t="e">
        <f t="shared" si="778"/>
        <v>#DIV/0!</v>
      </c>
      <c r="AB2039" s="319" t="e">
        <f t="shared" si="778"/>
        <v>#DIV/0!</v>
      </c>
      <c r="AC2039" s="108"/>
      <c r="AD2039" s="73"/>
      <c r="AE2039" s="155"/>
      <c r="AF2039" s="74"/>
      <c r="AJ2039" s="15"/>
      <c r="AK2039" s="15"/>
      <c r="AL2039" s="15"/>
      <c r="AM2039" s="15"/>
    </row>
    <row r="2040" spans="1:41" x14ac:dyDescent="0.25">
      <c r="A2040" s="3688" t="s">
        <v>1411</v>
      </c>
      <c r="B2040" s="3691" t="s">
        <v>13</v>
      </c>
      <c r="C2040" s="121" t="s">
        <v>14</v>
      </c>
      <c r="D2040" s="113" t="s">
        <v>941</v>
      </c>
      <c r="E2040" s="3478">
        <v>0</v>
      </c>
      <c r="F2040" s="205">
        <v>0</v>
      </c>
      <c r="G2040" s="205">
        <v>0</v>
      </c>
      <c r="H2040" s="205">
        <v>0</v>
      </c>
      <c r="I2040" s="205">
        <v>0</v>
      </c>
      <c r="J2040" s="205">
        <v>0</v>
      </c>
      <c r="K2040" s="205">
        <v>0</v>
      </c>
      <c r="L2040" s="205">
        <v>0</v>
      </c>
      <c r="M2040" s="205">
        <v>0</v>
      </c>
      <c r="N2040" s="205">
        <v>0</v>
      </c>
      <c r="O2040" s="205">
        <v>0</v>
      </c>
      <c r="P2040" s="205">
        <v>0</v>
      </c>
      <c r="Q2040" s="205">
        <v>0</v>
      </c>
      <c r="R2040" s="205">
        <v>0</v>
      </c>
      <c r="S2040" s="205">
        <v>0</v>
      </c>
      <c r="T2040" s="205">
        <v>0</v>
      </c>
      <c r="U2040" s="205">
        <v>0</v>
      </c>
      <c r="V2040" s="205">
        <v>0</v>
      </c>
      <c r="W2040" s="205">
        <v>0</v>
      </c>
      <c r="X2040" s="205">
        <v>0</v>
      </c>
      <c r="Y2040" s="205">
        <v>0</v>
      </c>
      <c r="Z2040" s="205">
        <v>0</v>
      </c>
      <c r="AA2040" s="205">
        <v>0</v>
      </c>
      <c r="AB2040" s="205">
        <v>0</v>
      </c>
      <c r="AC2040" s="106">
        <f>SUM(E2040:AB2040)</f>
        <v>0</v>
      </c>
      <c r="AD2040" s="70">
        <v>2500</v>
      </c>
      <c r="AE2040" s="71">
        <v>100</v>
      </c>
      <c r="AF2040" s="72">
        <v>120</v>
      </c>
      <c r="AJ2040" s="14"/>
      <c r="AK2040" s="14"/>
      <c r="AL2040" s="15"/>
      <c r="AM2040" s="14"/>
    </row>
    <row r="2041" spans="1:41" x14ac:dyDescent="0.25">
      <c r="A2041" s="3689"/>
      <c r="B2041" s="3692"/>
      <c r="C2041" s="123" t="s">
        <v>15</v>
      </c>
      <c r="D2041" s="108" t="s">
        <v>941</v>
      </c>
      <c r="E2041" s="81">
        <v>0</v>
      </c>
      <c r="F2041" s="155">
        <v>0</v>
      </c>
      <c r="G2041" s="155">
        <v>0</v>
      </c>
      <c r="H2041" s="155">
        <v>0</v>
      </c>
      <c r="I2041" s="155">
        <v>0</v>
      </c>
      <c r="J2041" s="155">
        <v>0</v>
      </c>
      <c r="K2041" s="155">
        <v>0</v>
      </c>
      <c r="L2041" s="155">
        <v>0</v>
      </c>
      <c r="M2041" s="155">
        <v>0</v>
      </c>
      <c r="N2041" s="155">
        <v>0</v>
      </c>
      <c r="O2041" s="155">
        <v>0</v>
      </c>
      <c r="P2041" s="155">
        <v>0</v>
      </c>
      <c r="Q2041" s="155">
        <v>0</v>
      </c>
      <c r="R2041" s="155">
        <v>0</v>
      </c>
      <c r="S2041" s="155">
        <v>0</v>
      </c>
      <c r="T2041" s="155">
        <v>0</v>
      </c>
      <c r="U2041" s="155">
        <v>0</v>
      </c>
      <c r="V2041" s="155">
        <v>0</v>
      </c>
      <c r="W2041" s="155">
        <v>0</v>
      </c>
      <c r="X2041" s="155">
        <v>0</v>
      </c>
      <c r="Y2041" s="155">
        <v>0</v>
      </c>
      <c r="Z2041" s="155">
        <v>0</v>
      </c>
      <c r="AA2041" s="155">
        <v>0</v>
      </c>
      <c r="AB2041" s="155">
        <v>0</v>
      </c>
      <c r="AC2041" s="107">
        <f>SUM(E2041:AB2041)</f>
        <v>0</v>
      </c>
      <c r="AD2041" s="73"/>
      <c r="AE2041" s="155"/>
      <c r="AF2041" s="74"/>
      <c r="AJ2041" s="433"/>
      <c r="AK2041" s="434"/>
      <c r="AL2041" s="433"/>
      <c r="AM2041" s="15"/>
    </row>
    <row r="2042" spans="1:41" x14ac:dyDescent="0.25">
      <c r="A2042" s="3689"/>
      <c r="B2042" s="3692"/>
      <c r="C2042" s="123" t="s">
        <v>16</v>
      </c>
      <c r="D2042" s="108" t="s">
        <v>55</v>
      </c>
      <c r="E2042" s="1493">
        <v>0</v>
      </c>
      <c r="F2042" s="2481">
        <v>0</v>
      </c>
      <c r="G2042" s="2481">
        <v>0</v>
      </c>
      <c r="H2042" s="330">
        <v>0</v>
      </c>
      <c r="I2042" s="3343">
        <v>0</v>
      </c>
      <c r="J2042" s="3343">
        <v>0</v>
      </c>
      <c r="K2042" s="3343">
        <v>0</v>
      </c>
      <c r="L2042" s="3343">
        <v>0</v>
      </c>
      <c r="M2042" s="3343">
        <v>0</v>
      </c>
      <c r="N2042" s="330">
        <v>0</v>
      </c>
      <c r="O2042" s="3343">
        <v>0</v>
      </c>
      <c r="P2042" s="3343">
        <v>0</v>
      </c>
      <c r="Q2042" s="3343">
        <v>0</v>
      </c>
      <c r="R2042" s="3343">
        <v>0</v>
      </c>
      <c r="S2042" s="3343">
        <v>0</v>
      </c>
      <c r="T2042" s="3343">
        <v>0</v>
      </c>
      <c r="U2042" s="3343">
        <v>0</v>
      </c>
      <c r="V2042" s="3343">
        <v>0</v>
      </c>
      <c r="W2042" s="3343">
        <v>0</v>
      </c>
      <c r="X2042" s="3343">
        <v>0</v>
      </c>
      <c r="Y2042" s="330">
        <v>0</v>
      </c>
      <c r="Z2042" s="2481">
        <v>0</v>
      </c>
      <c r="AA2042" s="2481">
        <v>0</v>
      </c>
      <c r="AB2042" s="2481">
        <v>0</v>
      </c>
      <c r="AC2042" s="107">
        <f>AVERAGE(E2042:AB2042)</f>
        <v>0</v>
      </c>
      <c r="AD2042" s="76">
        <f>SQRT(MIN((E2040*E2040+E2041*E2041),(F2040*F2040+F2041*F2041),(G2040*G2040+G2041*G2041),(H2040*H2040+H2041*H2041),(I2040*I2040+I2041*I2041),(J2040*J2040+J2041*J2041),(K2040*K2040+K2041*K2041),(L2040*L2040+L2041*L2041),(M2040*M2040+M2041*M2041),(N2040*N2040+N2041*N2041),(E2040*E2040+E2041*E2041),(O2040*O2040+O2041*O2041),(P2040*P2040+P2041*P2041),(R2040*R2040+R2041*R2041),(S2040*S2040+S2041*S2041),(T2040*T2040+T2041*T2041),(U2040*U2040+U2041*U2041),(V2040*V2040+V2041*V2041),(W2040*W2040+W2041*W2041),(X2040*X2040+X2041*X2041),(V2040*V2040+V2041*V2041),(Z2040*Z2040+Z2041*Z2041),(AA2040*AA2040+AA2041*AA2041),(AB2040*AB2040+AB2041*AB2041)))/AD2040</f>
        <v>0</v>
      </c>
      <c r="AE2042" s="76"/>
      <c r="AF2042" s="77"/>
      <c r="AJ2042" s="433"/>
      <c r="AK2042" s="434"/>
      <c r="AL2042" s="433"/>
      <c r="AM2042" s="15"/>
    </row>
    <row r="2043" spans="1:41" ht="16.5" thickBot="1" x14ac:dyDescent="0.3">
      <c r="A2043" s="3690"/>
      <c r="B2043" s="3693"/>
      <c r="C2043" s="126" t="s">
        <v>18</v>
      </c>
      <c r="D2043" s="114"/>
      <c r="E2043" s="354" t="e">
        <f t="shared" ref="E2043:AB2043" si="779">E2041/E2040</f>
        <v>#DIV/0!</v>
      </c>
      <c r="F2043" s="326" t="e">
        <f t="shared" si="779"/>
        <v>#DIV/0!</v>
      </c>
      <c r="G2043" s="326" t="e">
        <f t="shared" si="779"/>
        <v>#DIV/0!</v>
      </c>
      <c r="H2043" s="326" t="e">
        <f t="shared" si="779"/>
        <v>#DIV/0!</v>
      </c>
      <c r="I2043" s="326" t="e">
        <f t="shared" si="779"/>
        <v>#DIV/0!</v>
      </c>
      <c r="J2043" s="326" t="e">
        <f t="shared" si="779"/>
        <v>#DIV/0!</v>
      </c>
      <c r="K2043" s="326" t="e">
        <f t="shared" si="779"/>
        <v>#DIV/0!</v>
      </c>
      <c r="L2043" s="326" t="e">
        <f t="shared" si="779"/>
        <v>#DIV/0!</v>
      </c>
      <c r="M2043" s="326" t="e">
        <f t="shared" si="779"/>
        <v>#DIV/0!</v>
      </c>
      <c r="N2043" s="326" t="e">
        <f t="shared" si="779"/>
        <v>#DIV/0!</v>
      </c>
      <c r="O2043" s="326" t="e">
        <f t="shared" si="779"/>
        <v>#DIV/0!</v>
      </c>
      <c r="P2043" s="326" t="e">
        <f t="shared" si="779"/>
        <v>#DIV/0!</v>
      </c>
      <c r="Q2043" s="326" t="e">
        <f t="shared" si="779"/>
        <v>#DIV/0!</v>
      </c>
      <c r="R2043" s="326" t="e">
        <f t="shared" si="779"/>
        <v>#DIV/0!</v>
      </c>
      <c r="S2043" s="326" t="e">
        <f t="shared" si="779"/>
        <v>#DIV/0!</v>
      </c>
      <c r="T2043" s="326" t="e">
        <f t="shared" si="779"/>
        <v>#DIV/0!</v>
      </c>
      <c r="U2043" s="326" t="e">
        <f t="shared" si="779"/>
        <v>#DIV/0!</v>
      </c>
      <c r="V2043" s="326" t="e">
        <f t="shared" si="779"/>
        <v>#DIV/0!</v>
      </c>
      <c r="W2043" s="326" t="e">
        <f t="shared" si="779"/>
        <v>#DIV/0!</v>
      </c>
      <c r="X2043" s="326" t="e">
        <f t="shared" si="779"/>
        <v>#DIV/0!</v>
      </c>
      <c r="Y2043" s="326" t="e">
        <f>Y2041/Y2040</f>
        <v>#DIV/0!</v>
      </c>
      <c r="Z2043" s="326" t="e">
        <f t="shared" si="779"/>
        <v>#DIV/0!</v>
      </c>
      <c r="AA2043" s="326" t="e">
        <f t="shared" si="779"/>
        <v>#DIV/0!</v>
      </c>
      <c r="AB2043" s="326" t="e">
        <f t="shared" si="779"/>
        <v>#DIV/0!</v>
      </c>
      <c r="AC2043" s="108"/>
      <c r="AD2043" s="73"/>
      <c r="AE2043" s="155"/>
      <c r="AF2043" s="74"/>
      <c r="AJ2043" s="15"/>
      <c r="AK2043" s="15"/>
      <c r="AL2043" s="15"/>
      <c r="AM2043" s="15"/>
    </row>
    <row r="2044" spans="1:41" x14ac:dyDescent="0.25">
      <c r="A2044" s="1722"/>
      <c r="B2044" s="1531"/>
      <c r="C2044" s="495" t="s">
        <v>117</v>
      </c>
      <c r="D2044" s="795"/>
      <c r="E2044" s="147"/>
      <c r="F2044" s="205"/>
      <c r="G2044" s="205"/>
      <c r="H2044" s="205"/>
      <c r="I2044" s="205"/>
      <c r="J2044" s="205"/>
      <c r="K2044" s="205"/>
      <c r="L2044" s="205"/>
      <c r="M2044" s="205"/>
      <c r="N2044" s="205"/>
      <c r="O2044" s="205"/>
      <c r="P2044" s="205"/>
      <c r="Q2044" s="205"/>
      <c r="R2044" s="205"/>
      <c r="S2044" s="205"/>
      <c r="T2044" s="205"/>
      <c r="U2044" s="205"/>
      <c r="V2044" s="205"/>
      <c r="W2044" s="205"/>
      <c r="X2044" s="205"/>
      <c r="Y2044" s="205"/>
      <c r="Z2044" s="205"/>
      <c r="AA2044" s="205"/>
      <c r="AB2044" s="95"/>
      <c r="AC2044" s="132"/>
      <c r="AD2044" s="73"/>
      <c r="AE2044" s="155"/>
      <c r="AF2044" s="74"/>
      <c r="AJ2044" s="15"/>
      <c r="AK2044" s="15"/>
      <c r="AL2044" s="15"/>
      <c r="AM2044" s="15"/>
    </row>
    <row r="2045" spans="1:41" s="183" customFormat="1" x14ac:dyDescent="0.25">
      <c r="A2045" s="2059"/>
      <c r="B2045" s="2062"/>
      <c r="C2045" s="991" t="s">
        <v>118</v>
      </c>
      <c r="D2045" s="350"/>
      <c r="E2045" s="73"/>
      <c r="F2045" s="155"/>
      <c r="G2045" s="155"/>
      <c r="H2045" s="155"/>
      <c r="I2045" s="155"/>
      <c r="J2045" s="155"/>
      <c r="K2045" s="155"/>
      <c r="L2045" s="155"/>
      <c r="M2045" s="155"/>
      <c r="N2045" s="155"/>
      <c r="O2045" s="155"/>
      <c r="P2045" s="155"/>
      <c r="Q2045" s="155"/>
      <c r="R2045" s="155"/>
      <c r="S2045" s="155"/>
      <c r="T2045" s="155"/>
      <c r="U2045" s="155"/>
      <c r="V2045" s="155"/>
      <c r="W2045" s="155"/>
      <c r="X2045" s="155"/>
      <c r="Y2045" s="155"/>
      <c r="Z2045" s="155"/>
      <c r="AA2045" s="155"/>
      <c r="AB2045" s="74"/>
      <c r="AC2045" s="132"/>
      <c r="AD2045" s="73"/>
      <c r="AE2045" s="155"/>
      <c r="AF2045" s="74"/>
      <c r="AH2045" s="784"/>
      <c r="AI2045" s="785"/>
      <c r="AJ2045" s="785"/>
      <c r="AK2045" s="786"/>
      <c r="AL2045" s="786"/>
      <c r="AM2045" s="191"/>
      <c r="AN2045" s="787"/>
      <c r="AO2045" s="787"/>
    </row>
    <row r="2046" spans="1:41" ht="16.5" thickBot="1" x14ac:dyDescent="0.3">
      <c r="A2046" s="3537" t="s">
        <v>43</v>
      </c>
      <c r="B2046" s="3538"/>
      <c r="C2046" s="3538"/>
      <c r="D2046" s="349"/>
      <c r="E2046" s="461">
        <f>SQRT(E2040*E2040+E2041*E2041)/E2059/1.73</f>
        <v>0</v>
      </c>
      <c r="F2046" s="181">
        <f>SQRT(F2040*F2040+F2041*F2041)/F2059/1.73</f>
        <v>0</v>
      </c>
      <c r="G2046" s="181">
        <f>SQRT(G2040*G2040+G2041*G2041)/G2059/1.73</f>
        <v>0</v>
      </c>
      <c r="H2046" s="79">
        <f>SQRT(H2040*H2040+H2041*H2041)/H2059/1.73</f>
        <v>0</v>
      </c>
      <c r="I2046" s="79">
        <f t="shared" ref="I2046:AB2046" si="780">SQRT(I2040*I2040+I2041*I2041)/I2059/1.73</f>
        <v>0</v>
      </c>
      <c r="J2046" s="79">
        <f t="shared" si="780"/>
        <v>0</v>
      </c>
      <c r="K2046" s="79">
        <f t="shared" si="780"/>
        <v>0</v>
      </c>
      <c r="L2046" s="79">
        <f t="shared" si="780"/>
        <v>0</v>
      </c>
      <c r="M2046" s="79">
        <f t="shared" si="780"/>
        <v>0</v>
      </c>
      <c r="N2046" s="79">
        <f t="shared" si="780"/>
        <v>0</v>
      </c>
      <c r="O2046" s="79">
        <f t="shared" si="780"/>
        <v>0</v>
      </c>
      <c r="P2046" s="79">
        <f t="shared" si="780"/>
        <v>0</v>
      </c>
      <c r="Q2046" s="79">
        <f t="shared" si="780"/>
        <v>0</v>
      </c>
      <c r="R2046" s="79">
        <f t="shared" si="780"/>
        <v>0</v>
      </c>
      <c r="S2046" s="79">
        <f t="shared" si="780"/>
        <v>0</v>
      </c>
      <c r="T2046" s="79">
        <f t="shared" si="780"/>
        <v>0</v>
      </c>
      <c r="U2046" s="79">
        <f t="shared" si="780"/>
        <v>0</v>
      </c>
      <c r="V2046" s="79">
        <f t="shared" si="780"/>
        <v>0</v>
      </c>
      <c r="W2046" s="79">
        <f t="shared" si="780"/>
        <v>0</v>
      </c>
      <c r="X2046" s="79">
        <f t="shared" si="780"/>
        <v>0</v>
      </c>
      <c r="Y2046" s="79">
        <f>SQRT(Y2040*Y2040+Y2041*Y2041)/Y2059/1.73</f>
        <v>0</v>
      </c>
      <c r="Z2046" s="181">
        <f t="shared" si="780"/>
        <v>0</v>
      </c>
      <c r="AA2046" s="181">
        <f t="shared" si="780"/>
        <v>0</v>
      </c>
      <c r="AB2046" s="182">
        <f t="shared" si="780"/>
        <v>0</v>
      </c>
      <c r="AC2046" s="201">
        <f>AVERAGE(E2046:AB2046)</f>
        <v>0</v>
      </c>
      <c r="AD2046" s="78" t="e">
        <f>(AC2042-AC2046)/AC2042</f>
        <v>#DIV/0!</v>
      </c>
      <c r="AE2046" s="79"/>
      <c r="AF2046" s="80"/>
      <c r="AJ2046" s="14"/>
      <c r="AK2046" s="14"/>
      <c r="AL2046" s="15"/>
      <c r="AM2046" s="14"/>
    </row>
    <row r="2047" spans="1:41" x14ac:dyDescent="0.25">
      <c r="A2047" s="3650" t="s">
        <v>1132</v>
      </c>
      <c r="B2047" s="3519" t="s">
        <v>21</v>
      </c>
      <c r="C2047" s="121" t="s">
        <v>14</v>
      </c>
      <c r="D2047" s="113" t="s">
        <v>941</v>
      </c>
      <c r="E2047" s="2204">
        <v>336</v>
      </c>
      <c r="F2047" s="91">
        <v>310.8</v>
      </c>
      <c r="G2047" s="91">
        <v>302.39999999999998</v>
      </c>
      <c r="H2047" s="91">
        <v>294</v>
      </c>
      <c r="I2047" s="91">
        <v>310.8</v>
      </c>
      <c r="J2047" s="91">
        <v>361.2</v>
      </c>
      <c r="K2047" s="91">
        <v>426</v>
      </c>
      <c r="L2047" s="91">
        <v>500.4</v>
      </c>
      <c r="M2047" s="91">
        <v>583.20000000000005</v>
      </c>
      <c r="N2047" s="91">
        <v>573.6</v>
      </c>
      <c r="O2047" s="91">
        <v>571.20000000000005</v>
      </c>
      <c r="P2047" s="91">
        <v>556.79999999999995</v>
      </c>
      <c r="Q2047" s="91">
        <v>537.6</v>
      </c>
      <c r="R2047" s="91">
        <v>494.4</v>
      </c>
      <c r="S2047" s="91">
        <v>500.4</v>
      </c>
      <c r="T2047" s="91">
        <v>510</v>
      </c>
      <c r="U2047" s="91">
        <v>529.20000000000005</v>
      </c>
      <c r="V2047" s="91">
        <v>594</v>
      </c>
      <c r="W2047" s="91">
        <v>628.79999999999995</v>
      </c>
      <c r="X2047" s="91">
        <v>604.79999999999995</v>
      </c>
      <c r="Y2047" s="91">
        <v>570</v>
      </c>
      <c r="Z2047" s="91">
        <v>507.6</v>
      </c>
      <c r="AA2047" s="91">
        <v>432</v>
      </c>
      <c r="AB2047" s="91">
        <v>402</v>
      </c>
      <c r="AC2047" s="106">
        <f>SUM(E2047:AB2047)</f>
        <v>11437.199999999999</v>
      </c>
      <c r="AD2047" s="70">
        <v>2500</v>
      </c>
      <c r="AE2047" s="71">
        <v>100</v>
      </c>
      <c r="AF2047" s="72">
        <v>120</v>
      </c>
      <c r="AJ2047" s="14"/>
      <c r="AK2047" s="14"/>
      <c r="AL2047" s="15"/>
      <c r="AM2047" s="14"/>
    </row>
    <row r="2048" spans="1:41" x14ac:dyDescent="0.25">
      <c r="A2048" s="3651"/>
      <c r="B2048" s="3505"/>
      <c r="C2048" s="123" t="s">
        <v>15</v>
      </c>
      <c r="D2048" s="108" t="s">
        <v>941</v>
      </c>
      <c r="E2048" s="81">
        <v>273.60000000000002</v>
      </c>
      <c r="F2048" s="155">
        <v>280.8</v>
      </c>
      <c r="G2048" s="155">
        <v>278.39999999999998</v>
      </c>
      <c r="H2048" s="155">
        <v>283.2</v>
      </c>
      <c r="I2048" s="155">
        <v>279.60000000000002</v>
      </c>
      <c r="J2048" s="155">
        <v>274.8</v>
      </c>
      <c r="K2048" s="155">
        <v>241.2</v>
      </c>
      <c r="L2048" s="155">
        <v>205.2</v>
      </c>
      <c r="M2048" s="155">
        <v>229.2</v>
      </c>
      <c r="N2048" s="155">
        <v>231.6</v>
      </c>
      <c r="O2048" s="155">
        <v>237.6</v>
      </c>
      <c r="P2048" s="155">
        <v>237.6</v>
      </c>
      <c r="Q2048" s="155">
        <v>252</v>
      </c>
      <c r="R2048" s="155">
        <v>242.4</v>
      </c>
      <c r="S2048" s="155">
        <v>248.4</v>
      </c>
      <c r="T2048" s="155">
        <v>249.6</v>
      </c>
      <c r="U2048" s="155">
        <v>252</v>
      </c>
      <c r="V2048" s="155">
        <v>254.4</v>
      </c>
      <c r="W2048" s="155">
        <v>264</v>
      </c>
      <c r="X2048" s="155">
        <v>265.2</v>
      </c>
      <c r="Y2048" s="155">
        <v>260.39999999999998</v>
      </c>
      <c r="Z2048" s="155">
        <v>258</v>
      </c>
      <c r="AA2048" s="155">
        <v>262.8</v>
      </c>
      <c r="AB2048" s="155">
        <v>279.60000000000002</v>
      </c>
      <c r="AC2048" s="107">
        <f>SUM(E2048:AB2048)</f>
        <v>6141.5999999999985</v>
      </c>
      <c r="AD2048" s="73"/>
      <c r="AE2048" s="155"/>
      <c r="AF2048" s="74"/>
      <c r="AJ2048" s="433"/>
      <c r="AK2048" s="434"/>
      <c r="AL2048" s="433"/>
      <c r="AM2048" s="15"/>
    </row>
    <row r="2049" spans="1:41" x14ac:dyDescent="0.25">
      <c r="A2049" s="3651"/>
      <c r="B2049" s="3505"/>
      <c r="C2049" s="123" t="s">
        <v>16</v>
      </c>
      <c r="D2049" s="108" t="s">
        <v>55</v>
      </c>
      <c r="E2049" s="1493">
        <v>23</v>
      </c>
      <c r="F2049" s="2481">
        <v>23</v>
      </c>
      <c r="G2049" s="2481">
        <v>21</v>
      </c>
      <c r="H2049" s="330">
        <v>21</v>
      </c>
      <c r="I2049" s="3343">
        <v>24</v>
      </c>
      <c r="J2049" s="3343">
        <v>25</v>
      </c>
      <c r="K2049" s="3343">
        <v>27</v>
      </c>
      <c r="L2049" s="3343">
        <v>33</v>
      </c>
      <c r="M2049" s="3343">
        <v>33</v>
      </c>
      <c r="N2049" s="330">
        <v>34</v>
      </c>
      <c r="O2049" s="3343">
        <v>36</v>
      </c>
      <c r="P2049" s="3343">
        <v>37</v>
      </c>
      <c r="Q2049" s="3343">
        <v>34</v>
      </c>
      <c r="R2049" s="3343">
        <v>31</v>
      </c>
      <c r="S2049" s="3343">
        <v>31</v>
      </c>
      <c r="T2049" s="3343">
        <v>30</v>
      </c>
      <c r="U2049" s="3343">
        <v>33</v>
      </c>
      <c r="V2049" s="3343">
        <v>37</v>
      </c>
      <c r="W2049" s="3343">
        <v>36</v>
      </c>
      <c r="X2049" s="3343">
        <v>35</v>
      </c>
      <c r="Y2049" s="330">
        <v>34</v>
      </c>
      <c r="Z2049" s="2481">
        <v>32</v>
      </c>
      <c r="AA2049" s="2481">
        <v>26</v>
      </c>
      <c r="AB2049" s="2481">
        <v>24</v>
      </c>
      <c r="AC2049" s="107">
        <f>AVERAGE(E2049:AB2049)</f>
        <v>30</v>
      </c>
      <c r="AD2049" s="76">
        <f>SQRT(MIN((E2047*E2047+E2048*E2048),(F2047*F2047+F2048*F2048),(G2047*G2047+G2048*G2048),(H2047*H2047+H2048*H2048),(I2047*I2047+I2048*I2048),(J2047*J2047+J2048*J2048),(K2047*K2047+K2048*K2048),(L2047*L2047+L2048*L2048),(M2047*M2047+M2048*M2048),(N2047*N2047+N2048*N2048),(E2047*E2047+E2048*E2048),(O2047*O2047+O2048*O2048),(P2047*P2047+P2048*P2048),(R2047*R2047+R2048*R2048),(S2047*S2047+S2048*S2048),(T2047*T2047+T2048*T2048),(U2047*U2047+U2048*U2048),(V2047*V2047+V2048*V2048),(W2047*W2047+W2048*W2048),(X2047*X2047+X2048*X2048),(V2047*V2047+V2048*V2048),(Z2047*Z2047+Z2048*Z2048),(AA2047*AA2047+AA2048*AA2048),(AB2047*AB2047+AB2048*AB2048)))/AD2047</f>
        <v>0.16328538942599854</v>
      </c>
      <c r="AE2049" s="76"/>
      <c r="AF2049" s="77"/>
      <c r="AJ2049" s="15"/>
      <c r="AK2049" s="15"/>
      <c r="AL2049" s="15"/>
      <c r="AM2049" s="15"/>
    </row>
    <row r="2050" spans="1:41" ht="16.5" thickBot="1" x14ac:dyDescent="0.3">
      <c r="A2050" s="3655"/>
      <c r="B2050" s="3506"/>
      <c r="C2050" s="126" t="s">
        <v>18</v>
      </c>
      <c r="D2050" s="114"/>
      <c r="E2050" s="320">
        <f t="shared" ref="E2050:AB2050" si="781">E2048/E2047</f>
        <v>0.81428571428571439</v>
      </c>
      <c r="F2050" s="321">
        <f t="shared" si="781"/>
        <v>0.90347490347490345</v>
      </c>
      <c r="G2050" s="321">
        <f t="shared" si="781"/>
        <v>0.92063492063492058</v>
      </c>
      <c r="H2050" s="321">
        <f t="shared" si="781"/>
        <v>0.96326530612244898</v>
      </c>
      <c r="I2050" s="321">
        <f t="shared" si="781"/>
        <v>0.8996138996138997</v>
      </c>
      <c r="J2050" s="321">
        <f t="shared" si="781"/>
        <v>0.76079734219269113</v>
      </c>
      <c r="K2050" s="321">
        <f t="shared" si="781"/>
        <v>0.56619718309859157</v>
      </c>
      <c r="L2050" s="321">
        <f t="shared" si="781"/>
        <v>0.41007194244604317</v>
      </c>
      <c r="M2050" s="321">
        <f t="shared" si="781"/>
        <v>0.39300411522633738</v>
      </c>
      <c r="N2050" s="321">
        <f t="shared" si="781"/>
        <v>0.40376569037656901</v>
      </c>
      <c r="O2050" s="321">
        <f t="shared" si="781"/>
        <v>0.41596638655462181</v>
      </c>
      <c r="P2050" s="321">
        <f t="shared" si="781"/>
        <v>0.42672413793103453</v>
      </c>
      <c r="Q2050" s="321">
        <f t="shared" si="781"/>
        <v>0.46875</v>
      </c>
      <c r="R2050" s="321">
        <f t="shared" si="781"/>
        <v>0.49029126213592239</v>
      </c>
      <c r="S2050" s="321">
        <f t="shared" si="781"/>
        <v>0.49640287769784175</v>
      </c>
      <c r="T2050" s="321">
        <f t="shared" si="781"/>
        <v>0.48941176470588232</v>
      </c>
      <c r="U2050" s="321">
        <f t="shared" si="781"/>
        <v>0.47619047619047616</v>
      </c>
      <c r="V2050" s="321">
        <f t="shared" si="781"/>
        <v>0.42828282828282827</v>
      </c>
      <c r="W2050" s="321">
        <f t="shared" si="781"/>
        <v>0.41984732824427484</v>
      </c>
      <c r="X2050" s="321">
        <f t="shared" si="781"/>
        <v>0.43849206349206349</v>
      </c>
      <c r="Y2050" s="321">
        <f>Y2048/Y2047</f>
        <v>0.45684210526315783</v>
      </c>
      <c r="Z2050" s="321">
        <f t="shared" si="781"/>
        <v>0.50827423167848695</v>
      </c>
      <c r="AA2050" s="321">
        <f t="shared" si="781"/>
        <v>0.60833333333333339</v>
      </c>
      <c r="AB2050" s="321">
        <f t="shared" si="781"/>
        <v>0.69552238805970157</v>
      </c>
      <c r="AC2050" s="108"/>
      <c r="AD2050" s="73"/>
      <c r="AE2050" s="155"/>
      <c r="AF2050" s="74"/>
      <c r="AG2050" s="1"/>
      <c r="AJ2050" s="399"/>
      <c r="AK2050" s="399"/>
      <c r="AL2050" s="399"/>
      <c r="AM2050" s="399"/>
    </row>
    <row r="2051" spans="1:41" x14ac:dyDescent="0.25">
      <c r="A2051" s="1722"/>
      <c r="B2051" s="1531"/>
      <c r="C2051" s="495" t="s">
        <v>117</v>
      </c>
      <c r="D2051" s="498"/>
      <c r="E2051" s="496"/>
      <c r="F2051" s="142"/>
      <c r="G2051" s="142"/>
      <c r="H2051" s="142"/>
      <c r="I2051" s="142"/>
      <c r="J2051" s="142"/>
      <c r="K2051" s="142"/>
      <c r="L2051" s="142"/>
      <c r="M2051" s="142"/>
      <c r="N2051" s="142"/>
      <c r="O2051" s="142"/>
      <c r="P2051" s="142"/>
      <c r="Q2051" s="142"/>
      <c r="R2051" s="142"/>
      <c r="S2051" s="142"/>
      <c r="T2051" s="142"/>
      <c r="U2051" s="142"/>
      <c r="V2051" s="142"/>
      <c r="W2051" s="142"/>
      <c r="X2051" s="142"/>
      <c r="Y2051" s="142"/>
      <c r="Z2051" s="142"/>
      <c r="AA2051" s="142"/>
      <c r="AB2051" s="142"/>
      <c r="AC2051" s="108"/>
      <c r="AD2051" s="73"/>
      <c r="AE2051" s="155"/>
      <c r="AF2051" s="74"/>
      <c r="AG2051" s="15"/>
      <c r="AJ2051" s="399"/>
      <c r="AK2051" s="399"/>
      <c r="AL2051" s="399"/>
      <c r="AM2051" s="399"/>
    </row>
    <row r="2052" spans="1:41" s="183" customFormat="1" x14ac:dyDescent="0.25">
      <c r="A2052" s="2059"/>
      <c r="B2052" s="2062"/>
      <c r="C2052" s="991" t="s">
        <v>118</v>
      </c>
      <c r="D2052" s="108"/>
      <c r="E2052" s="93"/>
      <c r="F2052" s="94"/>
      <c r="G2052" s="94"/>
      <c r="H2052" s="94"/>
      <c r="I2052" s="94"/>
      <c r="J2052" s="94"/>
      <c r="K2052" s="94"/>
      <c r="L2052" s="94"/>
      <c r="M2052" s="94"/>
      <c r="N2052" s="94"/>
      <c r="O2052" s="94"/>
      <c r="P2052" s="94"/>
      <c r="Q2052" s="94"/>
      <c r="R2052" s="94"/>
      <c r="S2052" s="94"/>
      <c r="T2052" s="94"/>
      <c r="U2052" s="94"/>
      <c r="V2052" s="94"/>
      <c r="W2052" s="94"/>
      <c r="X2052" s="94"/>
      <c r="Y2052" s="94"/>
      <c r="Z2052" s="94"/>
      <c r="AA2052" s="94"/>
      <c r="AB2052" s="460"/>
      <c r="AC2052" s="108"/>
      <c r="AD2052" s="73"/>
      <c r="AE2052" s="155"/>
      <c r="AF2052" s="74"/>
      <c r="AH2052" s="784"/>
      <c r="AI2052" s="785"/>
      <c r="AJ2052" s="785"/>
      <c r="AK2052" s="786"/>
      <c r="AL2052" s="786"/>
      <c r="AM2052" s="191"/>
      <c r="AN2052" s="787"/>
      <c r="AO2052" s="787"/>
    </row>
    <row r="2053" spans="1:41" ht="16.5" thickBot="1" x14ac:dyDescent="0.3">
      <c r="A2053" s="3537" t="s">
        <v>43</v>
      </c>
      <c r="B2053" s="3538"/>
      <c r="C2053" s="3538"/>
      <c r="D2053" s="114"/>
      <c r="E2053" s="180">
        <f>SQRT(E2047*E2047+E2048*E2048)/E2060/1.73</f>
        <v>23.041871433263541</v>
      </c>
      <c r="F2053" s="181">
        <f t="shared" ref="F2053:AB2053" si="782">SQRT(F2047*F2047+F2048*F2048)/F2060/1.73</f>
        <v>22.253372925076317</v>
      </c>
      <c r="G2053" s="181">
        <f t="shared" si="782"/>
        <v>21.958805702552155</v>
      </c>
      <c r="H2053" s="79">
        <f t="shared" si="782"/>
        <v>21.767670241078665</v>
      </c>
      <c r="I2053" s="79">
        <f t="shared" si="782"/>
        <v>22.272095529178028</v>
      </c>
      <c r="J2053" s="79">
        <f t="shared" si="782"/>
        <v>24.472151041631978</v>
      </c>
      <c r="K2053" s="79">
        <f t="shared" si="782"/>
        <v>27.261413927268009</v>
      </c>
      <c r="L2053" s="79">
        <f t="shared" si="782"/>
        <v>30.709616934541895</v>
      </c>
      <c r="M2053" s="79">
        <f t="shared" si="782"/>
        <v>35.097784189871795</v>
      </c>
      <c r="N2053" s="79">
        <f t="shared" si="782"/>
        <v>34.580984198138054</v>
      </c>
      <c r="O2053" s="79">
        <f t="shared" si="782"/>
        <v>34.617521447235056</v>
      </c>
      <c r="P2053" s="79">
        <f t="shared" si="782"/>
        <v>33.48595935891877</v>
      </c>
      <c r="Q2053" s="79">
        <f t="shared" si="782"/>
        <v>32.810489770091898</v>
      </c>
      <c r="R2053" s="79">
        <f t="shared" si="782"/>
        <v>30.574542949694365</v>
      </c>
      <c r="S2053" s="79">
        <f t="shared" si="782"/>
        <v>31.170438956731513</v>
      </c>
      <c r="T2053" s="79">
        <f t="shared" si="782"/>
        <v>31.287872488365402</v>
      </c>
      <c r="U2053" s="79">
        <f t="shared" si="782"/>
        <v>32.609003144447222</v>
      </c>
      <c r="V2053" s="79">
        <f t="shared" si="782"/>
        <v>36.088645198411456</v>
      </c>
      <c r="W2053" s="79">
        <f t="shared" si="782"/>
        <v>37.758937923246762</v>
      </c>
      <c r="X2053" s="79">
        <f t="shared" si="782"/>
        <v>36.182743320166779</v>
      </c>
      <c r="Y2053" s="79">
        <f>SQRT(Y2047*Y2047+Y2048*Y2048)/Y2060/1.73</f>
        <v>34.172991168737816</v>
      </c>
      <c r="Z2053" s="181">
        <f t="shared" si="782"/>
        <v>31.021271339273383</v>
      </c>
      <c r="AA2053" s="181">
        <f t="shared" si="782"/>
        <v>27.164183947480339</v>
      </c>
      <c r="AB2053" s="182">
        <f t="shared" si="782"/>
        <v>26.208174046840821</v>
      </c>
      <c r="AC2053" s="109">
        <f>AVERAGE(E2053:AB2053)</f>
        <v>29.940355882593412</v>
      </c>
      <c r="AD2053" s="78">
        <f>(AC2049-AC2053)/AC2049</f>
        <v>1.988137246886268E-3</v>
      </c>
      <c r="AE2053" s="79"/>
      <c r="AF2053" s="80"/>
      <c r="AG2053" s="14"/>
    </row>
    <row r="2054" spans="1:41" ht="16.5" thickBot="1" x14ac:dyDescent="0.3">
      <c r="A2054" s="3222" t="s">
        <v>60</v>
      </c>
      <c r="B2054" s="3218" t="s">
        <v>1145</v>
      </c>
      <c r="C2054" s="3223"/>
      <c r="D2054" s="3210" t="s">
        <v>55</v>
      </c>
      <c r="E2054" s="3211">
        <v>16</v>
      </c>
      <c r="F2054" s="3212">
        <v>17</v>
      </c>
      <c r="G2054" s="3212">
        <v>17</v>
      </c>
      <c r="H2054" s="3212">
        <v>16</v>
      </c>
      <c r="I2054" s="3212">
        <v>18</v>
      </c>
      <c r="J2054" s="3212">
        <v>19</v>
      </c>
      <c r="K2054" s="3212">
        <v>21</v>
      </c>
      <c r="L2054" s="3212">
        <v>25</v>
      </c>
      <c r="M2054" s="3212">
        <v>25</v>
      </c>
      <c r="N2054" s="3212">
        <v>24</v>
      </c>
      <c r="O2054" s="3212">
        <v>26</v>
      </c>
      <c r="P2054" s="3212">
        <v>25</v>
      </c>
      <c r="Q2054" s="3212">
        <v>25</v>
      </c>
      <c r="R2054" s="3212">
        <v>23</v>
      </c>
      <c r="S2054" s="3212">
        <v>22</v>
      </c>
      <c r="T2054" s="3212">
        <v>22</v>
      </c>
      <c r="U2054" s="3212">
        <v>23</v>
      </c>
      <c r="V2054" s="3212">
        <v>27</v>
      </c>
      <c r="W2054" s="3212">
        <v>26</v>
      </c>
      <c r="X2054" s="3212">
        <v>25</v>
      </c>
      <c r="Y2054" s="3212">
        <v>25</v>
      </c>
      <c r="Z2054" s="3212">
        <v>23</v>
      </c>
      <c r="AA2054" s="3212">
        <v>18</v>
      </c>
      <c r="AB2054" s="3213">
        <v>18</v>
      </c>
      <c r="AC2054" s="3214"/>
      <c r="AD2054" s="254"/>
      <c r="AE2054" s="255"/>
      <c r="AF2054" s="256"/>
      <c r="AG2054" s="14"/>
    </row>
    <row r="2055" spans="1:41" x14ac:dyDescent="0.25">
      <c r="A2055" s="149" t="s">
        <v>52</v>
      </c>
      <c r="B2055" s="150"/>
      <c r="C2055" s="196"/>
      <c r="D2055" s="162"/>
      <c r="E2055" s="115">
        <f t="shared" ref="E2055:AB2056" si="783">E2040+E2047</f>
        <v>336</v>
      </c>
      <c r="F2055" s="116">
        <f t="shared" si="783"/>
        <v>310.8</v>
      </c>
      <c r="G2055" s="116">
        <f t="shared" si="783"/>
        <v>302.39999999999998</v>
      </c>
      <c r="H2055" s="504">
        <f t="shared" si="783"/>
        <v>294</v>
      </c>
      <c r="I2055" s="504">
        <f t="shared" si="783"/>
        <v>310.8</v>
      </c>
      <c r="J2055" s="504">
        <f t="shared" si="783"/>
        <v>361.2</v>
      </c>
      <c r="K2055" s="504">
        <f t="shared" si="783"/>
        <v>426</v>
      </c>
      <c r="L2055" s="504">
        <f t="shared" si="783"/>
        <v>500.4</v>
      </c>
      <c r="M2055" s="504">
        <f t="shared" si="783"/>
        <v>583.20000000000005</v>
      </c>
      <c r="N2055" s="504">
        <f t="shared" si="783"/>
        <v>573.6</v>
      </c>
      <c r="O2055" s="504">
        <f t="shared" si="783"/>
        <v>571.20000000000005</v>
      </c>
      <c r="P2055" s="504">
        <f t="shared" si="783"/>
        <v>556.79999999999995</v>
      </c>
      <c r="Q2055" s="504">
        <f t="shared" si="783"/>
        <v>537.6</v>
      </c>
      <c r="R2055" s="504">
        <f t="shared" si="783"/>
        <v>494.4</v>
      </c>
      <c r="S2055" s="504">
        <f t="shared" si="783"/>
        <v>500.4</v>
      </c>
      <c r="T2055" s="504">
        <f t="shared" si="783"/>
        <v>510</v>
      </c>
      <c r="U2055" s="504">
        <f t="shared" si="783"/>
        <v>529.20000000000005</v>
      </c>
      <c r="V2055" s="504">
        <f t="shared" si="783"/>
        <v>594</v>
      </c>
      <c r="W2055" s="504">
        <f t="shared" si="783"/>
        <v>628.79999999999995</v>
      </c>
      <c r="X2055" s="504">
        <f t="shared" si="783"/>
        <v>604.79999999999995</v>
      </c>
      <c r="Y2055" s="504">
        <f>Y2040+Y2047</f>
        <v>570</v>
      </c>
      <c r="Z2055" s="116">
        <f t="shared" si="783"/>
        <v>507.6</v>
      </c>
      <c r="AA2055" s="116">
        <f t="shared" si="783"/>
        <v>432</v>
      </c>
      <c r="AB2055" s="592">
        <f t="shared" si="783"/>
        <v>402</v>
      </c>
      <c r="AC2055" s="162"/>
      <c r="AD2055" s="82">
        <f>MIN(E2055:AB2055)</f>
        <v>294</v>
      </c>
      <c r="AE2055" s="83"/>
      <c r="AF2055" s="84"/>
      <c r="AG2055" s="15"/>
    </row>
    <row r="2056" spans="1:41" x14ac:dyDescent="0.25">
      <c r="A2056" s="151" t="s">
        <v>54</v>
      </c>
      <c r="B2056" s="152"/>
      <c r="C2056" s="187"/>
      <c r="D2056" s="164"/>
      <c r="E2056" s="117">
        <f t="shared" si="783"/>
        <v>273.60000000000002</v>
      </c>
      <c r="F2056" s="118">
        <f t="shared" si="783"/>
        <v>280.8</v>
      </c>
      <c r="G2056" s="118">
        <f t="shared" si="783"/>
        <v>278.39999999999998</v>
      </c>
      <c r="H2056" s="506">
        <f t="shared" si="783"/>
        <v>283.2</v>
      </c>
      <c r="I2056" s="506">
        <f t="shared" si="783"/>
        <v>279.60000000000002</v>
      </c>
      <c r="J2056" s="506">
        <f t="shared" si="783"/>
        <v>274.8</v>
      </c>
      <c r="K2056" s="506">
        <f t="shared" si="783"/>
        <v>241.2</v>
      </c>
      <c r="L2056" s="506">
        <f t="shared" si="783"/>
        <v>205.2</v>
      </c>
      <c r="M2056" s="506">
        <f t="shared" si="783"/>
        <v>229.2</v>
      </c>
      <c r="N2056" s="506">
        <f t="shared" si="783"/>
        <v>231.6</v>
      </c>
      <c r="O2056" s="506">
        <f t="shared" si="783"/>
        <v>237.6</v>
      </c>
      <c r="P2056" s="506">
        <f t="shared" si="783"/>
        <v>237.6</v>
      </c>
      <c r="Q2056" s="506">
        <f t="shared" si="783"/>
        <v>252</v>
      </c>
      <c r="R2056" s="506">
        <f t="shared" si="783"/>
        <v>242.4</v>
      </c>
      <c r="S2056" s="506">
        <f t="shared" si="783"/>
        <v>248.4</v>
      </c>
      <c r="T2056" s="506">
        <f t="shared" si="783"/>
        <v>249.6</v>
      </c>
      <c r="U2056" s="506">
        <f t="shared" si="783"/>
        <v>252</v>
      </c>
      <c r="V2056" s="506">
        <f t="shared" si="783"/>
        <v>254.4</v>
      </c>
      <c r="W2056" s="506">
        <f t="shared" si="783"/>
        <v>264</v>
      </c>
      <c r="X2056" s="506">
        <f t="shared" si="783"/>
        <v>265.2</v>
      </c>
      <c r="Y2056" s="506">
        <f>Y2041+Y2048</f>
        <v>260.39999999999998</v>
      </c>
      <c r="Z2056" s="118">
        <f t="shared" si="783"/>
        <v>258</v>
      </c>
      <c r="AA2056" s="118">
        <f t="shared" si="783"/>
        <v>262.8</v>
      </c>
      <c r="AB2056" s="572">
        <f t="shared" si="783"/>
        <v>279.60000000000002</v>
      </c>
      <c r="AC2056" s="164"/>
      <c r="AD2056" s="85">
        <f>MIN(E2056:AB2056)</f>
        <v>205.2</v>
      </c>
      <c r="AE2056" s="86"/>
      <c r="AF2056" s="87"/>
      <c r="AG2056" s="15"/>
    </row>
    <row r="2057" spans="1:41" ht="16.5" thickBot="1" x14ac:dyDescent="0.3">
      <c r="A2057" s="153" t="s">
        <v>53</v>
      </c>
      <c r="B2057" s="154"/>
      <c r="C2057" s="197"/>
      <c r="D2057" s="192"/>
      <c r="E2057" s="119">
        <f>SQRT(E2056*E2056+E2055*E2055)</f>
        <v>433.3046964896642</v>
      </c>
      <c r="F2057" s="120">
        <f t="shared" ref="F2057:AB2057" si="784">SQRT(F2056*F2056+F2055*F2055)</f>
        <v>418.86188654495652</v>
      </c>
      <c r="G2057" s="120">
        <f t="shared" si="784"/>
        <v>411.03810042379274</v>
      </c>
      <c r="H2057" s="508">
        <f t="shared" si="784"/>
        <v>408.21347356499638</v>
      </c>
      <c r="I2057" s="508">
        <f t="shared" si="784"/>
        <v>418.05836913043618</v>
      </c>
      <c r="J2057" s="508">
        <f t="shared" si="784"/>
        <v>453.85072435769007</v>
      </c>
      <c r="K2057" s="508">
        <f t="shared" si="784"/>
        <v>489.5441144575226</v>
      </c>
      <c r="L2057" s="508">
        <f t="shared" si="784"/>
        <v>540.83934768099107</v>
      </c>
      <c r="M2057" s="508">
        <f t="shared" si="784"/>
        <v>626.62179981229508</v>
      </c>
      <c r="N2057" s="508">
        <f t="shared" si="784"/>
        <v>618.59156153313313</v>
      </c>
      <c r="O2057" s="508">
        <f t="shared" si="784"/>
        <v>618.646264031393</v>
      </c>
      <c r="P2057" s="508">
        <f t="shared" si="784"/>
        <v>605.375916270213</v>
      </c>
      <c r="Q2057" s="508">
        <f t="shared" si="784"/>
        <v>593.732060781629</v>
      </c>
      <c r="R2057" s="508">
        <f t="shared" si="784"/>
        <v>550.62611634393079</v>
      </c>
      <c r="S2057" s="508">
        <f t="shared" si="784"/>
        <v>558.66154333370753</v>
      </c>
      <c r="T2057" s="508">
        <f t="shared" si="784"/>
        <v>567.80292355710878</v>
      </c>
      <c r="U2057" s="508">
        <f t="shared" si="784"/>
        <v>586.13704882049558</v>
      </c>
      <c r="V2057" s="508">
        <f t="shared" si="784"/>
        <v>646.18523660015626</v>
      </c>
      <c r="W2057" s="508">
        <f t="shared" si="784"/>
        <v>681.97172961934427</v>
      </c>
      <c r="X2057" s="508">
        <f t="shared" si="784"/>
        <v>660.38933970802395</v>
      </c>
      <c r="Y2057" s="508">
        <f>SQRT(Y2056*Y2056+Y2055*Y2055)</f>
        <v>626.66431205231402</v>
      </c>
      <c r="Z2057" s="120">
        <f t="shared" si="784"/>
        <v>569.40474181376464</v>
      </c>
      <c r="AA2057" s="120">
        <f t="shared" si="784"/>
        <v>505.65585134555698</v>
      </c>
      <c r="AB2057" s="593">
        <f t="shared" si="784"/>
        <v>489.67352389117389</v>
      </c>
      <c r="AC2057" s="192"/>
      <c r="AD2057" s="88">
        <f>MIN(E2057:AB2057)</f>
        <v>408.21347356499638</v>
      </c>
      <c r="AE2057" s="89"/>
      <c r="AF2057" s="90"/>
      <c r="AG2057" s="1"/>
    </row>
    <row r="2058" spans="1:41" ht="16.5" thickBot="1" x14ac:dyDescent="0.3">
      <c r="A2058" s="510" t="s">
        <v>22</v>
      </c>
      <c r="B2058" s="511"/>
      <c r="C2058" s="512"/>
      <c r="D2058" s="513"/>
      <c r="E2058" s="514">
        <v>1</v>
      </c>
      <c r="F2058" s="515">
        <v>2</v>
      </c>
      <c r="G2058" s="515">
        <v>3</v>
      </c>
      <c r="H2058" s="516">
        <v>4</v>
      </c>
      <c r="I2058" s="515">
        <v>5</v>
      </c>
      <c r="J2058" s="515">
        <v>6</v>
      </c>
      <c r="K2058" s="515">
        <v>7</v>
      </c>
      <c r="L2058" s="515">
        <v>8</v>
      </c>
      <c r="M2058" s="515">
        <v>9</v>
      </c>
      <c r="N2058" s="516">
        <v>10</v>
      </c>
      <c r="O2058" s="515">
        <v>11</v>
      </c>
      <c r="P2058" s="515">
        <v>12</v>
      </c>
      <c r="Q2058" s="515">
        <v>13</v>
      </c>
      <c r="R2058" s="515">
        <v>14</v>
      </c>
      <c r="S2058" s="515">
        <v>15</v>
      </c>
      <c r="T2058" s="515">
        <v>16</v>
      </c>
      <c r="U2058" s="515">
        <v>17</v>
      </c>
      <c r="V2058" s="515">
        <v>18</v>
      </c>
      <c r="W2058" s="515">
        <v>19</v>
      </c>
      <c r="X2058" s="515">
        <v>20</v>
      </c>
      <c r="Y2058" s="516">
        <v>21</v>
      </c>
      <c r="Z2058" s="515">
        <v>22</v>
      </c>
      <c r="AA2058" s="515">
        <v>23</v>
      </c>
      <c r="AB2058" s="517">
        <v>24</v>
      </c>
      <c r="AC2058" s="513"/>
      <c r="AD2058" s="1"/>
      <c r="AE2058" s="1"/>
      <c r="AF2058" s="1"/>
      <c r="AG2058" s="1"/>
    </row>
    <row r="2059" spans="1:41" x14ac:dyDescent="0.25">
      <c r="A2059" s="445" t="s">
        <v>1150</v>
      </c>
      <c r="B2059" s="145"/>
      <c r="C2059" s="446" t="s">
        <v>23</v>
      </c>
      <c r="D2059" s="555" t="s">
        <v>55</v>
      </c>
      <c r="E2059" s="189">
        <v>10.86</v>
      </c>
      <c r="F2059" s="145">
        <v>10.88</v>
      </c>
      <c r="G2059" s="145">
        <v>10.81</v>
      </c>
      <c r="H2059" s="448">
        <v>10.81</v>
      </c>
      <c r="I2059" s="448">
        <v>10.84</v>
      </c>
      <c r="J2059" s="448">
        <v>10.71</v>
      </c>
      <c r="K2059" s="448">
        <v>10.36</v>
      </c>
      <c r="L2059" s="448">
        <v>10.18</v>
      </c>
      <c r="M2059" s="448">
        <v>10.31</v>
      </c>
      <c r="N2059" s="448">
        <v>10.32</v>
      </c>
      <c r="O2059" s="448">
        <v>10.32</v>
      </c>
      <c r="P2059" s="448">
        <v>10.44</v>
      </c>
      <c r="Q2059" s="448">
        <v>10.44</v>
      </c>
      <c r="R2059" s="448">
        <v>10.38</v>
      </c>
      <c r="S2059" s="448">
        <v>10.34</v>
      </c>
      <c r="T2059" s="448">
        <v>10.48</v>
      </c>
      <c r="U2059" s="448">
        <v>10.37</v>
      </c>
      <c r="V2059" s="448">
        <v>10.32</v>
      </c>
      <c r="W2059" s="448">
        <v>10.42</v>
      </c>
      <c r="X2059" s="448">
        <v>10.54</v>
      </c>
      <c r="Y2059" s="448">
        <v>10.59</v>
      </c>
      <c r="Z2059" s="145">
        <v>10.6</v>
      </c>
      <c r="AA2059" s="145">
        <v>10.74</v>
      </c>
      <c r="AB2059" s="449">
        <v>10.78</v>
      </c>
      <c r="AC2059" s="2144">
        <f>AVERAGE(E2059:AB2059)</f>
        <v>10.534999999999998</v>
      </c>
      <c r="AD2059" s="1"/>
      <c r="AE2059" s="1"/>
      <c r="AF2059" s="1"/>
      <c r="AG2059" s="1"/>
    </row>
    <row r="2060" spans="1:41" ht="16.5" thickBot="1" x14ac:dyDescent="0.3">
      <c r="A2060" s="527" t="s">
        <v>1152</v>
      </c>
      <c r="B2060" s="146"/>
      <c r="C2060" s="528" t="s">
        <v>23</v>
      </c>
      <c r="D2060" s="391" t="s">
        <v>55</v>
      </c>
      <c r="E2060" s="190">
        <v>10.87</v>
      </c>
      <c r="F2060" s="146">
        <v>10.88</v>
      </c>
      <c r="G2060" s="146">
        <v>10.82</v>
      </c>
      <c r="H2060" s="531">
        <v>10.84</v>
      </c>
      <c r="I2060" s="531">
        <v>10.85</v>
      </c>
      <c r="J2060" s="531">
        <v>10.72</v>
      </c>
      <c r="K2060" s="531">
        <v>10.38</v>
      </c>
      <c r="L2060" s="531">
        <v>10.18</v>
      </c>
      <c r="M2060" s="531">
        <v>10.32</v>
      </c>
      <c r="N2060" s="531">
        <v>10.34</v>
      </c>
      <c r="O2060" s="531">
        <v>10.33</v>
      </c>
      <c r="P2060" s="531">
        <v>10.45</v>
      </c>
      <c r="Q2060" s="531">
        <v>10.46</v>
      </c>
      <c r="R2060" s="531">
        <v>10.41</v>
      </c>
      <c r="S2060" s="531">
        <v>10.36</v>
      </c>
      <c r="T2060" s="531">
        <v>10.49</v>
      </c>
      <c r="U2060" s="531">
        <v>10.39</v>
      </c>
      <c r="V2060" s="531">
        <v>10.35</v>
      </c>
      <c r="W2060" s="531">
        <v>10.44</v>
      </c>
      <c r="X2060" s="531">
        <v>10.55</v>
      </c>
      <c r="Y2060" s="531">
        <v>10.6</v>
      </c>
      <c r="Z2060" s="146">
        <v>10.61</v>
      </c>
      <c r="AA2060" s="146">
        <v>10.76</v>
      </c>
      <c r="AB2060" s="558">
        <v>10.8</v>
      </c>
      <c r="AC2060" s="2145">
        <f>AVERAGE(E2060:AB2060)</f>
        <v>10.549999999999999</v>
      </c>
      <c r="AD2060" s="1"/>
      <c r="AE2060" s="1"/>
      <c r="AF2060" s="1"/>
      <c r="AI2060" s="399"/>
      <c r="AJ2060" s="14"/>
      <c r="AK2060" s="14"/>
      <c r="AL2060" s="15"/>
      <c r="AM2060" s="14"/>
      <c r="AN2060" s="399"/>
    </row>
    <row r="2061" spans="1:41" x14ac:dyDescent="0.25">
      <c r="A2061" s="3501" t="s">
        <v>234</v>
      </c>
      <c r="B2061" s="3504" t="s">
        <v>288</v>
      </c>
      <c r="C2061" s="125" t="s">
        <v>14</v>
      </c>
      <c r="D2061" s="122" t="s">
        <v>941</v>
      </c>
      <c r="E2061" s="2204">
        <v>32</v>
      </c>
      <c r="F2061" s="91">
        <v>31</v>
      </c>
      <c r="G2061" s="91">
        <v>31.2</v>
      </c>
      <c r="H2061" s="91">
        <v>31.6</v>
      </c>
      <c r="I2061" s="91">
        <v>32</v>
      </c>
      <c r="J2061" s="91">
        <v>39.799999999999997</v>
      </c>
      <c r="K2061" s="91">
        <v>46.8</v>
      </c>
      <c r="L2061" s="91">
        <v>65.599999999999994</v>
      </c>
      <c r="M2061" s="91">
        <v>61.4</v>
      </c>
      <c r="N2061" s="91">
        <v>60.4</v>
      </c>
      <c r="O2061" s="91">
        <v>61</v>
      </c>
      <c r="P2061" s="91">
        <v>57.6</v>
      </c>
      <c r="Q2061" s="91">
        <v>47.4</v>
      </c>
      <c r="R2061" s="91">
        <v>45</v>
      </c>
      <c r="S2061" s="91">
        <v>49.4</v>
      </c>
      <c r="T2061" s="91">
        <v>48.4</v>
      </c>
      <c r="U2061" s="91">
        <v>51</v>
      </c>
      <c r="V2061" s="91">
        <v>55.6</v>
      </c>
      <c r="W2061" s="91">
        <v>58.6</v>
      </c>
      <c r="X2061" s="91">
        <v>59.2</v>
      </c>
      <c r="Y2061" s="91">
        <v>51.2</v>
      </c>
      <c r="Z2061" s="91">
        <v>45.4</v>
      </c>
      <c r="AA2061" s="91">
        <v>37.799999999999997</v>
      </c>
      <c r="AB2061" s="91">
        <v>38.200000000000003</v>
      </c>
      <c r="AC2061" s="134">
        <f>SUM(E2061:AB2061)</f>
        <v>1137.6000000000001</v>
      </c>
      <c r="AD2061" s="70"/>
      <c r="AE2061" s="71">
        <v>100</v>
      </c>
      <c r="AF2061" s="72">
        <v>20</v>
      </c>
      <c r="AI2061" s="399"/>
      <c r="AJ2061" s="15"/>
      <c r="AK2061" s="15"/>
      <c r="AL2061" s="15"/>
      <c r="AM2061" s="15"/>
      <c r="AN2061" s="399"/>
    </row>
    <row r="2062" spans="1:41" x14ac:dyDescent="0.25">
      <c r="A2062" s="3502"/>
      <c r="B2062" s="3505"/>
      <c r="C2062" s="123" t="s">
        <v>15</v>
      </c>
      <c r="D2062" s="108" t="s">
        <v>941</v>
      </c>
      <c r="E2062" s="1705">
        <v>24.8</v>
      </c>
      <c r="F2062" s="1705">
        <v>26.2</v>
      </c>
      <c r="G2062" s="1705">
        <v>25.4</v>
      </c>
      <c r="H2062" s="1705">
        <v>25.6</v>
      </c>
      <c r="I2062" s="1705">
        <v>25</v>
      </c>
      <c r="J2062" s="1705">
        <v>23.6</v>
      </c>
      <c r="K2062" s="1705">
        <v>20.399999999999999</v>
      </c>
      <c r="L2062" s="1705">
        <v>19.399999999999999</v>
      </c>
      <c r="M2062" s="1705">
        <v>20.2</v>
      </c>
      <c r="N2062" s="1705">
        <v>23.4</v>
      </c>
      <c r="O2062" s="1705">
        <v>24.2</v>
      </c>
      <c r="P2062" s="1705">
        <v>24.2</v>
      </c>
      <c r="Q2062" s="1705">
        <v>22.8</v>
      </c>
      <c r="R2062" s="1705">
        <v>22.4</v>
      </c>
      <c r="S2062" s="1705">
        <v>23.6</v>
      </c>
      <c r="T2062" s="1705">
        <v>22.6</v>
      </c>
      <c r="U2062" s="1705">
        <v>23.2</v>
      </c>
      <c r="V2062" s="1705">
        <v>23.6</v>
      </c>
      <c r="W2062" s="1705">
        <v>23</v>
      </c>
      <c r="X2062" s="1705">
        <v>24.2</v>
      </c>
      <c r="Y2062" s="1705">
        <v>21.8</v>
      </c>
      <c r="Z2062" s="1705">
        <v>21.6</v>
      </c>
      <c r="AA2062" s="1705">
        <v>21.8</v>
      </c>
      <c r="AB2062" s="1705">
        <v>24</v>
      </c>
      <c r="AC2062" s="107">
        <f>SUM(E2062:AB2062)</f>
        <v>557</v>
      </c>
      <c r="AD2062" s="73"/>
      <c r="AE2062" s="155"/>
      <c r="AF2062" s="74"/>
      <c r="AI2062" s="399"/>
      <c r="AJ2062" s="433"/>
      <c r="AK2062" s="434"/>
      <c r="AL2062" s="433"/>
      <c r="AM2062" s="15"/>
      <c r="AN2062" s="399"/>
    </row>
    <row r="2063" spans="1:41" x14ac:dyDescent="0.25">
      <c r="A2063" s="3502"/>
      <c r="B2063" s="3505"/>
      <c r="C2063" s="123" t="s">
        <v>16</v>
      </c>
      <c r="D2063" s="108" t="s">
        <v>55</v>
      </c>
      <c r="E2063" s="329">
        <v>2</v>
      </c>
      <c r="F2063" s="330">
        <v>2</v>
      </c>
      <c r="G2063" s="330">
        <v>2</v>
      </c>
      <c r="H2063" s="330">
        <v>2</v>
      </c>
      <c r="I2063" s="330">
        <v>2</v>
      </c>
      <c r="J2063" s="330">
        <v>3</v>
      </c>
      <c r="K2063" s="330">
        <v>3</v>
      </c>
      <c r="L2063" s="330">
        <v>3</v>
      </c>
      <c r="M2063" s="330">
        <v>3</v>
      </c>
      <c r="N2063" s="330">
        <v>4</v>
      </c>
      <c r="O2063" s="330">
        <v>4</v>
      </c>
      <c r="P2063" s="330">
        <v>3</v>
      </c>
      <c r="Q2063" s="330">
        <v>3</v>
      </c>
      <c r="R2063" s="330">
        <v>3</v>
      </c>
      <c r="S2063" s="330">
        <v>3</v>
      </c>
      <c r="T2063" s="330">
        <v>3</v>
      </c>
      <c r="U2063" s="330">
        <v>4</v>
      </c>
      <c r="V2063" s="330">
        <v>4</v>
      </c>
      <c r="W2063" s="330">
        <v>3</v>
      </c>
      <c r="X2063" s="330">
        <v>3</v>
      </c>
      <c r="Y2063" s="330">
        <v>3</v>
      </c>
      <c r="Z2063" s="330">
        <v>2</v>
      </c>
      <c r="AA2063" s="330">
        <v>3</v>
      </c>
      <c r="AB2063" s="330">
        <v>2</v>
      </c>
      <c r="AC2063" s="107">
        <f>AVERAGE(E2063:AB2063)</f>
        <v>2.875</v>
      </c>
      <c r="AD2063" s="76"/>
      <c r="AE2063" s="76"/>
      <c r="AF2063" s="77"/>
      <c r="AI2063" s="399"/>
      <c r="AJ2063" s="15"/>
      <c r="AK2063" s="15"/>
      <c r="AL2063" s="15"/>
      <c r="AM2063" s="15"/>
      <c r="AN2063" s="399"/>
    </row>
    <row r="2064" spans="1:41" ht="16.5" thickBot="1" x14ac:dyDescent="0.3">
      <c r="A2064" s="3503"/>
      <c r="B2064" s="3506"/>
      <c r="C2064" s="126" t="s">
        <v>18</v>
      </c>
      <c r="D2064" s="114"/>
      <c r="E2064" s="320">
        <f t="shared" ref="E2064:AB2064" si="785">E2062/E2061</f>
        <v>0.77500000000000002</v>
      </c>
      <c r="F2064" s="321">
        <f t="shared" si="785"/>
        <v>0.84516129032258058</v>
      </c>
      <c r="G2064" s="321">
        <f t="shared" si="785"/>
        <v>0.8141025641025641</v>
      </c>
      <c r="H2064" s="321">
        <f t="shared" si="785"/>
        <v>0.810126582278481</v>
      </c>
      <c r="I2064" s="321">
        <f t="shared" si="785"/>
        <v>0.78125</v>
      </c>
      <c r="J2064" s="321">
        <f t="shared" si="785"/>
        <v>0.59296482412060314</v>
      </c>
      <c r="K2064" s="321">
        <f t="shared" si="785"/>
        <v>0.4358974358974359</v>
      </c>
      <c r="L2064" s="321">
        <f t="shared" si="785"/>
        <v>0.29573170731707316</v>
      </c>
      <c r="M2064" s="321">
        <f t="shared" si="785"/>
        <v>0.3289902280130293</v>
      </c>
      <c r="N2064" s="321">
        <f t="shared" si="785"/>
        <v>0.38741721854304634</v>
      </c>
      <c r="O2064" s="321">
        <f t="shared" si="785"/>
        <v>0.39672131147540984</v>
      </c>
      <c r="P2064" s="321">
        <f t="shared" si="785"/>
        <v>0.42013888888888884</v>
      </c>
      <c r="Q2064" s="321">
        <f t="shared" si="785"/>
        <v>0.48101265822784811</v>
      </c>
      <c r="R2064" s="321">
        <f t="shared" si="785"/>
        <v>0.49777777777777776</v>
      </c>
      <c r="S2064" s="321">
        <f t="shared" si="785"/>
        <v>0.47773279352226727</v>
      </c>
      <c r="T2064" s="321">
        <f t="shared" si="785"/>
        <v>0.46694214876033063</v>
      </c>
      <c r="U2064" s="321">
        <f t="shared" si="785"/>
        <v>0.45490196078431372</v>
      </c>
      <c r="V2064" s="321">
        <f t="shared" si="785"/>
        <v>0.42446043165467628</v>
      </c>
      <c r="W2064" s="321">
        <f t="shared" si="785"/>
        <v>0.39249146757679182</v>
      </c>
      <c r="X2064" s="321">
        <f t="shared" si="785"/>
        <v>0.40878378378378377</v>
      </c>
      <c r="Y2064" s="321">
        <f>Y2062/Y2061</f>
        <v>0.42578125</v>
      </c>
      <c r="Z2064" s="321">
        <f t="shared" si="785"/>
        <v>0.47577092511013219</v>
      </c>
      <c r="AA2064" s="321">
        <f t="shared" si="785"/>
        <v>0.57671957671957674</v>
      </c>
      <c r="AB2064" s="321">
        <f t="shared" si="785"/>
        <v>0.62827225130890052</v>
      </c>
      <c r="AC2064" s="108"/>
      <c r="AD2064" s="73"/>
      <c r="AE2064" s="155"/>
      <c r="AF2064" s="74"/>
      <c r="AI2064" s="399"/>
      <c r="AJ2064" s="15"/>
      <c r="AK2064" s="15"/>
      <c r="AL2064" s="15"/>
      <c r="AM2064" s="15"/>
      <c r="AN2064" s="399"/>
    </row>
    <row r="2065" spans="1:41" x14ac:dyDescent="0.25">
      <c r="A2065" s="1722"/>
      <c r="B2065" s="2489"/>
      <c r="C2065" s="495" t="s">
        <v>117</v>
      </c>
      <c r="D2065" s="498"/>
      <c r="E2065" s="496"/>
      <c r="F2065" s="142"/>
      <c r="G2065" s="142"/>
      <c r="H2065" s="142"/>
      <c r="I2065" s="142"/>
      <c r="J2065" s="142"/>
      <c r="K2065" s="142"/>
      <c r="L2065" s="142"/>
      <c r="M2065" s="142"/>
      <c r="N2065" s="142"/>
      <c r="O2065" s="142"/>
      <c r="P2065" s="142"/>
      <c r="Q2065" s="142"/>
      <c r="R2065" s="142"/>
      <c r="S2065" s="142"/>
      <c r="T2065" s="142"/>
      <c r="U2065" s="142"/>
      <c r="V2065" s="142"/>
      <c r="W2065" s="142"/>
      <c r="X2065" s="142"/>
      <c r="Y2065" s="142"/>
      <c r="Z2065" s="142"/>
      <c r="AA2065" s="142"/>
      <c r="AB2065" s="142"/>
      <c r="AC2065" s="108"/>
      <c r="AD2065" s="73"/>
      <c r="AE2065" s="155"/>
      <c r="AF2065" s="74"/>
      <c r="AI2065" s="399"/>
      <c r="AJ2065" s="15"/>
      <c r="AK2065" s="15"/>
      <c r="AL2065" s="15"/>
      <c r="AM2065" s="15"/>
      <c r="AN2065" s="399"/>
    </row>
    <row r="2066" spans="1:41" s="183" customFormat="1" x14ac:dyDescent="0.25">
      <c r="A2066" s="1722"/>
      <c r="B2066" s="2489"/>
      <c r="C2066" s="495" t="s">
        <v>118</v>
      </c>
      <c r="D2066" s="498"/>
      <c r="E2066" s="841"/>
      <c r="F2066" s="344"/>
      <c r="G2066" s="344"/>
      <c r="H2066" s="142"/>
      <c r="I2066" s="142"/>
      <c r="J2066" s="142"/>
      <c r="K2066" s="142"/>
      <c r="L2066" s="142"/>
      <c r="M2066" s="142"/>
      <c r="N2066" s="142"/>
      <c r="O2066" s="142"/>
      <c r="P2066" s="142"/>
      <c r="Q2066" s="142"/>
      <c r="R2066" s="142"/>
      <c r="S2066" s="142"/>
      <c r="T2066" s="142"/>
      <c r="U2066" s="142"/>
      <c r="V2066" s="142"/>
      <c r="W2066" s="142"/>
      <c r="X2066" s="142"/>
      <c r="Y2066" s="142"/>
      <c r="Z2066" s="142"/>
      <c r="AA2066" s="142"/>
      <c r="AB2066" s="142"/>
      <c r="AC2066" s="108"/>
      <c r="AD2066" s="73"/>
      <c r="AE2066" s="155"/>
      <c r="AF2066" s="74"/>
      <c r="AH2066" s="784"/>
      <c r="AI2066" s="785"/>
      <c r="AJ2066" s="785"/>
      <c r="AK2066" s="786"/>
      <c r="AL2066" s="786"/>
      <c r="AM2066" s="191"/>
      <c r="AN2066" s="787"/>
      <c r="AO2066" s="787"/>
    </row>
    <row r="2067" spans="1:41" ht="16.5" thickBot="1" x14ac:dyDescent="0.3">
      <c r="A2067" s="3537" t="s">
        <v>43</v>
      </c>
      <c r="B2067" s="3538"/>
      <c r="C2067" s="3538"/>
      <c r="D2067" s="114"/>
      <c r="E2067" s="180">
        <f>SQRT(E2061*E2061+E2062*E2062)/E2060/1.73</f>
        <v>2.1528765586152687</v>
      </c>
      <c r="F2067" s="181">
        <f t="shared" ref="F2067:AB2067" si="786">SQRT(F2061*F2061+F2062*F2062)/F2060/1.73</f>
        <v>2.1564023912671102</v>
      </c>
      <c r="G2067" s="181">
        <f t="shared" si="786"/>
        <v>2.1492968595992061</v>
      </c>
      <c r="H2067" s="79">
        <f t="shared" si="786"/>
        <v>2.1686120375697557</v>
      </c>
      <c r="I2067" s="79">
        <f t="shared" si="786"/>
        <v>2.163388349191226</v>
      </c>
      <c r="J2067" s="79">
        <f t="shared" si="786"/>
        <v>2.4949821631566031</v>
      </c>
      <c r="K2067" s="79">
        <f t="shared" si="786"/>
        <v>2.8430014215219543</v>
      </c>
      <c r="L2067" s="79">
        <f t="shared" si="786"/>
        <v>3.8843294120073404</v>
      </c>
      <c r="M2067" s="79">
        <f t="shared" si="786"/>
        <v>3.6204155153453219</v>
      </c>
      <c r="N2067" s="79">
        <f t="shared" si="786"/>
        <v>3.6210673880226034</v>
      </c>
      <c r="O2067" s="79">
        <f t="shared" si="786"/>
        <v>3.6721706930314122</v>
      </c>
      <c r="P2067" s="79">
        <f t="shared" si="786"/>
        <v>3.4558838310569024</v>
      </c>
      <c r="Q2067" s="79">
        <f t="shared" si="786"/>
        <v>2.906667793933591</v>
      </c>
      <c r="R2067" s="79">
        <f t="shared" si="786"/>
        <v>2.7911627719847605</v>
      </c>
      <c r="S2067" s="79">
        <f t="shared" si="786"/>
        <v>3.0546446617345526</v>
      </c>
      <c r="T2067" s="79">
        <f t="shared" si="786"/>
        <v>2.943429572823947</v>
      </c>
      <c r="U2067" s="79">
        <f t="shared" si="786"/>
        <v>3.1170990950225392</v>
      </c>
      <c r="V2067" s="79">
        <f t="shared" si="786"/>
        <v>3.3733391689028038</v>
      </c>
      <c r="W2067" s="79">
        <f t="shared" si="786"/>
        <v>3.4854851970412901</v>
      </c>
      <c r="X2067" s="79">
        <f t="shared" si="786"/>
        <v>3.5041118202749408</v>
      </c>
      <c r="Y2067" s="79">
        <f>SQRT(Y2061*Y2061+Y2062*Y2062)/Y2060/1.73</f>
        <v>3.0345632654215158</v>
      </c>
      <c r="Z2067" s="181">
        <f t="shared" si="786"/>
        <v>2.7390691425531686</v>
      </c>
      <c r="AA2067" s="181">
        <f t="shared" si="786"/>
        <v>2.3441436463142713</v>
      </c>
      <c r="AB2067" s="182">
        <f t="shared" si="786"/>
        <v>2.4145597464528441</v>
      </c>
      <c r="AC2067" s="109">
        <f>AVERAGE(E2067:AB2067)</f>
        <v>2.9204459376185383</v>
      </c>
      <c r="AD2067" s="78">
        <f>(AC2063-AC2067)/AC2063</f>
        <v>-1.5807282649926372E-2</v>
      </c>
      <c r="AE2067" s="79"/>
      <c r="AF2067" s="80"/>
      <c r="AI2067" s="399"/>
      <c r="AJ2067" s="14"/>
      <c r="AK2067" s="14"/>
      <c r="AL2067" s="15"/>
      <c r="AM2067" s="14"/>
      <c r="AN2067" s="399"/>
    </row>
    <row r="2068" spans="1:41" x14ac:dyDescent="0.25">
      <c r="A2068" s="3548" t="s">
        <v>58</v>
      </c>
      <c r="B2068" s="3519" t="s">
        <v>27</v>
      </c>
      <c r="C2068" s="121" t="s">
        <v>14</v>
      </c>
      <c r="D2068" s="113"/>
      <c r="E2068" s="2493">
        <f t="shared" ref="E2068:AB2068" si="787">(E2072-D2072)*$AE2068*$AF2068</f>
        <v>0</v>
      </c>
      <c r="F2068" s="205">
        <f t="shared" si="787"/>
        <v>0</v>
      </c>
      <c r="G2068" s="205">
        <f t="shared" si="787"/>
        <v>0</v>
      </c>
      <c r="H2068" s="205">
        <f t="shared" si="787"/>
        <v>0</v>
      </c>
      <c r="I2068" s="205">
        <f t="shared" si="787"/>
        <v>0</v>
      </c>
      <c r="J2068" s="205">
        <f t="shared" si="787"/>
        <v>0</v>
      </c>
      <c r="K2068" s="205">
        <f t="shared" si="787"/>
        <v>0</v>
      </c>
      <c r="L2068" s="205">
        <f t="shared" si="787"/>
        <v>0</v>
      </c>
      <c r="M2068" s="205">
        <f t="shared" si="787"/>
        <v>0</v>
      </c>
      <c r="N2068" s="205">
        <f t="shared" si="787"/>
        <v>0</v>
      </c>
      <c r="O2068" s="205">
        <f t="shared" si="787"/>
        <v>0</v>
      </c>
      <c r="P2068" s="205">
        <f t="shared" si="787"/>
        <v>0</v>
      </c>
      <c r="Q2068" s="205">
        <f t="shared" si="787"/>
        <v>0</v>
      </c>
      <c r="R2068" s="205">
        <f t="shared" si="787"/>
        <v>0</v>
      </c>
      <c r="S2068" s="205">
        <f t="shared" si="787"/>
        <v>0</v>
      </c>
      <c r="T2068" s="205">
        <f t="shared" si="787"/>
        <v>0</v>
      </c>
      <c r="U2068" s="205">
        <f t="shared" si="787"/>
        <v>0</v>
      </c>
      <c r="V2068" s="205">
        <f t="shared" si="787"/>
        <v>0</v>
      </c>
      <c r="W2068" s="205">
        <f t="shared" si="787"/>
        <v>0</v>
      </c>
      <c r="X2068" s="205">
        <f t="shared" si="787"/>
        <v>0</v>
      </c>
      <c r="Y2068" s="205">
        <f>(Y2072-X2072)*$AE2068*$AF2068</f>
        <v>0</v>
      </c>
      <c r="Z2068" s="205">
        <f>(Z2072-Y2072)*$AE2068*$AF2068</f>
        <v>0</v>
      </c>
      <c r="AA2068" s="205">
        <f t="shared" si="787"/>
        <v>0</v>
      </c>
      <c r="AB2068" s="205">
        <f t="shared" si="787"/>
        <v>0</v>
      </c>
      <c r="AC2068" s="106">
        <f>SUM(E2068:AB2068)</f>
        <v>0</v>
      </c>
      <c r="AD2068" s="70"/>
      <c r="AE2068" s="71">
        <v>100</v>
      </c>
      <c r="AF2068" s="72">
        <v>20</v>
      </c>
      <c r="AI2068" s="399"/>
      <c r="AJ2068" s="15"/>
      <c r="AK2068" s="15"/>
      <c r="AL2068" s="15"/>
      <c r="AM2068" s="15"/>
      <c r="AN2068" s="399"/>
    </row>
    <row r="2069" spans="1:41" x14ac:dyDescent="0.25">
      <c r="A2069" s="3549"/>
      <c r="B2069" s="3505"/>
      <c r="C2069" s="123" t="s">
        <v>15</v>
      </c>
      <c r="D2069" s="108"/>
      <c r="E2069" s="81">
        <f t="shared" ref="E2069:AB2069" si="788">(E2073-D2073)*$AE2068*$AF2068</f>
        <v>0</v>
      </c>
      <c r="F2069" s="155">
        <f t="shared" si="788"/>
        <v>0</v>
      </c>
      <c r="G2069" s="155">
        <f t="shared" si="788"/>
        <v>0</v>
      </c>
      <c r="H2069" s="155">
        <f t="shared" si="788"/>
        <v>0</v>
      </c>
      <c r="I2069" s="155">
        <f t="shared" si="788"/>
        <v>0</v>
      </c>
      <c r="J2069" s="155">
        <f t="shared" si="788"/>
        <v>0</v>
      </c>
      <c r="K2069" s="155">
        <f t="shared" si="788"/>
        <v>0</v>
      </c>
      <c r="L2069" s="155">
        <f t="shared" si="788"/>
        <v>0</v>
      </c>
      <c r="M2069" s="155">
        <f t="shared" si="788"/>
        <v>0</v>
      </c>
      <c r="N2069" s="155">
        <f t="shared" si="788"/>
        <v>0</v>
      </c>
      <c r="O2069" s="155">
        <f t="shared" si="788"/>
        <v>0</v>
      </c>
      <c r="P2069" s="155">
        <f t="shared" si="788"/>
        <v>0</v>
      </c>
      <c r="Q2069" s="155">
        <f t="shared" si="788"/>
        <v>0</v>
      </c>
      <c r="R2069" s="155">
        <f t="shared" si="788"/>
        <v>0</v>
      </c>
      <c r="S2069" s="155">
        <f t="shared" si="788"/>
        <v>0</v>
      </c>
      <c r="T2069" s="155">
        <f t="shared" si="788"/>
        <v>0</v>
      </c>
      <c r="U2069" s="155">
        <f t="shared" si="788"/>
        <v>0</v>
      </c>
      <c r="V2069" s="155">
        <f t="shared" si="788"/>
        <v>0</v>
      </c>
      <c r="W2069" s="155">
        <f t="shared" si="788"/>
        <v>0</v>
      </c>
      <c r="X2069" s="155">
        <f t="shared" si="788"/>
        <v>0</v>
      </c>
      <c r="Y2069" s="155">
        <f>(Y2073-X2073)*$AE2068*$AF2068</f>
        <v>0</v>
      </c>
      <c r="Z2069" s="155">
        <f>(Z2073-Y2073)*$AE2068*$AF2068</f>
        <v>0</v>
      </c>
      <c r="AA2069" s="155">
        <f t="shared" si="788"/>
        <v>0</v>
      </c>
      <c r="AB2069" s="155">
        <f t="shared" si="788"/>
        <v>0</v>
      </c>
      <c r="AC2069" s="107">
        <f>SUM(E2069:AB2069)</f>
        <v>0</v>
      </c>
      <c r="AD2069" s="73"/>
      <c r="AE2069" s="155"/>
      <c r="AF2069" s="74"/>
      <c r="AI2069" s="399"/>
      <c r="AJ2069" s="433"/>
      <c r="AK2069" s="434"/>
      <c r="AL2069" s="433"/>
      <c r="AM2069" s="15"/>
      <c r="AN2069" s="399"/>
    </row>
    <row r="2070" spans="1:41" x14ac:dyDescent="0.25">
      <c r="A2070" s="3549"/>
      <c r="B2070" s="3505"/>
      <c r="C2070" s="123" t="s">
        <v>16</v>
      </c>
      <c r="D2070" s="808"/>
      <c r="E2070" s="329"/>
      <c r="F2070" s="330"/>
      <c r="G2070" s="330"/>
      <c r="H2070" s="330"/>
      <c r="I2070" s="330"/>
      <c r="J2070" s="330"/>
      <c r="K2070" s="330"/>
      <c r="L2070" s="330"/>
      <c r="M2070" s="330"/>
      <c r="N2070" s="330"/>
      <c r="O2070" s="330"/>
      <c r="P2070" s="330"/>
      <c r="Q2070" s="330"/>
      <c r="R2070" s="330"/>
      <c r="S2070" s="330"/>
      <c r="T2070" s="330"/>
      <c r="U2070" s="330"/>
      <c r="V2070" s="330"/>
      <c r="W2070" s="330"/>
      <c r="X2070" s="330"/>
      <c r="Y2070" s="330"/>
      <c r="Z2070" s="330"/>
      <c r="AA2070" s="330"/>
      <c r="AB2070" s="330"/>
      <c r="AC2070" s="107"/>
      <c r="AD2070" s="76"/>
      <c r="AE2070" s="76"/>
      <c r="AF2070" s="77"/>
      <c r="AI2070" s="399"/>
      <c r="AJ2070" s="15"/>
      <c r="AK2070" s="15"/>
      <c r="AL2070" s="15"/>
      <c r="AM2070" s="15"/>
      <c r="AN2070" s="399"/>
    </row>
    <row r="2071" spans="1:41" ht="16.5" thickBot="1" x14ac:dyDescent="0.3">
      <c r="A2071" s="3550"/>
      <c r="B2071" s="3506"/>
      <c r="C2071" s="126" t="s">
        <v>18</v>
      </c>
      <c r="D2071" s="114"/>
      <c r="E2071" s="320" t="e">
        <f t="shared" ref="E2071:AB2071" si="789">E2069/E2068</f>
        <v>#DIV/0!</v>
      </c>
      <c r="F2071" s="321" t="e">
        <f t="shared" si="789"/>
        <v>#DIV/0!</v>
      </c>
      <c r="G2071" s="321" t="e">
        <f t="shared" si="789"/>
        <v>#DIV/0!</v>
      </c>
      <c r="H2071" s="321" t="e">
        <f t="shared" si="789"/>
        <v>#DIV/0!</v>
      </c>
      <c r="I2071" s="321" t="e">
        <f t="shared" si="789"/>
        <v>#DIV/0!</v>
      </c>
      <c r="J2071" s="321" t="e">
        <f t="shared" si="789"/>
        <v>#DIV/0!</v>
      </c>
      <c r="K2071" s="321" t="e">
        <f t="shared" si="789"/>
        <v>#DIV/0!</v>
      </c>
      <c r="L2071" s="321" t="e">
        <f t="shared" si="789"/>
        <v>#DIV/0!</v>
      </c>
      <c r="M2071" s="321" t="e">
        <f t="shared" si="789"/>
        <v>#DIV/0!</v>
      </c>
      <c r="N2071" s="321" t="e">
        <f t="shared" si="789"/>
        <v>#DIV/0!</v>
      </c>
      <c r="O2071" s="321" t="e">
        <f t="shared" si="789"/>
        <v>#DIV/0!</v>
      </c>
      <c r="P2071" s="321" t="e">
        <f t="shared" si="789"/>
        <v>#DIV/0!</v>
      </c>
      <c r="Q2071" s="321" t="e">
        <f t="shared" si="789"/>
        <v>#DIV/0!</v>
      </c>
      <c r="R2071" s="321" t="e">
        <f t="shared" si="789"/>
        <v>#DIV/0!</v>
      </c>
      <c r="S2071" s="321" t="e">
        <f t="shared" si="789"/>
        <v>#DIV/0!</v>
      </c>
      <c r="T2071" s="321" t="e">
        <f t="shared" si="789"/>
        <v>#DIV/0!</v>
      </c>
      <c r="U2071" s="321" t="e">
        <f t="shared" si="789"/>
        <v>#DIV/0!</v>
      </c>
      <c r="V2071" s="321" t="e">
        <f t="shared" si="789"/>
        <v>#DIV/0!</v>
      </c>
      <c r="W2071" s="321" t="e">
        <f t="shared" si="789"/>
        <v>#DIV/0!</v>
      </c>
      <c r="X2071" s="321" t="e">
        <f t="shared" si="789"/>
        <v>#DIV/0!</v>
      </c>
      <c r="Y2071" s="321" t="e">
        <f>Y2069/Y2068</f>
        <v>#DIV/0!</v>
      </c>
      <c r="Z2071" s="321" t="e">
        <f t="shared" si="789"/>
        <v>#DIV/0!</v>
      </c>
      <c r="AA2071" s="321" t="e">
        <f t="shared" si="789"/>
        <v>#DIV/0!</v>
      </c>
      <c r="AB2071" s="321" t="e">
        <f t="shared" si="789"/>
        <v>#DIV/0!</v>
      </c>
      <c r="AC2071" s="108"/>
      <c r="AD2071" s="73"/>
      <c r="AE2071" s="155"/>
      <c r="AF2071" s="74"/>
      <c r="AI2071" s="399"/>
      <c r="AJ2071" s="15"/>
      <c r="AK2071" s="15"/>
      <c r="AL2071" s="15"/>
      <c r="AM2071" s="15"/>
      <c r="AN2071" s="399"/>
    </row>
    <row r="2072" spans="1:41" x14ac:dyDescent="0.25">
      <c r="A2072" s="1722"/>
      <c r="B2072" s="2489"/>
      <c r="C2072" s="495" t="s">
        <v>117</v>
      </c>
      <c r="D2072" s="498"/>
      <c r="E2072" s="496"/>
      <c r="F2072" s="142"/>
      <c r="G2072" s="142"/>
      <c r="H2072" s="142"/>
      <c r="I2072" s="142"/>
      <c r="J2072" s="142"/>
      <c r="K2072" s="142"/>
      <c r="L2072" s="142"/>
      <c r="M2072" s="142"/>
      <c r="N2072" s="142"/>
      <c r="O2072" s="142"/>
      <c r="P2072" s="142"/>
      <c r="Q2072" s="142"/>
      <c r="R2072" s="142"/>
      <c r="S2072" s="142"/>
      <c r="T2072" s="142"/>
      <c r="U2072" s="142"/>
      <c r="V2072" s="142"/>
      <c r="W2072" s="142"/>
      <c r="X2072" s="142"/>
      <c r="Y2072" s="142"/>
      <c r="Z2072" s="142"/>
      <c r="AA2072" s="142"/>
      <c r="AB2072" s="142"/>
      <c r="AC2072" s="108"/>
      <c r="AD2072" s="73"/>
      <c r="AE2072" s="155"/>
      <c r="AF2072" s="74"/>
      <c r="AI2072" s="399"/>
      <c r="AJ2072" s="15"/>
      <c r="AK2072" s="15"/>
      <c r="AL2072" s="15"/>
      <c r="AM2072" s="15"/>
      <c r="AN2072" s="399"/>
    </row>
    <row r="2073" spans="1:41" s="183" customFormat="1" x14ac:dyDescent="0.25">
      <c r="A2073" s="1722"/>
      <c r="B2073" s="2489"/>
      <c r="C2073" s="495" t="s">
        <v>118</v>
      </c>
      <c r="D2073" s="498"/>
      <c r="E2073" s="841"/>
      <c r="F2073" s="344"/>
      <c r="G2073" s="344"/>
      <c r="H2073" s="142"/>
      <c r="I2073" s="142"/>
      <c r="J2073" s="142"/>
      <c r="K2073" s="142"/>
      <c r="L2073" s="142"/>
      <c r="M2073" s="142"/>
      <c r="N2073" s="142"/>
      <c r="O2073" s="142"/>
      <c r="P2073" s="142"/>
      <c r="Q2073" s="142"/>
      <c r="R2073" s="142"/>
      <c r="S2073" s="142"/>
      <c r="T2073" s="142"/>
      <c r="U2073" s="142"/>
      <c r="V2073" s="142"/>
      <c r="W2073" s="142"/>
      <c r="X2073" s="142"/>
      <c r="Y2073" s="142"/>
      <c r="Z2073" s="142"/>
      <c r="AA2073" s="142"/>
      <c r="AB2073" s="142"/>
      <c r="AC2073" s="108"/>
      <c r="AD2073" s="73"/>
      <c r="AE2073" s="155"/>
      <c r="AF2073" s="74"/>
      <c r="AH2073" s="784"/>
      <c r="AI2073" s="785"/>
      <c r="AJ2073" s="785"/>
      <c r="AK2073" s="786"/>
      <c r="AL2073" s="786"/>
      <c r="AM2073" s="191"/>
      <c r="AN2073" s="787"/>
      <c r="AO2073" s="787"/>
    </row>
    <row r="2074" spans="1:41" ht="16.5" thickBot="1" x14ac:dyDescent="0.3">
      <c r="A2074" s="3537" t="s">
        <v>43</v>
      </c>
      <c r="B2074" s="3538"/>
      <c r="C2074" s="3538"/>
      <c r="D2074" s="114"/>
      <c r="E2074" s="180">
        <f>SQRT(E2068*E2068+E2069*E2069)/E2060/1.73</f>
        <v>0</v>
      </c>
      <c r="F2074" s="181">
        <f t="shared" ref="F2074:AB2074" si="790">SQRT(F2068*F2068+F2069*F2069)/F2060/1.73</f>
        <v>0</v>
      </c>
      <c r="G2074" s="181">
        <f t="shared" si="790"/>
        <v>0</v>
      </c>
      <c r="H2074" s="79">
        <f t="shared" si="790"/>
        <v>0</v>
      </c>
      <c r="I2074" s="79">
        <f t="shared" si="790"/>
        <v>0</v>
      </c>
      <c r="J2074" s="79">
        <f t="shared" si="790"/>
        <v>0</v>
      </c>
      <c r="K2074" s="79">
        <f t="shared" si="790"/>
        <v>0</v>
      </c>
      <c r="L2074" s="79">
        <f t="shared" si="790"/>
        <v>0</v>
      </c>
      <c r="M2074" s="79">
        <f t="shared" si="790"/>
        <v>0</v>
      </c>
      <c r="N2074" s="79">
        <f t="shared" si="790"/>
        <v>0</v>
      </c>
      <c r="O2074" s="79">
        <f t="shared" si="790"/>
        <v>0</v>
      </c>
      <c r="P2074" s="79">
        <f t="shared" si="790"/>
        <v>0</v>
      </c>
      <c r="Q2074" s="79">
        <f t="shared" si="790"/>
        <v>0</v>
      </c>
      <c r="R2074" s="79">
        <f t="shared" si="790"/>
        <v>0</v>
      </c>
      <c r="S2074" s="79">
        <f t="shared" si="790"/>
        <v>0</v>
      </c>
      <c r="T2074" s="79">
        <f t="shared" si="790"/>
        <v>0</v>
      </c>
      <c r="U2074" s="79">
        <f t="shared" si="790"/>
        <v>0</v>
      </c>
      <c r="V2074" s="79">
        <f t="shared" si="790"/>
        <v>0</v>
      </c>
      <c r="W2074" s="79">
        <f t="shared" si="790"/>
        <v>0</v>
      </c>
      <c r="X2074" s="79">
        <f t="shared" si="790"/>
        <v>0</v>
      </c>
      <c r="Y2074" s="79">
        <f>SQRT(Y2068*Y2068+Y2069*Y2069)/Y2060/1.73</f>
        <v>0</v>
      </c>
      <c r="Z2074" s="181">
        <f t="shared" si="790"/>
        <v>0</v>
      </c>
      <c r="AA2074" s="181">
        <f t="shared" si="790"/>
        <v>0</v>
      </c>
      <c r="AB2074" s="182">
        <f t="shared" si="790"/>
        <v>0</v>
      </c>
      <c r="AC2074" s="109">
        <f>AVERAGE(E2074:AB2074)</f>
        <v>0</v>
      </c>
      <c r="AD2074" s="78" t="e">
        <f>(AC2070-AC2074)/AC2070</f>
        <v>#DIV/0!</v>
      </c>
      <c r="AE2074" s="79"/>
      <c r="AF2074" s="80"/>
      <c r="AI2074" s="399"/>
      <c r="AJ2074" s="14"/>
      <c r="AK2074" s="14"/>
      <c r="AL2074" s="15"/>
      <c r="AM2074" s="14"/>
      <c r="AN2074" s="399"/>
    </row>
    <row r="2075" spans="1:41" x14ac:dyDescent="0.25">
      <c r="A2075" s="3518" t="s">
        <v>26</v>
      </c>
      <c r="B2075" s="3519" t="s">
        <v>249</v>
      </c>
      <c r="C2075" s="121" t="s">
        <v>14</v>
      </c>
      <c r="D2075" s="113" t="s">
        <v>941</v>
      </c>
      <c r="E2075" s="2493">
        <v>13.4</v>
      </c>
      <c r="F2075" s="205">
        <v>12.2</v>
      </c>
      <c r="G2075" s="205">
        <v>12.2</v>
      </c>
      <c r="H2075" s="205">
        <v>12.8</v>
      </c>
      <c r="I2075" s="205">
        <v>13</v>
      </c>
      <c r="J2075" s="205">
        <v>12.2</v>
      </c>
      <c r="K2075" s="205">
        <v>14</v>
      </c>
      <c r="L2075" s="205">
        <v>13.8</v>
      </c>
      <c r="M2075" s="205">
        <v>17</v>
      </c>
      <c r="N2075" s="205">
        <v>17.600000000000001</v>
      </c>
      <c r="O2075" s="205">
        <v>21</v>
      </c>
      <c r="P2075" s="205">
        <v>18.2</v>
      </c>
      <c r="Q2075" s="205">
        <v>17.600000000000001</v>
      </c>
      <c r="R2075" s="205">
        <v>16</v>
      </c>
      <c r="S2075" s="205">
        <v>19.399999999999999</v>
      </c>
      <c r="T2075" s="205">
        <v>17.8</v>
      </c>
      <c r="U2075" s="205">
        <v>17.600000000000001</v>
      </c>
      <c r="V2075" s="205">
        <v>15.4</v>
      </c>
      <c r="W2075" s="205">
        <v>16.399999999999999</v>
      </c>
      <c r="X2075" s="205">
        <v>17.600000000000001</v>
      </c>
      <c r="Y2075" s="205">
        <v>15.4</v>
      </c>
      <c r="Z2075" s="205">
        <v>16.2</v>
      </c>
      <c r="AA2075" s="205">
        <v>15.8</v>
      </c>
      <c r="AB2075" s="205">
        <v>15.2</v>
      </c>
      <c r="AC2075" s="106">
        <f>SUM(E2075:AB2075)</f>
        <v>377.79999999999995</v>
      </c>
      <c r="AD2075" s="70"/>
      <c r="AE2075" s="71">
        <v>100</v>
      </c>
      <c r="AF2075" s="72">
        <v>20</v>
      </c>
      <c r="AI2075" s="399"/>
      <c r="AJ2075" s="15"/>
      <c r="AK2075" s="15"/>
      <c r="AL2075" s="15"/>
      <c r="AM2075" s="15"/>
      <c r="AN2075" s="399"/>
    </row>
    <row r="2076" spans="1:41" x14ac:dyDescent="0.25">
      <c r="A2076" s="3502"/>
      <c r="B2076" s="3505"/>
      <c r="C2076" s="123" t="s">
        <v>15</v>
      </c>
      <c r="D2076" s="108" t="s">
        <v>941</v>
      </c>
      <c r="E2076" s="81">
        <v>14.6</v>
      </c>
      <c r="F2076" s="155">
        <v>14.8</v>
      </c>
      <c r="G2076" s="155">
        <v>14.4</v>
      </c>
      <c r="H2076" s="155">
        <v>15</v>
      </c>
      <c r="I2076" s="155">
        <v>14.6</v>
      </c>
      <c r="J2076" s="155">
        <v>12.8</v>
      </c>
      <c r="K2076" s="155">
        <v>9.6</v>
      </c>
      <c r="L2076" s="155">
        <v>6.2</v>
      </c>
      <c r="M2076" s="155">
        <v>7</v>
      </c>
      <c r="N2076" s="155">
        <v>7</v>
      </c>
      <c r="O2076" s="155">
        <v>7.8</v>
      </c>
      <c r="P2076" s="155">
        <v>8.1999999999999993</v>
      </c>
      <c r="Q2076" s="155">
        <v>9.4</v>
      </c>
      <c r="R2076" s="155">
        <v>8.1999999999999993</v>
      </c>
      <c r="S2076" s="155">
        <v>11.4</v>
      </c>
      <c r="T2076" s="155">
        <v>10.4</v>
      </c>
      <c r="U2076" s="155">
        <v>8.6</v>
      </c>
      <c r="V2076" s="155">
        <v>7.6</v>
      </c>
      <c r="W2076" s="155">
        <v>7.4</v>
      </c>
      <c r="X2076" s="155">
        <v>9.6</v>
      </c>
      <c r="Y2076" s="155">
        <v>9.8000000000000007</v>
      </c>
      <c r="Z2076" s="155">
        <v>11.6</v>
      </c>
      <c r="AA2076" s="155">
        <v>13.8</v>
      </c>
      <c r="AB2076" s="155">
        <v>15.4</v>
      </c>
      <c r="AC2076" s="107">
        <f>SUM(E2076:AB2076)</f>
        <v>255.2</v>
      </c>
      <c r="AD2076" s="73"/>
      <c r="AE2076" s="155"/>
      <c r="AF2076" s="74"/>
      <c r="AI2076" s="399"/>
      <c r="AJ2076" s="433"/>
      <c r="AK2076" s="434"/>
      <c r="AL2076" s="433"/>
      <c r="AM2076" s="15"/>
      <c r="AN2076" s="399"/>
    </row>
    <row r="2077" spans="1:41" x14ac:dyDescent="0.25">
      <c r="A2077" s="3502"/>
      <c r="B2077" s="3505"/>
      <c r="C2077" s="123" t="s">
        <v>16</v>
      </c>
      <c r="D2077" s="108" t="s">
        <v>55</v>
      </c>
      <c r="E2077" s="329">
        <v>1</v>
      </c>
      <c r="F2077" s="330">
        <v>1</v>
      </c>
      <c r="G2077" s="330">
        <v>1</v>
      </c>
      <c r="H2077" s="330">
        <v>1</v>
      </c>
      <c r="I2077" s="330">
        <v>1</v>
      </c>
      <c r="J2077" s="330">
        <v>1</v>
      </c>
      <c r="K2077" s="330">
        <v>1</v>
      </c>
      <c r="L2077" s="330">
        <v>1</v>
      </c>
      <c r="M2077" s="330">
        <v>1</v>
      </c>
      <c r="N2077" s="330">
        <v>1</v>
      </c>
      <c r="O2077" s="330">
        <v>1</v>
      </c>
      <c r="P2077" s="330">
        <v>1</v>
      </c>
      <c r="Q2077" s="330">
        <v>1</v>
      </c>
      <c r="R2077" s="330">
        <v>1</v>
      </c>
      <c r="S2077" s="330">
        <v>3</v>
      </c>
      <c r="T2077" s="330">
        <v>1</v>
      </c>
      <c r="U2077" s="330">
        <v>1</v>
      </c>
      <c r="V2077" s="330">
        <v>1</v>
      </c>
      <c r="W2077" s="330">
        <v>1</v>
      </c>
      <c r="X2077" s="330">
        <v>1</v>
      </c>
      <c r="Y2077" s="330">
        <v>1</v>
      </c>
      <c r="Z2077" s="330">
        <v>1</v>
      </c>
      <c r="AA2077" s="330">
        <v>1</v>
      </c>
      <c r="AB2077" s="330">
        <v>1</v>
      </c>
      <c r="AC2077" s="107">
        <f>AVERAGE(E2077:AB2077)</f>
        <v>1.0833333333333333</v>
      </c>
      <c r="AD2077" s="76"/>
      <c r="AE2077" s="76"/>
      <c r="AF2077" s="77"/>
      <c r="AI2077" s="399"/>
      <c r="AJ2077" s="15"/>
      <c r="AK2077" s="15"/>
      <c r="AL2077" s="15"/>
      <c r="AM2077" s="15"/>
      <c r="AN2077" s="399"/>
    </row>
    <row r="2078" spans="1:41" ht="16.5" thickBot="1" x14ac:dyDescent="0.3">
      <c r="A2078" s="3503"/>
      <c r="B2078" s="3506"/>
      <c r="C2078" s="126" t="s">
        <v>18</v>
      </c>
      <c r="D2078" s="114"/>
      <c r="E2078" s="320">
        <f t="shared" ref="E2078:AB2078" si="791">E2076/E2075</f>
        <v>1.0895522388059702</v>
      </c>
      <c r="F2078" s="321">
        <f t="shared" si="791"/>
        <v>1.2131147540983609</v>
      </c>
      <c r="G2078" s="321">
        <f t="shared" si="791"/>
        <v>1.1803278688524592</v>
      </c>
      <c r="H2078" s="321">
        <f t="shared" si="791"/>
        <v>1.171875</v>
      </c>
      <c r="I2078" s="321">
        <f t="shared" si="791"/>
        <v>1.1230769230769231</v>
      </c>
      <c r="J2078" s="321">
        <f t="shared" si="791"/>
        <v>1.0491803278688525</v>
      </c>
      <c r="K2078" s="321">
        <f t="shared" si="791"/>
        <v>0.68571428571428572</v>
      </c>
      <c r="L2078" s="321">
        <f t="shared" si="791"/>
        <v>0.44927536231884058</v>
      </c>
      <c r="M2078" s="321">
        <f t="shared" si="791"/>
        <v>0.41176470588235292</v>
      </c>
      <c r="N2078" s="321">
        <f t="shared" si="791"/>
        <v>0.39772727272727271</v>
      </c>
      <c r="O2078" s="321">
        <f t="shared" si="791"/>
        <v>0.37142857142857144</v>
      </c>
      <c r="P2078" s="321">
        <f t="shared" si="791"/>
        <v>0.4505494505494505</v>
      </c>
      <c r="Q2078" s="321">
        <f t="shared" si="791"/>
        <v>0.53409090909090906</v>
      </c>
      <c r="R2078" s="321">
        <f t="shared" si="791"/>
        <v>0.51249999999999996</v>
      </c>
      <c r="S2078" s="321">
        <f t="shared" si="791"/>
        <v>0.58762886597938147</v>
      </c>
      <c r="T2078" s="321">
        <f t="shared" si="791"/>
        <v>0.5842696629213483</v>
      </c>
      <c r="U2078" s="321">
        <f t="shared" si="791"/>
        <v>0.48863636363636359</v>
      </c>
      <c r="V2078" s="321">
        <f t="shared" si="791"/>
        <v>0.49350649350649345</v>
      </c>
      <c r="W2078" s="321">
        <f t="shared" si="791"/>
        <v>0.45121951219512202</v>
      </c>
      <c r="X2078" s="321">
        <f t="shared" si="791"/>
        <v>0.54545454545454541</v>
      </c>
      <c r="Y2078" s="321">
        <f>Y2076/Y2075</f>
        <v>0.63636363636363635</v>
      </c>
      <c r="Z2078" s="321">
        <f t="shared" si="791"/>
        <v>0.71604938271604934</v>
      </c>
      <c r="AA2078" s="321">
        <f t="shared" si="791"/>
        <v>0.87341772151898733</v>
      </c>
      <c r="AB2078" s="321">
        <f t="shared" si="791"/>
        <v>1.0131578947368423</v>
      </c>
      <c r="AC2078" s="108"/>
      <c r="AD2078" s="73"/>
      <c r="AE2078" s="155"/>
      <c r="AF2078" s="74"/>
      <c r="AI2078" s="399"/>
      <c r="AJ2078" s="15"/>
      <c r="AK2078" s="15"/>
      <c r="AL2078" s="15"/>
      <c r="AM2078" s="15"/>
      <c r="AN2078" s="399"/>
    </row>
    <row r="2079" spans="1:41" x14ac:dyDescent="0.25">
      <c r="A2079" s="1722"/>
      <c r="B2079" s="2489"/>
      <c r="C2079" s="495" t="s">
        <v>117</v>
      </c>
      <c r="D2079" s="498"/>
      <c r="E2079" s="496"/>
      <c r="F2079" s="142"/>
      <c r="G2079" s="142"/>
      <c r="H2079" s="142"/>
      <c r="I2079" s="142"/>
      <c r="J2079" s="142"/>
      <c r="K2079" s="142"/>
      <c r="L2079" s="142"/>
      <c r="M2079" s="142"/>
      <c r="N2079" s="142"/>
      <c r="O2079" s="142"/>
      <c r="P2079" s="142"/>
      <c r="Q2079" s="142"/>
      <c r="R2079" s="142"/>
      <c r="S2079" s="142"/>
      <c r="T2079" s="142"/>
      <c r="U2079" s="142"/>
      <c r="V2079" s="142"/>
      <c r="W2079" s="142"/>
      <c r="X2079" s="142"/>
      <c r="Y2079" s="142"/>
      <c r="Z2079" s="142"/>
      <c r="AA2079" s="142"/>
      <c r="AB2079" s="142"/>
      <c r="AC2079" s="108"/>
      <c r="AD2079" s="73"/>
      <c r="AE2079" s="155"/>
      <c r="AF2079" s="74"/>
      <c r="AI2079" s="399"/>
      <c r="AJ2079" s="15"/>
      <c r="AK2079" s="15"/>
      <c r="AL2079" s="15"/>
      <c r="AM2079" s="15"/>
      <c r="AN2079" s="399"/>
    </row>
    <row r="2080" spans="1:41" s="183" customFormat="1" x14ac:dyDescent="0.25">
      <c r="A2080" s="1722"/>
      <c r="B2080" s="2489"/>
      <c r="C2080" s="495" t="s">
        <v>118</v>
      </c>
      <c r="D2080" s="498"/>
      <c r="E2080" s="841"/>
      <c r="F2080" s="344"/>
      <c r="G2080" s="344"/>
      <c r="H2080" s="142"/>
      <c r="I2080" s="142"/>
      <c r="J2080" s="142"/>
      <c r="K2080" s="142"/>
      <c r="L2080" s="142"/>
      <c r="M2080" s="142"/>
      <c r="N2080" s="142"/>
      <c r="O2080" s="142"/>
      <c r="P2080" s="142"/>
      <c r="Q2080" s="142"/>
      <c r="R2080" s="142"/>
      <c r="S2080" s="142"/>
      <c r="T2080" s="142"/>
      <c r="U2080" s="142"/>
      <c r="V2080" s="142"/>
      <c r="W2080" s="142"/>
      <c r="X2080" s="142"/>
      <c r="Y2080" s="142"/>
      <c r="Z2080" s="142"/>
      <c r="AA2080" s="142"/>
      <c r="AB2080" s="142"/>
      <c r="AC2080" s="108"/>
      <c r="AD2080" s="73"/>
      <c r="AE2080" s="155"/>
      <c r="AF2080" s="74"/>
      <c r="AH2080" s="784"/>
      <c r="AI2080" s="785"/>
      <c r="AJ2080" s="785"/>
      <c r="AK2080" s="786"/>
      <c r="AL2080" s="786"/>
      <c r="AM2080" s="191"/>
      <c r="AN2080" s="787"/>
      <c r="AO2080" s="787"/>
    </row>
    <row r="2081" spans="1:41" ht="16.5" thickBot="1" x14ac:dyDescent="0.3">
      <c r="A2081" s="3537" t="s">
        <v>43</v>
      </c>
      <c r="B2081" s="3538"/>
      <c r="C2081" s="3538"/>
      <c r="D2081" s="114"/>
      <c r="E2081" s="180">
        <f>SQRT(E2075*E2075+E2076*E2076)/E2060/1.73</f>
        <v>1.0538186065197273</v>
      </c>
      <c r="F2081" s="181">
        <f t="shared" ref="F2081:AB2081" si="792">SQRT(F2075*F2075+F2076*F2076)/F2060/1.73</f>
        <v>1.019009165782343</v>
      </c>
      <c r="G2081" s="181">
        <f t="shared" si="792"/>
        <v>1.0082624506823015</v>
      </c>
      <c r="H2081" s="79">
        <f t="shared" si="792"/>
        <v>1.0515019487411084</v>
      </c>
      <c r="I2081" s="79">
        <f t="shared" si="792"/>
        <v>1.0414700201518257</v>
      </c>
      <c r="J2081" s="79">
        <f t="shared" si="792"/>
        <v>0.95347467677351949</v>
      </c>
      <c r="K2081" s="79">
        <f t="shared" si="792"/>
        <v>0.9453081258499757</v>
      </c>
      <c r="L2081" s="79">
        <f t="shared" si="792"/>
        <v>0.85903338288051811</v>
      </c>
      <c r="M2081" s="79">
        <f t="shared" si="792"/>
        <v>1.0297517761600032</v>
      </c>
      <c r="N2081" s="79">
        <f t="shared" si="792"/>
        <v>1.0588522548313926</v>
      </c>
      <c r="O2081" s="79">
        <f t="shared" si="792"/>
        <v>1.2535342732102672</v>
      </c>
      <c r="P2081" s="79">
        <f t="shared" si="792"/>
        <v>1.1041825279335489</v>
      </c>
      <c r="Q2081" s="79">
        <f t="shared" si="792"/>
        <v>1.1026284908563737</v>
      </c>
      <c r="R2081" s="79">
        <f t="shared" si="792"/>
        <v>0.99831067805940721</v>
      </c>
      <c r="S2081" s="79">
        <f t="shared" si="792"/>
        <v>1.2554709923553786</v>
      </c>
      <c r="T2081" s="79">
        <f t="shared" si="792"/>
        <v>1.135985724256424</v>
      </c>
      <c r="U2081" s="79">
        <f t="shared" si="792"/>
        <v>1.0897968975478145</v>
      </c>
      <c r="V2081" s="79">
        <f t="shared" si="792"/>
        <v>0.95910390602700013</v>
      </c>
      <c r="W2081" s="79">
        <f t="shared" si="792"/>
        <v>0.99618079314285035</v>
      </c>
      <c r="X2081" s="79">
        <f t="shared" si="792"/>
        <v>1.0984271176520652</v>
      </c>
      <c r="Y2081" s="79">
        <f>SQRT(Y2075*Y2075+Y2076*Y2076)/Y2060/1.73</f>
        <v>0.99540662747123021</v>
      </c>
      <c r="Z2081" s="181">
        <f t="shared" si="792"/>
        <v>1.0855098443049842</v>
      </c>
      <c r="AA2081" s="181">
        <f t="shared" si="792"/>
        <v>1.1269572491732915</v>
      </c>
      <c r="AB2081" s="182">
        <f t="shared" si="792"/>
        <v>1.1580994252123544</v>
      </c>
      <c r="AC2081" s="109">
        <f>AVERAGE(E2081:AB2081)</f>
        <v>1.0575032064823211</v>
      </c>
      <c r="AD2081" s="78">
        <f>(AC2077-AC2081)/AC2077</f>
        <v>2.3843194016318917E-2</v>
      </c>
      <c r="AE2081" s="79"/>
      <c r="AF2081" s="80"/>
      <c r="AI2081" s="399"/>
      <c r="AJ2081" s="14"/>
      <c r="AK2081" s="14"/>
      <c r="AL2081" s="15"/>
      <c r="AM2081" s="14"/>
      <c r="AN2081" s="399"/>
    </row>
    <row r="2082" spans="1:41" x14ac:dyDescent="0.25">
      <c r="A2082" s="3518" t="s">
        <v>57</v>
      </c>
      <c r="B2082" s="3519" t="s">
        <v>289</v>
      </c>
      <c r="C2082" s="121" t="s">
        <v>14</v>
      </c>
      <c r="D2082" s="113" t="s">
        <v>116</v>
      </c>
      <c r="E2082" s="2493">
        <f t="shared" ref="E2082:AB2082" si="793">(E2086-D2086)*$AE2082*$AF2082</f>
        <v>0</v>
      </c>
      <c r="F2082" s="205">
        <f t="shared" si="793"/>
        <v>0</v>
      </c>
      <c r="G2082" s="205">
        <f t="shared" si="793"/>
        <v>0</v>
      </c>
      <c r="H2082" s="205">
        <f t="shared" si="793"/>
        <v>0</v>
      </c>
      <c r="I2082" s="205">
        <f t="shared" si="793"/>
        <v>0</v>
      </c>
      <c r="J2082" s="205">
        <f t="shared" si="793"/>
        <v>0</v>
      </c>
      <c r="K2082" s="205">
        <f t="shared" si="793"/>
        <v>0</v>
      </c>
      <c r="L2082" s="205">
        <f t="shared" si="793"/>
        <v>19.999999999999574</v>
      </c>
      <c r="M2082" s="205">
        <f t="shared" si="793"/>
        <v>0</v>
      </c>
      <c r="N2082" s="205">
        <f t="shared" si="793"/>
        <v>19.999999999999574</v>
      </c>
      <c r="O2082" s="205">
        <f t="shared" si="793"/>
        <v>0</v>
      </c>
      <c r="P2082" s="205">
        <f t="shared" si="793"/>
        <v>0</v>
      </c>
      <c r="Q2082" s="205">
        <f t="shared" si="793"/>
        <v>0</v>
      </c>
      <c r="R2082" s="205">
        <f t="shared" si="793"/>
        <v>20.00000000000135</v>
      </c>
      <c r="S2082" s="205">
        <f t="shared" si="793"/>
        <v>0</v>
      </c>
      <c r="T2082" s="205">
        <f t="shared" si="793"/>
        <v>0</v>
      </c>
      <c r="U2082" s="205">
        <f t="shared" si="793"/>
        <v>0</v>
      </c>
      <c r="V2082" s="205">
        <f t="shared" si="793"/>
        <v>19.999999999999574</v>
      </c>
      <c r="W2082" s="205">
        <f t="shared" si="793"/>
        <v>0</v>
      </c>
      <c r="X2082" s="205">
        <f t="shared" si="793"/>
        <v>0</v>
      </c>
      <c r="Y2082" s="205">
        <f>(Y2086-X2086)*$AE2082*$AF2082</f>
        <v>0</v>
      </c>
      <c r="Z2082" s="205">
        <f>(Z2086-Y2086)*$AE2082*$AF2082</f>
        <v>0</v>
      </c>
      <c r="AA2082" s="205">
        <f t="shared" si="793"/>
        <v>19.999999999999574</v>
      </c>
      <c r="AB2082" s="205">
        <f t="shared" si="793"/>
        <v>0</v>
      </c>
      <c r="AC2082" s="106">
        <f>SUM(E2082:AB2082)</f>
        <v>99.999999999999645</v>
      </c>
      <c r="AD2082" s="70"/>
      <c r="AE2082" s="71">
        <v>100</v>
      </c>
      <c r="AF2082" s="72">
        <v>20</v>
      </c>
      <c r="AI2082" s="399"/>
      <c r="AJ2082" s="15"/>
      <c r="AK2082" s="15"/>
      <c r="AL2082" s="15"/>
      <c r="AM2082" s="15"/>
      <c r="AN2082" s="399"/>
    </row>
    <row r="2083" spans="1:41" x14ac:dyDescent="0.25">
      <c r="A2083" s="3502"/>
      <c r="B2083" s="3505"/>
      <c r="C2083" s="123" t="s">
        <v>15</v>
      </c>
      <c r="D2083" s="108" t="s">
        <v>116</v>
      </c>
      <c r="E2083" s="81">
        <f t="shared" ref="E2083:AB2083" si="794">(E2087-D2087)*$AE2082*$AF2082</f>
        <v>0</v>
      </c>
      <c r="F2083" s="155">
        <f t="shared" si="794"/>
        <v>0</v>
      </c>
      <c r="G2083" s="155">
        <f t="shared" si="794"/>
        <v>0</v>
      </c>
      <c r="H2083" s="155">
        <f t="shared" si="794"/>
        <v>0</v>
      </c>
      <c r="I2083" s="155">
        <f t="shared" si="794"/>
        <v>0</v>
      </c>
      <c r="J2083" s="155">
        <f t="shared" si="794"/>
        <v>0</v>
      </c>
      <c r="K2083" s="155">
        <f t="shared" si="794"/>
        <v>0</v>
      </c>
      <c r="L2083" s="155">
        <f t="shared" si="794"/>
        <v>0</v>
      </c>
      <c r="M2083" s="155">
        <f t="shared" si="794"/>
        <v>0</v>
      </c>
      <c r="N2083" s="155">
        <f t="shared" si="794"/>
        <v>0</v>
      </c>
      <c r="O2083" s="155">
        <f t="shared" si="794"/>
        <v>0</v>
      </c>
      <c r="P2083" s="155">
        <f t="shared" si="794"/>
        <v>0</v>
      </c>
      <c r="Q2083" s="155">
        <f t="shared" si="794"/>
        <v>0</v>
      </c>
      <c r="R2083" s="155">
        <f t="shared" si="794"/>
        <v>0</v>
      </c>
      <c r="S2083" s="155">
        <f t="shared" si="794"/>
        <v>0</v>
      </c>
      <c r="T2083" s="155">
        <f t="shared" si="794"/>
        <v>0</v>
      </c>
      <c r="U2083" s="155">
        <f t="shared" si="794"/>
        <v>0</v>
      </c>
      <c r="V2083" s="155">
        <f t="shared" si="794"/>
        <v>0</v>
      </c>
      <c r="W2083" s="155">
        <f t="shared" si="794"/>
        <v>0</v>
      </c>
      <c r="X2083" s="155">
        <f t="shared" si="794"/>
        <v>0</v>
      </c>
      <c r="Y2083" s="155">
        <f>(Y2087-X2087)*$AE2082*$AF2082</f>
        <v>0</v>
      </c>
      <c r="Z2083" s="155">
        <f>(Z2087-Y2087)*$AE2082*$AF2082</f>
        <v>0</v>
      </c>
      <c r="AA2083" s="155">
        <f t="shared" si="794"/>
        <v>0</v>
      </c>
      <c r="AB2083" s="155">
        <f t="shared" si="794"/>
        <v>0</v>
      </c>
      <c r="AC2083" s="107">
        <f>SUM(E2083:AB2083)</f>
        <v>0</v>
      </c>
      <c r="AD2083" s="73"/>
      <c r="AE2083" s="155"/>
      <c r="AF2083" s="74"/>
      <c r="AI2083" s="399"/>
      <c r="AJ2083" s="433"/>
      <c r="AK2083" s="434"/>
      <c r="AL2083" s="433"/>
      <c r="AM2083" s="15"/>
      <c r="AN2083" s="399"/>
    </row>
    <row r="2084" spans="1:41" x14ac:dyDescent="0.25">
      <c r="A2084" s="3502"/>
      <c r="B2084" s="3505"/>
      <c r="C2084" s="123" t="s">
        <v>16</v>
      </c>
      <c r="D2084" s="108" t="s">
        <v>55</v>
      </c>
      <c r="E2084" s="329">
        <v>0</v>
      </c>
      <c r="F2084" s="330">
        <v>0</v>
      </c>
      <c r="G2084" s="330">
        <v>0</v>
      </c>
      <c r="H2084" s="330">
        <v>0</v>
      </c>
      <c r="I2084" s="330">
        <v>0</v>
      </c>
      <c r="J2084" s="330">
        <v>0</v>
      </c>
      <c r="K2084" s="330">
        <v>0</v>
      </c>
      <c r="L2084" s="330">
        <v>0</v>
      </c>
      <c r="M2084" s="330">
        <v>0</v>
      </c>
      <c r="N2084" s="330">
        <v>0</v>
      </c>
      <c r="O2084" s="330">
        <v>0</v>
      </c>
      <c r="P2084" s="330">
        <v>0</v>
      </c>
      <c r="Q2084" s="330">
        <v>0</v>
      </c>
      <c r="R2084" s="330">
        <v>0</v>
      </c>
      <c r="S2084" s="330">
        <v>0</v>
      </c>
      <c r="T2084" s="330">
        <v>0</v>
      </c>
      <c r="U2084" s="330">
        <v>0</v>
      </c>
      <c r="V2084" s="330">
        <v>0</v>
      </c>
      <c r="W2084" s="330">
        <v>0</v>
      </c>
      <c r="X2084" s="330">
        <v>0</v>
      </c>
      <c r="Y2084" s="330">
        <v>0</v>
      </c>
      <c r="Z2084" s="330">
        <v>0</v>
      </c>
      <c r="AA2084" s="330">
        <v>0</v>
      </c>
      <c r="AB2084" s="330">
        <v>0</v>
      </c>
      <c r="AC2084" s="107">
        <f>AVERAGE(E2084:AB2084)</f>
        <v>0</v>
      </c>
      <c r="AD2084" s="76"/>
      <c r="AE2084" s="76"/>
      <c r="AF2084" s="77"/>
      <c r="AI2084" s="399"/>
      <c r="AJ2084" s="15"/>
      <c r="AK2084" s="15"/>
      <c r="AL2084" s="15"/>
      <c r="AM2084" s="15"/>
      <c r="AN2084" s="399"/>
    </row>
    <row r="2085" spans="1:41" ht="16.5" thickBot="1" x14ac:dyDescent="0.3">
      <c r="A2085" s="3503"/>
      <c r="B2085" s="3506"/>
      <c r="C2085" s="126" t="s">
        <v>18</v>
      </c>
      <c r="D2085" s="114"/>
      <c r="E2085" s="320" t="e">
        <f t="shared" ref="E2085:AB2085" si="795">E2083/E2082</f>
        <v>#DIV/0!</v>
      </c>
      <c r="F2085" s="321" t="e">
        <f t="shared" si="795"/>
        <v>#DIV/0!</v>
      </c>
      <c r="G2085" s="321" t="e">
        <f t="shared" si="795"/>
        <v>#DIV/0!</v>
      </c>
      <c r="H2085" s="321" t="e">
        <f t="shared" si="795"/>
        <v>#DIV/0!</v>
      </c>
      <c r="I2085" s="321" t="e">
        <f t="shared" si="795"/>
        <v>#DIV/0!</v>
      </c>
      <c r="J2085" s="321" t="e">
        <f t="shared" si="795"/>
        <v>#DIV/0!</v>
      </c>
      <c r="K2085" s="321" t="e">
        <f t="shared" si="795"/>
        <v>#DIV/0!</v>
      </c>
      <c r="L2085" s="321">
        <f t="shared" si="795"/>
        <v>0</v>
      </c>
      <c r="M2085" s="321" t="e">
        <f t="shared" si="795"/>
        <v>#DIV/0!</v>
      </c>
      <c r="N2085" s="321">
        <f t="shared" si="795"/>
        <v>0</v>
      </c>
      <c r="O2085" s="321" t="e">
        <f t="shared" si="795"/>
        <v>#DIV/0!</v>
      </c>
      <c r="P2085" s="321" t="e">
        <f>P2083/P2082</f>
        <v>#DIV/0!</v>
      </c>
      <c r="Q2085" s="321" t="e">
        <f t="shared" si="795"/>
        <v>#DIV/0!</v>
      </c>
      <c r="R2085" s="321">
        <f t="shared" si="795"/>
        <v>0</v>
      </c>
      <c r="S2085" s="321" t="e">
        <f t="shared" si="795"/>
        <v>#DIV/0!</v>
      </c>
      <c r="T2085" s="321" t="e">
        <f t="shared" si="795"/>
        <v>#DIV/0!</v>
      </c>
      <c r="U2085" s="321" t="e">
        <f t="shared" si="795"/>
        <v>#DIV/0!</v>
      </c>
      <c r="V2085" s="321">
        <f t="shared" si="795"/>
        <v>0</v>
      </c>
      <c r="W2085" s="321" t="e">
        <f t="shared" si="795"/>
        <v>#DIV/0!</v>
      </c>
      <c r="X2085" s="321" t="e">
        <f t="shared" si="795"/>
        <v>#DIV/0!</v>
      </c>
      <c r="Y2085" s="321" t="e">
        <f>Y2083/Y2082</f>
        <v>#DIV/0!</v>
      </c>
      <c r="Z2085" s="321" t="e">
        <f t="shared" si="795"/>
        <v>#DIV/0!</v>
      </c>
      <c r="AA2085" s="321">
        <f t="shared" si="795"/>
        <v>0</v>
      </c>
      <c r="AB2085" s="321" t="e">
        <f t="shared" si="795"/>
        <v>#DIV/0!</v>
      </c>
      <c r="AC2085" s="108"/>
      <c r="AD2085" s="73"/>
      <c r="AE2085" s="155"/>
      <c r="AF2085" s="74"/>
      <c r="AI2085" s="399"/>
      <c r="AJ2085" s="15"/>
      <c r="AK2085" s="15"/>
      <c r="AL2085" s="15"/>
      <c r="AM2085" s="15"/>
      <c r="AN2085" s="399"/>
    </row>
    <row r="2086" spans="1:41" x14ac:dyDescent="0.25">
      <c r="A2086" s="1722"/>
      <c r="B2086" s="2489"/>
      <c r="C2086" s="495" t="s">
        <v>117</v>
      </c>
      <c r="D2086" s="498">
        <v>5.7</v>
      </c>
      <c r="E2086" s="496">
        <v>5.7</v>
      </c>
      <c r="F2086" s="142">
        <v>5.7</v>
      </c>
      <c r="G2086" s="142">
        <v>5.7</v>
      </c>
      <c r="H2086" s="142">
        <v>5.7</v>
      </c>
      <c r="I2086" s="142">
        <v>5.7</v>
      </c>
      <c r="J2086" s="142">
        <v>5.7</v>
      </c>
      <c r="K2086" s="142">
        <v>5.7</v>
      </c>
      <c r="L2086" s="142">
        <v>5.71</v>
      </c>
      <c r="M2086" s="142">
        <v>5.71</v>
      </c>
      <c r="N2086" s="142">
        <v>5.72</v>
      </c>
      <c r="O2086" s="142">
        <v>5.72</v>
      </c>
      <c r="P2086" s="142">
        <v>5.72</v>
      </c>
      <c r="Q2086" s="142">
        <v>5.72</v>
      </c>
      <c r="R2086" s="142">
        <v>5.73</v>
      </c>
      <c r="S2086" s="142">
        <v>5.73</v>
      </c>
      <c r="T2086" s="142">
        <v>5.73</v>
      </c>
      <c r="U2086" s="142">
        <v>5.73</v>
      </c>
      <c r="V2086" s="142">
        <v>5.74</v>
      </c>
      <c r="W2086" s="142">
        <v>5.74</v>
      </c>
      <c r="X2086" s="142">
        <v>5.74</v>
      </c>
      <c r="Y2086" s="142">
        <v>5.74</v>
      </c>
      <c r="Z2086" s="142">
        <v>5.74</v>
      </c>
      <c r="AA2086" s="142">
        <v>5.75</v>
      </c>
      <c r="AB2086" s="142">
        <v>5.75</v>
      </c>
      <c r="AC2086" s="108"/>
      <c r="AD2086" s="73"/>
      <c r="AE2086" s="155"/>
      <c r="AF2086" s="74"/>
      <c r="AI2086" s="399"/>
      <c r="AJ2086" s="15"/>
      <c r="AK2086" s="15"/>
      <c r="AL2086" s="15"/>
      <c r="AM2086" s="15"/>
      <c r="AN2086" s="399"/>
    </row>
    <row r="2087" spans="1:41" s="183" customFormat="1" x14ac:dyDescent="0.25">
      <c r="A2087" s="1722"/>
      <c r="B2087" s="2489"/>
      <c r="C2087" s="495" t="s">
        <v>118</v>
      </c>
      <c r="D2087" s="498">
        <v>8976</v>
      </c>
      <c r="E2087" s="841">
        <v>8976</v>
      </c>
      <c r="F2087" s="344">
        <v>8976</v>
      </c>
      <c r="G2087" s="344">
        <v>8976</v>
      </c>
      <c r="H2087" s="142">
        <v>8976</v>
      </c>
      <c r="I2087" s="142">
        <v>8976</v>
      </c>
      <c r="J2087" s="142">
        <v>8976</v>
      </c>
      <c r="K2087" s="142">
        <v>8976</v>
      </c>
      <c r="L2087" s="142">
        <v>8976</v>
      </c>
      <c r="M2087" s="142">
        <v>8976</v>
      </c>
      <c r="N2087" s="142">
        <v>8976</v>
      </c>
      <c r="O2087" s="142">
        <v>8976</v>
      </c>
      <c r="P2087" s="142">
        <v>8976</v>
      </c>
      <c r="Q2087" s="142">
        <v>8976</v>
      </c>
      <c r="R2087" s="142">
        <v>8976</v>
      </c>
      <c r="S2087" s="142">
        <v>8976</v>
      </c>
      <c r="T2087" s="142">
        <v>8976</v>
      </c>
      <c r="U2087" s="142">
        <v>8976</v>
      </c>
      <c r="V2087" s="142">
        <v>8976</v>
      </c>
      <c r="W2087" s="142">
        <v>8976</v>
      </c>
      <c r="X2087" s="142">
        <v>8976</v>
      </c>
      <c r="Y2087" s="142">
        <v>8976</v>
      </c>
      <c r="Z2087" s="142">
        <v>8976</v>
      </c>
      <c r="AA2087" s="142">
        <v>8976</v>
      </c>
      <c r="AB2087" s="142">
        <v>8976</v>
      </c>
      <c r="AC2087" s="108"/>
      <c r="AD2087" s="73"/>
      <c r="AE2087" s="155"/>
      <c r="AF2087" s="74"/>
      <c r="AH2087" s="784"/>
      <c r="AI2087" s="785"/>
      <c r="AJ2087" s="785"/>
      <c r="AK2087" s="786"/>
      <c r="AL2087" s="786"/>
      <c r="AM2087" s="191"/>
      <c r="AN2087" s="787"/>
      <c r="AO2087" s="787"/>
    </row>
    <row r="2088" spans="1:41" ht="16.5" thickBot="1" x14ac:dyDescent="0.3">
      <c r="A2088" s="3537" t="s">
        <v>43</v>
      </c>
      <c r="B2088" s="3538"/>
      <c r="C2088" s="3538"/>
      <c r="D2088" s="114"/>
      <c r="E2088" s="180">
        <f>SQRT(E2082*E2082+E2083*E2083)/E2059/1.73</f>
        <v>0</v>
      </c>
      <c r="F2088" s="181">
        <f t="shared" ref="F2088:AB2088" si="796">SQRT(F2082*F2082+F2083*F2083)/F2059/1.73</f>
        <v>0</v>
      </c>
      <c r="G2088" s="181">
        <f t="shared" si="796"/>
        <v>0</v>
      </c>
      <c r="H2088" s="79">
        <f t="shared" si="796"/>
        <v>0</v>
      </c>
      <c r="I2088" s="79">
        <f t="shared" si="796"/>
        <v>0</v>
      </c>
      <c r="J2088" s="79">
        <f t="shared" si="796"/>
        <v>0</v>
      </c>
      <c r="K2088" s="79">
        <f t="shared" si="796"/>
        <v>0</v>
      </c>
      <c r="L2088" s="79">
        <f t="shared" si="796"/>
        <v>1.1356280590980601</v>
      </c>
      <c r="M2088" s="79">
        <f t="shared" si="796"/>
        <v>0</v>
      </c>
      <c r="N2088" s="79">
        <f t="shared" si="796"/>
        <v>1.1202222520947918</v>
      </c>
      <c r="O2088" s="79">
        <f t="shared" si="796"/>
        <v>0</v>
      </c>
      <c r="P2088" s="79">
        <f t="shared" si="796"/>
        <v>0</v>
      </c>
      <c r="Q2088" s="79">
        <f t="shared" si="796"/>
        <v>0</v>
      </c>
      <c r="R2088" s="79">
        <f t="shared" si="796"/>
        <v>1.1137469789613947</v>
      </c>
      <c r="S2088" s="79">
        <f t="shared" si="796"/>
        <v>0</v>
      </c>
      <c r="T2088" s="79">
        <f t="shared" si="796"/>
        <v>0</v>
      </c>
      <c r="U2088" s="79">
        <f t="shared" si="796"/>
        <v>0</v>
      </c>
      <c r="V2088" s="79">
        <f t="shared" si="796"/>
        <v>1.1202222520947918</v>
      </c>
      <c r="W2088" s="79">
        <f t="shared" si="796"/>
        <v>0</v>
      </c>
      <c r="X2088" s="79">
        <f t="shared" si="796"/>
        <v>0</v>
      </c>
      <c r="Y2088" s="79">
        <f>SQRT(Y2082*Y2082+Y2083*Y2083)/Y2059/1.73</f>
        <v>0</v>
      </c>
      <c r="Z2088" s="181">
        <f t="shared" si="796"/>
        <v>0</v>
      </c>
      <c r="AA2088" s="181">
        <f t="shared" si="796"/>
        <v>1.0764146779905261</v>
      </c>
      <c r="AB2088" s="182">
        <f t="shared" si="796"/>
        <v>0</v>
      </c>
      <c r="AC2088" s="109">
        <f>AVERAGE(E2088:AB2088)</f>
        <v>0.23192642584331513</v>
      </c>
      <c r="AD2088" s="78" t="e">
        <f>(AC2084-AC2088)/AC2084</f>
        <v>#DIV/0!</v>
      </c>
      <c r="AE2088" s="79"/>
      <c r="AF2088" s="80"/>
      <c r="AI2088" s="399"/>
      <c r="AJ2088" s="14"/>
      <c r="AK2088" s="14"/>
      <c r="AL2088" s="15"/>
      <c r="AM2088" s="14"/>
      <c r="AN2088" s="399"/>
    </row>
    <row r="2089" spans="1:41" x14ac:dyDescent="0.25">
      <c r="A2089" s="3548" t="s">
        <v>59</v>
      </c>
      <c r="B2089" s="3519" t="s">
        <v>27</v>
      </c>
      <c r="C2089" s="121" t="s">
        <v>14</v>
      </c>
      <c r="D2089" s="113" t="s">
        <v>116</v>
      </c>
      <c r="E2089" s="2493">
        <f t="shared" ref="E2089:AB2089" si="797">(E2093-D2093)*$AE2089*$AF2089</f>
        <v>0</v>
      </c>
      <c r="F2089" s="205">
        <f t="shared" si="797"/>
        <v>0</v>
      </c>
      <c r="G2089" s="205">
        <f t="shared" si="797"/>
        <v>0</v>
      </c>
      <c r="H2089" s="205">
        <f t="shared" si="797"/>
        <v>0</v>
      </c>
      <c r="I2089" s="205">
        <f t="shared" si="797"/>
        <v>0</v>
      </c>
      <c r="J2089" s="205">
        <f t="shared" si="797"/>
        <v>0</v>
      </c>
      <c r="K2089" s="205">
        <f t="shared" si="797"/>
        <v>0</v>
      </c>
      <c r="L2089" s="205">
        <f t="shared" si="797"/>
        <v>0</v>
      </c>
      <c r="M2089" s="205">
        <f t="shared" si="797"/>
        <v>0</v>
      </c>
      <c r="N2089" s="205">
        <f t="shared" si="797"/>
        <v>0</v>
      </c>
      <c r="O2089" s="205">
        <f t="shared" si="797"/>
        <v>0</v>
      </c>
      <c r="P2089" s="205">
        <f t="shared" si="797"/>
        <v>0</v>
      </c>
      <c r="Q2089" s="205">
        <f t="shared" si="797"/>
        <v>0</v>
      </c>
      <c r="R2089" s="205">
        <f t="shared" si="797"/>
        <v>0</v>
      </c>
      <c r="S2089" s="205">
        <f t="shared" si="797"/>
        <v>0</v>
      </c>
      <c r="T2089" s="205">
        <f t="shared" si="797"/>
        <v>0</v>
      </c>
      <c r="U2089" s="205">
        <f t="shared" si="797"/>
        <v>0</v>
      </c>
      <c r="V2089" s="205">
        <f t="shared" si="797"/>
        <v>0</v>
      </c>
      <c r="W2089" s="205">
        <f t="shared" si="797"/>
        <v>0</v>
      </c>
      <c r="X2089" s="205">
        <f t="shared" si="797"/>
        <v>0</v>
      </c>
      <c r="Y2089" s="205">
        <f>(Y2093-X2093)*$AE2089*$AF2089</f>
        <v>0</v>
      </c>
      <c r="Z2089" s="205">
        <f>(Z2093-Y2093)*$AE2089*$AF2089</f>
        <v>0</v>
      </c>
      <c r="AA2089" s="205">
        <f t="shared" si="797"/>
        <v>0</v>
      </c>
      <c r="AB2089" s="205">
        <f t="shared" si="797"/>
        <v>0</v>
      </c>
      <c r="AC2089" s="106">
        <f>SUM(E2089:AB2089)</f>
        <v>0</v>
      </c>
      <c r="AD2089" s="70"/>
      <c r="AE2089" s="71">
        <v>100</v>
      </c>
      <c r="AF2089" s="72">
        <v>20</v>
      </c>
      <c r="AI2089" s="399"/>
      <c r="AJ2089" s="15"/>
      <c r="AK2089" s="15"/>
      <c r="AL2089" s="15"/>
      <c r="AM2089" s="15"/>
      <c r="AN2089" s="399"/>
    </row>
    <row r="2090" spans="1:41" x14ac:dyDescent="0.25">
      <c r="A2090" s="3549"/>
      <c r="B2090" s="3505"/>
      <c r="C2090" s="123" t="s">
        <v>15</v>
      </c>
      <c r="D2090" s="108" t="s">
        <v>116</v>
      </c>
      <c r="E2090" s="81">
        <f t="shared" ref="E2090:AB2090" si="798">(E2094-D2094)*$AE2089*$AF2089</f>
        <v>0</v>
      </c>
      <c r="F2090" s="155">
        <f t="shared" si="798"/>
        <v>0</v>
      </c>
      <c r="G2090" s="155">
        <f t="shared" si="798"/>
        <v>0</v>
      </c>
      <c r="H2090" s="155">
        <f t="shared" si="798"/>
        <v>0</v>
      </c>
      <c r="I2090" s="155">
        <f t="shared" si="798"/>
        <v>0</v>
      </c>
      <c r="J2090" s="155">
        <f t="shared" si="798"/>
        <v>0</v>
      </c>
      <c r="K2090" s="155">
        <f t="shared" si="798"/>
        <v>0</v>
      </c>
      <c r="L2090" s="155">
        <f t="shared" si="798"/>
        <v>0</v>
      </c>
      <c r="M2090" s="155">
        <f t="shared" si="798"/>
        <v>0</v>
      </c>
      <c r="N2090" s="155">
        <f t="shared" si="798"/>
        <v>0</v>
      </c>
      <c r="O2090" s="155">
        <f t="shared" si="798"/>
        <v>0</v>
      </c>
      <c r="P2090" s="155">
        <f t="shared" si="798"/>
        <v>0</v>
      </c>
      <c r="Q2090" s="155">
        <f t="shared" si="798"/>
        <v>0</v>
      </c>
      <c r="R2090" s="155">
        <f t="shared" si="798"/>
        <v>0</v>
      </c>
      <c r="S2090" s="155">
        <f t="shared" si="798"/>
        <v>0</v>
      </c>
      <c r="T2090" s="155">
        <f t="shared" si="798"/>
        <v>0</v>
      </c>
      <c r="U2090" s="155">
        <f t="shared" si="798"/>
        <v>0</v>
      </c>
      <c r="V2090" s="155">
        <f t="shared" si="798"/>
        <v>0</v>
      </c>
      <c r="W2090" s="155">
        <f t="shared" si="798"/>
        <v>0</v>
      </c>
      <c r="X2090" s="155">
        <f t="shared" si="798"/>
        <v>0</v>
      </c>
      <c r="Y2090" s="155">
        <f>(Y2094-X2094)*$AE2089*$AF2089</f>
        <v>0</v>
      </c>
      <c r="Z2090" s="155">
        <f>(Z2094-Y2094)*$AE2089*$AF2089</f>
        <v>0</v>
      </c>
      <c r="AA2090" s="155">
        <f t="shared" si="798"/>
        <v>0</v>
      </c>
      <c r="AB2090" s="155">
        <f t="shared" si="798"/>
        <v>0</v>
      </c>
      <c r="AC2090" s="107">
        <f>SUM(E2090:AB2090)</f>
        <v>0</v>
      </c>
      <c r="AD2090" s="73"/>
      <c r="AE2090" s="155"/>
      <c r="AF2090" s="74"/>
      <c r="AI2090" s="399"/>
      <c r="AJ2090" s="433"/>
      <c r="AK2090" s="434"/>
      <c r="AL2090" s="433"/>
      <c r="AM2090" s="15"/>
      <c r="AN2090" s="399"/>
    </row>
    <row r="2091" spans="1:41" x14ac:dyDescent="0.25">
      <c r="A2091" s="3549"/>
      <c r="B2091" s="3505"/>
      <c r="C2091" s="123" t="s">
        <v>16</v>
      </c>
      <c r="D2091" s="808" t="s">
        <v>17</v>
      </c>
      <c r="E2091" s="329"/>
      <c r="F2091" s="330"/>
      <c r="G2091" s="330"/>
      <c r="H2091" s="330"/>
      <c r="I2091" s="330"/>
      <c r="J2091" s="330"/>
      <c r="K2091" s="330"/>
      <c r="L2091" s="330"/>
      <c r="M2091" s="330"/>
      <c r="N2091" s="330"/>
      <c r="O2091" s="330"/>
      <c r="P2091" s="330"/>
      <c r="Q2091" s="330"/>
      <c r="R2091" s="330"/>
      <c r="S2091" s="330"/>
      <c r="T2091" s="330"/>
      <c r="U2091" s="330"/>
      <c r="V2091" s="330"/>
      <c r="W2091" s="330"/>
      <c r="X2091" s="330"/>
      <c r="Y2091" s="330"/>
      <c r="Z2091" s="330"/>
      <c r="AA2091" s="330"/>
      <c r="AB2091" s="330"/>
      <c r="AC2091" s="107"/>
      <c r="AD2091" s="76"/>
      <c r="AE2091" s="76"/>
      <c r="AF2091" s="77"/>
      <c r="AI2091" s="399"/>
      <c r="AJ2091" s="15"/>
      <c r="AK2091" s="15"/>
      <c r="AL2091" s="15"/>
      <c r="AM2091" s="15"/>
      <c r="AN2091" s="399"/>
    </row>
    <row r="2092" spans="1:41" ht="16.5" thickBot="1" x14ac:dyDescent="0.3">
      <c r="A2092" s="3550"/>
      <c r="B2092" s="3506"/>
      <c r="C2092" s="126" t="s">
        <v>18</v>
      </c>
      <c r="D2092" s="114"/>
      <c r="E2092" s="320" t="e">
        <f t="shared" ref="E2092:AB2092" si="799">E2090/E2089</f>
        <v>#DIV/0!</v>
      </c>
      <c r="F2092" s="321" t="e">
        <f t="shared" si="799"/>
        <v>#DIV/0!</v>
      </c>
      <c r="G2092" s="321" t="e">
        <f t="shared" si="799"/>
        <v>#DIV/0!</v>
      </c>
      <c r="H2092" s="321" t="e">
        <f t="shared" si="799"/>
        <v>#DIV/0!</v>
      </c>
      <c r="I2092" s="321" t="e">
        <f t="shared" si="799"/>
        <v>#DIV/0!</v>
      </c>
      <c r="J2092" s="321" t="e">
        <f t="shared" si="799"/>
        <v>#DIV/0!</v>
      </c>
      <c r="K2092" s="321" t="e">
        <f t="shared" si="799"/>
        <v>#DIV/0!</v>
      </c>
      <c r="L2092" s="321" t="e">
        <f t="shared" si="799"/>
        <v>#DIV/0!</v>
      </c>
      <c r="M2092" s="321" t="e">
        <f t="shared" si="799"/>
        <v>#DIV/0!</v>
      </c>
      <c r="N2092" s="321" t="e">
        <f t="shared" si="799"/>
        <v>#DIV/0!</v>
      </c>
      <c r="O2092" s="321" t="e">
        <f t="shared" si="799"/>
        <v>#DIV/0!</v>
      </c>
      <c r="P2092" s="321" t="e">
        <f t="shared" si="799"/>
        <v>#DIV/0!</v>
      </c>
      <c r="Q2092" s="321" t="e">
        <f t="shared" si="799"/>
        <v>#DIV/0!</v>
      </c>
      <c r="R2092" s="321" t="e">
        <f t="shared" si="799"/>
        <v>#DIV/0!</v>
      </c>
      <c r="S2092" s="321" t="e">
        <f t="shared" si="799"/>
        <v>#DIV/0!</v>
      </c>
      <c r="T2092" s="321" t="e">
        <f t="shared" si="799"/>
        <v>#DIV/0!</v>
      </c>
      <c r="U2092" s="321" t="e">
        <f t="shared" si="799"/>
        <v>#DIV/0!</v>
      </c>
      <c r="V2092" s="321" t="e">
        <f t="shared" si="799"/>
        <v>#DIV/0!</v>
      </c>
      <c r="W2092" s="321" t="e">
        <f t="shared" si="799"/>
        <v>#DIV/0!</v>
      </c>
      <c r="X2092" s="321" t="e">
        <f t="shared" si="799"/>
        <v>#DIV/0!</v>
      </c>
      <c r="Y2092" s="321" t="e">
        <f>Y2090/Y2089</f>
        <v>#DIV/0!</v>
      </c>
      <c r="Z2092" s="321" t="e">
        <f t="shared" si="799"/>
        <v>#DIV/0!</v>
      </c>
      <c r="AA2092" s="321" t="e">
        <f t="shared" si="799"/>
        <v>#DIV/0!</v>
      </c>
      <c r="AB2092" s="321" t="e">
        <f t="shared" si="799"/>
        <v>#DIV/0!</v>
      </c>
      <c r="AC2092" s="108"/>
      <c r="AD2092" s="73"/>
      <c r="AE2092" s="155"/>
      <c r="AF2092" s="74"/>
      <c r="AI2092" s="399"/>
      <c r="AJ2092" s="15"/>
      <c r="AK2092" s="15"/>
      <c r="AL2092" s="15"/>
      <c r="AM2092" s="15"/>
      <c r="AN2092" s="399"/>
    </row>
    <row r="2093" spans="1:41" x14ac:dyDescent="0.25">
      <c r="A2093" s="1722"/>
      <c r="B2093" s="2489"/>
      <c r="C2093" s="495" t="s">
        <v>117</v>
      </c>
      <c r="D2093" s="498"/>
      <c r="E2093" s="496"/>
      <c r="F2093" s="142"/>
      <c r="G2093" s="142"/>
      <c r="H2093" s="142"/>
      <c r="I2093" s="142"/>
      <c r="J2093" s="142"/>
      <c r="K2093" s="142"/>
      <c r="L2093" s="142"/>
      <c r="M2093" s="142"/>
      <c r="N2093" s="142"/>
      <c r="O2093" s="142"/>
      <c r="P2093" s="142"/>
      <c r="Q2093" s="142"/>
      <c r="R2093" s="142"/>
      <c r="S2093" s="142"/>
      <c r="T2093" s="142"/>
      <c r="U2093" s="142"/>
      <c r="V2093" s="142"/>
      <c r="W2093" s="142"/>
      <c r="X2093" s="142"/>
      <c r="Y2093" s="142"/>
      <c r="Z2093" s="142"/>
      <c r="AA2093" s="142"/>
      <c r="AB2093" s="142"/>
      <c r="AC2093" s="108"/>
      <c r="AD2093" s="73"/>
      <c r="AE2093" s="155"/>
      <c r="AF2093" s="74"/>
      <c r="AI2093" s="399"/>
      <c r="AJ2093" s="15"/>
      <c r="AK2093" s="15"/>
      <c r="AL2093" s="15"/>
      <c r="AM2093" s="15"/>
      <c r="AN2093" s="399"/>
    </row>
    <row r="2094" spans="1:41" s="183" customFormat="1" x14ac:dyDescent="0.25">
      <c r="A2094" s="1722"/>
      <c r="B2094" s="2489"/>
      <c r="C2094" s="495" t="s">
        <v>118</v>
      </c>
      <c r="D2094" s="498"/>
      <c r="E2094" s="841"/>
      <c r="F2094" s="344"/>
      <c r="G2094" s="344"/>
      <c r="H2094" s="142"/>
      <c r="I2094" s="142"/>
      <c r="J2094" s="142"/>
      <c r="K2094" s="142"/>
      <c r="L2094" s="142"/>
      <c r="M2094" s="142"/>
      <c r="N2094" s="142"/>
      <c r="O2094" s="142"/>
      <c r="P2094" s="142"/>
      <c r="Q2094" s="142"/>
      <c r="R2094" s="142"/>
      <c r="S2094" s="142"/>
      <c r="T2094" s="142"/>
      <c r="U2094" s="142"/>
      <c r="V2094" s="142"/>
      <c r="W2094" s="142"/>
      <c r="X2094" s="142"/>
      <c r="Y2094" s="142"/>
      <c r="Z2094" s="142"/>
      <c r="AA2094" s="142"/>
      <c r="AB2094" s="142"/>
      <c r="AC2094" s="108"/>
      <c r="AD2094" s="73"/>
      <c r="AE2094" s="155"/>
      <c r="AF2094" s="74"/>
      <c r="AH2094" s="784"/>
      <c r="AI2094" s="785"/>
      <c r="AJ2094" s="785"/>
      <c r="AK2094" s="786"/>
      <c r="AL2094" s="786"/>
      <c r="AM2094" s="191"/>
      <c r="AN2094" s="787"/>
      <c r="AO2094" s="787"/>
    </row>
    <row r="2095" spans="1:41" ht="15.75" customHeight="1" thickBot="1" x14ac:dyDescent="0.3">
      <c r="A2095" s="3537" t="s">
        <v>43</v>
      </c>
      <c r="B2095" s="3538"/>
      <c r="C2095" s="3538"/>
      <c r="D2095" s="114"/>
      <c r="E2095" s="180">
        <f>SQRT(E2089*E2089+E2090*E2090)/E2059/1.73</f>
        <v>0</v>
      </c>
      <c r="F2095" s="181">
        <f t="shared" ref="F2095:AB2095" si="800">SQRT(F2089*F2089+F2090*F2090)/F2059/1.73</f>
        <v>0</v>
      </c>
      <c r="G2095" s="181">
        <f t="shared" si="800"/>
        <v>0</v>
      </c>
      <c r="H2095" s="79">
        <f t="shared" si="800"/>
        <v>0</v>
      </c>
      <c r="I2095" s="79">
        <f t="shared" si="800"/>
        <v>0</v>
      </c>
      <c r="J2095" s="79">
        <f t="shared" si="800"/>
        <v>0</v>
      </c>
      <c r="K2095" s="79">
        <f t="shared" si="800"/>
        <v>0</v>
      </c>
      <c r="L2095" s="79">
        <f t="shared" si="800"/>
        <v>0</v>
      </c>
      <c r="M2095" s="79">
        <f t="shared" si="800"/>
        <v>0</v>
      </c>
      <c r="N2095" s="79">
        <f t="shared" si="800"/>
        <v>0</v>
      </c>
      <c r="O2095" s="79">
        <f t="shared" si="800"/>
        <v>0</v>
      </c>
      <c r="P2095" s="79">
        <f t="shared" si="800"/>
        <v>0</v>
      </c>
      <c r="Q2095" s="79">
        <f t="shared" si="800"/>
        <v>0</v>
      </c>
      <c r="R2095" s="79">
        <f t="shared" si="800"/>
        <v>0</v>
      </c>
      <c r="S2095" s="79">
        <f t="shared" si="800"/>
        <v>0</v>
      </c>
      <c r="T2095" s="79">
        <f t="shared" si="800"/>
        <v>0</v>
      </c>
      <c r="U2095" s="79">
        <f t="shared" si="800"/>
        <v>0</v>
      </c>
      <c r="V2095" s="79">
        <f t="shared" si="800"/>
        <v>0</v>
      </c>
      <c r="W2095" s="79">
        <f t="shared" si="800"/>
        <v>0</v>
      </c>
      <c r="X2095" s="79">
        <f t="shared" si="800"/>
        <v>0</v>
      </c>
      <c r="Y2095" s="79">
        <f>SQRT(Y2089*Y2089+Y2090*Y2090)/Y2059/1.73</f>
        <v>0</v>
      </c>
      <c r="Z2095" s="181">
        <f t="shared" si="800"/>
        <v>0</v>
      </c>
      <c r="AA2095" s="181">
        <f t="shared" si="800"/>
        <v>0</v>
      </c>
      <c r="AB2095" s="182">
        <f t="shared" si="800"/>
        <v>0</v>
      </c>
      <c r="AC2095" s="109">
        <f>AVERAGE(E2095:AB2095)</f>
        <v>0</v>
      </c>
      <c r="AD2095" s="78" t="e">
        <f>(AC2091-AC2095)/AC2091</f>
        <v>#DIV/0!</v>
      </c>
      <c r="AE2095" s="79"/>
      <c r="AF2095" s="80"/>
      <c r="AI2095" s="399"/>
      <c r="AJ2095" s="14"/>
      <c r="AK2095" s="14"/>
      <c r="AL2095" s="15"/>
      <c r="AM2095" s="14"/>
      <c r="AN2095" s="399"/>
    </row>
    <row r="2096" spans="1:41" ht="15.75" customHeight="1" x14ac:dyDescent="0.25">
      <c r="A2096" s="3518" t="s">
        <v>24</v>
      </c>
      <c r="B2096" s="3519" t="s">
        <v>290</v>
      </c>
      <c r="C2096" s="121" t="s">
        <v>14</v>
      </c>
      <c r="D2096" s="113" t="s">
        <v>941</v>
      </c>
      <c r="E2096" s="2493">
        <v>72.8</v>
      </c>
      <c r="F2096" s="205">
        <v>56.8</v>
      </c>
      <c r="G2096" s="205">
        <v>54.4</v>
      </c>
      <c r="H2096" s="205">
        <v>46.2</v>
      </c>
      <c r="I2096" s="205">
        <v>48.8</v>
      </c>
      <c r="J2096" s="205">
        <v>56.4</v>
      </c>
      <c r="K2096" s="205">
        <v>56</v>
      </c>
      <c r="L2096" s="205">
        <v>67.2</v>
      </c>
      <c r="M2096" s="205">
        <v>88.4</v>
      </c>
      <c r="N2096" s="205">
        <v>103.6</v>
      </c>
      <c r="O2096" s="205">
        <v>104.2</v>
      </c>
      <c r="P2096" s="205">
        <v>97.4</v>
      </c>
      <c r="Q2096" s="205">
        <v>97.2</v>
      </c>
      <c r="R2096" s="205">
        <v>85.6</v>
      </c>
      <c r="S2096" s="205">
        <v>87.2</v>
      </c>
      <c r="T2096" s="205">
        <v>104</v>
      </c>
      <c r="U2096" s="205">
        <v>101.4</v>
      </c>
      <c r="V2096" s="205">
        <v>114.2</v>
      </c>
      <c r="W2096" s="205">
        <v>135.80000000000001</v>
      </c>
      <c r="X2096" s="205">
        <v>112.6</v>
      </c>
      <c r="Y2096" s="205">
        <v>111</v>
      </c>
      <c r="Z2096" s="205">
        <v>101.8</v>
      </c>
      <c r="AA2096" s="205">
        <v>101.2</v>
      </c>
      <c r="AB2096" s="205">
        <v>101.6</v>
      </c>
      <c r="AC2096" s="106">
        <f>SUM(E2096:AB2096)</f>
        <v>2105.8000000000002</v>
      </c>
      <c r="AD2096" s="70"/>
      <c r="AE2096" s="71">
        <v>100</v>
      </c>
      <c r="AF2096" s="72">
        <v>20</v>
      </c>
      <c r="AI2096" s="399"/>
      <c r="AJ2096" s="15"/>
      <c r="AK2096" s="15"/>
      <c r="AL2096" s="15"/>
      <c r="AM2096" s="15"/>
      <c r="AN2096" s="399"/>
    </row>
    <row r="2097" spans="1:41" x14ac:dyDescent="0.25">
      <c r="A2097" s="3502"/>
      <c r="B2097" s="3505"/>
      <c r="C2097" s="123" t="s">
        <v>15</v>
      </c>
      <c r="D2097" s="108" t="s">
        <v>941</v>
      </c>
      <c r="E2097" s="1705">
        <v>34</v>
      </c>
      <c r="F2097" s="1705">
        <v>33</v>
      </c>
      <c r="G2097" s="1705">
        <v>32.799999999999997</v>
      </c>
      <c r="H2097" s="1750">
        <v>35</v>
      </c>
      <c r="I2097" s="1705">
        <v>34.200000000000003</v>
      </c>
      <c r="J2097" s="1705">
        <v>39.200000000000003</v>
      </c>
      <c r="K2097" s="1705">
        <v>33.6</v>
      </c>
      <c r="L2097" s="1705">
        <v>28.6</v>
      </c>
      <c r="M2097" s="1705">
        <v>31.8</v>
      </c>
      <c r="N2097" s="1750">
        <v>33</v>
      </c>
      <c r="O2097" s="1705">
        <v>33</v>
      </c>
      <c r="P2097" s="1705">
        <v>33.4</v>
      </c>
      <c r="Q2097" s="1705">
        <v>38.200000000000003</v>
      </c>
      <c r="R2097" s="1705">
        <v>33.799999999999997</v>
      </c>
      <c r="S2097" s="1705">
        <v>34.799999999999997</v>
      </c>
      <c r="T2097" s="1705">
        <v>36.4</v>
      </c>
      <c r="U2097" s="1705">
        <v>40.799999999999997</v>
      </c>
      <c r="V2097" s="1705">
        <v>43.4</v>
      </c>
      <c r="W2097" s="1705">
        <v>46.8</v>
      </c>
      <c r="X2097" s="1705">
        <v>40</v>
      </c>
      <c r="Y2097" s="1750">
        <v>37.4</v>
      </c>
      <c r="Z2097" s="1705">
        <v>37.799999999999997</v>
      </c>
      <c r="AA2097" s="1705">
        <v>43</v>
      </c>
      <c r="AB2097" s="1705">
        <v>40.6</v>
      </c>
      <c r="AC2097" s="107">
        <f>SUM(E2097:AB2097)</f>
        <v>874.5999999999998</v>
      </c>
      <c r="AD2097" s="73"/>
      <c r="AE2097" s="155"/>
      <c r="AF2097" s="74"/>
      <c r="AI2097" s="399"/>
      <c r="AJ2097" s="433"/>
      <c r="AK2097" s="434"/>
      <c r="AL2097" s="433"/>
      <c r="AM2097" s="15"/>
      <c r="AN2097" s="399"/>
    </row>
    <row r="2098" spans="1:41" x14ac:dyDescent="0.25">
      <c r="A2098" s="3502"/>
      <c r="B2098" s="3505"/>
      <c r="C2098" s="123" t="s">
        <v>16</v>
      </c>
      <c r="D2098" s="108" t="s">
        <v>55</v>
      </c>
      <c r="E2098" s="329">
        <v>4</v>
      </c>
      <c r="F2098" s="330">
        <v>4</v>
      </c>
      <c r="G2098" s="330">
        <v>3</v>
      </c>
      <c r="H2098" s="330">
        <v>3</v>
      </c>
      <c r="I2098" s="330">
        <v>4</v>
      </c>
      <c r="J2098" s="330">
        <v>4</v>
      </c>
      <c r="K2098" s="330">
        <v>4</v>
      </c>
      <c r="L2098" s="330">
        <v>5</v>
      </c>
      <c r="M2098" s="330">
        <v>4</v>
      </c>
      <c r="N2098" s="330">
        <v>6</v>
      </c>
      <c r="O2098" s="330">
        <v>6</v>
      </c>
      <c r="P2098" s="330">
        <v>8</v>
      </c>
      <c r="Q2098" s="330">
        <v>6</v>
      </c>
      <c r="R2098" s="330">
        <v>5</v>
      </c>
      <c r="S2098" s="330">
        <v>6</v>
      </c>
      <c r="T2098" s="330">
        <v>5</v>
      </c>
      <c r="U2098" s="330">
        <v>6</v>
      </c>
      <c r="V2098" s="330">
        <v>6</v>
      </c>
      <c r="W2098" s="330">
        <v>7</v>
      </c>
      <c r="X2098" s="330">
        <v>7</v>
      </c>
      <c r="Y2098" s="330">
        <v>7</v>
      </c>
      <c r="Z2098" s="330">
        <v>8</v>
      </c>
      <c r="AA2098" s="330">
        <v>6</v>
      </c>
      <c r="AB2098" s="330">
        <v>4</v>
      </c>
      <c r="AC2098" s="107">
        <f>AVERAGE(E2098:AB2098)</f>
        <v>5.333333333333333</v>
      </c>
      <c r="AD2098" s="76"/>
      <c r="AE2098" s="76"/>
      <c r="AF2098" s="77"/>
      <c r="AI2098" s="399"/>
      <c r="AJ2098" s="15"/>
      <c r="AK2098" s="15"/>
      <c r="AL2098" s="15"/>
      <c r="AM2098" s="15"/>
      <c r="AN2098" s="399"/>
    </row>
    <row r="2099" spans="1:41" ht="16.5" thickBot="1" x14ac:dyDescent="0.3">
      <c r="A2099" s="3503"/>
      <c r="B2099" s="3506"/>
      <c r="C2099" s="126" t="s">
        <v>18</v>
      </c>
      <c r="D2099" s="114"/>
      <c r="E2099" s="320">
        <f t="shared" ref="E2099:AB2099" si="801">E2097/E2096</f>
        <v>0.46703296703296704</v>
      </c>
      <c r="F2099" s="321">
        <f t="shared" si="801"/>
        <v>0.58098591549295775</v>
      </c>
      <c r="G2099" s="321">
        <f t="shared" si="801"/>
        <v>0.6029411764705882</v>
      </c>
      <c r="H2099" s="321">
        <f t="shared" si="801"/>
        <v>0.75757575757575757</v>
      </c>
      <c r="I2099" s="321">
        <f t="shared" si="801"/>
        <v>0.7008196721311476</v>
      </c>
      <c r="J2099" s="321">
        <f t="shared" si="801"/>
        <v>0.69503546099290792</v>
      </c>
      <c r="K2099" s="321">
        <f t="shared" si="801"/>
        <v>0.6</v>
      </c>
      <c r="L2099" s="321">
        <f t="shared" si="801"/>
        <v>0.42559523809523808</v>
      </c>
      <c r="M2099" s="321">
        <f t="shared" si="801"/>
        <v>0.35972850678733032</v>
      </c>
      <c r="N2099" s="321">
        <f t="shared" si="801"/>
        <v>0.31853281853281856</v>
      </c>
      <c r="O2099" s="321">
        <f t="shared" si="801"/>
        <v>0.31669865642994238</v>
      </c>
      <c r="P2099" s="321">
        <f t="shared" si="801"/>
        <v>0.34291581108829566</v>
      </c>
      <c r="Q2099" s="321">
        <f t="shared" si="801"/>
        <v>0.39300411522633749</v>
      </c>
      <c r="R2099" s="321">
        <f t="shared" si="801"/>
        <v>0.39485981308411217</v>
      </c>
      <c r="S2099" s="321">
        <f t="shared" si="801"/>
        <v>0.39908256880733939</v>
      </c>
      <c r="T2099" s="321">
        <f t="shared" si="801"/>
        <v>0.35</v>
      </c>
      <c r="U2099" s="321">
        <f t="shared" si="801"/>
        <v>0.40236686390532539</v>
      </c>
      <c r="V2099" s="321">
        <f t="shared" si="801"/>
        <v>0.38003502626970226</v>
      </c>
      <c r="W2099" s="321">
        <f t="shared" si="801"/>
        <v>0.34462444771723116</v>
      </c>
      <c r="X2099" s="321">
        <f t="shared" si="801"/>
        <v>0.35523978685612789</v>
      </c>
      <c r="Y2099" s="321">
        <f>Y2097/Y2096</f>
        <v>0.33693693693693694</v>
      </c>
      <c r="Z2099" s="321">
        <f t="shared" si="801"/>
        <v>0.37131630648330055</v>
      </c>
      <c r="AA2099" s="321">
        <f t="shared" si="801"/>
        <v>0.42490118577075098</v>
      </c>
      <c r="AB2099" s="321">
        <f t="shared" si="801"/>
        <v>0.39960629921259844</v>
      </c>
      <c r="AC2099" s="108"/>
      <c r="AD2099" s="73"/>
      <c r="AE2099" s="155"/>
      <c r="AF2099" s="74"/>
      <c r="AI2099" s="399"/>
      <c r="AJ2099" s="15"/>
      <c r="AK2099" s="15"/>
      <c r="AL2099" s="15"/>
      <c r="AM2099" s="15"/>
      <c r="AN2099" s="399"/>
    </row>
    <row r="2100" spans="1:41" x14ac:dyDescent="0.25">
      <c r="A2100" s="1722"/>
      <c r="B2100" s="2489"/>
      <c r="C2100" s="495" t="s">
        <v>117</v>
      </c>
      <c r="D2100" s="498"/>
      <c r="E2100" s="496"/>
      <c r="F2100" s="142"/>
      <c r="G2100" s="142"/>
      <c r="H2100" s="142"/>
      <c r="I2100" s="142"/>
      <c r="J2100" s="142"/>
      <c r="K2100" s="142"/>
      <c r="L2100" s="142"/>
      <c r="M2100" s="142"/>
      <c r="N2100" s="142"/>
      <c r="O2100" s="142"/>
      <c r="P2100" s="142"/>
      <c r="Q2100" s="142"/>
      <c r="R2100" s="142"/>
      <c r="S2100" s="142"/>
      <c r="T2100" s="142"/>
      <c r="U2100" s="142"/>
      <c r="V2100" s="142"/>
      <c r="W2100" s="142"/>
      <c r="X2100" s="142"/>
      <c r="Y2100" s="142"/>
      <c r="Z2100" s="142"/>
      <c r="AA2100" s="142"/>
      <c r="AB2100" s="142"/>
      <c r="AC2100" s="108"/>
      <c r="AD2100" s="73"/>
      <c r="AE2100" s="155"/>
      <c r="AF2100" s="74"/>
      <c r="AI2100" s="399"/>
      <c r="AJ2100" s="15"/>
      <c r="AK2100" s="15"/>
      <c r="AL2100" s="15"/>
      <c r="AM2100" s="15"/>
      <c r="AN2100" s="399"/>
    </row>
    <row r="2101" spans="1:41" s="183" customFormat="1" x14ac:dyDescent="0.25">
      <c r="A2101" s="1722"/>
      <c r="B2101" s="2489"/>
      <c r="C2101" s="495" t="s">
        <v>118</v>
      </c>
      <c r="D2101" s="498"/>
      <c r="E2101" s="841"/>
      <c r="F2101" s="344"/>
      <c r="G2101" s="344"/>
      <c r="H2101" s="142"/>
      <c r="I2101" s="142"/>
      <c r="J2101" s="142"/>
      <c r="K2101" s="142"/>
      <c r="L2101" s="142"/>
      <c r="M2101" s="142"/>
      <c r="N2101" s="142"/>
      <c r="O2101" s="142"/>
      <c r="P2101" s="142"/>
      <c r="Q2101" s="142"/>
      <c r="R2101" s="142"/>
      <c r="S2101" s="142"/>
      <c r="T2101" s="142"/>
      <c r="U2101" s="142"/>
      <c r="V2101" s="142"/>
      <c r="W2101" s="142"/>
      <c r="X2101" s="142"/>
      <c r="Y2101" s="142"/>
      <c r="Z2101" s="142"/>
      <c r="AA2101" s="142"/>
      <c r="AB2101" s="142"/>
      <c r="AC2101" s="108"/>
      <c r="AD2101" s="73"/>
      <c r="AE2101" s="155"/>
      <c r="AF2101" s="74"/>
      <c r="AH2101" s="784"/>
      <c r="AI2101" s="785"/>
      <c r="AJ2101" s="785"/>
      <c r="AK2101" s="786"/>
      <c r="AL2101" s="786"/>
      <c r="AM2101" s="191"/>
      <c r="AN2101" s="787"/>
      <c r="AO2101" s="787"/>
    </row>
    <row r="2102" spans="1:41" ht="15.75" customHeight="1" thickBot="1" x14ac:dyDescent="0.3">
      <c r="A2102" s="3537" t="s">
        <v>43</v>
      </c>
      <c r="B2102" s="3538"/>
      <c r="C2102" s="3538"/>
      <c r="D2102" s="114"/>
      <c r="E2102" s="180">
        <f>SQRT(E2096*E2096+E2097*E2097)/E2060/1.73</f>
        <v>4.2726835830030447</v>
      </c>
      <c r="F2102" s="181">
        <f t="shared" ref="F2102:AB2102" si="802">SQRT(F2096*F2096+F2097*F2097)/F2060/1.73</f>
        <v>3.4900164895868233</v>
      </c>
      <c r="G2102" s="181">
        <f t="shared" si="802"/>
        <v>3.3935884147071369</v>
      </c>
      <c r="H2102" s="79">
        <f t="shared" si="802"/>
        <v>3.0907085897103674</v>
      </c>
      <c r="I2102" s="79">
        <f t="shared" si="802"/>
        <v>3.1747123895755944</v>
      </c>
      <c r="J2102" s="79">
        <f t="shared" si="802"/>
        <v>3.7035624219800782</v>
      </c>
      <c r="K2102" s="79">
        <f t="shared" si="802"/>
        <v>3.6367548321175316</v>
      </c>
      <c r="L2102" s="79">
        <f t="shared" si="802"/>
        <v>4.1469087813794276</v>
      </c>
      <c r="M2102" s="79">
        <f t="shared" si="802"/>
        <v>5.2620048065459883</v>
      </c>
      <c r="N2102" s="79">
        <f t="shared" si="802"/>
        <v>6.078243591936566</v>
      </c>
      <c r="O2102" s="79">
        <f t="shared" si="802"/>
        <v>6.1161265623252623</v>
      </c>
      <c r="P2102" s="79">
        <f t="shared" si="802"/>
        <v>5.6955813651270395</v>
      </c>
      <c r="Q2102" s="79">
        <f t="shared" si="802"/>
        <v>5.7713373620056867</v>
      </c>
      <c r="R2102" s="79">
        <f t="shared" si="802"/>
        <v>5.1102217377061274</v>
      </c>
      <c r="S2102" s="79">
        <f t="shared" si="802"/>
        <v>5.2384444598213777</v>
      </c>
      <c r="T2102" s="79">
        <f t="shared" si="802"/>
        <v>6.0716247525674802</v>
      </c>
      <c r="U2102" s="79">
        <f t="shared" si="802"/>
        <v>6.0807970759477188</v>
      </c>
      <c r="V2102" s="79">
        <f t="shared" si="802"/>
        <v>6.8229725934195118</v>
      </c>
      <c r="W2102" s="79">
        <f t="shared" si="802"/>
        <v>7.9528501567836676</v>
      </c>
      <c r="X2102" s="79">
        <f t="shared" si="802"/>
        <v>6.5470654755908413</v>
      </c>
      <c r="Y2102" s="79">
        <f>SQRT(Y2096*Y2096+Y2097*Y2097)/Y2060/1.73</f>
        <v>6.3873584485017529</v>
      </c>
      <c r="Z2102" s="181">
        <f t="shared" si="802"/>
        <v>5.916075685937872</v>
      </c>
      <c r="AA2102" s="181">
        <f t="shared" si="802"/>
        <v>5.9069416200003504</v>
      </c>
      <c r="AB2102" s="182">
        <f t="shared" si="802"/>
        <v>5.8559034231012017</v>
      </c>
      <c r="AC2102" s="109">
        <f>AVERAGE(E2102:AB2102)</f>
        <v>5.2384368591407684</v>
      </c>
      <c r="AD2102" s="78">
        <f>(AC2098-AC2102)/AC2098</f>
        <v>1.779308891110587E-2</v>
      </c>
      <c r="AE2102" s="79"/>
      <c r="AF2102" s="80"/>
      <c r="AI2102" s="399"/>
      <c r="AJ2102" s="14"/>
      <c r="AK2102" s="14"/>
      <c r="AL2102" s="15"/>
      <c r="AM2102" s="14"/>
      <c r="AN2102" s="399"/>
    </row>
    <row r="2103" spans="1:41" ht="15.75" customHeight="1" x14ac:dyDescent="0.25">
      <c r="A2103" s="3518" t="s">
        <v>38</v>
      </c>
      <c r="B2103" s="3519" t="s">
        <v>291</v>
      </c>
      <c r="C2103" s="121" t="s">
        <v>14</v>
      </c>
      <c r="D2103" s="113" t="s">
        <v>941</v>
      </c>
      <c r="E2103" s="2493">
        <v>140</v>
      </c>
      <c r="F2103" s="205">
        <v>134.19999999999999</v>
      </c>
      <c r="G2103" s="205">
        <v>129.6</v>
      </c>
      <c r="H2103" s="205">
        <v>130.80000000000001</v>
      </c>
      <c r="I2103" s="205">
        <v>140.4</v>
      </c>
      <c r="J2103" s="205">
        <v>146.4</v>
      </c>
      <c r="K2103" s="205">
        <v>188</v>
      </c>
      <c r="L2103" s="205">
        <v>220.8</v>
      </c>
      <c r="M2103" s="205">
        <v>269.60000000000002</v>
      </c>
      <c r="N2103" s="205">
        <v>264.8</v>
      </c>
      <c r="O2103" s="205">
        <v>264.8</v>
      </c>
      <c r="P2103" s="205">
        <v>269.8</v>
      </c>
      <c r="Q2103" s="205">
        <v>266.60000000000002</v>
      </c>
      <c r="R2103" s="205">
        <v>248.8</v>
      </c>
      <c r="S2103" s="205">
        <v>243.8</v>
      </c>
      <c r="T2103" s="205">
        <v>241.4</v>
      </c>
      <c r="U2103" s="205">
        <v>246.6</v>
      </c>
      <c r="V2103" s="205">
        <v>267.2</v>
      </c>
      <c r="W2103" s="205">
        <v>278.8</v>
      </c>
      <c r="X2103" s="205">
        <v>278.60000000000002</v>
      </c>
      <c r="Y2103" s="205">
        <v>261.39999999999998</v>
      </c>
      <c r="Z2103" s="205">
        <v>233.8</v>
      </c>
      <c r="AA2103" s="205">
        <v>198.4</v>
      </c>
      <c r="AB2103" s="205">
        <v>171</v>
      </c>
      <c r="AC2103" s="106">
        <f>SUM(E2103:AB2103)</f>
        <v>5235.5999999999995</v>
      </c>
      <c r="AD2103" s="70"/>
      <c r="AE2103" s="71">
        <v>100</v>
      </c>
      <c r="AF2103" s="72">
        <v>20</v>
      </c>
      <c r="AI2103" s="399"/>
      <c r="AJ2103" s="15"/>
      <c r="AK2103" s="15"/>
      <c r="AL2103" s="15"/>
      <c r="AM2103" s="15"/>
      <c r="AN2103" s="399"/>
    </row>
    <row r="2104" spans="1:41" x14ac:dyDescent="0.25">
      <c r="A2104" s="3502"/>
      <c r="B2104" s="3505"/>
      <c r="C2104" s="123" t="s">
        <v>15</v>
      </c>
      <c r="D2104" s="108" t="s">
        <v>941</v>
      </c>
      <c r="E2104" s="81">
        <v>155.4</v>
      </c>
      <c r="F2104" s="155">
        <v>160.6</v>
      </c>
      <c r="G2104" s="155">
        <v>157</v>
      </c>
      <c r="H2104" s="155">
        <v>160.19999999999999</v>
      </c>
      <c r="I2104" s="155">
        <v>158</v>
      </c>
      <c r="J2104" s="155">
        <v>149.80000000000001</v>
      </c>
      <c r="K2104" s="155">
        <v>137.19999999999999</v>
      </c>
      <c r="L2104" s="155">
        <v>122</v>
      </c>
      <c r="M2104" s="155">
        <v>133.6</v>
      </c>
      <c r="N2104" s="155">
        <v>140</v>
      </c>
      <c r="O2104" s="155">
        <v>145</v>
      </c>
      <c r="P2104" s="155">
        <v>148.4</v>
      </c>
      <c r="Q2104" s="155">
        <v>152</v>
      </c>
      <c r="R2104" s="155">
        <v>147.4</v>
      </c>
      <c r="S2104" s="155">
        <v>147.4</v>
      </c>
      <c r="T2104" s="155">
        <v>150</v>
      </c>
      <c r="U2104" s="155">
        <v>149.19999999999999</v>
      </c>
      <c r="V2104" s="155">
        <v>146</v>
      </c>
      <c r="W2104" s="155">
        <v>152</v>
      </c>
      <c r="X2104" s="155">
        <v>154.19999999999999</v>
      </c>
      <c r="Y2104" s="155">
        <v>152.6</v>
      </c>
      <c r="Z2104" s="155">
        <v>151.6</v>
      </c>
      <c r="AA2104" s="155">
        <v>148.19999999999999</v>
      </c>
      <c r="AB2104" s="155">
        <v>156</v>
      </c>
      <c r="AC2104" s="107">
        <f>SUM(E2104:AB2104)</f>
        <v>3573.7999999999993</v>
      </c>
      <c r="AD2104" s="73"/>
      <c r="AE2104" s="155"/>
      <c r="AF2104" s="74"/>
      <c r="AI2104" s="399"/>
      <c r="AJ2104" s="433"/>
      <c r="AK2104" s="434"/>
      <c r="AL2104" s="433"/>
      <c r="AM2104" s="15"/>
      <c r="AN2104" s="399"/>
    </row>
    <row r="2105" spans="1:41" x14ac:dyDescent="0.25">
      <c r="A2105" s="3502"/>
      <c r="B2105" s="3505"/>
      <c r="C2105" s="123" t="s">
        <v>16</v>
      </c>
      <c r="D2105" s="108" t="s">
        <v>55</v>
      </c>
      <c r="E2105" s="329">
        <v>11</v>
      </c>
      <c r="F2105" s="330">
        <v>12</v>
      </c>
      <c r="G2105" s="330">
        <v>11</v>
      </c>
      <c r="H2105" s="330">
        <v>11</v>
      </c>
      <c r="I2105" s="330">
        <v>12</v>
      </c>
      <c r="J2105" s="330">
        <v>13</v>
      </c>
      <c r="K2105" s="330">
        <v>13</v>
      </c>
      <c r="L2105" s="330">
        <v>16</v>
      </c>
      <c r="M2105" s="330">
        <v>17</v>
      </c>
      <c r="N2105" s="330">
        <v>17</v>
      </c>
      <c r="O2105" s="330">
        <v>16</v>
      </c>
      <c r="P2105" s="330">
        <v>19</v>
      </c>
      <c r="Q2105" s="330">
        <v>18</v>
      </c>
      <c r="R2105" s="330">
        <v>16</v>
      </c>
      <c r="S2105" s="330">
        <v>16</v>
      </c>
      <c r="T2105" s="330">
        <v>15</v>
      </c>
      <c r="U2105" s="330">
        <v>16</v>
      </c>
      <c r="V2105" s="330">
        <v>17</v>
      </c>
      <c r="W2105" s="330">
        <v>18</v>
      </c>
      <c r="X2105" s="330">
        <v>17</v>
      </c>
      <c r="Y2105" s="330">
        <v>17</v>
      </c>
      <c r="Z2105" s="330">
        <v>17</v>
      </c>
      <c r="AA2105" s="330">
        <v>13</v>
      </c>
      <c r="AB2105" s="330">
        <v>12</v>
      </c>
      <c r="AC2105" s="107">
        <f>AVERAGE(E2105:AB2105)</f>
        <v>15</v>
      </c>
      <c r="AD2105" s="76"/>
      <c r="AE2105" s="76"/>
      <c r="AF2105" s="77"/>
      <c r="AI2105" s="399"/>
      <c r="AJ2105" s="15"/>
      <c r="AK2105" s="15"/>
      <c r="AL2105" s="15"/>
      <c r="AM2105" s="15"/>
      <c r="AN2105" s="399"/>
    </row>
    <row r="2106" spans="1:41" ht="16.5" thickBot="1" x14ac:dyDescent="0.3">
      <c r="A2106" s="3503"/>
      <c r="B2106" s="3506"/>
      <c r="C2106" s="126" t="s">
        <v>18</v>
      </c>
      <c r="D2106" s="114"/>
      <c r="E2106" s="320">
        <f t="shared" ref="E2106:AB2106" si="803">E2104/E2103</f>
        <v>1.1100000000000001</v>
      </c>
      <c r="F2106" s="321">
        <f t="shared" si="803"/>
        <v>1.1967213114754098</v>
      </c>
      <c r="G2106" s="321">
        <f t="shared" si="803"/>
        <v>1.2114197530864199</v>
      </c>
      <c r="H2106" s="321">
        <f t="shared" si="803"/>
        <v>1.2247706422018347</v>
      </c>
      <c r="I2106" s="321">
        <f t="shared" si="803"/>
        <v>1.1253561253561253</v>
      </c>
      <c r="J2106" s="321">
        <f t="shared" si="803"/>
        <v>1.0232240437158471</v>
      </c>
      <c r="K2106" s="321">
        <f t="shared" si="803"/>
        <v>0.72978723404255308</v>
      </c>
      <c r="L2106" s="321">
        <f t="shared" si="803"/>
        <v>0.55253623188405798</v>
      </c>
      <c r="M2106" s="321">
        <f t="shared" si="803"/>
        <v>0.4955489614243323</v>
      </c>
      <c r="N2106" s="321">
        <f t="shared" si="803"/>
        <v>0.5287009063444108</v>
      </c>
      <c r="O2106" s="321">
        <f t="shared" si="803"/>
        <v>0.547583081570997</v>
      </c>
      <c r="P2106" s="321">
        <f t="shared" si="803"/>
        <v>0.55003706449221645</v>
      </c>
      <c r="Q2106" s="321">
        <f t="shared" si="803"/>
        <v>0.57014253563390838</v>
      </c>
      <c r="R2106" s="321">
        <f t="shared" si="803"/>
        <v>0.592443729903537</v>
      </c>
      <c r="S2106" s="321">
        <f t="shared" si="803"/>
        <v>0.60459392945036916</v>
      </c>
      <c r="T2106" s="321">
        <f t="shared" si="803"/>
        <v>0.62137531068765528</v>
      </c>
      <c r="U2106" s="321">
        <f t="shared" si="803"/>
        <v>0.60502838605028386</v>
      </c>
      <c r="V2106" s="321">
        <f t="shared" si="803"/>
        <v>0.54640718562874258</v>
      </c>
      <c r="W2106" s="321">
        <f t="shared" si="803"/>
        <v>0.54519368723098993</v>
      </c>
      <c r="X2106" s="321">
        <f t="shared" si="803"/>
        <v>0.55348169418521165</v>
      </c>
      <c r="Y2106" s="321">
        <f>Y2104/Y2103</f>
        <v>0.58377964804896709</v>
      </c>
      <c r="Z2106" s="321">
        <f t="shared" si="803"/>
        <v>0.64841745081266033</v>
      </c>
      <c r="AA2106" s="321">
        <f t="shared" si="803"/>
        <v>0.74697580645161288</v>
      </c>
      <c r="AB2106" s="321">
        <f t="shared" si="803"/>
        <v>0.91228070175438591</v>
      </c>
      <c r="AC2106" s="108"/>
      <c r="AD2106" s="73"/>
      <c r="AE2106" s="155"/>
      <c r="AF2106" s="74"/>
      <c r="AI2106" s="399"/>
      <c r="AJ2106" s="399"/>
      <c r="AK2106" s="399"/>
      <c r="AL2106" s="399"/>
      <c r="AM2106" s="399"/>
      <c r="AN2106" s="399"/>
    </row>
    <row r="2107" spans="1:41" x14ac:dyDescent="0.25">
      <c r="A2107" s="1722"/>
      <c r="B2107" s="2489"/>
      <c r="C2107" s="495" t="s">
        <v>117</v>
      </c>
      <c r="D2107" s="498"/>
      <c r="E2107" s="496"/>
      <c r="F2107" s="142"/>
      <c r="G2107" s="142"/>
      <c r="H2107" s="142"/>
      <c r="I2107" s="142"/>
      <c r="J2107" s="142"/>
      <c r="K2107" s="142"/>
      <c r="L2107" s="142"/>
      <c r="M2107" s="142"/>
      <c r="N2107" s="142"/>
      <c r="O2107" s="142"/>
      <c r="P2107" s="142"/>
      <c r="Q2107" s="142"/>
      <c r="R2107" s="142"/>
      <c r="S2107" s="142"/>
      <c r="T2107" s="142"/>
      <c r="U2107" s="142"/>
      <c r="V2107" s="142"/>
      <c r="W2107" s="142"/>
      <c r="X2107" s="142"/>
      <c r="Y2107" s="142"/>
      <c r="Z2107" s="142"/>
      <c r="AA2107" s="142"/>
      <c r="AB2107" s="142"/>
      <c r="AC2107" s="108"/>
      <c r="AD2107" s="73"/>
      <c r="AE2107" s="155"/>
      <c r="AF2107" s="74"/>
      <c r="AI2107" s="399"/>
      <c r="AJ2107" s="399"/>
      <c r="AK2107" s="399"/>
      <c r="AL2107" s="399"/>
      <c r="AM2107" s="399"/>
      <c r="AN2107" s="399"/>
    </row>
    <row r="2108" spans="1:41" s="183" customFormat="1" x14ac:dyDescent="0.25">
      <c r="A2108" s="1722"/>
      <c r="B2108" s="2489"/>
      <c r="C2108" s="495" t="s">
        <v>118</v>
      </c>
      <c r="D2108" s="498"/>
      <c r="E2108" s="841"/>
      <c r="F2108" s="344"/>
      <c r="G2108" s="344"/>
      <c r="H2108" s="142"/>
      <c r="I2108" s="142"/>
      <c r="J2108" s="142"/>
      <c r="K2108" s="142"/>
      <c r="L2108" s="142"/>
      <c r="M2108" s="142"/>
      <c r="N2108" s="142"/>
      <c r="O2108" s="142"/>
      <c r="P2108" s="142"/>
      <c r="Q2108" s="142"/>
      <c r="R2108" s="142"/>
      <c r="S2108" s="142"/>
      <c r="T2108" s="142"/>
      <c r="U2108" s="142"/>
      <c r="V2108" s="142"/>
      <c r="W2108" s="142"/>
      <c r="X2108" s="142"/>
      <c r="Y2108" s="142"/>
      <c r="Z2108" s="142"/>
      <c r="AA2108" s="142"/>
      <c r="AB2108" s="142"/>
      <c r="AC2108" s="108"/>
      <c r="AD2108" s="73"/>
      <c r="AE2108" s="155"/>
      <c r="AF2108" s="74"/>
      <c r="AH2108" s="784"/>
      <c r="AI2108" s="785"/>
      <c r="AJ2108" s="785"/>
      <c r="AK2108" s="786"/>
      <c r="AL2108" s="786"/>
      <c r="AM2108" s="191"/>
      <c r="AN2108" s="787"/>
      <c r="AO2108" s="787"/>
    </row>
    <row r="2109" spans="1:41" ht="16.5" thickBot="1" x14ac:dyDescent="0.3">
      <c r="A2109" s="3537" t="s">
        <v>43</v>
      </c>
      <c r="B2109" s="3538"/>
      <c r="C2109" s="3538"/>
      <c r="D2109" s="114"/>
      <c r="E2109" s="180">
        <f>SQRT(E2103*E2103+E2104*E2104)/E2059/1.73</f>
        <v>11.132915968863669</v>
      </c>
      <c r="F2109" s="181">
        <f t="shared" ref="F2109:AB2109" si="804">SQRT(F2103*F2103+F2104*F2104)/F2059/1.73</f>
        <v>11.119159804001875</v>
      </c>
      <c r="G2109" s="181">
        <f t="shared" si="804"/>
        <v>10.885919368842973</v>
      </c>
      <c r="H2109" s="79">
        <f t="shared" si="804"/>
        <v>11.05888735079799</v>
      </c>
      <c r="I2109" s="79">
        <f t="shared" si="804"/>
        <v>11.271002172109336</v>
      </c>
      <c r="J2109" s="79">
        <f t="shared" si="804"/>
        <v>11.304805432930541</v>
      </c>
      <c r="K2109" s="79">
        <f t="shared" si="804"/>
        <v>12.985686096676957</v>
      </c>
      <c r="L2109" s="79">
        <f t="shared" si="804"/>
        <v>14.323849172929986</v>
      </c>
      <c r="M2109" s="79">
        <f t="shared" si="804"/>
        <v>16.869374331951576</v>
      </c>
      <c r="N2109" s="79">
        <f t="shared" si="804"/>
        <v>16.777085142809462</v>
      </c>
      <c r="O2109" s="79">
        <f t="shared" si="804"/>
        <v>16.909794783993327</v>
      </c>
      <c r="P2109" s="79">
        <f t="shared" si="804"/>
        <v>17.048689718945322</v>
      </c>
      <c r="Q2109" s="79">
        <f t="shared" si="804"/>
        <v>16.991500271221224</v>
      </c>
      <c r="R2109" s="79">
        <f t="shared" si="804"/>
        <v>16.103968706716032</v>
      </c>
      <c r="S2109" s="79">
        <f t="shared" si="804"/>
        <v>15.926424592881659</v>
      </c>
      <c r="T2109" s="79">
        <f t="shared" si="804"/>
        <v>15.675749028144359</v>
      </c>
      <c r="U2109" s="79">
        <f t="shared" si="804"/>
        <v>16.065823685979112</v>
      </c>
      <c r="V2109" s="79">
        <f t="shared" si="804"/>
        <v>17.054610283810277</v>
      </c>
      <c r="W2109" s="79">
        <f t="shared" si="804"/>
        <v>17.615236151614376</v>
      </c>
      <c r="X2109" s="79">
        <f t="shared" si="804"/>
        <v>17.463160306985809</v>
      </c>
      <c r="Y2109" s="79">
        <f>SQRT(Y2103*Y2103+Y2104*Y2104)/Y2059/1.73</f>
        <v>16.521341431580414</v>
      </c>
      <c r="Z2109" s="181">
        <f t="shared" si="804"/>
        <v>15.195142552639878</v>
      </c>
      <c r="AA2109" s="181">
        <f t="shared" si="804"/>
        <v>13.328191579798386</v>
      </c>
      <c r="AB2109" s="182">
        <f t="shared" si="804"/>
        <v>12.41150172614261</v>
      </c>
      <c r="AC2109" s="109">
        <f>AVERAGE(E2109:AB2109)</f>
        <v>14.668325819265299</v>
      </c>
      <c r="AD2109" s="78">
        <f>(AC2105-AC2109)/AC2105</f>
        <v>2.2111612048980097E-2</v>
      </c>
      <c r="AE2109" s="79"/>
      <c r="AF2109" s="80"/>
      <c r="AI2109" s="399"/>
      <c r="AJ2109" s="14"/>
      <c r="AK2109" s="14"/>
      <c r="AL2109" s="15"/>
      <c r="AM2109" s="14"/>
      <c r="AN2109" s="399"/>
    </row>
    <row r="2110" spans="1:41" x14ac:dyDescent="0.25">
      <c r="A2110" s="3518" t="s">
        <v>25</v>
      </c>
      <c r="B2110" s="3519" t="s">
        <v>292</v>
      </c>
      <c r="C2110" s="121" t="s">
        <v>14</v>
      </c>
      <c r="D2110" s="113" t="s">
        <v>941</v>
      </c>
      <c r="E2110" s="2493">
        <v>69</v>
      </c>
      <c r="F2110" s="205">
        <v>64.8</v>
      </c>
      <c r="G2110" s="205">
        <v>65.599999999999994</v>
      </c>
      <c r="H2110" s="205">
        <v>61.2</v>
      </c>
      <c r="I2110" s="205">
        <v>66.8</v>
      </c>
      <c r="J2110" s="205">
        <v>97.8</v>
      </c>
      <c r="K2110" s="205">
        <v>117.4</v>
      </c>
      <c r="L2110" s="205">
        <v>136.4</v>
      </c>
      <c r="M2110" s="205">
        <v>150.4</v>
      </c>
      <c r="N2110" s="205">
        <v>130.6</v>
      </c>
      <c r="O2110" s="205">
        <v>125</v>
      </c>
      <c r="P2110" s="205">
        <v>115.2</v>
      </c>
      <c r="Q2110" s="205">
        <v>108.6</v>
      </c>
      <c r="R2110" s="205">
        <v>97.4</v>
      </c>
      <c r="S2110" s="205">
        <v>101</v>
      </c>
      <c r="T2110" s="205">
        <v>97.8</v>
      </c>
      <c r="U2110" s="205">
        <v>111.4</v>
      </c>
      <c r="V2110" s="205">
        <v>143.6</v>
      </c>
      <c r="W2110" s="205">
        <v>141.6</v>
      </c>
      <c r="X2110" s="205">
        <v>137.80000000000001</v>
      </c>
      <c r="Y2110" s="205">
        <v>132.4</v>
      </c>
      <c r="Z2110" s="205">
        <v>109.6</v>
      </c>
      <c r="AA2110" s="205">
        <v>76.400000000000006</v>
      </c>
      <c r="AB2110" s="205">
        <v>70.400000000000006</v>
      </c>
      <c r="AC2110" s="106">
        <f>SUM(E2110:AB2110)</f>
        <v>2528.2000000000003</v>
      </c>
      <c r="AD2110" s="70"/>
      <c r="AE2110" s="71">
        <v>100</v>
      </c>
      <c r="AF2110" s="72">
        <v>20</v>
      </c>
      <c r="AI2110" s="399"/>
      <c r="AJ2110" s="15"/>
      <c r="AK2110" s="15"/>
      <c r="AL2110" s="15"/>
      <c r="AM2110" s="15"/>
      <c r="AN2110" s="399"/>
    </row>
    <row r="2111" spans="1:41" x14ac:dyDescent="0.25">
      <c r="A2111" s="3502" t="s">
        <v>62</v>
      </c>
      <c r="B2111" s="3505"/>
      <c r="C2111" s="123" t="s">
        <v>15</v>
      </c>
      <c r="D2111" s="108" t="s">
        <v>941</v>
      </c>
      <c r="E2111" s="81">
        <v>66.8</v>
      </c>
      <c r="F2111" s="155">
        <v>67.8</v>
      </c>
      <c r="G2111" s="155">
        <v>68</v>
      </c>
      <c r="H2111" s="155">
        <v>68.2</v>
      </c>
      <c r="I2111" s="155">
        <v>67.599999999999994</v>
      </c>
      <c r="J2111" s="155">
        <v>74</v>
      </c>
      <c r="K2111" s="155">
        <v>67.400000000000006</v>
      </c>
      <c r="L2111" s="155">
        <v>58.8</v>
      </c>
      <c r="M2111" s="155">
        <v>69.2</v>
      </c>
      <c r="N2111" s="155">
        <v>62.2</v>
      </c>
      <c r="O2111" s="155">
        <v>59.2</v>
      </c>
      <c r="P2111" s="155">
        <v>55.6</v>
      </c>
      <c r="Q2111" s="155">
        <v>60.8</v>
      </c>
      <c r="R2111" s="155">
        <v>61</v>
      </c>
      <c r="S2111" s="155">
        <v>60.6</v>
      </c>
      <c r="T2111" s="155">
        <v>60.4</v>
      </c>
      <c r="U2111" s="155">
        <v>61.8</v>
      </c>
      <c r="V2111" s="155">
        <v>68.2</v>
      </c>
      <c r="W2111" s="155">
        <v>70.2</v>
      </c>
      <c r="X2111" s="155">
        <v>71.8</v>
      </c>
      <c r="Y2111" s="155">
        <v>71.8</v>
      </c>
      <c r="Z2111" s="155">
        <v>65.2</v>
      </c>
      <c r="AA2111" s="155">
        <v>62.8</v>
      </c>
      <c r="AB2111" s="155">
        <v>68.400000000000006</v>
      </c>
      <c r="AC2111" s="107">
        <f>SUM(E2111:AB2111)</f>
        <v>1567.8000000000002</v>
      </c>
      <c r="AD2111" s="73"/>
      <c r="AE2111" s="155"/>
      <c r="AF2111" s="74"/>
      <c r="AI2111" s="399"/>
      <c r="AJ2111" s="433"/>
      <c r="AK2111" s="434"/>
      <c r="AL2111" s="433"/>
      <c r="AM2111" s="15"/>
      <c r="AN2111" s="399"/>
    </row>
    <row r="2112" spans="1:41" x14ac:dyDescent="0.25">
      <c r="A2112" s="3502"/>
      <c r="B2112" s="3505"/>
      <c r="C2112" s="123" t="s">
        <v>16</v>
      </c>
      <c r="D2112" s="108" t="s">
        <v>55</v>
      </c>
      <c r="E2112" s="329">
        <v>5</v>
      </c>
      <c r="F2112" s="330">
        <v>5</v>
      </c>
      <c r="G2112" s="330">
        <v>6</v>
      </c>
      <c r="H2112" s="330">
        <v>5</v>
      </c>
      <c r="I2112" s="330">
        <v>6</v>
      </c>
      <c r="J2112" s="330">
        <v>7</v>
      </c>
      <c r="K2112" s="330">
        <v>8</v>
      </c>
      <c r="L2112" s="330">
        <v>9</v>
      </c>
      <c r="M2112" s="330">
        <v>9</v>
      </c>
      <c r="N2112" s="330">
        <v>8</v>
      </c>
      <c r="O2112" s="330">
        <v>8</v>
      </c>
      <c r="P2112" s="330">
        <v>7</v>
      </c>
      <c r="Q2112" s="330">
        <v>8</v>
      </c>
      <c r="R2112" s="330">
        <v>7</v>
      </c>
      <c r="S2112" s="330">
        <v>6</v>
      </c>
      <c r="T2112" s="330">
        <v>7</v>
      </c>
      <c r="U2112" s="330">
        <v>7</v>
      </c>
      <c r="V2112" s="330">
        <v>11</v>
      </c>
      <c r="W2112" s="330">
        <v>9</v>
      </c>
      <c r="X2112" s="330">
        <v>8</v>
      </c>
      <c r="Y2112" s="330">
        <v>8</v>
      </c>
      <c r="Z2112" s="330">
        <v>7</v>
      </c>
      <c r="AA2112" s="330">
        <v>6</v>
      </c>
      <c r="AB2112" s="330">
        <v>5</v>
      </c>
      <c r="AC2112" s="107">
        <f>AVERAGE(E2112:AB2112)</f>
        <v>7.166666666666667</v>
      </c>
      <c r="AD2112" s="76"/>
      <c r="AE2112" s="76"/>
      <c r="AF2112" s="77"/>
      <c r="AI2112" s="399"/>
      <c r="AJ2112" s="15"/>
      <c r="AK2112" s="15"/>
      <c r="AL2112" s="15"/>
      <c r="AM2112" s="15"/>
      <c r="AN2112" s="399"/>
    </row>
    <row r="2113" spans="1:41" ht="16.5" thickBot="1" x14ac:dyDescent="0.3">
      <c r="A2113" s="3503"/>
      <c r="B2113" s="3506"/>
      <c r="C2113" s="126" t="s">
        <v>18</v>
      </c>
      <c r="D2113" s="114"/>
      <c r="E2113" s="320">
        <f t="shared" ref="E2113:AB2113" si="805">E2111/E2110</f>
        <v>0.96811594202898543</v>
      </c>
      <c r="F2113" s="321">
        <f t="shared" si="805"/>
        <v>1.0462962962962963</v>
      </c>
      <c r="G2113" s="321">
        <f t="shared" si="805"/>
        <v>1.0365853658536586</v>
      </c>
      <c r="H2113" s="321">
        <f t="shared" si="805"/>
        <v>1.1143790849673203</v>
      </c>
      <c r="I2113" s="321">
        <f t="shared" si="805"/>
        <v>1.0119760479041915</v>
      </c>
      <c r="J2113" s="321">
        <f t="shared" si="805"/>
        <v>0.75664621676891619</v>
      </c>
      <c r="K2113" s="321">
        <f t="shared" si="805"/>
        <v>0.57410562180579217</v>
      </c>
      <c r="L2113" s="321">
        <f t="shared" si="805"/>
        <v>0.43108504398826974</v>
      </c>
      <c r="M2113" s="321">
        <f t="shared" si="805"/>
        <v>0.46010638297872342</v>
      </c>
      <c r="N2113" s="321">
        <f t="shared" si="805"/>
        <v>0.47626339969372133</v>
      </c>
      <c r="O2113" s="321">
        <f t="shared" si="805"/>
        <v>0.47360000000000002</v>
      </c>
      <c r="P2113" s="321">
        <f t="shared" si="805"/>
        <v>0.4826388888888889</v>
      </c>
      <c r="Q2113" s="321">
        <f t="shared" si="805"/>
        <v>0.55985267034990793</v>
      </c>
      <c r="R2113" s="321">
        <f t="shared" si="805"/>
        <v>0.62628336755646818</v>
      </c>
      <c r="S2113" s="321">
        <f t="shared" si="805"/>
        <v>0.6</v>
      </c>
      <c r="T2113" s="321">
        <f t="shared" si="805"/>
        <v>0.6175869120654397</v>
      </c>
      <c r="U2113" s="321">
        <f t="shared" si="805"/>
        <v>0.55475763016157986</v>
      </c>
      <c r="V2113" s="321">
        <f t="shared" si="805"/>
        <v>0.47493036211699169</v>
      </c>
      <c r="W2113" s="321">
        <f t="shared" si="805"/>
        <v>0.49576271186440685</v>
      </c>
      <c r="X2113" s="321">
        <f t="shared" si="805"/>
        <v>0.52104499274310589</v>
      </c>
      <c r="Y2113" s="321">
        <f>Y2111/Y2110</f>
        <v>0.54229607250755285</v>
      </c>
      <c r="Z2113" s="321">
        <f t="shared" si="805"/>
        <v>0.59489051094890522</v>
      </c>
      <c r="AA2113" s="321">
        <f t="shared" si="805"/>
        <v>0.82198952879581144</v>
      </c>
      <c r="AB2113" s="321">
        <f t="shared" si="805"/>
        <v>0.97159090909090906</v>
      </c>
      <c r="AC2113" s="108"/>
      <c r="AD2113" s="73"/>
      <c r="AE2113" s="155"/>
      <c r="AF2113" s="74"/>
      <c r="AI2113" s="399"/>
      <c r="AJ2113" s="399"/>
      <c r="AK2113" s="399"/>
      <c r="AL2113" s="399"/>
      <c r="AM2113" s="399"/>
      <c r="AN2113" s="399"/>
    </row>
    <row r="2114" spans="1:41" x14ac:dyDescent="0.25">
      <c r="A2114" s="1722"/>
      <c r="B2114" s="2489"/>
      <c r="C2114" s="495" t="s">
        <v>117</v>
      </c>
      <c r="D2114" s="498"/>
      <c r="E2114" s="496"/>
      <c r="F2114" s="142"/>
      <c r="G2114" s="142"/>
      <c r="H2114" s="142"/>
      <c r="I2114" s="142"/>
      <c r="J2114" s="142"/>
      <c r="K2114" s="142"/>
      <c r="L2114" s="142"/>
      <c r="M2114" s="142"/>
      <c r="N2114" s="142"/>
      <c r="O2114" s="142"/>
      <c r="P2114" s="142"/>
      <c r="Q2114" s="142"/>
      <c r="R2114" s="142"/>
      <c r="S2114" s="142"/>
      <c r="T2114" s="142"/>
      <c r="U2114" s="142"/>
      <c r="V2114" s="142"/>
      <c r="W2114" s="142"/>
      <c r="X2114" s="142"/>
      <c r="Y2114" s="142"/>
      <c r="Z2114" s="142"/>
      <c r="AA2114" s="142"/>
      <c r="AB2114" s="142"/>
      <c r="AC2114" s="108"/>
      <c r="AD2114" s="73"/>
      <c r="AE2114" s="155"/>
      <c r="AF2114" s="74"/>
      <c r="AI2114" s="399"/>
      <c r="AJ2114" s="399"/>
      <c r="AK2114" s="399"/>
      <c r="AL2114" s="399"/>
      <c r="AM2114" s="399"/>
      <c r="AN2114" s="399"/>
    </row>
    <row r="2115" spans="1:41" s="183" customFormat="1" x14ac:dyDescent="0.25">
      <c r="A2115" s="1722"/>
      <c r="B2115" s="2489"/>
      <c r="C2115" s="495" t="s">
        <v>118</v>
      </c>
      <c r="D2115" s="498"/>
      <c r="E2115" s="841"/>
      <c r="F2115" s="344"/>
      <c r="G2115" s="344"/>
      <c r="H2115" s="142"/>
      <c r="I2115" s="142"/>
      <c r="J2115" s="142"/>
      <c r="K2115" s="142"/>
      <c r="L2115" s="142"/>
      <c r="M2115" s="142"/>
      <c r="N2115" s="142"/>
      <c r="O2115" s="142"/>
      <c r="P2115" s="142"/>
      <c r="Q2115" s="142"/>
      <c r="R2115" s="142"/>
      <c r="S2115" s="142"/>
      <c r="T2115" s="142"/>
      <c r="U2115" s="142"/>
      <c r="V2115" s="142"/>
      <c r="W2115" s="142"/>
      <c r="X2115" s="142"/>
      <c r="Y2115" s="142"/>
      <c r="Z2115" s="142"/>
      <c r="AA2115" s="142"/>
      <c r="AB2115" s="142"/>
      <c r="AC2115" s="108"/>
      <c r="AD2115" s="73"/>
      <c r="AE2115" s="155"/>
      <c r="AF2115" s="74"/>
      <c r="AH2115" s="784"/>
      <c r="AI2115" s="785"/>
      <c r="AJ2115" s="785"/>
      <c r="AK2115" s="786"/>
      <c r="AL2115" s="786"/>
      <c r="AM2115" s="191"/>
      <c r="AN2115" s="787"/>
      <c r="AO2115" s="787"/>
    </row>
    <row r="2116" spans="1:41" ht="16.5" thickBot="1" x14ac:dyDescent="0.3">
      <c r="A2116" s="3569" t="s">
        <v>43</v>
      </c>
      <c r="B2116" s="3570"/>
      <c r="C2116" s="3570"/>
      <c r="D2116" s="128"/>
      <c r="E2116" s="535">
        <f>SQRT(E2110*E2110+E2111*E2111)/E2059/1.73</f>
        <v>5.11170551796463</v>
      </c>
      <c r="F2116" s="536">
        <f t="shared" ref="F2116:AB2116" si="806">SQRT(F2110*F2110+F2111*F2111)/F2059/1.73</f>
        <v>4.9826989625022371</v>
      </c>
      <c r="G2116" s="536">
        <f t="shared" si="806"/>
        <v>5.0523069389504052</v>
      </c>
      <c r="H2116" s="464">
        <f t="shared" si="806"/>
        <v>4.8998411888064988</v>
      </c>
      <c r="I2116" s="464">
        <f t="shared" si="806"/>
        <v>5.0677662993053865</v>
      </c>
      <c r="J2116" s="464">
        <f t="shared" si="806"/>
        <v>6.6191233091332391</v>
      </c>
      <c r="K2116" s="464">
        <f t="shared" si="806"/>
        <v>7.5530488738928625</v>
      </c>
      <c r="L2116" s="464">
        <f t="shared" si="806"/>
        <v>8.4339786247904271</v>
      </c>
      <c r="M2116" s="464">
        <f t="shared" si="806"/>
        <v>9.2819717548284633</v>
      </c>
      <c r="N2116" s="464">
        <f t="shared" si="806"/>
        <v>8.102312850874462</v>
      </c>
      <c r="O2116" s="464">
        <f t="shared" si="806"/>
        <v>7.7468937243692801</v>
      </c>
      <c r="P2116" s="464">
        <f t="shared" si="806"/>
        <v>7.0823421019927029</v>
      </c>
      <c r="Q2116" s="464">
        <f t="shared" si="806"/>
        <v>6.8910835905757786</v>
      </c>
      <c r="R2116" s="464">
        <f t="shared" si="806"/>
        <v>6.3998696378178987</v>
      </c>
      <c r="S2116" s="464">
        <f t="shared" si="806"/>
        <v>6.58452098455267</v>
      </c>
      <c r="T2116" s="464">
        <f t="shared" si="806"/>
        <v>6.3400594717321059</v>
      </c>
      <c r="U2116" s="464">
        <f t="shared" si="806"/>
        <v>7.1010684112073177</v>
      </c>
      <c r="V2116" s="464">
        <f t="shared" si="806"/>
        <v>8.90421677619379</v>
      </c>
      <c r="W2116" s="464">
        <f t="shared" si="806"/>
        <v>8.7673879588121437</v>
      </c>
      <c r="X2116" s="464">
        <f t="shared" si="806"/>
        <v>8.5215503956295571</v>
      </c>
      <c r="Y2116" s="464">
        <f>SQRT(Y2110*Y2110+Y2111*Y2111)/Y2059/1.73</f>
        <v>8.221050738162921</v>
      </c>
      <c r="Z2116" s="536">
        <f t="shared" si="806"/>
        <v>6.9542617509829725</v>
      </c>
      <c r="AA2116" s="536">
        <f t="shared" si="806"/>
        <v>5.3227590218334138</v>
      </c>
      <c r="AB2116" s="788">
        <f t="shared" si="806"/>
        <v>5.2632583117097109</v>
      </c>
      <c r="AC2116" s="538">
        <f>AVERAGE(E2116:AB2116)</f>
        <v>6.8835448831925357</v>
      </c>
      <c r="AD2116" s="78">
        <f>(AC2112-AC2116)/AC2112</f>
        <v>3.9505365135925299E-2</v>
      </c>
      <c r="AE2116" s="79"/>
      <c r="AF2116" s="80"/>
      <c r="AI2116" s="399"/>
      <c r="AJ2116" s="14"/>
      <c r="AK2116" s="14"/>
      <c r="AL2116" s="15"/>
      <c r="AM2116" s="14"/>
      <c r="AN2116" s="399"/>
    </row>
    <row r="2117" spans="1:41" x14ac:dyDescent="0.25">
      <c r="A2117" s="562" t="s">
        <v>30</v>
      </c>
      <c r="B2117" s="466" t="s">
        <v>32</v>
      </c>
      <c r="C2117" s="129" t="s">
        <v>14</v>
      </c>
      <c r="D2117" s="113"/>
      <c r="E2117" s="147">
        <f t="shared" ref="E2117:AB2117" si="807">(E2118-D2118)*$AE2117*$AF2117</f>
        <v>1.5999999999985448</v>
      </c>
      <c r="F2117" s="205">
        <f t="shared" si="807"/>
        <v>1.6000000000008185</v>
      </c>
      <c r="G2117" s="205">
        <f t="shared" si="807"/>
        <v>1.5999999999962711</v>
      </c>
      <c r="H2117" s="71">
        <f t="shared" si="807"/>
        <v>1.2000000000034561</v>
      </c>
      <c r="I2117" s="205">
        <f t="shared" si="807"/>
        <v>0.3999999999996362</v>
      </c>
      <c r="J2117" s="205">
        <f t="shared" si="807"/>
        <v>2.0000000000027285</v>
      </c>
      <c r="K2117" s="205">
        <f t="shared" si="807"/>
        <v>1.1999999999966349</v>
      </c>
      <c r="L2117" s="205">
        <f t="shared" si="807"/>
        <v>2.0000000000004547</v>
      </c>
      <c r="M2117" s="205">
        <f t="shared" si="807"/>
        <v>2.7999999999997272</v>
      </c>
      <c r="N2117" s="71">
        <f t="shared" si="807"/>
        <v>2.7999999999997272</v>
      </c>
      <c r="O2117" s="205">
        <f t="shared" si="807"/>
        <v>2.0000000000004547</v>
      </c>
      <c r="P2117" s="205">
        <f t="shared" si="807"/>
        <v>2.4000000000000909</v>
      </c>
      <c r="Q2117" s="205">
        <f t="shared" si="807"/>
        <v>3.1999999999993634</v>
      </c>
      <c r="R2117" s="205">
        <f t="shared" si="807"/>
        <v>2.8000000000020009</v>
      </c>
      <c r="S2117" s="205">
        <f t="shared" si="807"/>
        <v>1.999999999998181</v>
      </c>
      <c r="T2117" s="205">
        <f t="shared" si="807"/>
        <v>2.4000000000000909</v>
      </c>
      <c r="U2117" s="205">
        <f t="shared" si="807"/>
        <v>2.4000000000000909</v>
      </c>
      <c r="V2117" s="205">
        <f t="shared" si="807"/>
        <v>1.2000000000011823</v>
      </c>
      <c r="W2117" s="205">
        <f t="shared" si="807"/>
        <v>0.7999999999992724</v>
      </c>
      <c r="X2117" s="205">
        <f t="shared" si="807"/>
        <v>1.600000000005366</v>
      </c>
      <c r="Y2117" s="71">
        <f>(Y2118-X2118)*$AE2117*$AF2117</f>
        <v>1.1999999999943611</v>
      </c>
      <c r="Z2117" s="205">
        <f>(Z2118-Y2118)*$AE2117*$AF2117</f>
        <v>1.5999999999939973</v>
      </c>
      <c r="AA2117" s="205">
        <f t="shared" si="807"/>
        <v>1.2000000000261934</v>
      </c>
      <c r="AB2117" s="95">
        <f t="shared" si="807"/>
        <v>1.599999999962165</v>
      </c>
      <c r="AC2117" s="185">
        <f>SUM(E2117:AB2117)</f>
        <v>43.59999999998081</v>
      </c>
      <c r="AD2117" s="818"/>
      <c r="AE2117" s="101">
        <v>1</v>
      </c>
      <c r="AF2117" s="102">
        <v>40</v>
      </c>
      <c r="AI2117" s="399"/>
      <c r="AJ2117" s="433"/>
      <c r="AK2117" s="434"/>
      <c r="AL2117" s="433"/>
      <c r="AM2117" s="15"/>
      <c r="AN2117" s="399"/>
    </row>
    <row r="2118" spans="1:41" ht="16.5" thickBot="1" x14ac:dyDescent="0.3">
      <c r="A2118" s="1703"/>
      <c r="B2118" s="949"/>
      <c r="C2118" s="991" t="s">
        <v>117</v>
      </c>
      <c r="D2118" s="108">
        <v>321.22000000000003</v>
      </c>
      <c r="E2118" s="73">
        <v>321.26</v>
      </c>
      <c r="F2118" s="155">
        <v>321.3</v>
      </c>
      <c r="G2118" s="155">
        <v>321.33999999999992</v>
      </c>
      <c r="H2118" s="155">
        <v>321.37</v>
      </c>
      <c r="I2118" s="155">
        <v>321.38</v>
      </c>
      <c r="J2118" s="155">
        <v>321.43000000000006</v>
      </c>
      <c r="K2118" s="155">
        <v>321.45999999999998</v>
      </c>
      <c r="L2118" s="155">
        <v>321.51</v>
      </c>
      <c r="M2118" s="155">
        <v>321.58</v>
      </c>
      <c r="N2118" s="155">
        <v>321.64999999999998</v>
      </c>
      <c r="O2118" s="155">
        <v>321.7</v>
      </c>
      <c r="P2118" s="155">
        <v>321.76</v>
      </c>
      <c r="Q2118" s="155">
        <v>321.83999999999997</v>
      </c>
      <c r="R2118" s="155">
        <v>321.91000000000003</v>
      </c>
      <c r="S2118" s="155">
        <v>321.95999999999998</v>
      </c>
      <c r="T2118" s="155">
        <v>322.02</v>
      </c>
      <c r="U2118" s="155">
        <v>322.08</v>
      </c>
      <c r="V2118" s="155">
        <v>322.11</v>
      </c>
      <c r="W2118" s="155">
        <v>322.13</v>
      </c>
      <c r="X2118" s="155">
        <v>322.17000000000013</v>
      </c>
      <c r="Y2118" s="155">
        <v>322.2</v>
      </c>
      <c r="Z2118" s="155">
        <v>322.23999999999984</v>
      </c>
      <c r="AA2118" s="155">
        <v>322.27000000000049</v>
      </c>
      <c r="AB2118" s="74">
        <v>322.30999999999955</v>
      </c>
      <c r="AC2118" s="216"/>
      <c r="AD2118" s="819"/>
      <c r="AE2118" s="103"/>
      <c r="AF2118" s="104"/>
      <c r="AI2118" s="399"/>
      <c r="AJ2118" s="14"/>
      <c r="AK2118" s="14"/>
      <c r="AL2118" s="15"/>
      <c r="AM2118" s="14"/>
      <c r="AN2118" s="399"/>
    </row>
    <row r="2119" spans="1:41" x14ac:dyDescent="0.25">
      <c r="A2119" s="1703" t="s">
        <v>47</v>
      </c>
      <c r="B2119" s="949" t="s">
        <v>31</v>
      </c>
      <c r="C2119" s="130" t="s">
        <v>14</v>
      </c>
      <c r="D2119" s="108"/>
      <c r="E2119" s="73">
        <f t="shared" ref="E2119:AB2119" si="808">(E2120-D2120)*$AE2119*$AF2119</f>
        <v>0</v>
      </c>
      <c r="F2119" s="155">
        <f t="shared" si="808"/>
        <v>0</v>
      </c>
      <c r="G2119" s="155">
        <f t="shared" si="808"/>
        <v>0</v>
      </c>
      <c r="H2119" s="155">
        <f t="shared" si="808"/>
        <v>0</v>
      </c>
      <c r="I2119" s="155">
        <f t="shared" si="808"/>
        <v>0</v>
      </c>
      <c r="J2119" s="155">
        <f t="shared" si="808"/>
        <v>0</v>
      </c>
      <c r="K2119" s="155">
        <f t="shared" si="808"/>
        <v>0</v>
      </c>
      <c r="L2119" s="155">
        <f t="shared" si="808"/>
        <v>0</v>
      </c>
      <c r="M2119" s="155">
        <f t="shared" si="808"/>
        <v>0</v>
      </c>
      <c r="N2119" s="155">
        <f t="shared" si="808"/>
        <v>0</v>
      </c>
      <c r="O2119" s="155">
        <f t="shared" si="808"/>
        <v>0</v>
      </c>
      <c r="P2119" s="155">
        <f t="shared" si="808"/>
        <v>0</v>
      </c>
      <c r="Q2119" s="155">
        <f t="shared" si="808"/>
        <v>0</v>
      </c>
      <c r="R2119" s="155">
        <f t="shared" si="808"/>
        <v>0</v>
      </c>
      <c r="S2119" s="155">
        <f t="shared" si="808"/>
        <v>0</v>
      </c>
      <c r="T2119" s="155">
        <f t="shared" si="808"/>
        <v>0</v>
      </c>
      <c r="U2119" s="155">
        <f t="shared" si="808"/>
        <v>0</v>
      </c>
      <c r="V2119" s="155">
        <f t="shared" si="808"/>
        <v>0</v>
      </c>
      <c r="W2119" s="155">
        <f t="shared" si="808"/>
        <v>0</v>
      </c>
      <c r="X2119" s="155">
        <f t="shared" si="808"/>
        <v>0</v>
      </c>
      <c r="Y2119" s="155">
        <f>(Y2120-X2120)*$AE2119*$AF2119</f>
        <v>0</v>
      </c>
      <c r="Z2119" s="155">
        <f>(Z2120-Y2120)*$AE2119*$AF2119</f>
        <v>0</v>
      </c>
      <c r="AA2119" s="155">
        <f t="shared" si="808"/>
        <v>0</v>
      </c>
      <c r="AB2119" s="74">
        <f t="shared" si="808"/>
        <v>0</v>
      </c>
      <c r="AC2119" s="216">
        <f>SUM(E2119:AB2119)</f>
        <v>0</v>
      </c>
      <c r="AD2119" s="818"/>
      <c r="AE2119" s="101">
        <v>1</v>
      </c>
      <c r="AF2119" s="102">
        <v>40</v>
      </c>
      <c r="AI2119" s="399"/>
      <c r="AJ2119" s="433"/>
      <c r="AK2119" s="434"/>
      <c r="AL2119" s="433"/>
      <c r="AM2119" s="15"/>
      <c r="AN2119" s="399"/>
    </row>
    <row r="2120" spans="1:41" ht="16.5" thickBot="1" x14ac:dyDescent="0.3">
      <c r="A2120" s="2498"/>
      <c r="B2120" s="471"/>
      <c r="C2120" s="1004" t="s">
        <v>117</v>
      </c>
      <c r="D2120" s="114"/>
      <c r="E2120" s="148"/>
      <c r="F2120" s="127"/>
      <c r="G2120" s="127"/>
      <c r="H2120" s="127"/>
      <c r="I2120" s="127"/>
      <c r="J2120" s="127"/>
      <c r="K2120" s="127"/>
      <c r="L2120" s="127"/>
      <c r="M2120" s="127"/>
      <c r="N2120" s="127"/>
      <c r="O2120" s="127"/>
      <c r="P2120" s="127"/>
      <c r="Q2120" s="127"/>
      <c r="R2120" s="127"/>
      <c r="S2120" s="127"/>
      <c r="T2120" s="127"/>
      <c r="U2120" s="127"/>
      <c r="V2120" s="127"/>
      <c r="W2120" s="127"/>
      <c r="X2120" s="127"/>
      <c r="Y2120" s="127"/>
      <c r="Z2120" s="127"/>
      <c r="AA2120" s="127"/>
      <c r="AB2120" s="177"/>
      <c r="AC2120" s="186"/>
      <c r="AD2120" s="819"/>
      <c r="AE2120" s="103"/>
      <c r="AF2120" s="104"/>
      <c r="AI2120" s="399"/>
      <c r="AJ2120" s="399"/>
      <c r="AK2120" s="399"/>
      <c r="AL2120" s="399"/>
      <c r="AM2120" s="399"/>
      <c r="AN2120" s="399"/>
    </row>
    <row r="2121" spans="1:41" ht="15.75" customHeight="1" x14ac:dyDescent="0.25">
      <c r="A2121" s="3587" t="s">
        <v>33</v>
      </c>
      <c r="B2121" s="3623"/>
      <c r="C2121" s="125" t="s">
        <v>14</v>
      </c>
      <c r="D2121" s="122"/>
      <c r="E2121" s="796">
        <f t="shared" ref="E2121:AC2121" si="809">SUM(E2061,E2068,E2075,E2082,E2089,E2096,E2103,E2110,E2117,E2119)</f>
        <v>328.79999999999853</v>
      </c>
      <c r="F2121" s="1682">
        <f t="shared" si="809"/>
        <v>300.60000000000082</v>
      </c>
      <c r="G2121" s="1682">
        <f t="shared" si="809"/>
        <v>294.59999999999627</v>
      </c>
      <c r="H2121" s="3118">
        <f t="shared" si="809"/>
        <v>283.80000000000348</v>
      </c>
      <c r="I2121" s="3118">
        <f t="shared" si="809"/>
        <v>301.39999999999964</v>
      </c>
      <c r="J2121" s="3118">
        <f t="shared" si="809"/>
        <v>354.60000000000275</v>
      </c>
      <c r="K2121" s="3118">
        <f t="shared" si="809"/>
        <v>423.39999999999668</v>
      </c>
      <c r="L2121" s="3118">
        <f t="shared" si="809"/>
        <v>525.80000000000007</v>
      </c>
      <c r="M2121" s="3118">
        <f t="shared" si="809"/>
        <v>589.5999999999998</v>
      </c>
      <c r="N2121" s="3118">
        <f t="shared" si="809"/>
        <v>599.79999999999927</v>
      </c>
      <c r="O2121" s="3118">
        <f t="shared" si="809"/>
        <v>578.00000000000045</v>
      </c>
      <c r="P2121" s="3118">
        <f t="shared" si="809"/>
        <v>560.60000000000014</v>
      </c>
      <c r="Q2121" s="3118">
        <f t="shared" si="809"/>
        <v>540.59999999999934</v>
      </c>
      <c r="R2121" s="3118">
        <f t="shared" si="809"/>
        <v>515.60000000000332</v>
      </c>
      <c r="S2121" s="3118">
        <f t="shared" si="809"/>
        <v>502.79999999999819</v>
      </c>
      <c r="T2121" s="3118">
        <f t="shared" si="809"/>
        <v>511.80000000000013</v>
      </c>
      <c r="U2121" s="3118">
        <f t="shared" si="809"/>
        <v>530.40000000000009</v>
      </c>
      <c r="V2121" s="3118">
        <f t="shared" si="809"/>
        <v>617.20000000000073</v>
      </c>
      <c r="W2121" s="3118">
        <f t="shared" si="809"/>
        <v>631.99999999999932</v>
      </c>
      <c r="X2121" s="3118">
        <f t="shared" si="809"/>
        <v>607.40000000000532</v>
      </c>
      <c r="Y2121" s="3118">
        <f>SUM(Y2061,Y2068,Y2075,Y2082,Y2089,Y2096,Y2103,Y2110,Y2117,Y2119)</f>
        <v>572.59999999999434</v>
      </c>
      <c r="Z2121" s="1682">
        <f t="shared" si="809"/>
        <v>508.39999999999395</v>
      </c>
      <c r="AA2121" s="1682">
        <f t="shared" si="809"/>
        <v>450.80000000002576</v>
      </c>
      <c r="AB2121" s="1683">
        <f t="shared" si="809"/>
        <v>397.99999999996214</v>
      </c>
      <c r="AC2121" s="478">
        <f t="shared" si="809"/>
        <v>11528.59999999998</v>
      </c>
      <c r="AD2121" s="399"/>
    </row>
    <row r="2122" spans="1:41" ht="15.75" customHeight="1" thickBot="1" x14ac:dyDescent="0.3">
      <c r="A2122" s="3587"/>
      <c r="B2122" s="3623"/>
      <c r="C2122" s="455" t="s">
        <v>15</v>
      </c>
      <c r="D2122" s="114"/>
      <c r="E2122" s="1684">
        <f>SUM(E2062,E2069,E2076,E2083,E2090,E2097,E2104,E2111)</f>
        <v>295.60000000000002</v>
      </c>
      <c r="F2122" s="1685">
        <f t="shared" ref="F2122:AC2122" si="810">SUM(F2062,F2069,F2076,F2083,F2090,F2097,F2104,F2111)</f>
        <v>302.39999999999998</v>
      </c>
      <c r="G2122" s="1685">
        <f t="shared" si="810"/>
        <v>297.60000000000002</v>
      </c>
      <c r="H2122" s="3396">
        <f t="shared" si="810"/>
        <v>304</v>
      </c>
      <c r="I2122" s="3396">
        <f t="shared" si="810"/>
        <v>299.39999999999998</v>
      </c>
      <c r="J2122" s="3396">
        <f t="shared" si="810"/>
        <v>299.40000000000003</v>
      </c>
      <c r="K2122" s="3396">
        <f t="shared" si="810"/>
        <v>268.2</v>
      </c>
      <c r="L2122" s="3396">
        <f t="shared" si="810"/>
        <v>235</v>
      </c>
      <c r="M2122" s="3396">
        <f t="shared" si="810"/>
        <v>261.8</v>
      </c>
      <c r="N2122" s="3396">
        <f t="shared" si="810"/>
        <v>265.60000000000002</v>
      </c>
      <c r="O2122" s="3396">
        <f t="shared" si="810"/>
        <v>269.2</v>
      </c>
      <c r="P2122" s="3396">
        <f t="shared" si="810"/>
        <v>269.8</v>
      </c>
      <c r="Q2122" s="3396">
        <f t="shared" si="810"/>
        <v>283.2</v>
      </c>
      <c r="R2122" s="3396">
        <f t="shared" si="810"/>
        <v>272.8</v>
      </c>
      <c r="S2122" s="3396">
        <f t="shared" si="810"/>
        <v>277.8</v>
      </c>
      <c r="T2122" s="3396">
        <f t="shared" si="810"/>
        <v>279.8</v>
      </c>
      <c r="U2122" s="3396">
        <f t="shared" si="810"/>
        <v>283.59999999999997</v>
      </c>
      <c r="V2122" s="3396">
        <f t="shared" si="810"/>
        <v>288.8</v>
      </c>
      <c r="W2122" s="3396">
        <f t="shared" si="810"/>
        <v>299.39999999999998</v>
      </c>
      <c r="X2122" s="3396">
        <f t="shared" si="810"/>
        <v>299.8</v>
      </c>
      <c r="Y2122" s="3396">
        <f>SUM(Y2062,Y2069,Y2076,Y2083,Y2090,Y2097,Y2104,Y2111)</f>
        <v>293.39999999999998</v>
      </c>
      <c r="Z2122" s="1685">
        <f t="shared" si="810"/>
        <v>287.8</v>
      </c>
      <c r="AA2122" s="1685">
        <f t="shared" si="810"/>
        <v>289.59999999999997</v>
      </c>
      <c r="AB2122" s="1686">
        <f t="shared" si="810"/>
        <v>304.39999999999998</v>
      </c>
      <c r="AC2122" s="568">
        <f t="shared" si="810"/>
        <v>6828.3999999999987</v>
      </c>
      <c r="AD2122" s="399"/>
    </row>
    <row r="2123" spans="1:41" ht="15.75" customHeight="1" x14ac:dyDescent="0.25">
      <c r="A2123" s="3703" t="s">
        <v>34</v>
      </c>
      <c r="B2123" s="3704"/>
      <c r="C2123" s="121" t="s">
        <v>35</v>
      </c>
      <c r="D2123" s="122"/>
      <c r="E2123" s="934">
        <f>100-(E2121/(E2040+E2047))*100</f>
        <v>2.1428571428575793</v>
      </c>
      <c r="F2123" s="935">
        <f t="shared" ref="F2123:AB2123" si="811">100-(F2121/(F2040+F2047))*100</f>
        <v>3.2818532818530173</v>
      </c>
      <c r="G2123" s="935">
        <f t="shared" si="811"/>
        <v>2.5793650793662977</v>
      </c>
      <c r="H2123" s="1252">
        <f t="shared" si="811"/>
        <v>3.4693877551008541</v>
      </c>
      <c r="I2123" s="1252">
        <f t="shared" si="811"/>
        <v>3.0244530244531376</v>
      </c>
      <c r="J2123" s="1252">
        <f t="shared" si="811"/>
        <v>1.827242524916187</v>
      </c>
      <c r="K2123" s="1252">
        <f t="shared" si="811"/>
        <v>0.61032863849843011</v>
      </c>
      <c r="L2123" s="1252">
        <f t="shared" si="811"/>
        <v>-5.075939248601145</v>
      </c>
      <c r="M2123" s="1252">
        <f t="shared" si="811"/>
        <v>-1.097393689986248</v>
      </c>
      <c r="N2123" s="1252">
        <f t="shared" si="811"/>
        <v>-4.5676429567641748</v>
      </c>
      <c r="O2123" s="1252">
        <f t="shared" si="811"/>
        <v>-1.1904761904762466</v>
      </c>
      <c r="P2123" s="1252">
        <f t="shared" si="811"/>
        <v>-0.68247126436784811</v>
      </c>
      <c r="Q2123" s="1252">
        <f t="shared" si="811"/>
        <v>-0.5580357142855803</v>
      </c>
      <c r="R2123" s="1252">
        <f t="shared" si="811"/>
        <v>-4.2880258899683099</v>
      </c>
      <c r="S2123" s="1252">
        <f t="shared" si="811"/>
        <v>-0.4796163069540853</v>
      </c>
      <c r="T2123" s="1252">
        <f t="shared" si="811"/>
        <v>-0.35294117647062251</v>
      </c>
      <c r="U2123" s="1252">
        <f t="shared" si="811"/>
        <v>-0.22675736961453197</v>
      </c>
      <c r="V2123" s="1252">
        <f t="shared" si="811"/>
        <v>-3.9057239057240309</v>
      </c>
      <c r="W2123" s="1252">
        <f t="shared" si="811"/>
        <v>-0.50890585241720032</v>
      </c>
      <c r="X2123" s="1252">
        <f t="shared" si="811"/>
        <v>-0.42989417989507217</v>
      </c>
      <c r="Y2123" s="1252">
        <f>100-(Y2121/(Y2040+Y2047))*100</f>
        <v>-0.45614035087619698</v>
      </c>
      <c r="Z2123" s="935">
        <f t="shared" si="811"/>
        <v>-0.15760441292236749</v>
      </c>
      <c r="AA2123" s="935">
        <f t="shared" si="811"/>
        <v>-4.3518518518578304</v>
      </c>
      <c r="AB2123" s="936">
        <f t="shared" si="811"/>
        <v>0.99502487563131581</v>
      </c>
      <c r="AC2123" s="3109">
        <f>100-(AC2121/(AC2040+AC2047))*100</f>
        <v>-0.79914664428339677</v>
      </c>
      <c r="AD2123" s="399"/>
    </row>
    <row r="2124" spans="1:41" ht="16.5" thickBot="1" x14ac:dyDescent="0.3">
      <c r="A2124" s="3624"/>
      <c r="B2124" s="3625"/>
      <c r="C2124" s="126" t="s">
        <v>36</v>
      </c>
      <c r="D2124" s="114"/>
      <c r="E2124" s="938">
        <f>100-(E2122/(E2041+E2047))*100</f>
        <v>12.023809523809518</v>
      </c>
      <c r="F2124" s="939">
        <f t="shared" ref="F2124:AB2124" si="812">100-(F2122/(F2041+F2047))*100</f>
        <v>2.7027027027027088</v>
      </c>
      <c r="G2124" s="939">
        <f t="shared" si="812"/>
        <v>1.5873015873015675</v>
      </c>
      <c r="H2124" s="1253">
        <f t="shared" si="812"/>
        <v>-3.4013605442176953</v>
      </c>
      <c r="I2124" s="1253">
        <f t="shared" si="812"/>
        <v>3.6679536679536824</v>
      </c>
      <c r="J2124" s="1253">
        <f t="shared" si="812"/>
        <v>17.109634551495006</v>
      </c>
      <c r="K2124" s="1253">
        <f t="shared" si="812"/>
        <v>37.042253521126767</v>
      </c>
      <c r="L2124" s="1253">
        <f t="shared" si="812"/>
        <v>53.037569944044762</v>
      </c>
      <c r="M2124" s="1253">
        <f t="shared" si="812"/>
        <v>55.109739368998625</v>
      </c>
      <c r="N2124" s="1253">
        <f t="shared" si="812"/>
        <v>53.695955369595531</v>
      </c>
      <c r="O2124" s="1253">
        <f t="shared" si="812"/>
        <v>52.871148459383761</v>
      </c>
      <c r="P2124" s="1253">
        <f t="shared" si="812"/>
        <v>51.544540229885051</v>
      </c>
      <c r="Q2124" s="1253">
        <f t="shared" si="812"/>
        <v>47.321428571428584</v>
      </c>
      <c r="R2124" s="1253">
        <f t="shared" si="812"/>
        <v>44.822006472491907</v>
      </c>
      <c r="S2124" s="1253">
        <f t="shared" si="812"/>
        <v>44.484412470023969</v>
      </c>
      <c r="T2124" s="1253">
        <f t="shared" si="812"/>
        <v>45.13725490196078</v>
      </c>
      <c r="U2124" s="1253">
        <f t="shared" si="812"/>
        <v>46.409674981103564</v>
      </c>
      <c r="V2124" s="1253">
        <f t="shared" si="812"/>
        <v>51.380471380471377</v>
      </c>
      <c r="W2124" s="1253">
        <f t="shared" si="812"/>
        <v>52.385496183206108</v>
      </c>
      <c r="X2124" s="1253">
        <f t="shared" si="812"/>
        <v>50.429894179894177</v>
      </c>
      <c r="Y2124" s="1253">
        <f>100-(Y2122/(Y2041+Y2047))*100</f>
        <v>48.526315789473685</v>
      </c>
      <c r="Z2124" s="939">
        <f t="shared" si="812"/>
        <v>43.301812450748621</v>
      </c>
      <c r="AA2124" s="939">
        <f t="shared" si="812"/>
        <v>32.962962962962976</v>
      </c>
      <c r="AB2124" s="940">
        <f t="shared" si="812"/>
        <v>24.278606965174134</v>
      </c>
      <c r="AC2124" s="3110">
        <f>100-(AC2122/(AC2041+AC2048))*100</f>
        <v>-11.182753679822838</v>
      </c>
      <c r="AD2124" s="399"/>
    </row>
    <row r="2125" spans="1:41" ht="15.75" customHeight="1" x14ac:dyDescent="0.25">
      <c r="A2125" s="3703" t="s">
        <v>65</v>
      </c>
      <c r="B2125" s="3704"/>
      <c r="C2125" s="121" t="s">
        <v>35</v>
      </c>
      <c r="D2125" s="113"/>
      <c r="E2125" s="848">
        <f>(E2015-E1994-E1983-E2040-E2047)/E2015</f>
        <v>1.4243820695433583E-2</v>
      </c>
      <c r="F2125" s="849">
        <f t="shared" ref="F2125:AB2125" si="813">(F2015-F1994-F1983-F2040-F2047)/F2015</f>
        <v>9.7902097902098518E-3</v>
      </c>
      <c r="G2125" s="849">
        <f t="shared" si="813"/>
        <v>2.070207020702072E-2</v>
      </c>
      <c r="H2125" s="3397">
        <f t="shared" si="813"/>
        <v>1.2272727272727307E-2</v>
      </c>
      <c r="I2125" s="3397">
        <f t="shared" si="813"/>
        <v>9.6418732782368888E-3</v>
      </c>
      <c r="J2125" s="3397">
        <f t="shared" si="813"/>
        <v>1.643356643356636E-2</v>
      </c>
      <c r="K2125" s="3397">
        <f t="shared" si="813"/>
        <v>1.5049140049139979E-2</v>
      </c>
      <c r="L2125" s="3397">
        <f t="shared" si="813"/>
        <v>1.4235764235764206E-2</v>
      </c>
      <c r="M2125" s="3397">
        <f t="shared" si="813"/>
        <v>1.1737629459148411E-2</v>
      </c>
      <c r="N2125" s="3397">
        <f t="shared" si="813"/>
        <v>1.5498496414527009E-2</v>
      </c>
      <c r="O2125" s="3397">
        <f t="shared" si="813"/>
        <v>1.4903129657227924E-2</v>
      </c>
      <c r="P2125" s="3397">
        <f t="shared" si="813"/>
        <v>1.2772351615326973E-2</v>
      </c>
      <c r="Q2125" s="3397">
        <f t="shared" si="813"/>
        <v>1.3528138528138478E-2</v>
      </c>
      <c r="R2125" s="3397">
        <f t="shared" si="813"/>
        <v>1.2322015334063475E-2</v>
      </c>
      <c r="S2125" s="3397">
        <f t="shared" si="813"/>
        <v>1.9501003728132991E-2</v>
      </c>
      <c r="T2125" s="3397">
        <f t="shared" si="813"/>
        <v>1.0962566844919848E-2</v>
      </c>
      <c r="U2125" s="3397">
        <f t="shared" si="813"/>
        <v>1.3688016528925503E-2</v>
      </c>
      <c r="V2125" s="3397">
        <f t="shared" si="813"/>
        <v>1.2919896640826786E-2</v>
      </c>
      <c r="W2125" s="3397">
        <f t="shared" si="813"/>
        <v>1.175938489371327E-2</v>
      </c>
      <c r="X2125" s="3397">
        <f t="shared" si="813"/>
        <v>1.9126328217237362E-2</v>
      </c>
      <c r="Y2125" s="3397">
        <f t="shared" si="813"/>
        <v>1.2702366127023624E-2</v>
      </c>
      <c r="Z2125" s="849">
        <f t="shared" si="813"/>
        <v>1.2285012285012439E-2</v>
      </c>
      <c r="AA2125" s="849">
        <f t="shared" si="813"/>
        <v>1.5513496742165685E-2</v>
      </c>
      <c r="AB2125" s="850">
        <f t="shared" si="813"/>
        <v>1.1842563566701419E-2</v>
      </c>
      <c r="AC2125" s="1320">
        <f>(AC2015-AC1994-AC1983-AC2040-AC2047)/AC2015</f>
        <v>1.3915639445300543E-2</v>
      </c>
      <c r="AD2125" s="399"/>
    </row>
    <row r="2126" spans="1:41" ht="15.75" customHeight="1" thickBot="1" x14ac:dyDescent="0.3">
      <c r="A2126" s="3624"/>
      <c r="B2126" s="3625"/>
      <c r="C2126" s="126"/>
      <c r="D2126" s="114"/>
      <c r="E2126" s="484"/>
      <c r="F2126" s="485"/>
      <c r="G2126" s="485"/>
      <c r="H2126" s="321"/>
      <c r="I2126" s="321"/>
      <c r="J2126" s="321"/>
      <c r="K2126" s="321"/>
      <c r="L2126" s="321"/>
      <c r="M2126" s="321"/>
      <c r="N2126" s="321"/>
      <c r="O2126" s="321"/>
      <c r="P2126" s="321"/>
      <c r="Q2126" s="321"/>
      <c r="R2126" s="321"/>
      <c r="S2126" s="321"/>
      <c r="T2126" s="321"/>
      <c r="U2126" s="321"/>
      <c r="V2126" s="321"/>
      <c r="W2126" s="321"/>
      <c r="X2126" s="321"/>
      <c r="Y2126" s="321"/>
      <c r="Z2126" s="485"/>
      <c r="AA2126" s="485"/>
      <c r="AB2126" s="486"/>
      <c r="AC2126" s="801"/>
      <c r="AD2126" s="399"/>
    </row>
    <row r="2127" spans="1:41" x14ac:dyDescent="0.25">
      <c r="A2127" s="3514"/>
      <c r="B2127" s="3515"/>
      <c r="C2127" s="744"/>
      <c r="D2127" s="410" t="s">
        <v>112</v>
      </c>
      <c r="E2127" s="411">
        <f>(E2042+E2049-E2063-E2070-E2077-E2084-E2091-E2098-E2105-E2112)/(E2042+E2049)</f>
        <v>0</v>
      </c>
      <c r="F2127" s="411">
        <f t="shared" ref="F2127:AC2127" si="814">(F2042+F2049-F2063-F2070-F2077-F2084-F2091-F2098-F2105-F2112)/(F2042+F2049)</f>
        <v>-4.3478260869565216E-2</v>
      </c>
      <c r="G2127" s="411">
        <f t="shared" si="814"/>
        <v>-9.5238095238095233E-2</v>
      </c>
      <c r="H2127" s="747">
        <f t="shared" si="814"/>
        <v>-4.7619047619047616E-2</v>
      </c>
      <c r="I2127" s="747">
        <f t="shared" si="814"/>
        <v>-4.1666666666666664E-2</v>
      </c>
      <c r="J2127" s="747">
        <f t="shared" si="814"/>
        <v>-0.12</v>
      </c>
      <c r="K2127" s="747">
        <f t="shared" si="814"/>
        <v>-7.407407407407407E-2</v>
      </c>
      <c r="L2127" s="747">
        <f t="shared" si="814"/>
        <v>-3.0303030303030304E-2</v>
      </c>
      <c r="M2127" s="747">
        <f t="shared" si="814"/>
        <v>-3.0303030303030304E-2</v>
      </c>
      <c r="N2127" s="747">
        <f t="shared" si="814"/>
        <v>-5.8823529411764705E-2</v>
      </c>
      <c r="O2127" s="747">
        <f t="shared" si="814"/>
        <v>2.7777777777777776E-2</v>
      </c>
      <c r="P2127" s="747">
        <f t="shared" si="814"/>
        <v>-2.7027027027027029E-2</v>
      </c>
      <c r="Q2127" s="747">
        <f t="shared" si="814"/>
        <v>-5.8823529411764705E-2</v>
      </c>
      <c r="R2127" s="747">
        <f t="shared" si="814"/>
        <v>-3.2258064516129031E-2</v>
      </c>
      <c r="S2127" s="747">
        <f t="shared" si="814"/>
        <v>-9.6774193548387094E-2</v>
      </c>
      <c r="T2127" s="747">
        <f t="shared" si="814"/>
        <v>-3.3333333333333333E-2</v>
      </c>
      <c r="U2127" s="747">
        <f t="shared" si="814"/>
        <v>-3.0303030303030304E-2</v>
      </c>
      <c r="V2127" s="747">
        <f t="shared" si="814"/>
        <v>-5.4054054054054057E-2</v>
      </c>
      <c r="W2127" s="747">
        <f t="shared" si="814"/>
        <v>-5.5555555555555552E-2</v>
      </c>
      <c r="X2127" s="747">
        <f t="shared" si="814"/>
        <v>-2.8571428571428571E-2</v>
      </c>
      <c r="Y2127" s="747">
        <f>(Y2042+Y2049-Y2063-Y2070-Y2077-Y2084-Y2091-Y2098-Y2105-Y2112)/(Y2042+Y2049)</f>
        <v>-5.8823529411764705E-2</v>
      </c>
      <c r="Z2127" s="411">
        <f t="shared" si="814"/>
        <v>-9.375E-2</v>
      </c>
      <c r="AA2127" s="411">
        <f t="shared" si="814"/>
        <v>-0.11538461538461539</v>
      </c>
      <c r="AB2127" s="412">
        <f t="shared" si="814"/>
        <v>0</v>
      </c>
      <c r="AC2127" s="413">
        <f t="shared" si="814"/>
        <v>-4.8611111111111042E-2</v>
      </c>
      <c r="AD2127" s="399"/>
    </row>
    <row r="2128" spans="1:41" ht="15.75" customHeight="1" thickBot="1" x14ac:dyDescent="0.3">
      <c r="A2128" s="3516"/>
      <c r="B2128" s="3517"/>
      <c r="C2128" s="584"/>
      <c r="D2128" s="141" t="s">
        <v>113</v>
      </c>
      <c r="E2128" s="414">
        <f>(E2046+E2053-E2067-E2074-E2081-E2095-E2102-E2109-E2116)/(E2046+E2053)</f>
        <v>-2.960388020905573E-2</v>
      </c>
      <c r="F2128" s="414">
        <f t="shared" ref="F2128:AB2128" si="815">(F2046+F2053-F2067-F2074-F2081-F2095-F2102-F2109-F2116)/(F2046+F2053)</f>
        <v>-2.3093752564806315E-2</v>
      </c>
      <c r="G2128" s="414">
        <f t="shared" si="815"/>
        <v>-2.4161984828173309E-2</v>
      </c>
      <c r="H2128" s="748">
        <f t="shared" si="815"/>
        <v>-2.3056251265692836E-2</v>
      </c>
      <c r="I2128" s="748">
        <f t="shared" si="815"/>
        <v>-2.0035999781463386E-2</v>
      </c>
      <c r="J2128" s="748">
        <f t="shared" si="815"/>
        <v>-2.4672819373941633E-2</v>
      </c>
      <c r="K2128" s="748">
        <f t="shared" si="815"/>
        <v>-2.5764820000356556E-2</v>
      </c>
      <c r="L2128" s="748">
        <f t="shared" si="815"/>
        <v>-3.055988752468633E-2</v>
      </c>
      <c r="M2128" s="748">
        <f t="shared" si="815"/>
        <v>-2.7515526043898845E-2</v>
      </c>
      <c r="N2128" s="748">
        <f t="shared" si="815"/>
        <v>-3.0553700388704391E-2</v>
      </c>
      <c r="O2128" s="748">
        <f t="shared" si="815"/>
        <v>-3.1226920487134793E-2</v>
      </c>
      <c r="P2128" s="748">
        <f t="shared" si="815"/>
        <v>-2.6898443508289262E-2</v>
      </c>
      <c r="Q2128" s="748">
        <f t="shared" si="815"/>
        <v>-2.5989485206589322E-2</v>
      </c>
      <c r="R2128" s="748">
        <f t="shared" si="815"/>
        <v>-2.7113752246561342E-2</v>
      </c>
      <c r="S2128" s="748">
        <f t="shared" si="815"/>
        <v>-2.8522753107463782E-2</v>
      </c>
      <c r="T2128" s="748">
        <f t="shared" si="815"/>
        <v>-2.8093187272025946E-2</v>
      </c>
      <c r="U2128" s="748">
        <f t="shared" si="815"/>
        <v>-2.5930937462627302E-2</v>
      </c>
      <c r="V2128" s="748">
        <f t="shared" si="815"/>
        <v>-2.8418842666531274E-2</v>
      </c>
      <c r="W2128" s="748">
        <f t="shared" si="815"/>
        <v>-2.8025214488251553E-2</v>
      </c>
      <c r="X2128" s="748">
        <f t="shared" si="815"/>
        <v>-2.6299050559719997E-2</v>
      </c>
      <c r="Y2128" s="748">
        <f>(Y2046+Y2053-Y2067-Y2074-Y2081-Y2095-Y2102-Y2109-Y2116)/(Y2046+Y2053)</f>
        <v>-2.8874538302128421E-2</v>
      </c>
      <c r="Z2128" s="414">
        <f t="shared" si="815"/>
        <v>-2.8006190579481349E-2</v>
      </c>
      <c r="AA2128" s="414">
        <f t="shared" si="815"/>
        <v>-3.1836375843699506E-2</v>
      </c>
      <c r="AB2128" s="415">
        <f t="shared" si="815"/>
        <v>-3.415532055678653E-2</v>
      </c>
      <c r="AC2128" s="416">
        <f>(AC2046+AC2053-AC2067-AC2074-AC2081-AC2095-AC2102-AC2109-AC2116)/(AC2046+AC2053)</f>
        <v>-2.765166941744239E-2</v>
      </c>
      <c r="AD2128" s="399"/>
    </row>
    <row r="2129" spans="1:38" s="183" customFormat="1" ht="16.5" thickBot="1" x14ac:dyDescent="0.3">
      <c r="A2129" s="2472"/>
      <c r="B2129" s="2473"/>
      <c r="C2129" s="1139"/>
      <c r="D2129" s="219"/>
      <c r="E2129" s="1133"/>
      <c r="F2129" s="1133"/>
      <c r="G2129" s="1133"/>
      <c r="H2129" s="2167"/>
      <c r="I2129" s="1133"/>
      <c r="J2129" s="1133"/>
      <c r="K2129" s="1133"/>
      <c r="L2129" s="1133"/>
      <c r="M2129" s="1133"/>
      <c r="N2129" s="2167"/>
      <c r="O2129" s="1133"/>
      <c r="P2129" s="1133"/>
      <c r="Q2129" s="1133"/>
      <c r="R2129" s="1133"/>
      <c r="S2129" s="1133"/>
      <c r="T2129" s="1133"/>
      <c r="U2129" s="1133"/>
      <c r="V2129" s="1133"/>
      <c r="W2129" s="1133"/>
      <c r="X2129" s="1133"/>
      <c r="Y2129" s="2167"/>
      <c r="Z2129" s="1133"/>
      <c r="AA2129" s="1133"/>
      <c r="AB2129" s="1134"/>
      <c r="AC2129" s="1135"/>
      <c r="AH2129" s="856"/>
      <c r="AI2129" s="219"/>
      <c r="AJ2129" s="219"/>
      <c r="AK2129" s="219"/>
      <c r="AL2129" s="335"/>
    </row>
    <row r="2130" spans="1:38" s="183" customFormat="1" ht="16.5" thickBot="1" x14ac:dyDescent="0.3">
      <c r="A2130" s="1140" t="s">
        <v>293</v>
      </c>
      <c r="B2130" s="1141"/>
      <c r="C2130" s="760"/>
      <c r="D2130" s="760"/>
      <c r="E2130" s="854">
        <v>1</v>
      </c>
      <c r="F2130" s="652">
        <v>2</v>
      </c>
      <c r="G2130" s="652">
        <v>3</v>
      </c>
      <c r="H2130" s="652">
        <v>4</v>
      </c>
      <c r="I2130" s="652">
        <v>5</v>
      </c>
      <c r="J2130" s="652">
        <v>6</v>
      </c>
      <c r="K2130" s="652">
        <v>7</v>
      </c>
      <c r="L2130" s="652">
        <v>8</v>
      </c>
      <c r="M2130" s="652">
        <v>9</v>
      </c>
      <c r="N2130" s="652">
        <v>10</v>
      </c>
      <c r="O2130" s="652">
        <v>11</v>
      </c>
      <c r="P2130" s="652">
        <v>12</v>
      </c>
      <c r="Q2130" s="652">
        <v>13</v>
      </c>
      <c r="R2130" s="652">
        <v>14</v>
      </c>
      <c r="S2130" s="652">
        <v>15</v>
      </c>
      <c r="T2130" s="652">
        <v>16</v>
      </c>
      <c r="U2130" s="652">
        <v>17</v>
      </c>
      <c r="V2130" s="652">
        <v>18</v>
      </c>
      <c r="W2130" s="652">
        <v>19</v>
      </c>
      <c r="X2130" s="652">
        <v>20</v>
      </c>
      <c r="Y2130" s="652">
        <v>21</v>
      </c>
      <c r="Z2130" s="652">
        <v>22</v>
      </c>
      <c r="AA2130" s="652">
        <v>23</v>
      </c>
      <c r="AB2130" s="855">
        <v>24</v>
      </c>
      <c r="AC2130" s="1498"/>
      <c r="AD2130" s="1499"/>
      <c r="AE2130" s="1500"/>
      <c r="AF2130" s="1501"/>
      <c r="AI2130" s="305"/>
      <c r="AJ2130" s="305"/>
      <c r="AK2130" s="305"/>
      <c r="AL2130" s="305"/>
    </row>
    <row r="2131" spans="1:38" s="183" customFormat="1" ht="16.5" thickBot="1" x14ac:dyDescent="0.3">
      <c r="A2131" s="3546" t="s">
        <v>294</v>
      </c>
      <c r="B2131" s="3643"/>
      <c r="C2131" s="423"/>
      <c r="D2131" s="488"/>
      <c r="E2131" s="419"/>
      <c r="F2131" s="420"/>
      <c r="G2131" s="749"/>
      <c r="H2131" s="749"/>
      <c r="I2131" s="749"/>
      <c r="J2131" s="749"/>
      <c r="K2131" s="749"/>
      <c r="L2131" s="749"/>
      <c r="M2131" s="749"/>
      <c r="N2131" s="749"/>
      <c r="O2131" s="749"/>
      <c r="P2131" s="749"/>
      <c r="Q2131" s="749"/>
      <c r="R2131" s="749"/>
      <c r="S2131" s="749"/>
      <c r="T2131" s="749"/>
      <c r="U2131" s="749"/>
      <c r="V2131" s="749"/>
      <c r="W2131" s="749"/>
      <c r="X2131" s="749"/>
      <c r="Y2131" s="749"/>
      <c r="Z2131" s="420"/>
      <c r="AA2131" s="420"/>
      <c r="AB2131" s="420"/>
      <c r="AC2131" s="802"/>
      <c r="AD2131" s="1155"/>
      <c r="AE2131" s="858"/>
      <c r="AF2131" s="859"/>
      <c r="AI2131" s="305"/>
      <c r="AJ2131" s="305"/>
      <c r="AK2131" s="305"/>
      <c r="AL2131" s="305"/>
    </row>
    <row r="2132" spans="1:38" s="183" customFormat="1" x14ac:dyDescent="0.25">
      <c r="A2132" s="580" t="s">
        <v>11</v>
      </c>
      <c r="B2132" s="353"/>
      <c r="C2132" s="581"/>
      <c r="D2132" s="860"/>
      <c r="E2132" s="750">
        <v>3</v>
      </c>
      <c r="F2132" s="353">
        <v>3</v>
      </c>
      <c r="G2132" s="490">
        <v>3</v>
      </c>
      <c r="H2132" s="490">
        <v>3</v>
      </c>
      <c r="I2132" s="490">
        <v>3</v>
      </c>
      <c r="J2132" s="490">
        <v>3</v>
      </c>
      <c r="K2132" s="490">
        <v>3</v>
      </c>
      <c r="L2132" s="490">
        <v>3</v>
      </c>
      <c r="M2132" s="490">
        <v>3</v>
      </c>
      <c r="N2132" s="490">
        <v>3</v>
      </c>
      <c r="O2132" s="490">
        <v>3</v>
      </c>
      <c r="P2132" s="490">
        <v>3</v>
      </c>
      <c r="Q2132" s="490">
        <v>3</v>
      </c>
      <c r="R2132" s="490">
        <v>3</v>
      </c>
      <c r="S2132" s="490">
        <v>3</v>
      </c>
      <c r="T2132" s="490">
        <v>3</v>
      </c>
      <c r="U2132" s="490">
        <v>3</v>
      </c>
      <c r="V2132" s="490">
        <v>3</v>
      </c>
      <c r="W2132" s="490">
        <v>3</v>
      </c>
      <c r="X2132" s="490">
        <v>3</v>
      </c>
      <c r="Y2132" s="490">
        <v>3</v>
      </c>
      <c r="Z2132" s="353">
        <v>3</v>
      </c>
      <c r="AA2132" s="353">
        <v>3</v>
      </c>
      <c r="AB2132" s="353">
        <v>3</v>
      </c>
      <c r="AC2132" s="861"/>
      <c r="AD2132" s="1156"/>
      <c r="AE2132" s="862"/>
      <c r="AF2132" s="863"/>
      <c r="AI2132" s="305"/>
      <c r="AJ2132" s="305"/>
      <c r="AK2132" s="305"/>
      <c r="AL2132" s="305"/>
    </row>
    <row r="2133" spans="1:38" s="183" customFormat="1" ht="16.5" thickBot="1" x14ac:dyDescent="0.3">
      <c r="A2133" s="1256" t="s">
        <v>12</v>
      </c>
      <c r="B2133" s="1034"/>
      <c r="C2133" s="1257"/>
      <c r="D2133" s="1709"/>
      <c r="E2133" s="1032">
        <v>3</v>
      </c>
      <c r="F2133" s="1034">
        <v>3</v>
      </c>
      <c r="G2133" s="1034">
        <v>3</v>
      </c>
      <c r="H2133" s="1034">
        <v>3</v>
      </c>
      <c r="I2133" s="1034">
        <v>3</v>
      </c>
      <c r="J2133" s="1034">
        <v>3</v>
      </c>
      <c r="K2133" s="1034">
        <v>3</v>
      </c>
      <c r="L2133" s="1034">
        <v>3</v>
      </c>
      <c r="M2133" s="1034">
        <v>3</v>
      </c>
      <c r="N2133" s="1034">
        <v>3</v>
      </c>
      <c r="O2133" s="1034">
        <v>10</v>
      </c>
      <c r="P2133" s="1034">
        <v>10</v>
      </c>
      <c r="Q2133" s="1034">
        <v>10</v>
      </c>
      <c r="R2133" s="1034">
        <v>10</v>
      </c>
      <c r="S2133" s="1034">
        <v>10</v>
      </c>
      <c r="T2133" s="1034">
        <v>10</v>
      </c>
      <c r="U2133" s="1034">
        <v>10</v>
      </c>
      <c r="V2133" s="1034">
        <v>10</v>
      </c>
      <c r="W2133" s="1034">
        <v>10</v>
      </c>
      <c r="X2133" s="1034">
        <v>10</v>
      </c>
      <c r="Y2133" s="1034">
        <v>10</v>
      </c>
      <c r="Z2133" s="1034">
        <v>10</v>
      </c>
      <c r="AA2133" s="1034">
        <v>10</v>
      </c>
      <c r="AB2133" s="1034">
        <v>10</v>
      </c>
      <c r="AC2133" s="1710"/>
      <c r="AD2133" s="1157"/>
      <c r="AE2133" s="866"/>
      <c r="AF2133" s="867"/>
      <c r="AI2133" s="305"/>
      <c r="AJ2133" s="305"/>
      <c r="AK2133" s="335"/>
      <c r="AL2133" s="305"/>
    </row>
    <row r="2134" spans="1:38" s="183" customFormat="1" x14ac:dyDescent="0.25">
      <c r="A2134" s="3518" t="s">
        <v>295</v>
      </c>
      <c r="B2134" s="3621" t="s">
        <v>296</v>
      </c>
      <c r="C2134" s="121" t="s">
        <v>14</v>
      </c>
      <c r="D2134" s="113" t="s">
        <v>140</v>
      </c>
      <c r="E2134" s="2493"/>
      <c r="F2134" s="205"/>
      <c r="G2134" s="205"/>
      <c r="H2134" s="205"/>
      <c r="I2134" s="205"/>
      <c r="J2134" s="205"/>
      <c r="K2134" s="205"/>
      <c r="L2134" s="205"/>
      <c r="M2134" s="205"/>
      <c r="N2134" s="205"/>
      <c r="O2134" s="205"/>
      <c r="P2134" s="205"/>
      <c r="Q2134" s="205"/>
      <c r="R2134" s="205"/>
      <c r="S2134" s="205"/>
      <c r="T2134" s="205"/>
      <c r="U2134" s="205"/>
      <c r="V2134" s="205"/>
      <c r="W2134" s="205"/>
      <c r="X2134" s="205"/>
      <c r="Y2134" s="205"/>
      <c r="Z2134" s="205"/>
      <c r="AA2134" s="205"/>
      <c r="AB2134" s="332"/>
      <c r="AC2134" s="113"/>
      <c r="AD2134" s="309"/>
      <c r="AE2134" s="71">
        <v>350</v>
      </c>
      <c r="AF2134" s="72">
        <v>60</v>
      </c>
      <c r="AI2134" s="868"/>
      <c r="AJ2134" s="869"/>
      <c r="AK2134" s="868"/>
      <c r="AL2134" s="335"/>
    </row>
    <row r="2135" spans="1:38" s="183" customFormat="1" x14ac:dyDescent="0.25">
      <c r="A2135" s="3502"/>
      <c r="B2135" s="3579"/>
      <c r="C2135" s="123" t="s">
        <v>15</v>
      </c>
      <c r="D2135" s="108"/>
      <c r="E2135" s="81"/>
      <c r="F2135" s="155"/>
      <c r="G2135" s="155"/>
      <c r="H2135" s="155"/>
      <c r="I2135" s="155"/>
      <c r="J2135" s="155"/>
      <c r="K2135" s="155"/>
      <c r="L2135" s="155"/>
      <c r="M2135" s="155"/>
      <c r="N2135" s="155"/>
      <c r="O2135" s="155"/>
      <c r="P2135" s="155"/>
      <c r="Q2135" s="155"/>
      <c r="R2135" s="155"/>
      <c r="S2135" s="155"/>
      <c r="T2135" s="155"/>
      <c r="U2135" s="155"/>
      <c r="V2135" s="155"/>
      <c r="W2135" s="155"/>
      <c r="X2135" s="155"/>
      <c r="Y2135" s="155"/>
      <c r="Z2135" s="155"/>
      <c r="AA2135" s="155"/>
      <c r="AB2135" s="319"/>
      <c r="AC2135" s="108"/>
      <c r="AD2135" s="81"/>
      <c r="AE2135" s="155"/>
      <c r="AF2135" s="74"/>
      <c r="AI2135" s="335"/>
      <c r="AJ2135" s="335"/>
      <c r="AK2135" s="335"/>
      <c r="AL2135" s="335"/>
    </row>
    <row r="2136" spans="1:38" s="183" customFormat="1" x14ac:dyDescent="0.25">
      <c r="A2136" s="3502"/>
      <c r="B2136" s="3579"/>
      <c r="C2136" s="123" t="s">
        <v>16</v>
      </c>
      <c r="D2136" s="108" t="s">
        <v>55</v>
      </c>
      <c r="E2136" s="1479">
        <v>27</v>
      </c>
      <c r="F2136" s="1474">
        <v>26</v>
      </c>
      <c r="G2136" s="1474">
        <v>26</v>
      </c>
      <c r="H2136" s="330">
        <v>25</v>
      </c>
      <c r="I2136" s="330">
        <v>26</v>
      </c>
      <c r="J2136" s="330">
        <v>29</v>
      </c>
      <c r="K2136" s="330">
        <v>33</v>
      </c>
      <c r="L2136" s="330">
        <v>36</v>
      </c>
      <c r="M2136" s="330">
        <v>40</v>
      </c>
      <c r="N2136" s="330">
        <v>41</v>
      </c>
      <c r="O2136" s="330">
        <v>19</v>
      </c>
      <c r="P2136" s="330">
        <v>19</v>
      </c>
      <c r="Q2136" s="330">
        <v>20</v>
      </c>
      <c r="R2136" s="330">
        <v>20</v>
      </c>
      <c r="S2136" s="330">
        <v>19</v>
      </c>
      <c r="T2136" s="330">
        <v>20</v>
      </c>
      <c r="U2136" s="330">
        <v>21</v>
      </c>
      <c r="V2136" s="330">
        <v>22</v>
      </c>
      <c r="W2136" s="330">
        <v>23</v>
      </c>
      <c r="X2136" s="330">
        <v>22</v>
      </c>
      <c r="Y2136" s="330">
        <v>23</v>
      </c>
      <c r="Z2136" s="1474">
        <v>22</v>
      </c>
      <c r="AA2136" s="1474">
        <v>19</v>
      </c>
      <c r="AB2136" s="1502">
        <v>17</v>
      </c>
      <c r="AC2136" s="107">
        <f>AVERAGE(E2136:AB2136)</f>
        <v>24.791666666666668</v>
      </c>
      <c r="AD2136" s="586"/>
      <c r="AE2136" s="76"/>
      <c r="AF2136" s="77"/>
      <c r="AI2136" s="335"/>
      <c r="AJ2136" s="335"/>
      <c r="AK2136" s="335"/>
      <c r="AL2136" s="335"/>
    </row>
    <row r="2137" spans="1:38" s="183" customFormat="1" ht="16.5" thickBot="1" x14ac:dyDescent="0.3">
      <c r="A2137" s="3503"/>
      <c r="B2137" s="3580"/>
      <c r="C2137" s="126" t="s">
        <v>18</v>
      </c>
      <c r="D2137" s="114"/>
      <c r="E2137" s="320" t="e">
        <f t="shared" ref="E2137:AB2137" si="816">E2135/E2134</f>
        <v>#DIV/0!</v>
      </c>
      <c r="F2137" s="321" t="e">
        <f t="shared" si="816"/>
        <v>#DIV/0!</v>
      </c>
      <c r="G2137" s="321" t="e">
        <f t="shared" si="816"/>
        <v>#DIV/0!</v>
      </c>
      <c r="H2137" s="321" t="e">
        <f t="shared" si="816"/>
        <v>#DIV/0!</v>
      </c>
      <c r="I2137" s="321" t="e">
        <f t="shared" si="816"/>
        <v>#DIV/0!</v>
      </c>
      <c r="J2137" s="321" t="e">
        <f t="shared" si="816"/>
        <v>#DIV/0!</v>
      </c>
      <c r="K2137" s="321" t="e">
        <f t="shared" si="816"/>
        <v>#DIV/0!</v>
      </c>
      <c r="L2137" s="321" t="e">
        <f t="shared" si="816"/>
        <v>#DIV/0!</v>
      </c>
      <c r="M2137" s="321" t="e">
        <f t="shared" si="816"/>
        <v>#DIV/0!</v>
      </c>
      <c r="N2137" s="321" t="e">
        <f t="shared" si="816"/>
        <v>#DIV/0!</v>
      </c>
      <c r="O2137" s="321" t="e">
        <f t="shared" si="816"/>
        <v>#DIV/0!</v>
      </c>
      <c r="P2137" s="321" t="e">
        <f t="shared" si="816"/>
        <v>#DIV/0!</v>
      </c>
      <c r="Q2137" s="321" t="e">
        <f t="shared" si="816"/>
        <v>#DIV/0!</v>
      </c>
      <c r="R2137" s="321" t="e">
        <f t="shared" si="816"/>
        <v>#DIV/0!</v>
      </c>
      <c r="S2137" s="321" t="e">
        <f t="shared" si="816"/>
        <v>#DIV/0!</v>
      </c>
      <c r="T2137" s="321" t="e">
        <f t="shared" si="816"/>
        <v>#DIV/0!</v>
      </c>
      <c r="U2137" s="321" t="e">
        <f t="shared" si="816"/>
        <v>#DIV/0!</v>
      </c>
      <c r="V2137" s="321" t="e">
        <f t="shared" si="816"/>
        <v>#DIV/0!</v>
      </c>
      <c r="W2137" s="321" t="e">
        <f t="shared" si="816"/>
        <v>#DIV/0!</v>
      </c>
      <c r="X2137" s="321" t="e">
        <f t="shared" si="816"/>
        <v>#DIV/0!</v>
      </c>
      <c r="Y2137" s="321" t="e">
        <f>Y2135/Y2134</f>
        <v>#DIV/0!</v>
      </c>
      <c r="Z2137" s="321" t="e">
        <f t="shared" si="816"/>
        <v>#DIV/0!</v>
      </c>
      <c r="AA2137" s="321" t="e">
        <f t="shared" si="816"/>
        <v>#DIV/0!</v>
      </c>
      <c r="AB2137" s="809" t="e">
        <f t="shared" si="816"/>
        <v>#DIV/0!</v>
      </c>
      <c r="AC2137" s="114"/>
      <c r="AD2137" s="81"/>
      <c r="AE2137" s="155"/>
      <c r="AF2137" s="74"/>
      <c r="AI2137" s="335"/>
      <c r="AJ2137" s="335"/>
      <c r="AK2137" s="335"/>
      <c r="AL2137" s="335"/>
    </row>
    <row r="2138" spans="1:38" s="183" customFormat="1" x14ac:dyDescent="0.25">
      <c r="A2138" s="2049"/>
      <c r="B2138" s="2052"/>
      <c r="C2138" s="360" t="s">
        <v>117</v>
      </c>
      <c r="D2138" s="122" t="s">
        <v>152</v>
      </c>
      <c r="E2138" s="138"/>
      <c r="F2138" s="136"/>
      <c r="G2138" s="136"/>
      <c r="H2138" s="91"/>
      <c r="I2138" s="91"/>
      <c r="J2138" s="91"/>
      <c r="K2138" s="91"/>
      <c r="L2138" s="91"/>
      <c r="M2138" s="91"/>
      <c r="N2138" s="91"/>
      <c r="O2138" s="91"/>
      <c r="P2138" s="91"/>
      <c r="Q2138" s="91"/>
      <c r="R2138" s="91"/>
      <c r="S2138" s="91"/>
      <c r="T2138" s="91"/>
      <c r="U2138" s="91"/>
      <c r="V2138" s="91"/>
      <c r="W2138" s="91"/>
      <c r="X2138" s="91"/>
      <c r="Y2138" s="91"/>
      <c r="Z2138" s="136"/>
      <c r="AA2138" s="136"/>
      <c r="AB2138" s="622"/>
      <c r="AC2138" s="122"/>
      <c r="AD2138" s="73"/>
      <c r="AE2138" s="155"/>
      <c r="AF2138" s="74"/>
      <c r="AI2138" s="335"/>
      <c r="AJ2138" s="335"/>
      <c r="AK2138" s="335"/>
      <c r="AL2138" s="335"/>
    </row>
    <row r="2139" spans="1:38" s="183" customFormat="1" x14ac:dyDescent="0.25">
      <c r="A2139" s="2059"/>
      <c r="B2139" s="2062"/>
      <c r="C2139" s="124" t="s">
        <v>118</v>
      </c>
      <c r="D2139" s="108" t="s">
        <v>152</v>
      </c>
      <c r="E2139" s="313"/>
      <c r="F2139" s="314"/>
      <c r="G2139" s="314"/>
      <c r="H2139" s="155"/>
      <c r="I2139" s="155"/>
      <c r="J2139" s="155"/>
      <c r="K2139" s="155"/>
      <c r="L2139" s="155"/>
      <c r="M2139" s="155"/>
      <c r="N2139" s="155"/>
      <c r="O2139" s="155"/>
      <c r="P2139" s="155"/>
      <c r="Q2139" s="155"/>
      <c r="R2139" s="155"/>
      <c r="S2139" s="155"/>
      <c r="T2139" s="155"/>
      <c r="U2139" s="155"/>
      <c r="V2139" s="155"/>
      <c r="W2139" s="155"/>
      <c r="X2139" s="155"/>
      <c r="Y2139" s="155"/>
      <c r="Z2139" s="314"/>
      <c r="AA2139" s="314"/>
      <c r="AB2139" s="315"/>
      <c r="AC2139" s="108"/>
      <c r="AD2139" s="73"/>
      <c r="AE2139" s="155"/>
      <c r="AF2139" s="74"/>
      <c r="AH2139" s="784"/>
      <c r="AI2139" s="785"/>
      <c r="AJ2139" s="786"/>
      <c r="AK2139" s="786"/>
      <c r="AL2139" s="335"/>
    </row>
    <row r="2140" spans="1:38" s="183" customFormat="1" ht="16.5" thickBot="1" x14ac:dyDescent="0.3">
      <c r="A2140" s="1742"/>
      <c r="B2140" s="3654" t="s">
        <v>43</v>
      </c>
      <c r="C2140" s="3570"/>
      <c r="D2140" s="128"/>
      <c r="E2140" s="535">
        <f>SQRT(E2134*E2134+E2135*E2135)/E2168/1.73</f>
        <v>0</v>
      </c>
      <c r="F2140" s="536">
        <f t="shared" ref="F2140:AB2140" si="817">SQRT(F2134*F2134+F2135*F2135)/F2168/1.73</f>
        <v>0</v>
      </c>
      <c r="G2140" s="536">
        <f t="shared" si="817"/>
        <v>0</v>
      </c>
      <c r="H2140" s="464">
        <f t="shared" si="817"/>
        <v>0</v>
      </c>
      <c r="I2140" s="464">
        <f t="shared" si="817"/>
        <v>0</v>
      </c>
      <c r="J2140" s="464">
        <f t="shared" si="817"/>
        <v>0</v>
      </c>
      <c r="K2140" s="464">
        <f t="shared" si="817"/>
        <v>0</v>
      </c>
      <c r="L2140" s="464">
        <f t="shared" si="817"/>
        <v>0</v>
      </c>
      <c r="M2140" s="464">
        <f t="shared" si="817"/>
        <v>0</v>
      </c>
      <c r="N2140" s="464">
        <f t="shared" si="817"/>
        <v>0</v>
      </c>
      <c r="O2140" s="464">
        <f t="shared" si="817"/>
        <v>0</v>
      </c>
      <c r="P2140" s="464">
        <f t="shared" si="817"/>
        <v>0</v>
      </c>
      <c r="Q2140" s="464">
        <f t="shared" si="817"/>
        <v>0</v>
      </c>
      <c r="R2140" s="464">
        <f t="shared" si="817"/>
        <v>0</v>
      </c>
      <c r="S2140" s="464">
        <f t="shared" si="817"/>
        <v>0</v>
      </c>
      <c r="T2140" s="464">
        <f t="shared" si="817"/>
        <v>0</v>
      </c>
      <c r="U2140" s="464">
        <f t="shared" si="817"/>
        <v>0</v>
      </c>
      <c r="V2140" s="464">
        <f t="shared" si="817"/>
        <v>0</v>
      </c>
      <c r="W2140" s="464">
        <f t="shared" si="817"/>
        <v>0</v>
      </c>
      <c r="X2140" s="464">
        <f t="shared" si="817"/>
        <v>0</v>
      </c>
      <c r="Y2140" s="464">
        <f>SQRT(V2134*V2134+V2135*V2135)/V2168/1.73</f>
        <v>0</v>
      </c>
      <c r="Z2140" s="536">
        <f t="shared" si="817"/>
        <v>0</v>
      </c>
      <c r="AA2140" s="536">
        <f t="shared" si="817"/>
        <v>0</v>
      </c>
      <c r="AB2140" s="788">
        <f t="shared" si="817"/>
        <v>0</v>
      </c>
      <c r="AC2140" s="538">
        <f>AVERAGE(E2140:AB2140)</f>
        <v>0</v>
      </c>
      <c r="AD2140" s="78"/>
      <c r="AE2140" s="79"/>
      <c r="AF2140" s="80"/>
      <c r="AI2140" s="305"/>
      <c r="AJ2140" s="305"/>
      <c r="AK2140" s="335"/>
      <c r="AL2140" s="305"/>
    </row>
    <row r="2141" spans="1:38" s="183" customFormat="1" x14ac:dyDescent="0.25">
      <c r="A2141" s="3518" t="s">
        <v>297</v>
      </c>
      <c r="B2141" s="3621" t="s">
        <v>298</v>
      </c>
      <c r="C2141" s="121" t="s">
        <v>14</v>
      </c>
      <c r="D2141" s="113" t="s">
        <v>140</v>
      </c>
      <c r="E2141" s="2493"/>
      <c r="F2141" s="205"/>
      <c r="G2141" s="205"/>
      <c r="H2141" s="205"/>
      <c r="I2141" s="205"/>
      <c r="J2141" s="205"/>
      <c r="K2141" s="205"/>
      <c r="L2141" s="205"/>
      <c r="M2141" s="205"/>
      <c r="N2141" s="205"/>
      <c r="O2141" s="205"/>
      <c r="P2141" s="205"/>
      <c r="Q2141" s="205"/>
      <c r="R2141" s="205"/>
      <c r="S2141" s="205"/>
      <c r="T2141" s="205"/>
      <c r="U2141" s="205"/>
      <c r="V2141" s="205"/>
      <c r="W2141" s="205"/>
      <c r="X2141" s="205"/>
      <c r="Y2141" s="205"/>
      <c r="Z2141" s="205"/>
      <c r="AA2141" s="205"/>
      <c r="AB2141" s="332"/>
      <c r="AC2141" s="113"/>
      <c r="AD2141" s="309"/>
      <c r="AE2141" s="71">
        <v>350</v>
      </c>
      <c r="AF2141" s="72">
        <v>60</v>
      </c>
      <c r="AI2141" s="868"/>
      <c r="AJ2141" s="869"/>
      <c r="AK2141" s="868"/>
      <c r="AL2141" s="335"/>
    </row>
    <row r="2142" spans="1:38" s="183" customFormat="1" x14ac:dyDescent="0.25">
      <c r="A2142" s="3502"/>
      <c r="B2142" s="3579"/>
      <c r="C2142" s="123" t="s">
        <v>15</v>
      </c>
      <c r="D2142" s="108"/>
      <c r="E2142" s="81"/>
      <c r="F2142" s="155"/>
      <c r="G2142" s="155"/>
      <c r="H2142" s="155"/>
      <c r="I2142" s="155"/>
      <c r="J2142" s="155"/>
      <c r="K2142" s="155"/>
      <c r="L2142" s="155"/>
      <c r="M2142" s="155"/>
      <c r="N2142" s="155"/>
      <c r="O2142" s="155"/>
      <c r="P2142" s="155"/>
      <c r="Q2142" s="155"/>
      <c r="R2142" s="155"/>
      <c r="S2142" s="155"/>
      <c r="T2142" s="155"/>
      <c r="U2142" s="155"/>
      <c r="V2142" s="155"/>
      <c r="W2142" s="155"/>
      <c r="X2142" s="155"/>
      <c r="Y2142" s="155"/>
      <c r="Z2142" s="155"/>
      <c r="AA2142" s="155"/>
      <c r="AB2142" s="319"/>
      <c r="AC2142" s="108"/>
      <c r="AD2142" s="81"/>
      <c r="AE2142" s="155"/>
      <c r="AF2142" s="74"/>
      <c r="AI2142" s="335"/>
      <c r="AJ2142" s="335"/>
      <c r="AK2142" s="335"/>
      <c r="AL2142" s="335"/>
    </row>
    <row r="2143" spans="1:38" s="183" customFormat="1" x14ac:dyDescent="0.25">
      <c r="A2143" s="3502"/>
      <c r="B2143" s="3579"/>
      <c r="C2143" s="123" t="s">
        <v>16</v>
      </c>
      <c r="D2143" s="108" t="s">
        <v>55</v>
      </c>
      <c r="E2143" s="1479">
        <v>2</v>
      </c>
      <c r="F2143" s="1474">
        <v>2</v>
      </c>
      <c r="G2143" s="1474">
        <v>2</v>
      </c>
      <c r="H2143" s="330">
        <v>2</v>
      </c>
      <c r="I2143" s="330">
        <v>2</v>
      </c>
      <c r="J2143" s="330">
        <v>2</v>
      </c>
      <c r="K2143" s="330">
        <v>3</v>
      </c>
      <c r="L2143" s="330">
        <v>3</v>
      </c>
      <c r="M2143" s="330">
        <v>3</v>
      </c>
      <c r="N2143" s="330">
        <v>3</v>
      </c>
      <c r="O2143" s="330">
        <v>24</v>
      </c>
      <c r="P2143" s="330">
        <v>25</v>
      </c>
      <c r="Q2143" s="330">
        <v>24</v>
      </c>
      <c r="R2143" s="330">
        <v>24</v>
      </c>
      <c r="S2143" s="330">
        <v>23</v>
      </c>
      <c r="T2143" s="330">
        <v>24</v>
      </c>
      <c r="U2143" s="330">
        <v>23</v>
      </c>
      <c r="V2143" s="330">
        <v>24</v>
      </c>
      <c r="W2143" s="330">
        <v>24</v>
      </c>
      <c r="X2143" s="330">
        <v>24</v>
      </c>
      <c r="Y2143" s="330">
        <v>24</v>
      </c>
      <c r="Z2143" s="1474">
        <v>21</v>
      </c>
      <c r="AA2143" s="1474">
        <v>20</v>
      </c>
      <c r="AB2143" s="1502">
        <v>18</v>
      </c>
      <c r="AC2143" s="107">
        <f>AVERAGE(E2143:AB2143)</f>
        <v>14.416666666666666</v>
      </c>
      <c r="AD2143" s="586"/>
      <c r="AE2143" s="76"/>
      <c r="AF2143" s="77"/>
      <c r="AI2143" s="335"/>
      <c r="AJ2143" s="335"/>
      <c r="AK2143" s="335"/>
      <c r="AL2143" s="335"/>
    </row>
    <row r="2144" spans="1:38" s="183" customFormat="1" ht="16.5" thickBot="1" x14ac:dyDescent="0.3">
      <c r="A2144" s="3503"/>
      <c r="B2144" s="3580"/>
      <c r="C2144" s="126" t="s">
        <v>18</v>
      </c>
      <c r="D2144" s="114"/>
      <c r="E2144" s="320" t="e">
        <f t="shared" ref="E2144:AB2144" si="818">E2142/E2141</f>
        <v>#DIV/0!</v>
      </c>
      <c r="F2144" s="321" t="e">
        <f t="shared" si="818"/>
        <v>#DIV/0!</v>
      </c>
      <c r="G2144" s="321" t="e">
        <f t="shared" si="818"/>
        <v>#DIV/0!</v>
      </c>
      <c r="H2144" s="321" t="e">
        <f t="shared" si="818"/>
        <v>#DIV/0!</v>
      </c>
      <c r="I2144" s="321" t="e">
        <f t="shared" si="818"/>
        <v>#DIV/0!</v>
      </c>
      <c r="J2144" s="321" t="e">
        <f t="shared" si="818"/>
        <v>#DIV/0!</v>
      </c>
      <c r="K2144" s="321" t="e">
        <f t="shared" si="818"/>
        <v>#DIV/0!</v>
      </c>
      <c r="L2144" s="321" t="e">
        <f t="shared" si="818"/>
        <v>#DIV/0!</v>
      </c>
      <c r="M2144" s="321" t="e">
        <f t="shared" si="818"/>
        <v>#DIV/0!</v>
      </c>
      <c r="N2144" s="321" t="e">
        <f t="shared" si="818"/>
        <v>#DIV/0!</v>
      </c>
      <c r="O2144" s="321" t="e">
        <f t="shared" si="818"/>
        <v>#DIV/0!</v>
      </c>
      <c r="P2144" s="321" t="e">
        <f t="shared" si="818"/>
        <v>#DIV/0!</v>
      </c>
      <c r="Q2144" s="321" t="e">
        <f t="shared" si="818"/>
        <v>#DIV/0!</v>
      </c>
      <c r="R2144" s="321" t="e">
        <f t="shared" si="818"/>
        <v>#DIV/0!</v>
      </c>
      <c r="S2144" s="321" t="e">
        <f t="shared" si="818"/>
        <v>#DIV/0!</v>
      </c>
      <c r="T2144" s="321" t="e">
        <f t="shared" si="818"/>
        <v>#DIV/0!</v>
      </c>
      <c r="U2144" s="321" t="e">
        <f t="shared" si="818"/>
        <v>#DIV/0!</v>
      </c>
      <c r="V2144" s="321" t="e">
        <f t="shared" si="818"/>
        <v>#DIV/0!</v>
      </c>
      <c r="W2144" s="321" t="e">
        <f t="shared" si="818"/>
        <v>#DIV/0!</v>
      </c>
      <c r="X2144" s="321" t="e">
        <f t="shared" si="818"/>
        <v>#DIV/0!</v>
      </c>
      <c r="Y2144" s="321" t="e">
        <f>Y2142/Y2141</f>
        <v>#DIV/0!</v>
      </c>
      <c r="Z2144" s="321" t="e">
        <f t="shared" si="818"/>
        <v>#DIV/0!</v>
      </c>
      <c r="AA2144" s="321" t="e">
        <f t="shared" si="818"/>
        <v>#DIV/0!</v>
      </c>
      <c r="AB2144" s="809" t="e">
        <f t="shared" si="818"/>
        <v>#DIV/0!</v>
      </c>
      <c r="AC2144" s="114"/>
      <c r="AD2144" s="81"/>
      <c r="AE2144" s="155"/>
      <c r="AF2144" s="74"/>
      <c r="AI2144" s="335"/>
      <c r="AJ2144" s="335"/>
      <c r="AK2144" s="335"/>
      <c r="AL2144" s="335"/>
    </row>
    <row r="2145" spans="1:42" s="183" customFormat="1" x14ac:dyDescent="0.25">
      <c r="A2145" s="2049"/>
      <c r="B2145" s="2052"/>
      <c r="C2145" s="360" t="s">
        <v>117</v>
      </c>
      <c r="D2145" s="122" t="s">
        <v>152</v>
      </c>
      <c r="E2145" s="138"/>
      <c r="F2145" s="136"/>
      <c r="G2145" s="136"/>
      <c r="H2145" s="91"/>
      <c r="I2145" s="91"/>
      <c r="J2145" s="91"/>
      <c r="K2145" s="91"/>
      <c r="L2145" s="91"/>
      <c r="M2145" s="91"/>
      <c r="N2145" s="91"/>
      <c r="O2145" s="91"/>
      <c r="P2145" s="91"/>
      <c r="Q2145" s="91"/>
      <c r="R2145" s="91"/>
      <c r="S2145" s="91"/>
      <c r="T2145" s="91"/>
      <c r="U2145" s="91"/>
      <c r="V2145" s="91"/>
      <c r="W2145" s="91"/>
      <c r="X2145" s="91"/>
      <c r="Y2145" s="91"/>
      <c r="Z2145" s="136"/>
      <c r="AA2145" s="136"/>
      <c r="AB2145" s="477"/>
      <c r="AC2145" s="122"/>
      <c r="AD2145" s="73"/>
      <c r="AE2145" s="155"/>
      <c r="AF2145" s="74"/>
      <c r="AI2145" s="335"/>
      <c r="AJ2145" s="335"/>
      <c r="AK2145" s="335"/>
      <c r="AL2145" s="335"/>
    </row>
    <row r="2146" spans="1:42" s="183" customFormat="1" x14ac:dyDescent="0.25">
      <c r="A2146" s="2059"/>
      <c r="B2146" s="2062"/>
      <c r="C2146" s="124" t="s">
        <v>118</v>
      </c>
      <c r="D2146" s="108" t="s">
        <v>152</v>
      </c>
      <c r="E2146" s="313"/>
      <c r="F2146" s="314"/>
      <c r="G2146" s="314"/>
      <c r="H2146" s="155"/>
      <c r="I2146" s="155"/>
      <c r="J2146" s="155"/>
      <c r="K2146" s="155"/>
      <c r="L2146" s="155"/>
      <c r="M2146" s="155"/>
      <c r="N2146" s="155"/>
      <c r="O2146" s="155"/>
      <c r="P2146" s="155"/>
      <c r="Q2146" s="155"/>
      <c r="R2146" s="155"/>
      <c r="S2146" s="155"/>
      <c r="T2146" s="155"/>
      <c r="U2146" s="155"/>
      <c r="V2146" s="155"/>
      <c r="W2146" s="155"/>
      <c r="X2146" s="155"/>
      <c r="Y2146" s="155"/>
      <c r="Z2146" s="314"/>
      <c r="AA2146" s="314"/>
      <c r="AB2146" s="870"/>
      <c r="AC2146" s="108"/>
      <c r="AD2146" s="73"/>
      <c r="AE2146" s="155"/>
      <c r="AF2146" s="74"/>
      <c r="AH2146" s="784"/>
      <c r="AI2146" s="785"/>
      <c r="AJ2146" s="786"/>
      <c r="AK2146" s="786"/>
      <c r="AL2146" s="335"/>
    </row>
    <row r="2147" spans="1:42" s="183" customFormat="1" ht="16.5" thickBot="1" x14ac:dyDescent="0.3">
      <c r="A2147" s="1742"/>
      <c r="B2147" s="3654" t="s">
        <v>43</v>
      </c>
      <c r="C2147" s="3570"/>
      <c r="D2147" s="128"/>
      <c r="E2147" s="535">
        <f>SQRT(E2141*E2141+E2142*E2142)/E2169/1.73</f>
        <v>0</v>
      </c>
      <c r="F2147" s="536">
        <f t="shared" ref="F2147:AB2147" si="819">SQRT(F2141*F2141+F2142*F2142)/F2169/1.73</f>
        <v>0</v>
      </c>
      <c r="G2147" s="536">
        <f t="shared" si="819"/>
        <v>0</v>
      </c>
      <c r="H2147" s="464">
        <f t="shared" si="819"/>
        <v>0</v>
      </c>
      <c r="I2147" s="464">
        <f t="shared" si="819"/>
        <v>0</v>
      </c>
      <c r="J2147" s="464">
        <f t="shared" si="819"/>
        <v>0</v>
      </c>
      <c r="K2147" s="464">
        <f t="shared" si="819"/>
        <v>0</v>
      </c>
      <c r="L2147" s="464">
        <f t="shared" si="819"/>
        <v>0</v>
      </c>
      <c r="M2147" s="464">
        <f t="shared" si="819"/>
        <v>0</v>
      </c>
      <c r="N2147" s="464">
        <f t="shared" si="819"/>
        <v>0</v>
      </c>
      <c r="O2147" s="464">
        <f t="shared" si="819"/>
        <v>0</v>
      </c>
      <c r="P2147" s="464">
        <f t="shared" si="819"/>
        <v>0</v>
      </c>
      <c r="Q2147" s="464">
        <f t="shared" si="819"/>
        <v>0</v>
      </c>
      <c r="R2147" s="464">
        <f t="shared" si="819"/>
        <v>0</v>
      </c>
      <c r="S2147" s="464">
        <f t="shared" si="819"/>
        <v>0</v>
      </c>
      <c r="T2147" s="464">
        <f t="shared" si="819"/>
        <v>0</v>
      </c>
      <c r="U2147" s="464">
        <f t="shared" si="819"/>
        <v>0</v>
      </c>
      <c r="V2147" s="464">
        <f t="shared" si="819"/>
        <v>0</v>
      </c>
      <c r="W2147" s="464">
        <f t="shared" si="819"/>
        <v>0</v>
      </c>
      <c r="X2147" s="464">
        <f t="shared" si="819"/>
        <v>0</v>
      </c>
      <c r="Y2147" s="464">
        <f>SQRT(V2141*V2141+V2142*V2142)/V2169/1.73</f>
        <v>0</v>
      </c>
      <c r="Z2147" s="536">
        <f t="shared" si="819"/>
        <v>0</v>
      </c>
      <c r="AA2147" s="536">
        <f t="shared" si="819"/>
        <v>0</v>
      </c>
      <c r="AB2147" s="537">
        <f t="shared" si="819"/>
        <v>0</v>
      </c>
      <c r="AC2147" s="538">
        <f>AVERAGE(E2147:AB2147)</f>
        <v>0</v>
      </c>
      <c r="AD2147" s="78"/>
      <c r="AE2147" s="79"/>
      <c r="AF2147" s="80"/>
      <c r="AI2147" s="305"/>
      <c r="AJ2147" s="305"/>
      <c r="AK2147" s="335"/>
      <c r="AL2147" s="305"/>
    </row>
    <row r="2148" spans="1:42" s="2115" customFormat="1" thickBot="1" x14ac:dyDescent="0.25">
      <c r="A2148" s="3199" t="s">
        <v>992</v>
      </c>
      <c r="B2148" s="3200"/>
      <c r="C2148" s="3201" t="s">
        <v>16</v>
      </c>
      <c r="D2148" s="3202" t="s">
        <v>55</v>
      </c>
      <c r="E2148" s="3203">
        <v>0</v>
      </c>
      <c r="F2148" s="3204">
        <v>0</v>
      </c>
      <c r="G2148" s="3204">
        <v>0</v>
      </c>
      <c r="H2148" s="3204">
        <v>0</v>
      </c>
      <c r="I2148" s="3204">
        <v>0</v>
      </c>
      <c r="J2148" s="3204">
        <v>0</v>
      </c>
      <c r="K2148" s="3204">
        <v>0</v>
      </c>
      <c r="L2148" s="3204">
        <v>0</v>
      </c>
      <c r="M2148" s="3204">
        <v>0</v>
      </c>
      <c r="N2148" s="3204">
        <v>0</v>
      </c>
      <c r="O2148" s="3204">
        <v>0</v>
      </c>
      <c r="P2148" s="3204">
        <v>0</v>
      </c>
      <c r="Q2148" s="3204">
        <v>0</v>
      </c>
      <c r="R2148" s="3204">
        <v>0</v>
      </c>
      <c r="S2148" s="3204">
        <v>0</v>
      </c>
      <c r="T2148" s="3204">
        <v>0</v>
      </c>
      <c r="U2148" s="3204">
        <v>0</v>
      </c>
      <c r="V2148" s="3204">
        <v>0</v>
      </c>
      <c r="W2148" s="3204">
        <v>0</v>
      </c>
      <c r="X2148" s="3204">
        <v>0</v>
      </c>
      <c r="Y2148" s="3204">
        <v>0</v>
      </c>
      <c r="Z2148" s="3204">
        <v>0</v>
      </c>
      <c r="AA2148" s="3204">
        <v>0</v>
      </c>
      <c r="AB2148" s="3205">
        <v>0</v>
      </c>
      <c r="AC2148" s="3206">
        <f>AVERAGE(E2148:AB2148)</f>
        <v>0</v>
      </c>
      <c r="AJ2148" s="2133"/>
      <c r="AK2148" s="2138"/>
      <c r="AL2148" s="2139"/>
      <c r="AM2148" s="2138"/>
      <c r="AN2148" s="1175"/>
    </row>
    <row r="2149" spans="1:42" s="183" customFormat="1" x14ac:dyDescent="0.25">
      <c r="A2149" s="3518" t="s">
        <v>299</v>
      </c>
      <c r="B2149" s="3621" t="s">
        <v>169</v>
      </c>
      <c r="C2149" s="121" t="s">
        <v>14</v>
      </c>
      <c r="D2149" s="113" t="s">
        <v>941</v>
      </c>
      <c r="E2149" s="309">
        <v>639.6</v>
      </c>
      <c r="F2149" s="71">
        <v>606</v>
      </c>
      <c r="G2149" s="71">
        <v>583.20000000000005</v>
      </c>
      <c r="H2149" s="71">
        <v>577.20000000000005</v>
      </c>
      <c r="I2149" s="71">
        <v>582</v>
      </c>
      <c r="J2149" s="71">
        <v>625.20000000000005</v>
      </c>
      <c r="K2149" s="71">
        <v>723.6</v>
      </c>
      <c r="L2149" s="71">
        <v>776.4</v>
      </c>
      <c r="M2149" s="71">
        <v>790.8</v>
      </c>
      <c r="N2149" s="71">
        <v>787.2</v>
      </c>
      <c r="O2149" s="71">
        <v>811.2</v>
      </c>
      <c r="P2149" s="71">
        <v>799.2</v>
      </c>
      <c r="Q2149" s="71">
        <v>828</v>
      </c>
      <c r="R2149" s="71">
        <v>823.2</v>
      </c>
      <c r="S2149" s="71">
        <v>820.8</v>
      </c>
      <c r="T2149" s="71">
        <v>837.6</v>
      </c>
      <c r="U2149" s="71">
        <v>813.6</v>
      </c>
      <c r="V2149" s="71">
        <v>856.8</v>
      </c>
      <c r="W2149" s="71">
        <v>891.6</v>
      </c>
      <c r="X2149" s="71">
        <v>902.4</v>
      </c>
      <c r="Y2149" s="71">
        <v>906</v>
      </c>
      <c r="Z2149" s="71">
        <v>856.8</v>
      </c>
      <c r="AA2149" s="71">
        <v>805.2</v>
      </c>
      <c r="AB2149" s="396">
        <v>718.8</v>
      </c>
      <c r="AC2149" s="106">
        <f>SUM(E2149:AB2149)</f>
        <v>18362.400000000001</v>
      </c>
      <c r="AD2149" s="309">
        <v>16000</v>
      </c>
      <c r="AE2149" s="71">
        <v>60</v>
      </c>
      <c r="AF2149" s="72">
        <v>200</v>
      </c>
      <c r="AI2149" s="868"/>
      <c r="AJ2149" s="869"/>
      <c r="AK2149" s="868"/>
      <c r="AL2149" s="335"/>
    </row>
    <row r="2150" spans="1:42" s="183" customFormat="1" x14ac:dyDescent="0.25">
      <c r="A2150" s="3502"/>
      <c r="B2150" s="3579"/>
      <c r="C2150" s="123" t="s">
        <v>15</v>
      </c>
      <c r="D2150" s="108" t="s">
        <v>941</v>
      </c>
      <c r="E2150" s="310">
        <v>448.8</v>
      </c>
      <c r="F2150" s="311">
        <v>441.6</v>
      </c>
      <c r="G2150" s="311">
        <v>448.8</v>
      </c>
      <c r="H2150" s="311">
        <v>447.6</v>
      </c>
      <c r="I2150" s="311">
        <v>442.8</v>
      </c>
      <c r="J2150" s="311">
        <v>440.4</v>
      </c>
      <c r="K2150" s="311">
        <v>433.2</v>
      </c>
      <c r="L2150" s="311">
        <v>427.2</v>
      </c>
      <c r="M2150" s="311">
        <v>440.4</v>
      </c>
      <c r="N2150" s="311">
        <v>453.6</v>
      </c>
      <c r="O2150" s="311">
        <v>448.8</v>
      </c>
      <c r="P2150" s="311">
        <v>488.4</v>
      </c>
      <c r="Q2150" s="311">
        <v>495.6</v>
      </c>
      <c r="R2150" s="311">
        <v>483.6</v>
      </c>
      <c r="S2150" s="311">
        <v>534</v>
      </c>
      <c r="T2150" s="311">
        <v>496.8</v>
      </c>
      <c r="U2150" s="311">
        <v>477.6</v>
      </c>
      <c r="V2150" s="311">
        <v>474</v>
      </c>
      <c r="W2150" s="311">
        <v>469.2</v>
      </c>
      <c r="X2150" s="311">
        <v>468</v>
      </c>
      <c r="Y2150" s="311">
        <v>469.2</v>
      </c>
      <c r="Z2150" s="311">
        <v>481.2</v>
      </c>
      <c r="AA2150" s="311">
        <v>462</v>
      </c>
      <c r="AB2150" s="397">
        <v>465.6</v>
      </c>
      <c r="AC2150" s="107">
        <f>SUM(E2150:AB2150)</f>
        <v>11138.400000000003</v>
      </c>
      <c r="AD2150" s="81"/>
      <c r="AE2150" s="155"/>
      <c r="AF2150" s="74"/>
      <c r="AI2150" s="335"/>
      <c r="AJ2150" s="335"/>
      <c r="AK2150" s="335"/>
      <c r="AL2150" s="335"/>
    </row>
    <row r="2151" spans="1:42" s="183" customFormat="1" x14ac:dyDescent="0.25">
      <c r="A2151" s="3502"/>
      <c r="B2151" s="3579"/>
      <c r="C2151" s="123" t="s">
        <v>16</v>
      </c>
      <c r="D2151" s="108" t="s">
        <v>55</v>
      </c>
      <c r="E2151" s="1479">
        <v>73</v>
      </c>
      <c r="F2151" s="1474">
        <v>72</v>
      </c>
      <c r="G2151" s="1474">
        <v>70</v>
      </c>
      <c r="H2151" s="330">
        <v>69</v>
      </c>
      <c r="I2151" s="330">
        <v>69</v>
      </c>
      <c r="J2151" s="330">
        <v>78</v>
      </c>
      <c r="K2151" s="330">
        <v>84</v>
      </c>
      <c r="L2151" s="330">
        <v>86</v>
      </c>
      <c r="M2151" s="330">
        <v>87</v>
      </c>
      <c r="N2151" s="330">
        <v>90</v>
      </c>
      <c r="O2151" s="330">
        <v>91</v>
      </c>
      <c r="P2151" s="330">
        <v>95</v>
      </c>
      <c r="Q2151" s="330">
        <v>97</v>
      </c>
      <c r="R2151" s="330">
        <v>89</v>
      </c>
      <c r="S2151" s="330">
        <v>89</v>
      </c>
      <c r="T2151" s="330">
        <v>94</v>
      </c>
      <c r="U2151" s="330">
        <v>94</v>
      </c>
      <c r="V2151" s="330">
        <v>98</v>
      </c>
      <c r="W2151" s="330">
        <v>97</v>
      </c>
      <c r="X2151" s="330">
        <v>99</v>
      </c>
      <c r="Y2151" s="330">
        <v>95</v>
      </c>
      <c r="Z2151" s="1474">
        <v>92</v>
      </c>
      <c r="AA2151" s="1474">
        <v>85</v>
      </c>
      <c r="AB2151" s="1502">
        <v>77</v>
      </c>
      <c r="AC2151" s="107">
        <f>AVERAGE(E2151:AB2151)</f>
        <v>86.25</v>
      </c>
      <c r="AD2151" s="586">
        <f>SQRT(MIN((E2149*E2149+E2150*E2150),(F2149*F2149+F2150*F2150),(G2149*G2149+G2150*G2150),(H2149*H2149+H2150*H2150),(I2149*I2149+I2150*I2150),(J2149*J2149+J2150*J2150),(K2149*K2149+K2150*K2150),(L2149*L2149+L2150*L2150),(M2149*M2149+M2150*M2150),(N2149*N2149+N2150*N2150),(E2149*E2149+E2150*E2150),(O2149*O2149+O2150*O2150),(P2149*P2149+P2150*P2150),(R2149*R2149+R2150*R2150),(S2149*S2149+S2150*S2150),(T2149*T2149+T2150*T2150),(U2149*U2149+U2150*U2150),(V2149*V2149+V2150*V2150),(W2149*W2149+W2150*W2150),(X2149*X2149+X2150*X2150),(V2149*V2149+V2150*V2150),(Z2149*Z2149+Z2150*Z2150),(AA2149*AA2149+AA2150*AA2150),(AB2149*AB2149+AB2150*AB2150)))/AD2149</f>
        <v>4.5650917296369851E-2</v>
      </c>
      <c r="AE2151" s="76"/>
      <c r="AF2151" s="77"/>
      <c r="AI2151" s="335"/>
      <c r="AJ2151" s="335"/>
      <c r="AK2151" s="335"/>
      <c r="AL2151" s="335"/>
    </row>
    <row r="2152" spans="1:42" s="183" customFormat="1" ht="16.5" thickBot="1" x14ac:dyDescent="0.3">
      <c r="A2152" s="3503"/>
      <c r="B2152" s="3580"/>
      <c r="C2152" s="126" t="s">
        <v>18</v>
      </c>
      <c r="D2152" s="114"/>
      <c r="E2152" s="320">
        <f t="shared" ref="E2152:AB2152" si="820">E2150/E2149</f>
        <v>0.70168855534709196</v>
      </c>
      <c r="F2152" s="321">
        <f t="shared" si="820"/>
        <v>0.7287128712871288</v>
      </c>
      <c r="G2152" s="321">
        <f t="shared" si="820"/>
        <v>0.7695473251028806</v>
      </c>
      <c r="H2152" s="321">
        <f t="shared" si="820"/>
        <v>0.77546777546777546</v>
      </c>
      <c r="I2152" s="321">
        <f t="shared" si="820"/>
        <v>0.76082474226804131</v>
      </c>
      <c r="J2152" s="321">
        <f t="shared" si="820"/>
        <v>0.70441458733205364</v>
      </c>
      <c r="K2152" s="321">
        <f t="shared" si="820"/>
        <v>0.59867330016583742</v>
      </c>
      <c r="L2152" s="321">
        <f t="shared" si="820"/>
        <v>0.55023183925811436</v>
      </c>
      <c r="M2152" s="321">
        <f t="shared" si="820"/>
        <v>0.55690440060698032</v>
      </c>
      <c r="N2152" s="321">
        <f t="shared" si="820"/>
        <v>0.57621951219512191</v>
      </c>
      <c r="O2152" s="321">
        <f t="shared" si="820"/>
        <v>0.55325443786982242</v>
      </c>
      <c r="P2152" s="321">
        <f t="shared" si="820"/>
        <v>0.61111111111111105</v>
      </c>
      <c r="Q2152" s="321">
        <f t="shared" si="820"/>
        <v>0.59855072463768122</v>
      </c>
      <c r="R2152" s="321">
        <f t="shared" si="820"/>
        <v>0.58746355685131191</v>
      </c>
      <c r="S2152" s="321">
        <f t="shared" si="820"/>
        <v>0.65058479532163749</v>
      </c>
      <c r="T2152" s="321">
        <f t="shared" si="820"/>
        <v>0.59312320916905448</v>
      </c>
      <c r="U2152" s="321">
        <f t="shared" si="820"/>
        <v>0.58702064896755168</v>
      </c>
      <c r="V2152" s="321">
        <f t="shared" si="820"/>
        <v>0.5532212885154062</v>
      </c>
      <c r="W2152" s="321">
        <f t="shared" si="820"/>
        <v>0.52624495289367423</v>
      </c>
      <c r="X2152" s="321">
        <f t="shared" si="820"/>
        <v>0.51861702127659581</v>
      </c>
      <c r="Y2152" s="321">
        <f>Y2150/Y2149</f>
        <v>0.51788079470198678</v>
      </c>
      <c r="Z2152" s="321">
        <f t="shared" si="820"/>
        <v>0.56162464985994398</v>
      </c>
      <c r="AA2152" s="321">
        <f t="shared" si="820"/>
        <v>0.57377049180327866</v>
      </c>
      <c r="AB2152" s="809">
        <f t="shared" si="820"/>
        <v>0.64774624373956602</v>
      </c>
      <c r="AC2152" s="457">
        <f>AVERAGE(E2152:AB2152)</f>
        <v>0.61678745148956871</v>
      </c>
      <c r="AD2152" s="81"/>
      <c r="AE2152" s="155"/>
      <c r="AF2152" s="74"/>
      <c r="AI2152" s="335"/>
      <c r="AJ2152" s="335"/>
      <c r="AK2152" s="335"/>
      <c r="AL2152" s="335"/>
    </row>
    <row r="2153" spans="1:42" s="183" customFormat="1" x14ac:dyDescent="0.25">
      <c r="A2153" s="2049"/>
      <c r="B2153" s="2052"/>
      <c r="C2153" s="360" t="s">
        <v>117</v>
      </c>
      <c r="D2153" s="122"/>
      <c r="E2153" s="138"/>
      <c r="F2153" s="136"/>
      <c r="G2153" s="136"/>
      <c r="H2153" s="91"/>
      <c r="I2153" s="91"/>
      <c r="J2153" s="91"/>
      <c r="K2153" s="91"/>
      <c r="L2153" s="91"/>
      <c r="M2153" s="91"/>
      <c r="N2153" s="91"/>
      <c r="O2153" s="91"/>
      <c r="P2153" s="91"/>
      <c r="Q2153" s="91"/>
      <c r="R2153" s="91"/>
      <c r="S2153" s="91"/>
      <c r="T2153" s="91"/>
      <c r="U2153" s="91"/>
      <c r="V2153" s="91"/>
      <c r="W2153" s="91"/>
      <c r="X2153" s="91"/>
      <c r="Y2153" s="91"/>
      <c r="Z2153" s="136"/>
      <c r="AA2153" s="136"/>
      <c r="AB2153" s="477"/>
      <c r="AC2153" s="122"/>
      <c r="AD2153" s="81"/>
      <c r="AE2153" s="155"/>
      <c r="AF2153" s="74"/>
      <c r="AI2153" s="335"/>
      <c r="AJ2153" s="335"/>
      <c r="AK2153" s="335"/>
      <c r="AL2153" s="335"/>
    </row>
    <row r="2154" spans="1:42" s="183" customFormat="1" x14ac:dyDescent="0.25">
      <c r="A2154" s="2059"/>
      <c r="B2154" s="2062"/>
      <c r="C2154" s="124" t="s">
        <v>118</v>
      </c>
      <c r="D2154" s="108"/>
      <c r="E2154" s="313"/>
      <c r="F2154" s="314"/>
      <c r="G2154" s="314"/>
      <c r="H2154" s="155"/>
      <c r="I2154" s="155"/>
      <c r="J2154" s="155"/>
      <c r="K2154" s="155"/>
      <c r="L2154" s="155"/>
      <c r="M2154" s="155"/>
      <c r="N2154" s="155"/>
      <c r="O2154" s="155"/>
      <c r="P2154" s="155"/>
      <c r="Q2154" s="155"/>
      <c r="R2154" s="155"/>
      <c r="S2154" s="155"/>
      <c r="T2154" s="155"/>
      <c r="U2154" s="155"/>
      <c r="V2154" s="155"/>
      <c r="W2154" s="155"/>
      <c r="X2154" s="155"/>
      <c r="Y2154" s="155"/>
      <c r="Z2154" s="314"/>
      <c r="AA2154" s="314"/>
      <c r="AB2154" s="870"/>
      <c r="AC2154" s="108"/>
      <c r="AD2154" s="81"/>
      <c r="AE2154" s="155"/>
      <c r="AF2154" s="74"/>
      <c r="AH2154" s="784"/>
      <c r="AI2154" s="785"/>
      <c r="AJ2154" s="786"/>
      <c r="AK2154" s="786"/>
      <c r="AL2154" s="335"/>
    </row>
    <row r="2155" spans="1:42" s="183" customFormat="1" ht="16.5" thickBot="1" x14ac:dyDescent="0.3">
      <c r="A2155" s="1742"/>
      <c r="B2155" s="3654" t="s">
        <v>43</v>
      </c>
      <c r="C2155" s="3570"/>
      <c r="D2155" s="128"/>
      <c r="E2155" s="535">
        <f t="shared" ref="E2155:AB2155" si="821">SQRT(E2149*E2149+E2150*E2150)/E2194/1.73</f>
        <v>72.964144803157993</v>
      </c>
      <c r="F2155" s="536">
        <f t="shared" si="821"/>
        <v>69.683012189288419</v>
      </c>
      <c r="G2155" s="536">
        <f t="shared" si="821"/>
        <v>68.608662545573424</v>
      </c>
      <c r="H2155" s="464">
        <f t="shared" si="821"/>
        <v>68.09758313834773</v>
      </c>
      <c r="I2155" s="464">
        <f t="shared" si="821"/>
        <v>67.851563634531416</v>
      </c>
      <c r="J2155" s="464">
        <f t="shared" si="821"/>
        <v>71.644443634776763</v>
      </c>
      <c r="K2155" s="464">
        <f t="shared" si="821"/>
        <v>79.785989427958143</v>
      </c>
      <c r="L2155" s="464">
        <f t="shared" si="821"/>
        <v>84.111139785156269</v>
      </c>
      <c r="M2155" s="464">
        <f t="shared" si="821"/>
        <v>86.624928330668226</v>
      </c>
      <c r="N2155" s="464">
        <f t="shared" si="821"/>
        <v>86.947854849851964</v>
      </c>
      <c r="O2155" s="464">
        <f t="shared" si="821"/>
        <v>88.138344800458256</v>
      </c>
      <c r="P2155" s="464">
        <f t="shared" si="821"/>
        <v>87.7468850837042</v>
      </c>
      <c r="Q2155" s="464">
        <f t="shared" si="821"/>
        <v>91.143298528432027</v>
      </c>
      <c r="R2155" s="464">
        <f t="shared" si="821"/>
        <v>89.589683221428103</v>
      </c>
      <c r="S2155" s="464">
        <f t="shared" si="821"/>
        <v>91.737793554529176</v>
      </c>
      <c r="T2155" s="464">
        <f t="shared" si="821"/>
        <v>91.382975295879362</v>
      </c>
      <c r="U2155" s="464">
        <f t="shared" si="821"/>
        <v>88.961034468140696</v>
      </c>
      <c r="V2155" s="464">
        <f t="shared" si="821"/>
        <v>92.483118399607704</v>
      </c>
      <c r="W2155" s="464">
        <f t="shared" si="821"/>
        <v>94.850531425787963</v>
      </c>
      <c r="X2155" s="464">
        <f t="shared" si="821"/>
        <v>94.926379972108066</v>
      </c>
      <c r="Y2155" s="464">
        <f>SQRT(V2149*V2149+V2150*V2150)/V2194/1.73</f>
        <v>92.483118399607704</v>
      </c>
      <c r="Z2155" s="536">
        <f t="shared" si="821"/>
        <v>91.469087350725303</v>
      </c>
      <c r="AA2155" s="536">
        <f t="shared" si="821"/>
        <v>86.270933902283375</v>
      </c>
      <c r="AB2155" s="537">
        <f t="shared" si="821"/>
        <v>79.460834164899325</v>
      </c>
      <c r="AC2155" s="538">
        <f>AVERAGE(E2155:AB2155)</f>
        <v>84.040139204454235</v>
      </c>
      <c r="AD2155" s="96">
        <f>(AC2151-AC2155)/AC2151</f>
        <v>2.562157444111032E-2</v>
      </c>
      <c r="AE2155" s="79"/>
      <c r="AF2155" s="80"/>
      <c r="AI2155" s="305"/>
      <c r="AJ2155" s="305"/>
      <c r="AK2155" s="335"/>
      <c r="AL2155" s="305"/>
    </row>
    <row r="2156" spans="1:42" s="183" customFormat="1" x14ac:dyDescent="0.25">
      <c r="A2156" s="3518" t="s">
        <v>300</v>
      </c>
      <c r="B2156" s="3621" t="s">
        <v>171</v>
      </c>
      <c r="C2156" s="121" t="s">
        <v>14</v>
      </c>
      <c r="D2156" s="113" t="s">
        <v>941</v>
      </c>
      <c r="E2156" s="309">
        <v>130.80000000000001</v>
      </c>
      <c r="F2156" s="71">
        <v>117.6</v>
      </c>
      <c r="G2156" s="71">
        <v>103.2</v>
      </c>
      <c r="H2156" s="71">
        <v>100.8</v>
      </c>
      <c r="I2156" s="71">
        <v>110.4</v>
      </c>
      <c r="J2156" s="71">
        <v>117.6</v>
      </c>
      <c r="K2156" s="71">
        <v>172.8</v>
      </c>
      <c r="L2156" s="71">
        <v>250.8</v>
      </c>
      <c r="M2156" s="71">
        <v>246</v>
      </c>
      <c r="N2156" s="71">
        <v>264</v>
      </c>
      <c r="O2156" s="71">
        <v>198</v>
      </c>
      <c r="P2156" s="71">
        <v>182.4</v>
      </c>
      <c r="Q2156" s="71">
        <v>200.4</v>
      </c>
      <c r="R2156" s="71">
        <v>276</v>
      </c>
      <c r="S2156" s="71">
        <v>230.4</v>
      </c>
      <c r="T2156" s="71">
        <v>180</v>
      </c>
      <c r="U2156" s="71">
        <v>187.2</v>
      </c>
      <c r="V2156" s="71">
        <v>190.8</v>
      </c>
      <c r="W2156" s="71">
        <v>195.6</v>
      </c>
      <c r="X2156" s="71">
        <v>198</v>
      </c>
      <c r="Y2156" s="71">
        <v>201.6</v>
      </c>
      <c r="Z2156" s="71">
        <v>181.2</v>
      </c>
      <c r="AA2156" s="71">
        <v>158.4</v>
      </c>
      <c r="AB2156" s="396">
        <v>142.80000000000001</v>
      </c>
      <c r="AC2156" s="106">
        <f>SUM(E2156:AB2156)</f>
        <v>4336.8</v>
      </c>
      <c r="AD2156" s="309">
        <v>16000</v>
      </c>
      <c r="AE2156" s="71">
        <v>60</v>
      </c>
      <c r="AF2156" s="72">
        <v>200</v>
      </c>
      <c r="AI2156" s="868"/>
      <c r="AJ2156" s="869"/>
      <c r="AK2156" s="868"/>
      <c r="AL2156" s="335"/>
    </row>
    <row r="2157" spans="1:42" s="183" customFormat="1" x14ac:dyDescent="0.25">
      <c r="A2157" s="3502"/>
      <c r="B2157" s="3579"/>
      <c r="C2157" s="123" t="s">
        <v>15</v>
      </c>
      <c r="D2157" s="108" t="s">
        <v>941</v>
      </c>
      <c r="E2157" s="310">
        <v>114</v>
      </c>
      <c r="F2157" s="311">
        <v>110.4</v>
      </c>
      <c r="G2157" s="311">
        <v>109.2</v>
      </c>
      <c r="H2157" s="311">
        <v>110.4</v>
      </c>
      <c r="I2157" s="311">
        <v>109.2</v>
      </c>
      <c r="J2157" s="311">
        <v>109.2</v>
      </c>
      <c r="K2157" s="311">
        <v>136.80000000000001</v>
      </c>
      <c r="L2157" s="311">
        <v>187.2</v>
      </c>
      <c r="M2157" s="311">
        <v>180</v>
      </c>
      <c r="N2157" s="311">
        <v>192</v>
      </c>
      <c r="O2157" s="311">
        <v>142.80000000000001</v>
      </c>
      <c r="P2157" s="311">
        <v>126</v>
      </c>
      <c r="Q2157" s="311">
        <v>139.19999999999999</v>
      </c>
      <c r="R2157" s="311">
        <v>198</v>
      </c>
      <c r="S2157" s="311">
        <v>182.4</v>
      </c>
      <c r="T2157" s="311">
        <v>124.8</v>
      </c>
      <c r="U2157" s="311">
        <v>123.6</v>
      </c>
      <c r="V2157" s="311">
        <v>122.4</v>
      </c>
      <c r="W2157" s="311">
        <v>120</v>
      </c>
      <c r="X2157" s="311">
        <v>126</v>
      </c>
      <c r="Y2157" s="311">
        <v>120</v>
      </c>
      <c r="Z2157" s="311">
        <v>116.4</v>
      </c>
      <c r="AA2157" s="311">
        <v>111.6</v>
      </c>
      <c r="AB2157" s="397">
        <v>110.4</v>
      </c>
      <c r="AC2157" s="107">
        <f>SUM(E2157:AB2157)</f>
        <v>3222.0000000000005</v>
      </c>
      <c r="AD2157" s="81"/>
      <c r="AE2157" s="155"/>
      <c r="AF2157" s="74"/>
      <c r="AI2157" s="335"/>
      <c r="AJ2157" s="335"/>
      <c r="AK2157" s="335"/>
      <c r="AL2157" s="335"/>
    </row>
    <row r="2158" spans="1:42" s="183" customFormat="1" x14ac:dyDescent="0.25">
      <c r="A2158" s="3502"/>
      <c r="B2158" s="3579"/>
      <c r="C2158" s="123" t="s">
        <v>16</v>
      </c>
      <c r="D2158" s="108" t="s">
        <v>55</v>
      </c>
      <c r="E2158" s="1479">
        <v>15</v>
      </c>
      <c r="F2158" s="1474">
        <v>15</v>
      </c>
      <c r="G2158" s="1474">
        <v>13</v>
      </c>
      <c r="H2158" s="330">
        <v>14</v>
      </c>
      <c r="I2158" s="330">
        <v>14</v>
      </c>
      <c r="J2158" s="330">
        <v>14</v>
      </c>
      <c r="K2158" s="330">
        <v>27</v>
      </c>
      <c r="L2158" s="330">
        <v>29</v>
      </c>
      <c r="M2158" s="330">
        <v>33</v>
      </c>
      <c r="N2158" s="330">
        <v>30</v>
      </c>
      <c r="O2158" s="330">
        <v>21</v>
      </c>
      <c r="P2158" s="330">
        <v>21</v>
      </c>
      <c r="Q2158" s="330">
        <v>27</v>
      </c>
      <c r="R2158" s="330">
        <v>34</v>
      </c>
      <c r="S2158" s="330">
        <v>20</v>
      </c>
      <c r="T2158" s="330">
        <v>20</v>
      </c>
      <c r="U2158" s="330">
        <v>21</v>
      </c>
      <c r="V2158" s="330">
        <v>21</v>
      </c>
      <c r="W2158" s="330">
        <v>23</v>
      </c>
      <c r="X2158" s="330">
        <v>22</v>
      </c>
      <c r="Y2158" s="330">
        <v>21</v>
      </c>
      <c r="Z2158" s="1474">
        <v>17</v>
      </c>
      <c r="AA2158" s="1474">
        <v>17</v>
      </c>
      <c r="AB2158" s="1502">
        <v>16</v>
      </c>
      <c r="AC2158" s="107">
        <f>AVERAGE(E2158:AB2158)</f>
        <v>21.041666666666668</v>
      </c>
      <c r="AD2158" s="586">
        <f>SQRT(MIN((E2156*E2156+E2157*E2157),(F2156*F2156+F2157*F2157),(G2156*G2156+G2157*G2157),(H2156*H2156+H2157*H2157),(I2156*I2156+I2157*I2157),(J2156*J2156+J2157*J2157),(K2156*K2156+K2157*K2157),(L2156*L2156+L2157*L2157),(M2156*M2156+M2157*M2157),(N2156*N2156+N2157*N2157),(E2156*E2156+E2157*E2157),(O2156*O2156+O2157*O2157),(P2156*P2156+P2157*P2157),(R2156*R2156+R2157*R2157),(S2156*S2156+S2157*S2157),(T2156*T2156+T2157*T2157),(U2156*U2156+U2157*U2157),(V2156*V2156+V2157*V2157),(W2156*W2156+W2157*W2157),(X2156*X2156+X2157*X2157),(V2156*V2156+V2157*V2157),(Z2156*Z2156+Z2157*Z2157),(AA2156*AA2156+AA2157*AA2157),(AB2156*AB2156+AB2157*AB2157)))/AD2156</f>
        <v>9.3434469014384638E-3</v>
      </c>
      <c r="AE2158" s="76"/>
      <c r="AF2158" s="77"/>
      <c r="AI2158" s="335"/>
      <c r="AJ2158" s="335"/>
      <c r="AK2158" s="335"/>
      <c r="AL2158" s="335"/>
    </row>
    <row r="2159" spans="1:42" s="183" customFormat="1" ht="16.5" thickBot="1" x14ac:dyDescent="0.3">
      <c r="A2159" s="3503"/>
      <c r="B2159" s="3580"/>
      <c r="C2159" s="126" t="s">
        <v>18</v>
      </c>
      <c r="D2159" s="114"/>
      <c r="E2159" s="320">
        <f t="shared" ref="E2159:AB2159" si="822">E2157/E2156</f>
        <v>0.87155963302752282</v>
      </c>
      <c r="F2159" s="321">
        <f t="shared" si="822"/>
        <v>0.93877551020408168</v>
      </c>
      <c r="G2159" s="321">
        <f t="shared" si="822"/>
        <v>1.058139534883721</v>
      </c>
      <c r="H2159" s="321">
        <f t="shared" si="822"/>
        <v>1.0952380952380953</v>
      </c>
      <c r="I2159" s="321">
        <f t="shared" si="822"/>
        <v>0.98913043478260865</v>
      </c>
      <c r="J2159" s="321">
        <f t="shared" si="822"/>
        <v>0.9285714285714286</v>
      </c>
      <c r="K2159" s="321">
        <f t="shared" si="822"/>
        <v>0.79166666666666663</v>
      </c>
      <c r="L2159" s="321">
        <f t="shared" si="822"/>
        <v>0.74641148325358841</v>
      </c>
      <c r="M2159" s="321">
        <f t="shared" si="822"/>
        <v>0.73170731707317072</v>
      </c>
      <c r="N2159" s="321">
        <f t="shared" si="822"/>
        <v>0.72727272727272729</v>
      </c>
      <c r="O2159" s="321">
        <f t="shared" si="822"/>
        <v>0.7212121212121213</v>
      </c>
      <c r="P2159" s="321">
        <f t="shared" si="822"/>
        <v>0.69078947368421051</v>
      </c>
      <c r="Q2159" s="321">
        <f t="shared" si="822"/>
        <v>0.6946107784431137</v>
      </c>
      <c r="R2159" s="321">
        <f t="shared" si="822"/>
        <v>0.71739130434782605</v>
      </c>
      <c r="S2159" s="321">
        <f t="shared" si="822"/>
        <v>0.79166666666666663</v>
      </c>
      <c r="T2159" s="321">
        <f t="shared" si="822"/>
        <v>0.69333333333333336</v>
      </c>
      <c r="U2159" s="321">
        <f t="shared" si="822"/>
        <v>0.66025641025641024</v>
      </c>
      <c r="V2159" s="321">
        <f t="shared" si="822"/>
        <v>0.64150943396226412</v>
      </c>
      <c r="W2159" s="321">
        <f t="shared" si="822"/>
        <v>0.61349693251533743</v>
      </c>
      <c r="X2159" s="321">
        <f t="shared" si="822"/>
        <v>0.63636363636363635</v>
      </c>
      <c r="Y2159" s="321">
        <f>Y2157/Y2156</f>
        <v>0.59523809523809523</v>
      </c>
      <c r="Z2159" s="321">
        <f t="shared" si="822"/>
        <v>0.64238410596026496</v>
      </c>
      <c r="AA2159" s="321">
        <f t="shared" si="822"/>
        <v>0.70454545454545447</v>
      </c>
      <c r="AB2159" s="809">
        <f t="shared" si="822"/>
        <v>0.77310924369747902</v>
      </c>
      <c r="AC2159" s="457">
        <f>AVERAGE(E2159:AB2159)</f>
        <v>0.76893249254999274</v>
      </c>
      <c r="AD2159" s="81"/>
      <c r="AE2159" s="155"/>
      <c r="AF2159" s="74"/>
      <c r="AG2159" s="219"/>
      <c r="AH2159" s="219"/>
      <c r="AI2159" s="335"/>
      <c r="AJ2159" s="335"/>
      <c r="AK2159" s="335"/>
      <c r="AL2159" s="335"/>
      <c r="AM2159" s="335"/>
      <c r="AN2159" s="335"/>
      <c r="AO2159" s="335"/>
      <c r="AP2159" s="335"/>
    </row>
    <row r="2160" spans="1:42" s="183" customFormat="1" x14ac:dyDescent="0.25">
      <c r="A2160" s="2049"/>
      <c r="B2160" s="2052"/>
      <c r="C2160" s="360" t="s">
        <v>117</v>
      </c>
      <c r="D2160" s="122"/>
      <c r="E2160" s="138"/>
      <c r="F2160" s="136"/>
      <c r="G2160" s="136"/>
      <c r="H2160" s="91"/>
      <c r="I2160" s="91"/>
      <c r="J2160" s="91"/>
      <c r="K2160" s="91"/>
      <c r="L2160" s="91"/>
      <c r="M2160" s="91"/>
      <c r="N2160" s="91"/>
      <c r="O2160" s="91"/>
      <c r="P2160" s="91"/>
      <c r="Q2160" s="91"/>
      <c r="R2160" s="91"/>
      <c r="S2160" s="91"/>
      <c r="T2160" s="91"/>
      <c r="U2160" s="91"/>
      <c r="V2160" s="91"/>
      <c r="W2160" s="91"/>
      <c r="X2160" s="91"/>
      <c r="Y2160" s="91"/>
      <c r="Z2160" s="136"/>
      <c r="AA2160" s="136"/>
      <c r="AB2160" s="477"/>
      <c r="AC2160" s="122"/>
      <c r="AD2160" s="73"/>
      <c r="AE2160" s="155"/>
      <c r="AF2160" s="74"/>
      <c r="AI2160" s="335"/>
      <c r="AJ2160" s="335"/>
      <c r="AK2160" s="335"/>
      <c r="AL2160" s="335"/>
    </row>
    <row r="2161" spans="1:38" s="183" customFormat="1" x14ac:dyDescent="0.25">
      <c r="A2161" s="2059"/>
      <c r="B2161" s="2062"/>
      <c r="C2161" s="124" t="s">
        <v>118</v>
      </c>
      <c r="D2161" s="108"/>
      <c r="E2161" s="313"/>
      <c r="F2161" s="314"/>
      <c r="G2161" s="314"/>
      <c r="H2161" s="155"/>
      <c r="I2161" s="155"/>
      <c r="J2161" s="155"/>
      <c r="K2161" s="155"/>
      <c r="L2161" s="155"/>
      <c r="M2161" s="155"/>
      <c r="N2161" s="155"/>
      <c r="O2161" s="155"/>
      <c r="P2161" s="155"/>
      <c r="Q2161" s="155"/>
      <c r="R2161" s="155"/>
      <c r="S2161" s="155"/>
      <c r="T2161" s="155"/>
      <c r="U2161" s="155"/>
      <c r="V2161" s="155"/>
      <c r="W2161" s="155"/>
      <c r="X2161" s="155"/>
      <c r="Y2161" s="155"/>
      <c r="Z2161" s="314"/>
      <c r="AA2161" s="314"/>
      <c r="AB2161" s="870"/>
      <c r="AC2161" s="108"/>
      <c r="AD2161" s="73"/>
      <c r="AE2161" s="155"/>
      <c r="AF2161" s="74"/>
      <c r="AH2161" s="784"/>
      <c r="AI2161" s="785"/>
      <c r="AJ2161" s="786"/>
      <c r="AK2161" s="786"/>
      <c r="AL2161" s="335"/>
    </row>
    <row r="2162" spans="1:38" s="183" customFormat="1" ht="16.5" thickBot="1" x14ac:dyDescent="0.3">
      <c r="A2162" s="2060"/>
      <c r="B2162" s="2483" t="s">
        <v>43</v>
      </c>
      <c r="C2162" s="2465"/>
      <c r="D2162" s="114"/>
      <c r="E2162" s="180">
        <f t="shared" ref="E2162:AB2162" si="823">SQRT(E2156*E2156+E2157*E2157)/E2195/1.73</f>
        <v>15.894294538567316</v>
      </c>
      <c r="F2162" s="181">
        <f t="shared" si="823"/>
        <v>14.729448077842635</v>
      </c>
      <c r="G2162" s="181">
        <f t="shared" si="823"/>
        <v>13.763765440455204</v>
      </c>
      <c r="H2162" s="79">
        <f t="shared" si="823"/>
        <v>13.716409801175834</v>
      </c>
      <c r="I2162" s="79">
        <f t="shared" si="823"/>
        <v>14.157561634009975</v>
      </c>
      <c r="J2162" s="79">
        <f t="shared" si="823"/>
        <v>14.771342611295566</v>
      </c>
      <c r="K2162" s="79">
        <f t="shared" si="823"/>
        <v>20.481690728788465</v>
      </c>
      <c r="L2162" s="79">
        <f t="shared" si="823"/>
        <v>29.177776265128006</v>
      </c>
      <c r="M2162" s="79">
        <f t="shared" si="823"/>
        <v>28.603451233121845</v>
      </c>
      <c r="N2162" s="79">
        <f t="shared" si="823"/>
        <v>30.58199681562386</v>
      </c>
      <c r="O2162" s="79">
        <f t="shared" si="823"/>
        <v>23.019791997475139</v>
      </c>
      <c r="P2162" s="79">
        <f t="shared" si="823"/>
        <v>20.635040444679603</v>
      </c>
      <c r="Q2162" s="79">
        <f t="shared" si="823"/>
        <v>22.859223666515703</v>
      </c>
      <c r="R2162" s="79">
        <f t="shared" si="823"/>
        <v>31.566670679445004</v>
      </c>
      <c r="S2162" s="79">
        <f t="shared" si="823"/>
        <v>27.397014265175105</v>
      </c>
      <c r="T2162" s="79">
        <f t="shared" si="823"/>
        <v>20.355003666054955</v>
      </c>
      <c r="U2162" s="79">
        <f t="shared" si="823"/>
        <v>20.947732351756148</v>
      </c>
      <c r="V2162" s="79">
        <f t="shared" si="823"/>
        <v>21.236983490562089</v>
      </c>
      <c r="W2162" s="79">
        <f t="shared" si="823"/>
        <v>21.428957136096624</v>
      </c>
      <c r="X2162" s="79">
        <f t="shared" si="823"/>
        <v>21.775233263186276</v>
      </c>
      <c r="Y2162" s="79">
        <f>SQRT(V2156*V2156+V2157*V2157)/V2195/1.73</f>
        <v>21.236983490562089</v>
      </c>
      <c r="Z2162" s="181">
        <f t="shared" si="823"/>
        <v>19.854683319620673</v>
      </c>
      <c r="AA2162" s="181">
        <f t="shared" si="823"/>
        <v>17.83491326051044</v>
      </c>
      <c r="AB2162" s="398">
        <f t="shared" si="823"/>
        <v>16.58741809440583</v>
      </c>
      <c r="AC2162" s="109">
        <f>AVERAGE(E2162:AB2162)</f>
        <v>20.942224428002266</v>
      </c>
      <c r="AD2162" s="78">
        <f>(AC2158-AC2162)/AC2158</f>
        <v>4.7259677781101858E-3</v>
      </c>
      <c r="AE2162" s="79"/>
      <c r="AF2162" s="80"/>
      <c r="AI2162" s="856"/>
      <c r="AJ2162" s="856"/>
      <c r="AK2162" s="856"/>
      <c r="AL2162" s="856"/>
    </row>
    <row r="2163" spans="1:38" s="183" customFormat="1" ht="16.5" thickBot="1" x14ac:dyDescent="0.3">
      <c r="A2163" s="3207" t="s">
        <v>1368</v>
      </c>
      <c r="B2163" s="3218" t="s">
        <v>1369</v>
      </c>
      <c r="C2163" s="3223"/>
      <c r="D2163" s="3210" t="s">
        <v>55</v>
      </c>
      <c r="E2163" s="3211">
        <v>0</v>
      </c>
      <c r="F2163" s="3212">
        <v>0</v>
      </c>
      <c r="G2163" s="3212">
        <v>0</v>
      </c>
      <c r="H2163" s="3212">
        <v>0</v>
      </c>
      <c r="I2163" s="3212">
        <v>0</v>
      </c>
      <c r="J2163" s="3212">
        <v>0</v>
      </c>
      <c r="K2163" s="3212">
        <v>0</v>
      </c>
      <c r="L2163" s="3212">
        <v>0</v>
      </c>
      <c r="M2163" s="3212">
        <v>0</v>
      </c>
      <c r="N2163" s="3212">
        <v>0</v>
      </c>
      <c r="O2163" s="3212">
        <v>0</v>
      </c>
      <c r="P2163" s="3212">
        <v>0</v>
      </c>
      <c r="Q2163" s="3212">
        <v>0</v>
      </c>
      <c r="R2163" s="3212">
        <v>0</v>
      </c>
      <c r="S2163" s="3212">
        <v>0</v>
      </c>
      <c r="T2163" s="3212">
        <v>0</v>
      </c>
      <c r="U2163" s="3212">
        <v>0</v>
      </c>
      <c r="V2163" s="3212">
        <v>0</v>
      </c>
      <c r="W2163" s="3212">
        <v>0</v>
      </c>
      <c r="X2163" s="3212">
        <v>0</v>
      </c>
      <c r="Y2163" s="3212">
        <v>0</v>
      </c>
      <c r="Z2163" s="3212">
        <v>0</v>
      </c>
      <c r="AA2163" s="3212">
        <v>0</v>
      </c>
      <c r="AB2163" s="3213">
        <v>0</v>
      </c>
      <c r="AC2163" s="3214"/>
      <c r="AD2163" s="254"/>
      <c r="AE2163" s="255"/>
      <c r="AF2163" s="256"/>
      <c r="AI2163" s="856"/>
      <c r="AJ2163" s="856"/>
      <c r="AK2163" s="856"/>
      <c r="AL2163" s="856"/>
    </row>
    <row r="2164" spans="1:38" s="183" customFormat="1" x14ac:dyDescent="0.25">
      <c r="A2164" s="149" t="s">
        <v>52</v>
      </c>
      <c r="B2164" s="150"/>
      <c r="C2164" s="196"/>
      <c r="D2164" s="162"/>
      <c r="E2164" s="115">
        <f t="shared" ref="E2164:AB2164" si="824">E2149+E2156+E2170+E2177+E2184</f>
        <v>2600.5500000000002</v>
      </c>
      <c r="F2164" s="116">
        <f t="shared" si="824"/>
        <v>2449.4499999999998</v>
      </c>
      <c r="G2164" s="116">
        <f t="shared" si="824"/>
        <v>2337.6999999999998</v>
      </c>
      <c r="H2164" s="504">
        <f>H2149+H2156+H2170+H2177+H2184</f>
        <v>2298.5</v>
      </c>
      <c r="I2164" s="504">
        <f t="shared" si="824"/>
        <v>2329.35</v>
      </c>
      <c r="J2164" s="504">
        <f t="shared" si="824"/>
        <v>2519.0500000000002</v>
      </c>
      <c r="K2164" s="504">
        <f t="shared" si="824"/>
        <v>2892.4500000000003</v>
      </c>
      <c r="L2164" s="504">
        <f t="shared" si="824"/>
        <v>3314.4500000000003</v>
      </c>
      <c r="M2164" s="504">
        <f t="shared" si="824"/>
        <v>3566.6000000000004</v>
      </c>
      <c r="N2164" s="504">
        <f t="shared" si="824"/>
        <v>3709.8</v>
      </c>
      <c r="O2164" s="504">
        <f t="shared" si="824"/>
        <v>3618.45</v>
      </c>
      <c r="P2164" s="504">
        <f t="shared" si="824"/>
        <v>3605.2</v>
      </c>
      <c r="Q2164" s="504">
        <f t="shared" si="824"/>
        <v>3697.1499999999996</v>
      </c>
      <c r="R2164" s="504">
        <f t="shared" si="824"/>
        <v>3709.4999999999995</v>
      </c>
      <c r="S2164" s="504">
        <f t="shared" si="824"/>
        <v>3639.45</v>
      </c>
      <c r="T2164" s="504">
        <f t="shared" si="824"/>
        <v>3606.8999999999996</v>
      </c>
      <c r="U2164" s="504">
        <f t="shared" si="824"/>
        <v>3637.35</v>
      </c>
      <c r="V2164" s="504">
        <f t="shared" si="824"/>
        <v>3776.55</v>
      </c>
      <c r="W2164" s="504">
        <f t="shared" si="824"/>
        <v>3848</v>
      </c>
      <c r="X2164" s="504">
        <f t="shared" si="824"/>
        <v>3918.5999999999995</v>
      </c>
      <c r="Y2164" s="504">
        <f t="shared" si="824"/>
        <v>3914.2499999999995</v>
      </c>
      <c r="Z2164" s="504">
        <f t="shared" si="824"/>
        <v>3766.6</v>
      </c>
      <c r="AA2164" s="116">
        <f t="shared" si="824"/>
        <v>3412.5499999999997</v>
      </c>
      <c r="AB2164" s="592">
        <f t="shared" si="824"/>
        <v>3048.3999999999996</v>
      </c>
      <c r="AC2164" s="110"/>
      <c r="AD2164" s="440">
        <f>MIN(E2164:AB2164)</f>
        <v>2298.5</v>
      </c>
      <c r="AE2164" s="83"/>
      <c r="AF2164" s="84"/>
      <c r="AI2164" s="856"/>
      <c r="AJ2164" s="856"/>
      <c r="AK2164" s="856"/>
      <c r="AL2164" s="856"/>
    </row>
    <row r="2165" spans="1:38" s="183" customFormat="1" x14ac:dyDescent="0.25">
      <c r="A2165" s="151" t="s">
        <v>54</v>
      </c>
      <c r="B2165" s="152"/>
      <c r="C2165" s="187"/>
      <c r="D2165" s="164"/>
      <c r="E2165" s="117">
        <f t="shared" ref="E2165:AB2165" si="825">E2150+E2157+E2171+E2178+E2185</f>
        <v>1461.25</v>
      </c>
      <c r="F2165" s="118">
        <f t="shared" si="825"/>
        <v>1449.05</v>
      </c>
      <c r="G2165" s="118">
        <f t="shared" si="825"/>
        <v>1441.75</v>
      </c>
      <c r="H2165" s="506">
        <f t="shared" si="825"/>
        <v>1434.75</v>
      </c>
      <c r="I2165" s="506">
        <f t="shared" si="825"/>
        <v>1419.65</v>
      </c>
      <c r="J2165" s="506">
        <f t="shared" si="825"/>
        <v>1420.75</v>
      </c>
      <c r="K2165" s="506">
        <f t="shared" si="825"/>
        <v>1422.6</v>
      </c>
      <c r="L2165" s="506">
        <f t="shared" si="825"/>
        <v>1469.1</v>
      </c>
      <c r="M2165" s="506">
        <f t="shared" si="825"/>
        <v>1526.55</v>
      </c>
      <c r="N2165" s="506">
        <f t="shared" si="825"/>
        <v>1573.45</v>
      </c>
      <c r="O2165" s="506">
        <f t="shared" si="825"/>
        <v>1524</v>
      </c>
      <c r="P2165" s="506">
        <f t="shared" si="825"/>
        <v>1631.8500000000001</v>
      </c>
      <c r="Q2165" s="506">
        <f t="shared" si="825"/>
        <v>1643.85</v>
      </c>
      <c r="R2165" s="506">
        <f t="shared" si="825"/>
        <v>1712</v>
      </c>
      <c r="S2165" s="506">
        <f t="shared" si="825"/>
        <v>1840.6</v>
      </c>
      <c r="T2165" s="506">
        <f t="shared" si="825"/>
        <v>1665.3</v>
      </c>
      <c r="U2165" s="506">
        <f t="shared" si="825"/>
        <v>1612.35</v>
      </c>
      <c r="V2165" s="506">
        <f t="shared" si="825"/>
        <v>1590.0499999999997</v>
      </c>
      <c r="W2165" s="506">
        <f t="shared" si="825"/>
        <v>1574.8000000000002</v>
      </c>
      <c r="X2165" s="506">
        <f t="shared" si="825"/>
        <v>1606.2</v>
      </c>
      <c r="Y2165" s="506">
        <f t="shared" si="825"/>
        <v>1624.15</v>
      </c>
      <c r="Z2165" s="506">
        <f t="shared" si="825"/>
        <v>1646.1999999999998</v>
      </c>
      <c r="AA2165" s="118">
        <f t="shared" si="825"/>
        <v>1591.4</v>
      </c>
      <c r="AB2165" s="572">
        <f t="shared" si="825"/>
        <v>1598.7</v>
      </c>
      <c r="AC2165" s="111"/>
      <c r="AD2165" s="442">
        <f>MIN(E2165:AB2165)</f>
        <v>1419.65</v>
      </c>
      <c r="AE2165" s="86"/>
      <c r="AF2165" s="87"/>
      <c r="AI2165" s="856"/>
      <c r="AJ2165" s="856"/>
      <c r="AK2165" s="856"/>
      <c r="AL2165" s="856"/>
    </row>
    <row r="2166" spans="1:38" s="183" customFormat="1" ht="16.5" thickBot="1" x14ac:dyDescent="0.3">
      <c r="A2166" s="153" t="s">
        <v>53</v>
      </c>
      <c r="B2166" s="154"/>
      <c r="C2166" s="197"/>
      <c r="D2166" s="192"/>
      <c r="E2166" s="119">
        <f>SQRT(E2165*E2165+E2164*E2164)</f>
        <v>2982.9703091046686</v>
      </c>
      <c r="F2166" s="120">
        <f t="shared" ref="F2166:AB2166" si="826">SQRT(F2165*F2165+F2164*F2164)</f>
        <v>2845.9710478147877</v>
      </c>
      <c r="G2166" s="120">
        <f t="shared" si="826"/>
        <v>2746.5404334362165</v>
      </c>
      <c r="H2166" s="508">
        <f t="shared" si="826"/>
        <v>2709.5405168589009</v>
      </c>
      <c r="I2166" s="508">
        <f t="shared" si="826"/>
        <v>2727.8705147055643</v>
      </c>
      <c r="J2166" s="508">
        <f t="shared" si="826"/>
        <v>2892.0828938673249</v>
      </c>
      <c r="K2166" s="508">
        <f t="shared" si="826"/>
        <v>3223.3612522489625</v>
      </c>
      <c r="L2166" s="508">
        <f t="shared" si="826"/>
        <v>3625.4425402287097</v>
      </c>
      <c r="M2166" s="508">
        <f t="shared" si="826"/>
        <v>3879.5606017305622</v>
      </c>
      <c r="N2166" s="508">
        <f t="shared" si="826"/>
        <v>4029.6849681457734</v>
      </c>
      <c r="O2166" s="508">
        <f t="shared" si="826"/>
        <v>3926.2904123994699</v>
      </c>
      <c r="P2166" s="508">
        <f t="shared" si="826"/>
        <v>3957.3225118127534</v>
      </c>
      <c r="Q2166" s="508">
        <f t="shared" si="826"/>
        <v>4046.1291310337583</v>
      </c>
      <c r="R2166" s="508">
        <f t="shared" si="826"/>
        <v>4085.5029372159306</v>
      </c>
      <c r="S2166" s="508">
        <f t="shared" si="826"/>
        <v>4078.4071231916018</v>
      </c>
      <c r="T2166" s="508">
        <f t="shared" si="826"/>
        <v>3972.7763214155411</v>
      </c>
      <c r="U2166" s="508">
        <f t="shared" si="826"/>
        <v>3978.6916876028481</v>
      </c>
      <c r="V2166" s="508">
        <f t="shared" si="826"/>
        <v>4097.6321095237436</v>
      </c>
      <c r="W2166" s="508">
        <f t="shared" si="826"/>
        <v>4157.7757322876378</v>
      </c>
      <c r="X2166" s="508">
        <f t="shared" si="826"/>
        <v>4235.0093742517256</v>
      </c>
      <c r="Y2166" s="508">
        <f>SQRT(Y2165*Y2165+Y2164*Y2164)</f>
        <v>4237.8315545807145</v>
      </c>
      <c r="Z2166" s="508">
        <f t="shared" si="826"/>
        <v>4110.6264729357254</v>
      </c>
      <c r="AA2166" s="120">
        <f t="shared" si="826"/>
        <v>3765.3753415164338</v>
      </c>
      <c r="AB2166" s="593">
        <f t="shared" si="826"/>
        <v>3442.177254297053</v>
      </c>
      <c r="AC2166" s="112"/>
      <c r="AD2166" s="444">
        <f>MIN(E2166:AB2166)</f>
        <v>2709.5405168589009</v>
      </c>
      <c r="AE2166" s="89"/>
      <c r="AF2166" s="90"/>
      <c r="AI2166" s="717"/>
      <c r="AJ2166" s="717"/>
      <c r="AK2166" s="717"/>
      <c r="AL2166" s="717"/>
    </row>
    <row r="2167" spans="1:38" s="183" customFormat="1" ht="16.5" thickBot="1" x14ac:dyDescent="0.3">
      <c r="A2167" s="871" t="s">
        <v>301</v>
      </c>
      <c r="B2167" s="708"/>
      <c r="C2167" s="249"/>
      <c r="D2167" s="847"/>
      <c r="E2167" s="872">
        <v>1</v>
      </c>
      <c r="F2167" s="873">
        <v>2</v>
      </c>
      <c r="G2167" s="873">
        <v>3</v>
      </c>
      <c r="H2167" s="403">
        <v>4</v>
      </c>
      <c r="I2167" s="873">
        <v>5</v>
      </c>
      <c r="J2167" s="873">
        <v>6</v>
      </c>
      <c r="K2167" s="873">
        <v>7</v>
      </c>
      <c r="L2167" s="873">
        <v>8</v>
      </c>
      <c r="M2167" s="873">
        <v>9</v>
      </c>
      <c r="N2167" s="403">
        <v>10</v>
      </c>
      <c r="O2167" s="873">
        <v>11</v>
      </c>
      <c r="P2167" s="873">
        <v>12</v>
      </c>
      <c r="Q2167" s="873">
        <v>13</v>
      </c>
      <c r="R2167" s="873">
        <v>14</v>
      </c>
      <c r="S2167" s="873">
        <v>15</v>
      </c>
      <c r="T2167" s="873">
        <v>16</v>
      </c>
      <c r="U2167" s="873">
        <v>17</v>
      </c>
      <c r="V2167" s="873">
        <v>18</v>
      </c>
      <c r="W2167" s="873">
        <v>19</v>
      </c>
      <c r="X2167" s="873">
        <v>20</v>
      </c>
      <c r="Y2167" s="403">
        <v>21</v>
      </c>
      <c r="Z2167" s="873">
        <v>22</v>
      </c>
      <c r="AA2167" s="873">
        <v>23</v>
      </c>
      <c r="AB2167" s="874">
        <v>24</v>
      </c>
      <c r="AC2167" s="890"/>
      <c r="AD2167" s="514"/>
      <c r="AE2167" s="515"/>
      <c r="AF2167" s="875"/>
      <c r="AI2167" s="305"/>
      <c r="AJ2167" s="305"/>
      <c r="AK2167" s="305"/>
      <c r="AL2167" s="305"/>
    </row>
    <row r="2168" spans="1:38" s="183" customFormat="1" x14ac:dyDescent="0.25">
      <c r="A2168" s="445" t="s">
        <v>1225</v>
      </c>
      <c r="B2168" s="145"/>
      <c r="C2168" s="446" t="s">
        <v>23</v>
      </c>
      <c r="D2168" s="199" t="s">
        <v>55</v>
      </c>
      <c r="E2168" s="189">
        <v>35.9</v>
      </c>
      <c r="F2168" s="145">
        <v>36.1</v>
      </c>
      <c r="G2168" s="448">
        <v>36</v>
      </c>
      <c r="H2168" s="448">
        <v>36.1</v>
      </c>
      <c r="I2168" s="448">
        <v>36.1</v>
      </c>
      <c r="J2168" s="448">
        <v>35.9</v>
      </c>
      <c r="K2168" s="448">
        <v>35.6</v>
      </c>
      <c r="L2168" s="448">
        <v>35.4</v>
      </c>
      <c r="M2168" s="448">
        <v>35.1</v>
      </c>
      <c r="N2168" s="448">
        <v>35.200000000000003</v>
      </c>
      <c r="O2168" s="448">
        <v>35.299999999999997</v>
      </c>
      <c r="P2168" s="448">
        <v>35.700000000000003</v>
      </c>
      <c r="Q2168" s="448">
        <v>35.4</v>
      </c>
      <c r="R2168" s="448">
        <v>35.799999999999997</v>
      </c>
      <c r="S2168" s="448">
        <v>35.799999999999997</v>
      </c>
      <c r="T2168" s="448">
        <v>35.700000000000003</v>
      </c>
      <c r="U2168" s="448">
        <v>35.5</v>
      </c>
      <c r="V2168" s="448">
        <v>35.5</v>
      </c>
      <c r="W2168" s="448">
        <v>35.6</v>
      </c>
      <c r="X2168" s="448">
        <v>36</v>
      </c>
      <c r="Y2168" s="448">
        <v>36</v>
      </c>
      <c r="Z2168" s="145">
        <v>36.1</v>
      </c>
      <c r="AA2168" s="145">
        <v>36.200000000000003</v>
      </c>
      <c r="AB2168" s="449">
        <v>36.1</v>
      </c>
      <c r="AC2168" s="1382"/>
      <c r="AD2168" s="876">
        <f>AVERAGE(D2168:AB2168)</f>
        <v>35.75416666666667</v>
      </c>
      <c r="AE2168" s="97"/>
      <c r="AF2168" s="98"/>
      <c r="AI2168" s="305"/>
      <c r="AJ2168" s="305"/>
      <c r="AK2168" s="305"/>
      <c r="AL2168" s="305"/>
    </row>
    <row r="2169" spans="1:38" s="183" customFormat="1" ht="16.5" thickBot="1" x14ac:dyDescent="0.3">
      <c r="A2169" s="877" t="s">
        <v>1226</v>
      </c>
      <c r="B2169" s="711"/>
      <c r="C2169" s="712" t="s">
        <v>23</v>
      </c>
      <c r="D2169" s="1246" t="s">
        <v>55</v>
      </c>
      <c r="E2169" s="742">
        <v>36</v>
      </c>
      <c r="F2169" s="711">
        <v>36.1</v>
      </c>
      <c r="G2169" s="720">
        <v>36.1</v>
      </c>
      <c r="H2169" s="720">
        <v>36.1</v>
      </c>
      <c r="I2169" s="720">
        <v>36.1</v>
      </c>
      <c r="J2169" s="720">
        <v>35.9</v>
      </c>
      <c r="K2169" s="720">
        <v>35.6</v>
      </c>
      <c r="L2169" s="720">
        <v>35.4</v>
      </c>
      <c r="M2169" s="720">
        <v>35.1</v>
      </c>
      <c r="N2169" s="720">
        <v>35.299999999999997</v>
      </c>
      <c r="O2169" s="720">
        <v>35.200000000000003</v>
      </c>
      <c r="P2169" s="720">
        <v>35.6</v>
      </c>
      <c r="Q2169" s="720">
        <v>35.299999999999997</v>
      </c>
      <c r="R2169" s="720">
        <v>35.700000000000003</v>
      </c>
      <c r="S2169" s="720">
        <v>35.700000000000003</v>
      </c>
      <c r="T2169" s="720">
        <v>35.6</v>
      </c>
      <c r="U2169" s="720">
        <v>35.4</v>
      </c>
      <c r="V2169" s="720">
        <v>35.4</v>
      </c>
      <c r="W2169" s="720">
        <v>35.6</v>
      </c>
      <c r="X2169" s="720">
        <v>35.799999999999997</v>
      </c>
      <c r="Y2169" s="720">
        <v>35.9</v>
      </c>
      <c r="Z2169" s="711">
        <v>36</v>
      </c>
      <c r="AA2169" s="711">
        <v>36</v>
      </c>
      <c r="AB2169" s="721">
        <v>36</v>
      </c>
      <c r="AC2169" s="2727"/>
      <c r="AD2169" s="878">
        <f>AVERAGE(D2169:AB2169)</f>
        <v>35.704166666666666</v>
      </c>
      <c r="AE2169" s="879"/>
      <c r="AF2169" s="880"/>
      <c r="AI2169" s="881"/>
      <c r="AJ2169" s="881"/>
      <c r="AK2169" s="784"/>
      <c r="AL2169" s="881"/>
    </row>
    <row r="2170" spans="1:38" s="183" customFormat="1" x14ac:dyDescent="0.25">
      <c r="A2170" s="3518" t="s">
        <v>304</v>
      </c>
      <c r="B2170" s="3519" t="s">
        <v>305</v>
      </c>
      <c r="C2170" s="121" t="s">
        <v>14</v>
      </c>
      <c r="D2170" s="113" t="s">
        <v>941</v>
      </c>
      <c r="E2170" s="309">
        <v>121.8</v>
      </c>
      <c r="F2170" s="71">
        <v>116.2</v>
      </c>
      <c r="G2170" s="71">
        <v>112</v>
      </c>
      <c r="H2170" s="71">
        <v>114.8</v>
      </c>
      <c r="I2170" s="71">
        <v>117.6</v>
      </c>
      <c r="J2170" s="71">
        <v>133</v>
      </c>
      <c r="K2170" s="71">
        <v>151.19999999999999</v>
      </c>
      <c r="L2170" s="71">
        <v>169.4</v>
      </c>
      <c r="M2170" s="71">
        <v>182</v>
      </c>
      <c r="N2170" s="71">
        <v>176.4</v>
      </c>
      <c r="O2170" s="71">
        <v>214.2</v>
      </c>
      <c r="P2170" s="71">
        <v>1443.4</v>
      </c>
      <c r="Q2170" s="71">
        <v>1430.8</v>
      </c>
      <c r="R2170" s="71">
        <v>1386</v>
      </c>
      <c r="S2170" s="71">
        <v>1365</v>
      </c>
      <c r="T2170" s="71">
        <v>1352.4</v>
      </c>
      <c r="U2170" s="71">
        <v>1373.4</v>
      </c>
      <c r="V2170" s="71">
        <v>1394.4</v>
      </c>
      <c r="W2170" s="71">
        <v>1391.6</v>
      </c>
      <c r="X2170" s="71">
        <v>1423.8</v>
      </c>
      <c r="Y2170" s="71">
        <v>1402.8</v>
      </c>
      <c r="Z2170" s="71">
        <v>1330</v>
      </c>
      <c r="AA2170" s="71">
        <v>1181.5999999999999</v>
      </c>
      <c r="AB2170" s="396">
        <v>1048.5999999999999</v>
      </c>
      <c r="AC2170" s="106">
        <f>SUM(E2170:AB2170)</f>
        <v>19132.399999999994</v>
      </c>
      <c r="AD2170" s="2204"/>
      <c r="AE2170" s="91">
        <v>350</v>
      </c>
      <c r="AF2170" s="92">
        <v>40</v>
      </c>
      <c r="AI2170" s="882"/>
      <c r="AJ2170" s="883"/>
      <c r="AK2170" s="882"/>
      <c r="AL2170" s="784"/>
    </row>
    <row r="2171" spans="1:38" s="183" customFormat="1" x14ac:dyDescent="0.25">
      <c r="A2171" s="3502"/>
      <c r="B2171" s="3505"/>
      <c r="C2171" s="123" t="s">
        <v>15</v>
      </c>
      <c r="D2171" s="108" t="s">
        <v>941</v>
      </c>
      <c r="E2171" s="310">
        <v>53.2</v>
      </c>
      <c r="F2171" s="311">
        <v>51.8</v>
      </c>
      <c r="G2171" s="311">
        <v>53.2</v>
      </c>
      <c r="H2171" s="311">
        <v>54.6</v>
      </c>
      <c r="I2171" s="311">
        <v>51.8</v>
      </c>
      <c r="J2171" s="311">
        <v>53.2</v>
      </c>
      <c r="K2171" s="311">
        <v>46.2</v>
      </c>
      <c r="L2171" s="311">
        <v>37.799999999999997</v>
      </c>
      <c r="M2171" s="311">
        <v>33.6</v>
      </c>
      <c r="N2171" s="311">
        <v>32.200000000000003</v>
      </c>
      <c r="O2171" s="311">
        <v>50.4</v>
      </c>
      <c r="P2171" s="311">
        <v>546</v>
      </c>
      <c r="Q2171" s="311">
        <v>529.20000000000005</v>
      </c>
      <c r="R2171" s="311">
        <v>534.79999999999995</v>
      </c>
      <c r="S2171" s="311">
        <v>599.20000000000005</v>
      </c>
      <c r="T2171" s="311">
        <v>541.79999999999995</v>
      </c>
      <c r="U2171" s="311">
        <v>525</v>
      </c>
      <c r="V2171" s="311">
        <v>513.79999999999995</v>
      </c>
      <c r="W2171" s="311">
        <v>511</v>
      </c>
      <c r="X2171" s="311">
        <v>525</v>
      </c>
      <c r="Y2171" s="311">
        <v>532</v>
      </c>
      <c r="Z2171" s="311">
        <v>532</v>
      </c>
      <c r="AA2171" s="311">
        <v>509.6</v>
      </c>
      <c r="AB2171" s="397">
        <v>512.4</v>
      </c>
      <c r="AC2171" s="107">
        <f>SUM(E2171:AB2171)</f>
        <v>7429.8</v>
      </c>
      <c r="AD2171" s="81"/>
      <c r="AE2171" s="155"/>
      <c r="AF2171" s="74"/>
      <c r="AI2171" s="784"/>
      <c r="AJ2171" s="784"/>
      <c r="AK2171" s="784"/>
      <c r="AL2171" s="784"/>
    </row>
    <row r="2172" spans="1:38" s="183" customFormat="1" x14ac:dyDescent="0.25">
      <c r="A2172" s="3502"/>
      <c r="B2172" s="3505"/>
      <c r="C2172" s="123" t="s">
        <v>16</v>
      </c>
      <c r="D2172" s="108" t="s">
        <v>55</v>
      </c>
      <c r="E2172" s="329">
        <v>2</v>
      </c>
      <c r="F2172" s="330">
        <v>2</v>
      </c>
      <c r="G2172" s="330">
        <v>2</v>
      </c>
      <c r="H2172" s="330">
        <v>2</v>
      </c>
      <c r="I2172" s="330">
        <v>2</v>
      </c>
      <c r="J2172" s="330">
        <v>2</v>
      </c>
      <c r="K2172" s="330">
        <v>3</v>
      </c>
      <c r="L2172" s="330">
        <v>3</v>
      </c>
      <c r="M2172" s="330">
        <v>3</v>
      </c>
      <c r="N2172" s="330">
        <v>3</v>
      </c>
      <c r="O2172" s="330">
        <v>24</v>
      </c>
      <c r="P2172" s="330">
        <v>25</v>
      </c>
      <c r="Q2172" s="330">
        <v>24</v>
      </c>
      <c r="R2172" s="330">
        <v>24</v>
      </c>
      <c r="S2172" s="330">
        <v>23</v>
      </c>
      <c r="T2172" s="330">
        <v>25</v>
      </c>
      <c r="U2172" s="330">
        <v>24</v>
      </c>
      <c r="V2172" s="330">
        <v>24</v>
      </c>
      <c r="W2172" s="330">
        <v>24</v>
      </c>
      <c r="X2172" s="330">
        <v>24</v>
      </c>
      <c r="Y2172" s="330">
        <v>24</v>
      </c>
      <c r="Z2172" s="330">
        <v>22</v>
      </c>
      <c r="AA2172" s="330">
        <v>20</v>
      </c>
      <c r="AB2172" s="1476">
        <v>18</v>
      </c>
      <c r="AC2172" s="107">
        <f>AVERAGE(E2172:AB2172)</f>
        <v>14.541666666666666</v>
      </c>
      <c r="AD2172" s="81"/>
      <c r="AE2172" s="155"/>
      <c r="AF2172" s="74"/>
      <c r="AI2172" s="784"/>
      <c r="AJ2172" s="784"/>
      <c r="AK2172" s="784"/>
      <c r="AL2172" s="784"/>
    </row>
    <row r="2173" spans="1:38" s="183" customFormat="1" ht="16.5" thickBot="1" x14ac:dyDescent="0.3">
      <c r="A2173" s="3503"/>
      <c r="B2173" s="3506"/>
      <c r="C2173" s="126" t="s">
        <v>18</v>
      </c>
      <c r="D2173" s="114"/>
      <c r="E2173" s="320">
        <f>E2171/E2170</f>
        <v>0.43678160919540232</v>
      </c>
      <c r="F2173" s="321">
        <f t="shared" ref="F2173:AB2173" si="827">F2171/F2170</f>
        <v>0.44578313253012047</v>
      </c>
      <c r="G2173" s="321">
        <f t="shared" si="827"/>
        <v>0.47500000000000003</v>
      </c>
      <c r="H2173" s="321">
        <f t="shared" si="827"/>
        <v>0.47560975609756101</v>
      </c>
      <c r="I2173" s="321">
        <f t="shared" si="827"/>
        <v>0.44047619047619047</v>
      </c>
      <c r="J2173" s="321">
        <f t="shared" si="827"/>
        <v>0.4</v>
      </c>
      <c r="K2173" s="321">
        <f t="shared" si="827"/>
        <v>0.30555555555555558</v>
      </c>
      <c r="L2173" s="321">
        <f t="shared" si="827"/>
        <v>0.22314049586776857</v>
      </c>
      <c r="M2173" s="321">
        <f t="shared" si="827"/>
        <v>0.18461538461538463</v>
      </c>
      <c r="N2173" s="321">
        <f t="shared" si="827"/>
        <v>0.18253968253968256</v>
      </c>
      <c r="O2173" s="321">
        <f t="shared" si="827"/>
        <v>0.23529411764705882</v>
      </c>
      <c r="P2173" s="321">
        <f t="shared" si="827"/>
        <v>0.37827352085354021</v>
      </c>
      <c r="Q2173" s="321">
        <f t="shared" si="827"/>
        <v>0.36986301369863017</v>
      </c>
      <c r="R2173" s="321">
        <f t="shared" si="827"/>
        <v>0.38585858585858585</v>
      </c>
      <c r="S2173" s="321">
        <f t="shared" si="827"/>
        <v>0.43897435897435899</v>
      </c>
      <c r="T2173" s="321">
        <f t="shared" si="827"/>
        <v>0.40062111801242228</v>
      </c>
      <c r="U2173" s="321">
        <f t="shared" si="827"/>
        <v>0.38226299694189597</v>
      </c>
      <c r="V2173" s="321">
        <f t="shared" si="827"/>
        <v>0.36847389558232924</v>
      </c>
      <c r="W2173" s="321">
        <f t="shared" si="827"/>
        <v>0.36720321931589539</v>
      </c>
      <c r="X2173" s="321">
        <f t="shared" si="827"/>
        <v>0.36873156342182895</v>
      </c>
      <c r="Y2173" s="321">
        <f>Y2171/Y2170</f>
        <v>0.37924151696606789</v>
      </c>
      <c r="Z2173" s="321">
        <f t="shared" si="827"/>
        <v>0.4</v>
      </c>
      <c r="AA2173" s="321">
        <f t="shared" si="827"/>
        <v>0.43127962085308064</v>
      </c>
      <c r="AB2173" s="809">
        <f t="shared" si="827"/>
        <v>0.48865153538050737</v>
      </c>
      <c r="AC2173" s="457">
        <f>AVERAGE(E2173:AB2173)</f>
        <v>0.37350961959932771</v>
      </c>
      <c r="AD2173" s="93"/>
      <c r="AE2173" s="94"/>
      <c r="AF2173" s="460"/>
      <c r="AI2173" s="784"/>
      <c r="AJ2173" s="784"/>
      <c r="AK2173" s="784"/>
      <c r="AL2173" s="784"/>
    </row>
    <row r="2174" spans="1:38" s="183" customFormat="1" x14ac:dyDescent="0.25">
      <c r="A2174" s="2049"/>
      <c r="B2174" s="2052"/>
      <c r="C2174" s="360" t="s">
        <v>117</v>
      </c>
      <c r="D2174" s="122"/>
      <c r="E2174" s="2204"/>
      <c r="F2174" s="91"/>
      <c r="G2174" s="91"/>
      <c r="H2174" s="91"/>
      <c r="I2174" s="91"/>
      <c r="J2174" s="91"/>
      <c r="K2174" s="91"/>
      <c r="L2174" s="91"/>
      <c r="M2174" s="91"/>
      <c r="N2174" s="91"/>
      <c r="O2174" s="91"/>
      <c r="P2174" s="91"/>
      <c r="Q2174" s="91"/>
      <c r="R2174" s="91"/>
      <c r="S2174" s="91"/>
      <c r="T2174" s="91"/>
      <c r="U2174" s="91"/>
      <c r="V2174" s="91"/>
      <c r="W2174" s="91"/>
      <c r="X2174" s="91"/>
      <c r="Y2174" s="91"/>
      <c r="Z2174" s="91"/>
      <c r="AA2174" s="91"/>
      <c r="AB2174" s="385"/>
      <c r="AC2174" s="122"/>
      <c r="AD2174" s="2493"/>
      <c r="AE2174" s="205"/>
      <c r="AF2174" s="95"/>
      <c r="AI2174" s="784"/>
      <c r="AJ2174" s="784"/>
      <c r="AK2174" s="784"/>
      <c r="AL2174" s="784"/>
    </row>
    <row r="2175" spans="1:38" s="183" customFormat="1" x14ac:dyDescent="0.25">
      <c r="A2175" s="2059"/>
      <c r="B2175" s="2062"/>
      <c r="C2175" s="124" t="s">
        <v>118</v>
      </c>
      <c r="D2175" s="108"/>
      <c r="E2175" s="81"/>
      <c r="F2175" s="155"/>
      <c r="G2175" s="155"/>
      <c r="H2175" s="155"/>
      <c r="I2175" s="155"/>
      <c r="J2175" s="155"/>
      <c r="K2175" s="155"/>
      <c r="L2175" s="155"/>
      <c r="M2175" s="155"/>
      <c r="N2175" s="155"/>
      <c r="O2175" s="155"/>
      <c r="P2175" s="155"/>
      <c r="Q2175" s="155"/>
      <c r="R2175" s="155"/>
      <c r="S2175" s="155"/>
      <c r="T2175" s="155"/>
      <c r="U2175" s="155"/>
      <c r="V2175" s="155"/>
      <c r="W2175" s="155"/>
      <c r="X2175" s="155"/>
      <c r="Y2175" s="155"/>
      <c r="Z2175" s="155"/>
      <c r="AA2175" s="155"/>
      <c r="AB2175" s="319"/>
      <c r="AC2175" s="108"/>
      <c r="AD2175" s="81"/>
      <c r="AE2175" s="155"/>
      <c r="AF2175" s="74"/>
      <c r="AH2175" s="784"/>
      <c r="AI2175" s="785"/>
      <c r="AJ2175" s="786"/>
      <c r="AK2175" s="786"/>
      <c r="AL2175" s="335"/>
    </row>
    <row r="2176" spans="1:38" s="183" customFormat="1" ht="16.5" thickBot="1" x14ac:dyDescent="0.3">
      <c r="A2176" s="2060"/>
      <c r="B2176" s="2487" t="s">
        <v>43</v>
      </c>
      <c r="C2176" s="2483"/>
      <c r="D2176" s="114"/>
      <c r="E2176" s="180">
        <f>SQRT(E2170*E2170+E2171*E2171)/E2168/1.73</f>
        <v>2.1400413727240424</v>
      </c>
      <c r="F2176" s="181">
        <f t="shared" ref="F2176:AB2176" si="828">SQRT(F2170*F2170+F2171*F2171)/F2168/1.73</f>
        <v>2.0370991610293645</v>
      </c>
      <c r="G2176" s="181">
        <f t="shared" si="828"/>
        <v>1.9908943966395851</v>
      </c>
      <c r="H2176" s="79">
        <f t="shared" si="828"/>
        <v>2.0354950971146484</v>
      </c>
      <c r="I2176" s="79">
        <f t="shared" si="828"/>
        <v>2.0575940027668924</v>
      </c>
      <c r="J2176" s="79">
        <f t="shared" si="828"/>
        <v>2.3064289672625922</v>
      </c>
      <c r="K2176" s="79">
        <f t="shared" si="828"/>
        <v>2.5670723824062667</v>
      </c>
      <c r="L2176" s="79">
        <f t="shared" si="828"/>
        <v>2.8341028334695713</v>
      </c>
      <c r="M2176" s="79">
        <f t="shared" si="828"/>
        <v>3.0478657533422311</v>
      </c>
      <c r="N2176" s="79">
        <f t="shared" si="828"/>
        <v>2.944607313676717</v>
      </c>
      <c r="O2176" s="79">
        <f t="shared" si="828"/>
        <v>3.6032936494263788</v>
      </c>
      <c r="P2176" s="79">
        <f t="shared" si="828"/>
        <v>24.986921774159534</v>
      </c>
      <c r="Q2176" s="79">
        <f t="shared" si="828"/>
        <v>24.909863097670545</v>
      </c>
      <c r="R2176" s="79">
        <f t="shared" si="828"/>
        <v>23.986822945383857</v>
      </c>
      <c r="S2176" s="79">
        <f t="shared" si="828"/>
        <v>24.069599052121781</v>
      </c>
      <c r="T2176" s="79">
        <f t="shared" si="828"/>
        <v>23.589183367497377</v>
      </c>
      <c r="U2176" s="79">
        <f t="shared" si="828"/>
        <v>23.940795641158438</v>
      </c>
      <c r="V2176" s="79">
        <f t="shared" si="828"/>
        <v>24.196842091732147</v>
      </c>
      <c r="W2176" s="79">
        <f t="shared" si="828"/>
        <v>24.070510045135684</v>
      </c>
      <c r="X2176" s="79">
        <f t="shared" si="828"/>
        <v>24.365900767703245</v>
      </c>
      <c r="Y2176" s="79">
        <f>SQRT(V2170*V2170+V2171*V2171)/V2168/1.73</f>
        <v>24.196842091732147</v>
      </c>
      <c r="Z2176" s="181">
        <f t="shared" si="828"/>
        <v>22.936509674439627</v>
      </c>
      <c r="AA2176" s="181">
        <f t="shared" si="828"/>
        <v>20.547478738312709</v>
      </c>
      <c r="AB2176" s="398">
        <f t="shared" si="828"/>
        <v>18.687607223322612</v>
      </c>
      <c r="AC2176" s="109">
        <f>AVERAGE(E2176:AB2176)</f>
        <v>13.835390476676166</v>
      </c>
      <c r="AD2176" s="96">
        <f>(AC2172-AC2176)/AC2172</f>
        <v>4.8569136274418376E-2</v>
      </c>
      <c r="AE2176" s="79"/>
      <c r="AF2176" s="80"/>
      <c r="AI2176" s="881"/>
      <c r="AJ2176" s="881"/>
      <c r="AK2176" s="784"/>
      <c r="AL2176" s="881"/>
    </row>
    <row r="2177" spans="1:38" s="183" customFormat="1" x14ac:dyDescent="0.25">
      <c r="A2177" s="3501" t="s">
        <v>1384</v>
      </c>
      <c r="B2177" s="3504" t="s">
        <v>306</v>
      </c>
      <c r="C2177" s="125" t="s">
        <v>14</v>
      </c>
      <c r="D2177" s="122" t="s">
        <v>941</v>
      </c>
      <c r="E2177" s="328">
        <v>198.45</v>
      </c>
      <c r="F2177" s="324">
        <v>187.95</v>
      </c>
      <c r="G2177" s="324">
        <v>179.55</v>
      </c>
      <c r="H2177" s="324">
        <v>175.35</v>
      </c>
      <c r="I2177" s="324">
        <v>174.3</v>
      </c>
      <c r="J2177" s="324">
        <v>177.45</v>
      </c>
      <c r="K2177" s="324">
        <v>166.95</v>
      </c>
      <c r="L2177" s="324">
        <v>181.65</v>
      </c>
      <c r="M2177" s="324">
        <v>202.65</v>
      </c>
      <c r="N2177" s="324">
        <v>197.4</v>
      </c>
      <c r="O2177" s="324">
        <v>198.45</v>
      </c>
      <c r="P2177" s="324">
        <v>192.15</v>
      </c>
      <c r="Q2177" s="324">
        <v>212.1</v>
      </c>
      <c r="R2177" s="324">
        <v>214.2</v>
      </c>
      <c r="S2177" s="324">
        <v>216.3</v>
      </c>
      <c r="T2177" s="324">
        <v>222.6</v>
      </c>
      <c r="U2177" s="324">
        <v>232.05</v>
      </c>
      <c r="V2177" s="324">
        <v>243.6</v>
      </c>
      <c r="W2177" s="324">
        <v>259.35000000000002</v>
      </c>
      <c r="X2177" s="324">
        <v>259.35000000000002</v>
      </c>
      <c r="Y2177" s="324">
        <v>259.35000000000002</v>
      </c>
      <c r="Z2177" s="324">
        <v>256.2</v>
      </c>
      <c r="AA2177" s="324">
        <v>235.2</v>
      </c>
      <c r="AB2177" s="534">
        <v>218.4</v>
      </c>
      <c r="AC2177" s="106">
        <f>SUM(E2177:AB2177)</f>
        <v>5061</v>
      </c>
      <c r="AD2177" s="2204"/>
      <c r="AE2177" s="91">
        <v>350</v>
      </c>
      <c r="AF2177" s="92">
        <v>30</v>
      </c>
      <c r="AI2177" s="882"/>
      <c r="AJ2177" s="883"/>
      <c r="AK2177" s="882"/>
      <c r="AL2177" s="784"/>
    </row>
    <row r="2178" spans="1:38" s="183" customFormat="1" x14ac:dyDescent="0.25">
      <c r="A2178" s="3502"/>
      <c r="B2178" s="3505"/>
      <c r="C2178" s="123" t="s">
        <v>15</v>
      </c>
      <c r="D2178" s="108" t="s">
        <v>941</v>
      </c>
      <c r="E2178" s="310">
        <v>31.5</v>
      </c>
      <c r="F2178" s="311">
        <v>34.65</v>
      </c>
      <c r="G2178" s="311">
        <v>37.799999999999997</v>
      </c>
      <c r="H2178" s="311">
        <v>39.9</v>
      </c>
      <c r="I2178" s="311">
        <v>44.1</v>
      </c>
      <c r="J2178" s="311">
        <v>44.1</v>
      </c>
      <c r="K2178" s="311">
        <v>43.05</v>
      </c>
      <c r="L2178" s="311">
        <v>45.15</v>
      </c>
      <c r="M2178" s="311">
        <v>43.05</v>
      </c>
      <c r="N2178" s="311">
        <v>43.05</v>
      </c>
      <c r="O2178" s="311">
        <v>46.2</v>
      </c>
      <c r="P2178" s="311">
        <v>40.950000000000003</v>
      </c>
      <c r="Q2178" s="311">
        <v>42</v>
      </c>
      <c r="R2178" s="311">
        <v>44.1</v>
      </c>
      <c r="S2178" s="311">
        <v>36.75</v>
      </c>
      <c r="T2178" s="311">
        <v>44.1</v>
      </c>
      <c r="U2178" s="311">
        <v>47.25</v>
      </c>
      <c r="V2178" s="311">
        <v>46.2</v>
      </c>
      <c r="W2178" s="311">
        <v>42</v>
      </c>
      <c r="X2178" s="311">
        <v>39.9</v>
      </c>
      <c r="Y2178" s="311">
        <v>37.799999999999997</v>
      </c>
      <c r="Z2178" s="311">
        <v>36.75</v>
      </c>
      <c r="AA2178" s="311">
        <v>35.700000000000003</v>
      </c>
      <c r="AB2178" s="397">
        <v>33.6</v>
      </c>
      <c r="AC2178" s="107">
        <f>SUM(E2178:AB2178)</f>
        <v>979.65000000000009</v>
      </c>
      <c r="AD2178" s="81"/>
      <c r="AE2178" s="155"/>
      <c r="AF2178" s="74"/>
      <c r="AI2178" s="784"/>
      <c r="AJ2178" s="784"/>
      <c r="AK2178" s="784"/>
      <c r="AL2178" s="784"/>
    </row>
    <row r="2179" spans="1:38" s="183" customFormat="1" x14ac:dyDescent="0.25">
      <c r="A2179" s="3502"/>
      <c r="B2179" s="3505"/>
      <c r="C2179" s="123" t="s">
        <v>16</v>
      </c>
      <c r="D2179" s="108" t="s">
        <v>55</v>
      </c>
      <c r="E2179" s="329">
        <v>3</v>
      </c>
      <c r="F2179" s="330">
        <v>3</v>
      </c>
      <c r="G2179" s="330">
        <v>3</v>
      </c>
      <c r="H2179" s="330">
        <v>3</v>
      </c>
      <c r="I2179" s="330">
        <v>3</v>
      </c>
      <c r="J2179" s="330">
        <v>3</v>
      </c>
      <c r="K2179" s="330">
        <v>3</v>
      </c>
      <c r="L2179" s="330">
        <v>3</v>
      </c>
      <c r="M2179" s="330">
        <v>3</v>
      </c>
      <c r="N2179" s="330">
        <v>4</v>
      </c>
      <c r="O2179" s="330">
        <v>3</v>
      </c>
      <c r="P2179" s="330">
        <v>3</v>
      </c>
      <c r="Q2179" s="330">
        <v>4</v>
      </c>
      <c r="R2179" s="330">
        <v>4</v>
      </c>
      <c r="S2179" s="330">
        <v>4</v>
      </c>
      <c r="T2179" s="330">
        <v>4</v>
      </c>
      <c r="U2179" s="330">
        <v>4</v>
      </c>
      <c r="V2179" s="330">
        <v>4</v>
      </c>
      <c r="W2179" s="330">
        <v>5</v>
      </c>
      <c r="X2179" s="330">
        <v>4</v>
      </c>
      <c r="Y2179" s="330">
        <v>4</v>
      </c>
      <c r="Z2179" s="330">
        <v>4</v>
      </c>
      <c r="AA2179" s="330">
        <v>4</v>
      </c>
      <c r="AB2179" s="1476">
        <v>3</v>
      </c>
      <c r="AC2179" s="107">
        <f>AVERAGE(E2179:AB2179)</f>
        <v>3.5416666666666665</v>
      </c>
      <c r="AD2179" s="81"/>
      <c r="AE2179" s="155"/>
      <c r="AF2179" s="74"/>
      <c r="AI2179" s="784"/>
      <c r="AJ2179" s="784"/>
      <c r="AK2179" s="784"/>
      <c r="AL2179" s="784"/>
    </row>
    <row r="2180" spans="1:38" s="183" customFormat="1" ht="16.5" thickBot="1" x14ac:dyDescent="0.3">
      <c r="A2180" s="3503"/>
      <c r="B2180" s="3506"/>
      <c r="C2180" s="126" t="s">
        <v>18</v>
      </c>
      <c r="D2180" s="114"/>
      <c r="E2180" s="320">
        <f t="shared" ref="E2180:AB2180" si="829">E2178/E2177</f>
        <v>0.15873015873015875</v>
      </c>
      <c r="F2180" s="321">
        <f t="shared" si="829"/>
        <v>0.18435754189944134</v>
      </c>
      <c r="G2180" s="321">
        <f t="shared" si="829"/>
        <v>0.21052631578947364</v>
      </c>
      <c r="H2180" s="321">
        <f t="shared" si="829"/>
        <v>0.22754491017964071</v>
      </c>
      <c r="I2180" s="321">
        <f t="shared" si="829"/>
        <v>0.25301204819277107</v>
      </c>
      <c r="J2180" s="321">
        <f t="shared" si="829"/>
        <v>0.24852071005917162</v>
      </c>
      <c r="K2180" s="321">
        <f t="shared" si="829"/>
        <v>0.25786163522012578</v>
      </c>
      <c r="L2180" s="321">
        <f t="shared" si="829"/>
        <v>0.24855491329479767</v>
      </c>
      <c r="M2180" s="321">
        <f t="shared" si="829"/>
        <v>0.21243523316062174</v>
      </c>
      <c r="N2180" s="321">
        <f t="shared" si="829"/>
        <v>0.21808510638297871</v>
      </c>
      <c r="O2180" s="321">
        <f t="shared" si="829"/>
        <v>0.23280423280423282</v>
      </c>
      <c r="P2180" s="321">
        <f t="shared" si="829"/>
        <v>0.21311475409836067</v>
      </c>
      <c r="Q2180" s="321">
        <f t="shared" si="829"/>
        <v>0.19801980198019803</v>
      </c>
      <c r="R2180" s="321">
        <f t="shared" si="829"/>
        <v>0.20588235294117649</v>
      </c>
      <c r="S2180" s="321">
        <f t="shared" si="829"/>
        <v>0.1699029126213592</v>
      </c>
      <c r="T2180" s="321">
        <f t="shared" si="829"/>
        <v>0.19811320754716982</v>
      </c>
      <c r="U2180" s="321">
        <f t="shared" si="829"/>
        <v>0.20361990950226244</v>
      </c>
      <c r="V2180" s="321">
        <f t="shared" si="829"/>
        <v>0.18965517241379312</v>
      </c>
      <c r="W2180" s="321">
        <f t="shared" si="829"/>
        <v>0.16194331983805665</v>
      </c>
      <c r="X2180" s="321">
        <f t="shared" si="829"/>
        <v>0.15384615384615383</v>
      </c>
      <c r="Y2180" s="321">
        <f>Y2178/Y2177</f>
        <v>0.145748987854251</v>
      </c>
      <c r="Z2180" s="321">
        <f t="shared" si="829"/>
        <v>0.14344262295081966</v>
      </c>
      <c r="AA2180" s="321">
        <f t="shared" si="829"/>
        <v>0.1517857142857143</v>
      </c>
      <c r="AB2180" s="809">
        <f t="shared" si="829"/>
        <v>0.15384615384615385</v>
      </c>
      <c r="AC2180" s="436">
        <f>AVERAGE(E2180:AB2180)</f>
        <v>0.19755641122662024</v>
      </c>
      <c r="AD2180" s="93"/>
      <c r="AE2180" s="94"/>
      <c r="AF2180" s="460"/>
      <c r="AI2180" s="784"/>
      <c r="AJ2180" s="784"/>
      <c r="AK2180" s="784"/>
      <c r="AL2180" s="784"/>
    </row>
    <row r="2181" spans="1:38" s="183" customFormat="1" x14ac:dyDescent="0.25">
      <c r="A2181" s="2058"/>
      <c r="B2181" s="2061"/>
      <c r="C2181" s="459" t="s">
        <v>117</v>
      </c>
      <c r="D2181" s="113"/>
      <c r="E2181" s="2493"/>
      <c r="F2181" s="205"/>
      <c r="G2181" s="205"/>
      <c r="H2181" s="205"/>
      <c r="I2181" s="205"/>
      <c r="J2181" s="205"/>
      <c r="K2181" s="205"/>
      <c r="L2181" s="205"/>
      <c r="M2181" s="205"/>
      <c r="N2181" s="205"/>
      <c r="O2181" s="205"/>
      <c r="P2181" s="205"/>
      <c r="Q2181" s="205"/>
      <c r="R2181" s="205"/>
      <c r="S2181" s="205"/>
      <c r="T2181" s="205"/>
      <c r="U2181" s="205"/>
      <c r="V2181" s="205"/>
      <c r="W2181" s="205"/>
      <c r="X2181" s="205"/>
      <c r="Y2181" s="205"/>
      <c r="Z2181" s="205"/>
      <c r="AA2181" s="205"/>
      <c r="AB2181" s="332"/>
      <c r="AC2181" s="108"/>
      <c r="AD2181" s="2493"/>
      <c r="AE2181" s="205"/>
      <c r="AF2181" s="95"/>
      <c r="AI2181" s="784"/>
      <c r="AJ2181" s="784"/>
      <c r="AK2181" s="784"/>
      <c r="AL2181" s="784"/>
    </row>
    <row r="2182" spans="1:38" s="183" customFormat="1" x14ac:dyDescent="0.25">
      <c r="A2182" s="2059"/>
      <c r="B2182" s="2062"/>
      <c r="C2182" s="124" t="s">
        <v>118</v>
      </c>
      <c r="D2182" s="108"/>
      <c r="E2182" s="81"/>
      <c r="F2182" s="155"/>
      <c r="G2182" s="155"/>
      <c r="H2182" s="155"/>
      <c r="I2182" s="155"/>
      <c r="J2182" s="155"/>
      <c r="K2182" s="155"/>
      <c r="L2182" s="155"/>
      <c r="M2182" s="155"/>
      <c r="N2182" s="155"/>
      <c r="O2182" s="155"/>
      <c r="P2182" s="155"/>
      <c r="Q2182" s="155"/>
      <c r="R2182" s="155"/>
      <c r="S2182" s="155"/>
      <c r="T2182" s="155"/>
      <c r="U2182" s="155"/>
      <c r="V2182" s="155"/>
      <c r="W2182" s="155"/>
      <c r="X2182" s="155"/>
      <c r="Y2182" s="155"/>
      <c r="Z2182" s="155"/>
      <c r="AA2182" s="155"/>
      <c r="AB2182" s="319"/>
      <c r="AC2182" s="108"/>
      <c r="AD2182" s="81"/>
      <c r="AE2182" s="155"/>
      <c r="AF2182" s="74"/>
      <c r="AH2182" s="784"/>
      <c r="AI2182" s="785"/>
      <c r="AJ2182" s="786"/>
      <c r="AK2182" s="786"/>
      <c r="AL2182" s="335"/>
    </row>
    <row r="2183" spans="1:38" s="183" customFormat="1" ht="16.5" thickBot="1" x14ac:dyDescent="0.3">
      <c r="A2183" s="2060"/>
      <c r="B2183" s="2487" t="s">
        <v>43</v>
      </c>
      <c r="C2183" s="2483"/>
      <c r="D2183" s="114"/>
      <c r="E2183" s="180">
        <f>SQRT(E2177*E2177+E2178*E2178)/E2168/1.73</f>
        <v>3.2352947053648538</v>
      </c>
      <c r="F2183" s="181">
        <f t="shared" ref="F2183:AB2183" si="830">SQRT(F2177*F2177+F2178*F2178)/F2168/1.73</f>
        <v>3.0601781645174837</v>
      </c>
      <c r="G2183" s="181">
        <f t="shared" si="830"/>
        <v>2.9461433859674822</v>
      </c>
      <c r="H2183" s="79">
        <f t="shared" si="830"/>
        <v>2.8794811188981275</v>
      </c>
      <c r="I2183" s="79">
        <f t="shared" si="830"/>
        <v>2.8788429740962571</v>
      </c>
      <c r="J2183" s="79">
        <f t="shared" si="830"/>
        <v>2.9440769165523046</v>
      </c>
      <c r="K2183" s="79">
        <f t="shared" si="830"/>
        <v>2.7994276649912413</v>
      </c>
      <c r="L2183" s="79">
        <f t="shared" si="830"/>
        <v>3.0563509007126153</v>
      </c>
      <c r="M2183" s="79">
        <f t="shared" si="830"/>
        <v>3.4117584930643838</v>
      </c>
      <c r="N2183" s="79">
        <f t="shared" si="830"/>
        <v>3.3177836762904866</v>
      </c>
      <c r="O2183" s="79">
        <f t="shared" si="830"/>
        <v>3.3365016943405448</v>
      </c>
      <c r="P2183" s="79">
        <f t="shared" si="830"/>
        <v>3.1810539536578055</v>
      </c>
      <c r="Q2183" s="79">
        <f t="shared" si="830"/>
        <v>3.5305579703759249</v>
      </c>
      <c r="R2183" s="79">
        <f t="shared" si="830"/>
        <v>3.5310587474915751</v>
      </c>
      <c r="S2183" s="79">
        <f t="shared" si="830"/>
        <v>3.5424767496615255</v>
      </c>
      <c r="T2183" s="79">
        <f t="shared" si="830"/>
        <v>3.6742661824147507</v>
      </c>
      <c r="U2183" s="79">
        <f t="shared" si="830"/>
        <v>3.8559255177967908</v>
      </c>
      <c r="V2183" s="79">
        <f t="shared" si="830"/>
        <v>4.0371624522485288</v>
      </c>
      <c r="W2183" s="79">
        <f t="shared" si="830"/>
        <v>4.2659089479530303</v>
      </c>
      <c r="X2183" s="79">
        <f t="shared" si="830"/>
        <v>4.213251147036285</v>
      </c>
      <c r="Y2183" s="79">
        <f>SQRT(V2177*V2177+V2178*V2178)/V2168/1.73</f>
        <v>4.0371624522485288</v>
      </c>
      <c r="Z2183" s="181">
        <f t="shared" si="830"/>
        <v>4.1442738974028872</v>
      </c>
      <c r="AA2183" s="181">
        <f t="shared" si="830"/>
        <v>3.7986450828659706</v>
      </c>
      <c r="AB2183" s="398">
        <f t="shared" si="830"/>
        <v>3.5381727084019534</v>
      </c>
      <c r="AC2183" s="109">
        <f>AVERAGE(E2183:AB2183)</f>
        <v>3.467323146014639</v>
      </c>
      <c r="AD2183" s="96">
        <f>(AC2179-AC2183)/AC2179</f>
        <v>2.0991111713513658E-2</v>
      </c>
      <c r="AE2183" s="79"/>
      <c r="AF2183" s="80"/>
      <c r="AI2183" s="881"/>
      <c r="AJ2183" s="881"/>
      <c r="AK2183" s="784"/>
      <c r="AL2183" s="881"/>
    </row>
    <row r="2184" spans="1:38" s="183" customFormat="1" ht="15.75" customHeight="1" x14ac:dyDescent="0.25">
      <c r="A2184" s="3518" t="s">
        <v>307</v>
      </c>
      <c r="B2184" s="3519" t="s">
        <v>308</v>
      </c>
      <c r="C2184" s="121" t="s">
        <v>14</v>
      </c>
      <c r="D2184" s="113" t="s">
        <v>941</v>
      </c>
      <c r="E2184" s="309">
        <v>1509.9</v>
      </c>
      <c r="F2184" s="71">
        <v>1421.7</v>
      </c>
      <c r="G2184" s="71">
        <v>1359.75</v>
      </c>
      <c r="H2184" s="71">
        <v>1330.35</v>
      </c>
      <c r="I2184" s="71">
        <v>1345.05</v>
      </c>
      <c r="J2184" s="71">
        <v>1465.8</v>
      </c>
      <c r="K2184" s="71">
        <v>1677.9</v>
      </c>
      <c r="L2184" s="71">
        <v>1936.2</v>
      </c>
      <c r="M2184" s="71">
        <v>2145.15</v>
      </c>
      <c r="N2184" s="71">
        <v>2284.8000000000002</v>
      </c>
      <c r="O2184" s="71">
        <v>2196.6</v>
      </c>
      <c r="P2184" s="71">
        <v>988.05</v>
      </c>
      <c r="Q2184" s="71">
        <v>1025.8499999999999</v>
      </c>
      <c r="R2184" s="71">
        <v>1010.1</v>
      </c>
      <c r="S2184" s="71">
        <v>1006.95</v>
      </c>
      <c r="T2184" s="71">
        <v>1014.3</v>
      </c>
      <c r="U2184" s="71">
        <v>1031.0999999999999</v>
      </c>
      <c r="V2184" s="71">
        <v>1090.95</v>
      </c>
      <c r="W2184" s="71">
        <v>1109.8499999999999</v>
      </c>
      <c r="X2184" s="71">
        <v>1135.05</v>
      </c>
      <c r="Y2184" s="71">
        <v>1144.5</v>
      </c>
      <c r="Z2184" s="71">
        <v>1142.4000000000001</v>
      </c>
      <c r="AA2184" s="71">
        <v>1032.1500000000001</v>
      </c>
      <c r="AB2184" s="396">
        <v>919.8</v>
      </c>
      <c r="AC2184" s="106">
        <f>SUM(E2184:AB2184)</f>
        <v>32324.249999999996</v>
      </c>
      <c r="AD2184" s="2204"/>
      <c r="AE2184" s="91">
        <v>350</v>
      </c>
      <c r="AF2184" s="92">
        <v>30</v>
      </c>
      <c r="AI2184" s="882"/>
      <c r="AJ2184" s="883"/>
      <c r="AK2184" s="882"/>
      <c r="AL2184" s="784"/>
    </row>
    <row r="2185" spans="1:38" s="183" customFormat="1" x14ac:dyDescent="0.25">
      <c r="A2185" s="3502"/>
      <c r="B2185" s="3505"/>
      <c r="C2185" s="123" t="s">
        <v>15</v>
      </c>
      <c r="D2185" s="108" t="s">
        <v>941</v>
      </c>
      <c r="E2185" s="310">
        <v>813.75</v>
      </c>
      <c r="F2185" s="311">
        <v>810.6</v>
      </c>
      <c r="G2185" s="311">
        <v>792.75</v>
      </c>
      <c r="H2185" s="311">
        <v>782.25</v>
      </c>
      <c r="I2185" s="311">
        <v>771.75</v>
      </c>
      <c r="J2185" s="311">
        <v>773.85</v>
      </c>
      <c r="K2185" s="311">
        <v>763.35</v>
      </c>
      <c r="L2185" s="311">
        <v>771.75</v>
      </c>
      <c r="M2185" s="311">
        <v>829.5</v>
      </c>
      <c r="N2185" s="311">
        <v>852.6</v>
      </c>
      <c r="O2185" s="311">
        <v>835.8</v>
      </c>
      <c r="P2185" s="311">
        <v>430.5</v>
      </c>
      <c r="Q2185" s="311">
        <v>437.85</v>
      </c>
      <c r="R2185" s="311">
        <v>451.5</v>
      </c>
      <c r="S2185" s="311">
        <v>488.25</v>
      </c>
      <c r="T2185" s="311">
        <v>457.8</v>
      </c>
      <c r="U2185" s="311">
        <v>438.9</v>
      </c>
      <c r="V2185" s="311">
        <v>433.65</v>
      </c>
      <c r="W2185" s="311">
        <v>432.6</v>
      </c>
      <c r="X2185" s="311">
        <v>447.3</v>
      </c>
      <c r="Y2185" s="311">
        <v>465.15</v>
      </c>
      <c r="Z2185" s="311">
        <v>479.85</v>
      </c>
      <c r="AA2185" s="311">
        <v>472.5</v>
      </c>
      <c r="AB2185" s="397">
        <v>476.7</v>
      </c>
      <c r="AC2185" s="107">
        <f>SUM(E2185:AB2185)</f>
        <v>14710.5</v>
      </c>
      <c r="AD2185" s="81"/>
      <c r="AE2185" s="155"/>
      <c r="AF2185" s="74"/>
      <c r="AI2185" s="784"/>
      <c r="AJ2185" s="784"/>
      <c r="AK2185" s="784"/>
      <c r="AL2185" s="784"/>
    </row>
    <row r="2186" spans="1:38" s="183" customFormat="1" x14ac:dyDescent="0.25">
      <c r="A2186" s="3502"/>
      <c r="B2186" s="3505"/>
      <c r="C2186" s="123" t="s">
        <v>16</v>
      </c>
      <c r="D2186" s="108" t="s">
        <v>55</v>
      </c>
      <c r="E2186" s="329">
        <v>26</v>
      </c>
      <c r="F2186" s="330">
        <v>25</v>
      </c>
      <c r="G2186" s="330">
        <v>25</v>
      </c>
      <c r="H2186" s="330">
        <v>24</v>
      </c>
      <c r="I2186" s="330">
        <v>25</v>
      </c>
      <c r="J2186" s="330">
        <v>28</v>
      </c>
      <c r="K2186" s="330">
        <v>32</v>
      </c>
      <c r="L2186" s="330">
        <v>35</v>
      </c>
      <c r="M2186" s="330">
        <v>39</v>
      </c>
      <c r="N2186" s="330">
        <v>40</v>
      </c>
      <c r="O2186" s="330">
        <v>17</v>
      </c>
      <c r="P2186" s="330">
        <v>18</v>
      </c>
      <c r="Q2186" s="330">
        <v>18</v>
      </c>
      <c r="R2186" s="330">
        <v>18</v>
      </c>
      <c r="S2186" s="330">
        <v>17</v>
      </c>
      <c r="T2186" s="330">
        <v>18</v>
      </c>
      <c r="U2186" s="330">
        <v>19</v>
      </c>
      <c r="V2186" s="330">
        <v>19</v>
      </c>
      <c r="W2186" s="330">
        <v>20</v>
      </c>
      <c r="X2186" s="330">
        <v>20</v>
      </c>
      <c r="Y2186" s="330">
        <v>20</v>
      </c>
      <c r="Z2186" s="330">
        <v>19</v>
      </c>
      <c r="AA2186" s="330">
        <v>17</v>
      </c>
      <c r="AB2186" s="1476">
        <v>15</v>
      </c>
      <c r="AC2186" s="107">
        <f>AVERAGE(E2186:AB2186)</f>
        <v>23.083333333333332</v>
      </c>
      <c r="AD2186" s="81"/>
      <c r="AE2186" s="155"/>
      <c r="AF2186" s="74"/>
      <c r="AI2186" s="856"/>
      <c r="AJ2186" s="856"/>
      <c r="AK2186" s="856"/>
      <c r="AL2186" s="856"/>
    </row>
    <row r="2187" spans="1:38" s="183" customFormat="1" ht="16.5" thickBot="1" x14ac:dyDescent="0.3">
      <c r="A2187" s="3701"/>
      <c r="B2187" s="3705"/>
      <c r="C2187" s="455" t="s">
        <v>18</v>
      </c>
      <c r="D2187" s="128"/>
      <c r="E2187" s="354">
        <f t="shared" ref="E2187:AB2187" si="831">E2185/E2184</f>
        <v>0.53894297635605004</v>
      </c>
      <c r="F2187" s="326">
        <f t="shared" si="831"/>
        <v>0.57016248153618909</v>
      </c>
      <c r="G2187" s="326">
        <f t="shared" si="831"/>
        <v>0.58301158301158296</v>
      </c>
      <c r="H2187" s="326">
        <f t="shared" si="831"/>
        <v>0.58800315706393058</v>
      </c>
      <c r="I2187" s="326">
        <f t="shared" si="831"/>
        <v>0.57377049180327866</v>
      </c>
      <c r="J2187" s="326">
        <f t="shared" si="831"/>
        <v>0.52793696275071633</v>
      </c>
      <c r="K2187" s="326">
        <f t="shared" si="831"/>
        <v>0.45494367959949938</v>
      </c>
      <c r="L2187" s="326">
        <f t="shared" si="831"/>
        <v>0.39859002169197394</v>
      </c>
      <c r="M2187" s="326">
        <f t="shared" si="831"/>
        <v>0.38668624571708271</v>
      </c>
      <c r="N2187" s="326">
        <f t="shared" si="831"/>
        <v>0.37316176470588236</v>
      </c>
      <c r="O2187" s="326">
        <f t="shared" si="831"/>
        <v>0.38049713193116635</v>
      </c>
      <c r="P2187" s="326">
        <f t="shared" si="831"/>
        <v>0.4357066950053135</v>
      </c>
      <c r="Q2187" s="326">
        <f t="shared" si="831"/>
        <v>0.42681678607983631</v>
      </c>
      <c r="R2187" s="326">
        <f t="shared" si="831"/>
        <v>0.44698544698544695</v>
      </c>
      <c r="S2187" s="326">
        <f t="shared" si="831"/>
        <v>0.48488008342022937</v>
      </c>
      <c r="T2187" s="326">
        <f t="shared" si="831"/>
        <v>0.45134575569358182</v>
      </c>
      <c r="U2187" s="326">
        <f t="shared" si="831"/>
        <v>0.42566191446028517</v>
      </c>
      <c r="V2187" s="326">
        <f t="shared" si="831"/>
        <v>0.39749759384023098</v>
      </c>
      <c r="W2187" s="326">
        <f t="shared" si="831"/>
        <v>0.38978240302743622</v>
      </c>
      <c r="X2187" s="326">
        <f t="shared" si="831"/>
        <v>0.39407955596669753</v>
      </c>
      <c r="Y2187" s="326">
        <f>Y2185/Y2184</f>
        <v>0.40642201834862385</v>
      </c>
      <c r="Z2187" s="326">
        <f t="shared" si="831"/>
        <v>0.42003676470588236</v>
      </c>
      <c r="AA2187" s="326">
        <f t="shared" si="831"/>
        <v>0.45778229908443535</v>
      </c>
      <c r="AB2187" s="456">
        <f t="shared" si="831"/>
        <v>0.5182648401826484</v>
      </c>
      <c r="AC2187" s="436">
        <f>AVERAGE(E2187:AB2187)</f>
        <v>0.45962369387366664</v>
      </c>
      <c r="AD2187" s="93"/>
      <c r="AE2187" s="94"/>
      <c r="AF2187" s="460"/>
      <c r="AI2187" s="856"/>
      <c r="AJ2187" s="856"/>
      <c r="AK2187" s="856"/>
      <c r="AL2187" s="856"/>
    </row>
    <row r="2188" spans="1:38" s="183" customFormat="1" x14ac:dyDescent="0.25">
      <c r="A2188" s="2058"/>
      <c r="B2188" s="2061"/>
      <c r="C2188" s="459" t="s">
        <v>117</v>
      </c>
      <c r="D2188" s="113"/>
      <c r="E2188" s="2493"/>
      <c r="F2188" s="205"/>
      <c r="G2188" s="205"/>
      <c r="H2188" s="205"/>
      <c r="I2188" s="205"/>
      <c r="J2188" s="205"/>
      <c r="K2188" s="205"/>
      <c r="L2188" s="205"/>
      <c r="M2188" s="205"/>
      <c r="N2188" s="205"/>
      <c r="O2188" s="205"/>
      <c r="P2188" s="205"/>
      <c r="Q2188" s="205"/>
      <c r="R2188" s="205"/>
      <c r="S2188" s="205"/>
      <c r="T2188" s="205"/>
      <c r="U2188" s="205"/>
      <c r="V2188" s="205"/>
      <c r="W2188" s="205"/>
      <c r="X2188" s="205"/>
      <c r="Y2188" s="205"/>
      <c r="Z2188" s="205"/>
      <c r="AA2188" s="205"/>
      <c r="AB2188" s="332"/>
      <c r="AC2188" s="108"/>
      <c r="AD2188" s="2493"/>
      <c r="AE2188" s="205"/>
      <c r="AF2188" s="95"/>
      <c r="AI2188" s="856"/>
      <c r="AJ2188" s="856"/>
      <c r="AK2188" s="856"/>
      <c r="AL2188" s="856"/>
    </row>
    <row r="2189" spans="1:38" s="183" customFormat="1" x14ac:dyDescent="0.25">
      <c r="A2189" s="2059"/>
      <c r="B2189" s="2062"/>
      <c r="C2189" s="124" t="s">
        <v>118</v>
      </c>
      <c r="D2189" s="108"/>
      <c r="E2189" s="81"/>
      <c r="F2189" s="155"/>
      <c r="G2189" s="155"/>
      <c r="H2189" s="155"/>
      <c r="I2189" s="155"/>
      <c r="J2189" s="155"/>
      <c r="K2189" s="155"/>
      <c r="L2189" s="155"/>
      <c r="M2189" s="155"/>
      <c r="N2189" s="155"/>
      <c r="O2189" s="155"/>
      <c r="P2189" s="155"/>
      <c r="Q2189" s="155"/>
      <c r="R2189" s="155"/>
      <c r="S2189" s="155"/>
      <c r="T2189" s="155"/>
      <c r="U2189" s="155"/>
      <c r="V2189" s="155"/>
      <c r="W2189" s="155"/>
      <c r="X2189" s="155"/>
      <c r="Y2189" s="155"/>
      <c r="Z2189" s="155"/>
      <c r="AA2189" s="155"/>
      <c r="AB2189" s="319"/>
      <c r="AC2189" s="108"/>
      <c r="AD2189" s="81"/>
      <c r="AE2189" s="155"/>
      <c r="AF2189" s="74"/>
      <c r="AH2189" s="784"/>
      <c r="AI2189" s="785"/>
      <c r="AJ2189" s="786"/>
      <c r="AK2189" s="786"/>
      <c r="AL2189" s="335"/>
    </row>
    <row r="2190" spans="1:38" s="183" customFormat="1" ht="16.5" thickBot="1" x14ac:dyDescent="0.3">
      <c r="A2190" s="2060"/>
      <c r="B2190" s="2487" t="s">
        <v>43</v>
      </c>
      <c r="C2190" s="2483"/>
      <c r="D2190" s="114"/>
      <c r="E2190" s="180">
        <f>SQRT(E2184*E2184+E2185*E2185)/E2169/1.73</f>
        <v>27.540497176969414</v>
      </c>
      <c r="F2190" s="181">
        <f t="shared" ref="F2190:AB2190" si="832">SQRT(F2184*F2184+F2185*F2185)/F2169/1.73</f>
        <v>26.204541732378679</v>
      </c>
      <c r="G2190" s="181">
        <f t="shared" si="832"/>
        <v>25.202426806516939</v>
      </c>
      <c r="H2190" s="79">
        <f t="shared" si="832"/>
        <v>24.71123404952672</v>
      </c>
      <c r="I2190" s="79">
        <f t="shared" si="832"/>
        <v>24.830321614270261</v>
      </c>
      <c r="J2190" s="79">
        <f t="shared" si="832"/>
        <v>26.688333703341584</v>
      </c>
      <c r="K2190" s="79">
        <f t="shared" si="832"/>
        <v>29.930838644387816</v>
      </c>
      <c r="L2190" s="79">
        <f t="shared" si="832"/>
        <v>34.034467597470915</v>
      </c>
      <c r="M2190" s="79">
        <f t="shared" si="832"/>
        <v>37.875981270885021</v>
      </c>
      <c r="N2190" s="79">
        <f t="shared" si="832"/>
        <v>39.933451047245214</v>
      </c>
      <c r="O2190" s="79">
        <f t="shared" si="832"/>
        <v>38.59427284434441</v>
      </c>
      <c r="P2190" s="79">
        <f t="shared" si="832"/>
        <v>17.499561364356598</v>
      </c>
      <c r="Q2190" s="79">
        <f t="shared" si="832"/>
        <v>18.264319392290872</v>
      </c>
      <c r="R2190" s="79">
        <f t="shared" si="832"/>
        <v>17.914461370518595</v>
      </c>
      <c r="S2190" s="79">
        <f t="shared" si="832"/>
        <v>18.119498634502929</v>
      </c>
      <c r="T2190" s="79">
        <f t="shared" si="832"/>
        <v>18.068903490317954</v>
      </c>
      <c r="U2190" s="79">
        <f t="shared" si="832"/>
        <v>18.298308564490465</v>
      </c>
      <c r="V2190" s="79">
        <f t="shared" si="832"/>
        <v>19.169490694482242</v>
      </c>
      <c r="W2190" s="79">
        <f t="shared" si="832"/>
        <v>19.341105342671568</v>
      </c>
      <c r="X2190" s="79">
        <f t="shared" si="832"/>
        <v>19.698493110712974</v>
      </c>
      <c r="Y2190" s="79">
        <f>SQRT(V2184*V2184+V2185*V2185)/V2169/1.73</f>
        <v>19.169490694482242</v>
      </c>
      <c r="Z2190" s="181">
        <f t="shared" si="832"/>
        <v>19.895405678688498</v>
      </c>
      <c r="AA2190" s="181">
        <f t="shared" si="832"/>
        <v>18.226729694992237</v>
      </c>
      <c r="AB2190" s="398">
        <f t="shared" si="832"/>
        <v>16.634390350532655</v>
      </c>
      <c r="AC2190" s="109">
        <f>AVERAGE(E2190:AB2190)</f>
        <v>23.993605202932368</v>
      </c>
      <c r="AD2190" s="96">
        <f>(AC2186-AC2190)/AC2186</f>
        <v>-3.9434160415842724E-2</v>
      </c>
      <c r="AE2190" s="79"/>
      <c r="AF2190" s="80"/>
      <c r="AI2190" s="856"/>
      <c r="AJ2190" s="856"/>
      <c r="AK2190" s="856"/>
      <c r="AL2190" s="856"/>
    </row>
    <row r="2191" spans="1:38" s="183" customFormat="1" ht="15.75" customHeight="1" x14ac:dyDescent="0.25">
      <c r="A2191" s="3507" t="s">
        <v>309</v>
      </c>
      <c r="B2191" s="3511"/>
      <c r="C2191" s="121" t="s">
        <v>14</v>
      </c>
      <c r="D2191" s="113"/>
      <c r="E2191" s="831">
        <f>E2170+E2177+E2184</f>
        <v>1830.15</v>
      </c>
      <c r="F2191" s="832">
        <f t="shared" ref="F2191:AC2192" si="833">SUM(F2170,F2177,F2184)</f>
        <v>1725.85</v>
      </c>
      <c r="G2191" s="832">
        <f t="shared" si="833"/>
        <v>1651.3</v>
      </c>
      <c r="H2191" s="71">
        <f t="shared" si="833"/>
        <v>1620.5</v>
      </c>
      <c r="I2191" s="71">
        <f t="shared" si="833"/>
        <v>1636.9499999999998</v>
      </c>
      <c r="J2191" s="71">
        <f t="shared" si="833"/>
        <v>1776.25</v>
      </c>
      <c r="K2191" s="71">
        <f t="shared" si="833"/>
        <v>1996.0500000000002</v>
      </c>
      <c r="L2191" s="71">
        <f t="shared" si="833"/>
        <v>2287.25</v>
      </c>
      <c r="M2191" s="71">
        <f t="shared" si="833"/>
        <v>2529.8000000000002</v>
      </c>
      <c r="N2191" s="71">
        <f t="shared" si="833"/>
        <v>2658.6000000000004</v>
      </c>
      <c r="O2191" s="71">
        <f t="shared" si="833"/>
        <v>2609.25</v>
      </c>
      <c r="P2191" s="71">
        <f t="shared" si="833"/>
        <v>2623.6000000000004</v>
      </c>
      <c r="Q2191" s="71">
        <f t="shared" si="833"/>
        <v>2668.75</v>
      </c>
      <c r="R2191" s="71">
        <f t="shared" si="833"/>
        <v>2610.3000000000002</v>
      </c>
      <c r="S2191" s="71">
        <f t="shared" si="833"/>
        <v>2588.25</v>
      </c>
      <c r="T2191" s="71">
        <f t="shared" si="833"/>
        <v>2589.3000000000002</v>
      </c>
      <c r="U2191" s="71">
        <f t="shared" si="833"/>
        <v>2636.55</v>
      </c>
      <c r="V2191" s="71">
        <f t="shared" si="833"/>
        <v>2728.95</v>
      </c>
      <c r="W2191" s="71">
        <f t="shared" si="833"/>
        <v>2760.7999999999997</v>
      </c>
      <c r="X2191" s="71">
        <f t="shared" si="833"/>
        <v>2818.2</v>
      </c>
      <c r="Y2191" s="71">
        <f>SUM(Y2170,Y2177,Y2184)</f>
        <v>2806.65</v>
      </c>
      <c r="Z2191" s="832">
        <f t="shared" si="833"/>
        <v>2728.6000000000004</v>
      </c>
      <c r="AA2191" s="832">
        <f t="shared" si="833"/>
        <v>2448.9499999999998</v>
      </c>
      <c r="AB2191" s="833">
        <f t="shared" si="833"/>
        <v>2186.8000000000002</v>
      </c>
      <c r="AC2191" s="540">
        <f t="shared" si="833"/>
        <v>56517.649999999994</v>
      </c>
      <c r="AI2191" s="856"/>
      <c r="AJ2191" s="856"/>
      <c r="AK2191" s="856"/>
      <c r="AL2191" s="856"/>
    </row>
    <row r="2192" spans="1:38" s="183" customFormat="1" ht="16.5" thickBot="1" x14ac:dyDescent="0.3">
      <c r="A2192" s="3641"/>
      <c r="B2192" s="3642"/>
      <c r="C2192" s="455" t="s">
        <v>15</v>
      </c>
      <c r="D2192" s="128"/>
      <c r="E2192" s="535">
        <f>E2171+E2178+E2185</f>
        <v>898.45</v>
      </c>
      <c r="F2192" s="536">
        <f t="shared" si="833"/>
        <v>897.05</v>
      </c>
      <c r="G2192" s="536">
        <f t="shared" si="833"/>
        <v>883.75</v>
      </c>
      <c r="H2192" s="464">
        <f t="shared" si="833"/>
        <v>876.75</v>
      </c>
      <c r="I2192" s="464">
        <f t="shared" si="833"/>
        <v>867.65</v>
      </c>
      <c r="J2192" s="464">
        <f t="shared" si="833"/>
        <v>871.15000000000009</v>
      </c>
      <c r="K2192" s="464">
        <f t="shared" si="833"/>
        <v>852.6</v>
      </c>
      <c r="L2192" s="464">
        <f t="shared" si="833"/>
        <v>854.7</v>
      </c>
      <c r="M2192" s="464">
        <f t="shared" si="833"/>
        <v>906.15</v>
      </c>
      <c r="N2192" s="464">
        <f t="shared" si="833"/>
        <v>927.85</v>
      </c>
      <c r="O2192" s="464">
        <f t="shared" si="833"/>
        <v>932.4</v>
      </c>
      <c r="P2192" s="464">
        <f t="shared" si="833"/>
        <v>1017.45</v>
      </c>
      <c r="Q2192" s="464">
        <f t="shared" si="833"/>
        <v>1009.0500000000001</v>
      </c>
      <c r="R2192" s="464">
        <f t="shared" si="833"/>
        <v>1030.4000000000001</v>
      </c>
      <c r="S2192" s="464">
        <f t="shared" si="833"/>
        <v>1124.2</v>
      </c>
      <c r="T2192" s="464">
        <f t="shared" si="833"/>
        <v>1043.7</v>
      </c>
      <c r="U2192" s="464">
        <f t="shared" si="833"/>
        <v>1011.15</v>
      </c>
      <c r="V2192" s="464">
        <f t="shared" si="833"/>
        <v>993.65</v>
      </c>
      <c r="W2192" s="464">
        <f t="shared" si="833"/>
        <v>985.6</v>
      </c>
      <c r="X2192" s="464">
        <f t="shared" si="833"/>
        <v>1012.2</v>
      </c>
      <c r="Y2192" s="464">
        <f>SUM(Y2171,Y2178,Y2185)</f>
        <v>1034.9499999999998</v>
      </c>
      <c r="Z2192" s="536">
        <f t="shared" si="833"/>
        <v>1048.5999999999999</v>
      </c>
      <c r="AA2192" s="536">
        <f t="shared" si="833"/>
        <v>1017.8000000000001</v>
      </c>
      <c r="AB2192" s="537">
        <f t="shared" si="833"/>
        <v>1022.7</v>
      </c>
      <c r="AC2192" s="800">
        <f t="shared" si="833"/>
        <v>23119.95</v>
      </c>
      <c r="AI2192" s="717"/>
      <c r="AJ2192" s="717"/>
      <c r="AK2192" s="717"/>
      <c r="AL2192" s="717"/>
    </row>
    <row r="2193" spans="1:38" s="183" customFormat="1" ht="16.5" thickBot="1" x14ac:dyDescent="0.3">
      <c r="A2193" s="884" t="s">
        <v>310</v>
      </c>
      <c r="B2193" s="885"/>
      <c r="C2193" s="886"/>
      <c r="D2193" s="887"/>
      <c r="E2193" s="888">
        <v>1</v>
      </c>
      <c r="F2193" s="617">
        <v>2</v>
      </c>
      <c r="G2193" s="617">
        <v>3</v>
      </c>
      <c r="H2193" s="618">
        <v>4</v>
      </c>
      <c r="I2193" s="617">
        <v>5</v>
      </c>
      <c r="J2193" s="617">
        <v>6</v>
      </c>
      <c r="K2193" s="617">
        <v>7</v>
      </c>
      <c r="L2193" s="617">
        <v>8</v>
      </c>
      <c r="M2193" s="617">
        <v>9</v>
      </c>
      <c r="N2193" s="618">
        <v>10</v>
      </c>
      <c r="O2193" s="617">
        <v>11</v>
      </c>
      <c r="P2193" s="617">
        <v>12</v>
      </c>
      <c r="Q2193" s="617">
        <v>13</v>
      </c>
      <c r="R2193" s="617">
        <v>14</v>
      </c>
      <c r="S2193" s="617">
        <v>15</v>
      </c>
      <c r="T2193" s="617">
        <v>16</v>
      </c>
      <c r="U2193" s="617">
        <v>17</v>
      </c>
      <c r="V2193" s="617">
        <v>18</v>
      </c>
      <c r="W2193" s="617">
        <v>19</v>
      </c>
      <c r="X2193" s="617">
        <v>20</v>
      </c>
      <c r="Y2193" s="618">
        <v>21</v>
      </c>
      <c r="Z2193" s="617">
        <v>22</v>
      </c>
      <c r="AA2193" s="617">
        <v>23</v>
      </c>
      <c r="AB2193" s="889">
        <v>24</v>
      </c>
      <c r="AC2193" s="890"/>
      <c r="AI2193" s="305"/>
      <c r="AJ2193" s="305"/>
      <c r="AK2193" s="305"/>
      <c r="AL2193" s="305"/>
    </row>
    <row r="2194" spans="1:38" s="183" customFormat="1" x14ac:dyDescent="0.25">
      <c r="A2194" s="445" t="s">
        <v>1168</v>
      </c>
      <c r="B2194" s="145"/>
      <c r="C2194" s="446" t="s">
        <v>23</v>
      </c>
      <c r="D2194" s="199" t="s">
        <v>55</v>
      </c>
      <c r="E2194" s="189">
        <v>6.19</v>
      </c>
      <c r="F2194" s="145">
        <v>6.22</v>
      </c>
      <c r="G2194" s="145">
        <v>6.2</v>
      </c>
      <c r="H2194" s="448">
        <v>6.2</v>
      </c>
      <c r="I2194" s="448">
        <v>6.23</v>
      </c>
      <c r="J2194" s="448">
        <v>6.17</v>
      </c>
      <c r="K2194" s="448">
        <v>6.11</v>
      </c>
      <c r="L2194" s="448">
        <v>6.09</v>
      </c>
      <c r="M2194" s="448">
        <v>6.04</v>
      </c>
      <c r="N2194" s="448">
        <v>6.04</v>
      </c>
      <c r="O2194" s="448">
        <v>6.08</v>
      </c>
      <c r="P2194" s="448">
        <v>6.17</v>
      </c>
      <c r="Q2194" s="448">
        <v>6.12</v>
      </c>
      <c r="R2194" s="448">
        <v>6.16</v>
      </c>
      <c r="S2194" s="448">
        <v>6.17</v>
      </c>
      <c r="T2194" s="448">
        <v>6.16</v>
      </c>
      <c r="U2194" s="448">
        <v>6.13</v>
      </c>
      <c r="V2194" s="448">
        <v>6.12</v>
      </c>
      <c r="W2194" s="448">
        <v>6.14</v>
      </c>
      <c r="X2194" s="448">
        <v>6.19</v>
      </c>
      <c r="Y2194" s="448">
        <v>6.2</v>
      </c>
      <c r="Z2194" s="145">
        <v>6.21</v>
      </c>
      <c r="AA2194" s="145">
        <v>6.22</v>
      </c>
      <c r="AB2194" s="449">
        <v>6.23</v>
      </c>
      <c r="AC2194" s="718">
        <f>AVERAGE(E2194:AB2194)</f>
        <v>6.157916666666666</v>
      </c>
      <c r="AI2194" s="305"/>
      <c r="AJ2194" s="305"/>
      <c r="AK2194" s="305"/>
      <c r="AL2194" s="305"/>
    </row>
    <row r="2195" spans="1:38" s="183" customFormat="1" ht="16.5" thickBot="1" x14ac:dyDescent="0.3">
      <c r="A2195" s="877" t="s">
        <v>1169</v>
      </c>
      <c r="B2195" s="711"/>
      <c r="C2195" s="712" t="s">
        <v>23</v>
      </c>
      <c r="D2195" s="529" t="s">
        <v>55</v>
      </c>
      <c r="E2195" s="742">
        <v>6.31</v>
      </c>
      <c r="F2195" s="711">
        <v>6.33</v>
      </c>
      <c r="G2195" s="711">
        <v>6.31</v>
      </c>
      <c r="H2195" s="720">
        <v>6.3</v>
      </c>
      <c r="I2195" s="720">
        <v>6.34</v>
      </c>
      <c r="J2195" s="720">
        <v>6.28</v>
      </c>
      <c r="K2195" s="720">
        <v>6.22</v>
      </c>
      <c r="L2195" s="720">
        <v>6.2</v>
      </c>
      <c r="M2195" s="720">
        <v>6.16</v>
      </c>
      <c r="N2195" s="720">
        <v>6.17</v>
      </c>
      <c r="O2195" s="720">
        <v>6.13</v>
      </c>
      <c r="P2195" s="720">
        <v>6.21</v>
      </c>
      <c r="Q2195" s="720">
        <v>6.17</v>
      </c>
      <c r="R2195" s="720">
        <v>6.22</v>
      </c>
      <c r="S2195" s="720">
        <v>6.2</v>
      </c>
      <c r="T2195" s="720">
        <v>6.22</v>
      </c>
      <c r="U2195" s="720">
        <v>6.19</v>
      </c>
      <c r="V2195" s="720">
        <v>6.17</v>
      </c>
      <c r="W2195" s="720">
        <v>6.19</v>
      </c>
      <c r="X2195" s="720">
        <v>6.23</v>
      </c>
      <c r="Y2195" s="720">
        <v>6.24</v>
      </c>
      <c r="Z2195" s="711">
        <v>6.27</v>
      </c>
      <c r="AA2195" s="711">
        <v>6.28</v>
      </c>
      <c r="AB2195" s="721">
        <v>6.29</v>
      </c>
      <c r="AC2195" s="891">
        <f>AVERAGE(E2195:AB2195)</f>
        <v>6.2345833333333331</v>
      </c>
      <c r="AI2195" s="881"/>
      <c r="AJ2195" s="881"/>
      <c r="AK2195" s="784"/>
      <c r="AL2195" s="881"/>
    </row>
    <row r="2196" spans="1:38" s="183" customFormat="1" x14ac:dyDescent="0.25">
      <c r="A2196" s="3518" t="s">
        <v>210</v>
      </c>
      <c r="B2196" s="3621" t="s">
        <v>311</v>
      </c>
      <c r="C2196" s="121" t="s">
        <v>14</v>
      </c>
      <c r="D2196" s="113" t="s">
        <v>941</v>
      </c>
      <c r="E2196" s="309">
        <v>272.88</v>
      </c>
      <c r="F2196" s="71">
        <v>262.32</v>
      </c>
      <c r="G2196" s="71">
        <v>264</v>
      </c>
      <c r="H2196" s="71">
        <v>268.56</v>
      </c>
      <c r="I2196" s="71">
        <v>260.88</v>
      </c>
      <c r="J2196" s="71">
        <v>260.39999999999998</v>
      </c>
      <c r="K2196" s="71">
        <v>255.12</v>
      </c>
      <c r="L2196" s="71">
        <v>257.27999999999997</v>
      </c>
      <c r="M2196" s="71">
        <v>258.95999999999998</v>
      </c>
      <c r="N2196" s="71">
        <v>249.84</v>
      </c>
      <c r="O2196" s="71">
        <v>257.04000000000002</v>
      </c>
      <c r="P2196" s="71">
        <v>257.04000000000002</v>
      </c>
      <c r="Q2196" s="71">
        <v>254.64</v>
      </c>
      <c r="R2196" s="71">
        <v>265.92</v>
      </c>
      <c r="S2196" s="71">
        <v>252.24</v>
      </c>
      <c r="T2196" s="71">
        <v>261.60000000000002</v>
      </c>
      <c r="U2196" s="71">
        <v>248.88</v>
      </c>
      <c r="V2196" s="71">
        <v>255.12</v>
      </c>
      <c r="W2196" s="71">
        <v>265.2</v>
      </c>
      <c r="X2196" s="71">
        <v>253.68</v>
      </c>
      <c r="Y2196" s="71">
        <v>266.39999999999998</v>
      </c>
      <c r="Z2196" s="71">
        <v>258.95999999999998</v>
      </c>
      <c r="AA2196" s="71">
        <v>257.52</v>
      </c>
      <c r="AB2196" s="72">
        <v>262.32</v>
      </c>
      <c r="AC2196" s="106">
        <f>SUM(E2196:AB2196)</f>
        <v>6226.7999999999993</v>
      </c>
      <c r="AD2196" s="723"/>
      <c r="AE2196" s="469">
        <v>60</v>
      </c>
      <c r="AF2196" s="470">
        <v>40</v>
      </c>
      <c r="AI2196" s="882"/>
      <c r="AJ2196" s="883"/>
      <c r="AK2196" s="882"/>
      <c r="AL2196" s="784"/>
    </row>
    <row r="2197" spans="1:38" s="183" customFormat="1" x14ac:dyDescent="0.25">
      <c r="A2197" s="3502"/>
      <c r="B2197" s="3579"/>
      <c r="C2197" s="123" t="s">
        <v>15</v>
      </c>
      <c r="D2197" s="108" t="s">
        <v>941</v>
      </c>
      <c r="E2197" s="310">
        <v>165.36</v>
      </c>
      <c r="F2197" s="311">
        <v>165.36</v>
      </c>
      <c r="G2197" s="311">
        <v>166.08</v>
      </c>
      <c r="H2197" s="311">
        <v>168.48</v>
      </c>
      <c r="I2197" s="311">
        <v>167.04</v>
      </c>
      <c r="J2197" s="311">
        <v>165.6</v>
      </c>
      <c r="K2197" s="311">
        <v>164.88</v>
      </c>
      <c r="L2197" s="311">
        <v>157.91999999999999</v>
      </c>
      <c r="M2197" s="311">
        <v>162.47999999999999</v>
      </c>
      <c r="N2197" s="311">
        <v>167.04</v>
      </c>
      <c r="O2197" s="311">
        <v>160.80000000000001</v>
      </c>
      <c r="P2197" s="311">
        <v>158.4</v>
      </c>
      <c r="Q2197" s="311">
        <v>157.91999999999999</v>
      </c>
      <c r="R2197" s="311">
        <v>159.12</v>
      </c>
      <c r="S2197" s="311">
        <v>163.92</v>
      </c>
      <c r="T2197" s="311">
        <v>159.12</v>
      </c>
      <c r="U2197" s="311">
        <v>157.91999999999999</v>
      </c>
      <c r="V2197" s="311">
        <v>160.56</v>
      </c>
      <c r="W2197" s="311">
        <v>162.72</v>
      </c>
      <c r="X2197" s="311">
        <v>161.28</v>
      </c>
      <c r="Y2197" s="311">
        <v>164.16</v>
      </c>
      <c r="Z2197" s="311">
        <v>168.96</v>
      </c>
      <c r="AA2197" s="311">
        <v>164.4</v>
      </c>
      <c r="AB2197" s="312">
        <v>165.36</v>
      </c>
      <c r="AC2197" s="107">
        <f>SUM(E2197:AB2197)</f>
        <v>3914.88</v>
      </c>
      <c r="AD2197" s="724"/>
      <c r="AE2197" s="725"/>
      <c r="AF2197" s="726"/>
      <c r="AI2197" s="784"/>
      <c r="AJ2197" s="784"/>
      <c r="AK2197" s="784"/>
      <c r="AL2197" s="784"/>
    </row>
    <row r="2198" spans="1:38" s="183" customFormat="1" x14ac:dyDescent="0.25">
      <c r="A2198" s="3502"/>
      <c r="B2198" s="3579"/>
      <c r="C2198" s="123" t="s">
        <v>16</v>
      </c>
      <c r="D2198" s="108" t="s">
        <v>55</v>
      </c>
      <c r="E2198" s="1479">
        <v>31</v>
      </c>
      <c r="F2198" s="1474">
        <v>30</v>
      </c>
      <c r="G2198" s="1474">
        <v>31</v>
      </c>
      <c r="H2198" s="330">
        <v>30</v>
      </c>
      <c r="I2198" s="330">
        <v>29</v>
      </c>
      <c r="J2198" s="330">
        <v>28</v>
      </c>
      <c r="K2198" s="330">
        <v>29</v>
      </c>
      <c r="L2198" s="330">
        <v>30</v>
      </c>
      <c r="M2198" s="330">
        <v>30</v>
      </c>
      <c r="N2198" s="330">
        <v>29</v>
      </c>
      <c r="O2198" s="330">
        <v>30</v>
      </c>
      <c r="P2198" s="330">
        <v>29</v>
      </c>
      <c r="Q2198" s="330">
        <v>31</v>
      </c>
      <c r="R2198" s="330">
        <v>29</v>
      </c>
      <c r="S2198" s="330">
        <v>29</v>
      </c>
      <c r="T2198" s="330">
        <v>29</v>
      </c>
      <c r="U2198" s="330">
        <v>28</v>
      </c>
      <c r="V2198" s="330">
        <v>30</v>
      </c>
      <c r="W2198" s="330">
        <v>30</v>
      </c>
      <c r="X2198" s="330">
        <v>29</v>
      </c>
      <c r="Y2198" s="330">
        <v>30</v>
      </c>
      <c r="Z2198" s="1474">
        <v>29</v>
      </c>
      <c r="AA2198" s="1474">
        <v>30</v>
      </c>
      <c r="AB2198" s="1475">
        <v>29</v>
      </c>
      <c r="AC2198" s="107">
        <f>AVERAGE(E2198:AB2198)</f>
        <v>29.541666666666668</v>
      </c>
      <c r="AD2198" s="724"/>
      <c r="AE2198" s="725"/>
      <c r="AF2198" s="726"/>
      <c r="AI2198" s="784"/>
      <c r="AJ2198" s="784"/>
      <c r="AK2198" s="784"/>
      <c r="AL2198" s="784"/>
    </row>
    <row r="2199" spans="1:38" s="183" customFormat="1" ht="16.5" thickBot="1" x14ac:dyDescent="0.3">
      <c r="A2199" s="3502"/>
      <c r="B2199" s="3579"/>
      <c r="C2199" s="123" t="s">
        <v>18</v>
      </c>
      <c r="D2199" s="114"/>
      <c r="E2199" s="316">
        <f t="shared" ref="E2199:AB2199" si="834">E2197/E2196</f>
        <v>0.60598065083553221</v>
      </c>
      <c r="F2199" s="317">
        <f t="shared" si="834"/>
        <v>0.63037511436413551</v>
      </c>
      <c r="G2199" s="317">
        <f t="shared" si="834"/>
        <v>0.62909090909090915</v>
      </c>
      <c r="H2199" s="317">
        <f t="shared" si="834"/>
        <v>0.62734584450402142</v>
      </c>
      <c r="I2199" s="317">
        <f t="shared" si="834"/>
        <v>0.64029438822447104</v>
      </c>
      <c r="J2199" s="317">
        <f t="shared" si="834"/>
        <v>0.63594470046082952</v>
      </c>
      <c r="K2199" s="317">
        <f t="shared" si="834"/>
        <v>0.64628410159924743</v>
      </c>
      <c r="L2199" s="317">
        <f t="shared" si="834"/>
        <v>0.61380597014925375</v>
      </c>
      <c r="M2199" s="317">
        <f t="shared" si="834"/>
        <v>0.62743280815569968</v>
      </c>
      <c r="N2199" s="317">
        <f t="shared" si="834"/>
        <v>0.66858789625360227</v>
      </c>
      <c r="O2199" s="317">
        <f t="shared" si="834"/>
        <v>0.62558356676003735</v>
      </c>
      <c r="P2199" s="317">
        <f t="shared" si="834"/>
        <v>0.6162464985994397</v>
      </c>
      <c r="Q2199" s="317">
        <f t="shared" si="834"/>
        <v>0.62016965127238455</v>
      </c>
      <c r="R2199" s="317">
        <f t="shared" si="834"/>
        <v>0.59837545126353786</v>
      </c>
      <c r="S2199" s="317">
        <f t="shared" si="834"/>
        <v>0.64985727878211219</v>
      </c>
      <c r="T2199" s="317">
        <f t="shared" si="834"/>
        <v>0.6082568807339449</v>
      </c>
      <c r="U2199" s="317">
        <f t="shared" si="834"/>
        <v>0.6345226615236258</v>
      </c>
      <c r="V2199" s="317">
        <f t="shared" si="834"/>
        <v>0.62935089369708375</v>
      </c>
      <c r="W2199" s="317">
        <f t="shared" si="834"/>
        <v>0.6135746606334842</v>
      </c>
      <c r="X2199" s="317">
        <f t="shared" si="834"/>
        <v>0.63576158940397354</v>
      </c>
      <c r="Y2199" s="317">
        <f>Y2197/Y2196</f>
        <v>0.61621621621621625</v>
      </c>
      <c r="Z2199" s="317">
        <f t="shared" si="834"/>
        <v>0.65245597775718267</v>
      </c>
      <c r="AA2199" s="317">
        <f t="shared" si="834"/>
        <v>0.63839701770736257</v>
      </c>
      <c r="AB2199" s="318">
        <f t="shared" si="834"/>
        <v>0.63037511436413551</v>
      </c>
      <c r="AC2199" s="436">
        <f>AVERAGE(E2199:AB2199)</f>
        <v>0.62892857676467584</v>
      </c>
      <c r="AD2199" s="724"/>
      <c r="AE2199" s="725"/>
      <c r="AF2199" s="726"/>
      <c r="AI2199" s="784"/>
      <c r="AJ2199" s="784"/>
      <c r="AK2199" s="784"/>
      <c r="AL2199" s="784"/>
    </row>
    <row r="2200" spans="1:38" s="183" customFormat="1" x14ac:dyDescent="0.25">
      <c r="A2200" s="2059"/>
      <c r="B2200" s="2062"/>
      <c r="C2200" s="124" t="s">
        <v>117</v>
      </c>
      <c r="D2200" s="122"/>
      <c r="E2200" s="313"/>
      <c r="F2200" s="314"/>
      <c r="G2200" s="314"/>
      <c r="H2200" s="155"/>
      <c r="I2200" s="155"/>
      <c r="J2200" s="155"/>
      <c r="K2200" s="155"/>
      <c r="L2200" s="155"/>
      <c r="M2200" s="155"/>
      <c r="N2200" s="155"/>
      <c r="O2200" s="155"/>
      <c r="P2200" s="155"/>
      <c r="Q2200" s="155"/>
      <c r="R2200" s="155"/>
      <c r="S2200" s="155"/>
      <c r="T2200" s="155"/>
      <c r="U2200" s="155"/>
      <c r="V2200" s="155"/>
      <c r="W2200" s="155"/>
      <c r="X2200" s="155"/>
      <c r="Y2200" s="155"/>
      <c r="Z2200" s="314"/>
      <c r="AA2200" s="314"/>
      <c r="AB2200" s="315"/>
      <c r="AC2200" s="108"/>
      <c r="AD2200" s="724"/>
      <c r="AE2200" s="725"/>
      <c r="AF2200" s="726"/>
      <c r="AI2200" s="784"/>
      <c r="AJ2200" s="784"/>
      <c r="AK2200" s="784"/>
      <c r="AL2200" s="784"/>
    </row>
    <row r="2201" spans="1:38" s="183" customFormat="1" x14ac:dyDescent="0.25">
      <c r="A2201" s="2059"/>
      <c r="B2201" s="2062"/>
      <c r="C2201" s="124" t="s">
        <v>118</v>
      </c>
      <c r="D2201" s="108"/>
      <c r="E2201" s="313"/>
      <c r="F2201" s="314"/>
      <c r="G2201" s="314"/>
      <c r="H2201" s="155"/>
      <c r="I2201" s="155"/>
      <c r="J2201" s="155"/>
      <c r="K2201" s="155"/>
      <c r="L2201" s="155"/>
      <c r="M2201" s="155"/>
      <c r="N2201" s="155"/>
      <c r="O2201" s="155"/>
      <c r="P2201" s="155"/>
      <c r="Q2201" s="155"/>
      <c r="R2201" s="155"/>
      <c r="S2201" s="155"/>
      <c r="T2201" s="155"/>
      <c r="U2201" s="155"/>
      <c r="V2201" s="155"/>
      <c r="W2201" s="155"/>
      <c r="X2201" s="155"/>
      <c r="Y2201" s="155"/>
      <c r="Z2201" s="314"/>
      <c r="AA2201" s="314"/>
      <c r="AB2201" s="315"/>
      <c r="AC2201" s="108"/>
      <c r="AD2201" s="724"/>
      <c r="AE2201" s="725"/>
      <c r="AF2201" s="726"/>
      <c r="AH2201" s="784"/>
      <c r="AI2201" s="785"/>
      <c r="AJ2201" s="786"/>
      <c r="AK2201" s="786"/>
      <c r="AL2201" s="335"/>
    </row>
    <row r="2202" spans="1:38" s="183" customFormat="1" ht="16.5" thickBot="1" x14ac:dyDescent="0.3">
      <c r="A2202" s="2060"/>
      <c r="B2202" s="3658" t="s">
        <v>43</v>
      </c>
      <c r="C2202" s="3538"/>
      <c r="D2202" s="114"/>
      <c r="E2202" s="180">
        <f>SQRT(E2196*E2196+E2197*E2197)/E2195/1.73</f>
        <v>29.229020509992022</v>
      </c>
      <c r="F2202" s="181">
        <f t="shared" ref="F2202:AB2202" si="835">SQRT(F2196*F2196+F2197*F2197)/F2195/1.73</f>
        <v>28.316379936347534</v>
      </c>
      <c r="G2202" s="181">
        <f t="shared" si="835"/>
        <v>28.571505073505779</v>
      </c>
      <c r="H2202" s="79">
        <f t="shared" si="835"/>
        <v>29.088273792468808</v>
      </c>
      <c r="I2202" s="79">
        <f t="shared" si="835"/>
        <v>28.243038895074751</v>
      </c>
      <c r="J2202" s="79">
        <f t="shared" si="835"/>
        <v>28.404334030137282</v>
      </c>
      <c r="K2202" s="79">
        <f t="shared" si="835"/>
        <v>28.229137274824801</v>
      </c>
      <c r="L2202" s="79">
        <f t="shared" si="835"/>
        <v>28.144724534489168</v>
      </c>
      <c r="M2202" s="79">
        <f t="shared" si="835"/>
        <v>28.687066978294244</v>
      </c>
      <c r="N2202" s="79">
        <f t="shared" si="835"/>
        <v>28.155706962295124</v>
      </c>
      <c r="O2202" s="79">
        <f t="shared" si="835"/>
        <v>28.589929211614812</v>
      </c>
      <c r="P2202" s="79">
        <f t="shared" si="835"/>
        <v>28.103780486694962</v>
      </c>
      <c r="Q2202" s="79">
        <f t="shared" si="835"/>
        <v>28.071081981035729</v>
      </c>
      <c r="R2202" s="79">
        <f t="shared" si="835"/>
        <v>28.7987012634139</v>
      </c>
      <c r="S2202" s="79">
        <f t="shared" si="835"/>
        <v>28.046197065035393</v>
      </c>
      <c r="T2202" s="79">
        <f t="shared" si="835"/>
        <v>28.454948240510134</v>
      </c>
      <c r="U2202" s="79">
        <f t="shared" si="835"/>
        <v>27.524732438253867</v>
      </c>
      <c r="V2202" s="79">
        <f t="shared" si="835"/>
        <v>28.240266322317318</v>
      </c>
      <c r="W2202" s="79">
        <f t="shared" si="835"/>
        <v>29.054991478389841</v>
      </c>
      <c r="X2202" s="79">
        <f t="shared" si="835"/>
        <v>27.891087614792955</v>
      </c>
      <c r="Y2202" s="79">
        <f>SQRT(V2196*V2196+V2197*V2197)/V2195/1.73</f>
        <v>28.240266322317318</v>
      </c>
      <c r="Z2202" s="181">
        <f t="shared" si="835"/>
        <v>28.505780384760456</v>
      </c>
      <c r="AA2202" s="181">
        <f t="shared" si="835"/>
        <v>28.121420108682887</v>
      </c>
      <c r="AB2202" s="182">
        <f t="shared" si="835"/>
        <v>28.496452304782178</v>
      </c>
      <c r="AC2202" s="109">
        <f>AVERAGE(E2202:AB2202)</f>
        <v>28.383700967084636</v>
      </c>
      <c r="AD2202" s="78">
        <f>(AC2198-AC2202)/AC2198</f>
        <v>3.919771056413085E-2</v>
      </c>
      <c r="AE2202" s="79"/>
      <c r="AF2202" s="80"/>
      <c r="AI2202" s="881"/>
      <c r="AJ2202" s="881"/>
      <c r="AK2202" s="784"/>
      <c r="AL2202" s="881"/>
    </row>
    <row r="2203" spans="1:38" s="183" customFormat="1" x14ac:dyDescent="0.25">
      <c r="A2203" s="3518" t="s">
        <v>207</v>
      </c>
      <c r="B2203" s="3621" t="s">
        <v>1188</v>
      </c>
      <c r="C2203" s="121" t="s">
        <v>14</v>
      </c>
      <c r="D2203" s="113" t="s">
        <v>941</v>
      </c>
      <c r="E2203" s="309">
        <v>182.4</v>
      </c>
      <c r="F2203" s="71">
        <v>173.28</v>
      </c>
      <c r="G2203" s="71">
        <v>154.80000000000001</v>
      </c>
      <c r="H2203" s="71">
        <v>145.68</v>
      </c>
      <c r="I2203" s="71">
        <v>163.19999999999999</v>
      </c>
      <c r="J2203" s="71">
        <v>186.72</v>
      </c>
      <c r="K2203" s="71">
        <v>242.4</v>
      </c>
      <c r="L2203" s="71">
        <v>260.16000000000003</v>
      </c>
      <c r="M2203" s="71">
        <v>276.24</v>
      </c>
      <c r="N2203" s="71">
        <v>292.56</v>
      </c>
      <c r="O2203" s="71">
        <v>313.68</v>
      </c>
      <c r="P2203" s="71">
        <v>295.2</v>
      </c>
      <c r="Q2203" s="71">
        <v>308.16000000000003</v>
      </c>
      <c r="R2203" s="71">
        <v>300.72000000000003</v>
      </c>
      <c r="S2203" s="71">
        <v>329.04</v>
      </c>
      <c r="T2203" s="71">
        <v>333.6</v>
      </c>
      <c r="U2203" s="71">
        <v>317.52</v>
      </c>
      <c r="V2203" s="71">
        <v>331.44</v>
      </c>
      <c r="W2203" s="71">
        <v>342.48</v>
      </c>
      <c r="X2203" s="71">
        <v>335.04</v>
      </c>
      <c r="Y2203" s="71">
        <v>300.24</v>
      </c>
      <c r="Z2203" s="71">
        <v>288</v>
      </c>
      <c r="AA2203" s="71">
        <v>279.12</v>
      </c>
      <c r="AB2203" s="72">
        <v>235.68</v>
      </c>
      <c r="AC2203" s="106">
        <f>SUM(E2203:AB2203)</f>
        <v>6387.3599999999988</v>
      </c>
      <c r="AD2203" s="723"/>
      <c r="AE2203" s="469">
        <v>60</v>
      </c>
      <c r="AF2203" s="470">
        <v>40</v>
      </c>
      <c r="AI2203" s="882"/>
      <c r="AJ2203" s="883"/>
      <c r="AK2203" s="882"/>
      <c r="AL2203" s="784"/>
    </row>
    <row r="2204" spans="1:38" s="183" customFormat="1" x14ac:dyDescent="0.25">
      <c r="A2204" s="3502"/>
      <c r="B2204" s="3579"/>
      <c r="C2204" s="123" t="s">
        <v>15</v>
      </c>
      <c r="D2204" s="108" t="s">
        <v>941</v>
      </c>
      <c r="E2204" s="310">
        <v>150.96</v>
      </c>
      <c r="F2204" s="311">
        <v>147.36000000000001</v>
      </c>
      <c r="G2204" s="311">
        <v>150.96</v>
      </c>
      <c r="H2204" s="311">
        <v>148.32</v>
      </c>
      <c r="I2204" s="311">
        <v>148.80000000000001</v>
      </c>
      <c r="J2204" s="311">
        <v>146.4</v>
      </c>
      <c r="K2204" s="311">
        <v>141.84</v>
      </c>
      <c r="L2204" s="311">
        <v>143.28</v>
      </c>
      <c r="M2204" s="311">
        <v>150.47999999999999</v>
      </c>
      <c r="N2204" s="311">
        <v>158.16</v>
      </c>
      <c r="O2204" s="311">
        <v>162.47999999999999</v>
      </c>
      <c r="P2204" s="311">
        <v>177.6</v>
      </c>
      <c r="Q2204" s="311">
        <v>190.32</v>
      </c>
      <c r="R2204" s="311">
        <v>175.92</v>
      </c>
      <c r="S2204" s="311">
        <v>208.32</v>
      </c>
      <c r="T2204" s="311">
        <v>202.56</v>
      </c>
      <c r="U2204" s="311">
        <v>180</v>
      </c>
      <c r="V2204" s="311">
        <v>177.84</v>
      </c>
      <c r="W2204" s="311">
        <v>176.16</v>
      </c>
      <c r="X2204" s="311">
        <v>172.56</v>
      </c>
      <c r="Y2204" s="311">
        <v>165.84</v>
      </c>
      <c r="Z2204" s="311">
        <v>169.92</v>
      </c>
      <c r="AA2204" s="311">
        <v>161.52000000000001</v>
      </c>
      <c r="AB2204" s="312">
        <v>163.44</v>
      </c>
      <c r="AC2204" s="107">
        <f>SUM(E2204:AB2204)</f>
        <v>3971.0400000000004</v>
      </c>
      <c r="AD2204" s="724"/>
      <c r="AE2204" s="725"/>
      <c r="AF2204" s="726"/>
      <c r="AI2204" s="784"/>
      <c r="AJ2204" s="784"/>
      <c r="AK2204" s="784"/>
      <c r="AL2204" s="784"/>
    </row>
    <row r="2205" spans="1:38" s="183" customFormat="1" x14ac:dyDescent="0.25">
      <c r="A2205" s="3502"/>
      <c r="B2205" s="3579"/>
      <c r="C2205" s="123" t="s">
        <v>16</v>
      </c>
      <c r="D2205" s="108" t="s">
        <v>55</v>
      </c>
      <c r="E2205" s="1479">
        <v>23</v>
      </c>
      <c r="F2205" s="1474">
        <v>23</v>
      </c>
      <c r="G2205" s="1474">
        <v>21</v>
      </c>
      <c r="H2205" s="330">
        <v>21</v>
      </c>
      <c r="I2205" s="330">
        <v>22</v>
      </c>
      <c r="J2205" s="330">
        <v>27</v>
      </c>
      <c r="K2205" s="330">
        <v>29</v>
      </c>
      <c r="L2205" s="330">
        <v>30</v>
      </c>
      <c r="M2205" s="330">
        <v>32</v>
      </c>
      <c r="N2205" s="330">
        <v>34</v>
      </c>
      <c r="O2205" s="330">
        <v>36</v>
      </c>
      <c r="P2205" s="330">
        <v>34</v>
      </c>
      <c r="Q2205" s="330">
        <v>37</v>
      </c>
      <c r="R2205" s="330">
        <v>36</v>
      </c>
      <c r="S2205" s="330">
        <v>37</v>
      </c>
      <c r="T2205" s="330">
        <v>38</v>
      </c>
      <c r="U2205" s="330">
        <v>38</v>
      </c>
      <c r="V2205" s="330">
        <v>38</v>
      </c>
      <c r="W2205" s="330">
        <v>36</v>
      </c>
      <c r="X2205" s="330">
        <v>37</v>
      </c>
      <c r="Y2205" s="330">
        <v>33</v>
      </c>
      <c r="Z2205" s="1474">
        <v>34</v>
      </c>
      <c r="AA2205" s="1474">
        <v>28</v>
      </c>
      <c r="AB2205" s="1475">
        <v>26</v>
      </c>
      <c r="AC2205" s="107">
        <f>AVERAGE(E2205:AB2205)</f>
        <v>31.25</v>
      </c>
      <c r="AD2205" s="724"/>
      <c r="AE2205" s="725"/>
      <c r="AF2205" s="726"/>
      <c r="AI2205" s="784"/>
      <c r="AJ2205" s="784"/>
      <c r="AK2205" s="784"/>
      <c r="AL2205" s="784"/>
    </row>
    <row r="2206" spans="1:38" s="183" customFormat="1" x14ac:dyDescent="0.25">
      <c r="A2206" s="3502"/>
      <c r="B2206" s="3579"/>
      <c r="C2206" s="123" t="s">
        <v>18</v>
      </c>
      <c r="D2206" s="108"/>
      <c r="E2206" s="316">
        <f t="shared" ref="E2206:AB2206" si="836">E2204/E2203</f>
        <v>0.82763157894736838</v>
      </c>
      <c r="F2206" s="317">
        <f t="shared" si="836"/>
        <v>0.85041551246537406</v>
      </c>
      <c r="G2206" s="317">
        <f t="shared" si="836"/>
        <v>0.9751937984496124</v>
      </c>
      <c r="H2206" s="317">
        <f t="shared" si="836"/>
        <v>1.0181219110378912</v>
      </c>
      <c r="I2206" s="317">
        <f t="shared" si="836"/>
        <v>0.91176470588235303</v>
      </c>
      <c r="J2206" s="317">
        <f t="shared" si="836"/>
        <v>0.78406169665809777</v>
      </c>
      <c r="K2206" s="317">
        <f t="shared" si="836"/>
        <v>0.58514851485148511</v>
      </c>
      <c r="L2206" s="317">
        <f t="shared" si="836"/>
        <v>0.55073800738007372</v>
      </c>
      <c r="M2206" s="317">
        <f t="shared" si="836"/>
        <v>0.54474370112945258</v>
      </c>
      <c r="N2206" s="317">
        <f t="shared" si="836"/>
        <v>0.54060705496308448</v>
      </c>
      <c r="O2206" s="317">
        <f t="shared" si="836"/>
        <v>0.51798010711553166</v>
      </c>
      <c r="P2206" s="317">
        <f t="shared" si="836"/>
        <v>0.60162601626016265</v>
      </c>
      <c r="Q2206" s="317">
        <f t="shared" si="836"/>
        <v>0.61760124610591893</v>
      </c>
      <c r="R2206" s="317">
        <f t="shared" si="836"/>
        <v>0.58499600957701503</v>
      </c>
      <c r="S2206" s="317">
        <f t="shared" si="836"/>
        <v>0.6331145149525893</v>
      </c>
      <c r="T2206" s="317">
        <f t="shared" si="836"/>
        <v>0.60719424460431648</v>
      </c>
      <c r="U2206" s="317">
        <f t="shared" si="836"/>
        <v>0.56689342403628118</v>
      </c>
      <c r="V2206" s="317">
        <f t="shared" si="836"/>
        <v>0.53656770456191172</v>
      </c>
      <c r="W2206" s="317">
        <f t="shared" si="836"/>
        <v>0.51436580238262086</v>
      </c>
      <c r="X2206" s="317">
        <f t="shared" si="836"/>
        <v>0.51504297994269344</v>
      </c>
      <c r="Y2206" s="317">
        <f>Y2204/Y2203</f>
        <v>0.55235811350919262</v>
      </c>
      <c r="Z2206" s="317">
        <f t="shared" si="836"/>
        <v>0.59</v>
      </c>
      <c r="AA2206" s="317">
        <f t="shared" si="836"/>
        <v>0.57867583834909719</v>
      </c>
      <c r="AB2206" s="318">
        <f t="shared" si="836"/>
        <v>0.69348268839103866</v>
      </c>
      <c r="AC2206" s="436">
        <f>AVERAGE(E2206:AB2206)</f>
        <v>0.65409688214804851</v>
      </c>
      <c r="AD2206" s="724"/>
      <c r="AE2206" s="725"/>
      <c r="AF2206" s="726"/>
      <c r="AI2206" s="784"/>
      <c r="AJ2206" s="784"/>
      <c r="AK2206" s="784"/>
      <c r="AL2206" s="784"/>
    </row>
    <row r="2207" spans="1:38" s="183" customFormat="1" x14ac:dyDescent="0.25">
      <c r="A2207" s="2059"/>
      <c r="B2207" s="2062"/>
      <c r="C2207" s="124" t="s">
        <v>117</v>
      </c>
      <c r="D2207" s="108"/>
      <c r="E2207" s="313"/>
      <c r="F2207" s="314"/>
      <c r="G2207" s="314"/>
      <c r="H2207" s="155"/>
      <c r="I2207" s="155"/>
      <c r="J2207" s="155"/>
      <c r="K2207" s="155"/>
      <c r="L2207" s="155"/>
      <c r="M2207" s="155"/>
      <c r="N2207" s="155"/>
      <c r="O2207" s="155"/>
      <c r="P2207" s="155"/>
      <c r="Q2207" s="155"/>
      <c r="R2207" s="155"/>
      <c r="S2207" s="155"/>
      <c r="T2207" s="155"/>
      <c r="U2207" s="155"/>
      <c r="V2207" s="155"/>
      <c r="W2207" s="155"/>
      <c r="X2207" s="155"/>
      <c r="Y2207" s="155"/>
      <c r="Z2207" s="314"/>
      <c r="AA2207" s="314"/>
      <c r="AB2207" s="315"/>
      <c r="AC2207" s="108"/>
      <c r="AD2207" s="724"/>
      <c r="AE2207" s="725"/>
      <c r="AF2207" s="726"/>
      <c r="AI2207" s="784"/>
      <c r="AJ2207" s="784"/>
      <c r="AK2207" s="784"/>
      <c r="AL2207" s="784"/>
    </row>
    <row r="2208" spans="1:38" s="183" customFormat="1" x14ac:dyDescent="0.25">
      <c r="A2208" s="2059"/>
      <c r="B2208" s="2062"/>
      <c r="C2208" s="124" t="s">
        <v>118</v>
      </c>
      <c r="D2208" s="108"/>
      <c r="E2208" s="313"/>
      <c r="F2208" s="314"/>
      <c r="G2208" s="314"/>
      <c r="H2208" s="155"/>
      <c r="I2208" s="155"/>
      <c r="J2208" s="155"/>
      <c r="K2208" s="155"/>
      <c r="L2208" s="155"/>
      <c r="M2208" s="155"/>
      <c r="N2208" s="155"/>
      <c r="O2208" s="155"/>
      <c r="P2208" s="155"/>
      <c r="Q2208" s="155"/>
      <c r="R2208" s="155"/>
      <c r="S2208" s="155"/>
      <c r="T2208" s="155"/>
      <c r="U2208" s="155"/>
      <c r="V2208" s="155"/>
      <c r="W2208" s="155"/>
      <c r="X2208" s="155"/>
      <c r="Y2208" s="155"/>
      <c r="Z2208" s="314"/>
      <c r="AA2208" s="314"/>
      <c r="AB2208" s="315"/>
      <c r="AC2208" s="108"/>
      <c r="AD2208" s="724"/>
      <c r="AE2208" s="725"/>
      <c r="AF2208" s="726"/>
      <c r="AH2208" s="784"/>
      <c r="AI2208" s="785"/>
      <c r="AJ2208" s="786"/>
      <c r="AK2208" s="786"/>
      <c r="AL2208" s="335"/>
    </row>
    <row r="2209" spans="1:38" s="183" customFormat="1" ht="16.5" thickBot="1" x14ac:dyDescent="0.3">
      <c r="A2209" s="2060"/>
      <c r="B2209" s="3658" t="s">
        <v>43</v>
      </c>
      <c r="C2209" s="3538"/>
      <c r="D2209" s="114"/>
      <c r="E2209" s="180">
        <f>SQRT(E2203*E2203+E2204*E2204)/E2194/1.73</f>
        <v>22.109793566874824</v>
      </c>
      <c r="F2209" s="181">
        <f t="shared" ref="F2209:AB2209" si="837">SQRT(F2203*F2203+F2204*F2204)/F2194/1.73</f>
        <v>21.138814079333578</v>
      </c>
      <c r="G2209" s="181">
        <f t="shared" si="837"/>
        <v>20.158681636232963</v>
      </c>
      <c r="H2209" s="79">
        <f t="shared" si="837"/>
        <v>19.382600678712226</v>
      </c>
      <c r="I2209" s="79">
        <f t="shared" si="837"/>
        <v>20.491205870372234</v>
      </c>
      <c r="J2209" s="79">
        <f t="shared" si="837"/>
        <v>22.22862437943526</v>
      </c>
      <c r="K2209" s="79">
        <f t="shared" si="837"/>
        <v>26.569664910214907</v>
      </c>
      <c r="L2209" s="79">
        <f t="shared" si="837"/>
        <v>28.1904094568998</v>
      </c>
      <c r="M2209" s="79">
        <f t="shared" si="837"/>
        <v>30.104466267434976</v>
      </c>
      <c r="N2209" s="79">
        <f t="shared" si="837"/>
        <v>31.827767887268703</v>
      </c>
      <c r="O2209" s="79">
        <f t="shared" si="837"/>
        <v>33.585260697689165</v>
      </c>
      <c r="P2209" s="79">
        <f t="shared" si="837"/>
        <v>32.275002455503667</v>
      </c>
      <c r="Q2209" s="79">
        <f t="shared" si="837"/>
        <v>34.209236854848747</v>
      </c>
      <c r="R2209" s="79">
        <f t="shared" si="837"/>
        <v>32.692445160265663</v>
      </c>
      <c r="S2209" s="79">
        <f t="shared" si="837"/>
        <v>36.484698749588162</v>
      </c>
      <c r="T2209" s="79">
        <f t="shared" si="837"/>
        <v>36.622750377699745</v>
      </c>
      <c r="U2209" s="79">
        <f t="shared" si="837"/>
        <v>34.417270580828948</v>
      </c>
      <c r="V2209" s="79">
        <f t="shared" si="837"/>
        <v>35.526243899144525</v>
      </c>
      <c r="W2209" s="79">
        <f t="shared" si="837"/>
        <v>36.257057221066567</v>
      </c>
      <c r="X2209" s="79">
        <f t="shared" si="837"/>
        <v>35.192602826280414</v>
      </c>
      <c r="Y2209" s="79">
        <f>SQRT(V2203*V2203+V2204*V2204)/V2194/1.73</f>
        <v>35.526243899144525</v>
      </c>
      <c r="Z2209" s="181">
        <f t="shared" si="837"/>
        <v>31.125464318539105</v>
      </c>
      <c r="AA2209" s="181">
        <f t="shared" si="837"/>
        <v>29.969069558535598</v>
      </c>
      <c r="AB2209" s="182">
        <f t="shared" si="837"/>
        <v>26.610566533491312</v>
      </c>
      <c r="AC2209" s="109">
        <f>AVERAGE(E2209:AB2209)</f>
        <v>29.695664244391907</v>
      </c>
      <c r="AD2209" s="78">
        <f>(AC2205-AC2209)/AC2205</f>
        <v>4.9738744179458991E-2</v>
      </c>
      <c r="AE2209" s="79"/>
      <c r="AF2209" s="80"/>
      <c r="AI2209" s="881"/>
      <c r="AJ2209" s="881"/>
      <c r="AK2209" s="784"/>
      <c r="AL2209" s="881"/>
    </row>
    <row r="2210" spans="1:38" s="183" customFormat="1" x14ac:dyDescent="0.25">
      <c r="A2210" s="3518" t="s">
        <v>312</v>
      </c>
      <c r="B2210" s="3621" t="s">
        <v>313</v>
      </c>
      <c r="C2210" s="121" t="s">
        <v>14</v>
      </c>
      <c r="D2210" s="113" t="s">
        <v>941</v>
      </c>
      <c r="E2210" s="309">
        <v>182.88</v>
      </c>
      <c r="F2210" s="71">
        <v>170.16</v>
      </c>
      <c r="G2210" s="71">
        <v>163.19999999999999</v>
      </c>
      <c r="H2210" s="71">
        <v>163.19999999999999</v>
      </c>
      <c r="I2210" s="71">
        <v>156.96</v>
      </c>
      <c r="J2210" s="71">
        <v>177.6</v>
      </c>
      <c r="K2210" s="71">
        <v>226.56</v>
      </c>
      <c r="L2210" s="71">
        <v>257.52</v>
      </c>
      <c r="M2210" s="71">
        <v>256.08</v>
      </c>
      <c r="N2210" s="71">
        <v>243.84</v>
      </c>
      <c r="O2210" s="71">
        <v>240.24</v>
      </c>
      <c r="P2210" s="71">
        <v>246.72</v>
      </c>
      <c r="Q2210" s="71">
        <v>263.76</v>
      </c>
      <c r="R2210" s="71">
        <v>256.56</v>
      </c>
      <c r="S2210" s="71">
        <v>238.8</v>
      </c>
      <c r="T2210" s="71">
        <v>241.92</v>
      </c>
      <c r="U2210" s="71">
        <v>246.72</v>
      </c>
      <c r="V2210" s="71">
        <v>270</v>
      </c>
      <c r="W2210" s="71">
        <v>283.44</v>
      </c>
      <c r="X2210" s="71">
        <v>313.44</v>
      </c>
      <c r="Y2210" s="71">
        <v>338.64</v>
      </c>
      <c r="Z2210" s="71">
        <v>309.36</v>
      </c>
      <c r="AA2210" s="71">
        <v>268.32</v>
      </c>
      <c r="AB2210" s="72">
        <v>220.32</v>
      </c>
      <c r="AC2210" s="106">
        <f>SUM(E2210:AB2210)</f>
        <v>5736.239999999998</v>
      </c>
      <c r="AD2210" s="723"/>
      <c r="AE2210" s="469">
        <v>60</v>
      </c>
      <c r="AF2210" s="470">
        <v>40</v>
      </c>
      <c r="AI2210" s="882"/>
      <c r="AJ2210" s="883"/>
      <c r="AK2210" s="882"/>
      <c r="AL2210" s="784"/>
    </row>
    <row r="2211" spans="1:38" s="183" customFormat="1" x14ac:dyDescent="0.25">
      <c r="A2211" s="3502"/>
      <c r="B2211" s="3579"/>
      <c r="C2211" s="123" t="s">
        <v>15</v>
      </c>
      <c r="D2211" s="108" t="s">
        <v>941</v>
      </c>
      <c r="E2211" s="310">
        <v>174.24</v>
      </c>
      <c r="F2211" s="311">
        <v>171.6</v>
      </c>
      <c r="G2211" s="311">
        <v>173.04</v>
      </c>
      <c r="H2211" s="311">
        <v>172.56</v>
      </c>
      <c r="I2211" s="311">
        <v>168</v>
      </c>
      <c r="J2211" s="311">
        <v>168.96</v>
      </c>
      <c r="K2211" s="311">
        <v>166.32</v>
      </c>
      <c r="L2211" s="311">
        <v>167.04</v>
      </c>
      <c r="M2211" s="311">
        <v>167.52</v>
      </c>
      <c r="N2211" s="311">
        <v>166.08</v>
      </c>
      <c r="O2211" s="311">
        <v>166.32</v>
      </c>
      <c r="P2211" s="311">
        <v>193.44</v>
      </c>
      <c r="Q2211" s="311">
        <v>191.28</v>
      </c>
      <c r="R2211" s="311">
        <v>191.52</v>
      </c>
      <c r="S2211" s="311">
        <v>205.68</v>
      </c>
      <c r="T2211" s="311">
        <v>177.36</v>
      </c>
      <c r="U2211" s="311">
        <v>183.12</v>
      </c>
      <c r="V2211" s="311">
        <v>178.56</v>
      </c>
      <c r="W2211" s="311">
        <v>171.84</v>
      </c>
      <c r="X2211" s="311">
        <v>177.12</v>
      </c>
      <c r="Y2211" s="311">
        <v>181.44</v>
      </c>
      <c r="Z2211" s="311">
        <v>182.4</v>
      </c>
      <c r="AA2211" s="311">
        <v>178.8</v>
      </c>
      <c r="AB2211" s="312">
        <v>177.84</v>
      </c>
      <c r="AC2211" s="107">
        <f>SUM(E2211:AB2211)</f>
        <v>4252.08</v>
      </c>
      <c r="AD2211" s="724"/>
      <c r="AE2211" s="725"/>
      <c r="AF2211" s="726"/>
      <c r="AI2211" s="784"/>
      <c r="AJ2211" s="784"/>
      <c r="AK2211" s="784"/>
      <c r="AL2211" s="784"/>
    </row>
    <row r="2212" spans="1:38" s="183" customFormat="1" x14ac:dyDescent="0.25">
      <c r="A2212" s="3502"/>
      <c r="B2212" s="3579"/>
      <c r="C2212" s="123" t="s">
        <v>16</v>
      </c>
      <c r="D2212" s="108" t="s">
        <v>55</v>
      </c>
      <c r="E2212" s="1479">
        <v>22</v>
      </c>
      <c r="F2212" s="1474">
        <v>22</v>
      </c>
      <c r="G2212" s="1474">
        <v>22</v>
      </c>
      <c r="H2212" s="330">
        <v>21</v>
      </c>
      <c r="I2212" s="330">
        <v>22</v>
      </c>
      <c r="J2212" s="330">
        <v>25</v>
      </c>
      <c r="K2212" s="330">
        <v>29</v>
      </c>
      <c r="L2212" s="330">
        <v>30</v>
      </c>
      <c r="M2212" s="330">
        <v>27</v>
      </c>
      <c r="N2212" s="330">
        <v>29</v>
      </c>
      <c r="O2212" s="330">
        <v>28</v>
      </c>
      <c r="P2212" s="330">
        <v>34</v>
      </c>
      <c r="Q2212" s="330">
        <v>32</v>
      </c>
      <c r="R2212" s="330">
        <v>26</v>
      </c>
      <c r="S2212" s="330">
        <v>26</v>
      </c>
      <c r="T2212" s="330">
        <v>29</v>
      </c>
      <c r="U2212" s="330">
        <v>29</v>
      </c>
      <c r="V2212" s="330">
        <v>32</v>
      </c>
      <c r="W2212" s="330">
        <v>33</v>
      </c>
      <c r="X2212" s="330">
        <v>35</v>
      </c>
      <c r="Y2212" s="330">
        <v>34</v>
      </c>
      <c r="Z2212" s="1474">
        <v>31</v>
      </c>
      <c r="AA2212" s="1474">
        <v>29</v>
      </c>
      <c r="AB2212" s="1475">
        <v>24</v>
      </c>
      <c r="AC2212" s="107">
        <f>AVERAGE(E2212:AB2212)</f>
        <v>27.958333333333332</v>
      </c>
      <c r="AD2212" s="724"/>
      <c r="AE2212" s="725"/>
      <c r="AF2212" s="726"/>
      <c r="AI2212" s="784"/>
      <c r="AJ2212" s="784"/>
      <c r="AK2212" s="784"/>
      <c r="AL2212" s="784"/>
    </row>
    <row r="2213" spans="1:38" s="183" customFormat="1" ht="16.5" thickBot="1" x14ac:dyDescent="0.3">
      <c r="A2213" s="3502"/>
      <c r="B2213" s="3579"/>
      <c r="C2213" s="123" t="s">
        <v>18</v>
      </c>
      <c r="D2213" s="114"/>
      <c r="E2213" s="316">
        <f t="shared" ref="E2213:AB2213" si="838">E2211/E2210</f>
        <v>0.95275590551181111</v>
      </c>
      <c r="F2213" s="317">
        <f t="shared" si="838"/>
        <v>1.0084626234132581</v>
      </c>
      <c r="G2213" s="317">
        <f t="shared" si="838"/>
        <v>1.0602941176470588</v>
      </c>
      <c r="H2213" s="317">
        <f t="shared" si="838"/>
        <v>1.0573529411764706</v>
      </c>
      <c r="I2213" s="317">
        <f t="shared" si="838"/>
        <v>1.0703363914373087</v>
      </c>
      <c r="J2213" s="317">
        <f t="shared" si="838"/>
        <v>0.9513513513513514</v>
      </c>
      <c r="K2213" s="317">
        <f t="shared" si="838"/>
        <v>0.73411016949152541</v>
      </c>
      <c r="L2213" s="317">
        <f t="shared" si="838"/>
        <v>0.64864864864864868</v>
      </c>
      <c r="M2213" s="317">
        <f t="shared" si="838"/>
        <v>0.65417057169634496</v>
      </c>
      <c r="N2213" s="317">
        <f t="shared" si="838"/>
        <v>0.68110236220472442</v>
      </c>
      <c r="O2213" s="317">
        <f t="shared" si="838"/>
        <v>0.69230769230769229</v>
      </c>
      <c r="P2213" s="317">
        <f t="shared" si="838"/>
        <v>0.78404669260700388</v>
      </c>
      <c r="Q2213" s="317">
        <f t="shared" si="838"/>
        <v>0.72520473157415832</v>
      </c>
      <c r="R2213" s="317">
        <f t="shared" si="838"/>
        <v>0.7464920486435922</v>
      </c>
      <c r="S2213" s="317">
        <f t="shared" si="838"/>
        <v>0.86130653266331658</v>
      </c>
      <c r="T2213" s="317">
        <f t="shared" si="838"/>
        <v>0.73313492063492069</v>
      </c>
      <c r="U2213" s="317">
        <f t="shared" si="838"/>
        <v>0.74221789883268485</v>
      </c>
      <c r="V2213" s="317">
        <f t="shared" si="838"/>
        <v>0.66133333333333333</v>
      </c>
      <c r="W2213" s="317">
        <f t="shared" si="838"/>
        <v>0.60626587637595264</v>
      </c>
      <c r="X2213" s="317">
        <f t="shared" si="838"/>
        <v>0.56508422664624813</v>
      </c>
      <c r="Y2213" s="317">
        <f>Y2211/Y2210</f>
        <v>0.53579021970233875</v>
      </c>
      <c r="Z2213" s="317">
        <f t="shared" si="838"/>
        <v>0.58960434445306442</v>
      </c>
      <c r="AA2213" s="317">
        <f t="shared" si="838"/>
        <v>0.6663685152057246</v>
      </c>
      <c r="AB2213" s="318">
        <f t="shared" si="838"/>
        <v>0.80718954248366015</v>
      </c>
      <c r="AC2213" s="436">
        <f>AVERAGE(E2213:AB2213)</f>
        <v>0.77228881908509139</v>
      </c>
      <c r="AD2213" s="724"/>
      <c r="AE2213" s="725"/>
      <c r="AF2213" s="726"/>
      <c r="AI2213" s="784"/>
      <c r="AJ2213" s="784"/>
      <c r="AK2213" s="784"/>
      <c r="AL2213" s="784"/>
    </row>
    <row r="2214" spans="1:38" s="183" customFormat="1" x14ac:dyDescent="0.25">
      <c r="A2214" s="2059"/>
      <c r="B2214" s="2062"/>
      <c r="C2214" s="124" t="s">
        <v>117</v>
      </c>
      <c r="D2214" s="122"/>
      <c r="E2214" s="313"/>
      <c r="F2214" s="314"/>
      <c r="G2214" s="314"/>
      <c r="H2214" s="155"/>
      <c r="I2214" s="155"/>
      <c r="J2214" s="155"/>
      <c r="K2214" s="155"/>
      <c r="L2214" s="155"/>
      <c r="M2214" s="155"/>
      <c r="N2214" s="155"/>
      <c r="O2214" s="155"/>
      <c r="P2214" s="155"/>
      <c r="Q2214" s="155"/>
      <c r="R2214" s="155"/>
      <c r="S2214" s="155"/>
      <c r="T2214" s="155"/>
      <c r="U2214" s="155"/>
      <c r="V2214" s="155"/>
      <c r="W2214" s="155"/>
      <c r="X2214" s="155"/>
      <c r="Y2214" s="155"/>
      <c r="Z2214" s="314"/>
      <c r="AA2214" s="314"/>
      <c r="AB2214" s="315"/>
      <c r="AC2214" s="108"/>
      <c r="AD2214" s="724"/>
      <c r="AE2214" s="725"/>
      <c r="AF2214" s="726"/>
      <c r="AI2214" s="784"/>
      <c r="AJ2214" s="784"/>
      <c r="AK2214" s="784"/>
      <c r="AL2214" s="784"/>
    </row>
    <row r="2215" spans="1:38" s="183" customFormat="1" x14ac:dyDescent="0.25">
      <c r="A2215" s="2059"/>
      <c r="B2215" s="2062"/>
      <c r="C2215" s="124" t="s">
        <v>118</v>
      </c>
      <c r="D2215" s="108"/>
      <c r="E2215" s="313"/>
      <c r="F2215" s="314"/>
      <c r="G2215" s="314"/>
      <c r="H2215" s="155"/>
      <c r="I2215" s="155"/>
      <c r="J2215" s="155"/>
      <c r="K2215" s="155"/>
      <c r="L2215" s="155"/>
      <c r="M2215" s="155"/>
      <c r="N2215" s="155"/>
      <c r="O2215" s="155"/>
      <c r="P2215" s="155"/>
      <c r="Q2215" s="155"/>
      <c r="R2215" s="155"/>
      <c r="S2215" s="155"/>
      <c r="T2215" s="155"/>
      <c r="U2215" s="155"/>
      <c r="V2215" s="155"/>
      <c r="W2215" s="155"/>
      <c r="X2215" s="155"/>
      <c r="Y2215" s="155"/>
      <c r="Z2215" s="314"/>
      <c r="AA2215" s="314"/>
      <c r="AB2215" s="315"/>
      <c r="AC2215" s="108"/>
      <c r="AD2215" s="724"/>
      <c r="AE2215" s="725"/>
      <c r="AF2215" s="726"/>
      <c r="AH2215" s="784"/>
      <c r="AI2215" s="785"/>
      <c r="AJ2215" s="786"/>
      <c r="AK2215" s="786"/>
      <c r="AL2215" s="335"/>
    </row>
    <row r="2216" spans="1:38" s="183" customFormat="1" ht="16.5" thickBot="1" x14ac:dyDescent="0.3">
      <c r="A2216" s="2060"/>
      <c r="B2216" s="3658" t="s">
        <v>43</v>
      </c>
      <c r="C2216" s="3538"/>
      <c r="D2216" s="114"/>
      <c r="E2216" s="180">
        <f t="shared" ref="E2216:AB2216" si="839">SQRT(E2210*E2210+E2211*E2211)/E2194/1.73</f>
        <v>23.587911413109001</v>
      </c>
      <c r="F2216" s="181">
        <f t="shared" si="839"/>
        <v>22.458130465234024</v>
      </c>
      <c r="G2216" s="181">
        <f t="shared" si="839"/>
        <v>22.175962481845353</v>
      </c>
      <c r="H2216" s="79">
        <f t="shared" si="839"/>
        <v>22.143427871612911</v>
      </c>
      <c r="I2216" s="79">
        <f t="shared" si="839"/>
        <v>21.331983725520423</v>
      </c>
      <c r="J2216" s="79">
        <f t="shared" si="839"/>
        <v>22.965034077449459</v>
      </c>
      <c r="K2216" s="79">
        <f t="shared" si="839"/>
        <v>26.589099290548148</v>
      </c>
      <c r="L2216" s="79">
        <f t="shared" si="839"/>
        <v>29.134371027184077</v>
      </c>
      <c r="M2216" s="79">
        <f t="shared" si="839"/>
        <v>29.285151009940787</v>
      </c>
      <c r="N2216" s="79">
        <f t="shared" si="839"/>
        <v>28.234342375868739</v>
      </c>
      <c r="O2216" s="79">
        <f t="shared" si="839"/>
        <v>27.779363382221465</v>
      </c>
      <c r="P2216" s="79">
        <f t="shared" si="839"/>
        <v>29.371284555829302</v>
      </c>
      <c r="Q2216" s="79">
        <f t="shared" si="839"/>
        <v>30.773547409413183</v>
      </c>
      <c r="R2216" s="79">
        <f t="shared" si="839"/>
        <v>30.042865550088091</v>
      </c>
      <c r="S2216" s="79">
        <f t="shared" si="839"/>
        <v>29.52625050043585</v>
      </c>
      <c r="T2216" s="79">
        <f t="shared" si="839"/>
        <v>28.1482019438997</v>
      </c>
      <c r="U2216" s="79">
        <f t="shared" si="839"/>
        <v>28.972629574640521</v>
      </c>
      <c r="V2216" s="79">
        <f t="shared" si="839"/>
        <v>30.57379046560122</v>
      </c>
      <c r="W2216" s="79">
        <f t="shared" si="839"/>
        <v>31.204669842758353</v>
      </c>
      <c r="X2216" s="79">
        <f t="shared" si="839"/>
        <v>33.619617628951644</v>
      </c>
      <c r="Y2216" s="79">
        <f>SQRT(V2210*V2210+V2211*V2211)/V2194/1.73</f>
        <v>30.57379046560122</v>
      </c>
      <c r="Z2216" s="181">
        <f t="shared" si="839"/>
        <v>33.428148280834321</v>
      </c>
      <c r="AA2216" s="181">
        <f t="shared" si="839"/>
        <v>29.964512846176937</v>
      </c>
      <c r="AB2216" s="182">
        <f t="shared" si="839"/>
        <v>26.270375960059557</v>
      </c>
      <c r="AC2216" s="109">
        <f>AVERAGE(E2216:AB2216)</f>
        <v>27.839769256034344</v>
      </c>
      <c r="AD2216" s="78">
        <f>(AC2212-AC2216)/AC2212</f>
        <v>4.2407419600234081E-3</v>
      </c>
      <c r="AE2216" s="79"/>
      <c r="AF2216" s="80"/>
      <c r="AI2216" s="881"/>
      <c r="AJ2216" s="881"/>
      <c r="AK2216" s="784"/>
      <c r="AL2216" s="881"/>
    </row>
    <row r="2217" spans="1:38" s="183" customFormat="1" x14ac:dyDescent="0.25">
      <c r="A2217" s="3518" t="s">
        <v>218</v>
      </c>
      <c r="B2217" s="3621" t="s">
        <v>314</v>
      </c>
      <c r="C2217" s="121" t="s">
        <v>14</v>
      </c>
      <c r="D2217" s="122" t="s">
        <v>941</v>
      </c>
      <c r="E2217" s="309">
        <v>0</v>
      </c>
      <c r="F2217" s="71">
        <v>0</v>
      </c>
      <c r="G2217" s="71">
        <v>0</v>
      </c>
      <c r="H2217" s="71">
        <v>0</v>
      </c>
      <c r="I2217" s="71">
        <v>0</v>
      </c>
      <c r="J2217" s="71">
        <v>0</v>
      </c>
      <c r="K2217" s="71">
        <v>0</v>
      </c>
      <c r="L2217" s="71">
        <v>0</v>
      </c>
      <c r="M2217" s="71">
        <v>0</v>
      </c>
      <c r="N2217" s="71">
        <v>0</v>
      </c>
      <c r="O2217" s="71">
        <v>0</v>
      </c>
      <c r="P2217" s="71">
        <v>0</v>
      </c>
      <c r="Q2217" s="71">
        <v>0</v>
      </c>
      <c r="R2217" s="71">
        <v>0</v>
      </c>
      <c r="S2217" s="71">
        <v>0</v>
      </c>
      <c r="T2217" s="71">
        <v>0</v>
      </c>
      <c r="U2217" s="71">
        <v>0</v>
      </c>
      <c r="V2217" s="71">
        <v>0</v>
      </c>
      <c r="W2217" s="71">
        <v>0</v>
      </c>
      <c r="X2217" s="71">
        <v>0</v>
      </c>
      <c r="Y2217" s="71">
        <v>0</v>
      </c>
      <c r="Z2217" s="71">
        <v>0</v>
      </c>
      <c r="AA2217" s="71">
        <v>0</v>
      </c>
      <c r="AB2217" s="72">
        <v>0</v>
      </c>
      <c r="AC2217" s="106">
        <f>SUM(E2217:AB2217)</f>
        <v>0</v>
      </c>
      <c r="AD2217" s="723"/>
      <c r="AE2217" s="469">
        <v>60</v>
      </c>
      <c r="AF2217" s="470">
        <v>40</v>
      </c>
      <c r="AI2217" s="882"/>
      <c r="AJ2217" s="883"/>
      <c r="AK2217" s="882"/>
      <c r="AL2217" s="784"/>
    </row>
    <row r="2218" spans="1:38" s="183" customFormat="1" x14ac:dyDescent="0.25">
      <c r="A2218" s="3502"/>
      <c r="B2218" s="3579"/>
      <c r="C2218" s="123" t="s">
        <v>15</v>
      </c>
      <c r="D2218" s="108" t="s">
        <v>941</v>
      </c>
      <c r="E2218" s="310">
        <v>0</v>
      </c>
      <c r="F2218" s="311">
        <v>0</v>
      </c>
      <c r="G2218" s="311">
        <v>0</v>
      </c>
      <c r="H2218" s="311">
        <v>0</v>
      </c>
      <c r="I2218" s="311">
        <v>0</v>
      </c>
      <c r="J2218" s="311">
        <v>0</v>
      </c>
      <c r="K2218" s="311">
        <v>0</v>
      </c>
      <c r="L2218" s="311">
        <v>0</v>
      </c>
      <c r="M2218" s="311">
        <v>0</v>
      </c>
      <c r="N2218" s="311">
        <v>0</v>
      </c>
      <c r="O2218" s="311">
        <v>0</v>
      </c>
      <c r="P2218" s="311">
        <v>0</v>
      </c>
      <c r="Q2218" s="311">
        <v>0</v>
      </c>
      <c r="R2218" s="311">
        <v>0</v>
      </c>
      <c r="S2218" s="311">
        <v>0</v>
      </c>
      <c r="T2218" s="311">
        <v>0</v>
      </c>
      <c r="U2218" s="311">
        <v>0</v>
      </c>
      <c r="V2218" s="311">
        <v>0</v>
      </c>
      <c r="W2218" s="311">
        <v>0</v>
      </c>
      <c r="X2218" s="311">
        <v>0</v>
      </c>
      <c r="Y2218" s="311">
        <v>0</v>
      </c>
      <c r="Z2218" s="311">
        <v>0</v>
      </c>
      <c r="AA2218" s="311">
        <v>0</v>
      </c>
      <c r="AB2218" s="312">
        <v>0</v>
      </c>
      <c r="AC2218" s="107">
        <f>SUM(E2218:AB2218)</f>
        <v>0</v>
      </c>
      <c r="AD2218" s="724"/>
      <c r="AE2218" s="725"/>
      <c r="AF2218" s="726"/>
      <c r="AI2218" s="784"/>
      <c r="AJ2218" s="784"/>
      <c r="AK2218" s="784"/>
      <c r="AL2218" s="784"/>
    </row>
    <row r="2219" spans="1:38" s="183" customFormat="1" x14ac:dyDescent="0.25">
      <c r="A2219" s="3502"/>
      <c r="B2219" s="3579"/>
      <c r="C2219" s="123" t="s">
        <v>16</v>
      </c>
      <c r="D2219" s="108" t="s">
        <v>55</v>
      </c>
      <c r="E2219" s="1479">
        <v>0</v>
      </c>
      <c r="F2219" s="1474">
        <v>0</v>
      </c>
      <c r="G2219" s="1474">
        <v>0</v>
      </c>
      <c r="H2219" s="330">
        <v>0</v>
      </c>
      <c r="I2219" s="330">
        <v>0</v>
      </c>
      <c r="J2219" s="330">
        <v>0</v>
      </c>
      <c r="K2219" s="330">
        <v>0</v>
      </c>
      <c r="L2219" s="330">
        <v>0</v>
      </c>
      <c r="M2219" s="330">
        <v>0</v>
      </c>
      <c r="N2219" s="330">
        <v>0</v>
      </c>
      <c r="O2219" s="330">
        <v>0</v>
      </c>
      <c r="P2219" s="330">
        <v>0</v>
      </c>
      <c r="Q2219" s="330">
        <v>0</v>
      </c>
      <c r="R2219" s="330">
        <v>0</v>
      </c>
      <c r="S2219" s="330">
        <v>0</v>
      </c>
      <c r="T2219" s="330">
        <v>0</v>
      </c>
      <c r="U2219" s="330">
        <v>0</v>
      </c>
      <c r="V2219" s="330">
        <v>0</v>
      </c>
      <c r="W2219" s="330">
        <v>0</v>
      </c>
      <c r="X2219" s="330">
        <v>0</v>
      </c>
      <c r="Y2219" s="330">
        <v>0</v>
      </c>
      <c r="Z2219" s="1474">
        <v>0</v>
      </c>
      <c r="AA2219" s="1474">
        <v>0</v>
      </c>
      <c r="AB2219" s="1475">
        <v>0</v>
      </c>
      <c r="AC2219" s="107">
        <f>AVERAGE(E2219:AB2219)</f>
        <v>0</v>
      </c>
      <c r="AD2219" s="724"/>
      <c r="AE2219" s="725"/>
      <c r="AF2219" s="726"/>
      <c r="AI2219" s="784"/>
      <c r="AJ2219" s="784"/>
      <c r="AK2219" s="784"/>
      <c r="AL2219" s="784"/>
    </row>
    <row r="2220" spans="1:38" s="183" customFormat="1" x14ac:dyDescent="0.25">
      <c r="A2220" s="3502"/>
      <c r="B2220" s="3579"/>
      <c r="C2220" s="123" t="s">
        <v>18</v>
      </c>
      <c r="D2220" s="108"/>
      <c r="E2220" s="316" t="e">
        <f t="shared" ref="E2220:AB2220" si="840">E2218/E2217</f>
        <v>#DIV/0!</v>
      </c>
      <c r="F2220" s="317" t="e">
        <f t="shared" si="840"/>
        <v>#DIV/0!</v>
      </c>
      <c r="G2220" s="317" t="e">
        <f t="shared" si="840"/>
        <v>#DIV/0!</v>
      </c>
      <c r="H2220" s="317" t="e">
        <f t="shared" si="840"/>
        <v>#DIV/0!</v>
      </c>
      <c r="I2220" s="317" t="e">
        <f t="shared" si="840"/>
        <v>#DIV/0!</v>
      </c>
      <c r="J2220" s="317" t="e">
        <f t="shared" si="840"/>
        <v>#DIV/0!</v>
      </c>
      <c r="K2220" s="317" t="e">
        <f t="shared" si="840"/>
        <v>#DIV/0!</v>
      </c>
      <c r="L2220" s="317" t="e">
        <f t="shared" si="840"/>
        <v>#DIV/0!</v>
      </c>
      <c r="M2220" s="317" t="e">
        <f t="shared" si="840"/>
        <v>#DIV/0!</v>
      </c>
      <c r="N2220" s="317" t="e">
        <f t="shared" si="840"/>
        <v>#DIV/0!</v>
      </c>
      <c r="O2220" s="317" t="e">
        <f t="shared" si="840"/>
        <v>#DIV/0!</v>
      </c>
      <c r="P2220" s="317" t="e">
        <f t="shared" si="840"/>
        <v>#DIV/0!</v>
      </c>
      <c r="Q2220" s="317" t="e">
        <f t="shared" si="840"/>
        <v>#DIV/0!</v>
      </c>
      <c r="R2220" s="317" t="e">
        <f t="shared" si="840"/>
        <v>#DIV/0!</v>
      </c>
      <c r="S2220" s="317" t="e">
        <f t="shared" si="840"/>
        <v>#DIV/0!</v>
      </c>
      <c r="T2220" s="317" t="e">
        <f t="shared" si="840"/>
        <v>#DIV/0!</v>
      </c>
      <c r="U2220" s="317" t="e">
        <f t="shared" si="840"/>
        <v>#DIV/0!</v>
      </c>
      <c r="V2220" s="317" t="e">
        <f t="shared" si="840"/>
        <v>#DIV/0!</v>
      </c>
      <c r="W2220" s="317" t="e">
        <f t="shared" si="840"/>
        <v>#DIV/0!</v>
      </c>
      <c r="X2220" s="317" t="e">
        <f t="shared" si="840"/>
        <v>#DIV/0!</v>
      </c>
      <c r="Y2220" s="317" t="e">
        <f>Y2218/Y2217</f>
        <v>#DIV/0!</v>
      </c>
      <c r="Z2220" s="317" t="e">
        <f t="shared" si="840"/>
        <v>#DIV/0!</v>
      </c>
      <c r="AA2220" s="317" t="e">
        <f t="shared" si="840"/>
        <v>#DIV/0!</v>
      </c>
      <c r="AB2220" s="318" t="e">
        <f t="shared" si="840"/>
        <v>#DIV/0!</v>
      </c>
      <c r="AC2220" s="436" t="e">
        <f>AVERAGE(E2220:AB2220)</f>
        <v>#DIV/0!</v>
      </c>
      <c r="AD2220" s="724"/>
      <c r="AE2220" s="725"/>
      <c r="AF2220" s="726"/>
      <c r="AI2220" s="784"/>
      <c r="AJ2220" s="784"/>
      <c r="AK2220" s="784"/>
      <c r="AL2220" s="784"/>
    </row>
    <row r="2221" spans="1:38" s="183" customFormat="1" x14ac:dyDescent="0.25">
      <c r="A2221" s="2059"/>
      <c r="B2221" s="2062"/>
      <c r="C2221" s="124" t="s">
        <v>117</v>
      </c>
      <c r="D2221" s="108"/>
      <c r="E2221" s="313"/>
      <c r="F2221" s="314"/>
      <c r="G2221" s="314"/>
      <c r="H2221" s="155"/>
      <c r="I2221" s="155"/>
      <c r="J2221" s="155"/>
      <c r="K2221" s="155"/>
      <c r="L2221" s="155"/>
      <c r="M2221" s="155"/>
      <c r="N2221" s="155"/>
      <c r="O2221" s="155"/>
      <c r="P2221" s="155"/>
      <c r="Q2221" s="155"/>
      <c r="R2221" s="155"/>
      <c r="S2221" s="155"/>
      <c r="T2221" s="155"/>
      <c r="U2221" s="155"/>
      <c r="V2221" s="155"/>
      <c r="W2221" s="155"/>
      <c r="X2221" s="155"/>
      <c r="Y2221" s="155"/>
      <c r="Z2221" s="314"/>
      <c r="AA2221" s="314"/>
      <c r="AB2221" s="315"/>
      <c r="AC2221" s="108"/>
      <c r="AD2221" s="724"/>
      <c r="AE2221" s="725"/>
      <c r="AF2221" s="726"/>
      <c r="AI2221" s="784"/>
      <c r="AJ2221" s="784"/>
      <c r="AK2221" s="784"/>
      <c r="AL2221" s="784"/>
    </row>
    <row r="2222" spans="1:38" s="183" customFormat="1" x14ac:dyDescent="0.25">
      <c r="A2222" s="2059"/>
      <c r="B2222" s="2062"/>
      <c r="C2222" s="124" t="s">
        <v>118</v>
      </c>
      <c r="D2222" s="108"/>
      <c r="E2222" s="313"/>
      <c r="F2222" s="314"/>
      <c r="G2222" s="314"/>
      <c r="H2222" s="155"/>
      <c r="I2222" s="155"/>
      <c r="J2222" s="155"/>
      <c r="K2222" s="155"/>
      <c r="L2222" s="155"/>
      <c r="M2222" s="155"/>
      <c r="N2222" s="155"/>
      <c r="O2222" s="155"/>
      <c r="P2222" s="155"/>
      <c r="Q2222" s="155"/>
      <c r="R2222" s="155"/>
      <c r="S2222" s="155"/>
      <c r="T2222" s="155"/>
      <c r="U2222" s="155"/>
      <c r="V2222" s="155"/>
      <c r="W2222" s="155"/>
      <c r="X2222" s="155"/>
      <c r="Y2222" s="155"/>
      <c r="Z2222" s="314"/>
      <c r="AA2222" s="314"/>
      <c r="AB2222" s="315"/>
      <c r="AC2222" s="108"/>
      <c r="AD2222" s="724"/>
      <c r="AE2222" s="725"/>
      <c r="AF2222" s="726"/>
      <c r="AH2222" s="784"/>
      <c r="AI2222" s="785"/>
      <c r="AJ2222" s="786"/>
      <c r="AK2222" s="786"/>
      <c r="AL2222" s="335"/>
    </row>
    <row r="2223" spans="1:38" s="183" customFormat="1" ht="16.5" thickBot="1" x14ac:dyDescent="0.3">
      <c r="A2223" s="2060"/>
      <c r="B2223" s="3658" t="s">
        <v>43</v>
      </c>
      <c r="C2223" s="3538"/>
      <c r="D2223" s="114"/>
      <c r="E2223" s="180">
        <f t="shared" ref="E2223:AB2223" si="841">SQRT(E2217*E2217+E2218*E2218)/E2195/1.73</f>
        <v>0</v>
      </c>
      <c r="F2223" s="181">
        <f t="shared" si="841"/>
        <v>0</v>
      </c>
      <c r="G2223" s="181">
        <f t="shared" si="841"/>
        <v>0</v>
      </c>
      <c r="H2223" s="79">
        <f t="shared" si="841"/>
        <v>0</v>
      </c>
      <c r="I2223" s="79">
        <f t="shared" si="841"/>
        <v>0</v>
      </c>
      <c r="J2223" s="79">
        <f t="shared" si="841"/>
        <v>0</v>
      </c>
      <c r="K2223" s="79">
        <f t="shared" si="841"/>
        <v>0</v>
      </c>
      <c r="L2223" s="79">
        <f t="shared" si="841"/>
        <v>0</v>
      </c>
      <c r="M2223" s="79">
        <f t="shared" si="841"/>
        <v>0</v>
      </c>
      <c r="N2223" s="79">
        <f t="shared" si="841"/>
        <v>0</v>
      </c>
      <c r="O2223" s="79">
        <f t="shared" si="841"/>
        <v>0</v>
      </c>
      <c r="P2223" s="79">
        <f t="shared" si="841"/>
        <v>0</v>
      </c>
      <c r="Q2223" s="79">
        <f t="shared" si="841"/>
        <v>0</v>
      </c>
      <c r="R2223" s="79">
        <f t="shared" si="841"/>
        <v>0</v>
      </c>
      <c r="S2223" s="79">
        <f t="shared" si="841"/>
        <v>0</v>
      </c>
      <c r="T2223" s="79">
        <f t="shared" si="841"/>
        <v>0</v>
      </c>
      <c r="U2223" s="79">
        <f t="shared" si="841"/>
        <v>0</v>
      </c>
      <c r="V2223" s="79">
        <f t="shared" si="841"/>
        <v>0</v>
      </c>
      <c r="W2223" s="79">
        <f t="shared" si="841"/>
        <v>0</v>
      </c>
      <c r="X2223" s="79">
        <f t="shared" si="841"/>
        <v>0</v>
      </c>
      <c r="Y2223" s="79">
        <f>SQRT(V2217*V2217+V2218*V2218)/V2195/1.73</f>
        <v>0</v>
      </c>
      <c r="Z2223" s="181">
        <f t="shared" si="841"/>
        <v>0</v>
      </c>
      <c r="AA2223" s="181">
        <f t="shared" si="841"/>
        <v>0</v>
      </c>
      <c r="AB2223" s="182">
        <f t="shared" si="841"/>
        <v>0</v>
      </c>
      <c r="AC2223" s="109">
        <f>AVERAGE(E2223:AB2223)</f>
        <v>0</v>
      </c>
      <c r="AD2223" s="78" t="e">
        <f>(AC2219-AC2223)/AC2219</f>
        <v>#DIV/0!</v>
      </c>
      <c r="AE2223" s="79"/>
      <c r="AF2223" s="80"/>
      <c r="AI2223" s="881"/>
      <c r="AJ2223" s="881"/>
      <c r="AK2223" s="784"/>
      <c r="AL2223" s="881"/>
    </row>
    <row r="2224" spans="1:38" s="183" customFormat="1" ht="15.75" customHeight="1" x14ac:dyDescent="0.25">
      <c r="A2224" s="3518" t="s">
        <v>315</v>
      </c>
      <c r="B2224" s="3559" t="s">
        <v>1189</v>
      </c>
      <c r="C2224" s="121" t="s">
        <v>14</v>
      </c>
      <c r="D2224" s="113" t="s">
        <v>941</v>
      </c>
      <c r="E2224" s="309">
        <v>129.84</v>
      </c>
      <c r="F2224" s="71">
        <v>117.36</v>
      </c>
      <c r="G2224" s="71">
        <v>102.24</v>
      </c>
      <c r="H2224" s="71">
        <v>100.56</v>
      </c>
      <c r="I2224" s="71">
        <v>109.68</v>
      </c>
      <c r="J2224" s="71">
        <v>116.88</v>
      </c>
      <c r="K2224" s="71">
        <v>172.32</v>
      </c>
      <c r="L2224" s="71">
        <v>250.32</v>
      </c>
      <c r="M2224" s="71">
        <v>244.08</v>
      </c>
      <c r="N2224" s="71">
        <v>263.27999999999997</v>
      </c>
      <c r="O2224" s="71">
        <v>197.04</v>
      </c>
      <c r="P2224" s="71">
        <v>181.68</v>
      </c>
      <c r="Q2224" s="71">
        <v>199.92</v>
      </c>
      <c r="R2224" s="71">
        <v>275.04000000000002</v>
      </c>
      <c r="S2224" s="71">
        <v>229.44</v>
      </c>
      <c r="T2224" s="71">
        <v>179.04</v>
      </c>
      <c r="U2224" s="71">
        <v>186.96</v>
      </c>
      <c r="V2224" s="71">
        <v>189.6</v>
      </c>
      <c r="W2224" s="71">
        <v>194.88</v>
      </c>
      <c r="X2224" s="71">
        <v>197.28</v>
      </c>
      <c r="Y2224" s="71">
        <v>200.16</v>
      </c>
      <c r="Z2224" s="71">
        <v>180.72</v>
      </c>
      <c r="AA2224" s="71">
        <v>157.44</v>
      </c>
      <c r="AB2224" s="72">
        <v>142.56</v>
      </c>
      <c r="AC2224" s="106">
        <f>SUM(E2224:AB2224)</f>
        <v>4318.32</v>
      </c>
      <c r="AD2224" s="723"/>
      <c r="AE2224" s="469">
        <v>60</v>
      </c>
      <c r="AF2224" s="470">
        <v>40</v>
      </c>
      <c r="AI2224" s="882"/>
      <c r="AJ2224" s="883"/>
      <c r="AK2224" s="882"/>
      <c r="AL2224" s="784"/>
    </row>
    <row r="2225" spans="1:38" s="183" customFormat="1" x14ac:dyDescent="0.25">
      <c r="A2225" s="3502"/>
      <c r="B2225" s="3560"/>
      <c r="C2225" s="123" t="s">
        <v>15</v>
      </c>
      <c r="D2225" s="108" t="s">
        <v>941</v>
      </c>
      <c r="E2225" s="310">
        <v>114.72</v>
      </c>
      <c r="F2225" s="311">
        <v>111.36</v>
      </c>
      <c r="G2225" s="311">
        <v>110.16</v>
      </c>
      <c r="H2225" s="311">
        <v>110.88</v>
      </c>
      <c r="I2225" s="311">
        <v>109.68</v>
      </c>
      <c r="J2225" s="311">
        <v>109.44</v>
      </c>
      <c r="K2225" s="311">
        <v>137.76</v>
      </c>
      <c r="L2225" s="311">
        <v>187.92</v>
      </c>
      <c r="M2225" s="311">
        <v>181.68</v>
      </c>
      <c r="N2225" s="311">
        <v>192</v>
      </c>
      <c r="O2225" s="311">
        <v>144.24</v>
      </c>
      <c r="P2225" s="311">
        <v>125.76</v>
      </c>
      <c r="Q2225" s="311">
        <v>140.88</v>
      </c>
      <c r="R2225" s="311">
        <v>198</v>
      </c>
      <c r="S2225" s="311">
        <v>182.88</v>
      </c>
      <c r="T2225" s="311">
        <v>126</v>
      </c>
      <c r="U2225" s="311">
        <v>124.8</v>
      </c>
      <c r="V2225" s="311">
        <v>122.64</v>
      </c>
      <c r="W2225" s="311">
        <v>121.44</v>
      </c>
      <c r="X2225" s="311">
        <v>126</v>
      </c>
      <c r="Y2225" s="311">
        <v>121.68</v>
      </c>
      <c r="Z2225" s="311">
        <v>116.16</v>
      </c>
      <c r="AA2225" s="311">
        <v>112.32</v>
      </c>
      <c r="AB2225" s="312">
        <v>111.6</v>
      </c>
      <c r="AC2225" s="107">
        <f>SUM(E2225:AB2225)</f>
        <v>3240</v>
      </c>
      <c r="AD2225" s="724"/>
      <c r="AE2225" s="725"/>
      <c r="AF2225" s="726"/>
      <c r="AI2225" s="784"/>
      <c r="AJ2225" s="784"/>
      <c r="AK2225" s="784"/>
      <c r="AL2225" s="784"/>
    </row>
    <row r="2226" spans="1:38" s="183" customFormat="1" x14ac:dyDescent="0.25">
      <c r="A2226" s="3502"/>
      <c r="B2226" s="3560"/>
      <c r="C2226" s="123" t="s">
        <v>16</v>
      </c>
      <c r="D2226" s="108" t="s">
        <v>55</v>
      </c>
      <c r="E2226" s="1479">
        <v>15</v>
      </c>
      <c r="F2226" s="1474">
        <v>15</v>
      </c>
      <c r="G2226" s="1474">
        <v>13</v>
      </c>
      <c r="H2226" s="330">
        <v>14</v>
      </c>
      <c r="I2226" s="330">
        <v>14</v>
      </c>
      <c r="J2226" s="330">
        <v>14</v>
      </c>
      <c r="K2226" s="330">
        <v>27</v>
      </c>
      <c r="L2226" s="330">
        <v>29</v>
      </c>
      <c r="M2226" s="330">
        <v>33</v>
      </c>
      <c r="N2226" s="330">
        <v>30</v>
      </c>
      <c r="O2226" s="330">
        <v>21</v>
      </c>
      <c r="P2226" s="330">
        <v>21</v>
      </c>
      <c r="Q2226" s="330">
        <v>27</v>
      </c>
      <c r="R2226" s="330">
        <v>33</v>
      </c>
      <c r="S2226" s="330">
        <v>20</v>
      </c>
      <c r="T2226" s="330">
        <v>20</v>
      </c>
      <c r="U2226" s="330">
        <v>21</v>
      </c>
      <c r="V2226" s="330">
        <v>21</v>
      </c>
      <c r="W2226" s="330">
        <v>23</v>
      </c>
      <c r="X2226" s="330">
        <v>22</v>
      </c>
      <c r="Y2226" s="330">
        <v>21</v>
      </c>
      <c r="Z2226" s="1474">
        <v>17</v>
      </c>
      <c r="AA2226" s="1474">
        <v>17</v>
      </c>
      <c r="AB2226" s="1475">
        <v>16</v>
      </c>
      <c r="AC2226" s="107">
        <f>AVERAGE(E2226:AB2226)</f>
        <v>21</v>
      </c>
      <c r="AD2226" s="724"/>
      <c r="AE2226" s="725"/>
      <c r="AF2226" s="726"/>
      <c r="AI2226" s="784"/>
      <c r="AJ2226" s="784"/>
      <c r="AK2226" s="784"/>
      <c r="AL2226" s="784"/>
    </row>
    <row r="2227" spans="1:38" s="183" customFormat="1" ht="16.5" thickBot="1" x14ac:dyDescent="0.3">
      <c r="A2227" s="3502"/>
      <c r="B2227" s="3504"/>
      <c r="C2227" s="123" t="s">
        <v>18</v>
      </c>
      <c r="D2227" s="114"/>
      <c r="E2227" s="316">
        <f t="shared" ref="E2227:AB2227" si="842">E2225/E2224</f>
        <v>0.88354898336414045</v>
      </c>
      <c r="F2227" s="317">
        <f t="shared" si="842"/>
        <v>0.94887525562372188</v>
      </c>
      <c r="G2227" s="317">
        <f t="shared" si="842"/>
        <v>1.0774647887323945</v>
      </c>
      <c r="H2227" s="317">
        <f t="shared" si="842"/>
        <v>1.1026252983293556</v>
      </c>
      <c r="I2227" s="317">
        <f t="shared" si="842"/>
        <v>1</v>
      </c>
      <c r="J2227" s="317">
        <f t="shared" si="842"/>
        <v>0.93634496919917864</v>
      </c>
      <c r="K2227" s="317">
        <f t="shared" si="842"/>
        <v>0.79944289693593318</v>
      </c>
      <c r="L2227" s="317">
        <f t="shared" si="842"/>
        <v>0.75071907957813999</v>
      </c>
      <c r="M2227" s="317">
        <f t="shared" si="842"/>
        <v>0.74434611602753198</v>
      </c>
      <c r="N2227" s="317">
        <f t="shared" si="842"/>
        <v>0.72926162260711036</v>
      </c>
      <c r="O2227" s="317">
        <f t="shared" si="842"/>
        <v>0.73203410475030462</v>
      </c>
      <c r="P2227" s="317">
        <f t="shared" si="842"/>
        <v>0.69220607661822986</v>
      </c>
      <c r="Q2227" s="317">
        <f t="shared" si="842"/>
        <v>0.70468187274909966</v>
      </c>
      <c r="R2227" s="317">
        <f t="shared" si="842"/>
        <v>0.71989528795811508</v>
      </c>
      <c r="S2227" s="317">
        <f t="shared" si="842"/>
        <v>0.79707112970711291</v>
      </c>
      <c r="T2227" s="317">
        <f t="shared" si="842"/>
        <v>0.70375335120643434</v>
      </c>
      <c r="U2227" s="317">
        <f t="shared" si="842"/>
        <v>0.6675224646983311</v>
      </c>
      <c r="V2227" s="317">
        <f t="shared" si="842"/>
        <v>0.64683544303797469</v>
      </c>
      <c r="W2227" s="317">
        <f t="shared" si="842"/>
        <v>0.62315270935960587</v>
      </c>
      <c r="X2227" s="317">
        <f t="shared" si="842"/>
        <v>0.63868613138686126</v>
      </c>
      <c r="Y2227" s="317">
        <f>Y2225/Y2224</f>
        <v>0.6079136690647482</v>
      </c>
      <c r="Z2227" s="317">
        <f t="shared" si="842"/>
        <v>0.64276228419654713</v>
      </c>
      <c r="AA2227" s="317">
        <f t="shared" si="842"/>
        <v>0.71341463414634143</v>
      </c>
      <c r="AB2227" s="318">
        <f t="shared" si="842"/>
        <v>0.78282828282828276</v>
      </c>
      <c r="AC2227" s="436">
        <f>AVERAGE(E2227:AB2227)</f>
        <v>0.77689110217106239</v>
      </c>
      <c r="AD2227" s="724"/>
      <c r="AE2227" s="725"/>
      <c r="AF2227" s="726"/>
      <c r="AI2227" s="784"/>
      <c r="AJ2227" s="784"/>
      <c r="AK2227" s="784"/>
      <c r="AL2227" s="784"/>
    </row>
    <row r="2228" spans="1:38" s="183" customFormat="1" x14ac:dyDescent="0.25">
      <c r="A2228" s="2059"/>
      <c r="B2228" s="2062"/>
      <c r="C2228" s="124" t="s">
        <v>117</v>
      </c>
      <c r="D2228" s="122"/>
      <c r="E2228" s="313"/>
      <c r="F2228" s="314"/>
      <c r="G2228" s="314"/>
      <c r="H2228" s="155"/>
      <c r="I2228" s="155"/>
      <c r="J2228" s="155"/>
      <c r="K2228" s="155"/>
      <c r="L2228" s="155"/>
      <c r="M2228" s="155"/>
      <c r="N2228" s="155"/>
      <c r="O2228" s="155"/>
      <c r="P2228" s="155"/>
      <c r="Q2228" s="155"/>
      <c r="R2228" s="155"/>
      <c r="S2228" s="155"/>
      <c r="T2228" s="155"/>
      <c r="U2228" s="155"/>
      <c r="V2228" s="155"/>
      <c r="W2228" s="155"/>
      <c r="X2228" s="155"/>
      <c r="Y2228" s="155"/>
      <c r="Z2228" s="314"/>
      <c r="AA2228" s="314"/>
      <c r="AB2228" s="315"/>
      <c r="AC2228" s="108"/>
      <c r="AD2228" s="724"/>
      <c r="AE2228" s="725"/>
      <c r="AF2228" s="726"/>
      <c r="AI2228" s="784"/>
      <c r="AJ2228" s="784"/>
      <c r="AK2228" s="784"/>
      <c r="AL2228" s="784"/>
    </row>
    <row r="2229" spans="1:38" s="183" customFormat="1" x14ac:dyDescent="0.25">
      <c r="A2229" s="2059"/>
      <c r="B2229" s="2062"/>
      <c r="C2229" s="124" t="s">
        <v>118</v>
      </c>
      <c r="D2229" s="108"/>
      <c r="E2229" s="313"/>
      <c r="F2229" s="314"/>
      <c r="G2229" s="314"/>
      <c r="H2229" s="155"/>
      <c r="I2229" s="155"/>
      <c r="J2229" s="155"/>
      <c r="K2229" s="155"/>
      <c r="L2229" s="155"/>
      <c r="M2229" s="155"/>
      <c r="N2229" s="155"/>
      <c r="O2229" s="155"/>
      <c r="P2229" s="155"/>
      <c r="Q2229" s="155"/>
      <c r="R2229" s="155"/>
      <c r="S2229" s="155"/>
      <c r="T2229" s="155"/>
      <c r="U2229" s="155"/>
      <c r="V2229" s="155"/>
      <c r="W2229" s="155"/>
      <c r="X2229" s="155"/>
      <c r="Y2229" s="155"/>
      <c r="Z2229" s="314"/>
      <c r="AA2229" s="314"/>
      <c r="AB2229" s="315"/>
      <c r="AC2229" s="108"/>
      <c r="AD2229" s="724"/>
      <c r="AE2229" s="725"/>
      <c r="AF2229" s="726"/>
      <c r="AH2229" s="784"/>
      <c r="AI2229" s="785"/>
      <c r="AJ2229" s="786"/>
      <c r="AK2229" s="786"/>
      <c r="AL2229" s="335"/>
    </row>
    <row r="2230" spans="1:38" s="183" customFormat="1" ht="16.5" thickBot="1" x14ac:dyDescent="0.3">
      <c r="A2230" s="2060"/>
      <c r="B2230" s="3658" t="s">
        <v>43</v>
      </c>
      <c r="C2230" s="3538"/>
      <c r="D2230" s="114"/>
      <c r="E2230" s="180">
        <f t="shared" ref="E2230:AB2230" si="843">SQRT(E2224*E2224+E2225*E2225)/E2195/1.73</f>
        <v>15.871698329814519</v>
      </c>
      <c r="F2230" s="181">
        <f t="shared" si="843"/>
        <v>14.773680876449435</v>
      </c>
      <c r="G2230" s="181">
        <f t="shared" si="843"/>
        <v>13.767838568182791</v>
      </c>
      <c r="H2230" s="79">
        <f t="shared" si="843"/>
        <v>13.734162477592635</v>
      </c>
      <c r="I2230" s="79">
        <f t="shared" si="843"/>
        <v>14.141877748498485</v>
      </c>
      <c r="J2230" s="79">
        <f t="shared" si="843"/>
        <v>14.737938206805586</v>
      </c>
      <c r="K2230" s="79">
        <f t="shared" si="843"/>
        <v>20.502324752356078</v>
      </c>
      <c r="L2230" s="79">
        <f t="shared" si="843"/>
        <v>29.182177244429635</v>
      </c>
      <c r="M2230" s="79">
        <f t="shared" si="843"/>
        <v>28.552098456663629</v>
      </c>
      <c r="N2230" s="79">
        <f t="shared" si="843"/>
        <v>30.527470926053006</v>
      </c>
      <c r="O2230" s="79">
        <f t="shared" si="843"/>
        <v>23.026376720842038</v>
      </c>
      <c r="P2230" s="79">
        <f t="shared" si="843"/>
        <v>20.567211642316906</v>
      </c>
      <c r="Q2230" s="79">
        <f t="shared" si="843"/>
        <v>22.912603657163523</v>
      </c>
      <c r="R2230" s="79">
        <f t="shared" si="843"/>
        <v>31.49422353735681</v>
      </c>
      <c r="S2230" s="79">
        <f t="shared" si="843"/>
        <v>27.354767776850288</v>
      </c>
      <c r="T2230" s="79">
        <f t="shared" si="843"/>
        <v>20.345727060786238</v>
      </c>
      <c r="U2230" s="79">
        <f t="shared" si="843"/>
        <v>20.991039709796194</v>
      </c>
      <c r="V2230" s="79">
        <f t="shared" si="843"/>
        <v>21.154649230283809</v>
      </c>
      <c r="W2230" s="79">
        <f t="shared" si="843"/>
        <v>21.442489162246503</v>
      </c>
      <c r="X2230" s="79">
        <f t="shared" si="843"/>
        <v>21.718903448497578</v>
      </c>
      <c r="Y2230" s="79">
        <f>SQRT(V2224*V2224+V2225*V2225)/V2195/1.73</f>
        <v>21.154649230283809</v>
      </c>
      <c r="Z2230" s="181">
        <f t="shared" si="843"/>
        <v>19.805494220666461</v>
      </c>
      <c r="AA2230" s="181">
        <f t="shared" si="843"/>
        <v>17.801158262136912</v>
      </c>
      <c r="AB2230" s="182">
        <f t="shared" si="843"/>
        <v>16.637723574725086</v>
      </c>
      <c r="AC2230" s="109">
        <f>AVERAGE(E2230:AB2230)</f>
        <v>20.924928534199918</v>
      </c>
      <c r="AD2230" s="78">
        <f>(AC2226-AC2230)/AC2226</f>
        <v>3.5748317047658283E-3</v>
      </c>
      <c r="AE2230" s="79"/>
      <c r="AF2230" s="80"/>
      <c r="AI2230" s="881"/>
      <c r="AJ2230" s="881"/>
      <c r="AK2230" s="784"/>
      <c r="AL2230" s="881"/>
    </row>
    <row r="2231" spans="1:38" s="183" customFormat="1" x14ac:dyDescent="0.25">
      <c r="A2231" s="3518" t="s">
        <v>208</v>
      </c>
      <c r="B2231" s="3621" t="s">
        <v>27</v>
      </c>
      <c r="C2231" s="121" t="s">
        <v>14</v>
      </c>
      <c r="D2231" s="122"/>
      <c r="E2231" s="309">
        <f t="shared" ref="E2231:AB2231" si="844">(E2235-D2235)*$AE2231*$AF2231</f>
        <v>0</v>
      </c>
      <c r="F2231" s="71">
        <f t="shared" si="844"/>
        <v>0</v>
      </c>
      <c r="G2231" s="71">
        <f t="shared" si="844"/>
        <v>0</v>
      </c>
      <c r="H2231" s="71">
        <f t="shared" si="844"/>
        <v>0</v>
      </c>
      <c r="I2231" s="71">
        <f t="shared" si="844"/>
        <v>0</v>
      </c>
      <c r="J2231" s="71">
        <f t="shared" si="844"/>
        <v>0</v>
      </c>
      <c r="K2231" s="71">
        <f t="shared" si="844"/>
        <v>0</v>
      </c>
      <c r="L2231" s="71">
        <f t="shared" si="844"/>
        <v>0</v>
      </c>
      <c r="M2231" s="71">
        <f t="shared" si="844"/>
        <v>0</v>
      </c>
      <c r="N2231" s="71">
        <f t="shared" si="844"/>
        <v>0</v>
      </c>
      <c r="O2231" s="71">
        <f t="shared" si="844"/>
        <v>0</v>
      </c>
      <c r="P2231" s="71">
        <f t="shared" si="844"/>
        <v>0</v>
      </c>
      <c r="Q2231" s="71">
        <f t="shared" si="844"/>
        <v>0</v>
      </c>
      <c r="R2231" s="71">
        <f t="shared" si="844"/>
        <v>0</v>
      </c>
      <c r="S2231" s="71">
        <f t="shared" si="844"/>
        <v>0</v>
      </c>
      <c r="T2231" s="71">
        <f t="shared" si="844"/>
        <v>0</v>
      </c>
      <c r="U2231" s="71">
        <f t="shared" si="844"/>
        <v>0</v>
      </c>
      <c r="V2231" s="71">
        <f t="shared" si="844"/>
        <v>0</v>
      </c>
      <c r="W2231" s="71">
        <f t="shared" si="844"/>
        <v>0</v>
      </c>
      <c r="X2231" s="71">
        <f t="shared" si="844"/>
        <v>0</v>
      </c>
      <c r="Y2231" s="71">
        <f>(Y2235-X2235)*$AE2231*$AF2231</f>
        <v>0</v>
      </c>
      <c r="Z2231" s="71">
        <f>(Z2235-Y2235)*$AE2231*$AF2231</f>
        <v>0</v>
      </c>
      <c r="AA2231" s="71">
        <f t="shared" si="844"/>
        <v>0</v>
      </c>
      <c r="AB2231" s="72">
        <f t="shared" si="844"/>
        <v>0</v>
      </c>
      <c r="AC2231" s="106">
        <f>SUM(E2231:AB2231)</f>
        <v>0</v>
      </c>
      <c r="AD2231" s="723"/>
      <c r="AE2231" s="469">
        <v>60</v>
      </c>
      <c r="AF2231" s="470">
        <v>20</v>
      </c>
      <c r="AI2231" s="882"/>
      <c r="AJ2231" s="883"/>
      <c r="AK2231" s="882"/>
      <c r="AL2231" s="784"/>
    </row>
    <row r="2232" spans="1:38" s="183" customFormat="1" x14ac:dyDescent="0.25">
      <c r="A2232" s="3502"/>
      <c r="B2232" s="3579"/>
      <c r="C2232" s="123" t="s">
        <v>15</v>
      </c>
      <c r="D2232" s="108"/>
      <c r="E2232" s="310">
        <f t="shared" ref="E2232:AB2232" si="845">(E2236-D2236)*$AE2231*$AF2231</f>
        <v>0</v>
      </c>
      <c r="F2232" s="311">
        <f t="shared" si="845"/>
        <v>0</v>
      </c>
      <c r="G2232" s="311">
        <f t="shared" si="845"/>
        <v>0</v>
      </c>
      <c r="H2232" s="311">
        <f t="shared" si="845"/>
        <v>0</v>
      </c>
      <c r="I2232" s="311">
        <f t="shared" si="845"/>
        <v>0</v>
      </c>
      <c r="J2232" s="311">
        <f t="shared" si="845"/>
        <v>0</v>
      </c>
      <c r="K2232" s="311">
        <f t="shared" si="845"/>
        <v>0</v>
      </c>
      <c r="L2232" s="311">
        <f t="shared" si="845"/>
        <v>0</v>
      </c>
      <c r="M2232" s="311">
        <f t="shared" si="845"/>
        <v>0</v>
      </c>
      <c r="N2232" s="311">
        <f t="shared" si="845"/>
        <v>0</v>
      </c>
      <c r="O2232" s="311">
        <f t="shared" si="845"/>
        <v>0</v>
      </c>
      <c r="P2232" s="311">
        <f t="shared" si="845"/>
        <v>0</v>
      </c>
      <c r="Q2232" s="311">
        <f t="shared" si="845"/>
        <v>0</v>
      </c>
      <c r="R2232" s="311">
        <f t="shared" si="845"/>
        <v>0</v>
      </c>
      <c r="S2232" s="311">
        <f t="shared" si="845"/>
        <v>0</v>
      </c>
      <c r="T2232" s="311">
        <f t="shared" si="845"/>
        <v>0</v>
      </c>
      <c r="U2232" s="311">
        <f t="shared" si="845"/>
        <v>0</v>
      </c>
      <c r="V2232" s="311">
        <f t="shared" si="845"/>
        <v>0</v>
      </c>
      <c r="W2232" s="311">
        <f t="shared" si="845"/>
        <v>0</v>
      </c>
      <c r="X2232" s="311">
        <f t="shared" si="845"/>
        <v>0</v>
      </c>
      <c r="Y2232" s="311">
        <f>(Y2236-X2236)*$AE2231*$AF2231</f>
        <v>0</v>
      </c>
      <c r="Z2232" s="311">
        <f>(Z2236-Y2236)*$AE2231*$AF2231</f>
        <v>0</v>
      </c>
      <c r="AA2232" s="311">
        <f t="shared" si="845"/>
        <v>0</v>
      </c>
      <c r="AB2232" s="312">
        <f t="shared" si="845"/>
        <v>0</v>
      </c>
      <c r="AC2232" s="107">
        <f>SUM(E2232:AB2232)</f>
        <v>0</v>
      </c>
      <c r="AD2232" s="724"/>
      <c r="AE2232" s="725"/>
      <c r="AF2232" s="726"/>
      <c r="AI2232" s="784"/>
      <c r="AJ2232" s="784"/>
      <c r="AK2232" s="784"/>
      <c r="AL2232" s="784"/>
    </row>
    <row r="2233" spans="1:38" s="183" customFormat="1" x14ac:dyDescent="0.25">
      <c r="A2233" s="3502"/>
      <c r="B2233" s="3579"/>
      <c r="C2233" s="123" t="s">
        <v>16</v>
      </c>
      <c r="D2233" s="108"/>
      <c r="E2233" s="1479">
        <v>0</v>
      </c>
      <c r="F2233" s="1474">
        <v>0</v>
      </c>
      <c r="G2233" s="1474">
        <v>0</v>
      </c>
      <c r="H2233" s="330">
        <v>0</v>
      </c>
      <c r="I2233" s="330">
        <v>0</v>
      </c>
      <c r="J2233" s="330">
        <v>0</v>
      </c>
      <c r="K2233" s="330">
        <v>0</v>
      </c>
      <c r="L2233" s="330">
        <v>0</v>
      </c>
      <c r="M2233" s="330">
        <v>0</v>
      </c>
      <c r="N2233" s="330">
        <v>0</v>
      </c>
      <c r="O2233" s="330">
        <v>0</v>
      </c>
      <c r="P2233" s="330">
        <v>0</v>
      </c>
      <c r="Q2233" s="330">
        <v>0</v>
      </c>
      <c r="R2233" s="330">
        <v>0</v>
      </c>
      <c r="S2233" s="330">
        <v>0</v>
      </c>
      <c r="T2233" s="330">
        <v>0</v>
      </c>
      <c r="U2233" s="330">
        <v>0</v>
      </c>
      <c r="V2233" s="330">
        <v>0</v>
      </c>
      <c r="W2233" s="330">
        <v>0</v>
      </c>
      <c r="X2233" s="330">
        <v>0</v>
      </c>
      <c r="Y2233" s="330">
        <v>0</v>
      </c>
      <c r="Z2233" s="1474">
        <v>0</v>
      </c>
      <c r="AA2233" s="1474">
        <v>0</v>
      </c>
      <c r="AB2233" s="1475">
        <v>0</v>
      </c>
      <c r="AC2233" s="107"/>
      <c r="AD2233" s="724"/>
      <c r="AE2233" s="725"/>
      <c r="AF2233" s="726"/>
      <c r="AI2233" s="784"/>
      <c r="AJ2233" s="784"/>
      <c r="AK2233" s="784"/>
      <c r="AL2233" s="784"/>
    </row>
    <row r="2234" spans="1:38" s="183" customFormat="1" x14ac:dyDescent="0.25">
      <c r="A2234" s="3502"/>
      <c r="B2234" s="3579"/>
      <c r="C2234" s="123" t="s">
        <v>18</v>
      </c>
      <c r="D2234" s="108"/>
      <c r="E2234" s="316" t="e">
        <f t="shared" ref="E2234:AB2234" si="846">E2232/E2231</f>
        <v>#DIV/0!</v>
      </c>
      <c r="F2234" s="317" t="e">
        <f t="shared" si="846"/>
        <v>#DIV/0!</v>
      </c>
      <c r="G2234" s="317" t="e">
        <f t="shared" si="846"/>
        <v>#DIV/0!</v>
      </c>
      <c r="H2234" s="317" t="e">
        <f t="shared" si="846"/>
        <v>#DIV/0!</v>
      </c>
      <c r="I2234" s="317" t="e">
        <f t="shared" si="846"/>
        <v>#DIV/0!</v>
      </c>
      <c r="J2234" s="317" t="e">
        <f t="shared" si="846"/>
        <v>#DIV/0!</v>
      </c>
      <c r="K2234" s="317" t="e">
        <f t="shared" si="846"/>
        <v>#DIV/0!</v>
      </c>
      <c r="L2234" s="317" t="e">
        <f t="shared" si="846"/>
        <v>#DIV/0!</v>
      </c>
      <c r="M2234" s="317" t="e">
        <f t="shared" si="846"/>
        <v>#DIV/0!</v>
      </c>
      <c r="N2234" s="317" t="e">
        <f t="shared" si="846"/>
        <v>#DIV/0!</v>
      </c>
      <c r="O2234" s="317" t="e">
        <f t="shared" si="846"/>
        <v>#DIV/0!</v>
      </c>
      <c r="P2234" s="317" t="e">
        <f t="shared" si="846"/>
        <v>#DIV/0!</v>
      </c>
      <c r="Q2234" s="317" t="e">
        <f t="shared" si="846"/>
        <v>#DIV/0!</v>
      </c>
      <c r="R2234" s="317" t="e">
        <f t="shared" si="846"/>
        <v>#DIV/0!</v>
      </c>
      <c r="S2234" s="317" t="e">
        <f t="shared" si="846"/>
        <v>#DIV/0!</v>
      </c>
      <c r="T2234" s="317" t="e">
        <f t="shared" si="846"/>
        <v>#DIV/0!</v>
      </c>
      <c r="U2234" s="317" t="e">
        <f t="shared" si="846"/>
        <v>#DIV/0!</v>
      </c>
      <c r="V2234" s="317" t="e">
        <f t="shared" si="846"/>
        <v>#DIV/0!</v>
      </c>
      <c r="W2234" s="317" t="e">
        <f t="shared" si="846"/>
        <v>#DIV/0!</v>
      </c>
      <c r="X2234" s="317" t="e">
        <f t="shared" si="846"/>
        <v>#DIV/0!</v>
      </c>
      <c r="Y2234" s="317" t="e">
        <f>Y2232/Y2231</f>
        <v>#DIV/0!</v>
      </c>
      <c r="Z2234" s="317" t="e">
        <f t="shared" si="846"/>
        <v>#DIV/0!</v>
      </c>
      <c r="AA2234" s="317" t="e">
        <f t="shared" si="846"/>
        <v>#DIV/0!</v>
      </c>
      <c r="AB2234" s="318" t="e">
        <f t="shared" si="846"/>
        <v>#DIV/0!</v>
      </c>
      <c r="AC2234" s="436" t="e">
        <f>AVERAGE(E2234:AB2234)</f>
        <v>#DIV/0!</v>
      </c>
      <c r="AD2234" s="724"/>
      <c r="AE2234" s="725"/>
      <c r="AF2234" s="726"/>
      <c r="AI2234" s="784"/>
      <c r="AJ2234" s="784"/>
      <c r="AK2234" s="784"/>
      <c r="AL2234" s="784"/>
    </row>
    <row r="2235" spans="1:38" s="183" customFormat="1" x14ac:dyDescent="0.25">
      <c r="A2235" s="2059"/>
      <c r="B2235" s="2062"/>
      <c r="C2235" s="124" t="s">
        <v>117</v>
      </c>
      <c r="D2235" s="108"/>
      <c r="E2235" s="313"/>
      <c r="F2235" s="314"/>
      <c r="G2235" s="314"/>
      <c r="H2235" s="155"/>
      <c r="I2235" s="155"/>
      <c r="J2235" s="155"/>
      <c r="K2235" s="155"/>
      <c r="L2235" s="155"/>
      <c r="M2235" s="155"/>
      <c r="N2235" s="155"/>
      <c r="O2235" s="155"/>
      <c r="P2235" s="155"/>
      <c r="Q2235" s="155"/>
      <c r="R2235" s="155"/>
      <c r="S2235" s="155"/>
      <c r="T2235" s="155"/>
      <c r="U2235" s="155"/>
      <c r="V2235" s="155"/>
      <c r="W2235" s="155"/>
      <c r="X2235" s="155"/>
      <c r="Y2235" s="155"/>
      <c r="Z2235" s="314"/>
      <c r="AA2235" s="314"/>
      <c r="AB2235" s="315"/>
      <c r="AC2235" s="108"/>
      <c r="AD2235" s="724"/>
      <c r="AE2235" s="725"/>
      <c r="AF2235" s="726"/>
      <c r="AI2235" s="784"/>
      <c r="AJ2235" s="784"/>
      <c r="AK2235" s="784"/>
      <c r="AL2235" s="784"/>
    </row>
    <row r="2236" spans="1:38" s="183" customFormat="1" x14ac:dyDescent="0.25">
      <c r="A2236" s="2059"/>
      <c r="B2236" s="2062"/>
      <c r="C2236" s="124" t="s">
        <v>118</v>
      </c>
      <c r="D2236" s="108"/>
      <c r="E2236" s="313"/>
      <c r="F2236" s="314"/>
      <c r="G2236" s="314"/>
      <c r="H2236" s="155"/>
      <c r="I2236" s="155"/>
      <c r="J2236" s="155"/>
      <c r="K2236" s="155"/>
      <c r="L2236" s="155"/>
      <c r="M2236" s="155"/>
      <c r="N2236" s="155"/>
      <c r="O2236" s="155"/>
      <c r="P2236" s="155"/>
      <c r="Q2236" s="155"/>
      <c r="R2236" s="155"/>
      <c r="S2236" s="155"/>
      <c r="T2236" s="155"/>
      <c r="U2236" s="155"/>
      <c r="V2236" s="155"/>
      <c r="W2236" s="155"/>
      <c r="X2236" s="155"/>
      <c r="Y2236" s="155"/>
      <c r="Z2236" s="314"/>
      <c r="AA2236" s="314"/>
      <c r="AB2236" s="315"/>
      <c r="AC2236" s="108"/>
      <c r="AD2236" s="724"/>
      <c r="AE2236" s="725"/>
      <c r="AF2236" s="726"/>
      <c r="AH2236" s="784"/>
      <c r="AI2236" s="785"/>
      <c r="AJ2236" s="786"/>
      <c r="AK2236" s="786"/>
      <c r="AL2236" s="335"/>
    </row>
    <row r="2237" spans="1:38" s="183" customFormat="1" ht="16.5" thickBot="1" x14ac:dyDescent="0.3">
      <c r="A2237" s="1742"/>
      <c r="B2237" s="3654" t="s">
        <v>43</v>
      </c>
      <c r="C2237" s="3570"/>
      <c r="D2237" s="128"/>
      <c r="E2237" s="535">
        <f>SQRT(E2231*E2231+E2232*E2232)/E2195/1.73</f>
        <v>0</v>
      </c>
      <c r="F2237" s="536">
        <f t="shared" ref="F2237:AB2237" si="847">SQRT(F2231*F2231+F2232*F2232)/F2195/1.73</f>
        <v>0</v>
      </c>
      <c r="G2237" s="536">
        <f t="shared" si="847"/>
        <v>0</v>
      </c>
      <c r="H2237" s="464">
        <f t="shared" si="847"/>
        <v>0</v>
      </c>
      <c r="I2237" s="464">
        <f t="shared" si="847"/>
        <v>0</v>
      </c>
      <c r="J2237" s="464">
        <f t="shared" si="847"/>
        <v>0</v>
      </c>
      <c r="K2237" s="464">
        <f t="shared" si="847"/>
        <v>0</v>
      </c>
      <c r="L2237" s="464">
        <f t="shared" si="847"/>
        <v>0</v>
      </c>
      <c r="M2237" s="464">
        <f t="shared" si="847"/>
        <v>0</v>
      </c>
      <c r="N2237" s="464">
        <f t="shared" si="847"/>
        <v>0</v>
      </c>
      <c r="O2237" s="464">
        <f t="shared" si="847"/>
        <v>0</v>
      </c>
      <c r="P2237" s="464">
        <f t="shared" si="847"/>
        <v>0</v>
      </c>
      <c r="Q2237" s="464">
        <f t="shared" si="847"/>
        <v>0</v>
      </c>
      <c r="R2237" s="464">
        <f t="shared" si="847"/>
        <v>0</v>
      </c>
      <c r="S2237" s="464">
        <f t="shared" si="847"/>
        <v>0</v>
      </c>
      <c r="T2237" s="464">
        <f t="shared" si="847"/>
        <v>0</v>
      </c>
      <c r="U2237" s="464">
        <f t="shared" si="847"/>
        <v>0</v>
      </c>
      <c r="V2237" s="464">
        <f t="shared" si="847"/>
        <v>0</v>
      </c>
      <c r="W2237" s="464">
        <f t="shared" si="847"/>
        <v>0</v>
      </c>
      <c r="X2237" s="464">
        <f t="shared" si="847"/>
        <v>0</v>
      </c>
      <c r="Y2237" s="464">
        <f>SQRT(V2231*V2231+V2232*V2232)/V2195/1.73</f>
        <v>0</v>
      </c>
      <c r="Z2237" s="536">
        <f t="shared" si="847"/>
        <v>0</v>
      </c>
      <c r="AA2237" s="536">
        <f t="shared" si="847"/>
        <v>0</v>
      </c>
      <c r="AB2237" s="788">
        <f t="shared" si="847"/>
        <v>0</v>
      </c>
      <c r="AC2237" s="538">
        <f>AVERAGE(E2237:AB2237)</f>
        <v>0</v>
      </c>
      <c r="AD2237" s="78" t="e">
        <f>(AC2233-AC2237)/AC2233</f>
        <v>#DIV/0!</v>
      </c>
      <c r="AE2237" s="79"/>
      <c r="AF2237" s="80"/>
      <c r="AI2237" s="881"/>
      <c r="AJ2237" s="881"/>
      <c r="AK2237" s="784"/>
      <c r="AL2237" s="881"/>
    </row>
    <row r="2238" spans="1:38" s="183" customFormat="1" x14ac:dyDescent="0.25">
      <c r="A2238" s="892"/>
      <c r="B2238" s="466" t="s">
        <v>32</v>
      </c>
      <c r="C2238" s="129" t="s">
        <v>14</v>
      </c>
      <c r="D2238" s="113" t="s">
        <v>941</v>
      </c>
      <c r="E2238" s="147">
        <v>0.45</v>
      </c>
      <c r="F2238" s="205">
        <v>0.45</v>
      </c>
      <c r="G2238" s="205">
        <v>0.45</v>
      </c>
      <c r="H2238" s="205">
        <v>0.45</v>
      </c>
      <c r="I2238" s="205">
        <v>0.45</v>
      </c>
      <c r="J2238" s="205">
        <v>0.45</v>
      </c>
      <c r="K2238" s="205">
        <v>0.45</v>
      </c>
      <c r="L2238" s="205">
        <v>0.44</v>
      </c>
      <c r="M2238" s="205">
        <v>0.45</v>
      </c>
      <c r="N2238" s="205">
        <v>0.44</v>
      </c>
      <c r="O2238" s="205">
        <v>0.45</v>
      </c>
      <c r="P2238" s="205">
        <v>0.44</v>
      </c>
      <c r="Q2238" s="205">
        <v>0.45</v>
      </c>
      <c r="R2238" s="205">
        <v>0.45</v>
      </c>
      <c r="S2238" s="205">
        <v>0.45</v>
      </c>
      <c r="T2238" s="205">
        <v>0.45</v>
      </c>
      <c r="U2238" s="205">
        <v>0.45</v>
      </c>
      <c r="V2238" s="205">
        <v>0.45</v>
      </c>
      <c r="W2238" s="205">
        <v>0.44</v>
      </c>
      <c r="X2238" s="205">
        <v>0.45</v>
      </c>
      <c r="Y2238" s="205">
        <v>0.45</v>
      </c>
      <c r="Z2238" s="205">
        <v>0.46</v>
      </c>
      <c r="AA2238" s="205">
        <v>0.45</v>
      </c>
      <c r="AB2238" s="95">
        <v>0.45</v>
      </c>
      <c r="AC2238" s="185">
        <f>SUM(E2238:AB2238)</f>
        <v>10.77</v>
      </c>
      <c r="AD2238" s="929"/>
      <c r="AE2238" s="272">
        <v>1</v>
      </c>
      <c r="AF2238" s="273">
        <v>40</v>
      </c>
      <c r="AI2238" s="882"/>
      <c r="AJ2238" s="883"/>
      <c r="AK2238" s="882"/>
      <c r="AL2238" s="784"/>
    </row>
    <row r="2239" spans="1:38" s="183" customFormat="1" ht="16.5" thickBot="1" x14ac:dyDescent="0.3">
      <c r="A2239" s="1000"/>
      <c r="B2239" s="949"/>
      <c r="C2239" s="991" t="s">
        <v>117</v>
      </c>
      <c r="D2239" s="108"/>
      <c r="E2239" s="73"/>
      <c r="F2239" s="155"/>
      <c r="G2239" s="155"/>
      <c r="H2239" s="155"/>
      <c r="I2239" s="155"/>
      <c r="J2239" s="155"/>
      <c r="K2239" s="155"/>
      <c r="L2239" s="155"/>
      <c r="M2239" s="155"/>
      <c r="N2239" s="155"/>
      <c r="O2239" s="155"/>
      <c r="P2239" s="155"/>
      <c r="Q2239" s="155"/>
      <c r="R2239" s="155"/>
      <c r="S2239" s="155"/>
      <c r="T2239" s="155"/>
      <c r="U2239" s="155"/>
      <c r="V2239" s="155"/>
      <c r="W2239" s="155"/>
      <c r="X2239" s="155"/>
      <c r="Y2239" s="155"/>
      <c r="Z2239" s="155"/>
      <c r="AA2239" s="155"/>
      <c r="AB2239" s="74"/>
      <c r="AC2239" s="216"/>
      <c r="AD2239" s="2148"/>
      <c r="AE2239" s="2149"/>
      <c r="AF2239" s="2150"/>
      <c r="AI2239" s="881"/>
      <c r="AJ2239" s="881"/>
      <c r="AK2239" s="784"/>
      <c r="AL2239" s="881"/>
    </row>
    <row r="2240" spans="1:38" s="183" customFormat="1" x14ac:dyDescent="0.25">
      <c r="A2240" s="1000"/>
      <c r="B2240" s="949" t="s">
        <v>31</v>
      </c>
      <c r="C2240" s="130" t="s">
        <v>14</v>
      </c>
      <c r="D2240" s="108" t="s">
        <v>116</v>
      </c>
      <c r="E2240" s="73">
        <f t="shared" ref="E2240:AB2240" si="848">(E2241-D2241)*$AE2240*$AF2240</f>
        <v>0</v>
      </c>
      <c r="F2240" s="155">
        <f t="shared" si="848"/>
        <v>0</v>
      </c>
      <c r="G2240" s="155">
        <f t="shared" si="848"/>
        <v>0</v>
      </c>
      <c r="H2240" s="155">
        <f t="shared" si="848"/>
        <v>0</v>
      </c>
      <c r="I2240" s="155">
        <f t="shared" si="848"/>
        <v>0</v>
      </c>
      <c r="J2240" s="155">
        <f t="shared" si="848"/>
        <v>0</v>
      </c>
      <c r="K2240" s="155">
        <f t="shared" si="848"/>
        <v>0</v>
      </c>
      <c r="L2240" s="155">
        <f t="shared" si="848"/>
        <v>0</v>
      </c>
      <c r="M2240" s="155">
        <f t="shared" si="848"/>
        <v>0</v>
      </c>
      <c r="N2240" s="155">
        <f t="shared" si="848"/>
        <v>0</v>
      </c>
      <c r="O2240" s="155">
        <f t="shared" si="848"/>
        <v>0</v>
      </c>
      <c r="P2240" s="155">
        <f t="shared" si="848"/>
        <v>0</v>
      </c>
      <c r="Q2240" s="155">
        <f t="shared" si="848"/>
        <v>0</v>
      </c>
      <c r="R2240" s="155">
        <f t="shared" si="848"/>
        <v>0</v>
      </c>
      <c r="S2240" s="155">
        <f t="shared" si="848"/>
        <v>0</v>
      </c>
      <c r="T2240" s="155">
        <f t="shared" si="848"/>
        <v>0</v>
      </c>
      <c r="U2240" s="155">
        <f t="shared" si="848"/>
        <v>0</v>
      </c>
      <c r="V2240" s="155">
        <f t="shared" si="848"/>
        <v>0</v>
      </c>
      <c r="W2240" s="155">
        <f t="shared" si="848"/>
        <v>0</v>
      </c>
      <c r="X2240" s="155">
        <f t="shared" si="848"/>
        <v>0</v>
      </c>
      <c r="Y2240" s="155">
        <f>(Y2241-X2241)*$AE2240*$AF2240</f>
        <v>0</v>
      </c>
      <c r="Z2240" s="155">
        <f>(Z2241-Y2241)*$AE2240*$AF2240</f>
        <v>0</v>
      </c>
      <c r="AA2240" s="155">
        <f t="shared" si="848"/>
        <v>0</v>
      </c>
      <c r="AB2240" s="74">
        <f t="shared" si="848"/>
        <v>0</v>
      </c>
      <c r="AC2240" s="2146">
        <f>SUM(E2240:AB2240)</f>
        <v>0</v>
      </c>
      <c r="AD2240" s="271"/>
      <c r="AE2240" s="272">
        <v>1</v>
      </c>
      <c r="AF2240" s="273">
        <v>40</v>
      </c>
      <c r="AI2240" s="882"/>
      <c r="AJ2240" s="883"/>
      <c r="AK2240" s="882"/>
      <c r="AL2240" s="784"/>
    </row>
    <row r="2241" spans="1:38" s="183" customFormat="1" ht="16.5" thickBot="1" x14ac:dyDescent="0.3">
      <c r="A2241" s="893"/>
      <c r="B2241" s="471"/>
      <c r="C2241" s="1004" t="s">
        <v>117</v>
      </c>
      <c r="D2241" s="114"/>
      <c r="E2241" s="148"/>
      <c r="F2241" s="127"/>
      <c r="G2241" s="127"/>
      <c r="H2241" s="127"/>
      <c r="I2241" s="127"/>
      <c r="J2241" s="127"/>
      <c r="K2241" s="127"/>
      <c r="L2241" s="127"/>
      <c r="M2241" s="127"/>
      <c r="N2241" s="127"/>
      <c r="O2241" s="127"/>
      <c r="P2241" s="127"/>
      <c r="Q2241" s="127"/>
      <c r="R2241" s="127"/>
      <c r="S2241" s="127"/>
      <c r="T2241" s="127"/>
      <c r="U2241" s="127"/>
      <c r="V2241" s="127"/>
      <c r="W2241" s="127"/>
      <c r="X2241" s="127"/>
      <c r="Y2241" s="127"/>
      <c r="Z2241" s="127"/>
      <c r="AA2241" s="127"/>
      <c r="AB2241" s="177"/>
      <c r="AC2241" s="2147"/>
      <c r="AD2241" s="274"/>
      <c r="AE2241" s="1440"/>
      <c r="AF2241" s="1441"/>
      <c r="AI2241" s="856"/>
      <c r="AJ2241" s="856"/>
      <c r="AK2241" s="856"/>
      <c r="AL2241" s="856"/>
    </row>
    <row r="2242" spans="1:38" s="183" customFormat="1" ht="15.75" customHeight="1" x14ac:dyDescent="0.25">
      <c r="A2242" s="3577" t="s">
        <v>316</v>
      </c>
      <c r="B2242" s="3578"/>
      <c r="C2242" s="125" t="s">
        <v>14</v>
      </c>
      <c r="D2242" s="122"/>
      <c r="E2242" s="322">
        <f t="shared" ref="E2242:T2243" si="849">SUM(E2196,E2203,E2210,E2217,E2224,E2231)</f>
        <v>768</v>
      </c>
      <c r="F2242" s="323">
        <f t="shared" si="849"/>
        <v>723.12</v>
      </c>
      <c r="G2242" s="323">
        <f t="shared" si="849"/>
        <v>684.24</v>
      </c>
      <c r="H2242" s="324">
        <f t="shared" si="849"/>
        <v>678</v>
      </c>
      <c r="I2242" s="324">
        <f>SUM(I2196,I2203,I2210,I2217,I2224,I2231)</f>
        <v>690.72</v>
      </c>
      <c r="J2242" s="324">
        <f t="shared" ref="J2242:AC2243" si="850">SUM(J2196,J2203,J2210,J2217,J2224,J2231)</f>
        <v>741.6</v>
      </c>
      <c r="K2242" s="324">
        <f t="shared" si="850"/>
        <v>896.39999999999986</v>
      </c>
      <c r="L2242" s="324">
        <f t="shared" si="850"/>
        <v>1025.28</v>
      </c>
      <c r="M2242" s="324">
        <f t="shared" si="850"/>
        <v>1035.3599999999999</v>
      </c>
      <c r="N2242" s="324">
        <f t="shared" si="850"/>
        <v>1049.52</v>
      </c>
      <c r="O2242" s="324">
        <f t="shared" si="850"/>
        <v>1008</v>
      </c>
      <c r="P2242" s="324">
        <f t="shared" si="850"/>
        <v>980.6400000000001</v>
      </c>
      <c r="Q2242" s="324">
        <f t="shared" si="850"/>
        <v>1026.48</v>
      </c>
      <c r="R2242" s="324">
        <f t="shared" si="850"/>
        <v>1098.24</v>
      </c>
      <c r="S2242" s="324">
        <f t="shared" si="850"/>
        <v>1049.52</v>
      </c>
      <c r="T2242" s="324">
        <f t="shared" si="850"/>
        <v>1016.16</v>
      </c>
      <c r="U2242" s="324">
        <f t="shared" si="850"/>
        <v>1000.08</v>
      </c>
      <c r="V2242" s="324">
        <f t="shared" si="850"/>
        <v>1046.1599999999999</v>
      </c>
      <c r="W2242" s="324">
        <f t="shared" si="850"/>
        <v>1086</v>
      </c>
      <c r="X2242" s="324">
        <f t="shared" si="850"/>
        <v>1099.44</v>
      </c>
      <c r="Y2242" s="324">
        <f>SUM(Y2196,Y2203,Y2210,Y2217,Y2224,Y2231)</f>
        <v>1105.44</v>
      </c>
      <c r="Z2242" s="323">
        <f t="shared" si="850"/>
        <v>1037.04</v>
      </c>
      <c r="AA2242" s="323">
        <f t="shared" si="850"/>
        <v>962.40000000000009</v>
      </c>
      <c r="AB2242" s="325">
        <f t="shared" si="850"/>
        <v>860.87999999999988</v>
      </c>
      <c r="AC2242" s="478">
        <f t="shared" si="850"/>
        <v>22668.719999999994</v>
      </c>
      <c r="AD2242" s="2151"/>
      <c r="AE2242" s="2152"/>
      <c r="AF2242" s="2153"/>
      <c r="AI2242" s="856"/>
      <c r="AJ2242" s="856"/>
      <c r="AK2242" s="856"/>
      <c r="AL2242" s="856"/>
    </row>
    <row r="2243" spans="1:38" s="183" customFormat="1" ht="16.5" thickBot="1" x14ac:dyDescent="0.3">
      <c r="A2243" s="3641"/>
      <c r="B2243" s="3642"/>
      <c r="C2243" s="455" t="s">
        <v>15</v>
      </c>
      <c r="D2243" s="128"/>
      <c r="E2243" s="606">
        <f>SUM(E2197,E2204,E2211,E2218,E2225,E2232)</f>
        <v>605.28000000000009</v>
      </c>
      <c r="F2243" s="607">
        <f t="shared" si="849"/>
        <v>595.68000000000006</v>
      </c>
      <c r="G2243" s="607">
        <f t="shared" si="849"/>
        <v>600.24</v>
      </c>
      <c r="H2243" s="255">
        <f t="shared" si="849"/>
        <v>600.24</v>
      </c>
      <c r="I2243" s="255">
        <f t="shared" si="849"/>
        <v>593.52</v>
      </c>
      <c r="J2243" s="255">
        <f t="shared" si="849"/>
        <v>590.40000000000009</v>
      </c>
      <c r="K2243" s="255">
        <f t="shared" si="849"/>
        <v>610.79999999999995</v>
      </c>
      <c r="L2243" s="255">
        <f t="shared" si="849"/>
        <v>656.16</v>
      </c>
      <c r="M2243" s="255">
        <f t="shared" si="849"/>
        <v>662.16000000000008</v>
      </c>
      <c r="N2243" s="255">
        <f t="shared" si="849"/>
        <v>683.28</v>
      </c>
      <c r="O2243" s="255">
        <f t="shared" si="849"/>
        <v>633.83999999999992</v>
      </c>
      <c r="P2243" s="255">
        <f t="shared" si="849"/>
        <v>655.20000000000005</v>
      </c>
      <c r="Q2243" s="255">
        <f t="shared" si="849"/>
        <v>680.4</v>
      </c>
      <c r="R2243" s="255">
        <f t="shared" si="849"/>
        <v>724.56</v>
      </c>
      <c r="S2243" s="255">
        <f t="shared" si="849"/>
        <v>760.80000000000007</v>
      </c>
      <c r="T2243" s="255">
        <f t="shared" si="849"/>
        <v>665.04</v>
      </c>
      <c r="U2243" s="255">
        <f t="shared" si="850"/>
        <v>645.83999999999992</v>
      </c>
      <c r="V2243" s="255">
        <f t="shared" si="850"/>
        <v>639.6</v>
      </c>
      <c r="W2243" s="255">
        <f t="shared" si="850"/>
        <v>632.16000000000008</v>
      </c>
      <c r="X2243" s="255">
        <f t="shared" si="850"/>
        <v>636.96</v>
      </c>
      <c r="Y2243" s="255">
        <f>SUM(Y2197,Y2204,Y2211,Y2218,Y2225,Y2232)</f>
        <v>633.12</v>
      </c>
      <c r="Z2243" s="607">
        <f t="shared" si="850"/>
        <v>637.43999999999994</v>
      </c>
      <c r="AA2243" s="607">
        <f t="shared" si="850"/>
        <v>617.04</v>
      </c>
      <c r="AB2243" s="608">
        <f t="shared" si="850"/>
        <v>618.24</v>
      </c>
      <c r="AC2243" s="568">
        <f t="shared" si="850"/>
        <v>15378</v>
      </c>
      <c r="AD2243" s="897"/>
      <c r="AE2243" s="898"/>
      <c r="AF2243" s="899"/>
      <c r="AI2243" s="856"/>
      <c r="AJ2243" s="856"/>
      <c r="AK2243" s="856"/>
      <c r="AL2243" s="856"/>
    </row>
    <row r="2244" spans="1:38" s="183" customFormat="1" ht="15.75" customHeight="1" x14ac:dyDescent="0.25">
      <c r="A2244" s="3507" t="s">
        <v>221</v>
      </c>
      <c r="B2244" s="3511"/>
      <c r="C2244" s="121" t="s">
        <v>35</v>
      </c>
      <c r="D2244" s="113"/>
      <c r="E2244" s="900">
        <f t="shared" ref="E2244:AC2244" si="851">100-(E2242/(E2149+E2156))*100</f>
        <v>0.31152647975079617</v>
      </c>
      <c r="F2244" s="901">
        <f t="shared" si="851"/>
        <v>6.6334991708131952E-2</v>
      </c>
      <c r="G2244" s="901">
        <f t="shared" si="851"/>
        <v>0.31468531468532035</v>
      </c>
      <c r="H2244" s="3398">
        <f t="shared" si="851"/>
        <v>0</v>
      </c>
      <c r="I2244" s="3398">
        <f t="shared" si="851"/>
        <v>0.24263431542460978</v>
      </c>
      <c r="J2244" s="3398">
        <f t="shared" si="851"/>
        <v>0.16155088852988797</v>
      </c>
      <c r="K2244" s="3398">
        <f t="shared" si="851"/>
        <v>0</v>
      </c>
      <c r="L2244" s="3398">
        <f t="shared" si="851"/>
        <v>0.18691588785047486</v>
      </c>
      <c r="M2244" s="3398">
        <f t="shared" si="851"/>
        <v>0.13888888888889994</v>
      </c>
      <c r="N2244" s="3398">
        <f t="shared" si="851"/>
        <v>0.15981735159817845</v>
      </c>
      <c r="O2244" s="3398">
        <f t="shared" si="851"/>
        <v>0.11890606420928407</v>
      </c>
      <c r="P2244" s="3398">
        <f t="shared" si="851"/>
        <v>9.7799511002435224E-2</v>
      </c>
      <c r="Q2244" s="3398">
        <f t="shared" si="851"/>
        <v>0.18669778296383299</v>
      </c>
      <c r="R2244" s="3398">
        <f t="shared" si="851"/>
        <v>8.7336244541489805E-2</v>
      </c>
      <c r="S2244" s="3398">
        <f t="shared" si="851"/>
        <v>0.15981735159817845</v>
      </c>
      <c r="T2244" s="3398">
        <f t="shared" si="851"/>
        <v>0.14150943396226978</v>
      </c>
      <c r="U2244" s="3398">
        <f t="shared" si="851"/>
        <v>7.1942446043166797E-2</v>
      </c>
      <c r="V2244" s="3398">
        <f t="shared" si="851"/>
        <v>0.13745704467355324</v>
      </c>
      <c r="W2244" s="3398">
        <f t="shared" si="851"/>
        <v>0.11037527593819618</v>
      </c>
      <c r="X2244" s="3398">
        <f t="shared" si="851"/>
        <v>8.7241003271543605E-2</v>
      </c>
      <c r="Y2244" s="3398">
        <f t="shared" si="851"/>
        <v>0.19501625135426082</v>
      </c>
      <c r="Z2244" s="901">
        <f t="shared" si="851"/>
        <v>9.2485549132945266E-2</v>
      </c>
      <c r="AA2244" s="901">
        <f t="shared" si="851"/>
        <v>0.12453300124532518</v>
      </c>
      <c r="AB2244" s="902">
        <f t="shared" si="851"/>
        <v>8.3565459610042581E-2</v>
      </c>
      <c r="AC2244" s="903">
        <f t="shared" si="851"/>
        <v>0.13427786001271613</v>
      </c>
      <c r="AD2244" s="904"/>
      <c r="AE2244" s="905"/>
      <c r="AF2244" s="906"/>
      <c r="AI2244" s="856"/>
      <c r="AJ2244" s="856"/>
      <c r="AK2244" s="856"/>
      <c r="AL2244" s="856"/>
    </row>
    <row r="2245" spans="1:38" s="183" customFormat="1" ht="16.5" thickBot="1" x14ac:dyDescent="0.3">
      <c r="A2245" s="3512"/>
      <c r="B2245" s="3513"/>
      <c r="C2245" s="126" t="s">
        <v>36</v>
      </c>
      <c r="D2245" s="114"/>
      <c r="E2245" s="907">
        <f t="shared" ref="E2245:AC2245" si="852">100-(E2243/(E2150+E2157))*100</f>
        <v>-7.5479744136460738</v>
      </c>
      <c r="F2245" s="908">
        <f t="shared" si="852"/>
        <v>-7.9130434782608745</v>
      </c>
      <c r="G2245" s="908">
        <f t="shared" si="852"/>
        <v>-7.5698924731182728</v>
      </c>
      <c r="H2245" s="3399">
        <f t="shared" si="852"/>
        <v>-7.5698924731182728</v>
      </c>
      <c r="I2245" s="3399">
        <f t="shared" si="852"/>
        <v>-7.5217391304347956</v>
      </c>
      <c r="J2245" s="3399">
        <f t="shared" si="852"/>
        <v>-7.4235807860262071</v>
      </c>
      <c r="K2245" s="3399">
        <f t="shared" si="852"/>
        <v>-7.1578947368420955</v>
      </c>
      <c r="L2245" s="3399">
        <f t="shared" si="852"/>
        <v>-6.7968749999999858</v>
      </c>
      <c r="M2245" s="3399">
        <f t="shared" si="852"/>
        <v>-6.7311411992263288</v>
      </c>
      <c r="N2245" s="3399">
        <f t="shared" si="852"/>
        <v>-5.8364312267657823</v>
      </c>
      <c r="O2245" s="3399">
        <f t="shared" si="852"/>
        <v>-7.1399594320486557</v>
      </c>
      <c r="P2245" s="3399">
        <f t="shared" si="852"/>
        <v>-6.6406250000000284</v>
      </c>
      <c r="Q2245" s="3399">
        <f t="shared" si="852"/>
        <v>-7.1833648393194665</v>
      </c>
      <c r="R2245" s="3399">
        <f t="shared" si="852"/>
        <v>-6.3028169014084341</v>
      </c>
      <c r="S2245" s="3399">
        <f t="shared" si="852"/>
        <v>-6.1976549413735427</v>
      </c>
      <c r="T2245" s="3399">
        <f t="shared" si="852"/>
        <v>-6.9884169884169722</v>
      </c>
      <c r="U2245" s="3399">
        <f t="shared" si="852"/>
        <v>-7.4251497005987801</v>
      </c>
      <c r="V2245" s="3399">
        <f t="shared" si="852"/>
        <v>-7.2434607645875246</v>
      </c>
      <c r="W2245" s="3399">
        <f t="shared" si="852"/>
        <v>-7.2912423625254803</v>
      </c>
      <c r="X2245" s="3399">
        <f t="shared" si="852"/>
        <v>-7.2323232323232389</v>
      </c>
      <c r="Y2245" s="3399">
        <f t="shared" si="852"/>
        <v>-7.4541751527494853</v>
      </c>
      <c r="Z2245" s="908">
        <f t="shared" si="852"/>
        <v>-6.666666666666643</v>
      </c>
      <c r="AA2245" s="908">
        <f t="shared" si="852"/>
        <v>-7.573221757322159</v>
      </c>
      <c r="AB2245" s="909">
        <f t="shared" si="852"/>
        <v>-7.3333333333333286</v>
      </c>
      <c r="AC2245" s="910">
        <f t="shared" si="852"/>
        <v>-7.0861535890364991</v>
      </c>
      <c r="AD2245" s="911"/>
      <c r="AE2245" s="912"/>
      <c r="AF2245" s="913"/>
      <c r="AI2245" s="856"/>
      <c r="AJ2245" s="856"/>
      <c r="AK2245" s="856"/>
      <c r="AL2245" s="856"/>
    </row>
    <row r="2246" spans="1:38" s="183" customFormat="1" x14ac:dyDescent="0.25">
      <c r="A2246" s="3514"/>
      <c r="B2246" s="3626"/>
      <c r="C2246" s="744"/>
      <c r="D2246" s="410" t="s">
        <v>112</v>
      </c>
      <c r="E2246" s="914">
        <f>(E2151+E2158-E2198-E2205-E2212-E2219-E2226-E2233)/(E2151+E2158)</f>
        <v>-3.4090909090909088E-2</v>
      </c>
      <c r="F2246" s="914">
        <f t="shared" ref="F2246:AC2246" si="853">(F2151+F2158-F2198-F2205-F2212-F2219-F2226-F2233)/(F2151+F2158)</f>
        <v>-3.4482758620689655E-2</v>
      </c>
      <c r="G2246" s="914">
        <f t="shared" si="853"/>
        <v>-4.8192771084337352E-2</v>
      </c>
      <c r="H2246" s="3371">
        <f t="shared" si="853"/>
        <v>-3.614457831325301E-2</v>
      </c>
      <c r="I2246" s="3371">
        <f t="shared" si="853"/>
        <v>-4.8192771084337352E-2</v>
      </c>
      <c r="J2246" s="3371">
        <f t="shared" si="853"/>
        <v>-2.1739130434782608E-2</v>
      </c>
      <c r="K2246" s="3371">
        <f t="shared" si="853"/>
        <v>-2.7027027027027029E-2</v>
      </c>
      <c r="L2246" s="3371">
        <f t="shared" si="853"/>
        <v>-3.4782608695652174E-2</v>
      </c>
      <c r="M2246" s="3371">
        <f t="shared" si="853"/>
        <v>-1.6666666666666666E-2</v>
      </c>
      <c r="N2246" s="3371">
        <f t="shared" si="853"/>
        <v>-1.6666666666666666E-2</v>
      </c>
      <c r="O2246" s="3371">
        <f t="shared" si="853"/>
        <v>-2.6785714285714284E-2</v>
      </c>
      <c r="P2246" s="3371">
        <f t="shared" si="853"/>
        <v>-1.7241379310344827E-2</v>
      </c>
      <c r="Q2246" s="3371">
        <f t="shared" si="853"/>
        <v>-2.4193548387096774E-2</v>
      </c>
      <c r="R2246" s="3371">
        <f t="shared" si="853"/>
        <v>-8.130081300813009E-3</v>
      </c>
      <c r="S2246" s="3371">
        <f t="shared" si="853"/>
        <v>-2.7522935779816515E-2</v>
      </c>
      <c r="T2246" s="3371">
        <f t="shared" si="853"/>
        <v>-1.7543859649122806E-2</v>
      </c>
      <c r="U2246" s="3371">
        <f t="shared" si="853"/>
        <v>-8.6956521739130436E-3</v>
      </c>
      <c r="V2246" s="3371">
        <f t="shared" si="853"/>
        <v>-1.680672268907563E-2</v>
      </c>
      <c r="W2246" s="3371">
        <f t="shared" si="853"/>
        <v>-1.6666666666666666E-2</v>
      </c>
      <c r="X2246" s="3371">
        <f t="shared" si="853"/>
        <v>-1.6528925619834711E-2</v>
      </c>
      <c r="Y2246" s="3371">
        <f>(Y2151+Y2158-Y2198-Y2205-Y2212-Y2219-Y2226-Y2233)/(Y2151+Y2158)</f>
        <v>-1.7241379310344827E-2</v>
      </c>
      <c r="Z2246" s="914">
        <f t="shared" si="853"/>
        <v>-1.834862385321101E-2</v>
      </c>
      <c r="AA2246" s="914">
        <f t="shared" si="853"/>
        <v>-1.9607843137254902E-2</v>
      </c>
      <c r="AB2246" s="915">
        <f t="shared" si="853"/>
        <v>-2.1505376344086023E-2</v>
      </c>
      <c r="AC2246" s="413">
        <f t="shared" si="853"/>
        <v>-2.2912621359223288E-2</v>
      </c>
      <c r="AD2246" s="916"/>
      <c r="AE2246" s="917"/>
      <c r="AF2246" s="918"/>
      <c r="AI2246" s="856"/>
      <c r="AJ2246" s="856"/>
      <c r="AK2246" s="856"/>
      <c r="AL2246" s="856"/>
    </row>
    <row r="2247" spans="1:38" s="183" customFormat="1" ht="15.75" customHeight="1" thickBot="1" x14ac:dyDescent="0.3">
      <c r="A2247" s="3627"/>
      <c r="B2247" s="3628"/>
      <c r="C2247" s="584"/>
      <c r="D2247" s="141" t="s">
        <v>113</v>
      </c>
      <c r="E2247" s="414">
        <f>(E2155+E2162-E2202-E2209-E2216-E2223-E2230-E2237)/(E2155+E2162)</f>
        <v>-2.1832304195715413E-2</v>
      </c>
      <c r="F2247" s="414">
        <f t="shared" ref="F2247:AC2247" si="854">(F2155+F2162-F2202-F2209-F2216-F2223-F2230-F2237)/(F2155+F2162)</f>
        <v>-2.6945608302796839E-2</v>
      </c>
      <c r="G2247" s="414">
        <f t="shared" si="854"/>
        <v>-2.7940900007568423E-2</v>
      </c>
      <c r="H2247" s="748">
        <f t="shared" si="854"/>
        <v>-3.0978464560903279E-2</v>
      </c>
      <c r="I2247" s="748">
        <f t="shared" si="854"/>
        <v>-2.6813857161917809E-2</v>
      </c>
      <c r="J2247" s="748">
        <f t="shared" si="854"/>
        <v>-2.2219834259073538E-2</v>
      </c>
      <c r="K2247" s="748">
        <f t="shared" si="854"/>
        <v>-1.6182144322685308E-2</v>
      </c>
      <c r="L2247" s="748">
        <f t="shared" si="854"/>
        <v>-1.2029122179203627E-2</v>
      </c>
      <c r="M2247" s="748">
        <f t="shared" si="854"/>
        <v>-1.2153283365130533E-2</v>
      </c>
      <c r="N2247" s="748">
        <f t="shared" si="854"/>
        <v>-1.0341512975522446E-2</v>
      </c>
      <c r="O2247" s="748">
        <f t="shared" si="854"/>
        <v>-1.639819870089778E-2</v>
      </c>
      <c r="P2247" s="748">
        <f t="shared" si="854"/>
        <v>-1.7856793026381382E-2</v>
      </c>
      <c r="Q2247" s="748">
        <f t="shared" si="854"/>
        <v>-1.7227230325264607E-2</v>
      </c>
      <c r="R2247" s="748">
        <f t="shared" si="854"/>
        <v>-1.5450131586023767E-2</v>
      </c>
      <c r="S2247" s="748">
        <f t="shared" si="854"/>
        <v>-1.911369409057628E-2</v>
      </c>
      <c r="T2247" s="748">
        <f t="shared" si="854"/>
        <v>-1.6410254400486053E-2</v>
      </c>
      <c r="U2247" s="748">
        <f t="shared" si="854"/>
        <v>-1.8168755244929068E-2</v>
      </c>
      <c r="V2247" s="748">
        <f t="shared" si="854"/>
        <v>-1.5607161774188621E-2</v>
      </c>
      <c r="W2247" s="748">
        <f t="shared" si="854"/>
        <v>-1.4445532598663893E-2</v>
      </c>
      <c r="X2247" s="748">
        <f t="shared" si="854"/>
        <v>-1.4743568966430337E-2</v>
      </c>
      <c r="Y2247" s="748">
        <f>(Y2155+Y2162-Y2202-Y2209-Y2216-Y2223-Y2230-Y2237)/(Y2155+Y2162)</f>
        <v>-1.5607161774188621E-2</v>
      </c>
      <c r="Z2247" s="414">
        <f t="shared" si="854"/>
        <v>-1.3843553134917998E-2</v>
      </c>
      <c r="AA2247" s="414">
        <f t="shared" si="854"/>
        <v>-1.6812827141221773E-2</v>
      </c>
      <c r="AB2247" s="415">
        <f t="shared" si="854"/>
        <v>-2.0477895927173674E-2</v>
      </c>
      <c r="AC2247" s="416">
        <f t="shared" si="854"/>
        <v>-1.7733448789285417E-2</v>
      </c>
      <c r="AD2247" s="919"/>
      <c r="AE2247" s="920"/>
      <c r="AF2247" s="921"/>
      <c r="AI2247" s="671"/>
      <c r="AJ2247" s="671"/>
      <c r="AK2247" s="671"/>
      <c r="AL2247" s="671"/>
    </row>
    <row r="2248" spans="1:38" s="183" customFormat="1" ht="16.5" thickBot="1" x14ac:dyDescent="0.3">
      <c r="A2248" s="922"/>
      <c r="B2248" s="335"/>
      <c r="C2248" s="671"/>
      <c r="D2248" s="923"/>
      <c r="E2248" s="924"/>
      <c r="F2248" s="924"/>
      <c r="G2248" s="924"/>
      <c r="H2248" s="2168"/>
      <c r="I2248" s="924"/>
      <c r="J2248" s="924"/>
      <c r="K2248" s="924"/>
      <c r="L2248" s="924"/>
      <c r="M2248" s="924"/>
      <c r="N2248" s="2168"/>
      <c r="O2248" s="924"/>
      <c r="P2248" s="924"/>
      <c r="Q2248" s="924"/>
      <c r="R2248" s="924"/>
      <c r="S2248" s="924"/>
      <c r="T2248" s="924"/>
      <c r="U2248" s="924"/>
      <c r="V2248" s="924"/>
      <c r="W2248" s="924"/>
      <c r="X2248" s="924"/>
      <c r="Y2248" s="2168"/>
      <c r="Z2248" s="924"/>
      <c r="AA2248" s="924"/>
      <c r="AB2248" s="924"/>
      <c r="AC2248" s="924"/>
      <c r="AI2248" s="717"/>
      <c r="AJ2248" s="717"/>
      <c r="AK2248" s="717"/>
      <c r="AL2248" s="717"/>
    </row>
    <row r="2249" spans="1:38" s="183" customFormat="1" ht="16.5" thickBot="1" x14ac:dyDescent="0.3">
      <c r="A2249" s="3546" t="s">
        <v>317</v>
      </c>
      <c r="B2249" s="3643"/>
      <c r="C2249" s="165"/>
      <c r="D2249" s="167"/>
      <c r="E2249" s="615">
        <v>1</v>
      </c>
      <c r="F2249" s="616">
        <v>2</v>
      </c>
      <c r="G2249" s="616">
        <v>3</v>
      </c>
      <c r="H2249" s="752">
        <v>4</v>
      </c>
      <c r="I2249" s="752">
        <v>5</v>
      </c>
      <c r="J2249" s="752">
        <v>6</v>
      </c>
      <c r="K2249" s="752">
        <v>7</v>
      </c>
      <c r="L2249" s="752">
        <v>8</v>
      </c>
      <c r="M2249" s="752">
        <v>9</v>
      </c>
      <c r="N2249" s="752">
        <v>10</v>
      </c>
      <c r="O2249" s="752">
        <v>11</v>
      </c>
      <c r="P2249" s="752">
        <v>12</v>
      </c>
      <c r="Q2249" s="752">
        <v>13</v>
      </c>
      <c r="R2249" s="752">
        <v>14</v>
      </c>
      <c r="S2249" s="752">
        <v>15</v>
      </c>
      <c r="T2249" s="752">
        <v>16</v>
      </c>
      <c r="U2249" s="752">
        <v>17</v>
      </c>
      <c r="V2249" s="752">
        <v>18</v>
      </c>
      <c r="W2249" s="752">
        <v>19</v>
      </c>
      <c r="X2249" s="752">
        <v>20</v>
      </c>
      <c r="Y2249" s="752">
        <v>21</v>
      </c>
      <c r="Z2249" s="616">
        <v>22</v>
      </c>
      <c r="AA2249" s="616">
        <v>23</v>
      </c>
      <c r="AB2249" s="165">
        <v>24</v>
      </c>
      <c r="AC2249" s="802"/>
      <c r="AD2249" s="857"/>
      <c r="AE2249" s="858"/>
      <c r="AF2249" s="859"/>
      <c r="AI2249" s="881"/>
      <c r="AJ2249" s="881"/>
      <c r="AK2249" s="881"/>
      <c r="AL2249" s="881"/>
    </row>
    <row r="2250" spans="1:38" s="183" customFormat="1" ht="16.5" thickBot="1" x14ac:dyDescent="0.3">
      <c r="A2250" s="424" t="s">
        <v>11</v>
      </c>
      <c r="B2250" s="166"/>
      <c r="C2250" s="425"/>
      <c r="D2250" s="925"/>
      <c r="E2250" s="188">
        <v>6</v>
      </c>
      <c r="F2250" s="166">
        <v>6</v>
      </c>
      <c r="G2250" s="166">
        <v>6</v>
      </c>
      <c r="H2250" s="659">
        <v>6</v>
      </c>
      <c r="I2250" s="659">
        <v>6</v>
      </c>
      <c r="J2250" s="659">
        <v>6</v>
      </c>
      <c r="K2250" s="659">
        <v>6</v>
      </c>
      <c r="L2250" s="659">
        <v>6</v>
      </c>
      <c r="M2250" s="659">
        <v>6</v>
      </c>
      <c r="N2250" s="659">
        <v>6</v>
      </c>
      <c r="O2250" s="659">
        <v>6</v>
      </c>
      <c r="P2250" s="659">
        <v>6</v>
      </c>
      <c r="Q2250" s="659">
        <v>6</v>
      </c>
      <c r="R2250" s="659">
        <v>6</v>
      </c>
      <c r="S2250" s="659">
        <v>6</v>
      </c>
      <c r="T2250" s="659">
        <v>6</v>
      </c>
      <c r="U2250" s="659">
        <v>6</v>
      </c>
      <c r="V2250" s="659">
        <v>6</v>
      </c>
      <c r="W2250" s="659">
        <v>6</v>
      </c>
      <c r="X2250" s="659">
        <v>6</v>
      </c>
      <c r="Y2250" s="659">
        <v>6</v>
      </c>
      <c r="Z2250" s="166">
        <v>6</v>
      </c>
      <c r="AA2250" s="166">
        <v>6</v>
      </c>
      <c r="AB2250" s="234">
        <v>6</v>
      </c>
      <c r="AC2250" s="803"/>
      <c r="AD2250" s="919"/>
      <c r="AE2250" s="920"/>
      <c r="AF2250" s="921"/>
      <c r="AI2250" s="881"/>
      <c r="AJ2250" s="881"/>
      <c r="AK2250" s="784"/>
      <c r="AL2250" s="881"/>
    </row>
    <row r="2251" spans="1:38" s="183" customFormat="1" ht="16.5" thickBot="1" x14ac:dyDescent="0.3">
      <c r="A2251" s="424" t="s">
        <v>12</v>
      </c>
      <c r="B2251" s="166"/>
      <c r="C2251" s="425"/>
      <c r="D2251" s="925"/>
      <c r="E2251" s="188"/>
      <c r="F2251" s="166"/>
      <c r="G2251" s="166"/>
      <c r="H2251" s="659"/>
      <c r="I2251" s="659"/>
      <c r="J2251" s="659"/>
      <c r="K2251" s="659"/>
      <c r="L2251" s="659"/>
      <c r="M2251" s="659"/>
      <c r="N2251" s="659"/>
      <c r="O2251" s="659"/>
      <c r="P2251" s="659"/>
      <c r="Q2251" s="659"/>
      <c r="R2251" s="659"/>
      <c r="S2251" s="659"/>
      <c r="T2251" s="659"/>
      <c r="U2251" s="659"/>
      <c r="V2251" s="659"/>
      <c r="W2251" s="659"/>
      <c r="X2251" s="659"/>
      <c r="Y2251" s="659"/>
      <c r="Z2251" s="166"/>
      <c r="AA2251" s="166"/>
      <c r="AB2251" s="234"/>
      <c r="AC2251" s="803"/>
      <c r="AD2251" s="2259"/>
      <c r="AE2251" s="2260"/>
      <c r="AF2251" s="2261"/>
      <c r="AI2251" s="881"/>
      <c r="AJ2251" s="881"/>
      <c r="AK2251" s="784"/>
      <c r="AL2251" s="881"/>
    </row>
    <row r="2252" spans="1:38" s="183" customFormat="1" x14ac:dyDescent="0.25">
      <c r="A2252" s="3650" t="s">
        <v>44</v>
      </c>
      <c r="B2252" s="3519" t="s">
        <v>45</v>
      </c>
      <c r="C2252" s="121" t="s">
        <v>14</v>
      </c>
      <c r="D2252" s="113" t="s">
        <v>152</v>
      </c>
      <c r="E2252" s="2493"/>
      <c r="F2252" s="205"/>
      <c r="G2252" s="205"/>
      <c r="H2252" s="205"/>
      <c r="I2252" s="205"/>
      <c r="J2252" s="205"/>
      <c r="K2252" s="205"/>
      <c r="L2252" s="205"/>
      <c r="M2252" s="205"/>
      <c r="N2252" s="205"/>
      <c r="O2252" s="205"/>
      <c r="P2252" s="205"/>
      <c r="Q2252" s="205"/>
      <c r="R2252" s="205"/>
      <c r="S2252" s="205"/>
      <c r="T2252" s="205"/>
      <c r="U2252" s="205"/>
      <c r="V2252" s="205"/>
      <c r="W2252" s="205"/>
      <c r="X2252" s="205"/>
      <c r="Y2252" s="205"/>
      <c r="Z2252" s="205"/>
      <c r="AA2252" s="205"/>
      <c r="AB2252" s="332"/>
      <c r="AC2252" s="113"/>
      <c r="AD2252" s="70"/>
      <c r="AE2252" s="71"/>
      <c r="AF2252" s="72"/>
      <c r="AI2252" s="882"/>
      <c r="AJ2252" s="883"/>
      <c r="AK2252" s="882"/>
      <c r="AL2252" s="784"/>
    </row>
    <row r="2253" spans="1:38" s="183" customFormat="1" x14ac:dyDescent="0.25">
      <c r="A2253" s="3651"/>
      <c r="B2253" s="3505"/>
      <c r="C2253" s="123" t="s">
        <v>15</v>
      </c>
      <c r="D2253" s="108" t="s">
        <v>152</v>
      </c>
      <c r="E2253" s="81"/>
      <c r="F2253" s="155"/>
      <c r="G2253" s="155"/>
      <c r="H2253" s="155"/>
      <c r="I2253" s="155"/>
      <c r="J2253" s="155"/>
      <c r="K2253" s="155"/>
      <c r="L2253" s="155"/>
      <c r="M2253" s="155"/>
      <c r="N2253" s="155"/>
      <c r="O2253" s="155"/>
      <c r="P2253" s="155"/>
      <c r="Q2253" s="155"/>
      <c r="R2253" s="155"/>
      <c r="S2253" s="155"/>
      <c r="T2253" s="155"/>
      <c r="U2253" s="155"/>
      <c r="V2253" s="155"/>
      <c r="W2253" s="155"/>
      <c r="X2253" s="155"/>
      <c r="Y2253" s="155"/>
      <c r="Z2253" s="155"/>
      <c r="AA2253" s="155"/>
      <c r="AB2253" s="319"/>
      <c r="AC2253" s="108"/>
      <c r="AD2253" s="73"/>
      <c r="AE2253" s="155"/>
      <c r="AF2253" s="74"/>
      <c r="AI2253" s="784"/>
      <c r="AJ2253" s="784"/>
      <c r="AK2253" s="784"/>
      <c r="AL2253" s="784"/>
    </row>
    <row r="2254" spans="1:38" s="183" customFormat="1" x14ac:dyDescent="0.25">
      <c r="A2254" s="3651"/>
      <c r="B2254" s="3505"/>
      <c r="C2254" s="123" t="s">
        <v>16</v>
      </c>
      <c r="D2254" s="108" t="s">
        <v>55</v>
      </c>
      <c r="E2254" s="81">
        <v>1</v>
      </c>
      <c r="F2254" s="155">
        <v>1</v>
      </c>
      <c r="G2254" s="155">
        <v>1</v>
      </c>
      <c r="H2254" s="155">
        <v>1</v>
      </c>
      <c r="I2254" s="155">
        <v>1</v>
      </c>
      <c r="J2254" s="155">
        <v>1</v>
      </c>
      <c r="K2254" s="155">
        <v>2</v>
      </c>
      <c r="L2254" s="155">
        <v>2</v>
      </c>
      <c r="M2254" s="155">
        <v>2</v>
      </c>
      <c r="N2254" s="155">
        <v>2</v>
      </c>
      <c r="O2254" s="155">
        <v>2</v>
      </c>
      <c r="P2254" s="155">
        <v>2</v>
      </c>
      <c r="Q2254" s="155">
        <v>2</v>
      </c>
      <c r="R2254" s="155">
        <v>2</v>
      </c>
      <c r="S2254" s="155">
        <v>2</v>
      </c>
      <c r="T2254" s="155">
        <v>2</v>
      </c>
      <c r="U2254" s="155">
        <v>2</v>
      </c>
      <c r="V2254" s="155">
        <v>2</v>
      </c>
      <c r="W2254" s="155">
        <v>2</v>
      </c>
      <c r="X2254" s="155">
        <v>1</v>
      </c>
      <c r="Y2254" s="155">
        <v>1</v>
      </c>
      <c r="Z2254" s="155">
        <v>1</v>
      </c>
      <c r="AA2254" s="155">
        <v>1</v>
      </c>
      <c r="AB2254" s="319">
        <v>1</v>
      </c>
      <c r="AC2254" s="108"/>
      <c r="AD2254" s="75"/>
      <c r="AE2254" s="76"/>
      <c r="AF2254" s="77"/>
      <c r="AI2254" s="784"/>
      <c r="AJ2254" s="784"/>
      <c r="AK2254" s="784"/>
      <c r="AL2254" s="784"/>
    </row>
    <row r="2255" spans="1:38" s="183" customFormat="1" x14ac:dyDescent="0.25">
      <c r="A2255" s="3651"/>
      <c r="B2255" s="3505"/>
      <c r="C2255" s="123" t="s">
        <v>18</v>
      </c>
      <c r="D2255" s="108" t="s">
        <v>152</v>
      </c>
      <c r="E2255" s="81"/>
      <c r="F2255" s="155"/>
      <c r="G2255" s="155"/>
      <c r="H2255" s="155"/>
      <c r="I2255" s="155"/>
      <c r="J2255" s="155"/>
      <c r="K2255" s="155"/>
      <c r="L2255" s="155"/>
      <c r="M2255" s="155"/>
      <c r="N2255" s="155"/>
      <c r="O2255" s="155"/>
      <c r="P2255" s="155"/>
      <c r="Q2255" s="155"/>
      <c r="R2255" s="155"/>
      <c r="S2255" s="155"/>
      <c r="T2255" s="155"/>
      <c r="U2255" s="155"/>
      <c r="V2255" s="155"/>
      <c r="W2255" s="155"/>
      <c r="X2255" s="155"/>
      <c r="Y2255" s="155"/>
      <c r="Z2255" s="155"/>
      <c r="AA2255" s="155"/>
      <c r="AB2255" s="319"/>
      <c r="AC2255" s="108"/>
      <c r="AD2255" s="73"/>
      <c r="AE2255" s="155"/>
      <c r="AF2255" s="74"/>
      <c r="AI2255" s="784"/>
      <c r="AJ2255" s="784"/>
      <c r="AK2255" s="784"/>
      <c r="AL2255" s="784"/>
    </row>
    <row r="2256" spans="1:38" s="183" customFormat="1" ht="16.5" thickBot="1" x14ac:dyDescent="0.3">
      <c r="A2256" s="3655"/>
      <c r="B2256" s="3506"/>
      <c r="C2256" s="528" t="s">
        <v>23</v>
      </c>
      <c r="D2256" s="529" t="s">
        <v>55</v>
      </c>
      <c r="E2256" s="805">
        <v>116.1</v>
      </c>
      <c r="F2256" s="804">
        <v>116.9</v>
      </c>
      <c r="G2256" s="804">
        <v>116.3</v>
      </c>
      <c r="H2256" s="2747">
        <v>116.3</v>
      </c>
      <c r="I2256" s="2747">
        <v>116.5</v>
      </c>
      <c r="J2256" s="2747">
        <v>116</v>
      </c>
      <c r="K2256" s="2747">
        <v>115.1</v>
      </c>
      <c r="L2256" s="2747">
        <v>114.6</v>
      </c>
      <c r="M2256" s="2747">
        <v>114.2</v>
      </c>
      <c r="N2256" s="2747">
        <v>114.4</v>
      </c>
      <c r="O2256" s="2747">
        <v>114.2</v>
      </c>
      <c r="P2256" s="2747">
        <v>115.5</v>
      </c>
      <c r="Q2256" s="2747">
        <v>114.8</v>
      </c>
      <c r="R2256" s="2747">
        <v>115.9</v>
      </c>
      <c r="S2256" s="2747">
        <v>115.1</v>
      </c>
      <c r="T2256" s="2747">
        <v>115.5</v>
      </c>
      <c r="U2256" s="2747">
        <v>115</v>
      </c>
      <c r="V2256" s="2747">
        <v>115.2</v>
      </c>
      <c r="W2256" s="2747">
        <v>115.4</v>
      </c>
      <c r="X2256" s="2747">
        <v>116</v>
      </c>
      <c r="Y2256" s="2747">
        <v>116</v>
      </c>
      <c r="Z2256" s="804">
        <v>116.6</v>
      </c>
      <c r="AA2256" s="804">
        <v>116.9</v>
      </c>
      <c r="AB2256" s="926">
        <v>116.7</v>
      </c>
      <c r="AC2256" s="529"/>
      <c r="AD2256" s="73"/>
      <c r="AE2256" s="155"/>
      <c r="AF2256" s="74"/>
      <c r="AI2256" s="784"/>
      <c r="AJ2256" s="784"/>
      <c r="AK2256" s="784"/>
      <c r="AL2256" s="784"/>
    </row>
    <row r="2257" spans="1:38" s="183" customFormat="1" x14ac:dyDescent="0.25">
      <c r="A2257" s="1533"/>
      <c r="B2257" s="2489"/>
      <c r="C2257" s="495" t="s">
        <v>117</v>
      </c>
      <c r="D2257" s="122" t="s">
        <v>152</v>
      </c>
      <c r="E2257" s="566"/>
      <c r="F2257" s="327"/>
      <c r="G2257" s="327"/>
      <c r="H2257" s="142"/>
      <c r="I2257" s="142"/>
      <c r="J2257" s="142"/>
      <c r="K2257" s="142"/>
      <c r="L2257" s="142"/>
      <c r="M2257" s="142"/>
      <c r="N2257" s="142"/>
      <c r="O2257" s="142"/>
      <c r="P2257" s="142"/>
      <c r="Q2257" s="142"/>
      <c r="R2257" s="142"/>
      <c r="S2257" s="142"/>
      <c r="T2257" s="142"/>
      <c r="U2257" s="142"/>
      <c r="V2257" s="142"/>
      <c r="W2257" s="142"/>
      <c r="X2257" s="142"/>
      <c r="Y2257" s="142"/>
      <c r="Z2257" s="327"/>
      <c r="AA2257" s="327"/>
      <c r="AB2257" s="567"/>
      <c r="AC2257" s="806"/>
      <c r="AD2257" s="73"/>
      <c r="AE2257" s="155"/>
      <c r="AF2257" s="74"/>
      <c r="AI2257" s="784"/>
      <c r="AJ2257" s="784"/>
      <c r="AK2257" s="784"/>
      <c r="AL2257" s="784"/>
    </row>
    <row r="2258" spans="1:38" s="183" customFormat="1" ht="16.5" thickBot="1" x14ac:dyDescent="0.3">
      <c r="A2258" s="1533"/>
      <c r="B2258" s="2489"/>
      <c r="C2258" s="495" t="s">
        <v>118</v>
      </c>
      <c r="D2258" s="184" t="s">
        <v>152</v>
      </c>
      <c r="E2258" s="566"/>
      <c r="F2258" s="327"/>
      <c r="G2258" s="327"/>
      <c r="H2258" s="142"/>
      <c r="I2258" s="142"/>
      <c r="J2258" s="142"/>
      <c r="K2258" s="142"/>
      <c r="L2258" s="142"/>
      <c r="M2258" s="142"/>
      <c r="N2258" s="142"/>
      <c r="O2258" s="142"/>
      <c r="P2258" s="142"/>
      <c r="Q2258" s="142"/>
      <c r="R2258" s="142"/>
      <c r="S2258" s="142"/>
      <c r="T2258" s="142"/>
      <c r="U2258" s="142"/>
      <c r="V2258" s="142"/>
      <c r="W2258" s="142"/>
      <c r="X2258" s="142"/>
      <c r="Y2258" s="142"/>
      <c r="Z2258" s="327"/>
      <c r="AA2258" s="327"/>
      <c r="AB2258" s="567"/>
      <c r="AC2258" s="807"/>
      <c r="AD2258" s="78"/>
      <c r="AE2258" s="79"/>
      <c r="AF2258" s="80"/>
      <c r="AI2258" s="881"/>
      <c r="AJ2258" s="881"/>
      <c r="AK2258" s="784"/>
      <c r="AL2258" s="881"/>
    </row>
    <row r="2259" spans="1:38" s="183" customFormat="1" x14ac:dyDescent="0.25">
      <c r="A2259" s="3650" t="s">
        <v>49</v>
      </c>
      <c r="B2259" s="3519" t="s">
        <v>50</v>
      </c>
      <c r="C2259" s="121" t="s">
        <v>14</v>
      </c>
      <c r="D2259" s="113" t="s">
        <v>152</v>
      </c>
      <c r="E2259" s="2493"/>
      <c r="F2259" s="205"/>
      <c r="G2259" s="205"/>
      <c r="H2259" s="205"/>
      <c r="I2259" s="205"/>
      <c r="J2259" s="205"/>
      <c r="K2259" s="205"/>
      <c r="L2259" s="205"/>
      <c r="M2259" s="205"/>
      <c r="N2259" s="205"/>
      <c r="O2259" s="205"/>
      <c r="P2259" s="205"/>
      <c r="Q2259" s="205"/>
      <c r="R2259" s="205"/>
      <c r="S2259" s="205"/>
      <c r="T2259" s="205"/>
      <c r="U2259" s="205"/>
      <c r="V2259" s="205"/>
      <c r="W2259" s="205"/>
      <c r="X2259" s="205"/>
      <c r="Y2259" s="205"/>
      <c r="Z2259" s="205"/>
      <c r="AA2259" s="205"/>
      <c r="AB2259" s="332"/>
      <c r="AC2259" s="113"/>
      <c r="AD2259" s="70"/>
      <c r="AE2259" s="71"/>
      <c r="AF2259" s="72"/>
      <c r="AI2259" s="881"/>
      <c r="AJ2259" s="881"/>
      <c r="AK2259" s="784"/>
      <c r="AL2259" s="881"/>
    </row>
    <row r="2260" spans="1:38" s="183" customFormat="1" x14ac:dyDescent="0.25">
      <c r="A2260" s="3651"/>
      <c r="B2260" s="3505"/>
      <c r="C2260" s="123" t="s">
        <v>15</v>
      </c>
      <c r="D2260" s="108" t="s">
        <v>152</v>
      </c>
      <c r="E2260" s="81"/>
      <c r="F2260" s="155"/>
      <c r="G2260" s="155"/>
      <c r="H2260" s="155"/>
      <c r="I2260" s="155"/>
      <c r="J2260" s="155"/>
      <c r="K2260" s="155"/>
      <c r="L2260" s="155"/>
      <c r="M2260" s="155"/>
      <c r="N2260" s="155"/>
      <c r="O2260" s="155"/>
      <c r="P2260" s="155"/>
      <c r="Q2260" s="155"/>
      <c r="R2260" s="155"/>
      <c r="S2260" s="155"/>
      <c r="T2260" s="155"/>
      <c r="U2260" s="155"/>
      <c r="V2260" s="155"/>
      <c r="W2260" s="155"/>
      <c r="X2260" s="155"/>
      <c r="Y2260" s="155"/>
      <c r="Z2260" s="155"/>
      <c r="AA2260" s="155"/>
      <c r="AB2260" s="319"/>
      <c r="AC2260" s="108"/>
      <c r="AD2260" s="73"/>
      <c r="AE2260" s="155"/>
      <c r="AF2260" s="74"/>
      <c r="AI2260" s="881"/>
      <c r="AJ2260" s="881"/>
      <c r="AK2260" s="784"/>
      <c r="AL2260" s="881"/>
    </row>
    <row r="2261" spans="1:38" s="183" customFormat="1" x14ac:dyDescent="0.25">
      <c r="A2261" s="3651"/>
      <c r="B2261" s="3505"/>
      <c r="C2261" s="123" t="s">
        <v>16</v>
      </c>
      <c r="D2261" s="108" t="s">
        <v>55</v>
      </c>
      <c r="E2261" s="81">
        <v>0</v>
      </c>
      <c r="F2261" s="155">
        <v>0</v>
      </c>
      <c r="G2261" s="155">
        <v>0</v>
      </c>
      <c r="H2261" s="155">
        <v>0</v>
      </c>
      <c r="I2261" s="155">
        <v>0</v>
      </c>
      <c r="J2261" s="155">
        <v>0</v>
      </c>
      <c r="K2261" s="155">
        <v>0</v>
      </c>
      <c r="L2261" s="155">
        <v>0</v>
      </c>
      <c r="M2261" s="155">
        <v>0</v>
      </c>
      <c r="N2261" s="155">
        <v>0</v>
      </c>
      <c r="O2261" s="155">
        <v>0</v>
      </c>
      <c r="P2261" s="155">
        <v>0</v>
      </c>
      <c r="Q2261" s="155">
        <v>0</v>
      </c>
      <c r="R2261" s="155">
        <v>0</v>
      </c>
      <c r="S2261" s="155">
        <v>0</v>
      </c>
      <c r="T2261" s="155">
        <v>0</v>
      </c>
      <c r="U2261" s="155">
        <v>0</v>
      </c>
      <c r="V2261" s="155">
        <v>0</v>
      </c>
      <c r="W2261" s="155">
        <v>0</v>
      </c>
      <c r="X2261" s="155">
        <v>0</v>
      </c>
      <c r="Y2261" s="155">
        <v>0</v>
      </c>
      <c r="Z2261" s="155">
        <v>0</v>
      </c>
      <c r="AA2261" s="155">
        <v>0</v>
      </c>
      <c r="AB2261" s="319">
        <v>0</v>
      </c>
      <c r="AC2261" s="108"/>
      <c r="AD2261" s="75"/>
      <c r="AE2261" s="76"/>
      <c r="AF2261" s="77"/>
      <c r="AI2261" s="881"/>
      <c r="AJ2261" s="881"/>
      <c r="AK2261" s="784"/>
      <c r="AL2261" s="881"/>
    </row>
    <row r="2262" spans="1:38" s="183" customFormat="1" x14ac:dyDescent="0.25">
      <c r="A2262" s="3651"/>
      <c r="B2262" s="3505"/>
      <c r="C2262" s="123" t="s">
        <v>18</v>
      </c>
      <c r="D2262" s="108" t="s">
        <v>152</v>
      </c>
      <c r="E2262" s="81"/>
      <c r="F2262" s="155"/>
      <c r="G2262" s="155"/>
      <c r="H2262" s="155"/>
      <c r="I2262" s="155"/>
      <c r="J2262" s="155"/>
      <c r="K2262" s="155"/>
      <c r="L2262" s="155"/>
      <c r="M2262" s="155"/>
      <c r="N2262" s="155"/>
      <c r="O2262" s="155"/>
      <c r="P2262" s="155"/>
      <c r="Q2262" s="155"/>
      <c r="R2262" s="155"/>
      <c r="S2262" s="155"/>
      <c r="T2262" s="155"/>
      <c r="U2262" s="155"/>
      <c r="V2262" s="155"/>
      <c r="W2262" s="155"/>
      <c r="X2262" s="155"/>
      <c r="Y2262" s="155"/>
      <c r="Z2262" s="155"/>
      <c r="AA2262" s="155"/>
      <c r="AB2262" s="319"/>
      <c r="AC2262" s="108"/>
      <c r="AD2262" s="73"/>
      <c r="AE2262" s="155"/>
      <c r="AF2262" s="74"/>
      <c r="AI2262" s="881"/>
      <c r="AJ2262" s="881"/>
      <c r="AK2262" s="784"/>
      <c r="AL2262" s="881"/>
    </row>
    <row r="2263" spans="1:38" s="183" customFormat="1" ht="16.5" thickBot="1" x14ac:dyDescent="0.3">
      <c r="A2263" s="3655"/>
      <c r="B2263" s="3506"/>
      <c r="C2263" s="528" t="s">
        <v>23</v>
      </c>
      <c r="D2263" s="529" t="s">
        <v>55</v>
      </c>
      <c r="E2263" s="805">
        <v>116.1</v>
      </c>
      <c r="F2263" s="804">
        <v>116.8</v>
      </c>
      <c r="G2263" s="804">
        <v>116.2</v>
      </c>
      <c r="H2263" s="2747">
        <v>116.3</v>
      </c>
      <c r="I2263" s="2747">
        <v>116.4</v>
      </c>
      <c r="J2263" s="2747">
        <v>115.9</v>
      </c>
      <c r="K2263" s="2747">
        <v>115.1</v>
      </c>
      <c r="L2263" s="2747">
        <v>114.6</v>
      </c>
      <c r="M2263" s="2747">
        <v>114.2</v>
      </c>
      <c r="N2263" s="2747">
        <v>114.4</v>
      </c>
      <c r="O2263" s="2747">
        <v>114.3</v>
      </c>
      <c r="P2263" s="2747">
        <v>115.5</v>
      </c>
      <c r="Q2263" s="2747">
        <v>114.9</v>
      </c>
      <c r="R2263" s="2747">
        <v>115.9</v>
      </c>
      <c r="S2263" s="2747">
        <v>115.1</v>
      </c>
      <c r="T2263" s="2747">
        <v>115.5</v>
      </c>
      <c r="U2263" s="2747">
        <v>115</v>
      </c>
      <c r="V2263" s="2747">
        <v>115.3</v>
      </c>
      <c r="W2263" s="2747">
        <v>115.5</v>
      </c>
      <c r="X2263" s="2747">
        <v>116</v>
      </c>
      <c r="Y2263" s="2747">
        <v>116</v>
      </c>
      <c r="Z2263" s="804">
        <v>116.5</v>
      </c>
      <c r="AA2263" s="804">
        <v>116.8</v>
      </c>
      <c r="AB2263" s="926">
        <v>116.7</v>
      </c>
      <c r="AC2263" s="529"/>
      <c r="AD2263" s="73"/>
      <c r="AE2263" s="155"/>
      <c r="AF2263" s="74"/>
      <c r="AI2263" s="881"/>
      <c r="AJ2263" s="881"/>
      <c r="AK2263" s="784"/>
      <c r="AL2263" s="881"/>
    </row>
    <row r="2264" spans="1:38" s="183" customFormat="1" x14ac:dyDescent="0.25">
      <c r="A2264" s="1533"/>
      <c r="B2264" s="2489"/>
      <c r="C2264" s="495" t="s">
        <v>117</v>
      </c>
      <c r="D2264" s="122" t="s">
        <v>152</v>
      </c>
      <c r="E2264" s="566"/>
      <c r="F2264" s="327"/>
      <c r="G2264" s="327"/>
      <c r="H2264" s="142"/>
      <c r="I2264" s="142"/>
      <c r="J2264" s="142"/>
      <c r="K2264" s="142"/>
      <c r="L2264" s="142"/>
      <c r="M2264" s="142"/>
      <c r="N2264" s="142"/>
      <c r="O2264" s="142"/>
      <c r="P2264" s="142"/>
      <c r="Q2264" s="142"/>
      <c r="R2264" s="142"/>
      <c r="S2264" s="142"/>
      <c r="T2264" s="142"/>
      <c r="U2264" s="142"/>
      <c r="V2264" s="142"/>
      <c r="W2264" s="142"/>
      <c r="X2264" s="142"/>
      <c r="Y2264" s="142"/>
      <c r="Z2264" s="327"/>
      <c r="AA2264" s="327"/>
      <c r="AB2264" s="567"/>
      <c r="AC2264" s="806"/>
      <c r="AD2264" s="73"/>
      <c r="AE2264" s="155"/>
      <c r="AF2264" s="74"/>
      <c r="AI2264" s="881"/>
      <c r="AJ2264" s="881"/>
      <c r="AK2264" s="784"/>
      <c r="AL2264" s="881"/>
    </row>
    <row r="2265" spans="1:38" s="183" customFormat="1" ht="16.5" thickBot="1" x14ac:dyDescent="0.3">
      <c r="A2265" s="1533"/>
      <c r="B2265" s="2489"/>
      <c r="C2265" s="495" t="s">
        <v>118</v>
      </c>
      <c r="D2265" s="184" t="s">
        <v>152</v>
      </c>
      <c r="E2265" s="566"/>
      <c r="F2265" s="327"/>
      <c r="G2265" s="327"/>
      <c r="H2265" s="142"/>
      <c r="I2265" s="142"/>
      <c r="J2265" s="142"/>
      <c r="K2265" s="142"/>
      <c r="L2265" s="142"/>
      <c r="M2265" s="142"/>
      <c r="N2265" s="142"/>
      <c r="O2265" s="142"/>
      <c r="P2265" s="142"/>
      <c r="Q2265" s="142"/>
      <c r="R2265" s="142"/>
      <c r="S2265" s="142"/>
      <c r="T2265" s="142"/>
      <c r="U2265" s="142"/>
      <c r="V2265" s="142"/>
      <c r="W2265" s="142"/>
      <c r="X2265" s="142"/>
      <c r="Y2265" s="142"/>
      <c r="Z2265" s="327"/>
      <c r="AA2265" s="327"/>
      <c r="AB2265" s="567"/>
      <c r="AC2265" s="807"/>
      <c r="AD2265" s="78"/>
      <c r="AE2265" s="79"/>
      <c r="AF2265" s="80"/>
      <c r="AI2265" s="881"/>
      <c r="AJ2265" s="881"/>
      <c r="AK2265" s="784"/>
      <c r="AL2265" s="881"/>
    </row>
    <row r="2266" spans="1:38" s="183" customFormat="1" x14ac:dyDescent="0.25">
      <c r="A2266" s="3518" t="s">
        <v>46</v>
      </c>
      <c r="B2266" s="3621" t="s">
        <v>13</v>
      </c>
      <c r="C2266" s="121" t="s">
        <v>14</v>
      </c>
      <c r="D2266" s="113" t="s">
        <v>941</v>
      </c>
      <c r="E2266" s="70">
        <v>157.19999999999999</v>
      </c>
      <c r="F2266" s="71">
        <v>147.6</v>
      </c>
      <c r="G2266" s="71">
        <v>145.19999999999999</v>
      </c>
      <c r="H2266" s="71">
        <v>145.19999999999999</v>
      </c>
      <c r="I2266" s="71">
        <v>147.6</v>
      </c>
      <c r="J2266" s="71">
        <v>199.2</v>
      </c>
      <c r="K2266" s="71">
        <v>242.4</v>
      </c>
      <c r="L2266" s="71">
        <v>278.39999999999998</v>
      </c>
      <c r="M2266" s="71">
        <v>276</v>
      </c>
      <c r="N2266" s="71">
        <v>277.2</v>
      </c>
      <c r="O2266" s="71">
        <v>280.8</v>
      </c>
      <c r="P2266" s="71">
        <v>282</v>
      </c>
      <c r="Q2266" s="71">
        <v>255.6</v>
      </c>
      <c r="R2266" s="71">
        <v>247.2</v>
      </c>
      <c r="S2266" s="71">
        <v>243.6</v>
      </c>
      <c r="T2266" s="71">
        <v>249.6</v>
      </c>
      <c r="U2266" s="71">
        <v>255.6</v>
      </c>
      <c r="V2266" s="71">
        <v>249.6</v>
      </c>
      <c r="W2266" s="71">
        <v>254.4</v>
      </c>
      <c r="X2266" s="71">
        <v>237.6</v>
      </c>
      <c r="Y2266" s="71">
        <v>225.6</v>
      </c>
      <c r="Z2266" s="71">
        <v>208.8</v>
      </c>
      <c r="AA2266" s="71">
        <v>186</v>
      </c>
      <c r="AB2266" s="72">
        <v>163.19999999999999</v>
      </c>
      <c r="AC2266" s="106">
        <f>SUM(E2266:AB2266)</f>
        <v>5355.6</v>
      </c>
      <c r="AD2266" s="927">
        <v>6300</v>
      </c>
      <c r="AE2266" s="469">
        <v>100</v>
      </c>
      <c r="AF2266" s="470">
        <v>120</v>
      </c>
      <c r="AI2266" s="882"/>
      <c r="AJ2266" s="883"/>
      <c r="AK2266" s="882"/>
      <c r="AL2266" s="784"/>
    </row>
    <row r="2267" spans="1:38" s="183" customFormat="1" x14ac:dyDescent="0.25">
      <c r="A2267" s="3502"/>
      <c r="B2267" s="3579"/>
      <c r="C2267" s="123" t="s">
        <v>15</v>
      </c>
      <c r="D2267" s="108" t="s">
        <v>941</v>
      </c>
      <c r="E2267" s="395">
        <v>135.6</v>
      </c>
      <c r="F2267" s="311">
        <v>133.19999999999999</v>
      </c>
      <c r="G2267" s="311">
        <v>133.19999999999999</v>
      </c>
      <c r="H2267" s="311">
        <v>133.19999999999999</v>
      </c>
      <c r="I2267" s="311">
        <v>133.19999999999999</v>
      </c>
      <c r="J2267" s="311">
        <v>138</v>
      </c>
      <c r="K2267" s="311">
        <v>134.4</v>
      </c>
      <c r="L2267" s="311">
        <v>132</v>
      </c>
      <c r="M2267" s="311">
        <v>136.80000000000001</v>
      </c>
      <c r="N2267" s="311">
        <v>145.19999999999999</v>
      </c>
      <c r="O2267" s="311">
        <v>138</v>
      </c>
      <c r="P2267" s="311">
        <v>148.80000000000001</v>
      </c>
      <c r="Q2267" s="311">
        <v>140.4</v>
      </c>
      <c r="R2267" s="311">
        <v>139.19999999999999</v>
      </c>
      <c r="S2267" s="311">
        <v>152.4</v>
      </c>
      <c r="T2267" s="311">
        <v>144</v>
      </c>
      <c r="U2267" s="311">
        <v>133.19999999999999</v>
      </c>
      <c r="V2267" s="311">
        <v>134.4</v>
      </c>
      <c r="W2267" s="311">
        <v>133.19999999999999</v>
      </c>
      <c r="X2267" s="311">
        <v>134.4</v>
      </c>
      <c r="Y2267" s="311">
        <v>135.6</v>
      </c>
      <c r="Z2267" s="311">
        <v>138</v>
      </c>
      <c r="AA2267" s="311">
        <v>134.4</v>
      </c>
      <c r="AB2267" s="312">
        <v>133.19999999999999</v>
      </c>
      <c r="AC2267" s="107">
        <f>SUM(E2267:AB2267)</f>
        <v>3293.9999999999995</v>
      </c>
      <c r="AD2267" s="724"/>
      <c r="AE2267" s="725"/>
      <c r="AF2267" s="726"/>
      <c r="AI2267" s="784"/>
      <c r="AJ2267" s="784"/>
      <c r="AK2267" s="784"/>
      <c r="AL2267" s="784"/>
    </row>
    <row r="2268" spans="1:38" s="183" customFormat="1" x14ac:dyDescent="0.25">
      <c r="A2268" s="3502"/>
      <c r="B2268" s="3579"/>
      <c r="C2268" s="123" t="s">
        <v>16</v>
      </c>
      <c r="D2268" s="108" t="s">
        <v>55</v>
      </c>
      <c r="E2268" s="1489">
        <v>11</v>
      </c>
      <c r="F2268" s="1474">
        <v>11</v>
      </c>
      <c r="G2268" s="1474">
        <v>11</v>
      </c>
      <c r="H2268" s="330">
        <v>11</v>
      </c>
      <c r="I2268" s="330">
        <v>11</v>
      </c>
      <c r="J2268" s="330">
        <v>14</v>
      </c>
      <c r="K2268" s="330">
        <v>16</v>
      </c>
      <c r="L2268" s="330">
        <v>19</v>
      </c>
      <c r="M2268" s="330">
        <v>18</v>
      </c>
      <c r="N2268" s="330">
        <v>17</v>
      </c>
      <c r="O2268" s="330">
        <v>16</v>
      </c>
      <c r="P2268" s="330">
        <v>18</v>
      </c>
      <c r="Q2268" s="330">
        <v>17</v>
      </c>
      <c r="R2268" s="330">
        <v>15</v>
      </c>
      <c r="S2268" s="330">
        <v>16</v>
      </c>
      <c r="T2268" s="330">
        <v>16</v>
      </c>
      <c r="U2268" s="330">
        <v>16</v>
      </c>
      <c r="V2268" s="330">
        <v>16</v>
      </c>
      <c r="W2268" s="330">
        <v>15</v>
      </c>
      <c r="X2268" s="330">
        <v>14</v>
      </c>
      <c r="Y2268" s="330">
        <v>13</v>
      </c>
      <c r="Z2268" s="1474">
        <v>13</v>
      </c>
      <c r="AA2268" s="1474">
        <v>12</v>
      </c>
      <c r="AB2268" s="1475">
        <v>11</v>
      </c>
      <c r="AC2268" s="107">
        <f>AVERAGE(E2268:AB2268)</f>
        <v>14.458333333333334</v>
      </c>
      <c r="AD2268" s="76">
        <f>SQRT(MIN((E2266*E2266+E2267*E2267),(F2266*F2266+F2267*F2267),(G2266*G2266+G2267*G2267),(H2266*H2266+H2267*H2267),(I2266*I2266+I2267*I2267),(J2266*J2266+J2267*J2267),(K2266*K2266+K2267*K2267),(L2266*L2266+L2267*L2267),(M2266*M2266+M2267*M2267),(N2266*N2266+N2267*N2267),(E2266*E2266+E2267*E2267),(O2266*O2266+O2267*O2267),(P2266*P2266+P2267*P2267),(R2266*R2266+R2267*R2267),(S2266*S2266+S2267*S2267),(T2266*T2266+T2267*T2267),(U2266*U2266+U2267*U2267),(V2266*V2266+V2267*V2267),(W2266*W2266+W2267*W2267),(X2266*X2266+X2267*X2267),(V2266*V2266+V2267*V2267),(Z2266*Z2266+Z2267*Z2267),(AA2266*AA2266+AA2267*AA2267),(AB2266*AB2266+AB2267*AB2267)))/AD2266</f>
        <v>3.1276399280087172E-2</v>
      </c>
      <c r="AE2268" s="725"/>
      <c r="AF2268" s="726"/>
      <c r="AI2268" s="784"/>
      <c r="AJ2268" s="784"/>
      <c r="AK2268" s="784"/>
      <c r="AL2268" s="784"/>
    </row>
    <row r="2269" spans="1:38" s="183" customFormat="1" ht="16.5" thickBot="1" x14ac:dyDescent="0.3">
      <c r="A2269" s="3502"/>
      <c r="B2269" s="3579"/>
      <c r="C2269" s="123" t="s">
        <v>18</v>
      </c>
      <c r="D2269" s="114"/>
      <c r="E2269" s="503">
        <f t="shared" ref="E2269:AB2269" si="855">E2267/E2266</f>
        <v>0.86259541984732824</v>
      </c>
      <c r="F2269" s="317">
        <f t="shared" si="855"/>
        <v>0.90243902439024382</v>
      </c>
      <c r="G2269" s="317">
        <f t="shared" si="855"/>
        <v>0.91735537190082639</v>
      </c>
      <c r="H2269" s="317">
        <f t="shared" si="855"/>
        <v>0.91735537190082639</v>
      </c>
      <c r="I2269" s="317">
        <f t="shared" si="855"/>
        <v>0.90243902439024382</v>
      </c>
      <c r="J2269" s="317">
        <f t="shared" si="855"/>
        <v>0.69277108433734946</v>
      </c>
      <c r="K2269" s="317">
        <f t="shared" si="855"/>
        <v>0.5544554455445545</v>
      </c>
      <c r="L2269" s="317">
        <f t="shared" si="855"/>
        <v>0.47413793103448282</v>
      </c>
      <c r="M2269" s="317">
        <f t="shared" si="855"/>
        <v>0.4956521739130435</v>
      </c>
      <c r="N2269" s="317">
        <f t="shared" si="855"/>
        <v>0.52380952380952384</v>
      </c>
      <c r="O2269" s="317">
        <f t="shared" si="855"/>
        <v>0.49145299145299143</v>
      </c>
      <c r="P2269" s="317">
        <f t="shared" si="855"/>
        <v>0.5276595744680852</v>
      </c>
      <c r="Q2269" s="317">
        <f t="shared" si="855"/>
        <v>0.54929577464788737</v>
      </c>
      <c r="R2269" s="317">
        <f t="shared" si="855"/>
        <v>0.56310679611650483</v>
      </c>
      <c r="S2269" s="317">
        <f t="shared" si="855"/>
        <v>0.62561576354679804</v>
      </c>
      <c r="T2269" s="317">
        <f t="shared" si="855"/>
        <v>0.57692307692307698</v>
      </c>
      <c r="U2269" s="317">
        <f t="shared" si="855"/>
        <v>0.52112676056338025</v>
      </c>
      <c r="V2269" s="317">
        <f t="shared" si="855"/>
        <v>0.53846153846153855</v>
      </c>
      <c r="W2269" s="317">
        <f t="shared" si="855"/>
        <v>0.5235849056603773</v>
      </c>
      <c r="X2269" s="317">
        <f t="shared" si="855"/>
        <v>0.56565656565656575</v>
      </c>
      <c r="Y2269" s="317">
        <f>Y2267/Y2266</f>
        <v>0.60106382978723405</v>
      </c>
      <c r="Z2269" s="317">
        <f t="shared" si="855"/>
        <v>0.66091954022988497</v>
      </c>
      <c r="AA2269" s="317">
        <f t="shared" si="855"/>
        <v>0.72258064516129039</v>
      </c>
      <c r="AB2269" s="318">
        <f t="shared" si="855"/>
        <v>0.81617647058823528</v>
      </c>
      <c r="AC2269" s="436">
        <f>AVERAGE(E2269:AB2269)</f>
        <v>0.64694310851384473</v>
      </c>
      <c r="AD2269" s="724"/>
      <c r="AE2269" s="725"/>
      <c r="AF2269" s="726"/>
      <c r="AI2269" s="856"/>
      <c r="AJ2269" s="856"/>
      <c r="AK2269" s="856"/>
      <c r="AL2269" s="856"/>
    </row>
    <row r="2270" spans="1:38" s="183" customFormat="1" x14ac:dyDescent="0.25">
      <c r="A2270" s="2059"/>
      <c r="B2270" s="2062"/>
      <c r="C2270" s="124" t="s">
        <v>117</v>
      </c>
      <c r="D2270" s="2203"/>
      <c r="E2270" s="502"/>
      <c r="F2270" s="314"/>
      <c r="G2270" s="314"/>
      <c r="H2270" s="155"/>
      <c r="I2270" s="155"/>
      <c r="J2270" s="155"/>
      <c r="K2270" s="155"/>
      <c r="L2270" s="155"/>
      <c r="M2270" s="155"/>
      <c r="N2270" s="155"/>
      <c r="O2270" s="155"/>
      <c r="P2270" s="155"/>
      <c r="Q2270" s="155"/>
      <c r="R2270" s="155"/>
      <c r="S2270" s="155"/>
      <c r="T2270" s="155"/>
      <c r="U2270" s="155"/>
      <c r="V2270" s="155"/>
      <c r="W2270" s="155"/>
      <c r="X2270" s="155"/>
      <c r="Y2270" s="155"/>
      <c r="Z2270" s="314"/>
      <c r="AA2270" s="314"/>
      <c r="AB2270" s="315"/>
      <c r="AC2270" s="108"/>
      <c r="AD2270" s="724"/>
      <c r="AE2270" s="725"/>
      <c r="AF2270" s="726"/>
      <c r="AI2270" s="856"/>
      <c r="AJ2270" s="856"/>
      <c r="AK2270" s="856"/>
      <c r="AL2270" s="856"/>
    </row>
    <row r="2271" spans="1:38" s="183" customFormat="1" x14ac:dyDescent="0.25">
      <c r="A2271" s="2059"/>
      <c r="B2271" s="2062"/>
      <c r="C2271" s="124" t="s">
        <v>118</v>
      </c>
      <c r="D2271" s="350"/>
      <c r="E2271" s="502"/>
      <c r="F2271" s="314"/>
      <c r="G2271" s="314"/>
      <c r="H2271" s="155"/>
      <c r="I2271" s="155"/>
      <c r="J2271" s="155"/>
      <c r="K2271" s="155"/>
      <c r="L2271" s="155"/>
      <c r="M2271" s="155"/>
      <c r="N2271" s="155"/>
      <c r="O2271" s="155"/>
      <c r="P2271" s="155"/>
      <c r="Q2271" s="155"/>
      <c r="R2271" s="155"/>
      <c r="S2271" s="155"/>
      <c r="T2271" s="155"/>
      <c r="U2271" s="155"/>
      <c r="V2271" s="155"/>
      <c r="W2271" s="155"/>
      <c r="X2271" s="155"/>
      <c r="Y2271" s="155"/>
      <c r="Z2271" s="314"/>
      <c r="AA2271" s="314"/>
      <c r="AB2271" s="315"/>
      <c r="AC2271" s="108"/>
      <c r="AD2271" s="724"/>
      <c r="AE2271" s="725"/>
      <c r="AF2271" s="726"/>
      <c r="AH2271" s="784"/>
      <c r="AI2271" s="785"/>
      <c r="AJ2271" s="786"/>
      <c r="AK2271" s="786"/>
      <c r="AL2271" s="335"/>
    </row>
    <row r="2272" spans="1:38" s="183" customFormat="1" ht="16.5" thickBot="1" x14ac:dyDescent="0.3">
      <c r="A2272" s="2060"/>
      <c r="B2272" s="3658" t="s">
        <v>43</v>
      </c>
      <c r="C2272" s="3538"/>
      <c r="D2272" s="349"/>
      <c r="E2272" s="791">
        <f t="shared" ref="E2272:AB2272" si="856">SQRT(E2266*E2266+E2267*E2267)/E2283/1.73</f>
        <v>11.417888175815088</v>
      </c>
      <c r="F2272" s="536">
        <f t="shared" si="856"/>
        <v>10.862271398175787</v>
      </c>
      <c r="G2272" s="536">
        <f t="shared" si="856"/>
        <v>10.826683853741248</v>
      </c>
      <c r="H2272" s="464">
        <f t="shared" si="856"/>
        <v>10.816402102693059</v>
      </c>
      <c r="I2272" s="464">
        <f t="shared" si="856"/>
        <v>10.893159373715623</v>
      </c>
      <c r="J2272" s="464">
        <f t="shared" si="856"/>
        <v>13.340582083047707</v>
      </c>
      <c r="K2272" s="464">
        <f t="shared" si="856"/>
        <v>15.375402555635572</v>
      </c>
      <c r="L2272" s="464">
        <f t="shared" si="856"/>
        <v>17.174265082213214</v>
      </c>
      <c r="M2272" s="464">
        <f t="shared" si="856"/>
        <v>17.220435508174386</v>
      </c>
      <c r="N2272" s="464">
        <f t="shared" si="856"/>
        <v>17.459678019384473</v>
      </c>
      <c r="O2272" s="464">
        <f t="shared" si="856"/>
        <v>17.473848560005294</v>
      </c>
      <c r="P2272" s="464">
        <f t="shared" si="856"/>
        <v>17.620120926174387</v>
      </c>
      <c r="Q2272" s="464">
        <f t="shared" si="856"/>
        <v>16.208438271205669</v>
      </c>
      <c r="R2272" s="464">
        <f t="shared" si="856"/>
        <v>15.632717504566287</v>
      </c>
      <c r="S2272" s="464">
        <f t="shared" si="856"/>
        <v>15.940013838778077</v>
      </c>
      <c r="T2272" s="464">
        <f t="shared" si="856"/>
        <v>15.924134637884469</v>
      </c>
      <c r="U2272" s="464">
        <f t="shared" si="856"/>
        <v>16.004226270758583</v>
      </c>
      <c r="V2272" s="464">
        <f t="shared" si="856"/>
        <v>15.695778949155166</v>
      </c>
      <c r="W2272" s="464">
        <f t="shared" si="856"/>
        <v>15.868946314989168</v>
      </c>
      <c r="X2272" s="464">
        <f t="shared" si="856"/>
        <v>15.027703875095021</v>
      </c>
      <c r="Y2272" s="464">
        <f>SQRT(V2266*V2266+V2267*V2267)/V2283/1.73</f>
        <v>15.695778949155166</v>
      </c>
      <c r="Z2272" s="536">
        <f t="shared" si="856"/>
        <v>13.712994555989722</v>
      </c>
      <c r="AA2272" s="536">
        <f t="shared" si="856"/>
        <v>12.549218985093482</v>
      </c>
      <c r="AB2272" s="788">
        <f t="shared" si="856"/>
        <v>11.520075750095824</v>
      </c>
      <c r="AC2272" s="109">
        <f>AVERAGE(E2272:AB2272)</f>
        <v>14.594198564230938</v>
      </c>
      <c r="AD2272" s="78">
        <f>(AC2268-AC2272)/AC2268</f>
        <v>-9.3970188517074841E-3</v>
      </c>
      <c r="AE2272" s="79"/>
      <c r="AF2272" s="80"/>
      <c r="AI2272" s="856"/>
      <c r="AJ2272" s="856"/>
      <c r="AK2272" s="856"/>
      <c r="AL2272" s="856"/>
    </row>
    <row r="2273" spans="1:38" s="183" customFormat="1" x14ac:dyDescent="0.25">
      <c r="A2273" s="3548" t="s">
        <v>1334</v>
      </c>
      <c r="B2273" s="3551" t="s">
        <v>21</v>
      </c>
      <c r="C2273" s="121" t="s">
        <v>14</v>
      </c>
      <c r="D2273" s="2203" t="s">
        <v>941</v>
      </c>
      <c r="E2273" s="70">
        <v>0</v>
      </c>
      <c r="F2273" s="71">
        <v>0</v>
      </c>
      <c r="G2273" s="71">
        <v>0</v>
      </c>
      <c r="H2273" s="71">
        <v>0</v>
      </c>
      <c r="I2273" s="71">
        <v>0</v>
      </c>
      <c r="J2273" s="71">
        <v>0</v>
      </c>
      <c r="K2273" s="71">
        <v>0</v>
      </c>
      <c r="L2273" s="71">
        <v>0</v>
      </c>
      <c r="M2273" s="71">
        <v>0</v>
      </c>
      <c r="N2273" s="71">
        <v>0</v>
      </c>
      <c r="O2273" s="71">
        <v>0</v>
      </c>
      <c r="P2273" s="71">
        <v>0</v>
      </c>
      <c r="Q2273" s="71">
        <v>0</v>
      </c>
      <c r="R2273" s="71">
        <v>0</v>
      </c>
      <c r="S2273" s="71">
        <v>0</v>
      </c>
      <c r="T2273" s="71">
        <v>0</v>
      </c>
      <c r="U2273" s="71">
        <v>0</v>
      </c>
      <c r="V2273" s="71">
        <v>0</v>
      </c>
      <c r="W2273" s="71">
        <v>0</v>
      </c>
      <c r="X2273" s="71">
        <v>0</v>
      </c>
      <c r="Y2273" s="71">
        <v>0</v>
      </c>
      <c r="Z2273" s="71">
        <v>0</v>
      </c>
      <c r="AA2273" s="71">
        <v>0</v>
      </c>
      <c r="AB2273" s="72">
        <v>0</v>
      </c>
      <c r="AC2273" s="131">
        <f>SUM(E2273:AB2273)</f>
        <v>0</v>
      </c>
      <c r="AD2273" s="927">
        <v>6300</v>
      </c>
      <c r="AE2273" s="469">
        <v>100</v>
      </c>
      <c r="AF2273" s="470">
        <v>120</v>
      </c>
      <c r="AI2273" s="856"/>
      <c r="AJ2273" s="856"/>
      <c r="AK2273" s="856"/>
      <c r="AL2273" s="856"/>
    </row>
    <row r="2274" spans="1:38" s="183" customFormat="1" x14ac:dyDescent="0.25">
      <c r="A2274" s="3549"/>
      <c r="B2274" s="3552"/>
      <c r="C2274" s="123" t="s">
        <v>15</v>
      </c>
      <c r="D2274" s="350" t="s">
        <v>941</v>
      </c>
      <c r="E2274" s="395">
        <v>0</v>
      </c>
      <c r="F2274" s="311">
        <v>0</v>
      </c>
      <c r="G2274" s="311">
        <v>0</v>
      </c>
      <c r="H2274" s="311">
        <v>0</v>
      </c>
      <c r="I2274" s="311">
        <v>0</v>
      </c>
      <c r="J2274" s="311">
        <v>0</v>
      </c>
      <c r="K2274" s="311">
        <v>0</v>
      </c>
      <c r="L2274" s="311">
        <v>0</v>
      </c>
      <c r="M2274" s="311">
        <v>0</v>
      </c>
      <c r="N2274" s="311">
        <v>0</v>
      </c>
      <c r="O2274" s="311">
        <v>0</v>
      </c>
      <c r="P2274" s="311">
        <v>0</v>
      </c>
      <c r="Q2274" s="311">
        <v>0</v>
      </c>
      <c r="R2274" s="311">
        <v>0</v>
      </c>
      <c r="S2274" s="311">
        <v>0</v>
      </c>
      <c r="T2274" s="311">
        <v>0</v>
      </c>
      <c r="U2274" s="311">
        <v>0</v>
      </c>
      <c r="V2274" s="311">
        <v>0</v>
      </c>
      <c r="W2274" s="311">
        <v>0</v>
      </c>
      <c r="X2274" s="311">
        <v>0</v>
      </c>
      <c r="Y2274" s="311">
        <v>0</v>
      </c>
      <c r="Z2274" s="311">
        <v>0</v>
      </c>
      <c r="AA2274" s="311">
        <v>0</v>
      </c>
      <c r="AB2274" s="312">
        <v>0</v>
      </c>
      <c r="AC2274" s="133">
        <f>SUM(E2274:AB2274)</f>
        <v>0</v>
      </c>
      <c r="AD2274" s="724"/>
      <c r="AE2274" s="725"/>
      <c r="AF2274" s="726"/>
      <c r="AI2274" s="856"/>
      <c r="AJ2274" s="856"/>
      <c r="AK2274" s="856"/>
      <c r="AL2274" s="856"/>
    </row>
    <row r="2275" spans="1:38" s="183" customFormat="1" x14ac:dyDescent="0.25">
      <c r="A2275" s="3549"/>
      <c r="B2275" s="3552"/>
      <c r="C2275" s="123" t="s">
        <v>16</v>
      </c>
      <c r="D2275" s="350" t="s">
        <v>55</v>
      </c>
      <c r="E2275" s="1489">
        <v>0</v>
      </c>
      <c r="F2275" s="1474">
        <v>0</v>
      </c>
      <c r="G2275" s="1474">
        <v>0</v>
      </c>
      <c r="H2275" s="330">
        <v>0</v>
      </c>
      <c r="I2275" s="330">
        <v>0</v>
      </c>
      <c r="J2275" s="330">
        <v>0</v>
      </c>
      <c r="K2275" s="330">
        <v>0</v>
      </c>
      <c r="L2275" s="330">
        <v>0</v>
      </c>
      <c r="M2275" s="330">
        <v>0</v>
      </c>
      <c r="N2275" s="330">
        <v>0</v>
      </c>
      <c r="O2275" s="330">
        <v>0</v>
      </c>
      <c r="P2275" s="330">
        <v>0</v>
      </c>
      <c r="Q2275" s="330">
        <v>0</v>
      </c>
      <c r="R2275" s="330">
        <v>0</v>
      </c>
      <c r="S2275" s="330">
        <v>0</v>
      </c>
      <c r="T2275" s="330">
        <v>0</v>
      </c>
      <c r="U2275" s="330">
        <v>0</v>
      </c>
      <c r="V2275" s="330">
        <v>0</v>
      </c>
      <c r="W2275" s="330">
        <v>0</v>
      </c>
      <c r="X2275" s="330">
        <v>0</v>
      </c>
      <c r="Y2275" s="330">
        <v>0</v>
      </c>
      <c r="Z2275" s="1474">
        <v>0</v>
      </c>
      <c r="AA2275" s="1474">
        <v>0</v>
      </c>
      <c r="AB2275" s="1475">
        <v>0</v>
      </c>
      <c r="AC2275" s="133">
        <f>AVERAGE(E2275:AB2275)</f>
        <v>0</v>
      </c>
      <c r="AD2275" s="76">
        <f>SQRT(MIN((E2273*E2273+E2274*E2274),(F2273*F2273+F2274*F2274),(G2273*G2273+G2274*G2274),(H2273*H2273+H2274*H2274),(I2273*I2273+I2274*I2274),(J2273*J2273+J2274*J2274),(K2273*K2273+K2274*K2274),(L2273*L2273+L2274*L2274),(M2273*M2273+M2274*M2274),(N2273*N2273+N2274*N2274),(E2273*E2273+E2274*E2274),(O2273*O2273+O2274*O2274),(P2273*P2273+P2274*P2274),(R2273*R2273+R2274*R2274),(S2273*S2273+S2274*S2274),(T2273*T2273+T2274*T2274),(U2273*U2273+U2274*U2274),(V2273*V2273+V2274*V2274),(W2273*W2273+W2274*W2274),(X2273*X2273+X2274*X2274),(V2273*V2273+V2274*V2274),(Z2273*Z2273+Z2274*Z2274),(AA2273*AA2273+AA2274*AA2274),(AB2273*AB2273+AB2274*AB2274)))/AD2273</f>
        <v>0</v>
      </c>
      <c r="AE2275" s="725"/>
      <c r="AF2275" s="726"/>
      <c r="AI2275" s="856"/>
      <c r="AJ2275" s="856"/>
      <c r="AK2275" s="856"/>
      <c r="AL2275" s="856"/>
    </row>
    <row r="2276" spans="1:38" s="183" customFormat="1" x14ac:dyDescent="0.25">
      <c r="A2276" s="3549"/>
      <c r="B2276" s="3552"/>
      <c r="C2276" s="123" t="s">
        <v>18</v>
      </c>
      <c r="D2276" s="350"/>
      <c r="E2276" s="503" t="e">
        <f t="shared" ref="E2276:AB2276" si="857">E2274/E2273</f>
        <v>#DIV/0!</v>
      </c>
      <c r="F2276" s="317" t="e">
        <f t="shared" si="857"/>
        <v>#DIV/0!</v>
      </c>
      <c r="G2276" s="317" t="e">
        <f t="shared" si="857"/>
        <v>#DIV/0!</v>
      </c>
      <c r="H2276" s="317" t="e">
        <f t="shared" si="857"/>
        <v>#DIV/0!</v>
      </c>
      <c r="I2276" s="317" t="e">
        <f t="shared" si="857"/>
        <v>#DIV/0!</v>
      </c>
      <c r="J2276" s="317" t="e">
        <f t="shared" si="857"/>
        <v>#DIV/0!</v>
      </c>
      <c r="K2276" s="317" t="e">
        <f t="shared" si="857"/>
        <v>#DIV/0!</v>
      </c>
      <c r="L2276" s="317" t="e">
        <f t="shared" si="857"/>
        <v>#DIV/0!</v>
      </c>
      <c r="M2276" s="317" t="e">
        <f t="shared" si="857"/>
        <v>#DIV/0!</v>
      </c>
      <c r="N2276" s="317" t="e">
        <f t="shared" si="857"/>
        <v>#DIV/0!</v>
      </c>
      <c r="O2276" s="317" t="e">
        <f t="shared" si="857"/>
        <v>#DIV/0!</v>
      </c>
      <c r="P2276" s="317" t="e">
        <f t="shared" si="857"/>
        <v>#DIV/0!</v>
      </c>
      <c r="Q2276" s="317" t="e">
        <f t="shared" si="857"/>
        <v>#DIV/0!</v>
      </c>
      <c r="R2276" s="317" t="e">
        <f t="shared" si="857"/>
        <v>#DIV/0!</v>
      </c>
      <c r="S2276" s="317" t="e">
        <f t="shared" si="857"/>
        <v>#DIV/0!</v>
      </c>
      <c r="T2276" s="317" t="e">
        <f t="shared" si="857"/>
        <v>#DIV/0!</v>
      </c>
      <c r="U2276" s="317" t="e">
        <f t="shared" si="857"/>
        <v>#DIV/0!</v>
      </c>
      <c r="V2276" s="317" t="e">
        <f t="shared" si="857"/>
        <v>#DIV/0!</v>
      </c>
      <c r="W2276" s="317" t="e">
        <f t="shared" si="857"/>
        <v>#DIV/0!</v>
      </c>
      <c r="X2276" s="317" t="e">
        <f t="shared" si="857"/>
        <v>#DIV/0!</v>
      </c>
      <c r="Y2276" s="317" t="e">
        <f>Y2274/Y2273</f>
        <v>#DIV/0!</v>
      </c>
      <c r="Z2276" s="317" t="e">
        <f t="shared" si="857"/>
        <v>#DIV/0!</v>
      </c>
      <c r="AA2276" s="317" t="e">
        <f t="shared" si="857"/>
        <v>#DIV/0!</v>
      </c>
      <c r="AB2276" s="318" t="e">
        <f t="shared" si="857"/>
        <v>#DIV/0!</v>
      </c>
      <c r="AC2276" s="435" t="e">
        <f>AVERAGE(E2276:AB2276)</f>
        <v>#DIV/0!</v>
      </c>
      <c r="AD2276" s="724"/>
      <c r="AE2276" s="725"/>
      <c r="AF2276" s="726"/>
      <c r="AI2276" s="856"/>
      <c r="AJ2276" s="856"/>
      <c r="AK2276" s="856"/>
      <c r="AL2276" s="856"/>
    </row>
    <row r="2277" spans="1:38" s="183" customFormat="1" x14ac:dyDescent="0.25">
      <c r="A2277" s="2059"/>
      <c r="B2277" s="2062"/>
      <c r="C2277" s="124" t="s">
        <v>117</v>
      </c>
      <c r="D2277" s="350"/>
      <c r="E2277" s="502"/>
      <c r="F2277" s="314"/>
      <c r="G2277" s="314"/>
      <c r="H2277" s="155"/>
      <c r="I2277" s="155"/>
      <c r="J2277" s="155"/>
      <c r="K2277" s="155"/>
      <c r="L2277" s="155"/>
      <c r="M2277" s="155"/>
      <c r="N2277" s="155"/>
      <c r="O2277" s="155"/>
      <c r="P2277" s="155"/>
      <c r="Q2277" s="155"/>
      <c r="R2277" s="155"/>
      <c r="S2277" s="155"/>
      <c r="T2277" s="155"/>
      <c r="U2277" s="155"/>
      <c r="V2277" s="155"/>
      <c r="W2277" s="155"/>
      <c r="X2277" s="155"/>
      <c r="Y2277" s="155"/>
      <c r="Z2277" s="314"/>
      <c r="AA2277" s="314"/>
      <c r="AB2277" s="315"/>
      <c r="AC2277" s="132"/>
      <c r="AD2277" s="724"/>
      <c r="AE2277" s="725"/>
      <c r="AF2277" s="726"/>
      <c r="AI2277" s="856"/>
      <c r="AJ2277" s="856"/>
      <c r="AK2277" s="856"/>
      <c r="AL2277" s="856"/>
    </row>
    <row r="2278" spans="1:38" s="183" customFormat="1" x14ac:dyDescent="0.25">
      <c r="A2278" s="2059"/>
      <c r="B2278" s="2062"/>
      <c r="C2278" s="124" t="s">
        <v>118</v>
      </c>
      <c r="D2278" s="350"/>
      <c r="E2278" s="502"/>
      <c r="F2278" s="314"/>
      <c r="G2278" s="314"/>
      <c r="H2278" s="155"/>
      <c r="I2278" s="155"/>
      <c r="J2278" s="155"/>
      <c r="K2278" s="155"/>
      <c r="L2278" s="155"/>
      <c r="M2278" s="155"/>
      <c r="N2278" s="155"/>
      <c r="O2278" s="155"/>
      <c r="P2278" s="155"/>
      <c r="Q2278" s="155"/>
      <c r="R2278" s="155"/>
      <c r="S2278" s="155"/>
      <c r="T2278" s="155"/>
      <c r="U2278" s="155"/>
      <c r="V2278" s="155"/>
      <c r="W2278" s="155"/>
      <c r="X2278" s="155"/>
      <c r="Y2278" s="155"/>
      <c r="Z2278" s="314"/>
      <c r="AA2278" s="314"/>
      <c r="AB2278" s="315"/>
      <c r="AC2278" s="132"/>
      <c r="AD2278" s="724"/>
      <c r="AE2278" s="725"/>
      <c r="AF2278" s="726"/>
      <c r="AI2278" s="856"/>
      <c r="AJ2278" s="856"/>
      <c r="AK2278" s="856"/>
      <c r="AL2278" s="856"/>
    </row>
    <row r="2279" spans="1:38" s="183" customFormat="1" ht="16.5" thickBot="1" x14ac:dyDescent="0.3">
      <c r="A2279" s="2060"/>
      <c r="B2279" s="3658" t="s">
        <v>43</v>
      </c>
      <c r="C2279" s="3538"/>
      <c r="D2279" s="349"/>
      <c r="E2279" s="461">
        <f>SQRT(E2273*E2273+E2274*E2274)/E2284/1.73</f>
        <v>0</v>
      </c>
      <c r="F2279" s="181">
        <f t="shared" ref="F2279:AB2279" si="858">SQRT(F2273*F2273+F2274*F2274)/F2284/1.73</f>
        <v>0</v>
      </c>
      <c r="G2279" s="181">
        <f t="shared" si="858"/>
        <v>0</v>
      </c>
      <c r="H2279" s="79">
        <f t="shared" si="858"/>
        <v>0</v>
      </c>
      <c r="I2279" s="79">
        <f t="shared" si="858"/>
        <v>0</v>
      </c>
      <c r="J2279" s="79">
        <f t="shared" si="858"/>
        <v>0</v>
      </c>
      <c r="K2279" s="79">
        <f t="shared" si="858"/>
        <v>0</v>
      </c>
      <c r="L2279" s="79">
        <f t="shared" si="858"/>
        <v>0</v>
      </c>
      <c r="M2279" s="79">
        <f t="shared" si="858"/>
        <v>0</v>
      </c>
      <c r="N2279" s="79">
        <f t="shared" si="858"/>
        <v>0</v>
      </c>
      <c r="O2279" s="79">
        <f t="shared" si="858"/>
        <v>0</v>
      </c>
      <c r="P2279" s="79">
        <f t="shared" si="858"/>
        <v>0</v>
      </c>
      <c r="Q2279" s="79">
        <f t="shared" si="858"/>
        <v>0</v>
      </c>
      <c r="R2279" s="79">
        <f t="shared" si="858"/>
        <v>0</v>
      </c>
      <c r="S2279" s="79">
        <f t="shared" si="858"/>
        <v>0</v>
      </c>
      <c r="T2279" s="79">
        <f t="shared" si="858"/>
        <v>0</v>
      </c>
      <c r="U2279" s="79">
        <f t="shared" si="858"/>
        <v>0</v>
      </c>
      <c r="V2279" s="79">
        <f t="shared" si="858"/>
        <v>0</v>
      </c>
      <c r="W2279" s="79">
        <f t="shared" si="858"/>
        <v>0</v>
      </c>
      <c r="X2279" s="79">
        <f t="shared" si="858"/>
        <v>0</v>
      </c>
      <c r="Y2279" s="79">
        <f>SQRT(V2273*V2273+V2274*V2274)/V2284/1.73</f>
        <v>0</v>
      </c>
      <c r="Z2279" s="181">
        <f t="shared" si="858"/>
        <v>0</v>
      </c>
      <c r="AA2279" s="181">
        <f t="shared" si="858"/>
        <v>0</v>
      </c>
      <c r="AB2279" s="182">
        <f t="shared" si="858"/>
        <v>0</v>
      </c>
      <c r="AC2279" s="201">
        <f>AVERAGE(E2279:AB2279)</f>
        <v>0</v>
      </c>
      <c r="AD2279" s="78" t="e">
        <f>(AC2275-AC2279)/AC2275</f>
        <v>#DIV/0!</v>
      </c>
      <c r="AE2279" s="79"/>
      <c r="AF2279" s="80"/>
      <c r="AI2279" s="856"/>
      <c r="AJ2279" s="856"/>
      <c r="AK2279" s="856"/>
      <c r="AL2279" s="856"/>
    </row>
    <row r="2280" spans="1:38" s="183" customFormat="1" x14ac:dyDescent="0.25">
      <c r="A2280" s="149" t="s">
        <v>52</v>
      </c>
      <c r="B2280" s="150"/>
      <c r="C2280" s="196"/>
      <c r="D2280" s="162"/>
      <c r="E2280" s="268">
        <f>E2273+E2266</f>
        <v>157.19999999999999</v>
      </c>
      <c r="F2280" s="268">
        <f t="shared" ref="F2280:AB2281" si="859">F2273+F2266</f>
        <v>147.6</v>
      </c>
      <c r="G2280" s="268">
        <f t="shared" si="859"/>
        <v>145.19999999999999</v>
      </c>
      <c r="H2280" s="3388">
        <f t="shared" si="859"/>
        <v>145.19999999999999</v>
      </c>
      <c r="I2280" s="3388">
        <f t="shared" si="859"/>
        <v>147.6</v>
      </c>
      <c r="J2280" s="3388">
        <f t="shared" si="859"/>
        <v>199.2</v>
      </c>
      <c r="K2280" s="3388">
        <f t="shared" si="859"/>
        <v>242.4</v>
      </c>
      <c r="L2280" s="3388">
        <f t="shared" si="859"/>
        <v>278.39999999999998</v>
      </c>
      <c r="M2280" s="3388">
        <f t="shared" si="859"/>
        <v>276</v>
      </c>
      <c r="N2280" s="3388">
        <f t="shared" si="859"/>
        <v>277.2</v>
      </c>
      <c r="O2280" s="3388">
        <f t="shared" si="859"/>
        <v>280.8</v>
      </c>
      <c r="P2280" s="3388">
        <f t="shared" si="859"/>
        <v>282</v>
      </c>
      <c r="Q2280" s="3388">
        <f t="shared" si="859"/>
        <v>255.6</v>
      </c>
      <c r="R2280" s="3388">
        <f t="shared" si="859"/>
        <v>247.2</v>
      </c>
      <c r="S2280" s="3388">
        <f t="shared" si="859"/>
        <v>243.6</v>
      </c>
      <c r="T2280" s="3388">
        <f t="shared" si="859"/>
        <v>249.6</v>
      </c>
      <c r="U2280" s="3388">
        <f t="shared" si="859"/>
        <v>255.6</v>
      </c>
      <c r="V2280" s="3388">
        <f t="shared" si="859"/>
        <v>249.6</v>
      </c>
      <c r="W2280" s="3388">
        <f t="shared" si="859"/>
        <v>254.4</v>
      </c>
      <c r="X2280" s="3388">
        <f t="shared" si="859"/>
        <v>237.6</v>
      </c>
      <c r="Y2280" s="3388">
        <f>Y2273+Y2266</f>
        <v>225.6</v>
      </c>
      <c r="Z2280" s="268">
        <f t="shared" si="859"/>
        <v>208.8</v>
      </c>
      <c r="AA2280" s="268">
        <f t="shared" si="859"/>
        <v>186</v>
      </c>
      <c r="AB2280" s="268">
        <f t="shared" si="859"/>
        <v>163.19999999999999</v>
      </c>
      <c r="AC2280" s="110"/>
      <c r="AD2280" s="440">
        <f>MIN(E2280:AB2280)</f>
        <v>145.19999999999999</v>
      </c>
      <c r="AE2280" s="83"/>
      <c r="AF2280" s="84"/>
      <c r="AI2280" s="856"/>
      <c r="AJ2280" s="856"/>
      <c r="AK2280" s="856"/>
      <c r="AL2280" s="856"/>
    </row>
    <row r="2281" spans="1:38" s="183" customFormat="1" x14ac:dyDescent="0.25">
      <c r="A2281" s="151" t="s">
        <v>54</v>
      </c>
      <c r="B2281" s="152"/>
      <c r="C2281" s="187"/>
      <c r="D2281" s="164"/>
      <c r="E2281" s="117">
        <f>E2274+E2267</f>
        <v>135.6</v>
      </c>
      <c r="F2281" s="117">
        <f t="shared" si="859"/>
        <v>133.19999999999999</v>
      </c>
      <c r="G2281" s="117">
        <f t="shared" si="859"/>
        <v>133.19999999999999</v>
      </c>
      <c r="H2281" s="700">
        <f t="shared" si="859"/>
        <v>133.19999999999999</v>
      </c>
      <c r="I2281" s="700">
        <f t="shared" si="859"/>
        <v>133.19999999999999</v>
      </c>
      <c r="J2281" s="700">
        <f t="shared" si="859"/>
        <v>138</v>
      </c>
      <c r="K2281" s="700">
        <f t="shared" si="859"/>
        <v>134.4</v>
      </c>
      <c r="L2281" s="700">
        <f t="shared" si="859"/>
        <v>132</v>
      </c>
      <c r="M2281" s="700">
        <f t="shared" si="859"/>
        <v>136.80000000000001</v>
      </c>
      <c r="N2281" s="700">
        <f t="shared" si="859"/>
        <v>145.19999999999999</v>
      </c>
      <c r="O2281" s="700">
        <f t="shared" si="859"/>
        <v>138</v>
      </c>
      <c r="P2281" s="700">
        <f t="shared" si="859"/>
        <v>148.80000000000001</v>
      </c>
      <c r="Q2281" s="700">
        <f t="shared" si="859"/>
        <v>140.4</v>
      </c>
      <c r="R2281" s="700">
        <f t="shared" si="859"/>
        <v>139.19999999999999</v>
      </c>
      <c r="S2281" s="700">
        <f t="shared" si="859"/>
        <v>152.4</v>
      </c>
      <c r="T2281" s="700">
        <f t="shared" si="859"/>
        <v>144</v>
      </c>
      <c r="U2281" s="700">
        <f t="shared" si="859"/>
        <v>133.19999999999999</v>
      </c>
      <c r="V2281" s="700">
        <f t="shared" si="859"/>
        <v>134.4</v>
      </c>
      <c r="W2281" s="700">
        <f t="shared" si="859"/>
        <v>133.19999999999999</v>
      </c>
      <c r="X2281" s="700">
        <f t="shared" si="859"/>
        <v>134.4</v>
      </c>
      <c r="Y2281" s="700">
        <f>Y2274+Y2267</f>
        <v>135.6</v>
      </c>
      <c r="Z2281" s="117">
        <f t="shared" si="859"/>
        <v>138</v>
      </c>
      <c r="AA2281" s="117">
        <f t="shared" si="859"/>
        <v>134.4</v>
      </c>
      <c r="AB2281" s="117">
        <f t="shared" si="859"/>
        <v>133.19999999999999</v>
      </c>
      <c r="AC2281" s="111"/>
      <c r="AD2281" s="442">
        <f>MIN(E2281:AB2281)</f>
        <v>132</v>
      </c>
      <c r="AE2281" s="86"/>
      <c r="AF2281" s="87"/>
      <c r="AI2281" s="856"/>
      <c r="AJ2281" s="856"/>
      <c r="AK2281" s="856"/>
      <c r="AL2281" s="856"/>
    </row>
    <row r="2282" spans="1:38" s="183" customFormat="1" ht="16.5" thickBot="1" x14ac:dyDescent="0.3">
      <c r="A2282" s="2728" t="s">
        <v>53</v>
      </c>
      <c r="B2282" s="1449"/>
      <c r="C2282" s="1450"/>
      <c r="D2282" s="1451"/>
      <c r="E2282" s="2030">
        <f>SQRT(E2281*E2281+E2280*E2280)</f>
        <v>207.60346817912267</v>
      </c>
      <c r="F2282" s="2031">
        <f t="shared" ref="F2282:AB2282" si="860">SQRT(F2281*F2281+F2280*F2280)</f>
        <v>198.8164983093707</v>
      </c>
      <c r="G2282" s="2031">
        <f t="shared" si="860"/>
        <v>197.0413154645492</v>
      </c>
      <c r="H2282" s="2032">
        <f t="shared" si="860"/>
        <v>197.0413154645492</v>
      </c>
      <c r="I2282" s="2032">
        <f t="shared" si="860"/>
        <v>198.8164983093707</v>
      </c>
      <c r="J2282" s="2032">
        <f t="shared" si="860"/>
        <v>242.3316735385616</v>
      </c>
      <c r="K2282" s="2032">
        <f t="shared" si="860"/>
        <v>277.16623170942017</v>
      </c>
      <c r="L2282" s="2032">
        <f t="shared" si="860"/>
        <v>308.10803300141328</v>
      </c>
      <c r="M2282" s="2032">
        <f t="shared" si="860"/>
        <v>308.04259445732504</v>
      </c>
      <c r="N2282" s="2032">
        <f t="shared" si="860"/>
        <v>312.92631720582403</v>
      </c>
      <c r="O2282" s="2032">
        <f t="shared" si="860"/>
        <v>312.87799539117481</v>
      </c>
      <c r="P2282" s="2032">
        <f t="shared" si="860"/>
        <v>318.85018425586645</v>
      </c>
      <c r="Q2282" s="2032">
        <f t="shared" si="860"/>
        <v>291.62222137553238</v>
      </c>
      <c r="R2282" s="2032">
        <f t="shared" si="860"/>
        <v>283.69786745761763</v>
      </c>
      <c r="S2282" s="2032">
        <f t="shared" si="860"/>
        <v>287.34425346611687</v>
      </c>
      <c r="T2282" s="2032">
        <f t="shared" si="860"/>
        <v>288.15995558022979</v>
      </c>
      <c r="U2282" s="2032">
        <f t="shared" si="860"/>
        <v>288.22491217797256</v>
      </c>
      <c r="V2282" s="2032">
        <f t="shared" si="860"/>
        <v>283.48460275648125</v>
      </c>
      <c r="W2282" s="2032">
        <f t="shared" si="860"/>
        <v>287.16127872678101</v>
      </c>
      <c r="X2282" s="2032">
        <f t="shared" si="860"/>
        <v>272.97824089110105</v>
      </c>
      <c r="Y2282" s="2032">
        <f>SQRT(Y2281*Y2281+Y2280*Y2280)</f>
        <v>263.21610892952583</v>
      </c>
      <c r="Z2282" s="2032">
        <f t="shared" si="860"/>
        <v>250.28272013864643</v>
      </c>
      <c r="AA2282" s="2031">
        <f t="shared" si="860"/>
        <v>229.47627328331791</v>
      </c>
      <c r="AB2282" s="2729">
        <f t="shared" si="860"/>
        <v>210.65725717382725</v>
      </c>
      <c r="AC2282" s="2034"/>
      <c r="AD2282" s="444">
        <f>MIN(E2282:AB2282)</f>
        <v>197.0413154645492</v>
      </c>
      <c r="AE2282" s="89"/>
      <c r="AF2282" s="90"/>
      <c r="AI2282" s="305"/>
      <c r="AJ2282" s="305"/>
      <c r="AK2282" s="305"/>
      <c r="AL2282" s="305"/>
    </row>
    <row r="2283" spans="1:38" s="183" customFormat="1" x14ac:dyDescent="0.25">
      <c r="A2283" s="445" t="s">
        <v>1150</v>
      </c>
      <c r="B2283" s="145"/>
      <c r="C2283" s="1052" t="s">
        <v>23</v>
      </c>
      <c r="D2283" s="199" t="s">
        <v>55</v>
      </c>
      <c r="E2283" s="811">
        <v>10.51</v>
      </c>
      <c r="F2283" s="145">
        <v>10.58</v>
      </c>
      <c r="G2283" s="145">
        <v>10.52</v>
      </c>
      <c r="H2283" s="448">
        <v>10.53</v>
      </c>
      <c r="I2283" s="448">
        <v>10.55</v>
      </c>
      <c r="J2283" s="448">
        <v>10.5</v>
      </c>
      <c r="K2283" s="448">
        <v>10.42</v>
      </c>
      <c r="L2283" s="448">
        <v>10.37</v>
      </c>
      <c r="M2283" s="448">
        <v>10.34</v>
      </c>
      <c r="N2283" s="448">
        <v>10.36</v>
      </c>
      <c r="O2283" s="448">
        <v>10.35</v>
      </c>
      <c r="P2283" s="448">
        <v>10.46</v>
      </c>
      <c r="Q2283" s="448">
        <v>10.4</v>
      </c>
      <c r="R2283" s="448">
        <v>10.49</v>
      </c>
      <c r="S2283" s="448">
        <v>10.42</v>
      </c>
      <c r="T2283" s="448">
        <v>10.46</v>
      </c>
      <c r="U2283" s="448">
        <v>10.41</v>
      </c>
      <c r="V2283" s="448">
        <v>10.44</v>
      </c>
      <c r="W2283" s="448">
        <v>10.46</v>
      </c>
      <c r="X2283" s="448">
        <v>10.5</v>
      </c>
      <c r="Y2283" s="448">
        <v>10.5</v>
      </c>
      <c r="Z2283" s="145">
        <v>10.55</v>
      </c>
      <c r="AA2283" s="145">
        <v>10.57</v>
      </c>
      <c r="AB2283" s="519">
        <v>10.57</v>
      </c>
      <c r="AC2283" s="557"/>
      <c r="AI2283" s="881"/>
      <c r="AJ2283" s="881"/>
      <c r="AK2283" s="784"/>
      <c r="AL2283" s="881"/>
    </row>
    <row r="2284" spans="1:38" s="183" customFormat="1" ht="16.5" thickBot="1" x14ac:dyDescent="0.3">
      <c r="A2284" s="527" t="s">
        <v>1152</v>
      </c>
      <c r="B2284" s="146"/>
      <c r="C2284" s="1053" t="s">
        <v>23</v>
      </c>
      <c r="D2284" s="529" t="s">
        <v>55</v>
      </c>
      <c r="E2284" s="815">
        <v>10.52</v>
      </c>
      <c r="F2284" s="146">
        <v>10.58</v>
      </c>
      <c r="G2284" s="146">
        <v>10.53</v>
      </c>
      <c r="H2284" s="531">
        <v>10.53</v>
      </c>
      <c r="I2284" s="531">
        <v>10.55</v>
      </c>
      <c r="J2284" s="531">
        <v>10.5</v>
      </c>
      <c r="K2284" s="531">
        <v>10.42</v>
      </c>
      <c r="L2284" s="531">
        <v>10.38</v>
      </c>
      <c r="M2284" s="531">
        <v>10.35</v>
      </c>
      <c r="N2284" s="531">
        <v>10.37</v>
      </c>
      <c r="O2284" s="531">
        <v>10.35</v>
      </c>
      <c r="P2284" s="531">
        <v>10.46</v>
      </c>
      <c r="Q2284" s="531">
        <v>10.4</v>
      </c>
      <c r="R2284" s="531">
        <v>10.5</v>
      </c>
      <c r="S2284" s="531">
        <v>10.42</v>
      </c>
      <c r="T2284" s="531">
        <v>10.47</v>
      </c>
      <c r="U2284" s="531">
        <v>10.42</v>
      </c>
      <c r="V2284" s="531">
        <v>10.45</v>
      </c>
      <c r="W2284" s="531">
        <v>10.45</v>
      </c>
      <c r="X2284" s="531">
        <v>10.51</v>
      </c>
      <c r="Y2284" s="531">
        <v>10.5</v>
      </c>
      <c r="Z2284" s="146">
        <v>10.56</v>
      </c>
      <c r="AA2284" s="146">
        <v>10.58</v>
      </c>
      <c r="AB2284" s="532">
        <v>10.57</v>
      </c>
      <c r="AC2284" s="560"/>
      <c r="AI2284" s="881"/>
      <c r="AJ2284" s="881"/>
      <c r="AK2284" s="784"/>
      <c r="AL2284" s="881"/>
    </row>
    <row r="2285" spans="1:38" s="183" customFormat="1" ht="16.5" thickBot="1" x14ac:dyDescent="0.3">
      <c r="A2285" s="3191" t="s">
        <v>962</v>
      </c>
      <c r="B2285" s="3192"/>
      <c r="C2285" s="3193" t="s">
        <v>16</v>
      </c>
      <c r="D2285" s="3194" t="s">
        <v>55</v>
      </c>
      <c r="E2285" s="3195">
        <v>11</v>
      </c>
      <c r="F2285" s="3196">
        <v>10</v>
      </c>
      <c r="G2285" s="3196">
        <v>10</v>
      </c>
      <c r="H2285" s="3196">
        <v>11</v>
      </c>
      <c r="I2285" s="3196">
        <v>11</v>
      </c>
      <c r="J2285" s="3196">
        <v>14</v>
      </c>
      <c r="K2285" s="3196">
        <v>15</v>
      </c>
      <c r="L2285" s="3196">
        <v>18</v>
      </c>
      <c r="M2285" s="3196">
        <v>18</v>
      </c>
      <c r="N2285" s="3196">
        <v>17</v>
      </c>
      <c r="O2285" s="3196">
        <v>16</v>
      </c>
      <c r="P2285" s="3196">
        <v>17</v>
      </c>
      <c r="Q2285" s="3196">
        <v>16</v>
      </c>
      <c r="R2285" s="3196">
        <v>15</v>
      </c>
      <c r="S2285" s="3196">
        <v>15</v>
      </c>
      <c r="T2285" s="3196">
        <v>15</v>
      </c>
      <c r="U2285" s="3196">
        <v>15</v>
      </c>
      <c r="V2285" s="3196">
        <v>15</v>
      </c>
      <c r="W2285" s="3196">
        <v>14</v>
      </c>
      <c r="X2285" s="3196">
        <v>14</v>
      </c>
      <c r="Y2285" s="3196">
        <v>13</v>
      </c>
      <c r="Z2285" s="3196">
        <v>13</v>
      </c>
      <c r="AA2285" s="3196">
        <v>12</v>
      </c>
      <c r="AB2285" s="3197">
        <v>11</v>
      </c>
      <c r="AC2285" s="3198">
        <f>AVERAGE(E2285:AB2285)</f>
        <v>14</v>
      </c>
      <c r="AI2285" s="881"/>
      <c r="AJ2285" s="881"/>
      <c r="AK2285" s="784"/>
      <c r="AL2285" s="881"/>
    </row>
    <row r="2286" spans="1:38" s="183" customFormat="1" x14ac:dyDescent="0.25">
      <c r="A2286" s="3518" t="s">
        <v>37</v>
      </c>
      <c r="B2286" s="3621" t="s">
        <v>1227</v>
      </c>
      <c r="C2286" s="121" t="s">
        <v>14</v>
      </c>
      <c r="D2286" s="122" t="s">
        <v>941</v>
      </c>
      <c r="E2286" s="309">
        <v>2.1</v>
      </c>
      <c r="F2286" s="71">
        <v>2.1</v>
      </c>
      <c r="G2286" s="71">
        <v>2.4</v>
      </c>
      <c r="H2286" s="71">
        <v>2.1</v>
      </c>
      <c r="I2286" s="71">
        <v>2.1</v>
      </c>
      <c r="J2286" s="71">
        <v>2.1</v>
      </c>
      <c r="K2286" s="71">
        <v>2.1</v>
      </c>
      <c r="L2286" s="71">
        <v>2.1</v>
      </c>
      <c r="M2286" s="71">
        <v>1.8</v>
      </c>
      <c r="N2286" s="71">
        <v>2.1</v>
      </c>
      <c r="O2286" s="71">
        <v>1.8</v>
      </c>
      <c r="P2286" s="71">
        <v>2.1</v>
      </c>
      <c r="Q2286" s="71">
        <v>2.1</v>
      </c>
      <c r="R2286" s="71">
        <v>1.8</v>
      </c>
      <c r="S2286" s="71">
        <v>2.4</v>
      </c>
      <c r="T2286" s="71">
        <v>1.8</v>
      </c>
      <c r="U2286" s="71">
        <v>2.1</v>
      </c>
      <c r="V2286" s="71">
        <v>2.1</v>
      </c>
      <c r="W2286" s="71">
        <v>2.1</v>
      </c>
      <c r="X2286" s="71">
        <v>2.1</v>
      </c>
      <c r="Y2286" s="71">
        <v>2.1</v>
      </c>
      <c r="Z2286" s="71">
        <v>2.1</v>
      </c>
      <c r="AA2286" s="71">
        <v>2.1</v>
      </c>
      <c r="AB2286" s="396">
        <v>2.4</v>
      </c>
      <c r="AC2286" s="106">
        <f>SUM(E2286:AB2286)</f>
        <v>50.100000000000009</v>
      </c>
      <c r="AD2286" s="723"/>
      <c r="AE2286" s="469">
        <v>100</v>
      </c>
      <c r="AF2286" s="470">
        <v>30</v>
      </c>
      <c r="AI2286" s="882"/>
      <c r="AJ2286" s="883"/>
      <c r="AK2286" s="882"/>
      <c r="AL2286" s="784"/>
    </row>
    <row r="2287" spans="1:38" s="183" customFormat="1" x14ac:dyDescent="0.25">
      <c r="A2287" s="3502"/>
      <c r="B2287" s="3579"/>
      <c r="C2287" s="123" t="s">
        <v>15</v>
      </c>
      <c r="D2287" s="108" t="s">
        <v>941</v>
      </c>
      <c r="E2287" s="310">
        <v>3.6</v>
      </c>
      <c r="F2287" s="311">
        <v>3.6</v>
      </c>
      <c r="G2287" s="311">
        <v>3.9</v>
      </c>
      <c r="H2287" s="311">
        <v>3.6</v>
      </c>
      <c r="I2287" s="311">
        <v>3.6</v>
      </c>
      <c r="J2287" s="311">
        <v>3.6</v>
      </c>
      <c r="K2287" s="311">
        <v>3.9</v>
      </c>
      <c r="L2287" s="311">
        <v>3.6</v>
      </c>
      <c r="M2287" s="311">
        <v>4.2</v>
      </c>
      <c r="N2287" s="311">
        <v>3.9</v>
      </c>
      <c r="O2287" s="311">
        <v>3.9</v>
      </c>
      <c r="P2287" s="311">
        <v>3.9</v>
      </c>
      <c r="Q2287" s="311">
        <v>3.9</v>
      </c>
      <c r="R2287" s="311">
        <v>3.9</v>
      </c>
      <c r="S2287" s="311">
        <v>3.6</v>
      </c>
      <c r="T2287" s="311">
        <v>3.9</v>
      </c>
      <c r="U2287" s="311">
        <v>3.6</v>
      </c>
      <c r="V2287" s="311">
        <v>3.9</v>
      </c>
      <c r="W2287" s="311">
        <v>3.9</v>
      </c>
      <c r="X2287" s="311">
        <v>3.6</v>
      </c>
      <c r="Y2287" s="311">
        <v>3.9</v>
      </c>
      <c r="Z2287" s="311">
        <v>3.6</v>
      </c>
      <c r="AA2287" s="311">
        <v>3.6</v>
      </c>
      <c r="AB2287" s="397">
        <v>3.6</v>
      </c>
      <c r="AC2287" s="107">
        <f>SUM(E2287:AB2287)</f>
        <v>90.299999999999983</v>
      </c>
      <c r="AD2287" s="724"/>
      <c r="AE2287" s="725"/>
      <c r="AF2287" s="726"/>
      <c r="AI2287" s="784"/>
      <c r="AJ2287" s="784"/>
      <c r="AK2287" s="784"/>
      <c r="AL2287" s="784"/>
    </row>
    <row r="2288" spans="1:38" s="183" customFormat="1" x14ac:dyDescent="0.25">
      <c r="A2288" s="3502"/>
      <c r="B2288" s="3579"/>
      <c r="C2288" s="123" t="s">
        <v>16</v>
      </c>
      <c r="D2288" s="108" t="s">
        <v>55</v>
      </c>
      <c r="E2288" s="1479">
        <v>0</v>
      </c>
      <c r="F2288" s="1474">
        <v>0</v>
      </c>
      <c r="G2288" s="1474">
        <v>0</v>
      </c>
      <c r="H2288" s="330">
        <v>0</v>
      </c>
      <c r="I2288" s="330">
        <v>0</v>
      </c>
      <c r="J2288" s="330">
        <v>0</v>
      </c>
      <c r="K2288" s="330">
        <v>0</v>
      </c>
      <c r="L2288" s="330">
        <v>0</v>
      </c>
      <c r="M2288" s="330">
        <v>0</v>
      </c>
      <c r="N2288" s="330">
        <v>0</v>
      </c>
      <c r="O2288" s="330">
        <v>0</v>
      </c>
      <c r="P2288" s="330">
        <v>0</v>
      </c>
      <c r="Q2288" s="330">
        <v>0</v>
      </c>
      <c r="R2288" s="330">
        <v>0</v>
      </c>
      <c r="S2288" s="330">
        <v>0</v>
      </c>
      <c r="T2288" s="330">
        <v>0</v>
      </c>
      <c r="U2288" s="330">
        <v>0</v>
      </c>
      <c r="V2288" s="330">
        <v>0</v>
      </c>
      <c r="W2288" s="330">
        <v>0</v>
      </c>
      <c r="X2288" s="330">
        <v>0</v>
      </c>
      <c r="Y2288" s="330">
        <v>0</v>
      </c>
      <c r="Z2288" s="1474">
        <v>0</v>
      </c>
      <c r="AA2288" s="1474">
        <v>0</v>
      </c>
      <c r="AB2288" s="1502">
        <v>0</v>
      </c>
      <c r="AC2288" s="107">
        <f>AVERAGE(E2288:AB2288)</f>
        <v>0</v>
      </c>
      <c r="AD2288" s="724"/>
      <c r="AE2288" s="725"/>
      <c r="AF2288" s="726"/>
      <c r="AI2288" s="784"/>
      <c r="AJ2288" s="784"/>
      <c r="AK2288" s="784"/>
      <c r="AL2288" s="784"/>
    </row>
    <row r="2289" spans="1:38" s="183" customFormat="1" ht="16.5" thickBot="1" x14ac:dyDescent="0.3">
      <c r="A2289" s="3502"/>
      <c r="B2289" s="3579"/>
      <c r="C2289" s="123" t="s">
        <v>18</v>
      </c>
      <c r="D2289" s="114"/>
      <c r="E2289" s="316">
        <f t="shared" ref="E2289:AB2289" si="861">E2287/E2286</f>
        <v>1.7142857142857142</v>
      </c>
      <c r="F2289" s="317">
        <f t="shared" si="861"/>
        <v>1.7142857142857142</v>
      </c>
      <c r="G2289" s="317">
        <f t="shared" si="861"/>
        <v>1.625</v>
      </c>
      <c r="H2289" s="317">
        <f t="shared" si="861"/>
        <v>1.7142857142857142</v>
      </c>
      <c r="I2289" s="317">
        <f t="shared" si="861"/>
        <v>1.7142857142857142</v>
      </c>
      <c r="J2289" s="317">
        <f t="shared" si="861"/>
        <v>1.7142857142857142</v>
      </c>
      <c r="K2289" s="317">
        <f t="shared" si="861"/>
        <v>1.857142857142857</v>
      </c>
      <c r="L2289" s="317">
        <f t="shared" si="861"/>
        <v>1.7142857142857142</v>
      </c>
      <c r="M2289" s="317">
        <f t="shared" si="861"/>
        <v>2.3333333333333335</v>
      </c>
      <c r="N2289" s="317">
        <f t="shared" si="861"/>
        <v>1.857142857142857</v>
      </c>
      <c r="O2289" s="317">
        <f t="shared" si="861"/>
        <v>2.1666666666666665</v>
      </c>
      <c r="P2289" s="317">
        <f t="shared" si="861"/>
        <v>1.857142857142857</v>
      </c>
      <c r="Q2289" s="317">
        <f t="shared" si="861"/>
        <v>1.857142857142857</v>
      </c>
      <c r="R2289" s="317">
        <f t="shared" si="861"/>
        <v>2.1666666666666665</v>
      </c>
      <c r="S2289" s="317">
        <f t="shared" si="861"/>
        <v>1.5</v>
      </c>
      <c r="T2289" s="317">
        <f t="shared" si="861"/>
        <v>2.1666666666666665</v>
      </c>
      <c r="U2289" s="317">
        <f t="shared" si="861"/>
        <v>1.7142857142857142</v>
      </c>
      <c r="V2289" s="317">
        <f t="shared" si="861"/>
        <v>1.857142857142857</v>
      </c>
      <c r="W2289" s="317">
        <f t="shared" si="861"/>
        <v>1.857142857142857</v>
      </c>
      <c r="X2289" s="317">
        <f t="shared" si="861"/>
        <v>1.7142857142857142</v>
      </c>
      <c r="Y2289" s="317">
        <f>Y2287/Y2286</f>
        <v>1.857142857142857</v>
      </c>
      <c r="Z2289" s="317">
        <f t="shared" si="861"/>
        <v>1.7142857142857142</v>
      </c>
      <c r="AA2289" s="317">
        <f t="shared" si="861"/>
        <v>1.7142857142857142</v>
      </c>
      <c r="AB2289" s="339">
        <f t="shared" si="861"/>
        <v>1.5</v>
      </c>
      <c r="AC2289" s="108"/>
      <c r="AD2289" s="724"/>
      <c r="AE2289" s="725"/>
      <c r="AF2289" s="726"/>
      <c r="AI2289" s="784"/>
      <c r="AJ2289" s="784"/>
      <c r="AK2289" s="784"/>
      <c r="AL2289" s="784"/>
    </row>
    <row r="2290" spans="1:38" s="183" customFormat="1" x14ac:dyDescent="0.25">
      <c r="A2290" s="2059"/>
      <c r="B2290" s="2062"/>
      <c r="C2290" s="124" t="s">
        <v>117</v>
      </c>
      <c r="D2290" s="122"/>
      <c r="E2290" s="313"/>
      <c r="F2290" s="314"/>
      <c r="G2290" s="314"/>
      <c r="H2290" s="155"/>
      <c r="I2290" s="155"/>
      <c r="J2290" s="155"/>
      <c r="K2290" s="155"/>
      <c r="L2290" s="155"/>
      <c r="M2290" s="155"/>
      <c r="N2290" s="155"/>
      <c r="O2290" s="155"/>
      <c r="P2290" s="155"/>
      <c r="Q2290" s="155"/>
      <c r="R2290" s="155"/>
      <c r="S2290" s="155"/>
      <c r="T2290" s="155"/>
      <c r="U2290" s="155"/>
      <c r="V2290" s="155"/>
      <c r="W2290" s="155"/>
      <c r="X2290" s="155"/>
      <c r="Y2290" s="155"/>
      <c r="Z2290" s="314"/>
      <c r="AA2290" s="314"/>
      <c r="AB2290" s="870"/>
      <c r="AC2290" s="108"/>
      <c r="AD2290" s="724"/>
      <c r="AE2290" s="725"/>
      <c r="AF2290" s="726"/>
      <c r="AI2290" s="784"/>
      <c r="AJ2290" s="784"/>
      <c r="AK2290" s="784"/>
      <c r="AL2290" s="784"/>
    </row>
    <row r="2291" spans="1:38" s="183" customFormat="1" x14ac:dyDescent="0.25">
      <c r="A2291" s="2059"/>
      <c r="B2291" s="2062"/>
      <c r="C2291" s="124" t="s">
        <v>118</v>
      </c>
      <c r="D2291" s="108"/>
      <c r="E2291" s="313"/>
      <c r="F2291" s="314"/>
      <c r="G2291" s="314"/>
      <c r="H2291" s="155"/>
      <c r="I2291" s="155"/>
      <c r="J2291" s="155"/>
      <c r="K2291" s="155"/>
      <c r="L2291" s="155"/>
      <c r="M2291" s="155"/>
      <c r="N2291" s="155"/>
      <c r="O2291" s="155"/>
      <c r="P2291" s="155"/>
      <c r="Q2291" s="155"/>
      <c r="R2291" s="155"/>
      <c r="S2291" s="155"/>
      <c r="T2291" s="155"/>
      <c r="U2291" s="155"/>
      <c r="V2291" s="155"/>
      <c r="W2291" s="155"/>
      <c r="X2291" s="155"/>
      <c r="Y2291" s="155"/>
      <c r="Z2291" s="314"/>
      <c r="AA2291" s="314"/>
      <c r="AB2291" s="870"/>
      <c r="AC2291" s="108"/>
      <c r="AD2291" s="724"/>
      <c r="AE2291" s="725"/>
      <c r="AF2291" s="726"/>
      <c r="AH2291" s="784"/>
      <c r="AI2291" s="785"/>
      <c r="AJ2291" s="786"/>
      <c r="AK2291" s="786"/>
      <c r="AL2291" s="335"/>
    </row>
    <row r="2292" spans="1:38" s="183" customFormat="1" ht="16.5" thickBot="1" x14ac:dyDescent="0.3">
      <c r="A2292" s="2060"/>
      <c r="B2292" s="3658" t="s">
        <v>43</v>
      </c>
      <c r="C2292" s="3538"/>
      <c r="D2292" s="114"/>
      <c r="E2292" s="180">
        <f>SQRT(E2286*E2286+E2287*E2287)/E2284/1.73</f>
        <v>0.22900136249340325</v>
      </c>
      <c r="F2292" s="180">
        <f t="shared" ref="F2292:AB2292" si="862">SQRT(F2286*F2286+F2287*F2287)/F2284/1.73</f>
        <v>0.2277026780180153</v>
      </c>
      <c r="G2292" s="180">
        <f t="shared" si="862"/>
        <v>0.25137653809057109</v>
      </c>
      <c r="H2292" s="646">
        <f t="shared" si="862"/>
        <v>0.22878388731534682</v>
      </c>
      <c r="I2292" s="646">
        <f t="shared" si="862"/>
        <v>0.22835017378489117</v>
      </c>
      <c r="J2292" s="646">
        <f t="shared" si="862"/>
        <v>0.22943755556481923</v>
      </c>
      <c r="K2292" s="646">
        <f t="shared" si="862"/>
        <v>0.24571726881774819</v>
      </c>
      <c r="L2292" s="646">
        <f t="shared" si="862"/>
        <v>0.23209001285458591</v>
      </c>
      <c r="M2292" s="646">
        <f t="shared" si="862"/>
        <v>0.25519889774194215</v>
      </c>
      <c r="N2292" s="646">
        <f t="shared" si="862"/>
        <v>0.24690201939063997</v>
      </c>
      <c r="O2292" s="646">
        <f t="shared" si="862"/>
        <v>0.23988977235949327</v>
      </c>
      <c r="P2292" s="646">
        <f t="shared" si="862"/>
        <v>0.24477762343029982</v>
      </c>
      <c r="Q2292" s="646">
        <f t="shared" si="862"/>
        <v>0.24618980202701307</v>
      </c>
      <c r="R2292" s="646">
        <f t="shared" si="862"/>
        <v>0.2364627756115005</v>
      </c>
      <c r="S2292" s="646">
        <f t="shared" si="862"/>
        <v>0.24001539561297119</v>
      </c>
      <c r="T2292" s="646">
        <f t="shared" si="862"/>
        <v>0.23714031938116092</v>
      </c>
      <c r="U2292" s="646">
        <f t="shared" si="862"/>
        <v>0.23119907230619979</v>
      </c>
      <c r="V2292" s="646">
        <f t="shared" si="862"/>
        <v>0.24501186039052023</v>
      </c>
      <c r="W2292" s="646">
        <f t="shared" si="862"/>
        <v>0.24501186039052023</v>
      </c>
      <c r="X2292" s="646">
        <f t="shared" si="862"/>
        <v>0.22921925151575662</v>
      </c>
      <c r="Y2292" s="646">
        <f>SQRT(V2286*V2286+V2287*V2287)/V2284/1.73</f>
        <v>0.24501186039052023</v>
      </c>
      <c r="Z2292" s="180">
        <f t="shared" si="862"/>
        <v>0.22813393309001911</v>
      </c>
      <c r="AA2292" s="180">
        <f t="shared" si="862"/>
        <v>0.2277026780180153</v>
      </c>
      <c r="AB2292" s="180">
        <f t="shared" si="862"/>
        <v>0.23660931147466036</v>
      </c>
      <c r="AC2292" s="109">
        <f>AVERAGE(E2292:AB2292)</f>
        <v>0.23778899625294225</v>
      </c>
      <c r="AD2292" s="78" t="e">
        <f>(AC2288-AC2292)/AC2288</f>
        <v>#DIV/0!</v>
      </c>
      <c r="AE2292" s="79"/>
      <c r="AF2292" s="80"/>
      <c r="AI2292" s="881"/>
      <c r="AJ2292" s="881"/>
      <c r="AK2292" s="784"/>
      <c r="AL2292" s="881"/>
    </row>
    <row r="2293" spans="1:38" s="183" customFormat="1" x14ac:dyDescent="0.25">
      <c r="A2293" s="3518" t="s">
        <v>47</v>
      </c>
      <c r="B2293" s="3621" t="s">
        <v>318</v>
      </c>
      <c r="C2293" s="121" t="s">
        <v>14</v>
      </c>
      <c r="D2293" s="122" t="s">
        <v>941</v>
      </c>
      <c r="E2293" s="309">
        <v>38</v>
      </c>
      <c r="F2293" s="71">
        <v>36.4</v>
      </c>
      <c r="G2293" s="71">
        <v>36.6</v>
      </c>
      <c r="H2293" s="71">
        <v>37.6</v>
      </c>
      <c r="I2293" s="71">
        <v>39.6</v>
      </c>
      <c r="J2293" s="71">
        <v>41.2</v>
      </c>
      <c r="K2293" s="71">
        <v>44.6</v>
      </c>
      <c r="L2293" s="71">
        <v>53.2</v>
      </c>
      <c r="M2293" s="71">
        <v>53.6</v>
      </c>
      <c r="N2293" s="71">
        <v>48.4</v>
      </c>
      <c r="O2293" s="71">
        <v>49.2</v>
      </c>
      <c r="P2293" s="71">
        <v>48.4</v>
      </c>
      <c r="Q2293" s="71">
        <v>47.8</v>
      </c>
      <c r="R2293" s="71">
        <v>50</v>
      </c>
      <c r="S2293" s="71">
        <v>47.8</v>
      </c>
      <c r="T2293" s="71">
        <v>48.2</v>
      </c>
      <c r="U2293" s="71">
        <v>48</v>
      </c>
      <c r="V2293" s="71">
        <v>50.8</v>
      </c>
      <c r="W2293" s="71">
        <v>49.6</v>
      </c>
      <c r="X2293" s="71">
        <v>51.8</v>
      </c>
      <c r="Y2293" s="71">
        <v>52.8</v>
      </c>
      <c r="Z2293" s="71">
        <v>48.6</v>
      </c>
      <c r="AA2293" s="71">
        <v>43.4</v>
      </c>
      <c r="AB2293" s="72">
        <v>38.6</v>
      </c>
      <c r="AC2293" s="106">
        <f>SUM(E2293:AB2293)</f>
        <v>1104.1999999999998</v>
      </c>
      <c r="AD2293" s="723"/>
      <c r="AE2293" s="469">
        <v>100</v>
      </c>
      <c r="AF2293" s="470">
        <v>20</v>
      </c>
      <c r="AI2293" s="882"/>
      <c r="AJ2293" s="883"/>
      <c r="AK2293" s="882"/>
      <c r="AL2293" s="784"/>
    </row>
    <row r="2294" spans="1:38" s="183" customFormat="1" x14ac:dyDescent="0.25">
      <c r="A2294" s="3502"/>
      <c r="B2294" s="3579"/>
      <c r="C2294" s="123" t="s">
        <v>15</v>
      </c>
      <c r="D2294" s="108" t="s">
        <v>941</v>
      </c>
      <c r="E2294" s="310">
        <v>28.8</v>
      </c>
      <c r="F2294" s="311">
        <v>27.8</v>
      </c>
      <c r="G2294" s="311">
        <v>29</v>
      </c>
      <c r="H2294" s="311">
        <v>29.2</v>
      </c>
      <c r="I2294" s="311">
        <v>28.6</v>
      </c>
      <c r="J2294" s="311">
        <v>28.8</v>
      </c>
      <c r="K2294" s="311">
        <v>28.2</v>
      </c>
      <c r="L2294" s="311">
        <v>28.4</v>
      </c>
      <c r="M2294" s="311">
        <v>29</v>
      </c>
      <c r="N2294" s="311">
        <v>31</v>
      </c>
      <c r="O2294" s="311">
        <v>31.2</v>
      </c>
      <c r="P2294" s="311">
        <v>32.6</v>
      </c>
      <c r="Q2294" s="311">
        <v>30.4</v>
      </c>
      <c r="R2294" s="311">
        <v>32.4</v>
      </c>
      <c r="S2294" s="311">
        <v>34.4</v>
      </c>
      <c r="T2294" s="311">
        <v>33.4</v>
      </c>
      <c r="U2294" s="311">
        <v>30.6</v>
      </c>
      <c r="V2294" s="311">
        <v>31</v>
      </c>
      <c r="W2294" s="311">
        <v>28.6</v>
      </c>
      <c r="X2294" s="311">
        <v>28.8</v>
      </c>
      <c r="Y2294" s="311">
        <v>28.6</v>
      </c>
      <c r="Z2294" s="311">
        <v>29.2</v>
      </c>
      <c r="AA2294" s="311">
        <v>28.6</v>
      </c>
      <c r="AB2294" s="312">
        <v>27.8</v>
      </c>
      <c r="AC2294" s="107">
        <f>SUM(E2294:AB2294)</f>
        <v>716.4</v>
      </c>
      <c r="AD2294" s="724"/>
      <c r="AE2294" s="725"/>
      <c r="AF2294" s="726"/>
      <c r="AI2294" s="784"/>
      <c r="AJ2294" s="784"/>
      <c r="AK2294" s="784"/>
      <c r="AL2294" s="784"/>
    </row>
    <row r="2295" spans="1:38" s="183" customFormat="1" x14ac:dyDescent="0.25">
      <c r="A2295" s="3502"/>
      <c r="B2295" s="3579"/>
      <c r="C2295" s="123" t="s">
        <v>16</v>
      </c>
      <c r="D2295" s="108" t="s">
        <v>55</v>
      </c>
      <c r="E2295" s="1479">
        <v>3</v>
      </c>
      <c r="F2295" s="1474">
        <v>3</v>
      </c>
      <c r="G2295" s="1474">
        <v>2</v>
      </c>
      <c r="H2295" s="330">
        <v>3</v>
      </c>
      <c r="I2295" s="330">
        <v>3</v>
      </c>
      <c r="J2295" s="330">
        <v>3</v>
      </c>
      <c r="K2295" s="330">
        <v>3</v>
      </c>
      <c r="L2295" s="330">
        <v>4</v>
      </c>
      <c r="M2295" s="330">
        <v>3</v>
      </c>
      <c r="N2295" s="330">
        <v>4</v>
      </c>
      <c r="O2295" s="330">
        <v>3</v>
      </c>
      <c r="P2295" s="330">
        <v>3</v>
      </c>
      <c r="Q2295" s="330">
        <v>4</v>
      </c>
      <c r="R2295" s="330">
        <v>3</v>
      </c>
      <c r="S2295" s="330">
        <v>4</v>
      </c>
      <c r="T2295" s="330">
        <v>3</v>
      </c>
      <c r="U2295" s="330">
        <v>3</v>
      </c>
      <c r="V2295" s="330">
        <v>4</v>
      </c>
      <c r="W2295" s="330">
        <v>3</v>
      </c>
      <c r="X2295" s="330">
        <v>4</v>
      </c>
      <c r="Y2295" s="330">
        <v>3</v>
      </c>
      <c r="Z2295" s="1474">
        <v>3</v>
      </c>
      <c r="AA2295" s="1474">
        <v>3</v>
      </c>
      <c r="AB2295" s="1475">
        <v>3</v>
      </c>
      <c r="AC2295" s="107">
        <f>AVERAGE(E2295:AB2295)</f>
        <v>3.2083333333333335</v>
      </c>
      <c r="AD2295" s="724"/>
      <c r="AE2295" s="725"/>
      <c r="AF2295" s="726"/>
      <c r="AI2295" s="784"/>
      <c r="AJ2295" s="784"/>
      <c r="AK2295" s="784"/>
      <c r="AL2295" s="784"/>
    </row>
    <row r="2296" spans="1:38" s="183" customFormat="1" x14ac:dyDescent="0.25">
      <c r="A2296" s="3502"/>
      <c r="B2296" s="3579"/>
      <c r="C2296" s="123" t="s">
        <v>18</v>
      </c>
      <c r="D2296" s="108"/>
      <c r="E2296" s="316">
        <f t="shared" ref="E2296:AB2296" si="863">E2294/E2293</f>
        <v>0.75789473684210529</v>
      </c>
      <c r="F2296" s="317">
        <f t="shared" si="863"/>
        <v>0.7637362637362638</v>
      </c>
      <c r="G2296" s="317">
        <f t="shared" si="863"/>
        <v>0.79234972677595628</v>
      </c>
      <c r="H2296" s="317">
        <f t="shared" si="863"/>
        <v>0.77659574468085102</v>
      </c>
      <c r="I2296" s="317">
        <f t="shared" si="863"/>
        <v>0.72222222222222221</v>
      </c>
      <c r="J2296" s="317">
        <f t="shared" si="863"/>
        <v>0.69902912621359226</v>
      </c>
      <c r="K2296" s="317">
        <f t="shared" si="863"/>
        <v>0.63228699551569501</v>
      </c>
      <c r="L2296" s="317">
        <f t="shared" si="863"/>
        <v>0.53383458646616533</v>
      </c>
      <c r="M2296" s="317">
        <f t="shared" si="863"/>
        <v>0.54104477611940294</v>
      </c>
      <c r="N2296" s="317">
        <f t="shared" si="863"/>
        <v>0.64049586776859502</v>
      </c>
      <c r="O2296" s="317">
        <f t="shared" si="863"/>
        <v>0.63414634146341453</v>
      </c>
      <c r="P2296" s="317">
        <f t="shared" si="863"/>
        <v>0.67355371900826455</v>
      </c>
      <c r="Q2296" s="317">
        <f t="shared" si="863"/>
        <v>0.63598326359832635</v>
      </c>
      <c r="R2296" s="317">
        <f t="shared" si="863"/>
        <v>0.64800000000000002</v>
      </c>
      <c r="S2296" s="317">
        <f t="shared" si="863"/>
        <v>0.71966527196652719</v>
      </c>
      <c r="T2296" s="317">
        <f t="shared" si="863"/>
        <v>0.69294605809128629</v>
      </c>
      <c r="U2296" s="317">
        <f t="shared" si="863"/>
        <v>0.63750000000000007</v>
      </c>
      <c r="V2296" s="317">
        <f t="shared" si="863"/>
        <v>0.61023622047244097</v>
      </c>
      <c r="W2296" s="317">
        <f t="shared" si="863"/>
        <v>0.57661290322580649</v>
      </c>
      <c r="X2296" s="317">
        <f t="shared" si="863"/>
        <v>0.55598455598455598</v>
      </c>
      <c r="Y2296" s="317">
        <f>Y2294/Y2293</f>
        <v>0.54166666666666674</v>
      </c>
      <c r="Z2296" s="317">
        <f t="shared" si="863"/>
        <v>0.60082304526748964</v>
      </c>
      <c r="AA2296" s="317">
        <f t="shared" si="863"/>
        <v>0.65898617511520741</v>
      </c>
      <c r="AB2296" s="318">
        <f t="shared" si="863"/>
        <v>0.72020725388601037</v>
      </c>
      <c r="AC2296" s="436">
        <f>AVERAGE(E2296:AB2296)</f>
        <v>0.65690839671195189</v>
      </c>
      <c r="AD2296" s="724"/>
      <c r="AE2296" s="725"/>
      <c r="AF2296" s="726"/>
      <c r="AI2296" s="784"/>
      <c r="AJ2296" s="784"/>
      <c r="AK2296" s="784"/>
      <c r="AL2296" s="784"/>
    </row>
    <row r="2297" spans="1:38" s="183" customFormat="1" x14ac:dyDescent="0.25">
      <c r="A2297" s="2059"/>
      <c r="B2297" s="2062"/>
      <c r="C2297" s="124" t="s">
        <v>117</v>
      </c>
      <c r="D2297" s="108"/>
      <c r="E2297" s="313"/>
      <c r="F2297" s="314"/>
      <c r="G2297" s="314"/>
      <c r="H2297" s="155"/>
      <c r="I2297" s="155"/>
      <c r="J2297" s="155"/>
      <c r="K2297" s="155"/>
      <c r="L2297" s="155"/>
      <c r="M2297" s="155"/>
      <c r="N2297" s="155"/>
      <c r="O2297" s="155"/>
      <c r="P2297" s="155"/>
      <c r="Q2297" s="155"/>
      <c r="R2297" s="155"/>
      <c r="S2297" s="155"/>
      <c r="T2297" s="155"/>
      <c r="U2297" s="155"/>
      <c r="V2297" s="155"/>
      <c r="W2297" s="155"/>
      <c r="X2297" s="155"/>
      <c r="Y2297" s="155"/>
      <c r="Z2297" s="314"/>
      <c r="AA2297" s="314"/>
      <c r="AB2297" s="315"/>
      <c r="AC2297" s="108"/>
      <c r="AD2297" s="724"/>
      <c r="AE2297" s="725"/>
      <c r="AF2297" s="726"/>
      <c r="AI2297" s="784"/>
      <c r="AJ2297" s="784"/>
      <c r="AK2297" s="784"/>
      <c r="AL2297" s="784"/>
    </row>
    <row r="2298" spans="1:38" s="183" customFormat="1" x14ac:dyDescent="0.25">
      <c r="A2298" s="2059"/>
      <c r="B2298" s="2062"/>
      <c r="C2298" s="124" t="s">
        <v>118</v>
      </c>
      <c r="D2298" s="108"/>
      <c r="E2298" s="313"/>
      <c r="F2298" s="314"/>
      <c r="G2298" s="314"/>
      <c r="H2298" s="155"/>
      <c r="I2298" s="155"/>
      <c r="J2298" s="155"/>
      <c r="K2298" s="155"/>
      <c r="L2298" s="155"/>
      <c r="M2298" s="155"/>
      <c r="N2298" s="155"/>
      <c r="O2298" s="155"/>
      <c r="P2298" s="155"/>
      <c r="Q2298" s="155"/>
      <c r="R2298" s="155"/>
      <c r="S2298" s="155"/>
      <c r="T2298" s="155"/>
      <c r="U2298" s="155"/>
      <c r="V2298" s="155"/>
      <c r="W2298" s="155"/>
      <c r="X2298" s="155"/>
      <c r="Y2298" s="155"/>
      <c r="Z2298" s="314"/>
      <c r="AA2298" s="314"/>
      <c r="AB2298" s="314"/>
      <c r="AC2298" s="108"/>
      <c r="AD2298" s="724"/>
      <c r="AE2298" s="725"/>
      <c r="AF2298" s="726"/>
      <c r="AH2298" s="784"/>
      <c r="AI2298" s="785"/>
      <c r="AJ2298" s="786"/>
      <c r="AK2298" s="786"/>
      <c r="AL2298" s="335"/>
    </row>
    <row r="2299" spans="1:38" s="183" customFormat="1" ht="16.5" thickBot="1" x14ac:dyDescent="0.3">
      <c r="A2299" s="2060"/>
      <c r="B2299" s="3658" t="s">
        <v>43</v>
      </c>
      <c r="C2299" s="3538"/>
      <c r="D2299" s="114"/>
      <c r="E2299" s="180">
        <f>SQRT(E2293*E2293+E2294*E2294)/E2284/1.73</f>
        <v>2.6198709874403656</v>
      </c>
      <c r="F2299" s="180">
        <f t="shared" ref="F2299:AB2299" si="864">SQRT(F2293*F2293+F2294*F2294)/F2284/1.73</f>
        <v>2.50236276820611</v>
      </c>
      <c r="G2299" s="180">
        <f t="shared" si="864"/>
        <v>2.5633596646935599</v>
      </c>
      <c r="H2299" s="646">
        <f t="shared" si="864"/>
        <v>2.6133273067541687</v>
      </c>
      <c r="I2299" s="646">
        <f t="shared" si="864"/>
        <v>2.6763787789816691</v>
      </c>
      <c r="J2299" s="646">
        <f t="shared" si="864"/>
        <v>2.7673042292340782</v>
      </c>
      <c r="K2299" s="646">
        <f t="shared" si="864"/>
        <v>2.9271972633312262</v>
      </c>
      <c r="L2299" s="646">
        <f t="shared" si="864"/>
        <v>3.3582749698258145</v>
      </c>
      <c r="M2299" s="646">
        <f t="shared" si="864"/>
        <v>3.4035501807937565</v>
      </c>
      <c r="N2299" s="646">
        <f t="shared" si="864"/>
        <v>3.203806218240838</v>
      </c>
      <c r="O2299" s="646">
        <f t="shared" si="864"/>
        <v>3.2536781017510887</v>
      </c>
      <c r="P2299" s="646">
        <f t="shared" si="864"/>
        <v>3.2247880580640871</v>
      </c>
      <c r="Q2299" s="646">
        <f t="shared" si="864"/>
        <v>3.1485124584856705</v>
      </c>
      <c r="R2299" s="646">
        <f t="shared" si="864"/>
        <v>3.2799263622220662</v>
      </c>
      <c r="S2299" s="646">
        <f t="shared" si="864"/>
        <v>3.2669180833816309</v>
      </c>
      <c r="T2299" s="646">
        <f t="shared" si="864"/>
        <v>3.237506687815408</v>
      </c>
      <c r="U2299" s="646">
        <f t="shared" si="864"/>
        <v>3.1577868301762302</v>
      </c>
      <c r="V2299" s="646">
        <f t="shared" si="864"/>
        <v>3.2918483019031024</v>
      </c>
      <c r="W2299" s="646">
        <f t="shared" si="864"/>
        <v>3.1670143423736334</v>
      </c>
      <c r="X2299" s="646">
        <f t="shared" si="864"/>
        <v>3.2596462771233683</v>
      </c>
      <c r="Y2299" s="646">
        <f>SQRT(V2293*V2293+V2294*V2294)/V2284/1.73</f>
        <v>3.2918483019031024</v>
      </c>
      <c r="Z2299" s="180">
        <f t="shared" si="864"/>
        <v>3.1035121421824368</v>
      </c>
      <c r="AA2299" s="180">
        <f t="shared" si="864"/>
        <v>2.8396990928440529</v>
      </c>
      <c r="AB2299" s="180">
        <f t="shared" si="864"/>
        <v>2.6013692040160841</v>
      </c>
      <c r="AC2299" s="109">
        <f>AVERAGE(E2299:AB2299)</f>
        <v>3.0316452754893146</v>
      </c>
      <c r="AD2299" s="78">
        <f>(AC2295-AC2299)/AC2295</f>
        <v>5.5071602444888991E-2</v>
      </c>
      <c r="AE2299" s="79"/>
      <c r="AF2299" s="80"/>
      <c r="AI2299" s="881"/>
      <c r="AJ2299" s="881"/>
      <c r="AK2299" s="784"/>
      <c r="AL2299" s="881"/>
    </row>
    <row r="2300" spans="1:38" s="183" customFormat="1" x14ac:dyDescent="0.25">
      <c r="A2300" s="3518" t="s">
        <v>29</v>
      </c>
      <c r="B2300" s="3621" t="s">
        <v>1157</v>
      </c>
      <c r="C2300" s="121" t="s">
        <v>14</v>
      </c>
      <c r="D2300" s="113" t="s">
        <v>941</v>
      </c>
      <c r="E2300" s="309">
        <v>109.4</v>
      </c>
      <c r="F2300" s="71">
        <v>103.8</v>
      </c>
      <c r="G2300" s="71">
        <v>98.6</v>
      </c>
      <c r="H2300" s="71">
        <v>97.2</v>
      </c>
      <c r="I2300" s="71">
        <v>98.6</v>
      </c>
      <c r="J2300" s="71">
        <v>143.80000000000001</v>
      </c>
      <c r="K2300" s="71">
        <v>182.6</v>
      </c>
      <c r="L2300" s="71">
        <v>202.6</v>
      </c>
      <c r="M2300" s="71">
        <v>204.6</v>
      </c>
      <c r="N2300" s="71">
        <v>213.8</v>
      </c>
      <c r="O2300" s="71">
        <v>218.2</v>
      </c>
      <c r="P2300" s="71">
        <v>215.6</v>
      </c>
      <c r="Q2300" s="71">
        <v>195.2</v>
      </c>
      <c r="R2300" s="71">
        <v>184</v>
      </c>
      <c r="S2300" s="71">
        <v>182.6</v>
      </c>
      <c r="T2300" s="71">
        <v>187</v>
      </c>
      <c r="U2300" s="71">
        <v>192.4</v>
      </c>
      <c r="V2300" s="71">
        <v>181.2</v>
      </c>
      <c r="W2300" s="71">
        <v>188</v>
      </c>
      <c r="X2300" s="71">
        <v>170.4</v>
      </c>
      <c r="Y2300" s="71">
        <v>157.4</v>
      </c>
      <c r="Z2300" s="71">
        <v>147.80000000000001</v>
      </c>
      <c r="AA2300" s="71">
        <v>132.6</v>
      </c>
      <c r="AB2300" s="72">
        <v>115.2</v>
      </c>
      <c r="AC2300" s="106">
        <f>SUM(E2300:AB2300)</f>
        <v>3922.5999999999995</v>
      </c>
      <c r="AD2300" s="723"/>
      <c r="AE2300" s="469">
        <v>100</v>
      </c>
      <c r="AF2300" s="470">
        <v>20</v>
      </c>
      <c r="AI2300" s="882"/>
      <c r="AJ2300" s="883"/>
      <c r="AK2300" s="882"/>
      <c r="AL2300" s="784"/>
    </row>
    <row r="2301" spans="1:38" s="183" customFormat="1" x14ac:dyDescent="0.25">
      <c r="A2301" s="3502"/>
      <c r="B2301" s="3579"/>
      <c r="C2301" s="123" t="s">
        <v>15</v>
      </c>
      <c r="D2301" s="108" t="s">
        <v>941</v>
      </c>
      <c r="E2301" s="310">
        <v>104.8</v>
      </c>
      <c r="F2301" s="311">
        <v>103.8</v>
      </c>
      <c r="G2301" s="311">
        <v>102</v>
      </c>
      <c r="H2301" s="311">
        <v>101.6</v>
      </c>
      <c r="I2301" s="311">
        <v>102.6</v>
      </c>
      <c r="J2301" s="311">
        <v>107.4</v>
      </c>
      <c r="K2301" s="311">
        <v>104.4</v>
      </c>
      <c r="L2301" s="311">
        <v>103.4</v>
      </c>
      <c r="M2301" s="311">
        <v>107</v>
      </c>
      <c r="N2301" s="311">
        <v>114</v>
      </c>
      <c r="O2301" s="311">
        <v>108</v>
      </c>
      <c r="P2301" s="311">
        <v>114.2</v>
      </c>
      <c r="Q2301" s="311">
        <v>109.4</v>
      </c>
      <c r="R2301" s="311">
        <v>106.6</v>
      </c>
      <c r="S2301" s="311">
        <v>114.8</v>
      </c>
      <c r="T2301" s="311">
        <v>109.6</v>
      </c>
      <c r="U2301" s="311">
        <v>102.4</v>
      </c>
      <c r="V2301" s="311">
        <v>102.8</v>
      </c>
      <c r="W2301" s="311">
        <v>102.8</v>
      </c>
      <c r="X2301" s="311">
        <v>105</v>
      </c>
      <c r="Y2301" s="311">
        <v>105.2</v>
      </c>
      <c r="Z2301" s="311">
        <v>106.4</v>
      </c>
      <c r="AA2301" s="311">
        <v>103.8</v>
      </c>
      <c r="AB2301" s="312">
        <v>103.8</v>
      </c>
      <c r="AC2301" s="107">
        <f>SUM(E2301:AB2301)</f>
        <v>2545.8000000000002</v>
      </c>
      <c r="AD2301" s="724"/>
      <c r="AE2301" s="725"/>
      <c r="AF2301" s="726"/>
      <c r="AI2301" s="784"/>
      <c r="AJ2301" s="784"/>
      <c r="AK2301" s="784"/>
      <c r="AL2301" s="784"/>
    </row>
    <row r="2302" spans="1:38" s="183" customFormat="1" x14ac:dyDescent="0.25">
      <c r="A2302" s="3502"/>
      <c r="B2302" s="3579"/>
      <c r="C2302" s="123" t="s">
        <v>16</v>
      </c>
      <c r="D2302" s="108" t="s">
        <v>55</v>
      </c>
      <c r="E2302" s="1479">
        <v>8</v>
      </c>
      <c r="F2302" s="1474">
        <v>8</v>
      </c>
      <c r="G2302" s="1474">
        <v>8</v>
      </c>
      <c r="H2302" s="330">
        <v>8</v>
      </c>
      <c r="I2302" s="330">
        <v>8</v>
      </c>
      <c r="J2302" s="330">
        <v>11</v>
      </c>
      <c r="K2302" s="330">
        <v>12</v>
      </c>
      <c r="L2302" s="330">
        <v>14</v>
      </c>
      <c r="M2302" s="330">
        <v>14</v>
      </c>
      <c r="N2302" s="330">
        <v>13</v>
      </c>
      <c r="O2302" s="330">
        <v>12</v>
      </c>
      <c r="P2302" s="330">
        <v>14</v>
      </c>
      <c r="Q2302" s="330">
        <v>12</v>
      </c>
      <c r="R2302" s="330">
        <v>11</v>
      </c>
      <c r="S2302" s="330">
        <v>12</v>
      </c>
      <c r="T2302" s="330">
        <v>12</v>
      </c>
      <c r="U2302" s="330">
        <v>12</v>
      </c>
      <c r="V2302" s="330">
        <v>11</v>
      </c>
      <c r="W2302" s="330">
        <v>11</v>
      </c>
      <c r="X2302" s="330">
        <v>10</v>
      </c>
      <c r="Y2302" s="330">
        <v>10</v>
      </c>
      <c r="Z2302" s="1474">
        <v>9</v>
      </c>
      <c r="AA2302" s="1474">
        <v>9</v>
      </c>
      <c r="AB2302" s="1475">
        <v>8</v>
      </c>
      <c r="AC2302" s="107">
        <f>AVERAGE(E2302:AB2302)</f>
        <v>10.708333333333334</v>
      </c>
      <c r="AD2302" s="724"/>
      <c r="AE2302" s="725"/>
      <c r="AF2302" s="726"/>
      <c r="AI2302" s="784"/>
      <c r="AJ2302" s="784"/>
      <c r="AK2302" s="784"/>
      <c r="AL2302" s="784"/>
    </row>
    <row r="2303" spans="1:38" s="183" customFormat="1" ht="16.5" thickBot="1" x14ac:dyDescent="0.3">
      <c r="A2303" s="3502"/>
      <c r="B2303" s="3579"/>
      <c r="C2303" s="123" t="s">
        <v>18</v>
      </c>
      <c r="D2303" s="114"/>
      <c r="E2303" s="316">
        <f t="shared" ref="E2303:AB2303" si="865">E2301/E2300</f>
        <v>0.95795246800731249</v>
      </c>
      <c r="F2303" s="317">
        <f t="shared" si="865"/>
        <v>1</v>
      </c>
      <c r="G2303" s="317">
        <f t="shared" si="865"/>
        <v>1.0344827586206897</v>
      </c>
      <c r="H2303" s="317">
        <f t="shared" si="865"/>
        <v>1.0452674897119341</v>
      </c>
      <c r="I2303" s="317">
        <f t="shared" si="865"/>
        <v>1.0405679513184585</v>
      </c>
      <c r="J2303" s="317">
        <f t="shared" si="865"/>
        <v>0.74687065368567451</v>
      </c>
      <c r="K2303" s="317">
        <f t="shared" si="865"/>
        <v>0.57174151150054764</v>
      </c>
      <c r="L2303" s="317">
        <f t="shared" si="865"/>
        <v>0.51036525172754199</v>
      </c>
      <c r="M2303" s="317">
        <f t="shared" si="865"/>
        <v>0.52297165200391005</v>
      </c>
      <c r="N2303" s="317">
        <f t="shared" si="865"/>
        <v>0.53320860617399435</v>
      </c>
      <c r="O2303" s="317">
        <f t="shared" si="865"/>
        <v>0.49495875343721357</v>
      </c>
      <c r="P2303" s="317">
        <f t="shared" si="865"/>
        <v>0.52968460111317262</v>
      </c>
      <c r="Q2303" s="317">
        <f t="shared" si="865"/>
        <v>0.56045081967213117</v>
      </c>
      <c r="R2303" s="317">
        <f t="shared" si="865"/>
        <v>0.57934782608695645</v>
      </c>
      <c r="S2303" s="317">
        <f t="shared" si="865"/>
        <v>0.62869660460021903</v>
      </c>
      <c r="T2303" s="317">
        <f t="shared" si="865"/>
        <v>0.58609625668449195</v>
      </c>
      <c r="U2303" s="317">
        <f t="shared" si="865"/>
        <v>0.53222453222453225</v>
      </c>
      <c r="V2303" s="317">
        <f t="shared" si="865"/>
        <v>0.56732891832229582</v>
      </c>
      <c r="W2303" s="317">
        <f t="shared" si="865"/>
        <v>0.54680851063829783</v>
      </c>
      <c r="X2303" s="317">
        <f t="shared" si="865"/>
        <v>0.61619718309859151</v>
      </c>
      <c r="Y2303" s="317">
        <f>Y2301/Y2300</f>
        <v>0.66836086404066075</v>
      </c>
      <c r="Z2303" s="317">
        <f t="shared" si="865"/>
        <v>0.71989174560216507</v>
      </c>
      <c r="AA2303" s="317">
        <f t="shared" si="865"/>
        <v>0.78280542986425339</v>
      </c>
      <c r="AB2303" s="318">
        <f t="shared" si="865"/>
        <v>0.90104166666666663</v>
      </c>
      <c r="AC2303" s="436">
        <f>AVERAGE(E2303:AB2303)</f>
        <v>0.69488841895007136</v>
      </c>
      <c r="AD2303" s="724"/>
      <c r="AE2303" s="725"/>
      <c r="AF2303" s="726"/>
      <c r="AI2303" s="784"/>
      <c r="AJ2303" s="784"/>
      <c r="AK2303" s="784"/>
      <c r="AL2303" s="784"/>
    </row>
    <row r="2304" spans="1:38" s="183" customFormat="1" x14ac:dyDescent="0.25">
      <c r="A2304" s="2059"/>
      <c r="B2304" s="2062"/>
      <c r="C2304" s="124" t="s">
        <v>117</v>
      </c>
      <c r="D2304" s="122"/>
      <c r="E2304" s="313"/>
      <c r="F2304" s="314"/>
      <c r="G2304" s="314"/>
      <c r="H2304" s="155"/>
      <c r="I2304" s="155"/>
      <c r="J2304" s="155"/>
      <c r="K2304" s="155"/>
      <c r="L2304" s="155"/>
      <c r="M2304" s="155"/>
      <c r="N2304" s="155"/>
      <c r="O2304" s="155"/>
      <c r="P2304" s="155"/>
      <c r="Q2304" s="155"/>
      <c r="R2304" s="155"/>
      <c r="S2304" s="155"/>
      <c r="T2304" s="155"/>
      <c r="U2304" s="155"/>
      <c r="V2304" s="155"/>
      <c r="W2304" s="155"/>
      <c r="X2304" s="155"/>
      <c r="Y2304" s="155"/>
      <c r="Z2304" s="314"/>
      <c r="AA2304" s="314"/>
      <c r="AB2304" s="315"/>
      <c r="AC2304" s="108"/>
      <c r="AD2304" s="724"/>
      <c r="AE2304" s="725"/>
      <c r="AF2304" s="726"/>
      <c r="AI2304" s="784"/>
      <c r="AJ2304" s="784"/>
      <c r="AK2304" s="784"/>
      <c r="AL2304" s="784"/>
    </row>
    <row r="2305" spans="1:38" s="183" customFormat="1" x14ac:dyDescent="0.25">
      <c r="A2305" s="2059"/>
      <c r="B2305" s="2062"/>
      <c r="C2305" s="124" t="s">
        <v>118</v>
      </c>
      <c r="D2305" s="108"/>
      <c r="E2305" s="313"/>
      <c r="F2305" s="314"/>
      <c r="G2305" s="314"/>
      <c r="H2305" s="155"/>
      <c r="I2305" s="155"/>
      <c r="J2305" s="155"/>
      <c r="K2305" s="155"/>
      <c r="L2305" s="155"/>
      <c r="M2305" s="155"/>
      <c r="N2305" s="155"/>
      <c r="O2305" s="155"/>
      <c r="P2305" s="155"/>
      <c r="Q2305" s="155"/>
      <c r="R2305" s="155"/>
      <c r="S2305" s="155"/>
      <c r="T2305" s="155"/>
      <c r="U2305" s="155"/>
      <c r="V2305" s="155"/>
      <c r="W2305" s="155"/>
      <c r="X2305" s="155"/>
      <c r="Y2305" s="155"/>
      <c r="Z2305" s="314"/>
      <c r="AA2305" s="314"/>
      <c r="AB2305" s="315"/>
      <c r="AC2305" s="108"/>
      <c r="AD2305" s="724"/>
      <c r="AE2305" s="725"/>
      <c r="AF2305" s="726"/>
      <c r="AH2305" s="784"/>
      <c r="AI2305" s="785"/>
      <c r="AJ2305" s="786"/>
      <c r="AK2305" s="786"/>
      <c r="AL2305" s="335"/>
    </row>
    <row r="2306" spans="1:38" s="183" customFormat="1" ht="16.5" thickBot="1" x14ac:dyDescent="0.3">
      <c r="A2306" s="2060"/>
      <c r="B2306" s="3658" t="s">
        <v>43</v>
      </c>
      <c r="C2306" s="3538"/>
      <c r="D2306" s="114"/>
      <c r="E2306" s="180">
        <f>SQRT(E2300*E2300+E2301*E2301)/E2284/1.73</f>
        <v>8.3242046360084405</v>
      </c>
      <c r="F2306" s="180">
        <f t="shared" ref="F2306:AB2306" si="866">SQRT(F2300*F2300+F2301*F2301)/F2284/1.73</f>
        <v>8.0201147204523338</v>
      </c>
      <c r="G2306" s="180">
        <f t="shared" si="866"/>
        <v>7.7876034400018908</v>
      </c>
      <c r="H2306" s="646">
        <f t="shared" si="866"/>
        <v>7.7185061363839713</v>
      </c>
      <c r="I2306" s="646">
        <f t="shared" si="866"/>
        <v>7.7965097211156715</v>
      </c>
      <c r="J2306" s="646">
        <f t="shared" si="866"/>
        <v>9.8805593747674116</v>
      </c>
      <c r="K2306" s="646">
        <f t="shared" si="866"/>
        <v>11.668207469393268</v>
      </c>
      <c r="L2306" s="646">
        <f t="shared" si="866"/>
        <v>12.666677246877603</v>
      </c>
      <c r="M2306" s="646">
        <f t="shared" si="866"/>
        <v>12.894916672886449</v>
      </c>
      <c r="N2306" s="646">
        <f t="shared" si="866"/>
        <v>13.505728440172609</v>
      </c>
      <c r="O2306" s="646">
        <f t="shared" si="866"/>
        <v>13.597222605520255</v>
      </c>
      <c r="P2306" s="646">
        <f t="shared" si="866"/>
        <v>13.482546114298181</v>
      </c>
      <c r="Q2306" s="646">
        <f t="shared" si="866"/>
        <v>12.43699399996145</v>
      </c>
      <c r="R2306" s="646">
        <f t="shared" si="866"/>
        <v>11.706518718940242</v>
      </c>
      <c r="S2306" s="646">
        <f t="shared" si="866"/>
        <v>11.965047659853512</v>
      </c>
      <c r="T2306" s="646">
        <f t="shared" si="866"/>
        <v>11.966553395699794</v>
      </c>
      <c r="U2306" s="646">
        <f t="shared" si="866"/>
        <v>12.090633977636573</v>
      </c>
      <c r="V2306" s="646">
        <f t="shared" si="866"/>
        <v>11.523618587584934</v>
      </c>
      <c r="W2306" s="646">
        <f t="shared" si="866"/>
        <v>11.852226858878119</v>
      </c>
      <c r="X2306" s="646">
        <f t="shared" si="866"/>
        <v>11.008114572887608</v>
      </c>
      <c r="Y2306" s="646">
        <f>SQRT(V2300*V2300+V2301*V2301)/V2284/1.73</f>
        <v>11.523618587584934</v>
      </c>
      <c r="Z2306" s="180">
        <f t="shared" si="866"/>
        <v>9.9686240453307136</v>
      </c>
      <c r="AA2306" s="180">
        <f t="shared" si="866"/>
        <v>9.2002557965643152</v>
      </c>
      <c r="AB2306" s="180">
        <f t="shared" si="866"/>
        <v>8.4799957586926116</v>
      </c>
      <c r="AC2306" s="109">
        <f>AVERAGE(E2306:AB2306)</f>
        <v>10.877708272395537</v>
      </c>
      <c r="AD2306" s="78">
        <f>(AC2302-AC2306)/AC2302</f>
        <v>-1.5817114931878921E-2</v>
      </c>
      <c r="AE2306" s="79"/>
      <c r="AF2306" s="80"/>
      <c r="AI2306" s="881"/>
      <c r="AJ2306" s="881"/>
      <c r="AK2306" s="784"/>
      <c r="AL2306" s="881"/>
    </row>
    <row r="2307" spans="1:38" s="183" customFormat="1" x14ac:dyDescent="0.25">
      <c r="A2307" s="3709" t="s">
        <v>58</v>
      </c>
      <c r="B2307" s="3711" t="s">
        <v>503</v>
      </c>
      <c r="C2307" s="2972" t="s">
        <v>14</v>
      </c>
      <c r="D2307" s="2973" t="s">
        <v>941</v>
      </c>
      <c r="E2307" s="2974">
        <v>2</v>
      </c>
      <c r="F2307" s="2548">
        <v>1.8</v>
      </c>
      <c r="G2307" s="2548">
        <v>2</v>
      </c>
      <c r="H2307" s="71">
        <v>2</v>
      </c>
      <c r="I2307" s="71">
        <v>2</v>
      </c>
      <c r="J2307" s="71">
        <v>2</v>
      </c>
      <c r="K2307" s="71">
        <v>1.8</v>
      </c>
      <c r="L2307" s="71">
        <v>1.8</v>
      </c>
      <c r="M2307" s="71">
        <v>1.8</v>
      </c>
      <c r="N2307" s="71">
        <v>1.8</v>
      </c>
      <c r="O2307" s="71">
        <v>1.8</v>
      </c>
      <c r="P2307" s="71">
        <v>1.8</v>
      </c>
      <c r="Q2307" s="71">
        <v>2</v>
      </c>
      <c r="R2307" s="71">
        <v>1.8</v>
      </c>
      <c r="S2307" s="71">
        <v>2</v>
      </c>
      <c r="T2307" s="71">
        <v>2</v>
      </c>
      <c r="U2307" s="71">
        <v>1.8</v>
      </c>
      <c r="V2307" s="71">
        <v>2</v>
      </c>
      <c r="W2307" s="71">
        <v>1.8</v>
      </c>
      <c r="X2307" s="71">
        <v>2</v>
      </c>
      <c r="Y2307" s="71">
        <v>2</v>
      </c>
      <c r="Z2307" s="2548">
        <v>2</v>
      </c>
      <c r="AA2307" s="2548">
        <v>2</v>
      </c>
      <c r="AB2307" s="2975">
        <v>1.8</v>
      </c>
      <c r="AC2307" s="2976">
        <f>SUM(E2307:AB2307)</f>
        <v>45.8</v>
      </c>
      <c r="AD2307" s="723"/>
      <c r="AE2307" s="469">
        <v>100</v>
      </c>
      <c r="AF2307" s="470">
        <v>20</v>
      </c>
      <c r="AI2307" s="882"/>
      <c r="AJ2307" s="883"/>
      <c r="AK2307" s="882"/>
      <c r="AL2307" s="784"/>
    </row>
    <row r="2308" spans="1:38" s="183" customFormat="1" x14ac:dyDescent="0.25">
      <c r="A2308" s="3710"/>
      <c r="B2308" s="3712"/>
      <c r="C2308" s="2977" t="s">
        <v>15</v>
      </c>
      <c r="D2308" s="2970" t="s">
        <v>941</v>
      </c>
      <c r="E2308" s="2244">
        <v>7</v>
      </c>
      <c r="F2308" s="405">
        <v>7</v>
      </c>
      <c r="G2308" s="405">
        <v>7.2</v>
      </c>
      <c r="H2308" s="311">
        <v>7.4</v>
      </c>
      <c r="I2308" s="311">
        <v>7</v>
      </c>
      <c r="J2308" s="311">
        <v>7</v>
      </c>
      <c r="K2308" s="311">
        <v>6.2</v>
      </c>
      <c r="L2308" s="311">
        <v>5.6</v>
      </c>
      <c r="M2308" s="311">
        <v>4.8</v>
      </c>
      <c r="N2308" s="311">
        <v>5</v>
      </c>
      <c r="O2308" s="311">
        <v>4.5999999999999996</v>
      </c>
      <c r="P2308" s="311">
        <v>6</v>
      </c>
      <c r="Q2308" s="311">
        <v>5.6</v>
      </c>
      <c r="R2308" s="311">
        <v>5.6</v>
      </c>
      <c r="S2308" s="311">
        <v>7.4</v>
      </c>
      <c r="T2308" s="311">
        <v>5.8</v>
      </c>
      <c r="U2308" s="311">
        <v>5.8</v>
      </c>
      <c r="V2308" s="311">
        <v>5.8</v>
      </c>
      <c r="W2308" s="311">
        <v>6</v>
      </c>
      <c r="X2308" s="311">
        <v>6.6</v>
      </c>
      <c r="Y2308" s="311">
        <v>6.8</v>
      </c>
      <c r="Z2308" s="405">
        <v>7.2</v>
      </c>
      <c r="AA2308" s="405">
        <v>7</v>
      </c>
      <c r="AB2308" s="2258">
        <v>7.2</v>
      </c>
      <c r="AC2308" s="2186">
        <f>SUM(E2308:AB2308)</f>
        <v>151.59999999999997</v>
      </c>
      <c r="AD2308" s="724"/>
      <c r="AE2308" s="725"/>
      <c r="AF2308" s="726"/>
      <c r="AI2308" s="784"/>
      <c r="AJ2308" s="784"/>
      <c r="AK2308" s="784"/>
      <c r="AL2308" s="784"/>
    </row>
    <row r="2309" spans="1:38" s="183" customFormat="1" x14ac:dyDescent="0.25">
      <c r="A2309" s="3710"/>
      <c r="B2309" s="3712"/>
      <c r="C2309" s="2977" t="s">
        <v>16</v>
      </c>
      <c r="D2309" s="2970" t="s">
        <v>55</v>
      </c>
      <c r="E2309" s="2978">
        <v>0</v>
      </c>
      <c r="F2309" s="407">
        <v>0</v>
      </c>
      <c r="G2309" s="407">
        <v>0</v>
      </c>
      <c r="H2309" s="330">
        <v>0</v>
      </c>
      <c r="I2309" s="330">
        <v>0</v>
      </c>
      <c r="J2309" s="330">
        <v>0</v>
      </c>
      <c r="K2309" s="330">
        <v>0</v>
      </c>
      <c r="L2309" s="330">
        <v>0</v>
      </c>
      <c r="M2309" s="330">
        <v>0</v>
      </c>
      <c r="N2309" s="330">
        <v>0</v>
      </c>
      <c r="O2309" s="330">
        <v>0</v>
      </c>
      <c r="P2309" s="330">
        <v>0</v>
      </c>
      <c r="Q2309" s="330">
        <v>0</v>
      </c>
      <c r="R2309" s="330">
        <v>0</v>
      </c>
      <c r="S2309" s="330">
        <v>0</v>
      </c>
      <c r="T2309" s="330">
        <v>0</v>
      </c>
      <c r="U2309" s="330">
        <v>0</v>
      </c>
      <c r="V2309" s="330">
        <v>0</v>
      </c>
      <c r="W2309" s="330">
        <v>0</v>
      </c>
      <c r="X2309" s="330">
        <v>0</v>
      </c>
      <c r="Y2309" s="330">
        <v>0</v>
      </c>
      <c r="Z2309" s="407">
        <v>0</v>
      </c>
      <c r="AA2309" s="407">
        <v>0</v>
      </c>
      <c r="AB2309" s="2979">
        <v>0</v>
      </c>
      <c r="AC2309" s="107">
        <f>AVERAGE(E2309:AB2309)</f>
        <v>0</v>
      </c>
      <c r="AD2309" s="724"/>
      <c r="AE2309" s="725"/>
      <c r="AF2309" s="726"/>
      <c r="AI2309" s="784"/>
      <c r="AJ2309" s="784"/>
      <c r="AK2309" s="784"/>
      <c r="AL2309" s="784"/>
    </row>
    <row r="2310" spans="1:38" s="183" customFormat="1" x14ac:dyDescent="0.25">
      <c r="A2310" s="3710"/>
      <c r="B2310" s="3712"/>
      <c r="C2310" s="2977" t="s">
        <v>18</v>
      </c>
      <c r="D2310" s="2970"/>
      <c r="E2310" s="2980">
        <f t="shared" ref="E2310:AB2310" si="867">E2308/E2307</f>
        <v>3.5</v>
      </c>
      <c r="F2310" s="406">
        <f t="shared" si="867"/>
        <v>3.8888888888888888</v>
      </c>
      <c r="G2310" s="406">
        <f t="shared" si="867"/>
        <v>3.6</v>
      </c>
      <c r="H2310" s="317">
        <f t="shared" si="867"/>
        <v>3.7</v>
      </c>
      <c r="I2310" s="317">
        <f t="shared" si="867"/>
        <v>3.5</v>
      </c>
      <c r="J2310" s="317">
        <f t="shared" si="867"/>
        <v>3.5</v>
      </c>
      <c r="K2310" s="317">
        <f t="shared" si="867"/>
        <v>3.4444444444444446</v>
      </c>
      <c r="L2310" s="317">
        <f t="shared" si="867"/>
        <v>3.1111111111111107</v>
      </c>
      <c r="M2310" s="317">
        <f t="shared" si="867"/>
        <v>2.6666666666666665</v>
      </c>
      <c r="N2310" s="317">
        <f t="shared" si="867"/>
        <v>2.7777777777777777</v>
      </c>
      <c r="O2310" s="317">
        <f t="shared" si="867"/>
        <v>2.5555555555555554</v>
      </c>
      <c r="P2310" s="317">
        <f t="shared" si="867"/>
        <v>3.333333333333333</v>
      </c>
      <c r="Q2310" s="317">
        <f t="shared" si="867"/>
        <v>2.8</v>
      </c>
      <c r="R2310" s="317">
        <f t="shared" si="867"/>
        <v>3.1111111111111107</v>
      </c>
      <c r="S2310" s="317">
        <f t="shared" si="867"/>
        <v>3.7</v>
      </c>
      <c r="T2310" s="317">
        <f t="shared" si="867"/>
        <v>2.9</v>
      </c>
      <c r="U2310" s="317">
        <f t="shared" si="867"/>
        <v>3.2222222222222219</v>
      </c>
      <c r="V2310" s="317">
        <f t="shared" si="867"/>
        <v>2.9</v>
      </c>
      <c r="W2310" s="317">
        <f t="shared" si="867"/>
        <v>3.333333333333333</v>
      </c>
      <c r="X2310" s="317">
        <f t="shared" si="867"/>
        <v>3.3</v>
      </c>
      <c r="Y2310" s="317">
        <f>Y2308/Y2307</f>
        <v>3.4</v>
      </c>
      <c r="Z2310" s="406">
        <f t="shared" si="867"/>
        <v>3.6</v>
      </c>
      <c r="AA2310" s="406">
        <f t="shared" si="867"/>
        <v>3.5</v>
      </c>
      <c r="AB2310" s="1097">
        <f t="shared" si="867"/>
        <v>4</v>
      </c>
      <c r="AC2310" s="2970"/>
      <c r="AD2310" s="724"/>
      <c r="AE2310" s="725"/>
      <c r="AF2310" s="726"/>
      <c r="AI2310" s="784"/>
      <c r="AJ2310" s="784"/>
      <c r="AK2310" s="784"/>
      <c r="AL2310" s="784"/>
    </row>
    <row r="2311" spans="1:38" s="183" customFormat="1" x14ac:dyDescent="0.25">
      <c r="A2311" s="2981"/>
      <c r="B2311" s="2982"/>
      <c r="C2311" s="2983" t="s">
        <v>117</v>
      </c>
      <c r="D2311" s="2970"/>
      <c r="E2311" s="2971"/>
      <c r="F2311" s="404"/>
      <c r="G2311" s="404"/>
      <c r="H2311" s="155"/>
      <c r="I2311" s="155"/>
      <c r="J2311" s="155"/>
      <c r="K2311" s="155"/>
      <c r="L2311" s="155"/>
      <c r="M2311" s="155"/>
      <c r="N2311" s="155"/>
      <c r="O2311" s="155"/>
      <c r="P2311" s="155"/>
      <c r="Q2311" s="155"/>
      <c r="R2311" s="155"/>
      <c r="S2311" s="155"/>
      <c r="T2311" s="155"/>
      <c r="U2311" s="155"/>
      <c r="V2311" s="155"/>
      <c r="W2311" s="155"/>
      <c r="X2311" s="155"/>
      <c r="Y2311" s="155"/>
      <c r="Z2311" s="404"/>
      <c r="AA2311" s="404"/>
      <c r="AB2311" s="1098"/>
      <c r="AC2311" s="2970"/>
      <c r="AD2311" s="724"/>
      <c r="AE2311" s="725"/>
      <c r="AF2311" s="726"/>
      <c r="AI2311" s="784"/>
      <c r="AJ2311" s="784"/>
      <c r="AK2311" s="784"/>
      <c r="AL2311" s="784"/>
    </row>
    <row r="2312" spans="1:38" s="183" customFormat="1" x14ac:dyDescent="0.25">
      <c r="A2312" s="2981"/>
      <c r="B2312" s="2982"/>
      <c r="C2312" s="2983" t="s">
        <v>118</v>
      </c>
      <c r="D2312" s="2970"/>
      <c r="E2312" s="2971"/>
      <c r="F2312" s="404"/>
      <c r="G2312" s="404"/>
      <c r="H2312" s="155"/>
      <c r="I2312" s="155"/>
      <c r="J2312" s="155"/>
      <c r="K2312" s="155"/>
      <c r="L2312" s="155"/>
      <c r="M2312" s="155"/>
      <c r="N2312" s="155"/>
      <c r="O2312" s="155"/>
      <c r="P2312" s="155"/>
      <c r="Q2312" s="155"/>
      <c r="R2312" s="155"/>
      <c r="S2312" s="155"/>
      <c r="T2312" s="155"/>
      <c r="U2312" s="155"/>
      <c r="V2312" s="155"/>
      <c r="W2312" s="155"/>
      <c r="X2312" s="155"/>
      <c r="Y2312" s="155"/>
      <c r="Z2312" s="404"/>
      <c r="AA2312" s="404"/>
      <c r="AB2312" s="1098"/>
      <c r="AC2312" s="2970"/>
      <c r="AD2312" s="724"/>
      <c r="AE2312" s="725"/>
      <c r="AF2312" s="726"/>
      <c r="AH2312" s="784"/>
      <c r="AI2312" s="785"/>
      <c r="AJ2312" s="786"/>
      <c r="AK2312" s="786"/>
      <c r="AL2312" s="335"/>
    </row>
    <row r="2313" spans="1:38" s="183" customFormat="1" ht="16.5" thickBot="1" x14ac:dyDescent="0.3">
      <c r="A2313" s="2984"/>
      <c r="B2313" s="3707" t="s">
        <v>43</v>
      </c>
      <c r="C2313" s="3708"/>
      <c r="D2313" s="2967"/>
      <c r="E2313" s="2985">
        <f>SQRT(E2307*E2307+E2308*E2308)/E2284/1.73</f>
        <v>0.40001482940726824</v>
      </c>
      <c r="F2313" s="2985">
        <f t="shared" ref="F2313:AB2313" si="868">SQRT(F2307*F2307+F2308*F2308)/F2284/1.73</f>
        <v>0.39488425100457081</v>
      </c>
      <c r="G2313" s="2985">
        <f t="shared" si="868"/>
        <v>0.41020243163808123</v>
      </c>
      <c r="H2313" s="646">
        <f t="shared" si="868"/>
        <v>0.42079097753705191</v>
      </c>
      <c r="I2313" s="646">
        <f t="shared" si="868"/>
        <v>0.39887734648004369</v>
      </c>
      <c r="J2313" s="646">
        <f t="shared" si="868"/>
        <v>0.40077676241566296</v>
      </c>
      <c r="K2313" s="646">
        <f t="shared" si="868"/>
        <v>0.35813769410912705</v>
      </c>
      <c r="L2313" s="646">
        <f t="shared" si="868"/>
        <v>0.32756281354433808</v>
      </c>
      <c r="M2313" s="646">
        <f t="shared" si="868"/>
        <v>0.28630321673175946</v>
      </c>
      <c r="N2313" s="646">
        <f t="shared" si="868"/>
        <v>0.29621529992779133</v>
      </c>
      <c r="O2313" s="646">
        <f t="shared" si="868"/>
        <v>0.27587253157361635</v>
      </c>
      <c r="P2313" s="646">
        <f t="shared" si="868"/>
        <v>0.34616783482058433</v>
      </c>
      <c r="Q2313" s="646">
        <f t="shared" si="868"/>
        <v>0.33050397392882408</v>
      </c>
      <c r="R2313" s="646">
        <f t="shared" si="868"/>
        <v>0.3238192385324028</v>
      </c>
      <c r="S2313" s="646">
        <f t="shared" si="868"/>
        <v>0.42523310877784609</v>
      </c>
      <c r="T2313" s="646">
        <f t="shared" si="868"/>
        <v>0.33871312255059527</v>
      </c>
      <c r="U2313" s="646">
        <f t="shared" si="868"/>
        <v>0.33688496889461084</v>
      </c>
      <c r="V2313" s="646">
        <f t="shared" si="868"/>
        <v>0.33936137733059646</v>
      </c>
      <c r="W2313" s="646">
        <f t="shared" si="868"/>
        <v>0.3464990959065371</v>
      </c>
      <c r="X2313" s="646">
        <f t="shared" si="868"/>
        <v>0.3792906210890078</v>
      </c>
      <c r="Y2313" s="646">
        <f>SQRT(V2307*V2307+V2308*V2308)/V2284/1.73</f>
        <v>0.33936137733059646</v>
      </c>
      <c r="Z2313" s="2985">
        <f t="shared" si="868"/>
        <v>0.40903708382092763</v>
      </c>
      <c r="AA2313" s="2985">
        <f t="shared" si="868"/>
        <v>0.39774631430665985</v>
      </c>
      <c r="AB2313" s="2985">
        <f t="shared" si="868"/>
        <v>0.40585964891976911</v>
      </c>
      <c r="AC2313" s="2986">
        <f>AVERAGE(E2313:AB2313)</f>
        <v>0.36200483002409456</v>
      </c>
      <c r="AD2313" s="78" t="e">
        <f>(AC2309-AC2313)/AC2309</f>
        <v>#DIV/0!</v>
      </c>
      <c r="AE2313" s="79"/>
      <c r="AF2313" s="80"/>
      <c r="AI2313" s="881"/>
      <c r="AJ2313" s="881"/>
      <c r="AK2313" s="784"/>
      <c r="AL2313" s="881"/>
    </row>
    <row r="2314" spans="1:38" s="183" customFormat="1" x14ac:dyDescent="0.25">
      <c r="A2314" s="3518" t="s">
        <v>48</v>
      </c>
      <c r="B2314" s="3621" t="s">
        <v>1167</v>
      </c>
      <c r="C2314" s="121" t="s">
        <v>14</v>
      </c>
      <c r="D2314" s="122" t="s">
        <v>941</v>
      </c>
      <c r="E2314" s="309">
        <v>0.3</v>
      </c>
      <c r="F2314" s="71">
        <v>0.3</v>
      </c>
      <c r="G2314" s="71">
        <v>0.3</v>
      </c>
      <c r="H2314" s="71">
        <v>0.3</v>
      </c>
      <c r="I2314" s="71">
        <v>0.3</v>
      </c>
      <c r="J2314" s="71">
        <v>0</v>
      </c>
      <c r="K2314" s="71">
        <v>0.3</v>
      </c>
      <c r="L2314" s="71">
        <v>0</v>
      </c>
      <c r="M2314" s="71">
        <v>0</v>
      </c>
      <c r="N2314" s="71">
        <v>0.3</v>
      </c>
      <c r="O2314" s="71">
        <v>0</v>
      </c>
      <c r="P2314" s="71">
        <v>0</v>
      </c>
      <c r="Q2314" s="71">
        <v>0</v>
      </c>
      <c r="R2314" s="71">
        <v>0</v>
      </c>
      <c r="S2314" s="71">
        <v>0.3</v>
      </c>
      <c r="T2314" s="71">
        <v>0</v>
      </c>
      <c r="U2314" s="71">
        <v>0</v>
      </c>
      <c r="V2314" s="71">
        <v>0.3</v>
      </c>
      <c r="W2314" s="71">
        <v>0.3</v>
      </c>
      <c r="X2314" s="71">
        <v>0.3</v>
      </c>
      <c r="Y2314" s="71">
        <v>0</v>
      </c>
      <c r="Z2314" s="71">
        <v>0.3</v>
      </c>
      <c r="AA2314" s="71">
        <v>0.3</v>
      </c>
      <c r="AB2314" s="72">
        <v>0</v>
      </c>
      <c r="AC2314" s="106">
        <f>SUM(E2314:AB2314)</f>
        <v>3.899999999999999</v>
      </c>
      <c r="AD2314" s="723"/>
      <c r="AE2314" s="469">
        <v>100</v>
      </c>
      <c r="AF2314" s="470">
        <v>30</v>
      </c>
      <c r="AI2314" s="882"/>
      <c r="AJ2314" s="883"/>
      <c r="AK2314" s="882"/>
      <c r="AL2314" s="784"/>
    </row>
    <row r="2315" spans="1:38" s="183" customFormat="1" x14ac:dyDescent="0.25">
      <c r="A2315" s="3502"/>
      <c r="B2315" s="3579"/>
      <c r="C2315" s="123" t="s">
        <v>15</v>
      </c>
      <c r="D2315" s="108" t="s">
        <v>941</v>
      </c>
      <c r="E2315" s="310">
        <v>0.3</v>
      </c>
      <c r="F2315" s="311">
        <v>0.6</v>
      </c>
      <c r="G2315" s="311">
        <v>0.3</v>
      </c>
      <c r="H2315" s="311">
        <v>0.3</v>
      </c>
      <c r="I2315" s="311">
        <v>0.6</v>
      </c>
      <c r="J2315" s="311">
        <v>0.3</v>
      </c>
      <c r="K2315" s="311">
        <v>0.3</v>
      </c>
      <c r="L2315" s="311">
        <v>0.3</v>
      </c>
      <c r="M2315" s="311">
        <v>0</v>
      </c>
      <c r="N2315" s="311">
        <v>0</v>
      </c>
      <c r="O2315" s="311">
        <v>0</v>
      </c>
      <c r="P2315" s="311">
        <v>0.3</v>
      </c>
      <c r="Q2315" s="311">
        <v>0</v>
      </c>
      <c r="R2315" s="311">
        <v>0.3</v>
      </c>
      <c r="S2315" s="311">
        <v>0.3</v>
      </c>
      <c r="T2315" s="311">
        <v>0</v>
      </c>
      <c r="U2315" s="311">
        <v>0</v>
      </c>
      <c r="V2315" s="311">
        <v>0.3</v>
      </c>
      <c r="W2315" s="311">
        <v>0.3</v>
      </c>
      <c r="X2315" s="311">
        <v>0.6</v>
      </c>
      <c r="Y2315" s="311">
        <v>0.3</v>
      </c>
      <c r="Z2315" s="311">
        <v>0.3</v>
      </c>
      <c r="AA2315" s="311">
        <v>0.3</v>
      </c>
      <c r="AB2315" s="312">
        <v>0.3</v>
      </c>
      <c r="AC2315" s="107">
        <f>SUM(E2315:AB2315)</f>
        <v>6.299999999999998</v>
      </c>
      <c r="AD2315" s="724"/>
      <c r="AE2315" s="725"/>
      <c r="AF2315" s="726"/>
      <c r="AI2315" s="784"/>
      <c r="AJ2315" s="784"/>
      <c r="AK2315" s="784"/>
      <c r="AL2315" s="784"/>
    </row>
    <row r="2316" spans="1:38" s="183" customFormat="1" x14ac:dyDescent="0.25">
      <c r="A2316" s="3502"/>
      <c r="B2316" s="3579"/>
      <c r="C2316" s="123" t="s">
        <v>16</v>
      </c>
      <c r="D2316" s="108" t="s">
        <v>55</v>
      </c>
      <c r="E2316" s="1479">
        <v>0</v>
      </c>
      <c r="F2316" s="1479">
        <v>0</v>
      </c>
      <c r="G2316" s="1479">
        <v>0</v>
      </c>
      <c r="H2316" s="329">
        <v>0</v>
      </c>
      <c r="I2316" s="329">
        <v>0</v>
      </c>
      <c r="J2316" s="329">
        <v>0</v>
      </c>
      <c r="K2316" s="329">
        <v>0</v>
      </c>
      <c r="L2316" s="329">
        <v>0</v>
      </c>
      <c r="M2316" s="329">
        <v>0</v>
      </c>
      <c r="N2316" s="329">
        <v>0</v>
      </c>
      <c r="O2316" s="329">
        <v>0</v>
      </c>
      <c r="P2316" s="329">
        <v>0</v>
      </c>
      <c r="Q2316" s="329">
        <v>0</v>
      </c>
      <c r="R2316" s="329">
        <v>0</v>
      </c>
      <c r="S2316" s="329">
        <v>0</v>
      </c>
      <c r="T2316" s="329">
        <v>0</v>
      </c>
      <c r="U2316" s="329">
        <v>0</v>
      </c>
      <c r="V2316" s="329">
        <v>0</v>
      </c>
      <c r="W2316" s="329">
        <v>0</v>
      </c>
      <c r="X2316" s="329">
        <v>0</v>
      </c>
      <c r="Y2316" s="329">
        <v>0</v>
      </c>
      <c r="Z2316" s="1479">
        <v>0</v>
      </c>
      <c r="AA2316" s="1479">
        <v>0</v>
      </c>
      <c r="AB2316" s="1479">
        <v>0</v>
      </c>
      <c r="AC2316" s="107">
        <f>AVERAGE(E2316:AB2316)</f>
        <v>0</v>
      </c>
      <c r="AD2316" s="724"/>
      <c r="AE2316" s="725"/>
      <c r="AF2316" s="726"/>
      <c r="AI2316" s="784"/>
      <c r="AJ2316" s="784"/>
      <c r="AK2316" s="784"/>
      <c r="AL2316" s="784"/>
    </row>
    <row r="2317" spans="1:38" s="183" customFormat="1" x14ac:dyDescent="0.25">
      <c r="A2317" s="3502"/>
      <c r="B2317" s="3579"/>
      <c r="C2317" s="123" t="s">
        <v>18</v>
      </c>
      <c r="D2317" s="108"/>
      <c r="E2317" s="316">
        <f t="shared" ref="E2317:AB2317" si="869">E2315/E2314</f>
        <v>1</v>
      </c>
      <c r="F2317" s="317">
        <f t="shared" si="869"/>
        <v>2</v>
      </c>
      <c r="G2317" s="317">
        <f t="shared" si="869"/>
        <v>1</v>
      </c>
      <c r="H2317" s="317">
        <f t="shared" si="869"/>
        <v>1</v>
      </c>
      <c r="I2317" s="317">
        <f t="shared" si="869"/>
        <v>2</v>
      </c>
      <c r="J2317" s="317" t="e">
        <f t="shared" si="869"/>
        <v>#DIV/0!</v>
      </c>
      <c r="K2317" s="317">
        <f t="shared" si="869"/>
        <v>1</v>
      </c>
      <c r="L2317" s="317" t="e">
        <f t="shared" si="869"/>
        <v>#DIV/0!</v>
      </c>
      <c r="M2317" s="317" t="e">
        <f t="shared" si="869"/>
        <v>#DIV/0!</v>
      </c>
      <c r="N2317" s="317">
        <f t="shared" si="869"/>
        <v>0</v>
      </c>
      <c r="O2317" s="317" t="e">
        <f t="shared" si="869"/>
        <v>#DIV/0!</v>
      </c>
      <c r="P2317" s="317" t="e">
        <f t="shared" si="869"/>
        <v>#DIV/0!</v>
      </c>
      <c r="Q2317" s="317" t="e">
        <f t="shared" si="869"/>
        <v>#DIV/0!</v>
      </c>
      <c r="R2317" s="317" t="e">
        <f t="shared" si="869"/>
        <v>#DIV/0!</v>
      </c>
      <c r="S2317" s="317">
        <f t="shared" si="869"/>
        <v>1</v>
      </c>
      <c r="T2317" s="317" t="e">
        <f t="shared" si="869"/>
        <v>#DIV/0!</v>
      </c>
      <c r="U2317" s="317" t="e">
        <f t="shared" si="869"/>
        <v>#DIV/0!</v>
      </c>
      <c r="V2317" s="317">
        <f t="shared" si="869"/>
        <v>1</v>
      </c>
      <c r="W2317" s="317">
        <f t="shared" si="869"/>
        <v>1</v>
      </c>
      <c r="X2317" s="317">
        <f t="shared" si="869"/>
        <v>2</v>
      </c>
      <c r="Y2317" s="317" t="e">
        <f>Y2315/Y2314</f>
        <v>#DIV/0!</v>
      </c>
      <c r="Z2317" s="317">
        <f t="shared" si="869"/>
        <v>1</v>
      </c>
      <c r="AA2317" s="317">
        <f t="shared" si="869"/>
        <v>1</v>
      </c>
      <c r="AB2317" s="318" t="e">
        <f t="shared" si="869"/>
        <v>#DIV/0!</v>
      </c>
      <c r="AC2317" s="436" t="e">
        <f>AVERAGE(E2317:AB2317)</f>
        <v>#DIV/0!</v>
      </c>
      <c r="AD2317" s="724"/>
      <c r="AE2317" s="725"/>
      <c r="AF2317" s="726"/>
      <c r="AI2317" s="784"/>
      <c r="AJ2317" s="784"/>
      <c r="AK2317" s="784"/>
      <c r="AL2317" s="784"/>
    </row>
    <row r="2318" spans="1:38" s="183" customFormat="1" x14ac:dyDescent="0.25">
      <c r="A2318" s="2059"/>
      <c r="B2318" s="2062"/>
      <c r="C2318" s="124" t="s">
        <v>117</v>
      </c>
      <c r="D2318" s="108"/>
      <c r="E2318" s="313"/>
      <c r="F2318" s="314"/>
      <c r="G2318" s="314"/>
      <c r="H2318" s="155"/>
      <c r="I2318" s="155"/>
      <c r="J2318" s="155"/>
      <c r="K2318" s="155"/>
      <c r="L2318" s="155"/>
      <c r="M2318" s="155"/>
      <c r="N2318" s="155"/>
      <c r="O2318" s="155"/>
      <c r="P2318" s="155"/>
      <c r="Q2318" s="155"/>
      <c r="R2318" s="155"/>
      <c r="S2318" s="155"/>
      <c r="T2318" s="155"/>
      <c r="U2318" s="155"/>
      <c r="V2318" s="155"/>
      <c r="W2318" s="155"/>
      <c r="X2318" s="155"/>
      <c r="Y2318" s="155"/>
      <c r="Z2318" s="314"/>
      <c r="AA2318" s="314"/>
      <c r="AB2318" s="315"/>
      <c r="AC2318" s="108"/>
      <c r="AD2318" s="724"/>
      <c r="AE2318" s="725"/>
      <c r="AF2318" s="726"/>
      <c r="AI2318" s="784"/>
      <c r="AJ2318" s="784"/>
      <c r="AK2318" s="784"/>
      <c r="AL2318" s="784"/>
    </row>
    <row r="2319" spans="1:38" s="183" customFormat="1" x14ac:dyDescent="0.25">
      <c r="A2319" s="2059"/>
      <c r="B2319" s="2062"/>
      <c r="C2319" s="124" t="s">
        <v>118</v>
      </c>
      <c r="D2319" s="108"/>
      <c r="E2319" s="313"/>
      <c r="F2319" s="314"/>
      <c r="G2319" s="314"/>
      <c r="H2319" s="155"/>
      <c r="I2319" s="155"/>
      <c r="J2319" s="155"/>
      <c r="K2319" s="155"/>
      <c r="L2319" s="155"/>
      <c r="M2319" s="155"/>
      <c r="N2319" s="155"/>
      <c r="O2319" s="155"/>
      <c r="P2319" s="155"/>
      <c r="Q2319" s="155"/>
      <c r="R2319" s="155"/>
      <c r="S2319" s="155"/>
      <c r="T2319" s="155"/>
      <c r="U2319" s="155"/>
      <c r="V2319" s="155"/>
      <c r="W2319" s="155"/>
      <c r="X2319" s="155"/>
      <c r="Y2319" s="155"/>
      <c r="Z2319" s="314"/>
      <c r="AA2319" s="314"/>
      <c r="AB2319" s="315"/>
      <c r="AC2319" s="108"/>
      <c r="AD2319" s="724"/>
      <c r="AE2319" s="725"/>
      <c r="AF2319" s="726"/>
      <c r="AH2319" s="784"/>
      <c r="AI2319" s="785"/>
      <c r="AJ2319" s="786"/>
      <c r="AK2319" s="786"/>
      <c r="AL2319" s="335"/>
    </row>
    <row r="2320" spans="1:38" s="183" customFormat="1" ht="16.5" thickBot="1" x14ac:dyDescent="0.3">
      <c r="A2320" s="2060"/>
      <c r="B2320" s="3658" t="s">
        <v>43</v>
      </c>
      <c r="C2320" s="3538"/>
      <c r="D2320" s="114"/>
      <c r="E2320" s="180">
        <f>SQRT(E2314*E2314+E2315*E2315)/E2283/1.73</f>
        <v>2.3333905430662157E-2</v>
      </c>
      <c r="F2320" s="181">
        <f t="shared" ref="F2320:AB2320" si="870">SQRT(F2314*F2314+F2315*F2315)/F2283/1.73</f>
        <v>3.6650042792592465E-2</v>
      </c>
      <c r="G2320" s="181">
        <f t="shared" si="870"/>
        <v>2.3311724912191942E-2</v>
      </c>
      <c r="H2320" s="79">
        <f t="shared" si="870"/>
        <v>2.3289586521961943E-2</v>
      </c>
      <c r="I2320" s="79">
        <f t="shared" si="870"/>
        <v>3.6754260923756228E-2</v>
      </c>
      <c r="J2320" s="79">
        <f t="shared" si="870"/>
        <v>1.6515276630883566E-2</v>
      </c>
      <c r="K2320" s="79">
        <f t="shared" si="870"/>
        <v>2.3535445880639085E-2</v>
      </c>
      <c r="L2320" s="79">
        <f t="shared" si="870"/>
        <v>1.6722314814298693E-2</v>
      </c>
      <c r="M2320" s="79">
        <f t="shared" si="870"/>
        <v>0</v>
      </c>
      <c r="N2320" s="79">
        <f t="shared" si="870"/>
        <v>1.6738456044814429E-2</v>
      </c>
      <c r="O2320" s="79">
        <f t="shared" si="870"/>
        <v>0</v>
      </c>
      <c r="P2320" s="79">
        <f t="shared" si="870"/>
        <v>1.657843256446247E-2</v>
      </c>
      <c r="Q2320" s="79">
        <f t="shared" si="870"/>
        <v>0</v>
      </c>
      <c r="R2320" s="79">
        <f t="shared" si="870"/>
        <v>1.6531020459892989E-2</v>
      </c>
      <c r="S2320" s="79">
        <f t="shared" si="870"/>
        <v>2.3535445880639085E-2</v>
      </c>
      <c r="T2320" s="79">
        <f t="shared" si="870"/>
        <v>0</v>
      </c>
      <c r="U2320" s="79">
        <f t="shared" si="870"/>
        <v>0</v>
      </c>
      <c r="V2320" s="79">
        <f t="shared" si="870"/>
        <v>2.3490358819565064E-2</v>
      </c>
      <c r="W2320" s="79">
        <f t="shared" si="870"/>
        <v>2.3445444175550598E-2</v>
      </c>
      <c r="X2320" s="79">
        <f t="shared" si="870"/>
        <v>3.6929281213869361E-2</v>
      </c>
      <c r="Y2320" s="79">
        <f>SQRT(V2314*V2314+V2315*V2315)/V2283/1.73</f>
        <v>2.3490358819565064E-2</v>
      </c>
      <c r="Z2320" s="181">
        <f t="shared" si="870"/>
        <v>2.3245435647038789E-2</v>
      </c>
      <c r="AA2320" s="181">
        <f t="shared" si="870"/>
        <v>2.3201451852058585E-2</v>
      </c>
      <c r="AB2320" s="182">
        <f t="shared" si="870"/>
        <v>1.6405903937963807E-2</v>
      </c>
      <c r="AC2320" s="109">
        <f>AVERAGE(E2320:AB2320)</f>
        <v>1.8487672805100264E-2</v>
      </c>
      <c r="AD2320" s="78" t="e">
        <f>(AC2316-AC2320)/AC2316</f>
        <v>#DIV/0!</v>
      </c>
      <c r="AE2320" s="79"/>
      <c r="AF2320" s="80"/>
      <c r="AI2320" s="881"/>
      <c r="AJ2320" s="881"/>
      <c r="AK2320" s="784"/>
      <c r="AL2320" s="881"/>
    </row>
    <row r="2321" spans="1:38" s="183" customFormat="1" x14ac:dyDescent="0.25">
      <c r="A2321" s="3518" t="s">
        <v>30</v>
      </c>
      <c r="B2321" s="3621" t="s">
        <v>319</v>
      </c>
      <c r="C2321" s="121" t="s">
        <v>14</v>
      </c>
      <c r="D2321" s="122" t="s">
        <v>941</v>
      </c>
      <c r="E2321" s="309">
        <v>5</v>
      </c>
      <c r="F2321" s="71">
        <v>4.5999999999999996</v>
      </c>
      <c r="G2321" s="71">
        <v>5.2</v>
      </c>
      <c r="H2321" s="71">
        <v>4.5999999999999996</v>
      </c>
      <c r="I2321" s="71">
        <v>4.5999999999999996</v>
      </c>
      <c r="J2321" s="71">
        <v>7.2</v>
      </c>
      <c r="K2321" s="71">
        <v>9.4</v>
      </c>
      <c r="L2321" s="71">
        <v>17.2</v>
      </c>
      <c r="M2321" s="71">
        <v>15.2</v>
      </c>
      <c r="N2321" s="71">
        <v>12.4</v>
      </c>
      <c r="O2321" s="71">
        <v>11.2</v>
      </c>
      <c r="P2321" s="71">
        <v>12.6</v>
      </c>
      <c r="Q2321" s="71">
        <v>11</v>
      </c>
      <c r="R2321" s="71">
        <v>10.4</v>
      </c>
      <c r="S2321" s="71">
        <v>9.6</v>
      </c>
      <c r="T2321" s="71">
        <v>9.8000000000000007</v>
      </c>
      <c r="U2321" s="71">
        <v>11.4</v>
      </c>
      <c r="V2321" s="71">
        <v>13.8</v>
      </c>
      <c r="W2321" s="71">
        <v>14.2</v>
      </c>
      <c r="X2321" s="71">
        <v>11</v>
      </c>
      <c r="Y2321" s="71">
        <v>12.6</v>
      </c>
      <c r="Z2321" s="71">
        <v>9.4</v>
      </c>
      <c r="AA2321" s="71">
        <v>7.2</v>
      </c>
      <c r="AB2321" s="72">
        <v>6.6</v>
      </c>
      <c r="AC2321" s="106">
        <f>SUM(E2321:AB2321)</f>
        <v>236.2</v>
      </c>
      <c r="AD2321" s="723"/>
      <c r="AE2321" s="469">
        <v>100</v>
      </c>
      <c r="AF2321" s="470">
        <v>20</v>
      </c>
      <c r="AI2321" s="882"/>
      <c r="AJ2321" s="883"/>
      <c r="AK2321" s="882"/>
      <c r="AL2321" s="784"/>
    </row>
    <row r="2322" spans="1:38" s="183" customFormat="1" x14ac:dyDescent="0.25">
      <c r="A2322" s="3502"/>
      <c r="B2322" s="3579"/>
      <c r="C2322" s="123" t="s">
        <v>15</v>
      </c>
      <c r="D2322" s="108" t="s">
        <v>941</v>
      </c>
      <c r="E2322" s="310">
        <v>3.6</v>
      </c>
      <c r="F2322" s="311">
        <v>3.6</v>
      </c>
      <c r="G2322" s="311">
        <v>3.4</v>
      </c>
      <c r="H2322" s="311">
        <v>3.4</v>
      </c>
      <c r="I2322" s="311">
        <v>3.6</v>
      </c>
      <c r="J2322" s="311">
        <v>3.4</v>
      </c>
      <c r="K2322" s="311">
        <v>3.4</v>
      </c>
      <c r="L2322" s="311">
        <v>3.8</v>
      </c>
      <c r="M2322" s="311">
        <v>3.4</v>
      </c>
      <c r="N2322" s="311">
        <v>3.2</v>
      </c>
      <c r="O2322" s="311">
        <v>3.2</v>
      </c>
      <c r="P2322" s="311">
        <v>3.4</v>
      </c>
      <c r="Q2322" s="311">
        <v>4</v>
      </c>
      <c r="R2322" s="311">
        <v>3.4</v>
      </c>
      <c r="S2322" s="311">
        <v>4.2</v>
      </c>
      <c r="T2322" s="311">
        <v>3.4</v>
      </c>
      <c r="U2322" s="311">
        <v>3.6</v>
      </c>
      <c r="V2322" s="311">
        <v>3.2</v>
      </c>
      <c r="W2322" s="311">
        <v>3.6</v>
      </c>
      <c r="X2322" s="311">
        <v>3.8</v>
      </c>
      <c r="Y2322" s="311">
        <v>3.4</v>
      </c>
      <c r="Z2322" s="311">
        <v>3.4</v>
      </c>
      <c r="AA2322" s="311">
        <v>3.2</v>
      </c>
      <c r="AB2322" s="312">
        <v>3.4</v>
      </c>
      <c r="AC2322" s="107">
        <f>SUM(E2322:AB2322)</f>
        <v>84.000000000000014</v>
      </c>
      <c r="AD2322" s="724"/>
      <c r="AE2322" s="725"/>
      <c r="AF2322" s="726"/>
      <c r="AI2322" s="784"/>
      <c r="AJ2322" s="784"/>
      <c r="AK2322" s="784"/>
      <c r="AL2322" s="784"/>
    </row>
    <row r="2323" spans="1:38" s="183" customFormat="1" x14ac:dyDescent="0.25">
      <c r="A2323" s="3502"/>
      <c r="B2323" s="3579"/>
      <c r="C2323" s="123" t="s">
        <v>16</v>
      </c>
      <c r="D2323" s="108" t="s">
        <v>55</v>
      </c>
      <c r="E2323" s="1479">
        <v>0</v>
      </c>
      <c r="F2323" s="1479">
        <v>0</v>
      </c>
      <c r="G2323" s="1479">
        <v>0</v>
      </c>
      <c r="H2323" s="329">
        <v>0</v>
      </c>
      <c r="I2323" s="329">
        <v>0</v>
      </c>
      <c r="J2323" s="329">
        <v>1</v>
      </c>
      <c r="K2323" s="329">
        <v>1</v>
      </c>
      <c r="L2323" s="329">
        <v>1</v>
      </c>
      <c r="M2323" s="329">
        <v>1</v>
      </c>
      <c r="N2323" s="329">
        <v>1</v>
      </c>
      <c r="O2323" s="329">
        <v>0</v>
      </c>
      <c r="P2323" s="329">
        <v>1</v>
      </c>
      <c r="Q2323" s="329">
        <v>1</v>
      </c>
      <c r="R2323" s="329">
        <v>1</v>
      </c>
      <c r="S2323" s="329">
        <v>1</v>
      </c>
      <c r="T2323" s="329">
        <v>1</v>
      </c>
      <c r="U2323" s="329">
        <v>1</v>
      </c>
      <c r="V2323" s="329">
        <v>1</v>
      </c>
      <c r="W2323" s="329">
        <v>1</v>
      </c>
      <c r="X2323" s="329">
        <v>1</v>
      </c>
      <c r="Y2323" s="329">
        <v>1</v>
      </c>
      <c r="Z2323" s="1479">
        <v>0</v>
      </c>
      <c r="AA2323" s="1479">
        <v>0</v>
      </c>
      <c r="AB2323" s="1479">
        <v>0</v>
      </c>
      <c r="AC2323" s="107">
        <f>AVERAGE(E2323:AB2323)</f>
        <v>0.625</v>
      </c>
      <c r="AD2323" s="724"/>
      <c r="AE2323" s="725"/>
      <c r="AF2323" s="726"/>
      <c r="AI2323" s="784"/>
      <c r="AJ2323" s="784"/>
      <c r="AK2323" s="784"/>
      <c r="AL2323" s="784"/>
    </row>
    <row r="2324" spans="1:38" s="183" customFormat="1" x14ac:dyDescent="0.25">
      <c r="A2324" s="3502"/>
      <c r="B2324" s="3579"/>
      <c r="C2324" s="123" t="s">
        <v>18</v>
      </c>
      <c r="D2324" s="108"/>
      <c r="E2324" s="316">
        <f t="shared" ref="E2324:AB2324" si="871">E2322/E2321</f>
        <v>0.72</v>
      </c>
      <c r="F2324" s="317">
        <f t="shared" si="871"/>
        <v>0.78260869565217395</v>
      </c>
      <c r="G2324" s="317">
        <f t="shared" si="871"/>
        <v>0.65384615384615385</v>
      </c>
      <c r="H2324" s="317">
        <f t="shared" si="871"/>
        <v>0.73913043478260876</v>
      </c>
      <c r="I2324" s="317">
        <f t="shared" si="871"/>
        <v>0.78260869565217395</v>
      </c>
      <c r="J2324" s="317">
        <f t="shared" si="871"/>
        <v>0.47222222222222221</v>
      </c>
      <c r="K2324" s="317">
        <f t="shared" si="871"/>
        <v>0.36170212765957444</v>
      </c>
      <c r="L2324" s="317">
        <f t="shared" si="871"/>
        <v>0.22093023255813954</v>
      </c>
      <c r="M2324" s="317">
        <f t="shared" si="871"/>
        <v>0.22368421052631579</v>
      </c>
      <c r="N2324" s="317">
        <f t="shared" si="871"/>
        <v>0.25806451612903225</v>
      </c>
      <c r="O2324" s="317">
        <f t="shared" si="871"/>
        <v>0.28571428571428575</v>
      </c>
      <c r="P2324" s="317">
        <f t="shared" si="871"/>
        <v>0.26984126984126983</v>
      </c>
      <c r="Q2324" s="317">
        <f t="shared" si="871"/>
        <v>0.36363636363636365</v>
      </c>
      <c r="R2324" s="317">
        <f t="shared" si="871"/>
        <v>0.32692307692307693</v>
      </c>
      <c r="S2324" s="317">
        <f t="shared" si="871"/>
        <v>0.43750000000000006</v>
      </c>
      <c r="T2324" s="317">
        <f t="shared" si="871"/>
        <v>0.34693877551020402</v>
      </c>
      <c r="U2324" s="317">
        <f t="shared" si="871"/>
        <v>0.31578947368421051</v>
      </c>
      <c r="V2324" s="317">
        <f t="shared" si="871"/>
        <v>0.2318840579710145</v>
      </c>
      <c r="W2324" s="317">
        <f t="shared" si="871"/>
        <v>0.25352112676056338</v>
      </c>
      <c r="X2324" s="317">
        <f t="shared" si="871"/>
        <v>0.34545454545454546</v>
      </c>
      <c r="Y2324" s="317">
        <f>Y2322/Y2321</f>
        <v>0.26984126984126983</v>
      </c>
      <c r="Z2324" s="317">
        <f t="shared" si="871"/>
        <v>0.36170212765957444</v>
      </c>
      <c r="AA2324" s="317">
        <f t="shared" si="871"/>
        <v>0.44444444444444448</v>
      </c>
      <c r="AB2324" s="318">
        <f t="shared" si="871"/>
        <v>0.51515151515151514</v>
      </c>
      <c r="AC2324" s="108"/>
      <c r="AD2324" s="724"/>
      <c r="AE2324" s="725"/>
      <c r="AF2324" s="726"/>
      <c r="AI2324" s="784"/>
      <c r="AJ2324" s="784"/>
      <c r="AK2324" s="784"/>
      <c r="AL2324" s="784"/>
    </row>
    <row r="2325" spans="1:38" s="183" customFormat="1" x14ac:dyDescent="0.25">
      <c r="A2325" s="2059"/>
      <c r="B2325" s="2062"/>
      <c r="C2325" s="124" t="s">
        <v>117</v>
      </c>
      <c r="D2325" s="108"/>
      <c r="E2325" s="313"/>
      <c r="F2325" s="314"/>
      <c r="G2325" s="314"/>
      <c r="H2325" s="155"/>
      <c r="I2325" s="155"/>
      <c r="J2325" s="155"/>
      <c r="K2325" s="155"/>
      <c r="L2325" s="155"/>
      <c r="M2325" s="155"/>
      <c r="N2325" s="155"/>
      <c r="O2325" s="155"/>
      <c r="P2325" s="155"/>
      <c r="Q2325" s="155"/>
      <c r="R2325" s="155"/>
      <c r="S2325" s="155"/>
      <c r="T2325" s="155"/>
      <c r="U2325" s="155"/>
      <c r="V2325" s="155"/>
      <c r="W2325" s="155"/>
      <c r="X2325" s="155"/>
      <c r="Y2325" s="155"/>
      <c r="Z2325" s="314"/>
      <c r="AA2325" s="314"/>
      <c r="AB2325" s="315"/>
      <c r="AC2325" s="108"/>
      <c r="AD2325" s="724"/>
      <c r="AE2325" s="725"/>
      <c r="AF2325" s="726"/>
      <c r="AI2325" s="784"/>
      <c r="AJ2325" s="784"/>
      <c r="AK2325" s="784"/>
      <c r="AL2325" s="784"/>
    </row>
    <row r="2326" spans="1:38" s="183" customFormat="1" x14ac:dyDescent="0.25">
      <c r="A2326" s="2059"/>
      <c r="B2326" s="2062"/>
      <c r="C2326" s="124" t="s">
        <v>118</v>
      </c>
      <c r="D2326" s="2970"/>
      <c r="E2326" s="2971"/>
      <c r="F2326" s="404"/>
      <c r="G2326" s="404"/>
      <c r="H2326" s="155"/>
      <c r="I2326" s="155"/>
      <c r="J2326" s="155"/>
      <c r="K2326" s="155"/>
      <c r="L2326" s="155"/>
      <c r="M2326" s="155"/>
      <c r="N2326" s="155"/>
      <c r="O2326" s="155"/>
      <c r="P2326" s="155"/>
      <c r="Q2326" s="155"/>
      <c r="R2326" s="155"/>
      <c r="S2326" s="155"/>
      <c r="T2326" s="155"/>
      <c r="U2326" s="155"/>
      <c r="V2326" s="155"/>
      <c r="W2326" s="155"/>
      <c r="X2326" s="155"/>
      <c r="Y2326" s="155"/>
      <c r="Z2326" s="404"/>
      <c r="AA2326" s="404"/>
      <c r="AB2326" s="1098"/>
      <c r="AC2326" s="108"/>
      <c r="AD2326" s="724"/>
      <c r="AE2326" s="725"/>
      <c r="AF2326" s="726"/>
      <c r="AH2326" s="784"/>
      <c r="AI2326" s="785"/>
      <c r="AJ2326" s="786"/>
      <c r="AK2326" s="786"/>
      <c r="AL2326" s="335"/>
    </row>
    <row r="2327" spans="1:38" s="183" customFormat="1" ht="16.5" thickBot="1" x14ac:dyDescent="0.3">
      <c r="A2327" s="2060"/>
      <c r="B2327" s="3658" t="s">
        <v>43</v>
      </c>
      <c r="C2327" s="3538"/>
      <c r="D2327" s="114"/>
      <c r="E2327" s="180">
        <f>SQRT(E2321*E2321+E2322*E2322)/E2283/1.73</f>
        <v>0.3388552999510373</v>
      </c>
      <c r="F2327" s="181">
        <f t="shared" ref="F2327:AB2327" si="872">SQRT(F2321*F2321+F2322*F2322)/F2283/1.73</f>
        <v>0.31913375365255048</v>
      </c>
      <c r="G2327" s="181">
        <f t="shared" si="872"/>
        <v>0.34137507565021363</v>
      </c>
      <c r="H2327" s="79">
        <f t="shared" si="872"/>
        <v>0.31400182569098134</v>
      </c>
      <c r="I2327" s="79">
        <f t="shared" si="872"/>
        <v>0.32004124299942976</v>
      </c>
      <c r="J2327" s="79">
        <f t="shared" si="872"/>
        <v>0.43833810597069939</v>
      </c>
      <c r="K2327" s="79">
        <f t="shared" si="872"/>
        <v>0.55451384063993436</v>
      </c>
      <c r="L2327" s="79">
        <f t="shared" si="872"/>
        <v>0.98186557113152262</v>
      </c>
      <c r="M2327" s="79">
        <f t="shared" si="872"/>
        <v>0.87072047371731254</v>
      </c>
      <c r="N2327" s="79">
        <f t="shared" si="872"/>
        <v>0.714522757318371</v>
      </c>
      <c r="O2327" s="79">
        <f t="shared" si="872"/>
        <v>0.6505361940660036</v>
      </c>
      <c r="P2327" s="79">
        <f t="shared" si="872"/>
        <v>0.721198868293215</v>
      </c>
      <c r="Q2327" s="79">
        <f t="shared" si="872"/>
        <v>0.65055023959090852</v>
      </c>
      <c r="R2327" s="79">
        <f t="shared" si="872"/>
        <v>0.60292287690847568</v>
      </c>
      <c r="S2327" s="79">
        <f t="shared" si="872"/>
        <v>0.58128263332762642</v>
      </c>
      <c r="T2327" s="79">
        <f t="shared" si="872"/>
        <v>0.57322925672874103</v>
      </c>
      <c r="U2327" s="79">
        <f t="shared" si="872"/>
        <v>0.66381898836172226</v>
      </c>
      <c r="V2327" s="79">
        <f t="shared" si="872"/>
        <v>0.78434195145238561</v>
      </c>
      <c r="W2327" s="79">
        <f t="shared" si="872"/>
        <v>0.80953768619149125</v>
      </c>
      <c r="X2327" s="79">
        <f t="shared" si="872"/>
        <v>0.64067543191747456</v>
      </c>
      <c r="Y2327" s="79">
        <f>SQRT(V2321*V2321+V2322*V2322)/V2283/1.73</f>
        <v>0.78434195145238561</v>
      </c>
      <c r="Z2327" s="181">
        <f t="shared" si="872"/>
        <v>0.54768096866996352</v>
      </c>
      <c r="AA2327" s="181">
        <f t="shared" si="872"/>
        <v>0.43087843998648612</v>
      </c>
      <c r="AB2327" s="182">
        <f t="shared" si="872"/>
        <v>0.40600699314278244</v>
      </c>
      <c r="AC2327" s="109">
        <f>AVERAGE(E2327:AB2327)</f>
        <v>0.58501543445048809</v>
      </c>
      <c r="AD2327" s="78">
        <f>(AC2323-AC2327)/AC2323</f>
        <v>6.3975304879219055E-2</v>
      </c>
      <c r="AE2327" s="79"/>
      <c r="AF2327" s="80"/>
      <c r="AI2327" s="881"/>
      <c r="AJ2327" s="881"/>
      <c r="AK2327" s="784"/>
      <c r="AL2327" s="881"/>
    </row>
    <row r="2328" spans="1:38" s="183" customFormat="1" x14ac:dyDescent="0.25">
      <c r="A2328" s="3518" t="s">
        <v>28</v>
      </c>
      <c r="B2328" s="3609" t="s">
        <v>1227</v>
      </c>
      <c r="C2328" s="121" t="s">
        <v>14</v>
      </c>
      <c r="D2328" s="122" t="s">
        <v>941</v>
      </c>
      <c r="E2328" s="309">
        <v>0.2</v>
      </c>
      <c r="F2328" s="71">
        <v>0.4</v>
      </c>
      <c r="G2328" s="71">
        <v>0</v>
      </c>
      <c r="H2328" s="71">
        <v>0</v>
      </c>
      <c r="I2328" s="71">
        <v>0.2</v>
      </c>
      <c r="J2328" s="71">
        <v>0</v>
      </c>
      <c r="K2328" s="71">
        <v>0.2</v>
      </c>
      <c r="L2328" s="71">
        <v>0.4</v>
      </c>
      <c r="M2328" s="71">
        <v>0.4</v>
      </c>
      <c r="N2328" s="71">
        <v>0.4</v>
      </c>
      <c r="O2328" s="71">
        <v>0.4</v>
      </c>
      <c r="P2328" s="71">
        <v>0.4</v>
      </c>
      <c r="Q2328" s="71">
        <v>0.2</v>
      </c>
      <c r="R2328" s="71">
        <v>0.4</v>
      </c>
      <c r="S2328" s="71">
        <v>0.2</v>
      </c>
      <c r="T2328" s="71">
        <v>0.4</v>
      </c>
      <c r="U2328" s="71">
        <v>0.4</v>
      </c>
      <c r="V2328" s="71">
        <v>0.2</v>
      </c>
      <c r="W2328" s="71">
        <v>0.4</v>
      </c>
      <c r="X2328" s="71">
        <v>0.4</v>
      </c>
      <c r="Y2328" s="71">
        <v>0.2</v>
      </c>
      <c r="Z2328" s="71">
        <v>0.4</v>
      </c>
      <c r="AA2328" s="71">
        <v>0.2</v>
      </c>
      <c r="AB2328" s="72">
        <v>0.2</v>
      </c>
      <c r="AC2328" s="106">
        <f>SUM(E2328:AB2328)</f>
        <v>6.6000000000000023</v>
      </c>
      <c r="AD2328" s="723"/>
      <c r="AE2328" s="469">
        <v>100</v>
      </c>
      <c r="AF2328" s="470">
        <v>20</v>
      </c>
      <c r="AI2328" s="882"/>
      <c r="AJ2328" s="883"/>
      <c r="AK2328" s="882"/>
      <c r="AL2328" s="784"/>
    </row>
    <row r="2329" spans="1:38" s="183" customFormat="1" x14ac:dyDescent="0.25">
      <c r="A2329" s="3502"/>
      <c r="B2329" s="3607"/>
      <c r="C2329" s="123" t="s">
        <v>15</v>
      </c>
      <c r="D2329" s="108" t="s">
        <v>941</v>
      </c>
      <c r="E2329" s="310">
        <v>0.4</v>
      </c>
      <c r="F2329" s="311">
        <v>0.6</v>
      </c>
      <c r="G2329" s="311">
        <v>0.4</v>
      </c>
      <c r="H2329" s="311">
        <v>0</v>
      </c>
      <c r="I2329" s="311">
        <v>0</v>
      </c>
      <c r="J2329" s="311">
        <v>0.2</v>
      </c>
      <c r="K2329" s="311">
        <v>0.8</v>
      </c>
      <c r="L2329" s="311">
        <v>0.8</v>
      </c>
      <c r="M2329" s="311">
        <v>1</v>
      </c>
      <c r="N2329" s="311">
        <v>1</v>
      </c>
      <c r="O2329" s="311">
        <v>1</v>
      </c>
      <c r="P2329" s="311">
        <v>0.8</v>
      </c>
      <c r="Q2329" s="311">
        <v>1</v>
      </c>
      <c r="R2329" s="311">
        <v>0.8</v>
      </c>
      <c r="S2329" s="311">
        <v>0.4</v>
      </c>
      <c r="T2329" s="311">
        <v>0.8</v>
      </c>
      <c r="U2329" s="311">
        <v>0.8</v>
      </c>
      <c r="V2329" s="311">
        <v>0.8</v>
      </c>
      <c r="W2329" s="311">
        <v>1</v>
      </c>
      <c r="X2329" s="311">
        <v>0.6</v>
      </c>
      <c r="Y2329" s="311">
        <v>0.8</v>
      </c>
      <c r="Z2329" s="311">
        <v>0.6</v>
      </c>
      <c r="AA2329" s="311">
        <v>0.6</v>
      </c>
      <c r="AB2329" s="312">
        <v>0.2</v>
      </c>
      <c r="AC2329" s="107">
        <f>SUM(E2329:AB2329)</f>
        <v>15.400000000000002</v>
      </c>
      <c r="AD2329" s="724"/>
      <c r="AE2329" s="725"/>
      <c r="AF2329" s="726"/>
      <c r="AI2329" s="784"/>
      <c r="AJ2329" s="784"/>
      <c r="AK2329" s="784"/>
      <c r="AL2329" s="784"/>
    </row>
    <row r="2330" spans="1:38" s="183" customFormat="1" x14ac:dyDescent="0.25">
      <c r="A2330" s="3502"/>
      <c r="B2330" s="3607"/>
      <c r="C2330" s="123" t="s">
        <v>16</v>
      </c>
      <c r="D2330" s="108" t="s">
        <v>55</v>
      </c>
      <c r="E2330" s="1479">
        <v>0</v>
      </c>
      <c r="F2330" s="1474">
        <v>0</v>
      </c>
      <c r="G2330" s="1474">
        <v>0</v>
      </c>
      <c r="H2330" s="330">
        <v>0</v>
      </c>
      <c r="I2330" s="330">
        <v>0</v>
      </c>
      <c r="J2330" s="330">
        <v>0</v>
      </c>
      <c r="K2330" s="330">
        <v>0</v>
      </c>
      <c r="L2330" s="330">
        <v>0</v>
      </c>
      <c r="M2330" s="330">
        <v>0</v>
      </c>
      <c r="N2330" s="330">
        <v>0</v>
      </c>
      <c r="O2330" s="330">
        <v>0</v>
      </c>
      <c r="P2330" s="330">
        <v>0</v>
      </c>
      <c r="Q2330" s="330">
        <v>0</v>
      </c>
      <c r="R2330" s="330">
        <v>0</v>
      </c>
      <c r="S2330" s="330">
        <v>0</v>
      </c>
      <c r="T2330" s="330">
        <v>0</v>
      </c>
      <c r="U2330" s="330">
        <v>0</v>
      </c>
      <c r="V2330" s="330">
        <v>0</v>
      </c>
      <c r="W2330" s="330">
        <v>0</v>
      </c>
      <c r="X2330" s="330">
        <v>0</v>
      </c>
      <c r="Y2330" s="330">
        <v>0</v>
      </c>
      <c r="Z2330" s="1474">
        <v>0</v>
      </c>
      <c r="AA2330" s="1474">
        <v>0</v>
      </c>
      <c r="AB2330" s="1475">
        <v>0</v>
      </c>
      <c r="AC2330" s="107">
        <f>AVERAGE(E2330:AB2330)</f>
        <v>0</v>
      </c>
      <c r="AD2330" s="724"/>
      <c r="AE2330" s="725"/>
      <c r="AF2330" s="726"/>
      <c r="AI2330" s="784"/>
      <c r="AJ2330" s="784"/>
      <c r="AK2330" s="784"/>
      <c r="AL2330" s="784"/>
    </row>
    <row r="2331" spans="1:38" s="183" customFormat="1" x14ac:dyDescent="0.25">
      <c r="A2331" s="3502"/>
      <c r="B2331" s="3706"/>
      <c r="C2331" s="123" t="s">
        <v>18</v>
      </c>
      <c r="D2331" s="108"/>
      <c r="E2331" s="316">
        <f t="shared" ref="E2331:AB2331" si="873">E2329/E2328</f>
        <v>2</v>
      </c>
      <c r="F2331" s="317">
        <f t="shared" si="873"/>
        <v>1.4999999999999998</v>
      </c>
      <c r="G2331" s="317" t="e">
        <f t="shared" si="873"/>
        <v>#DIV/0!</v>
      </c>
      <c r="H2331" s="317" t="e">
        <f t="shared" si="873"/>
        <v>#DIV/0!</v>
      </c>
      <c r="I2331" s="317">
        <f t="shared" si="873"/>
        <v>0</v>
      </c>
      <c r="J2331" s="317" t="e">
        <f t="shared" si="873"/>
        <v>#DIV/0!</v>
      </c>
      <c r="K2331" s="317">
        <f t="shared" si="873"/>
        <v>4</v>
      </c>
      <c r="L2331" s="317">
        <f t="shared" si="873"/>
        <v>2</v>
      </c>
      <c r="M2331" s="317">
        <f t="shared" si="873"/>
        <v>2.5</v>
      </c>
      <c r="N2331" s="317">
        <f t="shared" si="873"/>
        <v>2.5</v>
      </c>
      <c r="O2331" s="317">
        <f t="shared" si="873"/>
        <v>2.5</v>
      </c>
      <c r="P2331" s="317">
        <f t="shared" si="873"/>
        <v>2</v>
      </c>
      <c r="Q2331" s="317">
        <f t="shared" si="873"/>
        <v>5</v>
      </c>
      <c r="R2331" s="317">
        <f t="shared" si="873"/>
        <v>2</v>
      </c>
      <c r="S2331" s="317">
        <f t="shared" si="873"/>
        <v>2</v>
      </c>
      <c r="T2331" s="317">
        <f t="shared" si="873"/>
        <v>2</v>
      </c>
      <c r="U2331" s="317">
        <f t="shared" si="873"/>
        <v>2</v>
      </c>
      <c r="V2331" s="317">
        <f t="shared" si="873"/>
        <v>4</v>
      </c>
      <c r="W2331" s="317">
        <f t="shared" si="873"/>
        <v>2.5</v>
      </c>
      <c r="X2331" s="317">
        <f t="shared" si="873"/>
        <v>1.4999999999999998</v>
      </c>
      <c r="Y2331" s="317">
        <f>Y2329/Y2328</f>
        <v>4</v>
      </c>
      <c r="Z2331" s="317">
        <f t="shared" si="873"/>
        <v>1.4999999999999998</v>
      </c>
      <c r="AA2331" s="317">
        <f t="shared" si="873"/>
        <v>2.9999999999999996</v>
      </c>
      <c r="AB2331" s="318">
        <f t="shared" si="873"/>
        <v>1</v>
      </c>
      <c r="AC2331" s="108"/>
      <c r="AD2331" s="724"/>
      <c r="AE2331" s="725"/>
      <c r="AF2331" s="726"/>
      <c r="AI2331" s="784"/>
      <c r="AJ2331" s="784"/>
      <c r="AK2331" s="784"/>
      <c r="AL2331" s="784"/>
    </row>
    <row r="2332" spans="1:38" s="183" customFormat="1" x14ac:dyDescent="0.25">
      <c r="A2332" s="2059"/>
      <c r="B2332" s="2062"/>
      <c r="C2332" s="124" t="s">
        <v>117</v>
      </c>
      <c r="D2332" s="108"/>
      <c r="E2332" s="313"/>
      <c r="F2332" s="314"/>
      <c r="G2332" s="314"/>
      <c r="H2332" s="155"/>
      <c r="I2332" s="155"/>
      <c r="J2332" s="155"/>
      <c r="K2332" s="155"/>
      <c r="L2332" s="155"/>
      <c r="M2332" s="155"/>
      <c r="N2332" s="155"/>
      <c r="O2332" s="155"/>
      <c r="P2332" s="155"/>
      <c r="Q2332" s="155"/>
      <c r="R2332" s="155"/>
      <c r="S2332" s="155"/>
      <c r="T2332" s="155"/>
      <c r="U2332" s="155"/>
      <c r="V2332" s="155"/>
      <c r="W2332" s="155"/>
      <c r="X2332" s="155"/>
      <c r="Y2332" s="155"/>
      <c r="Z2332" s="314"/>
      <c r="AA2332" s="314"/>
      <c r="AB2332" s="315"/>
      <c r="AC2332" s="108"/>
      <c r="AD2332" s="724"/>
      <c r="AE2332" s="725"/>
      <c r="AF2332" s="726"/>
      <c r="AI2332" s="784"/>
      <c r="AJ2332" s="784"/>
      <c r="AK2332" s="784"/>
      <c r="AL2332" s="784"/>
    </row>
    <row r="2333" spans="1:38" s="183" customFormat="1" x14ac:dyDescent="0.25">
      <c r="A2333" s="2059"/>
      <c r="B2333" s="2062"/>
      <c r="C2333" s="124" t="s">
        <v>118</v>
      </c>
      <c r="D2333" s="108"/>
      <c r="E2333" s="313"/>
      <c r="F2333" s="314"/>
      <c r="G2333" s="314"/>
      <c r="H2333" s="155"/>
      <c r="I2333" s="155"/>
      <c r="J2333" s="155"/>
      <c r="K2333" s="155"/>
      <c r="L2333" s="155"/>
      <c r="M2333" s="155"/>
      <c r="N2333" s="155"/>
      <c r="O2333" s="155"/>
      <c r="P2333" s="155"/>
      <c r="Q2333" s="155"/>
      <c r="R2333" s="155"/>
      <c r="S2333" s="155"/>
      <c r="T2333" s="155"/>
      <c r="U2333" s="155"/>
      <c r="V2333" s="155"/>
      <c r="W2333" s="155"/>
      <c r="X2333" s="155"/>
      <c r="Y2333" s="155"/>
      <c r="Z2333" s="314"/>
      <c r="AA2333" s="314"/>
      <c r="AB2333" s="315"/>
      <c r="AC2333" s="108"/>
      <c r="AD2333" s="724"/>
      <c r="AE2333" s="725"/>
      <c r="AF2333" s="726"/>
      <c r="AH2333" s="784"/>
      <c r="AI2333" s="785"/>
      <c r="AJ2333" s="786"/>
      <c r="AK2333" s="786"/>
      <c r="AL2333" s="335"/>
    </row>
    <row r="2334" spans="1:38" s="183" customFormat="1" ht="16.5" thickBot="1" x14ac:dyDescent="0.3">
      <c r="A2334" s="1742"/>
      <c r="B2334" s="3654" t="s">
        <v>43</v>
      </c>
      <c r="C2334" s="3570"/>
      <c r="D2334" s="128"/>
      <c r="E2334" s="535">
        <f>SQRT(E2328*E2328+E2329*E2329)/E2283/1.73</f>
        <v>2.4596095955954859E-2</v>
      </c>
      <c r="F2334" s="536">
        <f t="shared" ref="F2334:AB2334" si="874">SQRT(F2328*F2328+F2329*F2329)/F2283/1.73</f>
        <v>3.9397612197340268E-2</v>
      </c>
      <c r="G2334" s="536">
        <f t="shared" si="874"/>
        <v>2.1978505022088399E-2</v>
      </c>
      <c r="H2334" s="464">
        <f t="shared" si="874"/>
        <v>0</v>
      </c>
      <c r="I2334" s="464">
        <f t="shared" si="874"/>
        <v>1.0958003451771088E-2</v>
      </c>
      <c r="J2334" s="464">
        <f t="shared" si="874"/>
        <v>1.1010184420589045E-2</v>
      </c>
      <c r="K2334" s="464">
        <f t="shared" si="874"/>
        <v>4.574468425124717E-2</v>
      </c>
      <c r="L2334" s="464">
        <f t="shared" si="874"/>
        <v>4.9856310221231548E-2</v>
      </c>
      <c r="M2334" s="464">
        <f t="shared" si="874"/>
        <v>6.0209130120800355E-2</v>
      </c>
      <c r="N2334" s="464">
        <f t="shared" si="874"/>
        <v>6.0092896278868317E-2</v>
      </c>
      <c r="O2334" s="464">
        <f t="shared" si="874"/>
        <v>6.0150957048219884E-2</v>
      </c>
      <c r="P2334" s="464">
        <f t="shared" si="874"/>
        <v>4.9427336232712338E-2</v>
      </c>
      <c r="Q2334" s="464">
        <f t="shared" si="874"/>
        <v>5.6680963912769958E-2</v>
      </c>
      <c r="R2334" s="464">
        <f t="shared" si="874"/>
        <v>4.9285980647680749E-2</v>
      </c>
      <c r="S2334" s="464">
        <f t="shared" si="874"/>
        <v>2.4808538243482298E-2</v>
      </c>
      <c r="T2334" s="464">
        <f t="shared" si="874"/>
        <v>4.9427336232712338E-2</v>
      </c>
      <c r="U2334" s="464">
        <f t="shared" si="874"/>
        <v>4.9664739384646599E-2</v>
      </c>
      <c r="V2334" s="464">
        <f t="shared" si="874"/>
        <v>4.5657050756512989E-2</v>
      </c>
      <c r="W2334" s="464">
        <f t="shared" si="874"/>
        <v>5.9518394402397291E-2</v>
      </c>
      <c r="X2334" s="464">
        <f t="shared" si="874"/>
        <v>3.969778448074858E-2</v>
      </c>
      <c r="Y2334" s="464">
        <f>SQRT(V2328*V2328+V2329*V2329)/V2283/1.73</f>
        <v>4.5657050756512989E-2</v>
      </c>
      <c r="Z2334" s="536">
        <f t="shared" si="874"/>
        <v>3.950964332207204E-2</v>
      </c>
      <c r="AA2334" s="536">
        <f t="shared" si="874"/>
        <v>3.4586682345260925E-2</v>
      </c>
      <c r="AB2334" s="788">
        <f t="shared" si="874"/>
        <v>1.5467634568039061E-2</v>
      </c>
      <c r="AC2334" s="109">
        <f>AVERAGE(E2334:AB2334)</f>
        <v>3.930764642723579E-2</v>
      </c>
      <c r="AD2334" s="78" t="e">
        <f>(AC2330-AC2334)/AC2330</f>
        <v>#DIV/0!</v>
      </c>
      <c r="AE2334" s="79"/>
      <c r="AF2334" s="80"/>
      <c r="AI2334" s="881"/>
      <c r="AJ2334" s="881"/>
      <c r="AK2334" s="784"/>
      <c r="AL2334" s="881"/>
    </row>
    <row r="2335" spans="1:38" s="183" customFormat="1" x14ac:dyDescent="0.25">
      <c r="A2335" s="147"/>
      <c r="B2335" s="466" t="s">
        <v>32</v>
      </c>
      <c r="C2335" s="121" t="s">
        <v>14</v>
      </c>
      <c r="D2335" s="113" t="s">
        <v>941</v>
      </c>
      <c r="E2335" s="2493">
        <f t="shared" ref="E2335:AB2335" si="875">(E2336-D2336)*$AE2335*$AF2335</f>
        <v>0</v>
      </c>
      <c r="F2335" s="205">
        <f t="shared" si="875"/>
        <v>0</v>
      </c>
      <c r="G2335" s="205">
        <f t="shared" si="875"/>
        <v>0</v>
      </c>
      <c r="H2335" s="205">
        <f t="shared" si="875"/>
        <v>0</v>
      </c>
      <c r="I2335" s="205">
        <f t="shared" si="875"/>
        <v>0</v>
      </c>
      <c r="J2335" s="205">
        <f t="shared" si="875"/>
        <v>0</v>
      </c>
      <c r="K2335" s="205">
        <f t="shared" si="875"/>
        <v>0</v>
      </c>
      <c r="L2335" s="205">
        <f t="shared" si="875"/>
        <v>0</v>
      </c>
      <c r="M2335" s="205">
        <f t="shared" si="875"/>
        <v>0</v>
      </c>
      <c r="N2335" s="205">
        <f t="shared" si="875"/>
        <v>0</v>
      </c>
      <c r="O2335" s="205">
        <f t="shared" si="875"/>
        <v>0</v>
      </c>
      <c r="P2335" s="205">
        <f t="shared" si="875"/>
        <v>0</v>
      </c>
      <c r="Q2335" s="205">
        <f t="shared" si="875"/>
        <v>0</v>
      </c>
      <c r="R2335" s="205">
        <f t="shared" si="875"/>
        <v>0</v>
      </c>
      <c r="S2335" s="205">
        <f t="shared" si="875"/>
        <v>0</v>
      </c>
      <c r="T2335" s="205">
        <f t="shared" si="875"/>
        <v>0</v>
      </c>
      <c r="U2335" s="205">
        <f t="shared" si="875"/>
        <v>0</v>
      </c>
      <c r="V2335" s="205">
        <f t="shared" si="875"/>
        <v>0</v>
      </c>
      <c r="W2335" s="205">
        <f t="shared" si="875"/>
        <v>0</v>
      </c>
      <c r="X2335" s="205">
        <f t="shared" si="875"/>
        <v>0</v>
      </c>
      <c r="Y2335" s="205">
        <f>(Y2336-X2336)*$AE2335*$AF2335</f>
        <v>0</v>
      </c>
      <c r="Z2335" s="205">
        <f>(Z2336-Y2336)*$AE2335*$AF2335</f>
        <v>0</v>
      </c>
      <c r="AA2335" s="205">
        <f t="shared" si="875"/>
        <v>0</v>
      </c>
      <c r="AB2335" s="332">
        <f t="shared" si="875"/>
        <v>0</v>
      </c>
      <c r="AC2335" s="113">
        <f>SUM(E2335:AB2335)</f>
        <v>0</v>
      </c>
      <c r="AD2335" s="929"/>
      <c r="AE2335" s="272">
        <v>1</v>
      </c>
      <c r="AF2335" s="273">
        <v>20</v>
      </c>
      <c r="AI2335" s="882"/>
      <c r="AJ2335" s="883"/>
      <c r="AK2335" s="882"/>
      <c r="AL2335" s="784"/>
    </row>
    <row r="2336" spans="1:38" s="183" customFormat="1" ht="16.5" thickBot="1" x14ac:dyDescent="0.3">
      <c r="A2336" s="148"/>
      <c r="B2336" s="471"/>
      <c r="C2336" s="472" t="s">
        <v>117</v>
      </c>
      <c r="D2336" s="114"/>
      <c r="E2336" s="143"/>
      <c r="F2336" s="127"/>
      <c r="G2336" s="127"/>
      <c r="H2336" s="127"/>
      <c r="I2336" s="127"/>
      <c r="J2336" s="127"/>
      <c r="K2336" s="127"/>
      <c r="L2336" s="127"/>
      <c r="M2336" s="127"/>
      <c r="N2336" s="127"/>
      <c r="O2336" s="127"/>
      <c r="P2336" s="127"/>
      <c r="Q2336" s="127"/>
      <c r="R2336" s="127"/>
      <c r="S2336" s="127"/>
      <c r="T2336" s="127"/>
      <c r="U2336" s="127"/>
      <c r="V2336" s="127"/>
      <c r="W2336" s="127"/>
      <c r="X2336" s="127"/>
      <c r="Y2336" s="127"/>
      <c r="Z2336" s="127"/>
      <c r="AA2336" s="127"/>
      <c r="AB2336" s="2502"/>
      <c r="AC2336" s="114"/>
      <c r="AD2336" s="930"/>
      <c r="AE2336" s="275"/>
      <c r="AF2336" s="276"/>
      <c r="AI2336" s="856"/>
      <c r="AJ2336" s="856"/>
      <c r="AK2336" s="856"/>
      <c r="AL2336" s="856"/>
    </row>
    <row r="2337" spans="1:39" s="183" customFormat="1" x14ac:dyDescent="0.25">
      <c r="A2337" s="147"/>
      <c r="B2337" s="466" t="s">
        <v>31</v>
      </c>
      <c r="C2337" s="121" t="s">
        <v>14</v>
      </c>
      <c r="D2337" s="113" t="s">
        <v>941</v>
      </c>
      <c r="E2337" s="2493">
        <v>0.25</v>
      </c>
      <c r="F2337" s="205">
        <v>0.25</v>
      </c>
      <c r="G2337" s="205">
        <v>0.26</v>
      </c>
      <c r="H2337" s="205">
        <v>0.26</v>
      </c>
      <c r="I2337" s="205">
        <v>0.25</v>
      </c>
      <c r="J2337" s="205">
        <v>0.26</v>
      </c>
      <c r="K2337" s="205">
        <v>0.26</v>
      </c>
      <c r="L2337" s="205">
        <v>0.26</v>
      </c>
      <c r="M2337" s="205">
        <v>0.26</v>
      </c>
      <c r="N2337" s="205">
        <v>0.22</v>
      </c>
      <c r="O2337" s="205">
        <v>0.26</v>
      </c>
      <c r="P2337" s="205">
        <v>0.25</v>
      </c>
      <c r="Q2337" s="205">
        <v>0.25</v>
      </c>
      <c r="R2337" s="205">
        <v>0.24</v>
      </c>
      <c r="S2337" s="205">
        <v>0.25</v>
      </c>
      <c r="T2337" s="205">
        <v>0.25</v>
      </c>
      <c r="U2337" s="205">
        <v>0.25</v>
      </c>
      <c r="V2337" s="205">
        <v>0.25</v>
      </c>
      <c r="W2337" s="205">
        <v>0.25</v>
      </c>
      <c r="X2337" s="205">
        <v>0.24</v>
      </c>
      <c r="Y2337" s="205">
        <v>0.25</v>
      </c>
      <c r="Z2337" s="205">
        <v>0.25</v>
      </c>
      <c r="AA2337" s="205">
        <v>0.25</v>
      </c>
      <c r="AB2337" s="332">
        <v>0.25</v>
      </c>
      <c r="AC2337" s="113">
        <f>SUM(E2337:AB2337)</f>
        <v>6.0200000000000005</v>
      </c>
      <c r="AD2337" s="929"/>
      <c r="AE2337" s="272">
        <v>1</v>
      </c>
      <c r="AF2337" s="273">
        <v>20</v>
      </c>
      <c r="AI2337" s="856"/>
      <c r="AJ2337" s="856"/>
      <c r="AK2337" s="856"/>
      <c r="AL2337" s="856"/>
    </row>
    <row r="2338" spans="1:39" s="183" customFormat="1" ht="16.5" thickBot="1" x14ac:dyDescent="0.3">
      <c r="A2338" s="148"/>
      <c r="B2338" s="471"/>
      <c r="C2338" s="472" t="s">
        <v>117</v>
      </c>
      <c r="D2338" s="2967"/>
      <c r="E2338" s="2968"/>
      <c r="F2338" s="409"/>
      <c r="G2338" s="409"/>
      <c r="H2338" s="127"/>
      <c r="I2338" s="127"/>
      <c r="J2338" s="127"/>
      <c r="K2338" s="127"/>
      <c r="L2338" s="127"/>
      <c r="M2338" s="127"/>
      <c r="N2338" s="127"/>
      <c r="O2338" s="127"/>
      <c r="P2338" s="127"/>
      <c r="Q2338" s="127"/>
      <c r="R2338" s="127"/>
      <c r="S2338" s="127"/>
      <c r="T2338" s="127"/>
      <c r="U2338" s="127"/>
      <c r="V2338" s="127"/>
      <c r="W2338" s="127"/>
      <c r="X2338" s="127"/>
      <c r="Y2338" s="127"/>
      <c r="Z2338" s="409"/>
      <c r="AA2338" s="409"/>
      <c r="AB2338" s="2969"/>
      <c r="AC2338" s="114"/>
      <c r="AD2338" s="930"/>
      <c r="AE2338" s="275"/>
      <c r="AF2338" s="276"/>
      <c r="AI2338" s="856"/>
      <c r="AJ2338" s="856"/>
      <c r="AK2338" s="856"/>
      <c r="AL2338" s="856"/>
    </row>
    <row r="2339" spans="1:39" s="183" customFormat="1" ht="15.75" customHeight="1" x14ac:dyDescent="0.25">
      <c r="A2339" s="3577" t="s">
        <v>33</v>
      </c>
      <c r="B2339" s="3578"/>
      <c r="C2339" s="125" t="s">
        <v>14</v>
      </c>
      <c r="D2339" s="122"/>
      <c r="E2339" s="138">
        <f t="shared" ref="E2339:AC2340" si="876">SUM(E2286,E2293,E2300,E2307,E2314,E2321,E2328)</f>
        <v>157</v>
      </c>
      <c r="F2339" s="136">
        <f t="shared" si="876"/>
        <v>149.40000000000003</v>
      </c>
      <c r="G2339" s="136">
        <f t="shared" si="876"/>
        <v>145.1</v>
      </c>
      <c r="H2339" s="91">
        <f t="shared" si="876"/>
        <v>143.80000000000001</v>
      </c>
      <c r="I2339" s="91">
        <f t="shared" si="876"/>
        <v>147.4</v>
      </c>
      <c r="J2339" s="91">
        <f t="shared" si="876"/>
        <v>196.3</v>
      </c>
      <c r="K2339" s="91">
        <f t="shared" si="876"/>
        <v>241.00000000000003</v>
      </c>
      <c r="L2339" s="91">
        <f t="shared" si="876"/>
        <v>277.29999999999995</v>
      </c>
      <c r="M2339" s="91">
        <f t="shared" si="876"/>
        <v>277.39999999999998</v>
      </c>
      <c r="N2339" s="91">
        <f t="shared" si="876"/>
        <v>279.2</v>
      </c>
      <c r="O2339" s="91">
        <f t="shared" si="876"/>
        <v>282.59999999999997</v>
      </c>
      <c r="P2339" s="91">
        <f t="shared" si="876"/>
        <v>280.90000000000003</v>
      </c>
      <c r="Q2339" s="91">
        <f t="shared" si="876"/>
        <v>258.3</v>
      </c>
      <c r="R2339" s="91">
        <f t="shared" si="876"/>
        <v>248.40000000000003</v>
      </c>
      <c r="S2339" s="91">
        <f t="shared" si="876"/>
        <v>244.89999999999998</v>
      </c>
      <c r="T2339" s="91">
        <f t="shared" si="876"/>
        <v>249.20000000000002</v>
      </c>
      <c r="U2339" s="91">
        <f t="shared" si="876"/>
        <v>256.10000000000002</v>
      </c>
      <c r="V2339" s="91">
        <f t="shared" si="876"/>
        <v>250.4</v>
      </c>
      <c r="W2339" s="91">
        <f t="shared" si="876"/>
        <v>256.39999999999998</v>
      </c>
      <c r="X2339" s="91">
        <f t="shared" si="876"/>
        <v>238.00000000000003</v>
      </c>
      <c r="Y2339" s="324">
        <f>SUM(Y2286,Y2293,Y2300,Y2307,Y2314,Y2321,Y2328)</f>
        <v>227.1</v>
      </c>
      <c r="Z2339" s="136">
        <f t="shared" si="876"/>
        <v>210.60000000000002</v>
      </c>
      <c r="AA2339" s="136">
        <f t="shared" si="876"/>
        <v>187.79999999999998</v>
      </c>
      <c r="AB2339" s="477">
        <f t="shared" si="876"/>
        <v>164.79999999999998</v>
      </c>
      <c r="AC2339" s="931">
        <f t="shared" si="876"/>
        <v>5369.4</v>
      </c>
      <c r="AI2339" s="856"/>
      <c r="AJ2339" s="856"/>
      <c r="AK2339" s="856"/>
      <c r="AL2339" s="856"/>
    </row>
    <row r="2340" spans="1:39" s="183" customFormat="1" ht="16.5" thickBot="1" x14ac:dyDescent="0.3">
      <c r="A2340" s="3641"/>
      <c r="B2340" s="3642"/>
      <c r="C2340" s="455" t="s">
        <v>15</v>
      </c>
      <c r="D2340" s="128"/>
      <c r="E2340" s="932">
        <f t="shared" si="876"/>
        <v>148.5</v>
      </c>
      <c r="F2340" s="798">
        <f t="shared" si="876"/>
        <v>146.99999999999997</v>
      </c>
      <c r="G2340" s="798">
        <f t="shared" si="876"/>
        <v>146.20000000000002</v>
      </c>
      <c r="H2340" s="94">
        <f t="shared" si="876"/>
        <v>145.5</v>
      </c>
      <c r="I2340" s="94">
        <f t="shared" si="876"/>
        <v>146</v>
      </c>
      <c r="J2340" s="94">
        <f t="shared" si="876"/>
        <v>150.70000000000002</v>
      </c>
      <c r="K2340" s="94">
        <f t="shared" si="876"/>
        <v>147.20000000000002</v>
      </c>
      <c r="L2340" s="94">
        <f t="shared" si="876"/>
        <v>145.90000000000003</v>
      </c>
      <c r="M2340" s="94">
        <f t="shared" si="876"/>
        <v>149.4</v>
      </c>
      <c r="N2340" s="94">
        <f t="shared" si="876"/>
        <v>158.1</v>
      </c>
      <c r="O2340" s="94">
        <f t="shared" si="876"/>
        <v>151.89999999999998</v>
      </c>
      <c r="P2340" s="94">
        <f t="shared" si="876"/>
        <v>161.20000000000002</v>
      </c>
      <c r="Q2340" s="94">
        <f t="shared" si="876"/>
        <v>154.29999999999998</v>
      </c>
      <c r="R2340" s="94">
        <f t="shared" si="876"/>
        <v>153</v>
      </c>
      <c r="S2340" s="94">
        <f t="shared" si="876"/>
        <v>165.10000000000002</v>
      </c>
      <c r="T2340" s="94">
        <f t="shared" si="876"/>
        <v>156.9</v>
      </c>
      <c r="U2340" s="94">
        <f t="shared" si="876"/>
        <v>146.80000000000004</v>
      </c>
      <c r="V2340" s="94">
        <f t="shared" si="876"/>
        <v>147.80000000000001</v>
      </c>
      <c r="W2340" s="94">
        <f t="shared" si="876"/>
        <v>146.20000000000002</v>
      </c>
      <c r="X2340" s="94">
        <f t="shared" si="876"/>
        <v>149</v>
      </c>
      <c r="Y2340" s="464">
        <f>SUM(Y2287,Y2294,Y2301,Y2308,Y2315,Y2322,Y2329)</f>
        <v>149.00000000000003</v>
      </c>
      <c r="Z2340" s="798">
        <f t="shared" si="876"/>
        <v>150.69999999999999</v>
      </c>
      <c r="AA2340" s="798">
        <f t="shared" si="876"/>
        <v>147.1</v>
      </c>
      <c r="AB2340" s="799">
        <f t="shared" si="876"/>
        <v>146.29999999999998</v>
      </c>
      <c r="AC2340" s="933">
        <f t="shared" si="876"/>
        <v>3609.8</v>
      </c>
      <c r="AI2340" s="856"/>
      <c r="AJ2340" s="856"/>
      <c r="AK2340" s="856"/>
      <c r="AL2340" s="856"/>
    </row>
    <row r="2341" spans="1:39" s="183" customFormat="1" ht="16.5" customHeight="1" x14ac:dyDescent="0.25">
      <c r="A2341" s="3507" t="s">
        <v>34</v>
      </c>
      <c r="B2341" s="3511"/>
      <c r="C2341" s="121" t="s">
        <v>35</v>
      </c>
      <c r="D2341" s="2577"/>
      <c r="E2341" s="2730">
        <f>100-(E2339/(E2266+E2273))*100</f>
        <v>0.12722646310430719</v>
      </c>
      <c r="F2341" s="935">
        <f t="shared" ref="F2341:AC2342" si="877">100-(F2339/(F2266+F2273))*100</f>
        <v>-1.2195121951219789</v>
      </c>
      <c r="G2341" s="935">
        <f t="shared" si="877"/>
        <v>6.8870523415981211E-2</v>
      </c>
      <c r="H2341" s="1252">
        <f t="shared" si="877"/>
        <v>0.96418732782368011</v>
      </c>
      <c r="I2341" s="1252">
        <f t="shared" si="877"/>
        <v>0.13550135501354532</v>
      </c>
      <c r="J2341" s="1252">
        <f t="shared" si="877"/>
        <v>1.4558232931726707</v>
      </c>
      <c r="K2341" s="1252">
        <f t="shared" si="877"/>
        <v>0.57755775577557245</v>
      </c>
      <c r="L2341" s="1252">
        <f t="shared" si="877"/>
        <v>0.39511494252873547</v>
      </c>
      <c r="M2341" s="1252">
        <f t="shared" si="877"/>
        <v>-0.50724637681159379</v>
      </c>
      <c r="N2341" s="1252">
        <f t="shared" si="877"/>
        <v>-0.72150072150071765</v>
      </c>
      <c r="O2341" s="1252">
        <f t="shared" si="877"/>
        <v>-0.64102564102562098</v>
      </c>
      <c r="P2341" s="1252">
        <f t="shared" si="877"/>
        <v>0.39007092198581006</v>
      </c>
      <c r="Q2341" s="1252">
        <f t="shared" si="877"/>
        <v>-1.0563380281690229</v>
      </c>
      <c r="R2341" s="1252">
        <f t="shared" si="877"/>
        <v>-0.48543689320391081</v>
      </c>
      <c r="S2341" s="1252">
        <f t="shared" si="877"/>
        <v>-0.53366174055828708</v>
      </c>
      <c r="T2341" s="1252">
        <f t="shared" si="877"/>
        <v>0.16025641025639459</v>
      </c>
      <c r="U2341" s="1252">
        <f t="shared" si="877"/>
        <v>-0.1956181533646344</v>
      </c>
      <c r="V2341" s="1252">
        <f t="shared" si="877"/>
        <v>-0.3205128205128176</v>
      </c>
      <c r="W2341" s="1252">
        <f t="shared" si="877"/>
        <v>-0.786163522012572</v>
      </c>
      <c r="X2341" s="1252">
        <f t="shared" si="877"/>
        <v>-0.16835016835017313</v>
      </c>
      <c r="Y2341" s="1252">
        <f>100-(Y2339/(Y2266+Y2273))*100</f>
        <v>-0.66489361702126359</v>
      </c>
      <c r="Z2341" s="935">
        <f t="shared" si="877"/>
        <v>-0.86206896551723844</v>
      </c>
      <c r="AA2341" s="935">
        <f t="shared" si="877"/>
        <v>-0.96774193548385767</v>
      </c>
      <c r="AB2341" s="936">
        <f t="shared" si="877"/>
        <v>-0.98039215686273451</v>
      </c>
      <c r="AC2341" s="937">
        <f t="shared" si="877"/>
        <v>-0.25767421017251024</v>
      </c>
      <c r="AI2341" s="856"/>
      <c r="AJ2341" s="856"/>
      <c r="AK2341" s="856"/>
      <c r="AL2341" s="856"/>
    </row>
    <row r="2342" spans="1:39" s="183" customFormat="1" ht="16.5" thickBot="1" x14ac:dyDescent="0.3">
      <c r="A2342" s="3512"/>
      <c r="B2342" s="3513"/>
      <c r="C2342" s="126" t="s">
        <v>36</v>
      </c>
      <c r="D2342" s="349"/>
      <c r="E2342" s="2731">
        <f>100-(E2340/(E2267+E2274))*100</f>
        <v>-9.5132743362831889</v>
      </c>
      <c r="F2342" s="939">
        <f t="shared" si="877"/>
        <v>-10.360360360360346</v>
      </c>
      <c r="G2342" s="939">
        <f t="shared" si="877"/>
        <v>-9.7597597597597741</v>
      </c>
      <c r="H2342" s="1253">
        <f t="shared" si="877"/>
        <v>-9.2342342342342363</v>
      </c>
      <c r="I2342" s="1253">
        <f t="shared" si="877"/>
        <v>-9.6096096096096204</v>
      </c>
      <c r="J2342" s="1253">
        <f t="shared" si="877"/>
        <v>-9.2028985507246546</v>
      </c>
      <c r="K2342" s="1253">
        <f t="shared" si="877"/>
        <v>-9.5238095238095326</v>
      </c>
      <c r="L2342" s="1253">
        <f t="shared" si="877"/>
        <v>-10.530303030303045</v>
      </c>
      <c r="M2342" s="1253">
        <f t="shared" si="877"/>
        <v>-9.2105263157894655</v>
      </c>
      <c r="N2342" s="1253">
        <f t="shared" si="877"/>
        <v>-8.8842975206611499</v>
      </c>
      <c r="O2342" s="1253">
        <f t="shared" si="877"/>
        <v>-10.072463768115924</v>
      </c>
      <c r="P2342" s="1253">
        <f t="shared" si="877"/>
        <v>-8.3333333333333286</v>
      </c>
      <c r="Q2342" s="1253">
        <f t="shared" si="877"/>
        <v>-9.9002849002849018</v>
      </c>
      <c r="R2342" s="1253">
        <f t="shared" si="877"/>
        <v>-9.9137931034482847</v>
      </c>
      <c r="S2342" s="1253">
        <f t="shared" si="877"/>
        <v>-8.3333333333333428</v>
      </c>
      <c r="T2342" s="1253">
        <f t="shared" si="877"/>
        <v>-8.9583333333333286</v>
      </c>
      <c r="U2342" s="1253">
        <f t="shared" si="877"/>
        <v>-10.210210210210249</v>
      </c>
      <c r="V2342" s="1253">
        <f t="shared" si="877"/>
        <v>-9.9702380952380878</v>
      </c>
      <c r="W2342" s="1253">
        <f t="shared" si="877"/>
        <v>-9.7597597597597741</v>
      </c>
      <c r="X2342" s="1253">
        <f t="shared" si="877"/>
        <v>-10.863095238095227</v>
      </c>
      <c r="Y2342" s="1253">
        <f>100-(Y2340/(Y2267+Y2274))*100</f>
        <v>-9.8820058997050495</v>
      </c>
      <c r="Z2342" s="939">
        <f t="shared" si="877"/>
        <v>-9.2028985507246261</v>
      </c>
      <c r="AA2342" s="939">
        <f t="shared" si="877"/>
        <v>-9.449404761904745</v>
      </c>
      <c r="AB2342" s="940">
        <f t="shared" si="877"/>
        <v>-9.8348348348348225</v>
      </c>
      <c r="AC2342" s="941">
        <f t="shared" si="877"/>
        <v>-9.587128111718286</v>
      </c>
      <c r="AI2342" s="856"/>
      <c r="AJ2342" s="856"/>
      <c r="AK2342" s="856"/>
      <c r="AL2342" s="856"/>
    </row>
    <row r="2343" spans="1:39" s="183" customFormat="1" x14ac:dyDescent="0.25">
      <c r="A2343" s="3630"/>
      <c r="B2343" s="3716"/>
      <c r="C2343" s="744"/>
      <c r="D2343" s="410" t="s">
        <v>112</v>
      </c>
      <c r="E2343" s="914">
        <f>(E2268+E2275-E2288-E2295-E2302-E2309-E2316-E2323-E2330)/(E2268+E2275)</f>
        <v>0</v>
      </c>
      <c r="F2343" s="914">
        <f t="shared" ref="F2343:AC2343" si="878">(F2268+F2275-F2288-F2295-F2302-F2309-F2316-F2323-F2330)/(F2268+F2275)</f>
        <v>0</v>
      </c>
      <c r="G2343" s="914">
        <f t="shared" si="878"/>
        <v>9.0909090909090912E-2</v>
      </c>
      <c r="H2343" s="3371">
        <f t="shared" si="878"/>
        <v>0</v>
      </c>
      <c r="I2343" s="3371">
        <f t="shared" si="878"/>
        <v>0</v>
      </c>
      <c r="J2343" s="3371">
        <f t="shared" si="878"/>
        <v>-7.1428571428571425E-2</v>
      </c>
      <c r="K2343" s="3371">
        <f t="shared" si="878"/>
        <v>0</v>
      </c>
      <c r="L2343" s="3371">
        <f t="shared" si="878"/>
        <v>0</v>
      </c>
      <c r="M2343" s="3371">
        <f t="shared" si="878"/>
        <v>0</v>
      </c>
      <c r="N2343" s="3371">
        <f t="shared" si="878"/>
        <v>-5.8823529411764705E-2</v>
      </c>
      <c r="O2343" s="3371">
        <f t="shared" si="878"/>
        <v>6.25E-2</v>
      </c>
      <c r="P2343" s="3371">
        <f t="shared" si="878"/>
        <v>0</v>
      </c>
      <c r="Q2343" s="3371">
        <f t="shared" si="878"/>
        <v>0</v>
      </c>
      <c r="R2343" s="3371">
        <f t="shared" si="878"/>
        <v>0</v>
      </c>
      <c r="S2343" s="3371">
        <f t="shared" si="878"/>
        <v>-6.25E-2</v>
      </c>
      <c r="T2343" s="3371">
        <f t="shared" si="878"/>
        <v>0</v>
      </c>
      <c r="U2343" s="3371">
        <f t="shared" si="878"/>
        <v>0</v>
      </c>
      <c r="V2343" s="3371">
        <f t="shared" si="878"/>
        <v>0</v>
      </c>
      <c r="W2343" s="3371">
        <f t="shared" si="878"/>
        <v>0</v>
      </c>
      <c r="X2343" s="3371">
        <f t="shared" si="878"/>
        <v>-7.1428571428571425E-2</v>
      </c>
      <c r="Y2343" s="3371">
        <f>(Y2268+Y2275-Y2288-Y2295-Y2302-Y2309-Y2316-Y2323-Y2330)/(Y2268+Y2275)</f>
        <v>-7.6923076923076927E-2</v>
      </c>
      <c r="Z2343" s="914">
        <f t="shared" si="878"/>
        <v>7.6923076923076927E-2</v>
      </c>
      <c r="AA2343" s="914">
        <f t="shared" si="878"/>
        <v>0</v>
      </c>
      <c r="AB2343" s="915">
        <f t="shared" si="878"/>
        <v>0</v>
      </c>
      <c r="AC2343" s="413">
        <f t="shared" si="878"/>
        <v>-5.7636887608069568E-3</v>
      </c>
      <c r="AI2343" s="856"/>
      <c r="AJ2343" s="856"/>
      <c r="AK2343" s="856"/>
      <c r="AL2343" s="856"/>
    </row>
    <row r="2344" spans="1:39" s="787" customFormat="1" ht="16.5" customHeight="1" thickBot="1" x14ac:dyDescent="0.3">
      <c r="A2344" s="3516"/>
      <c r="B2344" s="3517"/>
      <c r="C2344" s="584"/>
      <c r="D2344" s="141" t="s">
        <v>113</v>
      </c>
      <c r="E2344" s="414">
        <f>(E2272+E2279-E2292-E2299-E2306-E2313-E2320-E2327-E2334)/(E2272+E2279)</f>
        <v>-4.746840506110956E-2</v>
      </c>
      <c r="F2344" s="414">
        <f t="shared" ref="F2344:AC2344" si="879">(F2272+F2279-F2292-F2299-F2306-F2313-F2320-F2327-F2334)/(F2272+F2279)</f>
        <v>-6.2415530168173264E-2</v>
      </c>
      <c r="G2344" s="414">
        <f t="shared" si="879"/>
        <v>-5.2880783626974646E-2</v>
      </c>
      <c r="H2344" s="748">
        <f t="shared" si="879"/>
        <v>-4.6438511876824601E-2</v>
      </c>
      <c r="I2344" s="748">
        <f t="shared" si="879"/>
        <v>-5.275881260016653E-2</v>
      </c>
      <c r="J2344" s="748">
        <f t="shared" si="879"/>
        <v>-3.0235517719200501E-2</v>
      </c>
      <c r="K2344" s="748">
        <f t="shared" si="879"/>
        <v>-2.9114757104264512E-2</v>
      </c>
      <c r="L2344" s="748">
        <f t="shared" si="879"/>
        <v>-2.6713466623461208E-2</v>
      </c>
      <c r="M2344" s="748">
        <f t="shared" si="879"/>
        <v>-3.1965687717731214E-2</v>
      </c>
      <c r="N2344" s="748">
        <f t="shared" si="879"/>
        <v>-3.346728773238046E-2</v>
      </c>
      <c r="O2344" s="748">
        <f t="shared" si="879"/>
        <v>-3.4537417457920307E-2</v>
      </c>
      <c r="P2344" s="748">
        <f t="shared" si="879"/>
        <v>-2.6410905094179253E-2</v>
      </c>
      <c r="Q2344" s="748">
        <f t="shared" si="879"/>
        <v>-4.0780805383034573E-2</v>
      </c>
      <c r="R2344" s="748">
        <f t="shared" si="879"/>
        <v>-3.7277553860085667E-2</v>
      </c>
      <c r="S2344" s="748">
        <f t="shared" si="879"/>
        <v>-3.681471247358821E-2</v>
      </c>
      <c r="T2344" s="748">
        <f t="shared" si="879"/>
        <v>-3.0044676926161903E-2</v>
      </c>
      <c r="U2344" s="748">
        <f t="shared" si="879"/>
        <v>-3.2851466675525791E-2</v>
      </c>
      <c r="V2344" s="748">
        <f t="shared" si="879"/>
        <v>-3.5522323606147641E-2</v>
      </c>
      <c r="W2344" s="748">
        <f t="shared" si="879"/>
        <v>-3.997161214982109E-2</v>
      </c>
      <c r="X2344" s="748">
        <f t="shared" si="879"/>
        <v>-3.7655076905701516E-2</v>
      </c>
      <c r="Y2344" s="748">
        <f>(Y2272+Y2279-Y2292-Y2299-Y2306-Y2313-Y2320-Y2327-Y2334)/(Y2272+Y2279)</f>
        <v>-3.5522323606147641E-2</v>
      </c>
      <c r="Z2344" s="414">
        <f t="shared" si="879"/>
        <v>-4.4246258072670692E-2</v>
      </c>
      <c r="AA2344" s="414">
        <f t="shared" si="879"/>
        <v>-4.8198335812120068E-2</v>
      </c>
      <c r="AB2344" s="415">
        <f t="shared" si="879"/>
        <v>-5.5697437983491534E-2</v>
      </c>
      <c r="AC2344" s="416">
        <f t="shared" si="879"/>
        <v>-3.8217896046775203E-2</v>
      </c>
      <c r="AD2344" s="183"/>
      <c r="AE2344" s="183"/>
      <c r="AF2344" s="183"/>
      <c r="AI2344" s="784"/>
      <c r="AJ2344" s="784"/>
      <c r="AK2344" s="784"/>
      <c r="AL2344" s="784"/>
    </row>
    <row r="2345" spans="1:39" s="183" customFormat="1" ht="16.5" thickBot="1" x14ac:dyDescent="0.3">
      <c r="A2345" s="2470"/>
      <c r="B2345" s="2471"/>
      <c r="C2345" s="942"/>
      <c r="D2345" s="943"/>
      <c r="E2345" s="244"/>
      <c r="F2345" s="229"/>
      <c r="G2345" s="229"/>
      <c r="H2345" s="229"/>
      <c r="I2345" s="229"/>
      <c r="J2345" s="229"/>
      <c r="K2345" s="229"/>
      <c r="L2345" s="229"/>
      <c r="M2345" s="229"/>
      <c r="N2345" s="229"/>
      <c r="O2345" s="229"/>
      <c r="P2345" s="229"/>
      <c r="Q2345" s="229"/>
      <c r="R2345" s="229"/>
      <c r="S2345" s="229"/>
      <c r="T2345" s="229"/>
      <c r="U2345" s="229"/>
      <c r="V2345" s="229"/>
      <c r="W2345" s="229"/>
      <c r="X2345" s="229"/>
      <c r="Y2345" s="229"/>
      <c r="Z2345" s="229"/>
      <c r="AA2345" s="229"/>
      <c r="AB2345" s="229"/>
      <c r="AC2345" s="2505"/>
      <c r="AD2345" s="787"/>
      <c r="AE2345" s="787"/>
      <c r="AF2345" s="787"/>
      <c r="AG2345" s="717"/>
    </row>
    <row r="2346" spans="1:39" s="183" customFormat="1" ht="16.5" thickBot="1" x14ac:dyDescent="0.3">
      <c r="A2346" s="3546" t="s">
        <v>320</v>
      </c>
      <c r="B2346" s="3547"/>
      <c r="C2346" s="3547"/>
      <c r="D2346" s="3643"/>
      <c r="E2346" s="420">
        <v>1</v>
      </c>
      <c r="F2346" s="420">
        <v>2</v>
      </c>
      <c r="G2346" s="420">
        <v>3</v>
      </c>
      <c r="H2346" s="749">
        <v>4</v>
      </c>
      <c r="I2346" s="749">
        <v>5</v>
      </c>
      <c r="J2346" s="749">
        <v>6</v>
      </c>
      <c r="K2346" s="749">
        <v>7</v>
      </c>
      <c r="L2346" s="749">
        <v>8</v>
      </c>
      <c r="M2346" s="749">
        <v>9</v>
      </c>
      <c r="N2346" s="749">
        <v>10</v>
      </c>
      <c r="O2346" s="749">
        <v>11</v>
      </c>
      <c r="P2346" s="749">
        <v>12</v>
      </c>
      <c r="Q2346" s="749">
        <v>13</v>
      </c>
      <c r="R2346" s="749">
        <v>14</v>
      </c>
      <c r="S2346" s="749">
        <v>15</v>
      </c>
      <c r="T2346" s="749">
        <v>16</v>
      </c>
      <c r="U2346" s="749">
        <v>17</v>
      </c>
      <c r="V2346" s="749">
        <v>18</v>
      </c>
      <c r="W2346" s="749">
        <v>19</v>
      </c>
      <c r="X2346" s="749">
        <v>20</v>
      </c>
      <c r="Y2346" s="749">
        <v>21</v>
      </c>
      <c r="Z2346" s="420">
        <v>22</v>
      </c>
      <c r="AA2346" s="420">
        <v>23</v>
      </c>
      <c r="AB2346" s="420">
        <v>24</v>
      </c>
      <c r="AC2346" s="944"/>
      <c r="AD2346" s="717"/>
      <c r="AE2346" s="717"/>
      <c r="AF2346" s="717"/>
      <c r="AG2346" s="717"/>
    </row>
    <row r="2347" spans="1:39" s="183" customFormat="1" x14ac:dyDescent="0.25">
      <c r="A2347" s="580" t="s">
        <v>11</v>
      </c>
      <c r="B2347" s="353" t="s">
        <v>321</v>
      </c>
      <c r="C2347" s="581"/>
      <c r="D2347" s="860"/>
      <c r="E2347" s="750">
        <v>3</v>
      </c>
      <c r="F2347" s="353">
        <v>3</v>
      </c>
      <c r="G2347" s="353">
        <v>3</v>
      </c>
      <c r="H2347" s="490">
        <v>3</v>
      </c>
      <c r="I2347" s="490">
        <v>3</v>
      </c>
      <c r="J2347" s="490">
        <v>3</v>
      </c>
      <c r="K2347" s="490">
        <v>3</v>
      </c>
      <c r="L2347" s="490">
        <v>3</v>
      </c>
      <c r="M2347" s="490">
        <v>3</v>
      </c>
      <c r="N2347" s="490">
        <v>3</v>
      </c>
      <c r="O2347" s="490">
        <v>3</v>
      </c>
      <c r="P2347" s="490">
        <v>3</v>
      </c>
      <c r="Q2347" s="490">
        <v>3</v>
      </c>
      <c r="R2347" s="490">
        <v>3</v>
      </c>
      <c r="S2347" s="490">
        <v>3</v>
      </c>
      <c r="T2347" s="490">
        <v>3</v>
      </c>
      <c r="U2347" s="490">
        <v>3</v>
      </c>
      <c r="V2347" s="490">
        <v>3</v>
      </c>
      <c r="W2347" s="490">
        <v>3</v>
      </c>
      <c r="X2347" s="490">
        <v>3</v>
      </c>
      <c r="Y2347" s="490">
        <v>3</v>
      </c>
      <c r="Z2347" s="353">
        <v>3</v>
      </c>
      <c r="AA2347" s="353">
        <v>3</v>
      </c>
      <c r="AB2347" s="353">
        <v>3</v>
      </c>
      <c r="AC2347" s="863"/>
      <c r="AD2347" s="717"/>
      <c r="AE2347" s="717"/>
      <c r="AF2347" s="717"/>
      <c r="AG2347" s="717"/>
      <c r="AJ2347" s="191"/>
      <c r="AK2347" s="191"/>
      <c r="AL2347" s="191"/>
      <c r="AM2347" s="191"/>
    </row>
    <row r="2348" spans="1:39" s="183" customFormat="1" ht="16.5" thickBot="1" x14ac:dyDescent="0.3">
      <c r="A2348" s="583" t="s">
        <v>12</v>
      </c>
      <c r="B2348" s="493"/>
      <c r="C2348" s="584"/>
      <c r="D2348" s="864"/>
      <c r="E2348" s="2732">
        <v>3</v>
      </c>
      <c r="F2348" s="493">
        <v>3</v>
      </c>
      <c r="G2348" s="493">
        <v>3</v>
      </c>
      <c r="H2348" s="493">
        <v>3</v>
      </c>
      <c r="I2348" s="493">
        <v>3</v>
      </c>
      <c r="J2348" s="493">
        <v>3</v>
      </c>
      <c r="K2348" s="493">
        <v>3</v>
      </c>
      <c r="L2348" s="493">
        <v>3</v>
      </c>
      <c r="M2348" s="493">
        <v>3</v>
      </c>
      <c r="N2348" s="493">
        <v>3</v>
      </c>
      <c r="O2348" s="493">
        <v>3</v>
      </c>
      <c r="P2348" s="493">
        <v>3</v>
      </c>
      <c r="Q2348" s="493">
        <v>3</v>
      </c>
      <c r="R2348" s="493">
        <v>3</v>
      </c>
      <c r="S2348" s="493">
        <v>3</v>
      </c>
      <c r="T2348" s="493">
        <v>3</v>
      </c>
      <c r="U2348" s="493">
        <v>3</v>
      </c>
      <c r="V2348" s="493">
        <v>3</v>
      </c>
      <c r="W2348" s="493">
        <v>3</v>
      </c>
      <c r="X2348" s="493">
        <v>3</v>
      </c>
      <c r="Y2348" s="493">
        <v>3</v>
      </c>
      <c r="Z2348" s="493">
        <v>3</v>
      </c>
      <c r="AA2348" s="493">
        <v>3</v>
      </c>
      <c r="AB2348" s="493">
        <v>3</v>
      </c>
      <c r="AC2348" s="867"/>
      <c r="AD2348" s="717"/>
      <c r="AE2348" s="717"/>
      <c r="AF2348" s="717"/>
      <c r="AJ2348" s="305"/>
      <c r="AK2348" s="305"/>
      <c r="AL2348" s="335"/>
      <c r="AM2348" s="305"/>
    </row>
    <row r="2349" spans="1:39" s="183" customFormat="1" x14ac:dyDescent="0.25">
      <c r="A2349" s="3501" t="s">
        <v>295</v>
      </c>
      <c r="B2349" s="3530" t="s">
        <v>322</v>
      </c>
      <c r="C2349" s="125" t="s">
        <v>14</v>
      </c>
      <c r="D2349" s="2416" t="s">
        <v>152</v>
      </c>
      <c r="E2349" s="2204">
        <f t="shared" ref="E2349:AB2349" si="880">(E2354-D2354)*$AK2349*$AM2349</f>
        <v>0</v>
      </c>
      <c r="F2349" s="91">
        <f t="shared" si="880"/>
        <v>0</v>
      </c>
      <c r="G2349" s="91">
        <f t="shared" si="880"/>
        <v>0</v>
      </c>
      <c r="H2349" s="91">
        <f t="shared" si="880"/>
        <v>0</v>
      </c>
      <c r="I2349" s="91">
        <f t="shared" si="880"/>
        <v>0</v>
      </c>
      <c r="J2349" s="91">
        <f t="shared" si="880"/>
        <v>0</v>
      </c>
      <c r="K2349" s="91">
        <f t="shared" si="880"/>
        <v>0</v>
      </c>
      <c r="L2349" s="91">
        <f t="shared" si="880"/>
        <v>0</v>
      </c>
      <c r="M2349" s="91">
        <f t="shared" si="880"/>
        <v>0</v>
      </c>
      <c r="N2349" s="91">
        <f t="shared" si="880"/>
        <v>0</v>
      </c>
      <c r="O2349" s="91">
        <f t="shared" si="880"/>
        <v>0</v>
      </c>
      <c r="P2349" s="91">
        <f t="shared" si="880"/>
        <v>0</v>
      </c>
      <c r="Q2349" s="91">
        <f t="shared" si="880"/>
        <v>0</v>
      </c>
      <c r="R2349" s="91">
        <f t="shared" si="880"/>
        <v>0</v>
      </c>
      <c r="S2349" s="91">
        <f t="shared" si="880"/>
        <v>0</v>
      </c>
      <c r="T2349" s="91">
        <f t="shared" si="880"/>
        <v>0</v>
      </c>
      <c r="U2349" s="91">
        <f t="shared" si="880"/>
        <v>0</v>
      </c>
      <c r="V2349" s="91">
        <f t="shared" si="880"/>
        <v>0</v>
      </c>
      <c r="W2349" s="91">
        <f t="shared" si="880"/>
        <v>0</v>
      </c>
      <c r="X2349" s="91">
        <f t="shared" si="880"/>
        <v>0</v>
      </c>
      <c r="Y2349" s="91">
        <f>(Y2354-X2354)*$AK2349*$AM2349</f>
        <v>0</v>
      </c>
      <c r="Z2349" s="91">
        <f>(Z2354-Y2354)*$AK2349*$AM2349</f>
        <v>0</v>
      </c>
      <c r="AA2349" s="91">
        <f t="shared" si="880"/>
        <v>0</v>
      </c>
      <c r="AB2349" s="91">
        <f t="shared" si="880"/>
        <v>0</v>
      </c>
      <c r="AC2349" s="2413">
        <f>SUM(E2349:AB2349)</f>
        <v>0</v>
      </c>
      <c r="AJ2349" s="868"/>
      <c r="AK2349" s="869"/>
      <c r="AL2349" s="868"/>
      <c r="AM2349" s="335"/>
    </row>
    <row r="2350" spans="1:39" s="183" customFormat="1" x14ac:dyDescent="0.25">
      <c r="A2350" s="3502"/>
      <c r="B2350" s="3579"/>
      <c r="C2350" s="123" t="s">
        <v>15</v>
      </c>
      <c r="D2350" s="2417" t="s">
        <v>152</v>
      </c>
      <c r="E2350" s="81">
        <f t="shared" ref="E2350:AB2350" si="881">(E2355-D2355)*$AK2349*$AM2349</f>
        <v>0</v>
      </c>
      <c r="F2350" s="155">
        <f t="shared" si="881"/>
        <v>0</v>
      </c>
      <c r="G2350" s="155">
        <f t="shared" si="881"/>
        <v>0</v>
      </c>
      <c r="H2350" s="155">
        <f t="shared" si="881"/>
        <v>0</v>
      </c>
      <c r="I2350" s="155">
        <f t="shared" si="881"/>
        <v>0</v>
      </c>
      <c r="J2350" s="155">
        <f t="shared" si="881"/>
        <v>0</v>
      </c>
      <c r="K2350" s="155">
        <f t="shared" si="881"/>
        <v>0</v>
      </c>
      <c r="L2350" s="155">
        <f t="shared" si="881"/>
        <v>0</v>
      </c>
      <c r="M2350" s="155">
        <f t="shared" si="881"/>
        <v>0</v>
      </c>
      <c r="N2350" s="155">
        <f t="shared" si="881"/>
        <v>0</v>
      </c>
      <c r="O2350" s="155">
        <f t="shared" si="881"/>
        <v>0</v>
      </c>
      <c r="P2350" s="155">
        <f t="shared" si="881"/>
        <v>0</v>
      </c>
      <c r="Q2350" s="155">
        <f t="shared" si="881"/>
        <v>0</v>
      </c>
      <c r="R2350" s="155">
        <f t="shared" si="881"/>
        <v>0</v>
      </c>
      <c r="S2350" s="155">
        <f t="shared" si="881"/>
        <v>0</v>
      </c>
      <c r="T2350" s="155">
        <f t="shared" si="881"/>
        <v>0</v>
      </c>
      <c r="U2350" s="155">
        <f t="shared" si="881"/>
        <v>0</v>
      </c>
      <c r="V2350" s="155">
        <f t="shared" si="881"/>
        <v>0</v>
      </c>
      <c r="W2350" s="155">
        <f t="shared" si="881"/>
        <v>0</v>
      </c>
      <c r="X2350" s="155">
        <f t="shared" si="881"/>
        <v>0</v>
      </c>
      <c r="Y2350" s="155">
        <f>(Y2355-X2355)*$AK2349*$AM2349</f>
        <v>0</v>
      </c>
      <c r="Z2350" s="155">
        <f>(Z2355-Y2355)*$AK2349*$AM2349</f>
        <v>0</v>
      </c>
      <c r="AA2350" s="155">
        <f t="shared" si="881"/>
        <v>0</v>
      </c>
      <c r="AB2350" s="155">
        <f t="shared" si="881"/>
        <v>0</v>
      </c>
      <c r="AC2350" s="2220">
        <f>SUM(E2350:AB2350)</f>
        <v>0</v>
      </c>
      <c r="AJ2350" s="335"/>
      <c r="AK2350" s="335"/>
      <c r="AL2350" s="335"/>
      <c r="AM2350" s="335"/>
    </row>
    <row r="2351" spans="1:39" s="183" customFormat="1" x14ac:dyDescent="0.25">
      <c r="A2351" s="3502"/>
      <c r="B2351" s="3579"/>
      <c r="C2351" s="123" t="s">
        <v>16</v>
      </c>
      <c r="D2351" s="2417" t="s">
        <v>152</v>
      </c>
      <c r="E2351" s="81"/>
      <c r="F2351" s="155"/>
      <c r="G2351" s="155"/>
      <c r="H2351" s="155"/>
      <c r="I2351" s="155"/>
      <c r="J2351" s="155"/>
      <c r="K2351" s="155"/>
      <c r="L2351" s="155"/>
      <c r="M2351" s="155"/>
      <c r="N2351" s="155"/>
      <c r="O2351" s="155"/>
      <c r="P2351" s="155"/>
      <c r="Q2351" s="155"/>
      <c r="R2351" s="155"/>
      <c r="S2351" s="155"/>
      <c r="T2351" s="155"/>
      <c r="U2351" s="155"/>
      <c r="V2351" s="155"/>
      <c r="W2351" s="155"/>
      <c r="X2351" s="155"/>
      <c r="Y2351" s="155"/>
      <c r="Z2351" s="155"/>
      <c r="AA2351" s="155"/>
      <c r="AB2351" s="155"/>
      <c r="AC2351" s="2220"/>
      <c r="AJ2351" s="335"/>
      <c r="AK2351" s="335"/>
      <c r="AL2351" s="335"/>
      <c r="AM2351" s="335"/>
    </row>
    <row r="2352" spans="1:39" s="183" customFormat="1" x14ac:dyDescent="0.25">
      <c r="A2352" s="3502"/>
      <c r="B2352" s="3579"/>
      <c r="C2352" s="123" t="s">
        <v>18</v>
      </c>
      <c r="D2352" s="2417"/>
      <c r="E2352" s="81" t="e">
        <f>E2350/E2349</f>
        <v>#DIV/0!</v>
      </c>
      <c r="F2352" s="155" t="e">
        <f t="shared" ref="F2352:AB2352" si="882">F2350/F2349</f>
        <v>#DIV/0!</v>
      </c>
      <c r="G2352" s="155" t="e">
        <f t="shared" si="882"/>
        <v>#DIV/0!</v>
      </c>
      <c r="H2352" s="155" t="e">
        <f t="shared" si="882"/>
        <v>#DIV/0!</v>
      </c>
      <c r="I2352" s="155" t="e">
        <f t="shared" si="882"/>
        <v>#DIV/0!</v>
      </c>
      <c r="J2352" s="155" t="e">
        <f t="shared" si="882"/>
        <v>#DIV/0!</v>
      </c>
      <c r="K2352" s="155" t="e">
        <f t="shared" si="882"/>
        <v>#DIV/0!</v>
      </c>
      <c r="L2352" s="155" t="e">
        <f t="shared" si="882"/>
        <v>#DIV/0!</v>
      </c>
      <c r="M2352" s="155" t="e">
        <f t="shared" si="882"/>
        <v>#DIV/0!</v>
      </c>
      <c r="N2352" s="155" t="e">
        <f t="shared" si="882"/>
        <v>#DIV/0!</v>
      </c>
      <c r="O2352" s="155" t="e">
        <f t="shared" si="882"/>
        <v>#DIV/0!</v>
      </c>
      <c r="P2352" s="155" t="e">
        <f t="shared" si="882"/>
        <v>#DIV/0!</v>
      </c>
      <c r="Q2352" s="155" t="e">
        <f t="shared" si="882"/>
        <v>#DIV/0!</v>
      </c>
      <c r="R2352" s="155" t="e">
        <f t="shared" si="882"/>
        <v>#DIV/0!</v>
      </c>
      <c r="S2352" s="155" t="e">
        <f t="shared" si="882"/>
        <v>#DIV/0!</v>
      </c>
      <c r="T2352" s="155" t="e">
        <f t="shared" si="882"/>
        <v>#DIV/0!</v>
      </c>
      <c r="U2352" s="155" t="e">
        <f t="shared" si="882"/>
        <v>#DIV/0!</v>
      </c>
      <c r="V2352" s="155" t="e">
        <f t="shared" si="882"/>
        <v>#DIV/0!</v>
      </c>
      <c r="W2352" s="155" t="e">
        <f t="shared" si="882"/>
        <v>#DIV/0!</v>
      </c>
      <c r="X2352" s="155" t="e">
        <f t="shared" si="882"/>
        <v>#DIV/0!</v>
      </c>
      <c r="Y2352" s="155" t="e">
        <f>Y2350/Y2349</f>
        <v>#DIV/0!</v>
      </c>
      <c r="Z2352" s="155" t="e">
        <f t="shared" si="882"/>
        <v>#DIV/0!</v>
      </c>
      <c r="AA2352" s="155" t="e">
        <f t="shared" si="882"/>
        <v>#DIV/0!</v>
      </c>
      <c r="AB2352" s="155" t="e">
        <f t="shared" si="882"/>
        <v>#DIV/0!</v>
      </c>
      <c r="AC2352" s="2220"/>
      <c r="AJ2352" s="335"/>
      <c r="AK2352" s="335"/>
      <c r="AL2352" s="335"/>
      <c r="AM2352" s="335"/>
    </row>
    <row r="2353" spans="1:39" s="183" customFormat="1" ht="16.5" thickBot="1" x14ac:dyDescent="0.3">
      <c r="A2353" s="3503"/>
      <c r="B2353" s="3580"/>
      <c r="C2353" s="126" t="s">
        <v>23</v>
      </c>
      <c r="D2353" s="2418" t="s">
        <v>152</v>
      </c>
      <c r="E2353" s="479"/>
      <c r="F2353" s="331"/>
      <c r="G2353" s="331"/>
      <c r="H2353" s="127"/>
      <c r="I2353" s="127"/>
      <c r="J2353" s="127"/>
      <c r="K2353" s="127"/>
      <c r="L2353" s="127"/>
      <c r="M2353" s="127"/>
      <c r="N2353" s="127"/>
      <c r="O2353" s="127"/>
      <c r="P2353" s="127"/>
      <c r="Q2353" s="127"/>
      <c r="R2353" s="127"/>
      <c r="S2353" s="127"/>
      <c r="T2353" s="127"/>
      <c r="U2353" s="127"/>
      <c r="V2353" s="127"/>
      <c r="W2353" s="127"/>
      <c r="X2353" s="127"/>
      <c r="Y2353" s="127"/>
      <c r="Z2353" s="331"/>
      <c r="AA2353" s="331"/>
      <c r="AB2353" s="331"/>
      <c r="AC2353" s="2414"/>
      <c r="AJ2353" s="335"/>
      <c r="AK2353" s="335"/>
      <c r="AL2353" s="335"/>
      <c r="AM2353" s="335"/>
    </row>
    <row r="2354" spans="1:39" s="183" customFormat="1" x14ac:dyDescent="0.25">
      <c r="A2354" s="1722"/>
      <c r="B2354" s="1531"/>
      <c r="C2354" s="495" t="s">
        <v>19</v>
      </c>
      <c r="D2354" s="2419"/>
      <c r="E2354" s="566"/>
      <c r="F2354" s="327"/>
      <c r="G2354" s="327"/>
      <c r="H2354" s="142"/>
      <c r="I2354" s="142"/>
      <c r="J2354" s="142"/>
      <c r="K2354" s="142"/>
      <c r="L2354" s="142"/>
      <c r="M2354" s="142"/>
      <c r="N2354" s="142"/>
      <c r="O2354" s="142"/>
      <c r="P2354" s="142"/>
      <c r="Q2354" s="142"/>
      <c r="R2354" s="142"/>
      <c r="S2354" s="142"/>
      <c r="T2354" s="142"/>
      <c r="U2354" s="142"/>
      <c r="V2354" s="142"/>
      <c r="W2354" s="142"/>
      <c r="X2354" s="142"/>
      <c r="Y2354" s="142"/>
      <c r="Z2354" s="327"/>
      <c r="AA2354" s="327"/>
      <c r="AB2354" s="327"/>
      <c r="AC2354" s="2415"/>
      <c r="AJ2354" s="335"/>
      <c r="AK2354" s="335"/>
      <c r="AL2354" s="335"/>
      <c r="AM2354" s="335"/>
    </row>
    <row r="2355" spans="1:39" s="183" customFormat="1" ht="16.5" thickBot="1" x14ac:dyDescent="0.3">
      <c r="A2355" s="1722"/>
      <c r="B2355" s="1531"/>
      <c r="C2355" s="495" t="s">
        <v>20</v>
      </c>
      <c r="D2355" s="2420"/>
      <c r="E2355" s="566"/>
      <c r="F2355" s="327"/>
      <c r="G2355" s="327"/>
      <c r="H2355" s="142"/>
      <c r="I2355" s="142"/>
      <c r="J2355" s="142"/>
      <c r="K2355" s="142"/>
      <c r="L2355" s="142"/>
      <c r="M2355" s="142"/>
      <c r="N2355" s="142"/>
      <c r="O2355" s="142"/>
      <c r="P2355" s="142"/>
      <c r="Q2355" s="142"/>
      <c r="R2355" s="142"/>
      <c r="S2355" s="142"/>
      <c r="T2355" s="142"/>
      <c r="U2355" s="142"/>
      <c r="V2355" s="142"/>
      <c r="W2355" s="142"/>
      <c r="X2355" s="142"/>
      <c r="Y2355" s="142"/>
      <c r="Z2355" s="327"/>
      <c r="AA2355" s="327"/>
      <c r="AB2355" s="327"/>
      <c r="AC2355" s="2415"/>
      <c r="AJ2355" s="305"/>
      <c r="AK2355" s="305"/>
      <c r="AL2355" s="335"/>
      <c r="AM2355" s="305"/>
    </row>
    <row r="2356" spans="1:39" s="183" customFormat="1" x14ac:dyDescent="0.25">
      <c r="A2356" s="3518" t="s">
        <v>297</v>
      </c>
      <c r="B2356" s="3621" t="s">
        <v>323</v>
      </c>
      <c r="C2356" s="121" t="s">
        <v>14</v>
      </c>
      <c r="D2356" s="2416" t="s">
        <v>152</v>
      </c>
      <c r="E2356" s="2493">
        <f t="shared" ref="E2356:AB2356" si="883">(E2361-D2361)*$AK2356*$AM2356</f>
        <v>0</v>
      </c>
      <c r="F2356" s="205">
        <f t="shared" si="883"/>
        <v>0</v>
      </c>
      <c r="G2356" s="205">
        <f t="shared" si="883"/>
        <v>0</v>
      </c>
      <c r="H2356" s="205">
        <f t="shared" si="883"/>
        <v>0</v>
      </c>
      <c r="I2356" s="205">
        <f t="shared" si="883"/>
        <v>0</v>
      </c>
      <c r="J2356" s="205">
        <f t="shared" si="883"/>
        <v>0</v>
      </c>
      <c r="K2356" s="205">
        <f t="shared" si="883"/>
        <v>0</v>
      </c>
      <c r="L2356" s="205">
        <f t="shared" si="883"/>
        <v>0</v>
      </c>
      <c r="M2356" s="205">
        <f t="shared" si="883"/>
        <v>0</v>
      </c>
      <c r="N2356" s="205">
        <f t="shared" si="883"/>
        <v>0</v>
      </c>
      <c r="O2356" s="205">
        <f t="shared" si="883"/>
        <v>0</v>
      </c>
      <c r="P2356" s="205">
        <f t="shared" si="883"/>
        <v>0</v>
      </c>
      <c r="Q2356" s="205">
        <f t="shared" si="883"/>
        <v>0</v>
      </c>
      <c r="R2356" s="205">
        <f t="shared" si="883"/>
        <v>0</v>
      </c>
      <c r="S2356" s="205">
        <f t="shared" si="883"/>
        <v>0</v>
      </c>
      <c r="T2356" s="205">
        <f t="shared" si="883"/>
        <v>0</v>
      </c>
      <c r="U2356" s="205">
        <f t="shared" si="883"/>
        <v>0</v>
      </c>
      <c r="V2356" s="205">
        <f t="shared" si="883"/>
        <v>0</v>
      </c>
      <c r="W2356" s="205">
        <f t="shared" si="883"/>
        <v>0</v>
      </c>
      <c r="X2356" s="205">
        <f t="shared" si="883"/>
        <v>0</v>
      </c>
      <c r="Y2356" s="205">
        <f>(Y2361-X2361)*$AK2356*$AM2356</f>
        <v>0</v>
      </c>
      <c r="Z2356" s="205">
        <f>(Z2361-Y2361)*$AK2356*$AM2356</f>
        <v>0</v>
      </c>
      <c r="AA2356" s="205">
        <f t="shared" si="883"/>
        <v>0</v>
      </c>
      <c r="AB2356" s="205">
        <f t="shared" si="883"/>
        <v>0</v>
      </c>
      <c r="AC2356" s="2219">
        <f>SUM(E2356:AB2356)</f>
        <v>0</v>
      </c>
      <c r="AJ2356" s="868"/>
      <c r="AK2356" s="869"/>
      <c r="AL2356" s="868"/>
      <c r="AM2356" s="335"/>
    </row>
    <row r="2357" spans="1:39" s="183" customFormat="1" x14ac:dyDescent="0.25">
      <c r="A2357" s="3502"/>
      <c r="B2357" s="3579"/>
      <c r="C2357" s="123" t="s">
        <v>15</v>
      </c>
      <c r="D2357" s="2417" t="s">
        <v>152</v>
      </c>
      <c r="E2357" s="81">
        <f t="shared" ref="E2357:AB2357" si="884">(E2362-D2362)*$AK2356*$AM2356</f>
        <v>0</v>
      </c>
      <c r="F2357" s="155">
        <f t="shared" si="884"/>
        <v>0</v>
      </c>
      <c r="G2357" s="155">
        <f t="shared" si="884"/>
        <v>0</v>
      </c>
      <c r="H2357" s="155">
        <f t="shared" si="884"/>
        <v>0</v>
      </c>
      <c r="I2357" s="155">
        <f t="shared" si="884"/>
        <v>0</v>
      </c>
      <c r="J2357" s="155">
        <f t="shared" si="884"/>
        <v>0</v>
      </c>
      <c r="K2357" s="155">
        <f t="shared" si="884"/>
        <v>0</v>
      </c>
      <c r="L2357" s="155">
        <f t="shared" si="884"/>
        <v>0</v>
      </c>
      <c r="M2357" s="155">
        <f t="shared" si="884"/>
        <v>0</v>
      </c>
      <c r="N2357" s="155">
        <f t="shared" si="884"/>
        <v>0</v>
      </c>
      <c r="O2357" s="155">
        <f t="shared" si="884"/>
        <v>0</v>
      </c>
      <c r="P2357" s="155">
        <f t="shared" si="884"/>
        <v>0</v>
      </c>
      <c r="Q2357" s="155">
        <f t="shared" si="884"/>
        <v>0</v>
      </c>
      <c r="R2357" s="155">
        <f t="shared" si="884"/>
        <v>0</v>
      </c>
      <c r="S2357" s="155">
        <f t="shared" si="884"/>
        <v>0</v>
      </c>
      <c r="T2357" s="155">
        <f t="shared" si="884"/>
        <v>0</v>
      </c>
      <c r="U2357" s="155">
        <f t="shared" si="884"/>
        <v>0</v>
      </c>
      <c r="V2357" s="155">
        <f t="shared" si="884"/>
        <v>0</v>
      </c>
      <c r="W2357" s="155">
        <f t="shared" si="884"/>
        <v>0</v>
      </c>
      <c r="X2357" s="155">
        <f t="shared" si="884"/>
        <v>0</v>
      </c>
      <c r="Y2357" s="155">
        <f>(Y2362-X2362)*$AK2356*$AM2356</f>
        <v>0</v>
      </c>
      <c r="Z2357" s="155">
        <f>(Z2362-Y2362)*$AK2356*$AM2356</f>
        <v>0</v>
      </c>
      <c r="AA2357" s="155">
        <f t="shared" si="884"/>
        <v>0</v>
      </c>
      <c r="AB2357" s="155">
        <f t="shared" si="884"/>
        <v>0</v>
      </c>
      <c r="AC2357" s="2220">
        <f>SUM(E2357:AB2357)</f>
        <v>0</v>
      </c>
      <c r="AJ2357" s="335"/>
      <c r="AK2357" s="335"/>
      <c r="AL2357" s="335"/>
      <c r="AM2357" s="335"/>
    </row>
    <row r="2358" spans="1:39" s="183" customFormat="1" x14ac:dyDescent="0.25">
      <c r="A2358" s="3502"/>
      <c r="B2358" s="3579"/>
      <c r="C2358" s="123" t="s">
        <v>16</v>
      </c>
      <c r="D2358" s="2417" t="s">
        <v>152</v>
      </c>
      <c r="E2358" s="81"/>
      <c r="F2358" s="155"/>
      <c r="G2358" s="155"/>
      <c r="H2358" s="155"/>
      <c r="I2358" s="155"/>
      <c r="J2358" s="155"/>
      <c r="K2358" s="155"/>
      <c r="L2358" s="155"/>
      <c r="M2358" s="155"/>
      <c r="N2358" s="155"/>
      <c r="O2358" s="155"/>
      <c r="P2358" s="155"/>
      <c r="Q2358" s="155"/>
      <c r="R2358" s="155"/>
      <c r="S2358" s="155"/>
      <c r="T2358" s="155"/>
      <c r="U2358" s="155"/>
      <c r="V2358" s="155"/>
      <c r="W2358" s="155"/>
      <c r="X2358" s="155"/>
      <c r="Y2358" s="155"/>
      <c r="Z2358" s="155"/>
      <c r="AA2358" s="155"/>
      <c r="AB2358" s="155"/>
      <c r="AC2358" s="2220"/>
      <c r="AJ2358" s="335"/>
      <c r="AK2358" s="335"/>
      <c r="AL2358" s="335"/>
      <c r="AM2358" s="335"/>
    </row>
    <row r="2359" spans="1:39" s="183" customFormat="1" x14ac:dyDescent="0.25">
      <c r="A2359" s="3502"/>
      <c r="B2359" s="3579"/>
      <c r="C2359" s="123" t="s">
        <v>18</v>
      </c>
      <c r="D2359" s="2417"/>
      <c r="E2359" s="81" t="e">
        <f>E2357/E2356</f>
        <v>#DIV/0!</v>
      </c>
      <c r="F2359" s="155" t="e">
        <f t="shared" ref="F2359:AB2359" si="885">F2357/F2356</f>
        <v>#DIV/0!</v>
      </c>
      <c r="G2359" s="155" t="e">
        <f t="shared" si="885"/>
        <v>#DIV/0!</v>
      </c>
      <c r="H2359" s="155" t="e">
        <f t="shared" si="885"/>
        <v>#DIV/0!</v>
      </c>
      <c r="I2359" s="155" t="e">
        <f t="shared" si="885"/>
        <v>#DIV/0!</v>
      </c>
      <c r="J2359" s="155" t="e">
        <f t="shared" si="885"/>
        <v>#DIV/0!</v>
      </c>
      <c r="K2359" s="155" t="e">
        <f t="shared" si="885"/>
        <v>#DIV/0!</v>
      </c>
      <c r="L2359" s="155" t="e">
        <f t="shared" si="885"/>
        <v>#DIV/0!</v>
      </c>
      <c r="M2359" s="155" t="e">
        <f t="shared" si="885"/>
        <v>#DIV/0!</v>
      </c>
      <c r="N2359" s="155" t="e">
        <f t="shared" si="885"/>
        <v>#DIV/0!</v>
      </c>
      <c r="O2359" s="155" t="e">
        <f t="shared" si="885"/>
        <v>#DIV/0!</v>
      </c>
      <c r="P2359" s="155" t="e">
        <f t="shared" si="885"/>
        <v>#DIV/0!</v>
      </c>
      <c r="Q2359" s="155" t="e">
        <f t="shared" si="885"/>
        <v>#DIV/0!</v>
      </c>
      <c r="R2359" s="155" t="e">
        <f t="shared" si="885"/>
        <v>#DIV/0!</v>
      </c>
      <c r="S2359" s="155" t="e">
        <f t="shared" si="885"/>
        <v>#DIV/0!</v>
      </c>
      <c r="T2359" s="155" t="e">
        <f t="shared" si="885"/>
        <v>#DIV/0!</v>
      </c>
      <c r="U2359" s="155" t="e">
        <f t="shared" si="885"/>
        <v>#DIV/0!</v>
      </c>
      <c r="V2359" s="155" t="e">
        <f t="shared" si="885"/>
        <v>#DIV/0!</v>
      </c>
      <c r="W2359" s="155" t="e">
        <f t="shared" si="885"/>
        <v>#DIV/0!</v>
      </c>
      <c r="X2359" s="155" t="e">
        <f t="shared" si="885"/>
        <v>#DIV/0!</v>
      </c>
      <c r="Y2359" s="155" t="e">
        <f>Y2357/Y2356</f>
        <v>#DIV/0!</v>
      </c>
      <c r="Z2359" s="155" t="e">
        <f t="shared" si="885"/>
        <v>#DIV/0!</v>
      </c>
      <c r="AA2359" s="155" t="e">
        <f t="shared" si="885"/>
        <v>#DIV/0!</v>
      </c>
      <c r="AB2359" s="155" t="e">
        <f t="shared" si="885"/>
        <v>#DIV/0!</v>
      </c>
      <c r="AC2359" s="2220"/>
      <c r="AJ2359" s="335"/>
      <c r="AK2359" s="335"/>
      <c r="AL2359" s="335"/>
      <c r="AM2359" s="335"/>
    </row>
    <row r="2360" spans="1:39" s="183" customFormat="1" ht="16.5" thickBot="1" x14ac:dyDescent="0.3">
      <c r="A2360" s="3503"/>
      <c r="B2360" s="3580"/>
      <c r="C2360" s="126" t="s">
        <v>23</v>
      </c>
      <c r="D2360" s="2418" t="s">
        <v>152</v>
      </c>
      <c r="E2360" s="479"/>
      <c r="F2360" s="331"/>
      <c r="G2360" s="331"/>
      <c r="H2360" s="127"/>
      <c r="I2360" s="127"/>
      <c r="J2360" s="127"/>
      <c r="K2360" s="127"/>
      <c r="L2360" s="127"/>
      <c r="M2360" s="127"/>
      <c r="N2360" s="127"/>
      <c r="O2360" s="127"/>
      <c r="P2360" s="127"/>
      <c r="Q2360" s="127"/>
      <c r="R2360" s="127"/>
      <c r="S2360" s="127"/>
      <c r="T2360" s="127"/>
      <c r="U2360" s="127"/>
      <c r="V2360" s="127"/>
      <c r="W2360" s="127"/>
      <c r="X2360" s="127"/>
      <c r="Y2360" s="127"/>
      <c r="Z2360" s="331"/>
      <c r="AA2360" s="331"/>
      <c r="AB2360" s="331"/>
      <c r="AC2360" s="2414"/>
      <c r="AJ2360" s="335"/>
      <c r="AK2360" s="335"/>
      <c r="AL2360" s="335"/>
      <c r="AM2360" s="335"/>
    </row>
    <row r="2361" spans="1:39" s="183" customFormat="1" x14ac:dyDescent="0.25">
      <c r="A2361" s="1722"/>
      <c r="B2361" s="1531"/>
      <c r="C2361" s="495" t="s">
        <v>19</v>
      </c>
      <c r="D2361" s="2419"/>
      <c r="E2361" s="566"/>
      <c r="F2361" s="327"/>
      <c r="G2361" s="327"/>
      <c r="H2361" s="142"/>
      <c r="I2361" s="142"/>
      <c r="J2361" s="142"/>
      <c r="K2361" s="142"/>
      <c r="L2361" s="142"/>
      <c r="M2361" s="142"/>
      <c r="N2361" s="142"/>
      <c r="O2361" s="142"/>
      <c r="P2361" s="142"/>
      <c r="Q2361" s="142"/>
      <c r="R2361" s="142"/>
      <c r="S2361" s="142"/>
      <c r="T2361" s="142"/>
      <c r="U2361" s="142"/>
      <c r="V2361" s="142"/>
      <c r="W2361" s="142"/>
      <c r="X2361" s="142"/>
      <c r="Y2361" s="142"/>
      <c r="Z2361" s="327"/>
      <c r="AA2361" s="327"/>
      <c r="AB2361" s="327"/>
      <c r="AC2361" s="2415"/>
      <c r="AJ2361" s="335"/>
      <c r="AK2361" s="335"/>
      <c r="AL2361" s="335"/>
      <c r="AM2361" s="335"/>
    </row>
    <row r="2362" spans="1:39" s="183" customFormat="1" ht="16.5" thickBot="1" x14ac:dyDescent="0.3">
      <c r="A2362" s="1722"/>
      <c r="B2362" s="1531"/>
      <c r="C2362" s="495" t="s">
        <v>20</v>
      </c>
      <c r="D2362" s="2420"/>
      <c r="E2362" s="566"/>
      <c r="F2362" s="327"/>
      <c r="G2362" s="327"/>
      <c r="H2362" s="142"/>
      <c r="I2362" s="142"/>
      <c r="J2362" s="142"/>
      <c r="K2362" s="142"/>
      <c r="L2362" s="142"/>
      <c r="M2362" s="142"/>
      <c r="N2362" s="142"/>
      <c r="O2362" s="142"/>
      <c r="P2362" s="142"/>
      <c r="Q2362" s="142"/>
      <c r="R2362" s="142"/>
      <c r="S2362" s="142"/>
      <c r="T2362" s="142"/>
      <c r="U2362" s="142"/>
      <c r="V2362" s="142"/>
      <c r="W2362" s="142"/>
      <c r="X2362" s="142"/>
      <c r="Y2362" s="142"/>
      <c r="Z2362" s="327"/>
      <c r="AA2362" s="327"/>
      <c r="AB2362" s="327"/>
      <c r="AC2362" s="2415"/>
      <c r="AJ2362" s="305"/>
      <c r="AK2362" s="305"/>
      <c r="AL2362" s="335"/>
      <c r="AM2362" s="305"/>
    </row>
    <row r="2363" spans="1:39" s="183" customFormat="1" x14ac:dyDescent="0.25">
      <c r="A2363" s="3518" t="s">
        <v>324</v>
      </c>
      <c r="B2363" s="3621" t="s">
        <v>325</v>
      </c>
      <c r="C2363" s="121" t="s">
        <v>14</v>
      </c>
      <c r="D2363" s="2416" t="s">
        <v>152</v>
      </c>
      <c r="E2363" s="2493">
        <f t="shared" ref="E2363:AB2363" si="886">(E2368-D2368)*$AK2363*$AM2363</f>
        <v>0</v>
      </c>
      <c r="F2363" s="205">
        <f t="shared" si="886"/>
        <v>0</v>
      </c>
      <c r="G2363" s="205">
        <f t="shared" si="886"/>
        <v>0</v>
      </c>
      <c r="H2363" s="205">
        <f t="shared" si="886"/>
        <v>0</v>
      </c>
      <c r="I2363" s="205">
        <f t="shared" si="886"/>
        <v>0</v>
      </c>
      <c r="J2363" s="205">
        <f t="shared" si="886"/>
        <v>0</v>
      </c>
      <c r="K2363" s="205">
        <f t="shared" si="886"/>
        <v>0</v>
      </c>
      <c r="L2363" s="205">
        <f t="shared" si="886"/>
        <v>0</v>
      </c>
      <c r="M2363" s="205">
        <f t="shared" si="886"/>
        <v>0</v>
      </c>
      <c r="N2363" s="205">
        <f t="shared" si="886"/>
        <v>0</v>
      </c>
      <c r="O2363" s="205">
        <f t="shared" si="886"/>
        <v>0</v>
      </c>
      <c r="P2363" s="205">
        <f t="shared" si="886"/>
        <v>0</v>
      </c>
      <c r="Q2363" s="205">
        <f t="shared" si="886"/>
        <v>0</v>
      </c>
      <c r="R2363" s="205">
        <f t="shared" si="886"/>
        <v>0</v>
      </c>
      <c r="S2363" s="205">
        <f t="shared" si="886"/>
        <v>0</v>
      </c>
      <c r="T2363" s="205">
        <f t="shared" si="886"/>
        <v>0</v>
      </c>
      <c r="U2363" s="205">
        <f t="shared" si="886"/>
        <v>0</v>
      </c>
      <c r="V2363" s="205">
        <f t="shared" si="886"/>
        <v>0</v>
      </c>
      <c r="W2363" s="205">
        <f t="shared" si="886"/>
        <v>0</v>
      </c>
      <c r="X2363" s="205">
        <f t="shared" si="886"/>
        <v>0</v>
      </c>
      <c r="Y2363" s="205">
        <f>(Y2368-X2368)*$AK2363*$AM2363</f>
        <v>0</v>
      </c>
      <c r="Z2363" s="205">
        <f>(Z2368-Y2368)*$AK2363*$AM2363</f>
        <v>0</v>
      </c>
      <c r="AA2363" s="205">
        <f t="shared" si="886"/>
        <v>0</v>
      </c>
      <c r="AB2363" s="205">
        <f t="shared" si="886"/>
        <v>0</v>
      </c>
      <c r="AC2363" s="2219">
        <f>SUM(E2363:AB2363)</f>
        <v>0</v>
      </c>
      <c r="AJ2363" s="868"/>
      <c r="AK2363" s="869"/>
      <c r="AL2363" s="868"/>
      <c r="AM2363" s="335"/>
    </row>
    <row r="2364" spans="1:39" s="183" customFormat="1" x14ac:dyDescent="0.25">
      <c r="A2364" s="3502"/>
      <c r="B2364" s="3579"/>
      <c r="C2364" s="123" t="s">
        <v>15</v>
      </c>
      <c r="D2364" s="2417" t="s">
        <v>152</v>
      </c>
      <c r="E2364" s="81">
        <f t="shared" ref="E2364:AB2364" si="887">(E2369-D2369)*$AK2363*$AM2363</f>
        <v>0</v>
      </c>
      <c r="F2364" s="155">
        <f t="shared" si="887"/>
        <v>0</v>
      </c>
      <c r="G2364" s="155">
        <f t="shared" si="887"/>
        <v>0</v>
      </c>
      <c r="H2364" s="155">
        <f t="shared" si="887"/>
        <v>0</v>
      </c>
      <c r="I2364" s="155">
        <f t="shared" si="887"/>
        <v>0</v>
      </c>
      <c r="J2364" s="155">
        <f t="shared" si="887"/>
        <v>0</v>
      </c>
      <c r="K2364" s="155">
        <f t="shared" si="887"/>
        <v>0</v>
      </c>
      <c r="L2364" s="155">
        <f t="shared" si="887"/>
        <v>0</v>
      </c>
      <c r="M2364" s="155">
        <f t="shared" si="887"/>
        <v>0</v>
      </c>
      <c r="N2364" s="155">
        <f t="shared" si="887"/>
        <v>0</v>
      </c>
      <c r="O2364" s="155">
        <f t="shared" si="887"/>
        <v>0</v>
      </c>
      <c r="P2364" s="155">
        <f t="shared" si="887"/>
        <v>0</v>
      </c>
      <c r="Q2364" s="155">
        <f t="shared" si="887"/>
        <v>0</v>
      </c>
      <c r="R2364" s="155">
        <f t="shared" si="887"/>
        <v>0</v>
      </c>
      <c r="S2364" s="155">
        <f t="shared" si="887"/>
        <v>0</v>
      </c>
      <c r="T2364" s="155">
        <f t="shared" si="887"/>
        <v>0</v>
      </c>
      <c r="U2364" s="155">
        <f t="shared" si="887"/>
        <v>0</v>
      </c>
      <c r="V2364" s="155">
        <f t="shared" si="887"/>
        <v>0</v>
      </c>
      <c r="W2364" s="155">
        <f t="shared" si="887"/>
        <v>0</v>
      </c>
      <c r="X2364" s="155">
        <f t="shared" si="887"/>
        <v>0</v>
      </c>
      <c r="Y2364" s="155">
        <f>(Y2369-X2369)*$AK2363*$AM2363</f>
        <v>0</v>
      </c>
      <c r="Z2364" s="155">
        <f>(Z2369-Y2369)*$AK2363*$AM2363</f>
        <v>0</v>
      </c>
      <c r="AA2364" s="155">
        <f t="shared" si="887"/>
        <v>0</v>
      </c>
      <c r="AB2364" s="155">
        <f t="shared" si="887"/>
        <v>0</v>
      </c>
      <c r="AC2364" s="2220">
        <f>SUM(E2364:AB2364)</f>
        <v>0</v>
      </c>
      <c r="AJ2364" s="335"/>
      <c r="AK2364" s="335"/>
      <c r="AL2364" s="335"/>
      <c r="AM2364" s="335"/>
    </row>
    <row r="2365" spans="1:39" s="183" customFormat="1" x14ac:dyDescent="0.25">
      <c r="A2365" s="3502"/>
      <c r="B2365" s="3579"/>
      <c r="C2365" s="123" t="s">
        <v>16</v>
      </c>
      <c r="D2365" s="2417" t="s">
        <v>152</v>
      </c>
      <c r="E2365" s="81"/>
      <c r="F2365" s="155"/>
      <c r="G2365" s="155"/>
      <c r="H2365" s="155"/>
      <c r="I2365" s="155"/>
      <c r="J2365" s="155"/>
      <c r="K2365" s="155"/>
      <c r="L2365" s="155"/>
      <c r="M2365" s="155"/>
      <c r="N2365" s="155"/>
      <c r="O2365" s="155"/>
      <c r="P2365" s="155"/>
      <c r="Q2365" s="155"/>
      <c r="R2365" s="155"/>
      <c r="S2365" s="155"/>
      <c r="T2365" s="155"/>
      <c r="U2365" s="155"/>
      <c r="V2365" s="155"/>
      <c r="W2365" s="155"/>
      <c r="X2365" s="155"/>
      <c r="Y2365" s="155"/>
      <c r="Z2365" s="155"/>
      <c r="AA2365" s="155"/>
      <c r="AB2365" s="155"/>
      <c r="AC2365" s="2220"/>
      <c r="AJ2365" s="856"/>
      <c r="AK2365" s="856"/>
      <c r="AL2365" s="856"/>
      <c r="AM2365" s="856"/>
    </row>
    <row r="2366" spans="1:39" s="183" customFormat="1" x14ac:dyDescent="0.25">
      <c r="A2366" s="3502"/>
      <c r="B2366" s="3579"/>
      <c r="C2366" s="123" t="s">
        <v>18</v>
      </c>
      <c r="D2366" s="2417"/>
      <c r="E2366" s="81" t="e">
        <f>E2364/E2363</f>
        <v>#DIV/0!</v>
      </c>
      <c r="F2366" s="155" t="e">
        <f t="shared" ref="F2366:AB2366" si="888">F2364/F2363</f>
        <v>#DIV/0!</v>
      </c>
      <c r="G2366" s="155" t="e">
        <f t="shared" si="888"/>
        <v>#DIV/0!</v>
      </c>
      <c r="H2366" s="155" t="e">
        <f t="shared" si="888"/>
        <v>#DIV/0!</v>
      </c>
      <c r="I2366" s="155" t="e">
        <f t="shared" si="888"/>
        <v>#DIV/0!</v>
      </c>
      <c r="J2366" s="155" t="e">
        <f t="shared" si="888"/>
        <v>#DIV/0!</v>
      </c>
      <c r="K2366" s="155" t="e">
        <f t="shared" si="888"/>
        <v>#DIV/0!</v>
      </c>
      <c r="L2366" s="155" t="e">
        <f t="shared" si="888"/>
        <v>#DIV/0!</v>
      </c>
      <c r="M2366" s="155" t="e">
        <f t="shared" si="888"/>
        <v>#DIV/0!</v>
      </c>
      <c r="N2366" s="155" t="e">
        <f t="shared" si="888"/>
        <v>#DIV/0!</v>
      </c>
      <c r="O2366" s="155" t="e">
        <f t="shared" si="888"/>
        <v>#DIV/0!</v>
      </c>
      <c r="P2366" s="155" t="e">
        <f t="shared" si="888"/>
        <v>#DIV/0!</v>
      </c>
      <c r="Q2366" s="155" t="e">
        <f t="shared" si="888"/>
        <v>#DIV/0!</v>
      </c>
      <c r="R2366" s="155" t="e">
        <f t="shared" si="888"/>
        <v>#DIV/0!</v>
      </c>
      <c r="S2366" s="155" t="e">
        <f t="shared" si="888"/>
        <v>#DIV/0!</v>
      </c>
      <c r="T2366" s="155" t="e">
        <f t="shared" si="888"/>
        <v>#DIV/0!</v>
      </c>
      <c r="U2366" s="155" t="e">
        <f t="shared" si="888"/>
        <v>#DIV/0!</v>
      </c>
      <c r="V2366" s="155" t="e">
        <f t="shared" si="888"/>
        <v>#DIV/0!</v>
      </c>
      <c r="W2366" s="155" t="e">
        <f t="shared" si="888"/>
        <v>#DIV/0!</v>
      </c>
      <c r="X2366" s="155" t="e">
        <f t="shared" si="888"/>
        <v>#DIV/0!</v>
      </c>
      <c r="Y2366" s="155" t="e">
        <f>Y2364/Y2363</f>
        <v>#DIV/0!</v>
      </c>
      <c r="Z2366" s="155" t="e">
        <f t="shared" si="888"/>
        <v>#DIV/0!</v>
      </c>
      <c r="AA2366" s="155" t="e">
        <f t="shared" si="888"/>
        <v>#DIV/0!</v>
      </c>
      <c r="AB2366" s="155" t="e">
        <f t="shared" si="888"/>
        <v>#DIV/0!</v>
      </c>
      <c r="AC2366" s="2220"/>
      <c r="AJ2366" s="856"/>
      <c r="AK2366" s="856"/>
      <c r="AL2366" s="856"/>
      <c r="AM2366" s="856"/>
    </row>
    <row r="2367" spans="1:39" s="183" customFormat="1" ht="16.5" thickBot="1" x14ac:dyDescent="0.3">
      <c r="A2367" s="3503"/>
      <c r="B2367" s="3580"/>
      <c r="C2367" s="126" t="s">
        <v>23</v>
      </c>
      <c r="D2367" s="2418" t="s">
        <v>152</v>
      </c>
      <c r="E2367" s="479"/>
      <c r="F2367" s="331"/>
      <c r="G2367" s="331"/>
      <c r="H2367" s="127"/>
      <c r="I2367" s="127"/>
      <c r="J2367" s="127"/>
      <c r="K2367" s="127"/>
      <c r="L2367" s="127"/>
      <c r="M2367" s="127"/>
      <c r="N2367" s="127"/>
      <c r="O2367" s="127"/>
      <c r="P2367" s="127"/>
      <c r="Q2367" s="127"/>
      <c r="R2367" s="127"/>
      <c r="S2367" s="127"/>
      <c r="T2367" s="127"/>
      <c r="U2367" s="127"/>
      <c r="V2367" s="127"/>
      <c r="W2367" s="127"/>
      <c r="X2367" s="127"/>
      <c r="Y2367" s="127"/>
      <c r="Z2367" s="331"/>
      <c r="AA2367" s="331"/>
      <c r="AB2367" s="331"/>
      <c r="AC2367" s="2414"/>
      <c r="AJ2367" s="856"/>
      <c r="AK2367" s="856"/>
      <c r="AL2367" s="856"/>
      <c r="AM2367" s="856"/>
    </row>
    <row r="2368" spans="1:39" s="183" customFormat="1" x14ac:dyDescent="0.25">
      <c r="A2368" s="1722"/>
      <c r="B2368" s="1531"/>
      <c r="C2368" s="501" t="s">
        <v>19</v>
      </c>
      <c r="D2368" s="2497">
        <v>0</v>
      </c>
      <c r="E2368" s="956"/>
      <c r="F2368" s="956"/>
      <c r="G2368" s="956"/>
      <c r="H2368" s="793"/>
      <c r="I2368" s="793"/>
      <c r="J2368" s="793"/>
      <c r="K2368" s="793"/>
      <c r="L2368" s="793"/>
      <c r="M2368" s="793"/>
      <c r="N2368" s="793"/>
      <c r="O2368" s="793"/>
      <c r="P2368" s="793"/>
      <c r="Q2368" s="793"/>
      <c r="R2368" s="793"/>
      <c r="S2368" s="793"/>
      <c r="T2368" s="793"/>
      <c r="U2368" s="793"/>
      <c r="V2368" s="793"/>
      <c r="W2368" s="793"/>
      <c r="X2368" s="793"/>
      <c r="Y2368" s="793"/>
      <c r="Z2368" s="956"/>
      <c r="AA2368" s="956"/>
      <c r="AB2368" s="956"/>
      <c r="AC2368" s="2415"/>
      <c r="AJ2368" s="856"/>
      <c r="AK2368" s="856"/>
      <c r="AL2368" s="856"/>
      <c r="AM2368" s="856"/>
    </row>
    <row r="2369" spans="1:39" s="183" customFormat="1" ht="16.5" thickBot="1" x14ac:dyDescent="0.3">
      <c r="A2369" s="1722"/>
      <c r="B2369" s="1531"/>
      <c r="C2369" s="501" t="s">
        <v>20</v>
      </c>
      <c r="D2369" s="958">
        <v>0</v>
      </c>
      <c r="E2369" s="956"/>
      <c r="F2369" s="956"/>
      <c r="G2369" s="956"/>
      <c r="H2369" s="793"/>
      <c r="I2369" s="793"/>
      <c r="J2369" s="793"/>
      <c r="K2369" s="793"/>
      <c r="L2369" s="793"/>
      <c r="M2369" s="793"/>
      <c r="N2369" s="793"/>
      <c r="O2369" s="793"/>
      <c r="P2369" s="793"/>
      <c r="Q2369" s="793"/>
      <c r="R2369" s="793"/>
      <c r="S2369" s="793"/>
      <c r="T2369" s="793"/>
      <c r="U2369" s="793"/>
      <c r="V2369" s="793"/>
      <c r="W2369" s="793"/>
      <c r="X2369" s="793"/>
      <c r="Y2369" s="793"/>
      <c r="Z2369" s="956"/>
      <c r="AA2369" s="956"/>
      <c r="AB2369" s="956"/>
      <c r="AC2369" s="2415"/>
      <c r="AJ2369" s="305"/>
      <c r="AK2369" s="305"/>
      <c r="AL2369" s="335"/>
      <c r="AM2369" s="305"/>
    </row>
    <row r="2370" spans="1:39" s="183" customFormat="1" x14ac:dyDescent="0.25">
      <c r="A2370" s="3650" t="s">
        <v>326</v>
      </c>
      <c r="B2370" s="3621" t="s">
        <v>169</v>
      </c>
      <c r="C2370" s="121" t="s">
        <v>14</v>
      </c>
      <c r="D2370" s="113" t="s">
        <v>941</v>
      </c>
      <c r="E2370" s="309">
        <v>1363.2</v>
      </c>
      <c r="F2370" s="71">
        <v>1277.76</v>
      </c>
      <c r="G2370" s="71">
        <v>1220.6400000000001</v>
      </c>
      <c r="H2370" s="71">
        <v>1192.32</v>
      </c>
      <c r="I2370" s="71">
        <v>1207.68</v>
      </c>
      <c r="J2370" s="71">
        <v>1320.96</v>
      </c>
      <c r="K2370" s="71">
        <v>1524.48</v>
      </c>
      <c r="L2370" s="71">
        <v>1769.28</v>
      </c>
      <c r="M2370" s="71">
        <v>1963.2</v>
      </c>
      <c r="N2370" s="71">
        <v>2092.8000000000002</v>
      </c>
      <c r="O2370" s="71">
        <v>2012.64</v>
      </c>
      <c r="P2370" s="71">
        <v>889.44</v>
      </c>
      <c r="Q2370" s="71">
        <v>926.4</v>
      </c>
      <c r="R2370" s="71">
        <v>909.12</v>
      </c>
      <c r="S2370" s="71">
        <v>904.32</v>
      </c>
      <c r="T2370" s="71">
        <v>912.96</v>
      </c>
      <c r="U2370" s="71">
        <v>929.76</v>
      </c>
      <c r="V2370" s="71">
        <v>988.32</v>
      </c>
      <c r="W2370" s="71">
        <v>1005.6</v>
      </c>
      <c r="X2370" s="71">
        <v>1029.1199999999999</v>
      </c>
      <c r="Y2370" s="71">
        <v>1035.8399999999999</v>
      </c>
      <c r="Z2370" s="71">
        <v>1033.44</v>
      </c>
      <c r="AA2370" s="71">
        <v>929.28</v>
      </c>
      <c r="AB2370" s="72">
        <v>821.76</v>
      </c>
      <c r="AC2370" s="106">
        <f>SUM(E2370:AB2370)</f>
        <v>29260.319999999992</v>
      </c>
      <c r="AD2370" s="70">
        <v>4000</v>
      </c>
      <c r="AE2370" s="71">
        <v>60</v>
      </c>
      <c r="AF2370" s="72">
        <v>80</v>
      </c>
      <c r="AJ2370" s="868"/>
      <c r="AK2370" s="869"/>
      <c r="AL2370" s="868"/>
      <c r="AM2370" s="335"/>
    </row>
    <row r="2371" spans="1:39" s="183" customFormat="1" x14ac:dyDescent="0.25">
      <c r="A2371" s="3651"/>
      <c r="B2371" s="3579"/>
      <c r="C2371" s="123" t="s">
        <v>15</v>
      </c>
      <c r="D2371" s="108" t="s">
        <v>941</v>
      </c>
      <c r="E2371" s="310">
        <v>775.68</v>
      </c>
      <c r="F2371" s="311">
        <v>775.2</v>
      </c>
      <c r="G2371" s="311">
        <v>759.36</v>
      </c>
      <c r="H2371" s="311">
        <v>750.72</v>
      </c>
      <c r="I2371" s="311">
        <v>740.64</v>
      </c>
      <c r="J2371" s="311">
        <v>741.12</v>
      </c>
      <c r="K2371" s="311">
        <v>728.64</v>
      </c>
      <c r="L2371" s="311">
        <v>725.76</v>
      </c>
      <c r="M2371" s="311">
        <v>767.52</v>
      </c>
      <c r="N2371" s="311">
        <v>781.44</v>
      </c>
      <c r="O2371" s="311">
        <v>768.48</v>
      </c>
      <c r="P2371" s="311">
        <v>432.96</v>
      </c>
      <c r="Q2371" s="311">
        <v>441.6</v>
      </c>
      <c r="R2371" s="311">
        <v>453.6</v>
      </c>
      <c r="S2371" s="311">
        <v>485.28</v>
      </c>
      <c r="T2371" s="311">
        <v>458.88</v>
      </c>
      <c r="U2371" s="311">
        <v>443.52</v>
      </c>
      <c r="V2371" s="311">
        <v>437.76</v>
      </c>
      <c r="W2371" s="311">
        <v>437.28</v>
      </c>
      <c r="X2371" s="311">
        <v>450.24</v>
      </c>
      <c r="Y2371" s="311">
        <v>467.04</v>
      </c>
      <c r="Z2371" s="311">
        <v>479.04</v>
      </c>
      <c r="AA2371" s="311">
        <v>469.92</v>
      </c>
      <c r="AB2371" s="312">
        <v>471.84</v>
      </c>
      <c r="AC2371" s="107">
        <f>SUM(E2371:AB2371)</f>
        <v>14243.520000000004</v>
      </c>
      <c r="AD2371" s="73"/>
      <c r="AE2371" s="155"/>
      <c r="AF2371" s="74"/>
      <c r="AJ2371" s="335"/>
      <c r="AK2371" s="335"/>
      <c r="AL2371" s="335"/>
      <c r="AM2371" s="335"/>
    </row>
    <row r="2372" spans="1:39" s="183" customFormat="1" x14ac:dyDescent="0.25">
      <c r="A2372" s="3651"/>
      <c r="B2372" s="3579"/>
      <c r="C2372" s="123" t="s">
        <v>16</v>
      </c>
      <c r="D2372" s="108" t="s">
        <v>55</v>
      </c>
      <c r="E2372" s="1479">
        <v>144</v>
      </c>
      <c r="F2372" s="1474">
        <v>135</v>
      </c>
      <c r="G2372" s="1474">
        <v>135</v>
      </c>
      <c r="H2372" s="330">
        <v>129</v>
      </c>
      <c r="I2372" s="330">
        <v>133</v>
      </c>
      <c r="J2372" s="330">
        <v>146</v>
      </c>
      <c r="K2372" s="330">
        <v>171</v>
      </c>
      <c r="L2372" s="330">
        <v>195</v>
      </c>
      <c r="M2372" s="330">
        <v>210</v>
      </c>
      <c r="N2372" s="330">
        <v>218</v>
      </c>
      <c r="O2372" s="330">
        <v>93</v>
      </c>
      <c r="P2372" s="330">
        <v>94</v>
      </c>
      <c r="Q2372" s="330">
        <v>93</v>
      </c>
      <c r="R2372" s="330">
        <v>95</v>
      </c>
      <c r="S2372" s="330">
        <v>90</v>
      </c>
      <c r="T2372" s="330">
        <v>96</v>
      </c>
      <c r="U2372" s="330">
        <v>99</v>
      </c>
      <c r="V2372" s="330">
        <v>100</v>
      </c>
      <c r="W2372" s="330">
        <v>106</v>
      </c>
      <c r="X2372" s="330">
        <v>103</v>
      </c>
      <c r="Y2372" s="330">
        <v>110</v>
      </c>
      <c r="Z2372" s="1474">
        <v>103</v>
      </c>
      <c r="AA2372" s="1474">
        <v>92</v>
      </c>
      <c r="AB2372" s="1475">
        <v>83</v>
      </c>
      <c r="AC2372" s="107">
        <f>AVERAGE(E2372:AB2372)</f>
        <v>123.875</v>
      </c>
      <c r="AD2372" s="76">
        <f>SQRT(MIN((E2370*E2370+E2371*E2371),(F2370*F2370+F2371*F2371),(G2370*G2370+G2371*G2371),(H2370*H2370+H2371*H2371),(I2370*I2370+I2371*I2371),(J2370*J2370+J2371*J2371),(K2370*K2370+K2371*K2371),(L2370*L2370+L2371*L2371),(M2370*M2370+M2371*M2371),(N2370*N2370+N2371*N2371),(E2370*E2370+E2371*E2371),(O2370*O2370+O2371*O2371),(P2370*P2370+P2371*P2371),(R2370*R2370+R2371*R2371),(S2370*S2370+S2371*S2371),(T2370*T2370+T2371*T2371),(U2370*U2370+U2371*U2371),(V2370*V2370+V2371*V2371),(W2370*W2370+W2371*W2371),(X2370*X2370+X2371*X2371),(V2370*V2370+V2371*V2371),(Z2370*Z2370+Z2371*Z2371),(AA2370*AA2370+AA2371*AA2371),(AB2370*AB2370+AB2371*AB2371)))/AD2370</f>
        <v>0.23689692948622193</v>
      </c>
      <c r="AE2372" s="76"/>
      <c r="AF2372" s="77"/>
      <c r="AJ2372" s="335"/>
      <c r="AK2372" s="335"/>
      <c r="AL2372" s="335"/>
      <c r="AM2372" s="335"/>
    </row>
    <row r="2373" spans="1:39" s="183" customFormat="1" ht="16.5" thickBot="1" x14ac:dyDescent="0.3">
      <c r="A2373" s="3651"/>
      <c r="B2373" s="3579"/>
      <c r="C2373" s="123" t="s">
        <v>18</v>
      </c>
      <c r="D2373" s="114"/>
      <c r="E2373" s="320">
        <f>E2371/E2370</f>
        <v>0.56901408450704216</v>
      </c>
      <c r="F2373" s="321">
        <f t="shared" ref="F2373:AB2373" si="889">F2371/F2370</f>
        <v>0.60668670172802408</v>
      </c>
      <c r="G2373" s="321">
        <f t="shared" si="889"/>
        <v>0.62209988202909949</v>
      </c>
      <c r="H2373" s="321">
        <f t="shared" si="889"/>
        <v>0.62962962962962965</v>
      </c>
      <c r="I2373" s="321">
        <f t="shared" si="889"/>
        <v>0.61327503974562791</v>
      </c>
      <c r="J2373" s="321">
        <f t="shared" si="889"/>
        <v>0.56104651162790697</v>
      </c>
      <c r="K2373" s="321">
        <f t="shared" si="889"/>
        <v>0.47795969773299746</v>
      </c>
      <c r="L2373" s="321">
        <f t="shared" si="889"/>
        <v>0.41020075963103636</v>
      </c>
      <c r="M2373" s="321">
        <f t="shared" si="889"/>
        <v>0.39095354523227382</v>
      </c>
      <c r="N2373" s="321">
        <f t="shared" si="889"/>
        <v>0.37339449541284403</v>
      </c>
      <c r="O2373" s="321">
        <f t="shared" si="889"/>
        <v>0.38182685428094443</v>
      </c>
      <c r="P2373" s="321">
        <f t="shared" si="889"/>
        <v>0.48677819751753909</v>
      </c>
      <c r="Q2373" s="321">
        <f t="shared" si="889"/>
        <v>0.47668393782383423</v>
      </c>
      <c r="R2373" s="321">
        <f t="shared" si="889"/>
        <v>0.49894403379091873</v>
      </c>
      <c r="S2373" s="321">
        <f t="shared" si="889"/>
        <v>0.53662420382165599</v>
      </c>
      <c r="T2373" s="321">
        <f t="shared" si="889"/>
        <v>0.50262881177707674</v>
      </c>
      <c r="U2373" s="321">
        <f t="shared" si="889"/>
        <v>0.47702632937532263</v>
      </c>
      <c r="V2373" s="321">
        <f t="shared" si="889"/>
        <v>0.44293346284604174</v>
      </c>
      <c r="W2373" s="321">
        <f t="shared" si="889"/>
        <v>0.43484486873508349</v>
      </c>
      <c r="X2373" s="321">
        <f t="shared" si="889"/>
        <v>0.43750000000000006</v>
      </c>
      <c r="Y2373" s="321">
        <f>Y2371/Y2370</f>
        <v>0.45088044485634854</v>
      </c>
      <c r="Z2373" s="321">
        <f t="shared" si="889"/>
        <v>0.46353924756154202</v>
      </c>
      <c r="AA2373" s="321">
        <f t="shared" si="889"/>
        <v>0.50568181818181823</v>
      </c>
      <c r="AB2373" s="373">
        <f t="shared" si="889"/>
        <v>0.57418224299065423</v>
      </c>
      <c r="AC2373" s="436">
        <f>AVERAGE(E2373:AB2373)</f>
        <v>0.49684728336813594</v>
      </c>
      <c r="AD2373" s="73"/>
      <c r="AE2373" s="155"/>
      <c r="AF2373" s="74"/>
      <c r="AJ2373" s="335"/>
      <c r="AK2373" s="335"/>
      <c r="AL2373" s="335"/>
      <c r="AM2373" s="335"/>
    </row>
    <row r="2374" spans="1:39" s="183" customFormat="1" x14ac:dyDescent="0.25">
      <c r="A2374" s="2059"/>
      <c r="B2374" s="2062"/>
      <c r="C2374" s="124" t="s">
        <v>19</v>
      </c>
      <c r="D2374" s="122"/>
      <c r="E2374" s="138"/>
      <c r="F2374" s="136"/>
      <c r="G2374" s="136"/>
      <c r="H2374" s="91"/>
      <c r="I2374" s="91"/>
      <c r="J2374" s="91"/>
      <c r="K2374" s="91"/>
      <c r="L2374" s="91"/>
      <c r="M2374" s="91"/>
      <c r="N2374" s="91"/>
      <c r="O2374" s="91"/>
      <c r="P2374" s="91"/>
      <c r="Q2374" s="91"/>
      <c r="R2374" s="91"/>
      <c r="S2374" s="91"/>
      <c r="T2374" s="91"/>
      <c r="U2374" s="91"/>
      <c r="V2374" s="91"/>
      <c r="W2374" s="91"/>
      <c r="X2374" s="91"/>
      <c r="Y2374" s="91"/>
      <c r="Z2374" s="136"/>
      <c r="AA2374" s="136"/>
      <c r="AB2374" s="622"/>
      <c r="AC2374" s="108"/>
      <c r="AD2374" s="73"/>
      <c r="AE2374" s="155"/>
      <c r="AF2374" s="74"/>
      <c r="AJ2374" s="335"/>
      <c r="AK2374" s="335"/>
      <c r="AL2374" s="335"/>
      <c r="AM2374" s="335"/>
    </row>
    <row r="2375" spans="1:39" s="183" customFormat="1" x14ac:dyDescent="0.25">
      <c r="A2375" s="2059"/>
      <c r="B2375" s="2062"/>
      <c r="C2375" s="124" t="s">
        <v>20</v>
      </c>
      <c r="D2375" s="108"/>
      <c r="E2375" s="313"/>
      <c r="F2375" s="314"/>
      <c r="G2375" s="314"/>
      <c r="H2375" s="155"/>
      <c r="I2375" s="155"/>
      <c r="J2375" s="155"/>
      <c r="K2375" s="155"/>
      <c r="L2375" s="155"/>
      <c r="M2375" s="155"/>
      <c r="N2375" s="155"/>
      <c r="O2375" s="155"/>
      <c r="P2375" s="155"/>
      <c r="Q2375" s="155"/>
      <c r="R2375" s="155"/>
      <c r="S2375" s="155"/>
      <c r="T2375" s="155"/>
      <c r="U2375" s="155"/>
      <c r="V2375" s="155"/>
      <c r="W2375" s="155"/>
      <c r="X2375" s="155"/>
      <c r="Y2375" s="155"/>
      <c r="Z2375" s="314"/>
      <c r="AA2375" s="314"/>
      <c r="AB2375" s="315"/>
      <c r="AC2375" s="108"/>
      <c r="AD2375" s="73"/>
      <c r="AE2375" s="155"/>
      <c r="AF2375" s="74"/>
      <c r="AH2375" s="784"/>
      <c r="AI2375" s="785"/>
      <c r="AJ2375" s="785"/>
      <c r="AK2375" s="786"/>
      <c r="AL2375" s="786"/>
      <c r="AM2375" s="191"/>
    </row>
    <row r="2376" spans="1:39" s="183" customFormat="1" ht="16.5" thickBot="1" x14ac:dyDescent="0.3">
      <c r="A2376" s="3713" t="s">
        <v>43</v>
      </c>
      <c r="B2376" s="3714"/>
      <c r="C2376" s="3715"/>
      <c r="D2376" s="114"/>
      <c r="E2376" s="180">
        <f>SQRT(E2370*E2370+E2371*E2371)/E2405/1.73</f>
        <v>147.65648420600002</v>
      </c>
      <c r="F2376" s="181">
        <f t="shared" ref="F2376:AB2376" si="890">SQRT(F2370*F2370+F2371*F2371)/F2405/1.73</f>
        <v>139.56177950243804</v>
      </c>
      <c r="G2376" s="181">
        <f t="shared" si="890"/>
        <v>135.11572716541409</v>
      </c>
      <c r="H2376" s="79">
        <f t="shared" si="890"/>
        <v>131.7857266321146</v>
      </c>
      <c r="I2376" s="79">
        <f t="shared" si="890"/>
        <v>132.50836137699463</v>
      </c>
      <c r="J2376" s="79">
        <f t="shared" si="890"/>
        <v>142.36193015205404</v>
      </c>
      <c r="K2376" s="79">
        <f t="shared" si="890"/>
        <v>160.63862968912463</v>
      </c>
      <c r="L2376" s="79">
        <f t="shared" si="890"/>
        <v>183.31743559698978</v>
      </c>
      <c r="M2376" s="79">
        <f t="shared" si="890"/>
        <v>204.09365814693112</v>
      </c>
      <c r="N2376" s="79">
        <f t="shared" si="890"/>
        <v>215.57449509556622</v>
      </c>
      <c r="O2376" s="79">
        <f t="shared" si="890"/>
        <v>203.47985492262066</v>
      </c>
      <c r="P2376" s="79">
        <f t="shared" si="890"/>
        <v>92.375437026118632</v>
      </c>
      <c r="Q2376" s="79">
        <f t="shared" si="890"/>
        <v>96.615459766825069</v>
      </c>
      <c r="R2376" s="79">
        <f t="shared" si="890"/>
        <v>94.722925380944844</v>
      </c>
      <c r="S2376" s="79">
        <f t="shared" si="890"/>
        <v>95.837947638302637</v>
      </c>
      <c r="T2376" s="79">
        <f t="shared" si="890"/>
        <v>95.571756538365491</v>
      </c>
      <c r="U2376" s="79">
        <f t="shared" si="890"/>
        <v>96.978778079450549</v>
      </c>
      <c r="V2376" s="79">
        <f t="shared" si="890"/>
        <v>101.43103614789561</v>
      </c>
      <c r="W2376" s="79">
        <f t="shared" si="890"/>
        <v>102.89773703839298</v>
      </c>
      <c r="X2376" s="79">
        <f t="shared" si="890"/>
        <v>104.55823707087896</v>
      </c>
      <c r="Y2376" s="79">
        <f>SQRT(Y2370*Y2370+Y2371*Y2371)/Y2405/1.73</f>
        <v>105.59465040855555</v>
      </c>
      <c r="Z2376" s="181">
        <f t="shared" si="890"/>
        <v>105.51622228148861</v>
      </c>
      <c r="AA2376" s="181">
        <f t="shared" si="890"/>
        <v>96.463115234809578</v>
      </c>
      <c r="AB2376" s="182">
        <f t="shared" si="890"/>
        <v>87.638170445769973</v>
      </c>
      <c r="AC2376" s="109">
        <f>AVERAGE(E2376:AB2376)</f>
        <v>128.01231481433527</v>
      </c>
      <c r="AD2376" s="78">
        <f>(AC2372-AC2376)/AC2372</f>
        <v>-3.3399110509265542E-2</v>
      </c>
      <c r="AE2376" s="79"/>
      <c r="AF2376" s="80"/>
      <c r="AJ2376" s="305"/>
      <c r="AK2376" s="305"/>
      <c r="AL2376" s="335"/>
      <c r="AM2376" s="305"/>
    </row>
    <row r="2377" spans="1:39" s="183" customFormat="1" x14ac:dyDescent="0.25">
      <c r="A2377" s="3650" t="s">
        <v>327</v>
      </c>
      <c r="B2377" s="3621" t="s">
        <v>171</v>
      </c>
      <c r="C2377" s="121" t="s">
        <v>14</v>
      </c>
      <c r="D2377" s="113" t="s">
        <v>941</v>
      </c>
      <c r="E2377" s="309">
        <v>0</v>
      </c>
      <c r="F2377" s="71">
        <v>0</v>
      </c>
      <c r="G2377" s="71">
        <v>0</v>
      </c>
      <c r="H2377" s="71">
        <v>0</v>
      </c>
      <c r="I2377" s="71">
        <v>0</v>
      </c>
      <c r="J2377" s="71">
        <v>0</v>
      </c>
      <c r="K2377" s="71">
        <v>0</v>
      </c>
      <c r="L2377" s="71">
        <v>0</v>
      </c>
      <c r="M2377" s="71">
        <v>0</v>
      </c>
      <c r="N2377" s="71">
        <v>0</v>
      </c>
      <c r="O2377" s="71">
        <v>40.799999999999997</v>
      </c>
      <c r="P2377" s="71">
        <v>1228.32</v>
      </c>
      <c r="Q2377" s="71">
        <v>1215.8399999999999</v>
      </c>
      <c r="R2377" s="71">
        <v>1155.3599999999999</v>
      </c>
      <c r="S2377" s="71">
        <v>1120.8</v>
      </c>
      <c r="T2377" s="71">
        <v>1110.24</v>
      </c>
      <c r="U2377" s="71">
        <v>1126.08</v>
      </c>
      <c r="V2377" s="71">
        <v>1129.92</v>
      </c>
      <c r="W2377" s="71">
        <v>1119.3599999999999</v>
      </c>
      <c r="X2377" s="71">
        <v>1141.92</v>
      </c>
      <c r="Y2377" s="71">
        <v>1126.56</v>
      </c>
      <c r="Z2377" s="71">
        <v>1068.48</v>
      </c>
      <c r="AA2377" s="71">
        <v>951.84</v>
      </c>
      <c r="AB2377" s="72">
        <v>844.8</v>
      </c>
      <c r="AC2377" s="106">
        <f>SUM(E2377:AB2377)</f>
        <v>14380.319999999998</v>
      </c>
      <c r="AD2377" s="70">
        <v>4000</v>
      </c>
      <c r="AE2377" s="71">
        <v>60</v>
      </c>
      <c r="AF2377" s="72">
        <v>80</v>
      </c>
      <c r="AJ2377" s="868"/>
      <c r="AK2377" s="869"/>
      <c r="AL2377" s="868"/>
      <c r="AM2377" s="335"/>
    </row>
    <row r="2378" spans="1:39" s="183" customFormat="1" x14ac:dyDescent="0.25">
      <c r="A2378" s="3651"/>
      <c r="B2378" s="3579"/>
      <c r="C2378" s="123" t="s">
        <v>15</v>
      </c>
      <c r="D2378" s="108" t="s">
        <v>941</v>
      </c>
      <c r="E2378" s="310">
        <v>0</v>
      </c>
      <c r="F2378" s="311">
        <v>0</v>
      </c>
      <c r="G2378" s="311">
        <v>0</v>
      </c>
      <c r="H2378" s="311">
        <v>0</v>
      </c>
      <c r="I2378" s="311">
        <v>0</v>
      </c>
      <c r="J2378" s="311">
        <v>0</v>
      </c>
      <c r="K2378" s="311">
        <v>0</v>
      </c>
      <c r="L2378" s="311">
        <v>0</v>
      </c>
      <c r="M2378" s="311">
        <v>0</v>
      </c>
      <c r="N2378" s="311">
        <v>0</v>
      </c>
      <c r="O2378" s="311">
        <v>17.28</v>
      </c>
      <c r="P2378" s="311">
        <v>501.6</v>
      </c>
      <c r="Q2378" s="311">
        <v>488.64</v>
      </c>
      <c r="R2378" s="311">
        <v>479.52</v>
      </c>
      <c r="S2378" s="311">
        <v>514.08000000000004</v>
      </c>
      <c r="T2378" s="311">
        <v>477.12</v>
      </c>
      <c r="U2378" s="311">
        <v>462.72</v>
      </c>
      <c r="V2378" s="311">
        <v>452.16</v>
      </c>
      <c r="W2378" s="311">
        <v>449.28</v>
      </c>
      <c r="X2378" s="311">
        <v>454.56</v>
      </c>
      <c r="Y2378" s="311">
        <v>462.24</v>
      </c>
      <c r="Z2378" s="311">
        <v>460.32</v>
      </c>
      <c r="AA2378" s="311">
        <v>444.48</v>
      </c>
      <c r="AB2378" s="312">
        <v>444</v>
      </c>
      <c r="AC2378" s="107">
        <f>SUM(E2378:AB2378)</f>
        <v>6108</v>
      </c>
      <c r="AD2378" s="73"/>
      <c r="AE2378" s="155"/>
      <c r="AF2378" s="74"/>
      <c r="AJ2378" s="335"/>
      <c r="AK2378" s="335"/>
      <c r="AL2378" s="335"/>
      <c r="AM2378" s="335"/>
    </row>
    <row r="2379" spans="1:39" s="183" customFormat="1" x14ac:dyDescent="0.25">
      <c r="A2379" s="3651"/>
      <c r="B2379" s="3579"/>
      <c r="C2379" s="123" t="s">
        <v>16</v>
      </c>
      <c r="D2379" s="108" t="s">
        <v>55</v>
      </c>
      <c r="E2379" s="1479">
        <v>0</v>
      </c>
      <c r="F2379" s="1474">
        <v>0</v>
      </c>
      <c r="G2379" s="1474">
        <v>0</v>
      </c>
      <c r="H2379" s="330">
        <v>0</v>
      </c>
      <c r="I2379" s="330">
        <v>0</v>
      </c>
      <c r="J2379" s="330">
        <v>0</v>
      </c>
      <c r="K2379" s="330">
        <v>0</v>
      </c>
      <c r="L2379" s="330">
        <v>0</v>
      </c>
      <c r="M2379" s="330">
        <v>0</v>
      </c>
      <c r="N2379" s="330">
        <v>0</v>
      </c>
      <c r="O2379" s="330">
        <v>118</v>
      </c>
      <c r="P2379" s="330">
        <v>126</v>
      </c>
      <c r="Q2379" s="330">
        <v>118</v>
      </c>
      <c r="R2379" s="330">
        <v>113</v>
      </c>
      <c r="S2379" s="330">
        <v>112</v>
      </c>
      <c r="T2379" s="330">
        <v>121</v>
      </c>
      <c r="U2379" s="330">
        <v>111</v>
      </c>
      <c r="V2379" s="330">
        <v>113</v>
      </c>
      <c r="W2379" s="330">
        <v>112</v>
      </c>
      <c r="X2379" s="330">
        <v>112</v>
      </c>
      <c r="Y2379" s="330">
        <v>109</v>
      </c>
      <c r="Z2379" s="1474">
        <v>102</v>
      </c>
      <c r="AA2379" s="1474">
        <v>94</v>
      </c>
      <c r="AB2379" s="1475">
        <v>82</v>
      </c>
      <c r="AC2379" s="107">
        <f>AVERAGE(E2379:AB2379)</f>
        <v>64.291666666666671</v>
      </c>
      <c r="AD2379" s="76">
        <f>SQRT(MIN((E2377*E2377+E2378*E2378),(F2377*F2377+F2378*F2378),(G2377*G2377+G2378*G2378),(H2377*H2377+H2378*H2378),(I2377*I2377+I2378*I2378),(J2377*J2377+J2378*J2378),(K2377*K2377+K2378*K2378),(L2377*L2377+L2378*L2378),(M2377*M2377+M2378*M2378),(N2377*N2377+N2378*N2378),(E2377*E2377+E2378*E2378),(O2377*O2377+O2378*O2378),(P2377*P2377+P2378*P2378),(R2377*R2377+R2378*R2378),(S2377*S2377+S2378*S2378),(T2377*T2377+T2378*T2378),(U2377*U2377+U2378*U2378),(V2377*V2377+V2378*V2378),(W2377*W2377+W2378*W2378),(X2377*X2377+X2378*X2378),(V2377*V2377+V2378*V2378),(Z2377*Z2377+Z2378*Z2378),(AA2377*AA2377+AA2378*AA2378),(AB2377*AB2377+AB2378*AB2378)))/AD2377</f>
        <v>0</v>
      </c>
      <c r="AE2379" s="76"/>
      <c r="AF2379" s="77"/>
      <c r="AJ2379" s="335"/>
      <c r="AK2379" s="335"/>
      <c r="AL2379" s="335"/>
      <c r="AM2379" s="335"/>
    </row>
    <row r="2380" spans="1:39" s="183" customFormat="1" ht="16.5" thickBot="1" x14ac:dyDescent="0.3">
      <c r="A2380" s="3651"/>
      <c r="B2380" s="3579"/>
      <c r="C2380" s="123" t="s">
        <v>18</v>
      </c>
      <c r="D2380" s="114"/>
      <c r="E2380" s="320" t="e">
        <f t="shared" ref="E2380:AB2380" si="891">E2378/E2377</f>
        <v>#DIV/0!</v>
      </c>
      <c r="F2380" s="321" t="e">
        <f t="shared" si="891"/>
        <v>#DIV/0!</v>
      </c>
      <c r="G2380" s="321" t="e">
        <f t="shared" si="891"/>
        <v>#DIV/0!</v>
      </c>
      <c r="H2380" s="321" t="e">
        <f t="shared" si="891"/>
        <v>#DIV/0!</v>
      </c>
      <c r="I2380" s="321" t="e">
        <f t="shared" si="891"/>
        <v>#DIV/0!</v>
      </c>
      <c r="J2380" s="321" t="e">
        <f t="shared" si="891"/>
        <v>#DIV/0!</v>
      </c>
      <c r="K2380" s="321" t="e">
        <f t="shared" si="891"/>
        <v>#DIV/0!</v>
      </c>
      <c r="L2380" s="321" t="e">
        <f t="shared" si="891"/>
        <v>#DIV/0!</v>
      </c>
      <c r="M2380" s="321" t="e">
        <f t="shared" si="891"/>
        <v>#DIV/0!</v>
      </c>
      <c r="N2380" s="321" t="e">
        <f t="shared" si="891"/>
        <v>#DIV/0!</v>
      </c>
      <c r="O2380" s="321">
        <f t="shared" si="891"/>
        <v>0.42352941176470593</v>
      </c>
      <c r="P2380" s="321">
        <f t="shared" si="891"/>
        <v>0.40836264165689729</v>
      </c>
      <c r="Q2380" s="321">
        <f t="shared" si="891"/>
        <v>0.40189498618239244</v>
      </c>
      <c r="R2380" s="321">
        <f t="shared" si="891"/>
        <v>0.41503946821769838</v>
      </c>
      <c r="S2380" s="321">
        <f t="shared" si="891"/>
        <v>0.45867237687366175</v>
      </c>
      <c r="T2380" s="321">
        <f t="shared" si="891"/>
        <v>0.42974492001729359</v>
      </c>
      <c r="U2380" s="321">
        <f t="shared" si="891"/>
        <v>0.41091219096334192</v>
      </c>
      <c r="V2380" s="321">
        <f t="shared" si="891"/>
        <v>0.4001699235344095</v>
      </c>
      <c r="W2380" s="321">
        <f t="shared" si="891"/>
        <v>0.40137221269296741</v>
      </c>
      <c r="X2380" s="321">
        <f t="shared" si="891"/>
        <v>0.39806641445985708</v>
      </c>
      <c r="Y2380" s="321">
        <f>Y2378/Y2377</f>
        <v>0.41031103536429486</v>
      </c>
      <c r="Z2380" s="321">
        <f t="shared" si="891"/>
        <v>0.43081761006289304</v>
      </c>
      <c r="AA2380" s="321">
        <f t="shared" si="891"/>
        <v>0.46696923852748362</v>
      </c>
      <c r="AB2380" s="373">
        <f t="shared" si="891"/>
        <v>0.52556818181818188</v>
      </c>
      <c r="AC2380" s="436" t="e">
        <f>AVERAGE(E2380:AB2380)</f>
        <v>#DIV/0!</v>
      </c>
      <c r="AD2380" s="73"/>
      <c r="AE2380" s="155"/>
      <c r="AF2380" s="74"/>
      <c r="AJ2380" s="335"/>
      <c r="AK2380" s="335"/>
      <c r="AL2380" s="335"/>
      <c r="AM2380" s="335"/>
    </row>
    <row r="2381" spans="1:39" s="183" customFormat="1" x14ac:dyDescent="0.25">
      <c r="A2381" s="2059"/>
      <c r="B2381" s="2062"/>
      <c r="C2381" s="124" t="s">
        <v>19</v>
      </c>
      <c r="D2381" s="122"/>
      <c r="E2381" s="138"/>
      <c r="F2381" s="136"/>
      <c r="G2381" s="136"/>
      <c r="H2381" s="91"/>
      <c r="I2381" s="91"/>
      <c r="J2381" s="91"/>
      <c r="K2381" s="91"/>
      <c r="L2381" s="91"/>
      <c r="M2381" s="91"/>
      <c r="N2381" s="91"/>
      <c r="O2381" s="91"/>
      <c r="P2381" s="91"/>
      <c r="Q2381" s="91"/>
      <c r="R2381" s="91"/>
      <c r="S2381" s="91"/>
      <c r="T2381" s="91"/>
      <c r="U2381" s="91"/>
      <c r="V2381" s="91"/>
      <c r="W2381" s="91"/>
      <c r="X2381" s="91"/>
      <c r="Y2381" s="91"/>
      <c r="Z2381" s="136"/>
      <c r="AA2381" s="136"/>
      <c r="AB2381" s="622"/>
      <c r="AC2381" s="108"/>
      <c r="AD2381" s="73"/>
      <c r="AE2381" s="155"/>
      <c r="AF2381" s="74"/>
      <c r="AG2381" s="219"/>
      <c r="AH2381" s="219"/>
      <c r="AI2381" s="219"/>
      <c r="AJ2381" s="335"/>
      <c r="AK2381" s="335"/>
      <c r="AL2381" s="335"/>
      <c r="AM2381" s="335"/>
    </row>
    <row r="2382" spans="1:39" s="183" customFormat="1" x14ac:dyDescent="0.25">
      <c r="A2382" s="2059"/>
      <c r="B2382" s="2062"/>
      <c r="C2382" s="124" t="s">
        <v>20</v>
      </c>
      <c r="D2382" s="108"/>
      <c r="E2382" s="313"/>
      <c r="F2382" s="314"/>
      <c r="G2382" s="314"/>
      <c r="H2382" s="155"/>
      <c r="I2382" s="155"/>
      <c r="J2382" s="155"/>
      <c r="K2382" s="155"/>
      <c r="L2382" s="155"/>
      <c r="M2382" s="155"/>
      <c r="N2382" s="155"/>
      <c r="O2382" s="155"/>
      <c r="P2382" s="155"/>
      <c r="Q2382" s="155"/>
      <c r="R2382" s="155"/>
      <c r="S2382" s="155"/>
      <c r="T2382" s="155"/>
      <c r="U2382" s="155"/>
      <c r="V2382" s="155"/>
      <c r="W2382" s="155"/>
      <c r="X2382" s="155"/>
      <c r="Y2382" s="155"/>
      <c r="Z2382" s="314"/>
      <c r="AA2382" s="314"/>
      <c r="AB2382" s="315"/>
      <c r="AC2382" s="108"/>
      <c r="AD2382" s="73"/>
      <c r="AE2382" s="155"/>
      <c r="AF2382" s="74"/>
      <c r="AH2382" s="784"/>
      <c r="AI2382" s="785"/>
      <c r="AJ2382" s="785"/>
      <c r="AK2382" s="786"/>
      <c r="AL2382" s="786"/>
      <c r="AM2382" s="191"/>
    </row>
    <row r="2383" spans="1:39" s="183" customFormat="1" ht="16.5" thickBot="1" x14ac:dyDescent="0.3">
      <c r="A2383" s="3713" t="s">
        <v>43</v>
      </c>
      <c r="B2383" s="3714"/>
      <c r="C2383" s="3715"/>
      <c r="D2383" s="114"/>
      <c r="E2383" s="180">
        <f>SQRT(E2377*E2377+E2378*E2378)/E2406/1.73</f>
        <v>0</v>
      </c>
      <c r="F2383" s="181">
        <f t="shared" ref="F2383:AB2383" si="892">SQRT(F2377*F2377+F2378*F2378)/F2406/1.73</f>
        <v>0</v>
      </c>
      <c r="G2383" s="181">
        <f t="shared" si="892"/>
        <v>0</v>
      </c>
      <c r="H2383" s="79">
        <f t="shared" si="892"/>
        <v>0</v>
      </c>
      <c r="I2383" s="79">
        <f t="shared" si="892"/>
        <v>0</v>
      </c>
      <c r="J2383" s="79">
        <f t="shared" si="892"/>
        <v>0</v>
      </c>
      <c r="K2383" s="79">
        <f t="shared" si="892"/>
        <v>0</v>
      </c>
      <c r="L2383" s="79">
        <f t="shared" si="892"/>
        <v>0</v>
      </c>
      <c r="M2383" s="79">
        <f t="shared" si="892"/>
        <v>0</v>
      </c>
      <c r="N2383" s="79">
        <f t="shared" si="892"/>
        <v>0</v>
      </c>
      <c r="O2383" s="79">
        <f t="shared" si="892"/>
        <v>4.1849376768515372</v>
      </c>
      <c r="P2383" s="79">
        <f t="shared" si="892"/>
        <v>124.29997198703184</v>
      </c>
      <c r="Q2383" s="79">
        <f t="shared" si="892"/>
        <v>123.36024421624249</v>
      </c>
      <c r="R2383" s="79">
        <f t="shared" si="892"/>
        <v>116.43704697972306</v>
      </c>
      <c r="S2383" s="79">
        <f t="shared" si="892"/>
        <v>115.52016146169566</v>
      </c>
      <c r="T2383" s="79">
        <f t="shared" si="892"/>
        <v>113.02719449462921</v>
      </c>
      <c r="U2383" s="79">
        <f t="shared" si="892"/>
        <v>114.42665413271787</v>
      </c>
      <c r="V2383" s="79">
        <f t="shared" si="892"/>
        <v>114.20242510335275</v>
      </c>
      <c r="W2383" s="79">
        <f t="shared" si="892"/>
        <v>112.99865233631006</v>
      </c>
      <c r="X2383" s="79">
        <f t="shared" si="892"/>
        <v>114.03586584195351</v>
      </c>
      <c r="Y2383" s="79">
        <f>SQRT(Y2377*Y2377+Y2378*Y2378)/Y2406/1.73</f>
        <v>113.52825752033594</v>
      </c>
      <c r="Z2383" s="181">
        <f t="shared" si="892"/>
        <v>107.25623480342951</v>
      </c>
      <c r="AA2383" s="181">
        <f t="shared" si="892"/>
        <v>96.84667090942736</v>
      </c>
      <c r="AB2383" s="182">
        <f t="shared" si="892"/>
        <v>87.843828844248492</v>
      </c>
      <c r="AC2383" s="109">
        <f>AVERAGE(E2383:AB2383)</f>
        <v>60.748672762831227</v>
      </c>
      <c r="AD2383" s="959">
        <f>(AC2379-AC2383)/AC2379</f>
        <v>5.5108135898931085E-2</v>
      </c>
      <c r="AE2383" s="79"/>
      <c r="AF2383" s="80"/>
      <c r="AJ2383" s="305"/>
      <c r="AK2383" s="305"/>
      <c r="AL2383" s="335"/>
      <c r="AM2383" s="305"/>
    </row>
    <row r="2384" spans="1:39" s="183" customFormat="1" x14ac:dyDescent="0.25">
      <c r="A2384" s="3650" t="s">
        <v>328</v>
      </c>
      <c r="B2384" s="3621" t="s">
        <v>329</v>
      </c>
      <c r="C2384" s="121" t="s">
        <v>14</v>
      </c>
      <c r="D2384" s="113" t="s">
        <v>1418</v>
      </c>
      <c r="E2384" s="309">
        <v>1</v>
      </c>
      <c r="F2384" s="71">
        <v>1</v>
      </c>
      <c r="G2384" s="71">
        <v>1</v>
      </c>
      <c r="H2384" s="71">
        <v>1</v>
      </c>
      <c r="I2384" s="71">
        <v>0.8</v>
      </c>
      <c r="J2384" s="71">
        <v>1</v>
      </c>
      <c r="K2384" s="71">
        <v>2.2000000000000002</v>
      </c>
      <c r="L2384" s="71">
        <v>3.2</v>
      </c>
      <c r="M2384" s="71">
        <v>2.4</v>
      </c>
      <c r="N2384" s="71">
        <v>0.8</v>
      </c>
      <c r="O2384" s="71">
        <v>1.8</v>
      </c>
      <c r="P2384" s="71">
        <v>0</v>
      </c>
      <c r="Q2384" s="71">
        <v>0</v>
      </c>
      <c r="R2384" s="71">
        <v>0.6</v>
      </c>
      <c r="S2384" s="71">
        <v>1</v>
      </c>
      <c r="T2384" s="71">
        <v>0.6</v>
      </c>
      <c r="U2384" s="71">
        <v>1.6</v>
      </c>
      <c r="V2384" s="71">
        <v>2.2000000000000002</v>
      </c>
      <c r="W2384" s="71">
        <v>3.2</v>
      </c>
      <c r="X2384" s="71">
        <v>3.4</v>
      </c>
      <c r="Y2384" s="71">
        <v>3</v>
      </c>
      <c r="Z2384" s="71">
        <v>2</v>
      </c>
      <c r="AA2384" s="71">
        <v>2</v>
      </c>
      <c r="AB2384" s="72">
        <v>1.6</v>
      </c>
      <c r="AC2384" s="106">
        <f>SUM(E2384:AB2384)</f>
        <v>37.4</v>
      </c>
      <c r="AD2384" s="70">
        <v>1600</v>
      </c>
      <c r="AE2384" s="71">
        <v>100</v>
      </c>
      <c r="AF2384" s="72">
        <v>20</v>
      </c>
      <c r="AH2384" s="191"/>
      <c r="AI2384" s="191"/>
      <c r="AJ2384" s="868"/>
      <c r="AK2384" s="869"/>
      <c r="AL2384" s="868"/>
      <c r="AM2384" s="335"/>
    </row>
    <row r="2385" spans="1:39" s="183" customFormat="1" x14ac:dyDescent="0.25">
      <c r="A2385" s="3651"/>
      <c r="B2385" s="3579"/>
      <c r="C2385" s="123" t="s">
        <v>15</v>
      </c>
      <c r="D2385" s="108" t="s">
        <v>1418</v>
      </c>
      <c r="E2385" s="310">
        <v>1</v>
      </c>
      <c r="F2385" s="311">
        <v>1</v>
      </c>
      <c r="G2385" s="311">
        <v>1</v>
      </c>
      <c r="H2385" s="311">
        <v>1</v>
      </c>
      <c r="I2385" s="311">
        <v>0.8</v>
      </c>
      <c r="J2385" s="311">
        <v>1</v>
      </c>
      <c r="K2385" s="311">
        <v>2.2000000000000002</v>
      </c>
      <c r="L2385" s="311">
        <v>3.2</v>
      </c>
      <c r="M2385" s="311">
        <v>2.4</v>
      </c>
      <c r="N2385" s="311">
        <v>0.8</v>
      </c>
      <c r="O2385" s="311">
        <v>1.8</v>
      </c>
      <c r="P2385" s="311">
        <v>0</v>
      </c>
      <c r="Q2385" s="311">
        <v>0</v>
      </c>
      <c r="R2385" s="311">
        <v>0.6</v>
      </c>
      <c r="S2385" s="311">
        <v>1</v>
      </c>
      <c r="T2385" s="311">
        <v>0.6</v>
      </c>
      <c r="U2385" s="311">
        <v>1.6</v>
      </c>
      <c r="V2385" s="311">
        <v>2.2000000000000002</v>
      </c>
      <c r="W2385" s="311">
        <v>3.2</v>
      </c>
      <c r="X2385" s="311">
        <v>3.4</v>
      </c>
      <c r="Y2385" s="311">
        <v>3</v>
      </c>
      <c r="Z2385" s="311">
        <v>2</v>
      </c>
      <c r="AA2385" s="311">
        <v>2</v>
      </c>
      <c r="AB2385" s="312">
        <v>1.6</v>
      </c>
      <c r="AC2385" s="107">
        <f>SUM(E2385:AB2385)</f>
        <v>37.4</v>
      </c>
      <c r="AD2385" s="73"/>
      <c r="AE2385" s="155"/>
      <c r="AF2385" s="74"/>
      <c r="AH2385" s="191"/>
      <c r="AI2385" s="191"/>
      <c r="AJ2385" s="335"/>
      <c r="AK2385" s="335"/>
      <c r="AL2385" s="335"/>
      <c r="AM2385" s="335"/>
    </row>
    <row r="2386" spans="1:39" s="183" customFormat="1" x14ac:dyDescent="0.25">
      <c r="A2386" s="3651"/>
      <c r="B2386" s="3579"/>
      <c r="C2386" s="123" t="s">
        <v>16</v>
      </c>
      <c r="D2386" s="108" t="s">
        <v>17</v>
      </c>
      <c r="E2386" s="1479">
        <v>2</v>
      </c>
      <c r="F2386" s="1479">
        <v>2</v>
      </c>
      <c r="G2386" s="1479">
        <v>2</v>
      </c>
      <c r="H2386" s="329">
        <v>2</v>
      </c>
      <c r="I2386" s="329">
        <v>2</v>
      </c>
      <c r="J2386" s="329">
        <v>2</v>
      </c>
      <c r="K2386" s="329">
        <v>2</v>
      </c>
      <c r="L2386" s="329">
        <v>2</v>
      </c>
      <c r="M2386" s="329">
        <v>2</v>
      </c>
      <c r="N2386" s="329">
        <v>2</v>
      </c>
      <c r="O2386" s="329">
        <v>0</v>
      </c>
      <c r="P2386" s="329">
        <v>0</v>
      </c>
      <c r="Q2386" s="329">
        <v>0</v>
      </c>
      <c r="R2386" s="329">
        <v>2</v>
      </c>
      <c r="S2386" s="329">
        <v>2</v>
      </c>
      <c r="T2386" s="329">
        <v>2</v>
      </c>
      <c r="U2386" s="329">
        <v>2</v>
      </c>
      <c r="V2386" s="329">
        <v>2</v>
      </c>
      <c r="W2386" s="329">
        <v>2</v>
      </c>
      <c r="X2386" s="329">
        <v>2</v>
      </c>
      <c r="Y2386" s="329">
        <v>2</v>
      </c>
      <c r="Z2386" s="1479">
        <v>2</v>
      </c>
      <c r="AA2386" s="1479">
        <v>2</v>
      </c>
      <c r="AB2386" s="2421">
        <v>2</v>
      </c>
      <c r="AC2386" s="107">
        <f>AVERAGE(E2386:AB2386)</f>
        <v>1.75</v>
      </c>
      <c r="AD2386" s="76">
        <f>SQRT(MIN((E2384*E2384+E2385*E2385),(F2384*F2384+F2385*F2385),(G2384*G2384+G2385*G2385),(H2384*H2384+H2385*H2385),(I2384*I2384+I2385*I2385),(J2384*J2384+J2385*J2385),(K2384*K2384+K2385*K2385),(L2384*L2384+L2385*L2385),(M2384*M2384+M2385*M2385),(N2384*N2384+N2385*N2385),(E2384*E2384+E2385*E2385),(O2384*O2384+O2385*O2385),(P2384*P2384+P2385*P2385),(R2384*R2384+R2385*R2385),(S2384*S2384+S2385*S2385),(T2384*T2384+T2385*T2385),(U2384*U2384+U2385*U2385),(V2384*V2384+V2385*V2385),(W2384*W2384+W2385*W2385),(X2384*X2384+X2385*X2385),(V2384*V2384+V2385*V2385),(Z2384*Z2384+Z2385*Z2385),(AA2384*AA2384+AA2385*AA2385),(AB2384*AB2384+AB2385*AB2385)))/AD2384</f>
        <v>0</v>
      </c>
      <c r="AE2386" s="76"/>
      <c r="AF2386" s="77"/>
      <c r="AH2386" s="191"/>
      <c r="AI2386" s="191"/>
      <c r="AJ2386" s="335"/>
      <c r="AK2386" s="335"/>
      <c r="AL2386" s="335"/>
      <c r="AM2386" s="335"/>
    </row>
    <row r="2387" spans="1:39" s="183" customFormat="1" ht="16.5" thickBot="1" x14ac:dyDescent="0.3">
      <c r="A2387" s="3651"/>
      <c r="B2387" s="3579"/>
      <c r="C2387" s="123" t="s">
        <v>18</v>
      </c>
      <c r="D2387" s="114"/>
      <c r="E2387" s="320">
        <f t="shared" ref="E2387:AB2387" si="893">E2385/E2384</f>
        <v>1</v>
      </c>
      <c r="F2387" s="321">
        <f t="shared" si="893"/>
        <v>1</v>
      </c>
      <c r="G2387" s="321">
        <f t="shared" si="893"/>
        <v>1</v>
      </c>
      <c r="H2387" s="321">
        <f t="shared" si="893"/>
        <v>1</v>
      </c>
      <c r="I2387" s="321">
        <f t="shared" si="893"/>
        <v>1</v>
      </c>
      <c r="J2387" s="321">
        <f t="shared" si="893"/>
        <v>1</v>
      </c>
      <c r="K2387" s="321">
        <f t="shared" si="893"/>
        <v>1</v>
      </c>
      <c r="L2387" s="321">
        <f t="shared" si="893"/>
        <v>1</v>
      </c>
      <c r="M2387" s="321">
        <f t="shared" si="893"/>
        <v>1</v>
      </c>
      <c r="N2387" s="321">
        <f t="shared" si="893"/>
        <v>1</v>
      </c>
      <c r="O2387" s="321">
        <f t="shared" si="893"/>
        <v>1</v>
      </c>
      <c r="P2387" s="321"/>
      <c r="Q2387" s="321"/>
      <c r="R2387" s="321">
        <f t="shared" si="893"/>
        <v>1</v>
      </c>
      <c r="S2387" s="321">
        <f t="shared" si="893"/>
        <v>1</v>
      </c>
      <c r="T2387" s="321">
        <f t="shared" si="893"/>
        <v>1</v>
      </c>
      <c r="U2387" s="321">
        <f t="shared" si="893"/>
        <v>1</v>
      </c>
      <c r="V2387" s="321">
        <f t="shared" si="893"/>
        <v>1</v>
      </c>
      <c r="W2387" s="321">
        <f t="shared" si="893"/>
        <v>1</v>
      </c>
      <c r="X2387" s="321">
        <f t="shared" si="893"/>
        <v>1</v>
      </c>
      <c r="Y2387" s="321">
        <f>Y2385/Y2384</f>
        <v>1</v>
      </c>
      <c r="Z2387" s="321">
        <f t="shared" si="893"/>
        <v>1</v>
      </c>
      <c r="AA2387" s="321">
        <f t="shared" si="893"/>
        <v>1</v>
      </c>
      <c r="AB2387" s="373">
        <f t="shared" si="893"/>
        <v>1</v>
      </c>
      <c r="AC2387" s="436">
        <f>AVERAGE(E2387:AB2387)</f>
        <v>1</v>
      </c>
      <c r="AD2387" s="73"/>
      <c r="AE2387" s="155"/>
      <c r="AF2387" s="74"/>
      <c r="AH2387" s="191"/>
      <c r="AI2387" s="191"/>
      <c r="AJ2387" s="335"/>
      <c r="AK2387" s="335"/>
      <c r="AL2387" s="335"/>
      <c r="AM2387" s="335"/>
    </row>
    <row r="2388" spans="1:39" s="183" customFormat="1" x14ac:dyDescent="0.25">
      <c r="A2388" s="2059"/>
      <c r="B2388" s="2062"/>
      <c r="C2388" s="124" t="s">
        <v>19</v>
      </c>
      <c r="D2388" s="122"/>
      <c r="E2388" s="138"/>
      <c r="F2388" s="136"/>
      <c r="G2388" s="136"/>
      <c r="H2388" s="91"/>
      <c r="I2388" s="91"/>
      <c r="J2388" s="91"/>
      <c r="K2388" s="91"/>
      <c r="L2388" s="91"/>
      <c r="M2388" s="91"/>
      <c r="N2388" s="91"/>
      <c r="O2388" s="91"/>
      <c r="P2388" s="91"/>
      <c r="Q2388" s="91"/>
      <c r="R2388" s="91"/>
      <c r="S2388" s="91"/>
      <c r="T2388" s="91"/>
      <c r="U2388" s="91"/>
      <c r="V2388" s="91"/>
      <c r="W2388" s="91"/>
      <c r="X2388" s="91"/>
      <c r="Y2388" s="91"/>
      <c r="Z2388" s="136"/>
      <c r="AA2388" s="136"/>
      <c r="AB2388" s="622"/>
      <c r="AC2388" s="108"/>
      <c r="AD2388" s="73"/>
      <c r="AE2388" s="155"/>
      <c r="AF2388" s="74"/>
      <c r="AH2388" s="191"/>
      <c r="AI2388" s="191"/>
      <c r="AJ2388" s="335"/>
      <c r="AK2388" s="335"/>
      <c r="AL2388" s="335"/>
      <c r="AM2388" s="335"/>
    </row>
    <row r="2389" spans="1:39" s="183" customFormat="1" x14ac:dyDescent="0.25">
      <c r="A2389" s="2059"/>
      <c r="B2389" s="2062"/>
      <c r="C2389" s="124" t="s">
        <v>20</v>
      </c>
      <c r="D2389" s="108"/>
      <c r="E2389" s="313"/>
      <c r="F2389" s="314"/>
      <c r="G2389" s="314"/>
      <c r="H2389" s="155"/>
      <c r="I2389" s="155"/>
      <c r="J2389" s="155"/>
      <c r="K2389" s="155"/>
      <c r="L2389" s="155"/>
      <c r="M2389" s="155"/>
      <c r="N2389" s="155"/>
      <c r="O2389" s="155"/>
      <c r="P2389" s="155"/>
      <c r="Q2389" s="155"/>
      <c r="R2389" s="155"/>
      <c r="S2389" s="155"/>
      <c r="T2389" s="155"/>
      <c r="U2389" s="155"/>
      <c r="V2389" s="155"/>
      <c r="W2389" s="155"/>
      <c r="X2389" s="155"/>
      <c r="Y2389" s="155"/>
      <c r="Z2389" s="314"/>
      <c r="AA2389" s="314"/>
      <c r="AB2389" s="315"/>
      <c r="AC2389" s="108"/>
      <c r="AD2389" s="73"/>
      <c r="AE2389" s="155"/>
      <c r="AF2389" s="74"/>
      <c r="AH2389" s="335"/>
      <c r="AI2389" s="785"/>
      <c r="AJ2389" s="785"/>
      <c r="AK2389" s="786"/>
      <c r="AL2389" s="786"/>
      <c r="AM2389" s="191"/>
    </row>
    <row r="2390" spans="1:39" s="183" customFormat="1" ht="16.5" thickBot="1" x14ac:dyDescent="0.3">
      <c r="A2390" s="3713" t="s">
        <v>43</v>
      </c>
      <c r="B2390" s="3714"/>
      <c r="C2390" s="3715"/>
      <c r="D2390" s="114"/>
      <c r="E2390" s="535">
        <f>SQRT(E2384*E2384+E2385*E2385)/E2400/1.73</f>
        <v>7.4112827463360315E-2</v>
      </c>
      <c r="F2390" s="536">
        <f t="shared" ref="F2390:AB2390" si="894">SQRT(F2384*F2384+F2385*F2385)/F2400/1.73</f>
        <v>7.3845030435489081E-2</v>
      </c>
      <c r="G2390" s="536">
        <f t="shared" si="894"/>
        <v>7.4450317570206218E-2</v>
      </c>
      <c r="H2390" s="464">
        <f t="shared" si="894"/>
        <v>7.4180080482837057E-2</v>
      </c>
      <c r="I2390" s="464">
        <f t="shared" si="894"/>
        <v>5.9236557023251042E-2</v>
      </c>
      <c r="J2390" s="464">
        <f t="shared" si="894"/>
        <v>7.4518184769449797E-2</v>
      </c>
      <c r="K2390" s="464">
        <f t="shared" si="894"/>
        <v>0.16575316785492181</v>
      </c>
      <c r="L2390" s="464">
        <f t="shared" si="894"/>
        <v>0.24109551687988626</v>
      </c>
      <c r="M2390" s="464">
        <f t="shared" si="894"/>
        <v>0.1823340863020515</v>
      </c>
      <c r="N2390" s="464">
        <f t="shared" si="894"/>
        <v>6.0496909300341489E-2</v>
      </c>
      <c r="O2390" s="464"/>
      <c r="P2390" s="464"/>
      <c r="Q2390" s="464"/>
      <c r="R2390" s="464">
        <f t="shared" si="894"/>
        <v>4.5541197042945084E-2</v>
      </c>
      <c r="S2390" s="464">
        <f t="shared" si="894"/>
        <v>7.654161862554909E-2</v>
      </c>
      <c r="T2390" s="464">
        <f t="shared" si="894"/>
        <v>4.5668407090551075E-2</v>
      </c>
      <c r="U2390" s="464">
        <f t="shared" si="894"/>
        <v>0.12235202797693012</v>
      </c>
      <c r="V2390" s="464">
        <f t="shared" si="894"/>
        <v>0.16839156097620797</v>
      </c>
      <c r="W2390" s="464">
        <f t="shared" si="894"/>
        <v>0.24424709226393707</v>
      </c>
      <c r="X2390" s="464">
        <f t="shared" si="894"/>
        <v>0.25711186452645124</v>
      </c>
      <c r="Y2390" s="464">
        <f>SQRT(Y2384*Y2384+Y2385*Y2385)/Y2400/1.73</f>
        <v>0.22791760787756438</v>
      </c>
      <c r="Z2390" s="536">
        <f t="shared" si="894"/>
        <v>0.1506846980499289</v>
      </c>
      <c r="AA2390" s="536">
        <f t="shared" si="894"/>
        <v>0.1504074492954672</v>
      </c>
      <c r="AB2390" s="788">
        <f t="shared" si="894"/>
        <v>0.12021536572365651</v>
      </c>
      <c r="AC2390" s="109">
        <f>AVERAGE(E2390:AB2390)</f>
        <v>0.12805245559671347</v>
      </c>
      <c r="AD2390" s="959">
        <f>(AC2386-AC2390)/AC2386</f>
        <v>0.92682716823044942</v>
      </c>
      <c r="AE2390" s="79"/>
      <c r="AF2390" s="80"/>
      <c r="AH2390" s="191"/>
      <c r="AI2390" s="191"/>
      <c r="AJ2390" s="335"/>
      <c r="AK2390" s="335"/>
      <c r="AL2390" s="335"/>
      <c r="AM2390" s="335"/>
    </row>
    <row r="2391" spans="1:39" s="183" customFormat="1" ht="16.5" thickBot="1" x14ac:dyDescent="0.3">
      <c r="A2391" s="3222" t="s">
        <v>1368</v>
      </c>
      <c r="B2391" s="3218" t="s">
        <v>1369</v>
      </c>
      <c r="C2391" s="3267"/>
      <c r="D2391" s="2721" t="s">
        <v>55</v>
      </c>
      <c r="E2391" s="3220">
        <v>75</v>
      </c>
      <c r="F2391" s="2724">
        <v>68</v>
      </c>
      <c r="G2391" s="2724">
        <v>70</v>
      </c>
      <c r="H2391" s="2724">
        <v>66</v>
      </c>
      <c r="I2391" s="2724">
        <v>70</v>
      </c>
      <c r="J2391" s="2724">
        <v>75</v>
      </c>
      <c r="K2391" s="2724">
        <v>91</v>
      </c>
      <c r="L2391" s="2724">
        <v>104</v>
      </c>
      <c r="M2391" s="2724">
        <v>117</v>
      </c>
      <c r="N2391" s="2724">
        <v>125</v>
      </c>
      <c r="O2391" s="2724">
        <v>0</v>
      </c>
      <c r="P2391" s="2724">
        <v>0</v>
      </c>
      <c r="Q2391" s="2724">
        <v>0</v>
      </c>
      <c r="R2391" s="2724">
        <v>0</v>
      </c>
      <c r="S2391" s="2724">
        <v>0</v>
      </c>
      <c r="T2391" s="2724">
        <v>0</v>
      </c>
      <c r="U2391" s="2724">
        <v>0</v>
      </c>
      <c r="V2391" s="2724">
        <v>0</v>
      </c>
      <c r="W2391" s="2724">
        <v>0</v>
      </c>
      <c r="X2391" s="2724">
        <v>0</v>
      </c>
      <c r="Y2391" s="2724">
        <v>0</v>
      </c>
      <c r="Z2391" s="2724">
        <v>0</v>
      </c>
      <c r="AA2391" s="2724">
        <v>0</v>
      </c>
      <c r="AB2391" s="2725">
        <v>0</v>
      </c>
      <c r="AC2391" s="3265"/>
      <c r="AD2391" s="3266"/>
      <c r="AE2391" s="255"/>
      <c r="AF2391" s="256"/>
      <c r="AH2391" s="191"/>
      <c r="AI2391" s="191"/>
      <c r="AJ2391" s="335"/>
      <c r="AK2391" s="335"/>
      <c r="AL2391" s="335"/>
      <c r="AM2391" s="335"/>
    </row>
    <row r="2392" spans="1:39" s="183" customFormat="1" x14ac:dyDescent="0.25">
      <c r="A2392" s="2058" t="s">
        <v>947</v>
      </c>
      <c r="B2392" s="2061"/>
      <c r="C2392" s="196"/>
      <c r="D2392" s="960"/>
      <c r="E2392" s="961">
        <f>E2370+E2377</f>
        <v>1363.2</v>
      </c>
      <c r="F2392" s="962">
        <f t="shared" ref="E2392:AB2393" si="895">F2370+F2377</f>
        <v>1277.76</v>
      </c>
      <c r="G2392" s="962">
        <f t="shared" si="895"/>
        <v>1220.6400000000001</v>
      </c>
      <c r="H2392" s="963">
        <f t="shared" si="895"/>
        <v>1192.32</v>
      </c>
      <c r="I2392" s="963">
        <f t="shared" si="895"/>
        <v>1207.68</v>
      </c>
      <c r="J2392" s="963">
        <f t="shared" si="895"/>
        <v>1320.96</v>
      </c>
      <c r="K2392" s="963">
        <f t="shared" si="895"/>
        <v>1524.48</v>
      </c>
      <c r="L2392" s="963">
        <f t="shared" si="895"/>
        <v>1769.28</v>
      </c>
      <c r="M2392" s="963">
        <f t="shared" si="895"/>
        <v>1963.2</v>
      </c>
      <c r="N2392" s="963">
        <f t="shared" si="895"/>
        <v>2092.8000000000002</v>
      </c>
      <c r="O2392" s="963">
        <f t="shared" si="895"/>
        <v>2053.44</v>
      </c>
      <c r="P2392" s="963">
        <f t="shared" si="895"/>
        <v>2117.7600000000002</v>
      </c>
      <c r="Q2392" s="963">
        <f t="shared" si="895"/>
        <v>2142.2399999999998</v>
      </c>
      <c r="R2392" s="963">
        <f t="shared" si="895"/>
        <v>2064.48</v>
      </c>
      <c r="S2392" s="963">
        <f t="shared" si="895"/>
        <v>2025.12</v>
      </c>
      <c r="T2392" s="963">
        <f t="shared" si="895"/>
        <v>2023.2</v>
      </c>
      <c r="U2392" s="963">
        <f t="shared" si="895"/>
        <v>2055.84</v>
      </c>
      <c r="V2392" s="963">
        <f t="shared" si="895"/>
        <v>2118.2400000000002</v>
      </c>
      <c r="W2392" s="963">
        <f t="shared" si="895"/>
        <v>2124.96</v>
      </c>
      <c r="X2392" s="963">
        <f t="shared" si="895"/>
        <v>2171.04</v>
      </c>
      <c r="Y2392" s="963">
        <f>Y2370+Y2377</f>
        <v>2162.3999999999996</v>
      </c>
      <c r="Z2392" s="962">
        <f t="shared" si="895"/>
        <v>2101.92</v>
      </c>
      <c r="AA2392" s="962">
        <f t="shared" si="895"/>
        <v>1881.12</v>
      </c>
      <c r="AB2392" s="964">
        <f t="shared" si="895"/>
        <v>1666.56</v>
      </c>
      <c r="AC2392" s="965"/>
      <c r="AD2392" s="440">
        <f>MIN(E2392:AB2392)</f>
        <v>1192.32</v>
      </c>
      <c r="AE2392" s="83"/>
      <c r="AF2392" s="84"/>
      <c r="AH2392" s="191"/>
      <c r="AI2392" s="191"/>
      <c r="AJ2392" s="335"/>
      <c r="AK2392" s="335"/>
      <c r="AL2392" s="335"/>
      <c r="AM2392" s="335"/>
    </row>
    <row r="2393" spans="1:39" s="183" customFormat="1" x14ac:dyDescent="0.25">
      <c r="A2393" s="2059" t="s">
        <v>1139</v>
      </c>
      <c r="B2393" s="2062"/>
      <c r="C2393" s="187"/>
      <c r="D2393" s="966"/>
      <c r="E2393" s="967">
        <f t="shared" si="895"/>
        <v>775.68</v>
      </c>
      <c r="F2393" s="968">
        <f t="shared" si="895"/>
        <v>775.2</v>
      </c>
      <c r="G2393" s="968">
        <f t="shared" si="895"/>
        <v>759.36</v>
      </c>
      <c r="H2393" s="969">
        <f t="shared" si="895"/>
        <v>750.72</v>
      </c>
      <c r="I2393" s="969">
        <f t="shared" si="895"/>
        <v>740.64</v>
      </c>
      <c r="J2393" s="969">
        <f t="shared" si="895"/>
        <v>741.12</v>
      </c>
      <c r="K2393" s="969">
        <f t="shared" si="895"/>
        <v>728.64</v>
      </c>
      <c r="L2393" s="969">
        <f t="shared" si="895"/>
        <v>725.76</v>
      </c>
      <c r="M2393" s="969">
        <f t="shared" si="895"/>
        <v>767.52</v>
      </c>
      <c r="N2393" s="969">
        <f t="shared" si="895"/>
        <v>781.44</v>
      </c>
      <c r="O2393" s="969">
        <f t="shared" si="895"/>
        <v>785.76</v>
      </c>
      <c r="P2393" s="969">
        <f t="shared" si="895"/>
        <v>934.56</v>
      </c>
      <c r="Q2393" s="969">
        <f t="shared" si="895"/>
        <v>930.24</v>
      </c>
      <c r="R2393" s="969">
        <f t="shared" si="895"/>
        <v>933.12</v>
      </c>
      <c r="S2393" s="969">
        <f t="shared" si="895"/>
        <v>999.36</v>
      </c>
      <c r="T2393" s="969">
        <f t="shared" si="895"/>
        <v>936</v>
      </c>
      <c r="U2393" s="969">
        <f t="shared" si="895"/>
        <v>906.24</v>
      </c>
      <c r="V2393" s="969">
        <f t="shared" si="895"/>
        <v>889.92000000000007</v>
      </c>
      <c r="W2393" s="969">
        <f t="shared" si="895"/>
        <v>886.56</v>
      </c>
      <c r="X2393" s="969">
        <f t="shared" si="895"/>
        <v>904.8</v>
      </c>
      <c r="Y2393" s="969">
        <f>Y2371+Y2378</f>
        <v>929.28</v>
      </c>
      <c r="Z2393" s="968">
        <f t="shared" si="895"/>
        <v>939.36</v>
      </c>
      <c r="AA2393" s="968">
        <f t="shared" si="895"/>
        <v>914.40000000000009</v>
      </c>
      <c r="AB2393" s="970">
        <f t="shared" si="895"/>
        <v>915.83999999999992</v>
      </c>
      <c r="AC2393" s="971"/>
      <c r="AD2393" s="442">
        <f>MIN(E2393:AB2393)</f>
        <v>725.76</v>
      </c>
      <c r="AE2393" s="86"/>
      <c r="AF2393" s="87"/>
      <c r="AH2393" s="191"/>
      <c r="AI2393" s="191"/>
      <c r="AJ2393" s="335"/>
      <c r="AK2393" s="335"/>
      <c r="AL2393" s="335"/>
      <c r="AM2393" s="335"/>
    </row>
    <row r="2394" spans="1:39" s="183" customFormat="1" ht="16.5" thickBot="1" x14ac:dyDescent="0.3">
      <c r="A2394" s="2060" t="s">
        <v>948</v>
      </c>
      <c r="B2394" s="2063"/>
      <c r="C2394" s="197"/>
      <c r="D2394" s="972"/>
      <c r="E2394" s="2065">
        <f>SQRT(E2393*E2393+E2392*E2392)</f>
        <v>1568.4367065329734</v>
      </c>
      <c r="F2394" s="2066">
        <f t="shared" ref="F2394:AB2394" si="896">SQRT(F2393*F2393+F2392*F2392)</f>
        <v>1494.5252281577584</v>
      </c>
      <c r="G2394" s="2066">
        <f t="shared" si="896"/>
        <v>1437.5637791764232</v>
      </c>
      <c r="H2394" s="2067">
        <f t="shared" si="896"/>
        <v>1408.97391771459</v>
      </c>
      <c r="I2394" s="2067">
        <f t="shared" si="896"/>
        <v>1416.6998948260002</v>
      </c>
      <c r="J2394" s="2067">
        <f t="shared" si="896"/>
        <v>1514.659755852779</v>
      </c>
      <c r="K2394" s="2067">
        <f t="shared" si="896"/>
        <v>1689.6613625220884</v>
      </c>
      <c r="L2394" s="2067">
        <f t="shared" si="896"/>
        <v>1912.3491564042379</v>
      </c>
      <c r="M2394" s="2067">
        <f t="shared" si="896"/>
        <v>2107.8997107073192</v>
      </c>
      <c r="N2394" s="2067">
        <f t="shared" si="896"/>
        <v>2233.9338203268244</v>
      </c>
      <c r="O2394" s="2067">
        <f t="shared" si="896"/>
        <v>2198.6438118076335</v>
      </c>
      <c r="P2394" s="2067">
        <f t="shared" si="896"/>
        <v>2314.8023265929214</v>
      </c>
      <c r="Q2394" s="2067">
        <f t="shared" si="896"/>
        <v>2335.4953811129662</v>
      </c>
      <c r="R2394" s="2067">
        <f t="shared" si="896"/>
        <v>2265.5662878847752</v>
      </c>
      <c r="S2394" s="2067">
        <f t="shared" si="896"/>
        <v>2258.2806344650789</v>
      </c>
      <c r="T2394" s="2067">
        <f t="shared" si="896"/>
        <v>2229.2227883278065</v>
      </c>
      <c r="U2394" s="2067">
        <f t="shared" si="896"/>
        <v>2246.7196182879607</v>
      </c>
      <c r="V2394" s="2067">
        <f t="shared" si="896"/>
        <v>2297.5853202873664</v>
      </c>
      <c r="W2394" s="2067">
        <f t="shared" si="896"/>
        <v>2302.4864028263014</v>
      </c>
      <c r="X2394" s="2067">
        <f t="shared" si="896"/>
        <v>2352.036930322311</v>
      </c>
      <c r="Y2394" s="2067">
        <f>SQRT(Y2393*Y2393+Y2392*Y2392)</f>
        <v>2353.6216939856749</v>
      </c>
      <c r="Z2394" s="2066">
        <f t="shared" si="896"/>
        <v>2302.2738533892966</v>
      </c>
      <c r="AA2394" s="2066">
        <f t="shared" si="896"/>
        <v>2091.5878691558714</v>
      </c>
      <c r="AB2394" s="2068">
        <f t="shared" si="896"/>
        <v>1901.6269716219319</v>
      </c>
      <c r="AC2394" s="973"/>
      <c r="AD2394" s="444">
        <f>MIN(E2394:AB2394)</f>
        <v>1408.97391771459</v>
      </c>
      <c r="AE2394" s="89"/>
      <c r="AF2394" s="90"/>
      <c r="AH2394" s="191"/>
      <c r="AI2394" s="191"/>
      <c r="AJ2394" s="305"/>
      <c r="AK2394" s="305"/>
      <c r="AL2394" s="305"/>
      <c r="AM2394" s="305"/>
    </row>
    <row r="2395" spans="1:39" s="183" customFormat="1" ht="16.5" thickBot="1" x14ac:dyDescent="0.3">
      <c r="A2395" s="510" t="s">
        <v>330</v>
      </c>
      <c r="B2395" s="511"/>
      <c r="C2395" s="512"/>
      <c r="D2395" s="974"/>
      <c r="E2395" s="975">
        <v>1</v>
      </c>
      <c r="F2395" s="617">
        <v>2</v>
      </c>
      <c r="G2395" s="617">
        <v>3</v>
      </c>
      <c r="H2395" s="618">
        <v>4</v>
      </c>
      <c r="I2395" s="617">
        <v>5</v>
      </c>
      <c r="J2395" s="617">
        <v>6</v>
      </c>
      <c r="K2395" s="617">
        <v>7</v>
      </c>
      <c r="L2395" s="617">
        <v>8</v>
      </c>
      <c r="M2395" s="617">
        <v>9</v>
      </c>
      <c r="N2395" s="618">
        <v>10</v>
      </c>
      <c r="O2395" s="617">
        <v>11</v>
      </c>
      <c r="P2395" s="617">
        <v>12</v>
      </c>
      <c r="Q2395" s="617">
        <v>13</v>
      </c>
      <c r="R2395" s="617">
        <v>14</v>
      </c>
      <c r="S2395" s="617">
        <v>15</v>
      </c>
      <c r="T2395" s="617">
        <v>16</v>
      </c>
      <c r="U2395" s="617">
        <v>17</v>
      </c>
      <c r="V2395" s="617">
        <v>18</v>
      </c>
      <c r="W2395" s="617">
        <v>19</v>
      </c>
      <c r="X2395" s="617">
        <v>20</v>
      </c>
      <c r="Y2395" s="618">
        <v>21</v>
      </c>
      <c r="Z2395" s="617">
        <v>22</v>
      </c>
      <c r="AA2395" s="617">
        <v>23</v>
      </c>
      <c r="AB2395" s="976">
        <v>24</v>
      </c>
      <c r="AC2395" s="977"/>
      <c r="AH2395" s="191"/>
      <c r="AI2395" s="191"/>
      <c r="AJ2395" s="305"/>
      <c r="AK2395" s="305"/>
      <c r="AL2395" s="335"/>
      <c r="AM2395" s="305"/>
    </row>
    <row r="2396" spans="1:39" s="183" customFormat="1" ht="15.75" customHeight="1" x14ac:dyDescent="0.25">
      <c r="A2396" s="3677" t="s">
        <v>331</v>
      </c>
      <c r="B2396" s="3519" t="s">
        <v>332</v>
      </c>
      <c r="C2396" s="129" t="s">
        <v>14</v>
      </c>
      <c r="D2396" s="1711" t="s">
        <v>1418</v>
      </c>
      <c r="E2396" s="147">
        <f>E2384</f>
        <v>1</v>
      </c>
      <c r="F2396" s="205">
        <f t="shared" ref="F2396:AB2396" si="897">F2384</f>
        <v>1</v>
      </c>
      <c r="G2396" s="205">
        <f t="shared" si="897"/>
        <v>1</v>
      </c>
      <c r="H2396" s="205">
        <f t="shared" si="897"/>
        <v>1</v>
      </c>
      <c r="I2396" s="205">
        <f t="shared" si="897"/>
        <v>0.8</v>
      </c>
      <c r="J2396" s="205">
        <f t="shared" si="897"/>
        <v>1</v>
      </c>
      <c r="K2396" s="205">
        <f t="shared" si="897"/>
        <v>2.2000000000000002</v>
      </c>
      <c r="L2396" s="205">
        <f t="shared" si="897"/>
        <v>3.2</v>
      </c>
      <c r="M2396" s="205">
        <f t="shared" si="897"/>
        <v>2.4</v>
      </c>
      <c r="N2396" s="205">
        <f t="shared" si="897"/>
        <v>0.8</v>
      </c>
      <c r="O2396" s="205">
        <f t="shared" si="897"/>
        <v>1.8</v>
      </c>
      <c r="P2396" s="205">
        <f t="shared" si="897"/>
        <v>0</v>
      </c>
      <c r="Q2396" s="205">
        <f t="shared" si="897"/>
        <v>0</v>
      </c>
      <c r="R2396" s="205">
        <f t="shared" si="897"/>
        <v>0.6</v>
      </c>
      <c r="S2396" s="205">
        <f t="shared" si="897"/>
        <v>1</v>
      </c>
      <c r="T2396" s="205">
        <f t="shared" si="897"/>
        <v>0.6</v>
      </c>
      <c r="U2396" s="205">
        <f t="shared" si="897"/>
        <v>1.6</v>
      </c>
      <c r="V2396" s="205">
        <f t="shared" si="897"/>
        <v>2.2000000000000002</v>
      </c>
      <c r="W2396" s="205">
        <f t="shared" si="897"/>
        <v>3.2</v>
      </c>
      <c r="X2396" s="205">
        <f t="shared" si="897"/>
        <v>3.4</v>
      </c>
      <c r="Y2396" s="71">
        <f>Y2384</f>
        <v>3</v>
      </c>
      <c r="Z2396" s="205">
        <f t="shared" si="897"/>
        <v>2</v>
      </c>
      <c r="AA2396" s="205">
        <f t="shared" si="897"/>
        <v>2</v>
      </c>
      <c r="AB2396" s="95">
        <f t="shared" si="897"/>
        <v>1.6</v>
      </c>
      <c r="AC2396" s="131">
        <f>SUM(E2396:AB2396)</f>
        <v>37.4</v>
      </c>
      <c r="AD2396" s="271"/>
      <c r="AE2396" s="978"/>
      <c r="AF2396" s="979"/>
      <c r="AH2396" s="191"/>
      <c r="AI2396" s="191"/>
      <c r="AJ2396" s="868"/>
      <c r="AK2396" s="869"/>
      <c r="AL2396" s="868"/>
      <c r="AM2396" s="335"/>
    </row>
    <row r="2397" spans="1:39" s="183" customFormat="1" x14ac:dyDescent="0.25">
      <c r="A2397" s="3678"/>
      <c r="B2397" s="3505"/>
      <c r="C2397" s="130" t="s">
        <v>15</v>
      </c>
      <c r="D2397" s="1712" t="s">
        <v>1418</v>
      </c>
      <c r="E2397" s="395">
        <v>0</v>
      </c>
      <c r="F2397" s="155">
        <v>0</v>
      </c>
      <c r="G2397" s="155">
        <v>0</v>
      </c>
      <c r="H2397" s="155">
        <v>0</v>
      </c>
      <c r="I2397" s="155">
        <v>0</v>
      </c>
      <c r="J2397" s="155">
        <v>0</v>
      </c>
      <c r="K2397" s="155">
        <v>0</v>
      </c>
      <c r="L2397" s="155">
        <v>0</v>
      </c>
      <c r="M2397" s="155">
        <v>0</v>
      </c>
      <c r="N2397" s="155">
        <v>0</v>
      </c>
      <c r="O2397" s="155">
        <v>0</v>
      </c>
      <c r="P2397" s="155">
        <v>0</v>
      </c>
      <c r="Q2397" s="155">
        <v>0</v>
      </c>
      <c r="R2397" s="155">
        <v>0</v>
      </c>
      <c r="S2397" s="155">
        <v>0</v>
      </c>
      <c r="T2397" s="155">
        <v>0</v>
      </c>
      <c r="U2397" s="155">
        <v>0</v>
      </c>
      <c r="V2397" s="155">
        <v>0</v>
      </c>
      <c r="W2397" s="155">
        <v>0</v>
      </c>
      <c r="X2397" s="155">
        <v>0</v>
      </c>
      <c r="Y2397" s="155">
        <v>0</v>
      </c>
      <c r="Z2397" s="155">
        <v>0</v>
      </c>
      <c r="AA2397" s="155">
        <v>0</v>
      </c>
      <c r="AB2397" s="74">
        <v>0</v>
      </c>
      <c r="AC2397" s="133">
        <f>SUM(E2397:AB2397)</f>
        <v>0</v>
      </c>
      <c r="AD2397" s="981"/>
      <c r="AE2397" s="982"/>
      <c r="AF2397" s="983"/>
      <c r="AG2397" s="856"/>
      <c r="AH2397" s="191"/>
      <c r="AI2397" s="191"/>
      <c r="AJ2397" s="191"/>
      <c r="AK2397" s="191"/>
      <c r="AL2397" s="191"/>
      <c r="AM2397" s="191"/>
    </row>
    <row r="2398" spans="1:39" s="183" customFormat="1" x14ac:dyDescent="0.25">
      <c r="A2398" s="3678"/>
      <c r="B2398" s="3505"/>
      <c r="C2398" s="130" t="s">
        <v>16</v>
      </c>
      <c r="D2398" s="2380" t="s">
        <v>55</v>
      </c>
      <c r="E2398" s="1489">
        <v>2</v>
      </c>
      <c r="F2398" s="1474">
        <v>2</v>
      </c>
      <c r="G2398" s="1474">
        <v>2</v>
      </c>
      <c r="H2398" s="330">
        <v>2</v>
      </c>
      <c r="I2398" s="330">
        <v>2</v>
      </c>
      <c r="J2398" s="330">
        <v>2</v>
      </c>
      <c r="K2398" s="330">
        <v>2</v>
      </c>
      <c r="L2398" s="330">
        <v>2</v>
      </c>
      <c r="M2398" s="330">
        <v>2</v>
      </c>
      <c r="N2398" s="330">
        <v>2</v>
      </c>
      <c r="O2398" s="330">
        <v>0</v>
      </c>
      <c r="P2398" s="330">
        <v>0</v>
      </c>
      <c r="Q2398" s="330">
        <v>0</v>
      </c>
      <c r="R2398" s="330">
        <v>2</v>
      </c>
      <c r="S2398" s="330">
        <v>2</v>
      </c>
      <c r="T2398" s="330">
        <v>2</v>
      </c>
      <c r="U2398" s="330">
        <v>2</v>
      </c>
      <c r="V2398" s="330">
        <v>2</v>
      </c>
      <c r="W2398" s="330">
        <v>2</v>
      </c>
      <c r="X2398" s="330">
        <v>2</v>
      </c>
      <c r="Y2398" s="330">
        <v>2</v>
      </c>
      <c r="Z2398" s="1474">
        <v>2</v>
      </c>
      <c r="AA2398" s="1474">
        <v>2</v>
      </c>
      <c r="AB2398" s="1475">
        <v>2</v>
      </c>
      <c r="AC2398" s="132">
        <f>AVERAGE(E2398:AB2398)</f>
        <v>1.75</v>
      </c>
      <c r="AD2398" s="984"/>
      <c r="AE2398" s="985"/>
      <c r="AF2398" s="986"/>
      <c r="AG2398" s="856"/>
      <c r="AH2398" s="191"/>
      <c r="AI2398" s="191"/>
      <c r="AJ2398" s="191"/>
      <c r="AK2398" s="191"/>
      <c r="AL2398" s="191"/>
      <c r="AM2398" s="191"/>
    </row>
    <row r="2399" spans="1:39" s="183" customFormat="1" x14ac:dyDescent="0.25">
      <c r="A2399" s="3678"/>
      <c r="B2399" s="3505"/>
      <c r="C2399" s="130" t="s">
        <v>18</v>
      </c>
      <c r="D2399" s="980"/>
      <c r="E2399" s="503">
        <f>E2397/E2396</f>
        <v>0</v>
      </c>
      <c r="F2399" s="317">
        <f t="shared" ref="F2399:AB2399" si="898">F2397/F2396</f>
        <v>0</v>
      </c>
      <c r="G2399" s="317">
        <f t="shared" si="898"/>
        <v>0</v>
      </c>
      <c r="H2399" s="317">
        <f t="shared" si="898"/>
        <v>0</v>
      </c>
      <c r="I2399" s="317">
        <f t="shared" si="898"/>
        <v>0</v>
      </c>
      <c r="J2399" s="317">
        <f t="shared" si="898"/>
        <v>0</v>
      </c>
      <c r="K2399" s="317">
        <f t="shared" si="898"/>
        <v>0</v>
      </c>
      <c r="L2399" s="317">
        <f t="shared" si="898"/>
        <v>0</v>
      </c>
      <c r="M2399" s="317">
        <f t="shared" si="898"/>
        <v>0</v>
      </c>
      <c r="N2399" s="317">
        <f t="shared" si="898"/>
        <v>0</v>
      </c>
      <c r="O2399" s="317">
        <f t="shared" si="898"/>
        <v>0</v>
      </c>
      <c r="P2399" s="317" t="e">
        <f t="shared" si="898"/>
        <v>#DIV/0!</v>
      </c>
      <c r="Q2399" s="317" t="e">
        <f t="shared" si="898"/>
        <v>#DIV/0!</v>
      </c>
      <c r="R2399" s="317">
        <f t="shared" si="898"/>
        <v>0</v>
      </c>
      <c r="S2399" s="317">
        <f t="shared" si="898"/>
        <v>0</v>
      </c>
      <c r="T2399" s="317">
        <f t="shared" si="898"/>
        <v>0</v>
      </c>
      <c r="U2399" s="317">
        <f t="shared" si="898"/>
        <v>0</v>
      </c>
      <c r="V2399" s="317">
        <f t="shared" si="898"/>
        <v>0</v>
      </c>
      <c r="W2399" s="317">
        <f t="shared" si="898"/>
        <v>0</v>
      </c>
      <c r="X2399" s="317">
        <f t="shared" si="898"/>
        <v>0</v>
      </c>
      <c r="Y2399" s="317">
        <f>Y2397/Y2396</f>
        <v>0</v>
      </c>
      <c r="Z2399" s="317">
        <f t="shared" si="898"/>
        <v>0</v>
      </c>
      <c r="AA2399" s="317">
        <f t="shared" si="898"/>
        <v>0</v>
      </c>
      <c r="AB2399" s="318">
        <f t="shared" si="898"/>
        <v>0</v>
      </c>
      <c r="AC2399" s="132"/>
      <c r="AD2399" s="984"/>
      <c r="AE2399" s="985"/>
      <c r="AF2399" s="986"/>
      <c r="AG2399" s="856"/>
      <c r="AH2399" s="191"/>
      <c r="AI2399" s="191"/>
      <c r="AJ2399" s="191"/>
      <c r="AK2399" s="191"/>
      <c r="AL2399" s="191"/>
      <c r="AM2399" s="191"/>
    </row>
    <row r="2400" spans="1:39" s="183" customFormat="1" x14ac:dyDescent="0.25">
      <c r="A2400" s="3669"/>
      <c r="B2400" s="3505"/>
      <c r="C2400" s="987" t="s">
        <v>23</v>
      </c>
      <c r="D2400" s="988" t="s">
        <v>55</v>
      </c>
      <c r="E2400" s="989">
        <v>11.03</v>
      </c>
      <c r="F2400" s="524">
        <v>11.07</v>
      </c>
      <c r="G2400" s="524">
        <v>10.98</v>
      </c>
      <c r="H2400" s="524">
        <v>11.02</v>
      </c>
      <c r="I2400" s="524">
        <v>11.04</v>
      </c>
      <c r="J2400" s="524">
        <v>10.97</v>
      </c>
      <c r="K2400" s="524">
        <v>10.85</v>
      </c>
      <c r="L2400" s="524">
        <v>10.85</v>
      </c>
      <c r="M2400" s="524">
        <v>10.76</v>
      </c>
      <c r="N2400" s="524">
        <v>10.81</v>
      </c>
      <c r="O2400" s="524">
        <v>0</v>
      </c>
      <c r="P2400" s="524">
        <v>0</v>
      </c>
      <c r="Q2400" s="524">
        <v>0</v>
      </c>
      <c r="R2400" s="524">
        <v>10.77</v>
      </c>
      <c r="S2400" s="524">
        <v>10.68</v>
      </c>
      <c r="T2400" s="524">
        <v>10.74</v>
      </c>
      <c r="U2400" s="524">
        <v>10.69</v>
      </c>
      <c r="V2400" s="524">
        <v>10.68</v>
      </c>
      <c r="W2400" s="524">
        <v>10.71</v>
      </c>
      <c r="X2400" s="524">
        <v>10.81</v>
      </c>
      <c r="Y2400" s="524">
        <v>10.76</v>
      </c>
      <c r="Z2400" s="524">
        <v>10.85</v>
      </c>
      <c r="AA2400" s="524">
        <v>10.87</v>
      </c>
      <c r="AB2400" s="525">
        <v>10.88</v>
      </c>
      <c r="AC2400" s="990">
        <f>AVERAGE(D2400:AB2400)</f>
        <v>9.4924999999999997</v>
      </c>
      <c r="AD2400" s="984"/>
      <c r="AE2400" s="985"/>
      <c r="AF2400" s="986"/>
      <c r="AG2400" s="856"/>
      <c r="AH2400" s="191"/>
      <c r="AI2400" s="191"/>
      <c r="AJ2400" s="191"/>
      <c r="AK2400" s="191"/>
      <c r="AL2400" s="191"/>
      <c r="AM2400" s="191"/>
    </row>
    <row r="2401" spans="1:60" s="183" customFormat="1" x14ac:dyDescent="0.25">
      <c r="A2401" s="2059"/>
      <c r="B2401" s="2062"/>
      <c r="C2401" s="991" t="s">
        <v>19</v>
      </c>
      <c r="D2401" s="350"/>
      <c r="E2401" s="502"/>
      <c r="F2401" s="314"/>
      <c r="G2401" s="314"/>
      <c r="H2401" s="155"/>
      <c r="I2401" s="155"/>
      <c r="J2401" s="155"/>
      <c r="K2401" s="155"/>
      <c r="L2401" s="155"/>
      <c r="M2401" s="155"/>
      <c r="N2401" s="155"/>
      <c r="O2401" s="155"/>
      <c r="P2401" s="155"/>
      <c r="Q2401" s="155"/>
      <c r="R2401" s="155"/>
      <c r="S2401" s="155"/>
      <c r="T2401" s="155"/>
      <c r="U2401" s="155"/>
      <c r="V2401" s="155"/>
      <c r="W2401" s="155"/>
      <c r="X2401" s="155"/>
      <c r="Y2401" s="155"/>
      <c r="Z2401" s="314"/>
      <c r="AA2401" s="314"/>
      <c r="AB2401" s="315"/>
      <c r="AC2401" s="992"/>
      <c r="AD2401" s="984"/>
      <c r="AE2401" s="985"/>
      <c r="AF2401" s="986"/>
      <c r="AG2401" s="856"/>
      <c r="AH2401" s="191"/>
      <c r="AI2401" s="191"/>
      <c r="AJ2401" s="191"/>
      <c r="AK2401" s="191"/>
      <c r="AL2401" s="191"/>
      <c r="AM2401" s="191"/>
    </row>
    <row r="2402" spans="1:60" s="183" customFormat="1" x14ac:dyDescent="0.25">
      <c r="A2402" s="2059"/>
      <c r="B2402" s="2062"/>
      <c r="C2402" s="991" t="s">
        <v>20</v>
      </c>
      <c r="D2402" s="350"/>
      <c r="E2402" s="502"/>
      <c r="F2402" s="314"/>
      <c r="G2402" s="314"/>
      <c r="H2402" s="155"/>
      <c r="I2402" s="155"/>
      <c r="J2402" s="155"/>
      <c r="K2402" s="155"/>
      <c r="L2402" s="155"/>
      <c r="M2402" s="155"/>
      <c r="N2402" s="155"/>
      <c r="O2402" s="155"/>
      <c r="P2402" s="155"/>
      <c r="Q2402" s="155"/>
      <c r="R2402" s="155"/>
      <c r="S2402" s="155"/>
      <c r="T2402" s="155"/>
      <c r="U2402" s="155"/>
      <c r="V2402" s="155"/>
      <c r="W2402" s="155"/>
      <c r="X2402" s="155"/>
      <c r="Y2402" s="155"/>
      <c r="Z2402" s="314"/>
      <c r="AA2402" s="314"/>
      <c r="AB2402" s="315"/>
      <c r="AC2402" s="992"/>
      <c r="AD2402" s="984"/>
      <c r="AE2402" s="985"/>
      <c r="AF2402" s="986"/>
      <c r="AH2402" s="335"/>
      <c r="AI2402" s="785"/>
      <c r="AJ2402" s="785"/>
      <c r="AK2402" s="786"/>
      <c r="AL2402" s="786"/>
      <c r="AM2402" s="191"/>
    </row>
    <row r="2403" spans="1:60" s="183" customFormat="1" ht="16.5" thickBot="1" x14ac:dyDescent="0.3">
      <c r="A2403" s="3656" t="s">
        <v>43</v>
      </c>
      <c r="B2403" s="3657"/>
      <c r="C2403" s="3720"/>
      <c r="D2403" s="349"/>
      <c r="E2403" s="461"/>
      <c r="F2403" s="181"/>
      <c r="G2403" s="181"/>
      <c r="H2403" s="79"/>
      <c r="I2403" s="79"/>
      <c r="J2403" s="79"/>
      <c r="K2403" s="79"/>
      <c r="L2403" s="79"/>
      <c r="M2403" s="79"/>
      <c r="N2403" s="79"/>
      <c r="O2403" s="79"/>
      <c r="P2403" s="79"/>
      <c r="Q2403" s="79"/>
      <c r="R2403" s="79"/>
      <c r="S2403" s="79"/>
      <c r="T2403" s="79"/>
      <c r="U2403" s="79"/>
      <c r="V2403" s="79"/>
      <c r="W2403" s="79"/>
      <c r="X2403" s="79"/>
      <c r="Y2403" s="79"/>
      <c r="Z2403" s="181"/>
      <c r="AA2403" s="181"/>
      <c r="AB2403" s="182"/>
      <c r="AC2403" s="201"/>
      <c r="AD2403" s="78"/>
      <c r="AE2403" s="79"/>
      <c r="AF2403" s="80"/>
      <c r="AG2403" s="717"/>
      <c r="AH2403" s="191"/>
      <c r="AI2403" s="191"/>
      <c r="AJ2403" s="191"/>
      <c r="AK2403" s="191"/>
      <c r="AL2403" s="191"/>
      <c r="AM2403" s="191"/>
    </row>
    <row r="2404" spans="1:60" s="183" customFormat="1" ht="16.5" thickBot="1" x14ac:dyDescent="0.3">
      <c r="A2404" s="2467" t="s">
        <v>310</v>
      </c>
      <c r="B2404" s="2490"/>
      <c r="C2404" s="993"/>
      <c r="D2404" s="994"/>
      <c r="E2404" s="1162">
        <v>1</v>
      </c>
      <c r="F2404" s="617">
        <v>2</v>
      </c>
      <c r="G2404" s="617">
        <v>3</v>
      </c>
      <c r="H2404" s="618">
        <v>4</v>
      </c>
      <c r="I2404" s="617">
        <v>5</v>
      </c>
      <c r="J2404" s="617">
        <v>6</v>
      </c>
      <c r="K2404" s="617">
        <v>7</v>
      </c>
      <c r="L2404" s="617">
        <v>8</v>
      </c>
      <c r="M2404" s="617">
        <v>9</v>
      </c>
      <c r="N2404" s="618">
        <v>10</v>
      </c>
      <c r="O2404" s="617">
        <v>11</v>
      </c>
      <c r="P2404" s="617">
        <v>12</v>
      </c>
      <c r="Q2404" s="617">
        <v>13</v>
      </c>
      <c r="R2404" s="617">
        <v>14</v>
      </c>
      <c r="S2404" s="617">
        <v>15</v>
      </c>
      <c r="T2404" s="617">
        <v>16</v>
      </c>
      <c r="U2404" s="617">
        <v>17</v>
      </c>
      <c r="V2404" s="617">
        <v>18</v>
      </c>
      <c r="W2404" s="617">
        <v>19</v>
      </c>
      <c r="X2404" s="617">
        <v>20</v>
      </c>
      <c r="Y2404" s="618">
        <v>21</v>
      </c>
      <c r="Z2404" s="617">
        <v>22</v>
      </c>
      <c r="AA2404" s="617">
        <v>23</v>
      </c>
      <c r="AB2404" s="976">
        <v>24</v>
      </c>
      <c r="AC2404" s="977"/>
      <c r="AD2404" s="717"/>
      <c r="AE2404" s="717"/>
      <c r="AF2404" s="717"/>
      <c r="AG2404" s="305"/>
      <c r="AH2404" s="191"/>
      <c r="AI2404" s="191"/>
      <c r="AJ2404" s="191"/>
      <c r="AK2404" s="191"/>
      <c r="AL2404" s="191"/>
      <c r="AM2404" s="191"/>
    </row>
    <row r="2405" spans="1:60" s="183" customFormat="1" x14ac:dyDescent="0.25">
      <c r="A2405" s="995" t="s">
        <v>1168</v>
      </c>
      <c r="B2405" s="145"/>
      <c r="C2405" s="449" t="s">
        <v>23</v>
      </c>
      <c r="D2405" s="555" t="s">
        <v>55</v>
      </c>
      <c r="E2405" s="995">
        <v>6.14</v>
      </c>
      <c r="F2405" s="145">
        <v>6.19</v>
      </c>
      <c r="G2405" s="448">
        <v>6.15</v>
      </c>
      <c r="H2405" s="448">
        <v>6.18</v>
      </c>
      <c r="I2405" s="448">
        <v>6.18</v>
      </c>
      <c r="J2405" s="448">
        <v>6.15</v>
      </c>
      <c r="K2405" s="448">
        <v>6.08</v>
      </c>
      <c r="L2405" s="448">
        <v>6.03</v>
      </c>
      <c r="M2405" s="448">
        <v>5.97</v>
      </c>
      <c r="N2405" s="448">
        <v>5.99</v>
      </c>
      <c r="O2405" s="448">
        <v>6.12</v>
      </c>
      <c r="P2405" s="448">
        <v>6.19</v>
      </c>
      <c r="Q2405" s="448">
        <v>6.14</v>
      </c>
      <c r="R2405" s="448">
        <v>6.2</v>
      </c>
      <c r="S2405" s="448">
        <v>6.19</v>
      </c>
      <c r="T2405" s="448">
        <v>6.18</v>
      </c>
      <c r="U2405" s="448">
        <v>6.14</v>
      </c>
      <c r="V2405" s="448">
        <v>6.16</v>
      </c>
      <c r="W2405" s="448">
        <v>6.16</v>
      </c>
      <c r="X2405" s="448">
        <v>6.21</v>
      </c>
      <c r="Y2405" s="448">
        <v>6.22</v>
      </c>
      <c r="Z2405" s="448">
        <v>6.24</v>
      </c>
      <c r="AA2405" s="448">
        <v>6.24</v>
      </c>
      <c r="AB2405" s="519">
        <v>6.25</v>
      </c>
      <c r="AC2405" s="996">
        <f>AVERAGE(D2405:AB2405)</f>
        <v>6.1541666666666677</v>
      </c>
      <c r="AD2405" s="305"/>
      <c r="AE2405" s="305"/>
      <c r="AF2405" s="305"/>
      <c r="AG2405" s="305"/>
      <c r="AH2405" s="191"/>
      <c r="AI2405" s="191"/>
      <c r="AJ2405" s="191"/>
      <c r="AK2405" s="191"/>
      <c r="AL2405" s="191"/>
      <c r="AM2405" s="191"/>
    </row>
    <row r="2406" spans="1:60" s="183" customFormat="1" ht="16.5" thickBot="1" x14ac:dyDescent="0.3">
      <c r="A2406" s="997" t="s">
        <v>1169</v>
      </c>
      <c r="B2406" s="146"/>
      <c r="C2406" s="558" t="s">
        <v>23</v>
      </c>
      <c r="D2406" s="391" t="s">
        <v>55</v>
      </c>
      <c r="E2406" s="997">
        <v>6.14</v>
      </c>
      <c r="F2406" s="146">
        <v>6.19</v>
      </c>
      <c r="G2406" s="531">
        <v>6.14</v>
      </c>
      <c r="H2406" s="531">
        <v>6.18</v>
      </c>
      <c r="I2406" s="531">
        <v>6.17</v>
      </c>
      <c r="J2406" s="531">
        <v>6.14</v>
      </c>
      <c r="K2406" s="531">
        <v>6.07</v>
      </c>
      <c r="L2406" s="531">
        <v>6.03</v>
      </c>
      <c r="M2406" s="531">
        <v>5.96</v>
      </c>
      <c r="N2406" s="531">
        <v>5.98</v>
      </c>
      <c r="O2406" s="531">
        <v>6.12</v>
      </c>
      <c r="P2406" s="531">
        <v>6.17</v>
      </c>
      <c r="Q2406" s="531">
        <v>6.14</v>
      </c>
      <c r="R2406" s="531">
        <v>6.21</v>
      </c>
      <c r="S2406" s="531">
        <v>6.17</v>
      </c>
      <c r="T2406" s="531">
        <v>6.18</v>
      </c>
      <c r="U2406" s="531">
        <v>6.15</v>
      </c>
      <c r="V2406" s="531">
        <v>6.16</v>
      </c>
      <c r="W2406" s="531">
        <v>6.17</v>
      </c>
      <c r="X2406" s="531">
        <v>6.23</v>
      </c>
      <c r="Y2406" s="531">
        <v>6.2</v>
      </c>
      <c r="Z2406" s="531">
        <v>6.27</v>
      </c>
      <c r="AA2406" s="531">
        <v>6.27</v>
      </c>
      <c r="AB2406" s="532">
        <v>6.28</v>
      </c>
      <c r="AC2406" s="998">
        <f>AVERAGE(D2406:AB2406)</f>
        <v>6.1550000000000011</v>
      </c>
      <c r="AD2406" s="305"/>
      <c r="AE2406" s="305"/>
      <c r="AF2406" s="305"/>
      <c r="AH2406" s="191"/>
      <c r="AI2406" s="191"/>
      <c r="AJ2406" s="305"/>
      <c r="AK2406" s="305"/>
      <c r="AL2406" s="335"/>
      <c r="AM2406" s="305"/>
    </row>
    <row r="2407" spans="1:60" s="183" customFormat="1" x14ac:dyDescent="0.25">
      <c r="A2407" s="3669" t="s">
        <v>213</v>
      </c>
      <c r="B2407" s="3504" t="s">
        <v>185</v>
      </c>
      <c r="C2407" s="125" t="s">
        <v>14</v>
      </c>
      <c r="D2407" s="2924" t="s">
        <v>941</v>
      </c>
      <c r="E2407" s="70">
        <v>47.16</v>
      </c>
      <c r="F2407" s="71">
        <v>46.8</v>
      </c>
      <c r="G2407" s="71">
        <v>35.159999999999997</v>
      </c>
      <c r="H2407" s="71">
        <v>27.24</v>
      </c>
      <c r="I2407" s="71">
        <v>26.64</v>
      </c>
      <c r="J2407" s="71">
        <v>28.32</v>
      </c>
      <c r="K2407" s="71">
        <v>35.28</v>
      </c>
      <c r="L2407" s="71">
        <v>38.28</v>
      </c>
      <c r="M2407" s="71">
        <v>39.72</v>
      </c>
      <c r="N2407" s="71">
        <v>41.16</v>
      </c>
      <c r="O2407" s="71">
        <v>42.6</v>
      </c>
      <c r="P2407" s="71">
        <v>47.76</v>
      </c>
      <c r="Q2407" s="71">
        <v>46.32</v>
      </c>
      <c r="R2407" s="71">
        <v>41.52</v>
      </c>
      <c r="S2407" s="71">
        <v>42.48</v>
      </c>
      <c r="T2407" s="71">
        <v>42.24</v>
      </c>
      <c r="U2407" s="71">
        <v>42</v>
      </c>
      <c r="V2407" s="71">
        <v>40.32</v>
      </c>
      <c r="W2407" s="71">
        <v>38.880000000000003</v>
      </c>
      <c r="X2407" s="71">
        <v>41.52</v>
      </c>
      <c r="Y2407" s="71">
        <v>52.68</v>
      </c>
      <c r="Z2407" s="71">
        <v>54.36</v>
      </c>
      <c r="AA2407" s="71">
        <v>55.08</v>
      </c>
      <c r="AB2407" s="72">
        <v>53.52</v>
      </c>
      <c r="AC2407" s="106">
        <f>SUM(E2407:AB2407)</f>
        <v>1007.0400000000001</v>
      </c>
      <c r="AD2407" s="723"/>
      <c r="AE2407" s="469">
        <v>60</v>
      </c>
      <c r="AF2407" s="470">
        <v>20</v>
      </c>
      <c r="AH2407" s="191"/>
      <c r="AI2407" s="191"/>
      <c r="AJ2407" s="868"/>
      <c r="AK2407" s="869"/>
      <c r="AL2407" s="868"/>
      <c r="AM2407" s="335"/>
    </row>
    <row r="2408" spans="1:60" s="183" customFormat="1" x14ac:dyDescent="0.25">
      <c r="A2408" s="3651"/>
      <c r="B2408" s="3505"/>
      <c r="C2408" s="123" t="s">
        <v>15</v>
      </c>
      <c r="D2408" s="350" t="s">
        <v>941</v>
      </c>
      <c r="E2408" s="395">
        <v>27.12</v>
      </c>
      <c r="F2408" s="311">
        <v>26.64</v>
      </c>
      <c r="G2408" s="311">
        <v>20.64</v>
      </c>
      <c r="H2408" s="311">
        <v>12.48</v>
      </c>
      <c r="I2408" s="311">
        <v>10.199999999999999</v>
      </c>
      <c r="J2408" s="311">
        <v>14.4</v>
      </c>
      <c r="K2408" s="311">
        <v>11.4</v>
      </c>
      <c r="L2408" s="311">
        <v>3.24</v>
      </c>
      <c r="M2408" s="311">
        <v>1.32</v>
      </c>
      <c r="N2408" s="311">
        <v>1.08</v>
      </c>
      <c r="O2408" s="311">
        <v>0.72</v>
      </c>
      <c r="P2408" s="311">
        <v>4.68</v>
      </c>
      <c r="Q2408" s="311">
        <v>5.28</v>
      </c>
      <c r="R2408" s="311">
        <v>9.6</v>
      </c>
      <c r="S2408" s="311">
        <v>15.72</v>
      </c>
      <c r="T2408" s="311">
        <v>9.36</v>
      </c>
      <c r="U2408" s="311">
        <v>9.24</v>
      </c>
      <c r="V2408" s="311">
        <v>9.84</v>
      </c>
      <c r="W2408" s="311">
        <v>12</v>
      </c>
      <c r="X2408" s="311">
        <v>18.72</v>
      </c>
      <c r="Y2408" s="311">
        <v>30</v>
      </c>
      <c r="Z2408" s="311">
        <v>36.479999999999997</v>
      </c>
      <c r="AA2408" s="311">
        <v>34.92</v>
      </c>
      <c r="AB2408" s="312">
        <v>36</v>
      </c>
      <c r="AC2408" s="107">
        <f>SUM(E2408:AB2408)</f>
        <v>361.08000000000004</v>
      </c>
      <c r="AD2408" s="724"/>
      <c r="AE2408" s="725"/>
      <c r="AF2408" s="726"/>
      <c r="AH2408" s="191"/>
      <c r="AI2408" s="191"/>
      <c r="AJ2408" s="335"/>
      <c r="AK2408" s="335"/>
      <c r="AL2408" s="335"/>
      <c r="AM2408" s="335"/>
    </row>
    <row r="2409" spans="1:60" s="183" customFormat="1" x14ac:dyDescent="0.25">
      <c r="A2409" s="3651"/>
      <c r="B2409" s="3505"/>
      <c r="C2409" s="123" t="s">
        <v>16</v>
      </c>
      <c r="D2409" s="350" t="s">
        <v>55</v>
      </c>
      <c r="E2409" s="1503">
        <v>5</v>
      </c>
      <c r="F2409" s="1504">
        <v>4</v>
      </c>
      <c r="G2409" s="1504">
        <v>3</v>
      </c>
      <c r="H2409" s="1733">
        <v>3</v>
      </c>
      <c r="I2409" s="1733">
        <v>3</v>
      </c>
      <c r="J2409" s="1733">
        <v>4</v>
      </c>
      <c r="K2409" s="1733">
        <v>4</v>
      </c>
      <c r="L2409" s="1733">
        <v>4</v>
      </c>
      <c r="M2409" s="1733">
        <v>4</v>
      </c>
      <c r="N2409" s="1733">
        <v>5</v>
      </c>
      <c r="O2409" s="1733">
        <v>5</v>
      </c>
      <c r="P2409" s="1733">
        <v>5</v>
      </c>
      <c r="Q2409" s="1733">
        <v>3</v>
      </c>
      <c r="R2409" s="1733">
        <v>4</v>
      </c>
      <c r="S2409" s="1733">
        <v>4</v>
      </c>
      <c r="T2409" s="1733">
        <v>4</v>
      </c>
      <c r="U2409" s="1733">
        <v>4</v>
      </c>
      <c r="V2409" s="1733">
        <v>4</v>
      </c>
      <c r="W2409" s="1733">
        <v>4</v>
      </c>
      <c r="X2409" s="1733">
        <v>4</v>
      </c>
      <c r="Y2409" s="1733">
        <v>5</v>
      </c>
      <c r="Z2409" s="1504">
        <v>5</v>
      </c>
      <c r="AA2409" s="1504">
        <v>5</v>
      </c>
      <c r="AB2409" s="1505">
        <v>5</v>
      </c>
      <c r="AC2409" s="107">
        <f>AVERAGE(E2409:AB2409)</f>
        <v>4.166666666666667</v>
      </c>
      <c r="AD2409" s="724"/>
      <c r="AE2409" s="725"/>
      <c r="AF2409" s="726"/>
      <c r="AH2409" s="191"/>
      <c r="AI2409" s="191"/>
      <c r="AJ2409" s="335"/>
      <c r="AK2409" s="335"/>
      <c r="AL2409" s="335"/>
      <c r="AM2409" s="335"/>
    </row>
    <row r="2410" spans="1:60" s="183" customFormat="1" ht="16.5" thickBot="1" x14ac:dyDescent="0.3">
      <c r="A2410" s="3651"/>
      <c r="B2410" s="3505"/>
      <c r="C2410" s="123" t="s">
        <v>18</v>
      </c>
      <c r="D2410" s="349"/>
      <c r="E2410" s="576">
        <f t="shared" ref="E2410:AB2410" si="899">E2408/E2407</f>
        <v>0.5750636132315522</v>
      </c>
      <c r="F2410" s="321">
        <f t="shared" si="899"/>
        <v>0.56923076923076932</v>
      </c>
      <c r="G2410" s="321">
        <f t="shared" si="899"/>
        <v>0.58703071672354956</v>
      </c>
      <c r="H2410" s="321">
        <f t="shared" si="899"/>
        <v>0.45814977973568288</v>
      </c>
      <c r="I2410" s="321">
        <f t="shared" si="899"/>
        <v>0.38288288288288286</v>
      </c>
      <c r="J2410" s="321">
        <f t="shared" si="899"/>
        <v>0.50847457627118642</v>
      </c>
      <c r="K2410" s="321">
        <f t="shared" si="899"/>
        <v>0.3231292517006803</v>
      </c>
      <c r="L2410" s="321">
        <f t="shared" si="899"/>
        <v>8.4639498432601878E-2</v>
      </c>
      <c r="M2410" s="321">
        <f t="shared" si="899"/>
        <v>3.3232628398791542E-2</v>
      </c>
      <c r="N2410" s="321">
        <f t="shared" si="899"/>
        <v>2.623906705539359E-2</v>
      </c>
      <c r="O2410" s="321">
        <f t="shared" si="899"/>
        <v>1.6901408450704224E-2</v>
      </c>
      <c r="P2410" s="321">
        <f t="shared" si="899"/>
        <v>9.7989949748743713E-2</v>
      </c>
      <c r="Q2410" s="321">
        <f t="shared" si="899"/>
        <v>0.11398963730569948</v>
      </c>
      <c r="R2410" s="321">
        <f t="shared" si="899"/>
        <v>0.23121387283236991</v>
      </c>
      <c r="S2410" s="321">
        <f t="shared" si="899"/>
        <v>0.37005649717514127</v>
      </c>
      <c r="T2410" s="321">
        <f t="shared" si="899"/>
        <v>0.22159090909090906</v>
      </c>
      <c r="U2410" s="321">
        <f t="shared" si="899"/>
        <v>0.22</v>
      </c>
      <c r="V2410" s="321">
        <f t="shared" si="899"/>
        <v>0.24404761904761904</v>
      </c>
      <c r="W2410" s="321">
        <f t="shared" si="899"/>
        <v>0.30864197530864196</v>
      </c>
      <c r="X2410" s="321">
        <f t="shared" si="899"/>
        <v>0.45086705202312133</v>
      </c>
      <c r="Y2410" s="321">
        <f>Y2408/Y2407</f>
        <v>0.56947608200455579</v>
      </c>
      <c r="Z2410" s="321">
        <f t="shared" si="899"/>
        <v>0.67108167770419425</v>
      </c>
      <c r="AA2410" s="321">
        <f t="shared" si="899"/>
        <v>0.63398692810457524</v>
      </c>
      <c r="AB2410" s="373">
        <f t="shared" si="899"/>
        <v>0.67264573991031384</v>
      </c>
      <c r="AC2410" s="457">
        <f>AVERAGE(E2410:AB2410)</f>
        <v>0.34877342218206997</v>
      </c>
      <c r="AD2410" s="724"/>
      <c r="AE2410" s="725"/>
      <c r="AF2410" s="726"/>
      <c r="AH2410" s="191"/>
      <c r="AI2410" s="191"/>
      <c r="AJ2410" s="335"/>
      <c r="AK2410" s="335"/>
      <c r="AL2410" s="335"/>
      <c r="AM2410" s="335"/>
    </row>
    <row r="2411" spans="1:60" s="183" customFormat="1" x14ac:dyDescent="0.25">
      <c r="A2411" s="2059"/>
      <c r="B2411" s="2062"/>
      <c r="C2411" s="124" t="s">
        <v>19</v>
      </c>
      <c r="D2411" s="122"/>
      <c r="E2411" s="621"/>
      <c r="F2411" s="136"/>
      <c r="G2411" s="136"/>
      <c r="H2411" s="91"/>
      <c r="I2411" s="91"/>
      <c r="J2411" s="91"/>
      <c r="K2411" s="91"/>
      <c r="L2411" s="91"/>
      <c r="M2411" s="91"/>
      <c r="N2411" s="91"/>
      <c r="O2411" s="91"/>
      <c r="P2411" s="91"/>
      <c r="Q2411" s="91"/>
      <c r="R2411" s="91"/>
      <c r="S2411" s="91"/>
      <c r="T2411" s="91"/>
      <c r="U2411" s="91"/>
      <c r="V2411" s="91"/>
      <c r="W2411" s="91"/>
      <c r="X2411" s="91"/>
      <c r="Y2411" s="91"/>
      <c r="Z2411" s="136"/>
      <c r="AA2411" s="136"/>
      <c r="AB2411" s="622"/>
      <c r="AC2411" s="122"/>
      <c r="AD2411" s="724"/>
      <c r="AE2411" s="725"/>
      <c r="AF2411" s="726"/>
      <c r="AH2411" s="191"/>
      <c r="AI2411" s="191"/>
      <c r="AJ2411" s="335"/>
      <c r="AK2411" s="335"/>
      <c r="AL2411" s="335"/>
      <c r="AM2411" s="335"/>
    </row>
    <row r="2412" spans="1:60" s="183" customFormat="1" x14ac:dyDescent="0.25">
      <c r="A2412" s="2059"/>
      <c r="B2412" s="2062"/>
      <c r="C2412" s="124" t="s">
        <v>20</v>
      </c>
      <c r="D2412" s="108"/>
      <c r="E2412" s="502"/>
      <c r="F2412" s="314"/>
      <c r="G2412" s="314"/>
      <c r="H2412" s="155"/>
      <c r="I2412" s="155"/>
      <c r="J2412" s="155"/>
      <c r="K2412" s="155"/>
      <c r="L2412" s="155"/>
      <c r="M2412" s="155"/>
      <c r="N2412" s="155"/>
      <c r="O2412" s="155"/>
      <c r="P2412" s="155"/>
      <c r="Q2412" s="155"/>
      <c r="R2412" s="155"/>
      <c r="S2412" s="155"/>
      <c r="T2412" s="155"/>
      <c r="U2412" s="155"/>
      <c r="V2412" s="155"/>
      <c r="W2412" s="155"/>
      <c r="X2412" s="155"/>
      <c r="Y2412" s="155"/>
      <c r="Z2412" s="314"/>
      <c r="AA2412" s="314"/>
      <c r="AB2412" s="315"/>
      <c r="AC2412" s="108"/>
      <c r="AD2412" s="724"/>
      <c r="AE2412" s="725"/>
      <c r="AF2412" s="726"/>
      <c r="AH2412" s="335"/>
      <c r="AI2412" s="785"/>
      <c r="AJ2412" s="785"/>
      <c r="AK2412" s="786"/>
      <c r="AL2412" s="786"/>
      <c r="AM2412" s="191"/>
    </row>
    <row r="2413" spans="1:60" s="183" customFormat="1" ht="16.5" thickBot="1" x14ac:dyDescent="0.3">
      <c r="A2413" s="3717" t="s">
        <v>43</v>
      </c>
      <c r="B2413" s="3718"/>
      <c r="C2413" s="3719"/>
      <c r="D2413" s="631"/>
      <c r="E2413" s="461">
        <f>SQRT(E2407*E2407+E2408*E2408)/E2405/1.73</f>
        <v>5.1215226793166364</v>
      </c>
      <c r="F2413" s="181">
        <f t="shared" ref="F2413:AB2413" si="900">SQRT(F2407*F2407+F2408*F2408)/F2405/1.73</f>
        <v>5.0287144489795814</v>
      </c>
      <c r="G2413" s="181">
        <f t="shared" si="900"/>
        <v>3.831995747967154</v>
      </c>
      <c r="H2413" s="79">
        <f t="shared" si="900"/>
        <v>2.8025120103406698</v>
      </c>
      <c r="I2413" s="79">
        <f t="shared" si="900"/>
        <v>2.6681207404290408</v>
      </c>
      <c r="J2413" s="79">
        <f t="shared" si="900"/>
        <v>2.9861157974788282</v>
      </c>
      <c r="K2413" s="79">
        <f t="shared" si="900"/>
        <v>3.5248817597227955</v>
      </c>
      <c r="L2413" s="79">
        <f t="shared" si="900"/>
        <v>3.6826341600037198</v>
      </c>
      <c r="M2413" s="79">
        <f t="shared" si="900"/>
        <v>3.8479417784679097</v>
      </c>
      <c r="N2413" s="79">
        <f t="shared" si="900"/>
        <v>3.9733048972018534</v>
      </c>
      <c r="O2413" s="79">
        <f t="shared" si="900"/>
        <v>4.0241493891517317</v>
      </c>
      <c r="P2413" s="79">
        <f t="shared" si="900"/>
        <v>4.4812861207552306</v>
      </c>
      <c r="Q2413" s="79">
        <f t="shared" si="900"/>
        <v>4.3889176808895902</v>
      </c>
      <c r="R2413" s="79">
        <f t="shared" si="900"/>
        <v>3.9730913207391083</v>
      </c>
      <c r="S2413" s="79">
        <f t="shared" si="900"/>
        <v>4.2297711911619533</v>
      </c>
      <c r="T2413" s="79">
        <f t="shared" si="900"/>
        <v>4.0466747422018212</v>
      </c>
      <c r="U2413" s="79">
        <f t="shared" si="900"/>
        <v>4.0485389536566707</v>
      </c>
      <c r="V2413" s="79">
        <f t="shared" si="900"/>
        <v>3.8945414441895365</v>
      </c>
      <c r="W2413" s="79">
        <f t="shared" si="900"/>
        <v>3.8181943312104627</v>
      </c>
      <c r="X2413" s="79">
        <f t="shared" si="900"/>
        <v>4.2393882220749912</v>
      </c>
      <c r="Y2413" s="79">
        <f>SQRT(Y2407*Y2407+Y2408*Y2408)/Y2405/1.73</f>
        <v>5.6338199223173886</v>
      </c>
      <c r="Z2413" s="181">
        <f t="shared" si="900"/>
        <v>6.0643639507554452</v>
      </c>
      <c r="AA2413" s="181">
        <f t="shared" si="900"/>
        <v>6.0412646776417986</v>
      </c>
      <c r="AB2413" s="182">
        <f t="shared" si="900"/>
        <v>5.9654185769165871</v>
      </c>
      <c r="AC2413" s="109">
        <f>AVERAGE(E2413:AB2413)</f>
        <v>4.2632151893154386</v>
      </c>
      <c r="AD2413" s="78">
        <f>(AC2409-AC2413)/AC2409</f>
        <v>-2.3171645435705199E-2</v>
      </c>
      <c r="AE2413" s="79"/>
      <c r="AF2413" s="80"/>
      <c r="AH2413" s="2446"/>
      <c r="AI2413" s="2446"/>
      <c r="AJ2413" s="2446"/>
      <c r="AK2413" s="2446"/>
      <c r="AL2413" s="2446"/>
      <c r="AM2413" s="2446"/>
      <c r="AN2413" s="2447"/>
      <c r="AO2413" s="2447"/>
      <c r="AP2413" s="2447"/>
      <c r="AQ2413" s="2447"/>
      <c r="AR2413" s="2447"/>
      <c r="AS2413" s="2447"/>
      <c r="AT2413" s="2447"/>
      <c r="AU2413" s="2447"/>
      <c r="AV2413" s="2447"/>
      <c r="AW2413" s="2447"/>
      <c r="AX2413" s="2447"/>
      <c r="AY2413" s="2447"/>
      <c r="AZ2413" s="2447"/>
      <c r="BA2413" s="2447"/>
      <c r="BB2413" s="2447"/>
      <c r="BC2413" s="2447"/>
      <c r="BD2413" s="2447"/>
      <c r="BE2413" s="2447"/>
      <c r="BF2413" s="2447"/>
      <c r="BG2413" s="2447"/>
      <c r="BH2413" s="2447"/>
    </row>
    <row r="2414" spans="1:60" s="183" customFormat="1" ht="15.75" customHeight="1" x14ac:dyDescent="0.25">
      <c r="A2414" s="3650" t="s">
        <v>207</v>
      </c>
      <c r="B2414" s="3519" t="s">
        <v>333</v>
      </c>
      <c r="C2414" s="121" t="s">
        <v>14</v>
      </c>
      <c r="D2414" s="113" t="s">
        <v>941</v>
      </c>
      <c r="E2414" s="309">
        <v>212.4</v>
      </c>
      <c r="F2414" s="71">
        <v>202.86</v>
      </c>
      <c r="G2414" s="71">
        <v>199.8</v>
      </c>
      <c r="H2414" s="71">
        <v>198.36</v>
      </c>
      <c r="I2414" s="71">
        <v>196.38</v>
      </c>
      <c r="J2414" s="71">
        <v>204.12</v>
      </c>
      <c r="K2414" s="71">
        <v>224.28</v>
      </c>
      <c r="L2414" s="71">
        <v>242.46</v>
      </c>
      <c r="M2414" s="71">
        <v>238.5</v>
      </c>
      <c r="N2414" s="71">
        <v>242.28</v>
      </c>
      <c r="O2414" s="71">
        <v>246.6</v>
      </c>
      <c r="P2414" s="71">
        <v>240.48</v>
      </c>
      <c r="Q2414" s="71">
        <v>261</v>
      </c>
      <c r="R2414" s="71">
        <v>260.64</v>
      </c>
      <c r="S2414" s="71">
        <v>253.98</v>
      </c>
      <c r="T2414" s="71">
        <v>253.44</v>
      </c>
      <c r="U2414" s="71">
        <v>256.86</v>
      </c>
      <c r="V2414" s="71">
        <v>281.7</v>
      </c>
      <c r="W2414" s="71">
        <v>291.24</v>
      </c>
      <c r="X2414" s="71">
        <v>314.10000000000002</v>
      </c>
      <c r="Y2414" s="71">
        <v>316.98</v>
      </c>
      <c r="Z2414" s="71">
        <v>323.45999999999998</v>
      </c>
      <c r="AA2414" s="71">
        <v>297.36</v>
      </c>
      <c r="AB2414" s="72">
        <v>266.22000000000003</v>
      </c>
      <c r="AC2414" s="106">
        <f>SUM(E2414:AB2414)</f>
        <v>6025.5000000000009</v>
      </c>
      <c r="AD2414" s="723"/>
      <c r="AE2414" s="469">
        <v>60</v>
      </c>
      <c r="AF2414" s="470">
        <v>30</v>
      </c>
      <c r="AH2414" s="191"/>
      <c r="AI2414" s="191"/>
      <c r="AJ2414" s="868"/>
      <c r="AK2414" s="869"/>
      <c r="AL2414" s="868"/>
      <c r="AM2414" s="335"/>
    </row>
    <row r="2415" spans="1:60" s="183" customFormat="1" x14ac:dyDescent="0.25">
      <c r="A2415" s="3651"/>
      <c r="B2415" s="3505"/>
      <c r="C2415" s="123" t="s">
        <v>15</v>
      </c>
      <c r="D2415" s="108" t="s">
        <v>941</v>
      </c>
      <c r="E2415" s="310">
        <v>158.04</v>
      </c>
      <c r="F2415" s="311">
        <v>155.16</v>
      </c>
      <c r="G2415" s="311">
        <v>156.24</v>
      </c>
      <c r="H2415" s="311">
        <v>156.24</v>
      </c>
      <c r="I2415" s="311">
        <v>153.54</v>
      </c>
      <c r="J2415" s="311">
        <v>151.56</v>
      </c>
      <c r="K2415" s="311">
        <v>147.96</v>
      </c>
      <c r="L2415" s="311">
        <v>145.62</v>
      </c>
      <c r="M2415" s="311">
        <v>142.56</v>
      </c>
      <c r="N2415" s="311">
        <v>143.1</v>
      </c>
      <c r="O2415" s="311">
        <v>138.78</v>
      </c>
      <c r="P2415" s="311">
        <v>156.96</v>
      </c>
      <c r="Q2415" s="311">
        <v>164.52</v>
      </c>
      <c r="R2415" s="311">
        <v>162.72</v>
      </c>
      <c r="S2415" s="311">
        <v>171.54</v>
      </c>
      <c r="T2415" s="311">
        <v>162.54</v>
      </c>
      <c r="U2415" s="311">
        <v>158.4</v>
      </c>
      <c r="V2415" s="311">
        <v>158.76</v>
      </c>
      <c r="W2415" s="311">
        <v>163.26</v>
      </c>
      <c r="X2415" s="311">
        <v>169.92</v>
      </c>
      <c r="Y2415" s="311">
        <v>174.78</v>
      </c>
      <c r="Z2415" s="311">
        <v>175.68</v>
      </c>
      <c r="AA2415" s="311">
        <v>171.72</v>
      </c>
      <c r="AB2415" s="312">
        <v>171.9</v>
      </c>
      <c r="AC2415" s="107">
        <f>SUM(E2415:AB2415)</f>
        <v>3811.5</v>
      </c>
      <c r="AD2415" s="724"/>
      <c r="AE2415" s="725"/>
      <c r="AF2415" s="726"/>
      <c r="AH2415" s="191"/>
      <c r="AI2415" s="191"/>
      <c r="AJ2415" s="335"/>
      <c r="AK2415" s="335"/>
      <c r="AL2415" s="335"/>
      <c r="AM2415" s="335"/>
    </row>
    <row r="2416" spans="1:60" s="183" customFormat="1" x14ac:dyDescent="0.25">
      <c r="A2416" s="3651"/>
      <c r="B2416" s="3505"/>
      <c r="C2416" s="123" t="s">
        <v>16</v>
      </c>
      <c r="D2416" s="108" t="s">
        <v>55</v>
      </c>
      <c r="E2416" s="1730">
        <v>24</v>
      </c>
      <c r="F2416" s="1504">
        <v>24</v>
      </c>
      <c r="G2416" s="1504">
        <v>24</v>
      </c>
      <c r="H2416" s="1733">
        <v>23</v>
      </c>
      <c r="I2416" s="1733">
        <v>24</v>
      </c>
      <c r="J2416" s="1733">
        <v>25</v>
      </c>
      <c r="K2416" s="1733">
        <v>28</v>
      </c>
      <c r="L2416" s="1733">
        <v>27</v>
      </c>
      <c r="M2416" s="1733">
        <v>27</v>
      </c>
      <c r="N2416" s="1733">
        <v>27</v>
      </c>
      <c r="O2416" s="1733">
        <v>27</v>
      </c>
      <c r="P2416" s="1733">
        <v>28</v>
      </c>
      <c r="Q2416" s="1733">
        <v>29</v>
      </c>
      <c r="R2416" s="1733">
        <v>29</v>
      </c>
      <c r="S2416" s="1733">
        <v>27</v>
      </c>
      <c r="T2416" s="1733">
        <v>28</v>
      </c>
      <c r="U2416" s="1733">
        <v>30</v>
      </c>
      <c r="V2416" s="1733">
        <v>32</v>
      </c>
      <c r="W2416" s="1733">
        <v>33</v>
      </c>
      <c r="X2416" s="1733">
        <v>33</v>
      </c>
      <c r="Y2416" s="1733">
        <v>35</v>
      </c>
      <c r="Z2416" s="1504">
        <v>33</v>
      </c>
      <c r="AA2416" s="1504">
        <v>30</v>
      </c>
      <c r="AB2416" s="1505">
        <v>30</v>
      </c>
      <c r="AC2416" s="107">
        <f>AVERAGE(E2416:AB2416)</f>
        <v>28.208333333333332</v>
      </c>
      <c r="AD2416" s="724"/>
      <c r="AE2416" s="725"/>
      <c r="AF2416" s="726"/>
      <c r="AH2416" s="191"/>
      <c r="AI2416" s="191"/>
      <c r="AJ2416" s="335"/>
      <c r="AK2416" s="335"/>
      <c r="AL2416" s="335"/>
      <c r="AM2416" s="335"/>
    </row>
    <row r="2417" spans="1:39" s="183" customFormat="1" ht="16.5" thickBot="1" x14ac:dyDescent="0.3">
      <c r="A2417" s="3651"/>
      <c r="B2417" s="3505"/>
      <c r="C2417" s="123" t="s">
        <v>18</v>
      </c>
      <c r="D2417" s="114"/>
      <c r="E2417" s="320">
        <f t="shared" ref="E2417:AB2417" si="901">E2415/E2414</f>
        <v>0.74406779661016942</v>
      </c>
      <c r="F2417" s="321">
        <f t="shared" si="901"/>
        <v>0.7648624667258207</v>
      </c>
      <c r="G2417" s="321">
        <f t="shared" si="901"/>
        <v>0.78198198198198199</v>
      </c>
      <c r="H2417" s="321">
        <f t="shared" si="901"/>
        <v>0.78765880217785844</v>
      </c>
      <c r="I2417" s="321">
        <f t="shared" si="901"/>
        <v>0.78185151237396877</v>
      </c>
      <c r="J2417" s="321">
        <f>J2415/J2414</f>
        <v>0.74250440917107585</v>
      </c>
      <c r="K2417" s="321">
        <f t="shared" si="901"/>
        <v>0.6597110754414125</v>
      </c>
      <c r="L2417" s="321">
        <f t="shared" si="901"/>
        <v>0.60059391239792126</v>
      </c>
      <c r="M2417" s="321">
        <f t="shared" si="901"/>
        <v>0.59773584905660382</v>
      </c>
      <c r="N2417" s="321">
        <f t="shared" si="901"/>
        <v>0.59063893016344726</v>
      </c>
      <c r="O2417" s="321">
        <f t="shared" si="901"/>
        <v>0.56277372262773728</v>
      </c>
      <c r="P2417" s="321">
        <f t="shared" si="901"/>
        <v>0.65269461077844315</v>
      </c>
      <c r="Q2417" s="321">
        <f t="shared" si="901"/>
        <v>0.63034482758620691</v>
      </c>
      <c r="R2417" s="321">
        <f t="shared" si="901"/>
        <v>0.62430939226519344</v>
      </c>
      <c r="S2417" s="321">
        <f t="shared" si="901"/>
        <v>0.67540751240255137</v>
      </c>
      <c r="T2417" s="321">
        <f t="shared" si="901"/>
        <v>0.64133522727272729</v>
      </c>
      <c r="U2417" s="321">
        <f t="shared" si="901"/>
        <v>0.61667834618079886</v>
      </c>
      <c r="V2417" s="321">
        <f t="shared" si="901"/>
        <v>0.56357827476038336</v>
      </c>
      <c r="W2417" s="321">
        <f t="shared" si="901"/>
        <v>0.56056860321384416</v>
      </c>
      <c r="X2417" s="321">
        <f t="shared" si="901"/>
        <v>0.54097421203438389</v>
      </c>
      <c r="Y2417" s="321">
        <f>Y2415/Y2414</f>
        <v>0.55139125496876773</v>
      </c>
      <c r="Z2417" s="321">
        <f t="shared" si="901"/>
        <v>0.54312743461324431</v>
      </c>
      <c r="AA2417" s="321">
        <f t="shared" si="901"/>
        <v>0.57748184019370452</v>
      </c>
      <c r="AB2417" s="373">
        <f t="shared" si="901"/>
        <v>0.6457065584854631</v>
      </c>
      <c r="AC2417" s="457">
        <f>AVERAGE(E2417:AB2417)</f>
        <v>0.64324910639515431</v>
      </c>
      <c r="AD2417" s="724"/>
      <c r="AE2417" s="725"/>
      <c r="AF2417" s="726"/>
      <c r="AH2417" s="191"/>
      <c r="AI2417" s="191"/>
      <c r="AJ2417" s="335"/>
      <c r="AK2417" s="335"/>
      <c r="AL2417" s="335"/>
      <c r="AM2417" s="335"/>
    </row>
    <row r="2418" spans="1:39" s="183" customFormat="1" x14ac:dyDescent="0.25">
      <c r="A2418" s="2059"/>
      <c r="B2418" s="2062"/>
      <c r="C2418" s="124" t="s">
        <v>19</v>
      </c>
      <c r="D2418" s="122"/>
      <c r="E2418" s="621"/>
      <c r="F2418" s="136"/>
      <c r="G2418" s="136"/>
      <c r="H2418" s="91"/>
      <c r="I2418" s="91"/>
      <c r="J2418" s="91"/>
      <c r="K2418" s="91"/>
      <c r="L2418" s="91"/>
      <c r="M2418" s="91"/>
      <c r="N2418" s="91"/>
      <c r="O2418" s="91"/>
      <c r="P2418" s="91"/>
      <c r="Q2418" s="91"/>
      <c r="R2418" s="91"/>
      <c r="S2418" s="91"/>
      <c r="T2418" s="91"/>
      <c r="U2418" s="91"/>
      <c r="V2418" s="91"/>
      <c r="W2418" s="91"/>
      <c r="X2418" s="91"/>
      <c r="Y2418" s="91"/>
      <c r="Z2418" s="136"/>
      <c r="AA2418" s="136"/>
      <c r="AB2418" s="622"/>
      <c r="AC2418" s="122"/>
      <c r="AD2418" s="724"/>
      <c r="AE2418" s="725"/>
      <c r="AF2418" s="726"/>
      <c r="AH2418" s="191"/>
      <c r="AI2418" s="191"/>
      <c r="AJ2418" s="335"/>
      <c r="AK2418" s="335"/>
      <c r="AL2418" s="335"/>
      <c r="AM2418" s="335"/>
    </row>
    <row r="2419" spans="1:39" s="183" customFormat="1" x14ac:dyDescent="0.25">
      <c r="A2419" s="2059"/>
      <c r="B2419" s="2062"/>
      <c r="C2419" s="124" t="s">
        <v>20</v>
      </c>
      <c r="D2419" s="108"/>
      <c r="E2419" s="502"/>
      <c r="F2419" s="314"/>
      <c r="G2419" s="314"/>
      <c r="H2419" s="155"/>
      <c r="I2419" s="155"/>
      <c r="J2419" s="155"/>
      <c r="K2419" s="155"/>
      <c r="L2419" s="155"/>
      <c r="M2419" s="155"/>
      <c r="N2419" s="155"/>
      <c r="O2419" s="155"/>
      <c r="P2419" s="155"/>
      <c r="Q2419" s="155"/>
      <c r="R2419" s="155"/>
      <c r="S2419" s="155"/>
      <c r="T2419" s="155"/>
      <c r="U2419" s="155"/>
      <c r="V2419" s="155"/>
      <c r="W2419" s="155"/>
      <c r="X2419" s="155"/>
      <c r="Y2419" s="155"/>
      <c r="Z2419" s="314"/>
      <c r="AA2419" s="314"/>
      <c r="AB2419" s="315"/>
      <c r="AC2419" s="108"/>
      <c r="AD2419" s="724"/>
      <c r="AE2419" s="725"/>
      <c r="AF2419" s="726"/>
      <c r="AH2419" s="335"/>
      <c r="AI2419" s="785"/>
      <c r="AJ2419" s="785"/>
      <c r="AK2419" s="786"/>
      <c r="AL2419" s="786"/>
      <c r="AM2419" s="191"/>
    </row>
    <row r="2420" spans="1:39" s="183" customFormat="1" ht="16.5" thickBot="1" x14ac:dyDescent="0.3">
      <c r="A2420" s="3717" t="s">
        <v>43</v>
      </c>
      <c r="B2420" s="3718"/>
      <c r="C2420" s="3719"/>
      <c r="D2420" s="114"/>
      <c r="E2420" s="461">
        <f>SQRT(E2414*E2414+E2415*E2415)/E2405/1.73</f>
        <v>24.923831122433754</v>
      </c>
      <c r="F2420" s="181">
        <f t="shared" ref="F2420:AB2420" si="902">SQRT(F2414*F2414+F2415*F2415)/F2405/1.73</f>
        <v>23.849336514693729</v>
      </c>
      <c r="G2420" s="181">
        <f t="shared" si="902"/>
        <v>23.839045178027295</v>
      </c>
      <c r="H2420" s="79">
        <f t="shared" si="902"/>
        <v>23.617367895129345</v>
      </c>
      <c r="I2420" s="79">
        <f t="shared" si="902"/>
        <v>23.315770628394088</v>
      </c>
      <c r="J2420" s="79">
        <f t="shared" si="902"/>
        <v>23.895384788478072</v>
      </c>
      <c r="K2420" s="79">
        <f t="shared" si="902"/>
        <v>25.544647122305946</v>
      </c>
      <c r="L2420" s="79">
        <f t="shared" si="902"/>
        <v>27.111900385184828</v>
      </c>
      <c r="M2420" s="79">
        <f t="shared" si="902"/>
        <v>26.903202283563168</v>
      </c>
      <c r="N2420" s="79">
        <f t="shared" si="902"/>
        <v>27.153584438777401</v>
      </c>
      <c r="O2420" s="79">
        <f t="shared" si="902"/>
        <v>26.726452492241588</v>
      </c>
      <c r="P2420" s="79">
        <f t="shared" si="902"/>
        <v>26.816588971180796</v>
      </c>
      <c r="Q2420" s="79">
        <f t="shared" si="902"/>
        <v>29.045324963798727</v>
      </c>
      <c r="R2420" s="79">
        <f t="shared" si="902"/>
        <v>28.646629068309455</v>
      </c>
      <c r="S2420" s="79">
        <f t="shared" si="902"/>
        <v>28.619997926407411</v>
      </c>
      <c r="T2420" s="79">
        <f t="shared" si="902"/>
        <v>28.1612498374053</v>
      </c>
      <c r="U2420" s="79">
        <f t="shared" si="902"/>
        <v>28.409756939499061</v>
      </c>
      <c r="V2420" s="79">
        <f t="shared" si="902"/>
        <v>30.342768146859044</v>
      </c>
      <c r="W2420" s="79">
        <f t="shared" si="902"/>
        <v>31.330049298162439</v>
      </c>
      <c r="X2420" s="79">
        <f t="shared" si="902"/>
        <v>33.240781742871491</v>
      </c>
      <c r="Y2420" s="79">
        <f>SQRT(Y2414*Y2414+Y2415*Y2415)/Y2405/1.73</f>
        <v>33.63872684304792</v>
      </c>
      <c r="Z2420" s="181">
        <f t="shared" si="902"/>
        <v>34.097509772979485</v>
      </c>
      <c r="AA2420" s="181">
        <f t="shared" si="902"/>
        <v>31.808703473856013</v>
      </c>
      <c r="AB2420" s="182">
        <f t="shared" si="902"/>
        <v>29.308245649804153</v>
      </c>
      <c r="AC2420" s="109">
        <f>AVERAGE(E2420:AB2420)</f>
        <v>27.931118978475439</v>
      </c>
      <c r="AD2420" s="78">
        <f>(AC2416-AC2420)/AC2416</f>
        <v>9.8273921958485014E-3</v>
      </c>
      <c r="AE2420" s="79"/>
      <c r="AF2420" s="80"/>
      <c r="AH2420" s="191"/>
      <c r="AI2420" s="191"/>
      <c r="AJ2420" s="305"/>
      <c r="AK2420" s="305"/>
      <c r="AL2420" s="335"/>
      <c r="AM2420" s="305"/>
    </row>
    <row r="2421" spans="1:39" s="183" customFormat="1" x14ac:dyDescent="0.25">
      <c r="A2421" s="3650" t="s">
        <v>210</v>
      </c>
      <c r="B2421" s="3519" t="s">
        <v>334</v>
      </c>
      <c r="C2421" s="121" t="s">
        <v>14</v>
      </c>
      <c r="D2421" s="113" t="s">
        <v>941</v>
      </c>
      <c r="E2421" s="70">
        <v>97.56</v>
      </c>
      <c r="F2421" s="71">
        <v>90</v>
      </c>
      <c r="G2421" s="71">
        <v>85.68</v>
      </c>
      <c r="H2421" s="71">
        <v>82.26</v>
      </c>
      <c r="I2421" s="71">
        <v>83.16</v>
      </c>
      <c r="J2421" s="71">
        <v>101.34</v>
      </c>
      <c r="K2421" s="71">
        <v>118.26</v>
      </c>
      <c r="L2421" s="71">
        <v>146.52000000000001</v>
      </c>
      <c r="M2421" s="71">
        <v>172.98</v>
      </c>
      <c r="N2421" s="71">
        <v>178.38</v>
      </c>
      <c r="O2421" s="71">
        <v>178.74</v>
      </c>
      <c r="P2421" s="71">
        <v>185.22</v>
      </c>
      <c r="Q2421" s="71">
        <v>184.5</v>
      </c>
      <c r="R2421" s="71">
        <v>180.72</v>
      </c>
      <c r="S2421" s="71">
        <v>183.06</v>
      </c>
      <c r="T2421" s="71">
        <v>196.92</v>
      </c>
      <c r="U2421" s="71">
        <v>196.02</v>
      </c>
      <c r="V2421" s="71">
        <v>195.84</v>
      </c>
      <c r="W2421" s="71">
        <v>179.28</v>
      </c>
      <c r="X2421" s="71">
        <v>180.36</v>
      </c>
      <c r="Y2421" s="71">
        <v>181.44</v>
      </c>
      <c r="Z2421" s="71">
        <v>172.26</v>
      </c>
      <c r="AA2421" s="71">
        <v>149.76</v>
      </c>
      <c r="AB2421" s="72">
        <v>124.74</v>
      </c>
      <c r="AC2421" s="106">
        <f>SUM(E2421:AB2421)</f>
        <v>3645.0000000000009</v>
      </c>
      <c r="AD2421" s="723"/>
      <c r="AE2421" s="469">
        <v>60</v>
      </c>
      <c r="AF2421" s="470">
        <v>30</v>
      </c>
      <c r="AH2421" s="191"/>
      <c r="AI2421" s="191"/>
      <c r="AJ2421" s="868"/>
      <c r="AK2421" s="869"/>
      <c r="AL2421" s="868"/>
      <c r="AM2421" s="335"/>
    </row>
    <row r="2422" spans="1:39" s="183" customFormat="1" x14ac:dyDescent="0.25">
      <c r="A2422" s="3651"/>
      <c r="B2422" s="3505"/>
      <c r="C2422" s="123" t="s">
        <v>15</v>
      </c>
      <c r="D2422" s="108" t="s">
        <v>941</v>
      </c>
      <c r="E2422" s="395">
        <v>50.94</v>
      </c>
      <c r="F2422" s="311">
        <v>51.3</v>
      </c>
      <c r="G2422" s="311">
        <v>51.3</v>
      </c>
      <c r="H2422" s="311">
        <v>50.22</v>
      </c>
      <c r="I2422" s="311">
        <v>50.58</v>
      </c>
      <c r="J2422" s="311">
        <v>50.76</v>
      </c>
      <c r="K2422" s="311">
        <v>51.66</v>
      </c>
      <c r="L2422" s="311">
        <v>60.66</v>
      </c>
      <c r="M2422" s="311">
        <v>69.12</v>
      </c>
      <c r="N2422" s="311">
        <v>68.94</v>
      </c>
      <c r="O2422" s="311">
        <v>65.7</v>
      </c>
      <c r="P2422" s="311">
        <v>79.92</v>
      </c>
      <c r="Q2422" s="311">
        <v>77.760000000000005</v>
      </c>
      <c r="R2422" s="311">
        <v>76.680000000000007</v>
      </c>
      <c r="S2422" s="311">
        <v>79.02</v>
      </c>
      <c r="T2422" s="311">
        <v>83.7</v>
      </c>
      <c r="U2422" s="311">
        <v>84.96</v>
      </c>
      <c r="V2422" s="311">
        <v>77.040000000000006</v>
      </c>
      <c r="W2422" s="311">
        <v>67.319999999999993</v>
      </c>
      <c r="X2422" s="311">
        <v>63.18</v>
      </c>
      <c r="Y2422" s="311">
        <v>62.82</v>
      </c>
      <c r="Z2422" s="311">
        <v>61.38</v>
      </c>
      <c r="AA2422" s="311">
        <v>61.56</v>
      </c>
      <c r="AB2422" s="312">
        <v>59.94</v>
      </c>
      <c r="AC2422" s="107">
        <f>SUM(E2422:AB2422)</f>
        <v>1556.46</v>
      </c>
      <c r="AD2422" s="724"/>
      <c r="AE2422" s="725"/>
      <c r="AF2422" s="726"/>
      <c r="AH2422" s="191"/>
      <c r="AI2422" s="191"/>
      <c r="AJ2422" s="335"/>
      <c r="AK2422" s="335"/>
      <c r="AL2422" s="335"/>
      <c r="AM2422" s="335"/>
    </row>
    <row r="2423" spans="1:39" s="183" customFormat="1" x14ac:dyDescent="0.25">
      <c r="A2423" s="3651"/>
      <c r="B2423" s="3505"/>
      <c r="C2423" s="123" t="s">
        <v>16</v>
      </c>
      <c r="D2423" s="108" t="s">
        <v>55</v>
      </c>
      <c r="E2423" s="1503">
        <v>10</v>
      </c>
      <c r="F2423" s="1504">
        <v>10</v>
      </c>
      <c r="G2423" s="1504">
        <v>9</v>
      </c>
      <c r="H2423" s="1733">
        <v>9</v>
      </c>
      <c r="I2423" s="1733">
        <v>9</v>
      </c>
      <c r="J2423" s="1733">
        <v>12</v>
      </c>
      <c r="K2423" s="1733">
        <v>14</v>
      </c>
      <c r="L2423" s="1733">
        <v>17</v>
      </c>
      <c r="M2423" s="1733">
        <v>17</v>
      </c>
      <c r="N2423" s="1733">
        <v>18</v>
      </c>
      <c r="O2423" s="1733">
        <v>19</v>
      </c>
      <c r="P2423" s="1733">
        <v>19</v>
      </c>
      <c r="Q2423" s="1733">
        <v>18</v>
      </c>
      <c r="R2423" s="1733">
        <v>19</v>
      </c>
      <c r="S2423" s="1733">
        <v>18</v>
      </c>
      <c r="T2423" s="1733">
        <v>20</v>
      </c>
      <c r="U2423" s="1733">
        <v>21</v>
      </c>
      <c r="V2423" s="1733">
        <v>18</v>
      </c>
      <c r="W2423" s="1733">
        <v>18</v>
      </c>
      <c r="X2423" s="1733">
        <v>19</v>
      </c>
      <c r="Y2423" s="1733">
        <v>19</v>
      </c>
      <c r="Z2423" s="1504">
        <v>18</v>
      </c>
      <c r="AA2423" s="1504">
        <v>15</v>
      </c>
      <c r="AB2423" s="1505">
        <v>13</v>
      </c>
      <c r="AC2423" s="107">
        <f>AVERAGE(E2423:AB2423)</f>
        <v>15.791666666666666</v>
      </c>
      <c r="AD2423" s="724"/>
      <c r="AE2423" s="725"/>
      <c r="AF2423" s="726"/>
      <c r="AH2423" s="191"/>
      <c r="AI2423" s="191"/>
      <c r="AJ2423" s="335"/>
      <c r="AK2423" s="335"/>
      <c r="AL2423" s="335"/>
      <c r="AM2423" s="335"/>
    </row>
    <row r="2424" spans="1:39" s="183" customFormat="1" ht="16.5" thickBot="1" x14ac:dyDescent="0.3">
      <c r="A2424" s="3651"/>
      <c r="B2424" s="3505"/>
      <c r="C2424" s="123" t="s">
        <v>18</v>
      </c>
      <c r="D2424" s="114"/>
      <c r="E2424" s="576">
        <f t="shared" ref="E2424:AB2424" si="903">E2422/E2421</f>
        <v>0.52214022140221394</v>
      </c>
      <c r="F2424" s="321">
        <f t="shared" si="903"/>
        <v>0.56999999999999995</v>
      </c>
      <c r="G2424" s="321">
        <f t="shared" si="903"/>
        <v>0.5987394957983192</v>
      </c>
      <c r="H2424" s="321">
        <f t="shared" si="903"/>
        <v>0.61050328227571116</v>
      </c>
      <c r="I2424" s="321">
        <f t="shared" si="903"/>
        <v>0.60822510822510822</v>
      </c>
      <c r="J2424" s="321">
        <f t="shared" si="903"/>
        <v>0.5008880994671403</v>
      </c>
      <c r="K2424" s="321">
        <f t="shared" si="903"/>
        <v>0.43683409436834092</v>
      </c>
      <c r="L2424" s="321">
        <f t="shared" si="903"/>
        <v>0.41400491400491396</v>
      </c>
      <c r="M2424" s="321">
        <f t="shared" si="903"/>
        <v>0.39958376690946934</v>
      </c>
      <c r="N2424" s="321">
        <f t="shared" si="903"/>
        <v>0.38647830474268413</v>
      </c>
      <c r="O2424" s="321">
        <f t="shared" si="903"/>
        <v>0.36757301107754281</v>
      </c>
      <c r="P2424" s="321">
        <f t="shared" si="903"/>
        <v>0.43148688046647232</v>
      </c>
      <c r="Q2424" s="321">
        <f t="shared" si="903"/>
        <v>0.42146341463414638</v>
      </c>
      <c r="R2424" s="321">
        <f t="shared" si="903"/>
        <v>0.42430278884462158</v>
      </c>
      <c r="S2424" s="321">
        <f t="shared" si="903"/>
        <v>0.43166175024582104</v>
      </c>
      <c r="T2424" s="321">
        <f t="shared" si="903"/>
        <v>0.42504570383912255</v>
      </c>
      <c r="U2424" s="321">
        <f t="shared" si="903"/>
        <v>0.43342516069788789</v>
      </c>
      <c r="V2424" s="321">
        <f t="shared" si="903"/>
        <v>0.39338235294117652</v>
      </c>
      <c r="W2424" s="321">
        <f t="shared" si="903"/>
        <v>0.37550200803212846</v>
      </c>
      <c r="X2424" s="321">
        <f t="shared" si="903"/>
        <v>0.35029940119760478</v>
      </c>
      <c r="Y2424" s="321">
        <f>Y2422/Y2421</f>
        <v>0.34623015873015872</v>
      </c>
      <c r="Z2424" s="321">
        <f t="shared" si="903"/>
        <v>0.35632183908045978</v>
      </c>
      <c r="AA2424" s="321">
        <f t="shared" si="903"/>
        <v>0.41105769230769235</v>
      </c>
      <c r="AB2424" s="373">
        <f t="shared" si="903"/>
        <v>0.48051948051948051</v>
      </c>
      <c r="AC2424" s="457">
        <f>AVERAGE(E2424:AB2424)</f>
        <v>0.44565287207534232</v>
      </c>
      <c r="AD2424" s="724"/>
      <c r="AE2424" s="725"/>
      <c r="AF2424" s="726"/>
      <c r="AH2424" s="191"/>
      <c r="AI2424" s="191"/>
      <c r="AJ2424" s="335"/>
      <c r="AK2424" s="335"/>
      <c r="AL2424" s="335"/>
      <c r="AM2424" s="335"/>
    </row>
    <row r="2425" spans="1:39" s="183" customFormat="1" x14ac:dyDescent="0.25">
      <c r="A2425" s="2059"/>
      <c r="B2425" s="2062"/>
      <c r="C2425" s="124" t="s">
        <v>19</v>
      </c>
      <c r="D2425" s="122"/>
      <c r="E2425" s="621"/>
      <c r="F2425" s="136"/>
      <c r="G2425" s="136"/>
      <c r="H2425" s="91"/>
      <c r="I2425" s="91"/>
      <c r="J2425" s="91"/>
      <c r="K2425" s="91"/>
      <c r="L2425" s="91"/>
      <c r="M2425" s="91"/>
      <c r="N2425" s="91"/>
      <c r="O2425" s="91"/>
      <c r="P2425" s="91"/>
      <c r="Q2425" s="91"/>
      <c r="R2425" s="91"/>
      <c r="S2425" s="91"/>
      <c r="T2425" s="91"/>
      <c r="U2425" s="91"/>
      <c r="V2425" s="91"/>
      <c r="W2425" s="91"/>
      <c r="X2425" s="91"/>
      <c r="Y2425" s="91"/>
      <c r="Z2425" s="136"/>
      <c r="AA2425" s="136"/>
      <c r="AB2425" s="622"/>
      <c r="AC2425" s="122"/>
      <c r="AD2425" s="724"/>
      <c r="AE2425" s="725"/>
      <c r="AF2425" s="726"/>
      <c r="AH2425" s="191"/>
      <c r="AI2425" s="191"/>
      <c r="AJ2425" s="335"/>
      <c r="AK2425" s="335"/>
      <c r="AL2425" s="335"/>
      <c r="AM2425" s="335"/>
    </row>
    <row r="2426" spans="1:39" s="183" customFormat="1" x14ac:dyDescent="0.25">
      <c r="A2426" s="2059"/>
      <c r="B2426" s="2062"/>
      <c r="C2426" s="124" t="s">
        <v>20</v>
      </c>
      <c r="D2426" s="108"/>
      <c r="E2426" s="502"/>
      <c r="F2426" s="314"/>
      <c r="G2426" s="314"/>
      <c r="H2426" s="155"/>
      <c r="I2426" s="155"/>
      <c r="J2426" s="155"/>
      <c r="K2426" s="155"/>
      <c r="L2426" s="155"/>
      <c r="M2426" s="155"/>
      <c r="N2426" s="155"/>
      <c r="O2426" s="155"/>
      <c r="P2426" s="155"/>
      <c r="Q2426" s="155"/>
      <c r="R2426" s="155"/>
      <c r="S2426" s="155"/>
      <c r="T2426" s="155"/>
      <c r="U2426" s="155"/>
      <c r="V2426" s="155"/>
      <c r="W2426" s="155"/>
      <c r="X2426" s="155"/>
      <c r="Y2426" s="155"/>
      <c r="Z2426" s="314"/>
      <c r="AA2426" s="314"/>
      <c r="AB2426" s="315"/>
      <c r="AC2426" s="108"/>
      <c r="AD2426" s="724"/>
      <c r="AE2426" s="725"/>
      <c r="AF2426" s="726"/>
      <c r="AH2426" s="335"/>
      <c r="AI2426" s="785"/>
      <c r="AJ2426" s="785"/>
      <c r="AK2426" s="786"/>
      <c r="AL2426" s="786"/>
      <c r="AM2426" s="191"/>
    </row>
    <row r="2427" spans="1:39" s="183" customFormat="1" ht="16.5" thickBot="1" x14ac:dyDescent="0.3">
      <c r="A2427" s="3717" t="s">
        <v>43</v>
      </c>
      <c r="B2427" s="3718"/>
      <c r="C2427" s="3719"/>
      <c r="D2427" s="114"/>
      <c r="E2427" s="461">
        <f>SQRT(E2421*E2421+E2422*E2422)/E2405/1.73</f>
        <v>10.361162041837057</v>
      </c>
      <c r="F2427" s="181">
        <f t="shared" ref="F2427:AB2427" si="904">SQRT(F2421*F2421+F2422*F2422)/F2405/1.73</f>
        <v>9.6738045210943486</v>
      </c>
      <c r="G2427" s="181">
        <f t="shared" si="904"/>
        <v>9.3861242604809245</v>
      </c>
      <c r="H2427" s="79">
        <f t="shared" si="904"/>
        <v>9.0145530570481913</v>
      </c>
      <c r="I2427" s="79">
        <f t="shared" si="904"/>
        <v>9.1039596496336923</v>
      </c>
      <c r="J2427" s="79">
        <f t="shared" si="904"/>
        <v>10.652929388561684</v>
      </c>
      <c r="K2427" s="79">
        <f t="shared" si="904"/>
        <v>12.269079665954656</v>
      </c>
      <c r="L2427" s="79">
        <f t="shared" si="904"/>
        <v>15.201488571212746</v>
      </c>
      <c r="M2427" s="79">
        <f t="shared" si="904"/>
        <v>18.03607958233555</v>
      </c>
      <c r="N2427" s="79">
        <f t="shared" si="904"/>
        <v>18.454501092888567</v>
      </c>
      <c r="O2427" s="79">
        <f t="shared" si="904"/>
        <v>17.986356104449772</v>
      </c>
      <c r="P2427" s="79">
        <f t="shared" si="904"/>
        <v>18.837644477013598</v>
      </c>
      <c r="Q2427" s="79">
        <f t="shared" si="904"/>
        <v>18.848925008182643</v>
      </c>
      <c r="R2427" s="79">
        <f t="shared" si="904"/>
        <v>18.302713232733595</v>
      </c>
      <c r="S2427" s="79">
        <f t="shared" si="904"/>
        <v>18.619147999249041</v>
      </c>
      <c r="T2427" s="79">
        <f t="shared" si="904"/>
        <v>20.013285090823256</v>
      </c>
      <c r="U2427" s="79">
        <f t="shared" si="904"/>
        <v>20.112592703307037</v>
      </c>
      <c r="V2427" s="79">
        <f t="shared" si="904"/>
        <v>19.747790426954818</v>
      </c>
      <c r="W2427" s="79">
        <f t="shared" si="904"/>
        <v>17.970004465081427</v>
      </c>
      <c r="X2427" s="79">
        <f t="shared" si="904"/>
        <v>17.788374129474455</v>
      </c>
      <c r="Y2427" s="79">
        <f>SQRT(Y2421*Y2421+Y2422*Y2422)/Y2405/1.73</f>
        <v>17.843555120900572</v>
      </c>
      <c r="Z2427" s="181">
        <f t="shared" si="904"/>
        <v>16.939828649960912</v>
      </c>
      <c r="AA2427" s="181">
        <f t="shared" si="904"/>
        <v>14.999145883324992</v>
      </c>
      <c r="AB2427" s="182">
        <f t="shared" si="904"/>
        <v>12.79943571879256</v>
      </c>
      <c r="AC2427" s="109">
        <f>AVERAGE(E2427:AB2427)</f>
        <v>15.540103368387337</v>
      </c>
      <c r="AD2427" s="78">
        <f>(AC2423-AC2427)/AC2423</f>
        <v>1.5930129706342749E-2</v>
      </c>
      <c r="AE2427" s="79"/>
      <c r="AF2427" s="80"/>
      <c r="AH2427" s="191"/>
      <c r="AI2427" s="191"/>
      <c r="AJ2427" s="305"/>
      <c r="AK2427" s="305"/>
      <c r="AL2427" s="335"/>
      <c r="AM2427" s="305"/>
    </row>
    <row r="2428" spans="1:39" s="183" customFormat="1" x14ac:dyDescent="0.25">
      <c r="A2428" s="3650" t="s">
        <v>335</v>
      </c>
      <c r="B2428" s="3519" t="s">
        <v>336</v>
      </c>
      <c r="C2428" s="121" t="s">
        <v>14</v>
      </c>
      <c r="D2428" s="113" t="s">
        <v>941</v>
      </c>
      <c r="E2428" s="70">
        <v>581.4</v>
      </c>
      <c r="F2428" s="71">
        <v>545.76</v>
      </c>
      <c r="G2428" s="71">
        <v>528.48</v>
      </c>
      <c r="H2428" s="71">
        <v>518.04</v>
      </c>
      <c r="I2428" s="71">
        <v>536.76</v>
      </c>
      <c r="J2428" s="71">
        <v>587.52</v>
      </c>
      <c r="K2428" s="71">
        <v>668.88</v>
      </c>
      <c r="L2428" s="71">
        <v>793.08</v>
      </c>
      <c r="M2428" s="71">
        <v>859.32</v>
      </c>
      <c r="N2428" s="71">
        <v>957.6</v>
      </c>
      <c r="O2428" s="71">
        <v>944.28</v>
      </c>
      <c r="P2428" s="71">
        <v>952.2</v>
      </c>
      <c r="Q2428" s="71">
        <v>942.12</v>
      </c>
      <c r="R2428" s="71">
        <v>904.32</v>
      </c>
      <c r="S2428" s="71">
        <v>884.16</v>
      </c>
      <c r="T2428" s="71">
        <v>892.8</v>
      </c>
      <c r="U2428" s="71">
        <v>916.92</v>
      </c>
      <c r="V2428" s="71">
        <v>934.2</v>
      </c>
      <c r="W2428" s="71">
        <v>922.32</v>
      </c>
      <c r="X2428" s="71">
        <v>932.04</v>
      </c>
      <c r="Y2428" s="71">
        <v>918</v>
      </c>
      <c r="Z2428" s="71">
        <v>869.4</v>
      </c>
      <c r="AA2428" s="71">
        <v>767.88</v>
      </c>
      <c r="AB2428" s="72">
        <v>682.92</v>
      </c>
      <c r="AC2428" s="106">
        <f>SUM(E2428:AB2428)</f>
        <v>19040.400000000001</v>
      </c>
      <c r="AD2428" s="723"/>
      <c r="AE2428" s="469">
        <v>60</v>
      </c>
      <c r="AF2428" s="470">
        <v>60</v>
      </c>
      <c r="AH2428" s="191"/>
      <c r="AI2428" s="191"/>
      <c r="AJ2428" s="868"/>
      <c r="AK2428" s="869"/>
      <c r="AL2428" s="868"/>
      <c r="AM2428" s="335"/>
    </row>
    <row r="2429" spans="1:39" s="183" customFormat="1" x14ac:dyDescent="0.25">
      <c r="A2429" s="3651"/>
      <c r="B2429" s="3505"/>
      <c r="C2429" s="123" t="s">
        <v>15</v>
      </c>
      <c r="D2429" s="108" t="s">
        <v>941</v>
      </c>
      <c r="E2429" s="395">
        <v>280.08</v>
      </c>
      <c r="F2429" s="311">
        <v>277.56</v>
      </c>
      <c r="G2429" s="311">
        <v>275.04000000000002</v>
      </c>
      <c r="H2429" s="311">
        <v>270.36</v>
      </c>
      <c r="I2429" s="311">
        <v>269.27999999999997</v>
      </c>
      <c r="J2429" s="311">
        <v>273.24</v>
      </c>
      <c r="K2429" s="311">
        <v>272.16000000000003</v>
      </c>
      <c r="L2429" s="311">
        <v>275.39999999999998</v>
      </c>
      <c r="M2429" s="311">
        <v>294.12</v>
      </c>
      <c r="N2429" s="311">
        <v>288.36</v>
      </c>
      <c r="O2429" s="311">
        <v>294.48</v>
      </c>
      <c r="P2429" s="311">
        <v>333.36</v>
      </c>
      <c r="Q2429" s="311">
        <v>331.92</v>
      </c>
      <c r="R2429" s="311">
        <v>324.72000000000003</v>
      </c>
      <c r="S2429" s="311">
        <v>349.92</v>
      </c>
      <c r="T2429" s="311">
        <v>321.83999999999997</v>
      </c>
      <c r="U2429" s="311">
        <v>323.27999999999997</v>
      </c>
      <c r="V2429" s="311">
        <v>329.04</v>
      </c>
      <c r="W2429" s="311">
        <v>324.36</v>
      </c>
      <c r="X2429" s="311">
        <v>324.36</v>
      </c>
      <c r="Y2429" s="311">
        <v>330.48</v>
      </c>
      <c r="Z2429" s="311">
        <v>331.2</v>
      </c>
      <c r="AA2429" s="311">
        <v>317.16000000000003</v>
      </c>
      <c r="AB2429" s="312">
        <v>315.36</v>
      </c>
      <c r="AC2429" s="107">
        <f>SUM(E2429:AB2429)</f>
        <v>7327.0799999999981</v>
      </c>
      <c r="AD2429" s="724"/>
      <c r="AE2429" s="725"/>
      <c r="AF2429" s="726"/>
      <c r="AH2429" s="191"/>
      <c r="AI2429" s="191"/>
      <c r="AJ2429" s="335"/>
      <c r="AK2429" s="335"/>
      <c r="AL2429" s="335"/>
      <c r="AM2429" s="335"/>
    </row>
    <row r="2430" spans="1:39" s="183" customFormat="1" x14ac:dyDescent="0.25">
      <c r="A2430" s="3651"/>
      <c r="B2430" s="3505"/>
      <c r="C2430" s="123" t="s">
        <v>16</v>
      </c>
      <c r="D2430" s="108" t="s">
        <v>55</v>
      </c>
      <c r="E2430" s="1503">
        <v>59</v>
      </c>
      <c r="F2430" s="1504">
        <v>54</v>
      </c>
      <c r="G2430" s="1504">
        <v>56</v>
      </c>
      <c r="H2430" s="1733">
        <v>52</v>
      </c>
      <c r="I2430" s="1733">
        <v>56</v>
      </c>
      <c r="J2430" s="1733">
        <v>60</v>
      </c>
      <c r="K2430" s="1733">
        <v>75</v>
      </c>
      <c r="L2430" s="1733">
        <v>78</v>
      </c>
      <c r="M2430" s="1733">
        <v>90</v>
      </c>
      <c r="N2430" s="1733">
        <v>101</v>
      </c>
      <c r="O2430" s="1733">
        <v>89</v>
      </c>
      <c r="P2430" s="1733">
        <v>94</v>
      </c>
      <c r="Q2430" s="1733">
        <v>90</v>
      </c>
      <c r="R2430" s="1733">
        <v>86</v>
      </c>
      <c r="S2430" s="1733">
        <v>84</v>
      </c>
      <c r="T2430" s="1733">
        <v>90</v>
      </c>
      <c r="U2430" s="1733">
        <v>88</v>
      </c>
      <c r="V2430" s="1733">
        <v>91</v>
      </c>
      <c r="W2430" s="1733">
        <v>90</v>
      </c>
      <c r="X2430" s="1733">
        <v>89</v>
      </c>
      <c r="Y2430" s="1733">
        <v>86</v>
      </c>
      <c r="Z2430" s="1504">
        <v>80</v>
      </c>
      <c r="AA2430" s="1504">
        <v>73</v>
      </c>
      <c r="AB2430" s="1505">
        <v>63</v>
      </c>
      <c r="AC2430" s="107">
        <f>AVERAGE(E2430:AB2430)</f>
        <v>78.083333333333329</v>
      </c>
      <c r="AD2430" s="724"/>
      <c r="AE2430" s="725"/>
      <c r="AF2430" s="726"/>
      <c r="AH2430" s="191"/>
      <c r="AI2430" s="191"/>
      <c r="AJ2430" s="335"/>
      <c r="AK2430" s="335"/>
      <c r="AL2430" s="335"/>
      <c r="AM2430" s="335"/>
    </row>
    <row r="2431" spans="1:39" s="183" customFormat="1" ht="16.5" thickBot="1" x14ac:dyDescent="0.3">
      <c r="A2431" s="3651"/>
      <c r="B2431" s="3505"/>
      <c r="C2431" s="123" t="s">
        <v>18</v>
      </c>
      <c r="D2431" s="114"/>
      <c r="E2431" s="576">
        <f t="shared" ref="E2431:AB2431" si="905">E2429/E2428</f>
        <v>0.48173374613003095</v>
      </c>
      <c r="F2431" s="321">
        <f t="shared" si="905"/>
        <v>0.50857519788918204</v>
      </c>
      <c r="G2431" s="321">
        <f t="shared" si="905"/>
        <v>0.52043596730245234</v>
      </c>
      <c r="H2431" s="321">
        <f t="shared" si="905"/>
        <v>0.52189020152883958</v>
      </c>
      <c r="I2431" s="321">
        <f t="shared" si="905"/>
        <v>0.5016767270288397</v>
      </c>
      <c r="J2431" s="321">
        <f t="shared" si="905"/>
        <v>0.46507352941176472</v>
      </c>
      <c r="K2431" s="321">
        <f t="shared" si="905"/>
        <v>0.40688912809472555</v>
      </c>
      <c r="L2431" s="321">
        <f t="shared" si="905"/>
        <v>0.34725374489332722</v>
      </c>
      <c r="M2431" s="321">
        <f t="shared" si="905"/>
        <v>0.34227063259321322</v>
      </c>
      <c r="N2431" s="321">
        <f t="shared" si="905"/>
        <v>0.30112781954887219</v>
      </c>
      <c r="O2431" s="321">
        <f t="shared" si="905"/>
        <v>0.31185665268776214</v>
      </c>
      <c r="P2431" s="321">
        <f t="shared" si="905"/>
        <v>0.35009451795841212</v>
      </c>
      <c r="Q2431" s="321">
        <f t="shared" si="905"/>
        <v>0.35231180741306839</v>
      </c>
      <c r="R2431" s="321">
        <f t="shared" si="905"/>
        <v>0.35907643312101911</v>
      </c>
      <c r="S2431" s="321">
        <f t="shared" si="905"/>
        <v>0.39576547231270359</v>
      </c>
      <c r="T2431" s="321">
        <f t="shared" si="905"/>
        <v>0.36048387096774193</v>
      </c>
      <c r="U2431" s="321">
        <f t="shared" si="905"/>
        <v>0.3525716529250098</v>
      </c>
      <c r="V2431" s="321">
        <f t="shared" si="905"/>
        <v>0.35221579961464355</v>
      </c>
      <c r="W2431" s="321">
        <f t="shared" si="905"/>
        <v>0.3516783762685402</v>
      </c>
      <c r="X2431" s="321">
        <f t="shared" si="905"/>
        <v>0.34801081498648129</v>
      </c>
      <c r="Y2431" s="321">
        <f>Y2429/Y2428</f>
        <v>0.36000000000000004</v>
      </c>
      <c r="Z2431" s="321">
        <f t="shared" si="905"/>
        <v>0.38095238095238093</v>
      </c>
      <c r="AA2431" s="321">
        <f t="shared" si="905"/>
        <v>0.41303328645100801</v>
      </c>
      <c r="AB2431" s="373">
        <f t="shared" si="905"/>
        <v>0.46178176067474963</v>
      </c>
      <c r="AC2431" s="457">
        <f>AVERAGE(E2431:AB2431)</f>
        <v>0.39778164669811539</v>
      </c>
      <c r="AD2431" s="724"/>
      <c r="AE2431" s="725"/>
      <c r="AF2431" s="726"/>
      <c r="AH2431" s="191"/>
      <c r="AI2431" s="191"/>
      <c r="AJ2431" s="335"/>
      <c r="AK2431" s="335"/>
      <c r="AL2431" s="335"/>
      <c r="AM2431" s="335"/>
    </row>
    <row r="2432" spans="1:39" s="183" customFormat="1" x14ac:dyDescent="0.25">
      <c r="A2432" s="2059"/>
      <c r="B2432" s="2062"/>
      <c r="C2432" s="124" t="s">
        <v>19</v>
      </c>
      <c r="D2432" s="122"/>
      <c r="E2432" s="621"/>
      <c r="F2432" s="136"/>
      <c r="G2432" s="136"/>
      <c r="H2432" s="91"/>
      <c r="I2432" s="91"/>
      <c r="J2432" s="91"/>
      <c r="K2432" s="91"/>
      <c r="L2432" s="91"/>
      <c r="M2432" s="91"/>
      <c r="N2432" s="91"/>
      <c r="O2432" s="91"/>
      <c r="P2432" s="91"/>
      <c r="Q2432" s="91"/>
      <c r="R2432" s="91"/>
      <c r="S2432" s="91"/>
      <c r="T2432" s="91"/>
      <c r="U2432" s="91"/>
      <c r="V2432" s="91"/>
      <c r="W2432" s="91"/>
      <c r="X2432" s="91"/>
      <c r="Y2432" s="91"/>
      <c r="Z2432" s="136"/>
      <c r="AA2432" s="136"/>
      <c r="AB2432" s="622"/>
      <c r="AC2432" s="122"/>
      <c r="AD2432" s="724"/>
      <c r="AE2432" s="725"/>
      <c r="AF2432" s="726"/>
      <c r="AH2432" s="191"/>
      <c r="AI2432" s="191"/>
      <c r="AJ2432" s="335"/>
      <c r="AK2432" s="335"/>
      <c r="AL2432" s="335"/>
      <c r="AM2432" s="335"/>
    </row>
    <row r="2433" spans="1:39" s="183" customFormat="1" x14ac:dyDescent="0.25">
      <c r="A2433" s="2059"/>
      <c r="B2433" s="2062"/>
      <c r="C2433" s="124" t="s">
        <v>20</v>
      </c>
      <c r="D2433" s="108"/>
      <c r="E2433" s="502"/>
      <c r="F2433" s="314"/>
      <c r="G2433" s="314"/>
      <c r="H2433" s="155"/>
      <c r="I2433" s="155"/>
      <c r="J2433" s="155"/>
      <c r="K2433" s="155"/>
      <c r="L2433" s="155"/>
      <c r="M2433" s="155"/>
      <c r="N2433" s="155"/>
      <c r="O2433" s="155"/>
      <c r="P2433" s="155"/>
      <c r="Q2433" s="155"/>
      <c r="R2433" s="155"/>
      <c r="S2433" s="155"/>
      <c r="T2433" s="155"/>
      <c r="U2433" s="155"/>
      <c r="V2433" s="155"/>
      <c r="W2433" s="155"/>
      <c r="X2433" s="155"/>
      <c r="Y2433" s="155"/>
      <c r="Z2433" s="314"/>
      <c r="AA2433" s="314"/>
      <c r="AB2433" s="315"/>
      <c r="AC2433" s="108"/>
      <c r="AD2433" s="724"/>
      <c r="AE2433" s="725"/>
      <c r="AF2433" s="726"/>
      <c r="AH2433" s="335"/>
      <c r="AI2433" s="785"/>
      <c r="AJ2433" s="785"/>
      <c r="AK2433" s="786"/>
      <c r="AL2433" s="786"/>
      <c r="AM2433" s="191"/>
    </row>
    <row r="2434" spans="1:39" s="183" customFormat="1" ht="16.5" thickBot="1" x14ac:dyDescent="0.3">
      <c r="A2434" s="3717" t="s">
        <v>43</v>
      </c>
      <c r="B2434" s="3718"/>
      <c r="C2434" s="3719"/>
      <c r="D2434" s="114"/>
      <c r="E2434" s="461">
        <f>SQRT(E2428*E2428+E2429*E2429)/E2406/1.73</f>
        <v>60.754407075150823</v>
      </c>
      <c r="F2434" s="181">
        <f t="shared" ref="F2434:AB2434" si="906">SQRT(F2428*F2428+F2429*F2429)/F2406/1.73</f>
        <v>57.176454482189335</v>
      </c>
      <c r="G2434" s="181">
        <f t="shared" si="906"/>
        <v>56.086952502405367</v>
      </c>
      <c r="H2434" s="79">
        <f t="shared" si="906"/>
        <v>54.655682454774926</v>
      </c>
      <c r="I2434" s="79">
        <f t="shared" si="906"/>
        <v>56.259446283146076</v>
      </c>
      <c r="J2434" s="79">
        <f t="shared" si="906"/>
        <v>60.999651494909777</v>
      </c>
      <c r="K2434" s="79">
        <f t="shared" si="906"/>
        <v>68.767067242409752</v>
      </c>
      <c r="L2434" s="79">
        <f t="shared" si="906"/>
        <v>80.477785360860082</v>
      </c>
      <c r="M2434" s="79">
        <f t="shared" si="906"/>
        <v>88.088282739280871</v>
      </c>
      <c r="N2434" s="79">
        <f t="shared" si="906"/>
        <v>96.668531136135599</v>
      </c>
      <c r="O2434" s="79">
        <f t="shared" si="906"/>
        <v>93.423678982550314</v>
      </c>
      <c r="P2434" s="79">
        <f t="shared" si="906"/>
        <v>94.515467167760093</v>
      </c>
      <c r="Q2434" s="79">
        <f t="shared" si="906"/>
        <v>94.037003920713502</v>
      </c>
      <c r="R2434" s="79">
        <f t="shared" si="906"/>
        <v>89.437380635577867</v>
      </c>
      <c r="S2434" s="79">
        <f t="shared" si="906"/>
        <v>89.08341973807147</v>
      </c>
      <c r="T2434" s="79">
        <f t="shared" si="906"/>
        <v>88.766470436742352</v>
      </c>
      <c r="U2434" s="79">
        <f t="shared" si="906"/>
        <v>91.380312686691298</v>
      </c>
      <c r="V2434" s="79">
        <f t="shared" si="906"/>
        <v>92.940930421007238</v>
      </c>
      <c r="W2434" s="79">
        <f t="shared" si="906"/>
        <v>91.594888070992369</v>
      </c>
      <c r="X2434" s="79">
        <f t="shared" si="906"/>
        <v>91.564011329309778</v>
      </c>
      <c r="Y2434" s="79">
        <f>SQRT(Y2428*Y2428+Y2429*Y2429)/Y2406/1.73</f>
        <v>90.963514261632199</v>
      </c>
      <c r="Z2434" s="181">
        <f t="shared" si="906"/>
        <v>85.769402812337958</v>
      </c>
      <c r="AA2434" s="181">
        <f t="shared" si="906"/>
        <v>76.59198447330904</v>
      </c>
      <c r="AB2434" s="182">
        <f t="shared" si="906"/>
        <v>69.236941279346595</v>
      </c>
      <c r="AC2434" s="109">
        <f>AVERAGE(E2434:AB2434)</f>
        <v>79.968319457804355</v>
      </c>
      <c r="AD2434" s="78">
        <f>(AC2430-AC2434)/AC2430</f>
        <v>-2.4140697431859471E-2</v>
      </c>
      <c r="AE2434" s="79"/>
      <c r="AF2434" s="80"/>
      <c r="AH2434" s="191"/>
      <c r="AI2434" s="191"/>
      <c r="AJ2434" s="305"/>
      <c r="AK2434" s="305"/>
      <c r="AL2434" s="335"/>
      <c r="AM2434" s="305"/>
    </row>
    <row r="2435" spans="1:39" s="183" customFormat="1" x14ac:dyDescent="0.25">
      <c r="A2435" s="3650" t="s">
        <v>312</v>
      </c>
      <c r="B2435" s="3519" t="s">
        <v>185</v>
      </c>
      <c r="C2435" s="121" t="s">
        <v>14</v>
      </c>
      <c r="D2435" s="113" t="s">
        <v>941</v>
      </c>
      <c r="E2435" s="70">
        <v>14.13</v>
      </c>
      <c r="F2435" s="71">
        <v>13.5</v>
      </c>
      <c r="G2435" s="71">
        <v>9.27</v>
      </c>
      <c r="H2435" s="71">
        <v>9.18</v>
      </c>
      <c r="I2435" s="71">
        <v>8.3699999999999992</v>
      </c>
      <c r="J2435" s="71">
        <v>6.66</v>
      </c>
      <c r="K2435" s="71">
        <v>6.21</v>
      </c>
      <c r="L2435" s="71">
        <v>7.29</v>
      </c>
      <c r="M2435" s="71">
        <v>9.81</v>
      </c>
      <c r="N2435" s="71">
        <v>11.16</v>
      </c>
      <c r="O2435" s="71">
        <v>10.89</v>
      </c>
      <c r="P2435" s="71">
        <v>11.7</v>
      </c>
      <c r="Q2435" s="71">
        <v>9.5399999999999991</v>
      </c>
      <c r="R2435" s="71">
        <v>14.85</v>
      </c>
      <c r="S2435" s="71">
        <v>11.43</v>
      </c>
      <c r="T2435" s="71">
        <v>10.44</v>
      </c>
      <c r="U2435" s="71">
        <v>10.17</v>
      </c>
      <c r="V2435" s="71">
        <v>10.17</v>
      </c>
      <c r="W2435" s="71">
        <v>8.73</v>
      </c>
      <c r="X2435" s="71">
        <v>9.09</v>
      </c>
      <c r="Y2435" s="71">
        <v>12.96</v>
      </c>
      <c r="Z2435" s="71">
        <v>15.66</v>
      </c>
      <c r="AA2435" s="71">
        <v>14.49</v>
      </c>
      <c r="AB2435" s="72">
        <v>14.31</v>
      </c>
      <c r="AC2435" s="106">
        <f>SUM(E2435:AB2435)</f>
        <v>260.01</v>
      </c>
      <c r="AD2435" s="723"/>
      <c r="AE2435" s="469">
        <v>60</v>
      </c>
      <c r="AF2435" s="470">
        <v>15</v>
      </c>
      <c r="AH2435" s="191"/>
      <c r="AI2435" s="191"/>
      <c r="AJ2435" s="868"/>
      <c r="AK2435" s="869"/>
      <c r="AL2435" s="868"/>
      <c r="AM2435" s="335"/>
    </row>
    <row r="2436" spans="1:39" s="183" customFormat="1" x14ac:dyDescent="0.25">
      <c r="A2436" s="3651"/>
      <c r="B2436" s="3505"/>
      <c r="C2436" s="123" t="s">
        <v>15</v>
      </c>
      <c r="D2436" s="108" t="s">
        <v>941</v>
      </c>
      <c r="E2436" s="395">
        <v>21.69</v>
      </c>
      <c r="F2436" s="311">
        <v>21.51</v>
      </c>
      <c r="G2436" s="311">
        <v>16.2</v>
      </c>
      <c r="H2436" s="311">
        <v>16.559999999999999</v>
      </c>
      <c r="I2436" s="311">
        <v>14.31</v>
      </c>
      <c r="J2436" s="311">
        <v>12.96</v>
      </c>
      <c r="K2436" s="311">
        <v>11.97</v>
      </c>
      <c r="L2436" s="311">
        <v>10.89</v>
      </c>
      <c r="M2436" s="311">
        <v>12.15</v>
      </c>
      <c r="N2436" s="311">
        <v>14.49</v>
      </c>
      <c r="O2436" s="311">
        <v>15.39</v>
      </c>
      <c r="P2436" s="311">
        <v>16.739999999999998</v>
      </c>
      <c r="Q2436" s="311">
        <v>13.95</v>
      </c>
      <c r="R2436" s="311">
        <v>23.4</v>
      </c>
      <c r="S2436" s="311">
        <v>20.16</v>
      </c>
      <c r="T2436" s="311">
        <v>17.55</v>
      </c>
      <c r="U2436" s="311">
        <v>14.31</v>
      </c>
      <c r="V2436" s="311">
        <v>13.95</v>
      </c>
      <c r="W2436" s="311">
        <v>14.22</v>
      </c>
      <c r="X2436" s="311">
        <v>15.84</v>
      </c>
      <c r="Y2436" s="311">
        <v>19.079999999999998</v>
      </c>
      <c r="Z2436" s="311">
        <v>24.66</v>
      </c>
      <c r="AA2436" s="311">
        <v>24.03</v>
      </c>
      <c r="AB2436" s="312">
        <v>24.48</v>
      </c>
      <c r="AC2436" s="107">
        <f>SUM(E2436:AB2436)</f>
        <v>410.49</v>
      </c>
      <c r="AD2436" s="724"/>
      <c r="AE2436" s="725"/>
      <c r="AF2436" s="726"/>
      <c r="AH2436" s="191"/>
      <c r="AI2436" s="191"/>
      <c r="AJ2436" s="335"/>
      <c r="AK2436" s="335"/>
      <c r="AL2436" s="335"/>
      <c r="AM2436" s="335"/>
    </row>
    <row r="2437" spans="1:39" s="183" customFormat="1" x14ac:dyDescent="0.25">
      <c r="A2437" s="3651"/>
      <c r="B2437" s="3505"/>
      <c r="C2437" s="123" t="s">
        <v>16</v>
      </c>
      <c r="D2437" s="108" t="s">
        <v>55</v>
      </c>
      <c r="E2437" s="1503">
        <v>2</v>
      </c>
      <c r="F2437" s="1504">
        <v>2</v>
      </c>
      <c r="G2437" s="1504">
        <v>2</v>
      </c>
      <c r="H2437" s="1733">
        <v>2</v>
      </c>
      <c r="I2437" s="1733">
        <v>2</v>
      </c>
      <c r="J2437" s="1733">
        <v>1</v>
      </c>
      <c r="K2437" s="1733">
        <v>1</v>
      </c>
      <c r="L2437" s="1733">
        <v>1</v>
      </c>
      <c r="M2437" s="1733">
        <v>1</v>
      </c>
      <c r="N2437" s="1733">
        <v>2</v>
      </c>
      <c r="O2437" s="1733">
        <v>2</v>
      </c>
      <c r="P2437" s="1733">
        <v>1</v>
      </c>
      <c r="Q2437" s="1733">
        <v>2</v>
      </c>
      <c r="R2437" s="1733">
        <v>4</v>
      </c>
      <c r="S2437" s="1733">
        <v>2</v>
      </c>
      <c r="T2437" s="1733">
        <v>1</v>
      </c>
      <c r="U2437" s="1733">
        <v>1</v>
      </c>
      <c r="V2437" s="1733">
        <v>1</v>
      </c>
      <c r="W2437" s="1733">
        <v>1</v>
      </c>
      <c r="X2437" s="1733">
        <v>2</v>
      </c>
      <c r="Y2437" s="1733">
        <v>2</v>
      </c>
      <c r="Z2437" s="1504">
        <v>2</v>
      </c>
      <c r="AA2437" s="1504">
        <v>3</v>
      </c>
      <c r="AB2437" s="1505">
        <v>3</v>
      </c>
      <c r="AC2437" s="107">
        <f>AVERAGE(E2437:AB2437)</f>
        <v>1.7916666666666667</v>
      </c>
      <c r="AD2437" s="724"/>
      <c r="AE2437" s="725"/>
      <c r="AF2437" s="726"/>
      <c r="AH2437" s="191"/>
      <c r="AI2437" s="191"/>
      <c r="AJ2437" s="335"/>
      <c r="AK2437" s="335"/>
      <c r="AL2437" s="335"/>
      <c r="AM2437" s="335"/>
    </row>
    <row r="2438" spans="1:39" s="183" customFormat="1" ht="16.5" thickBot="1" x14ac:dyDescent="0.3">
      <c r="A2438" s="3651"/>
      <c r="B2438" s="3505"/>
      <c r="C2438" s="123" t="s">
        <v>18</v>
      </c>
      <c r="D2438" s="114"/>
      <c r="E2438" s="576">
        <f t="shared" ref="E2438:AB2438" si="907">E2436/E2435</f>
        <v>1.5350318471337581</v>
      </c>
      <c r="F2438" s="321">
        <f t="shared" si="907"/>
        <v>1.5933333333333335</v>
      </c>
      <c r="G2438" s="321">
        <f t="shared" si="907"/>
        <v>1.7475728155339807</v>
      </c>
      <c r="H2438" s="321">
        <f t="shared" si="907"/>
        <v>1.8039215686274508</v>
      </c>
      <c r="I2438" s="321">
        <f t="shared" si="907"/>
        <v>1.709677419354839</v>
      </c>
      <c r="J2438" s="321">
        <f t="shared" si="907"/>
        <v>1.9459459459459461</v>
      </c>
      <c r="K2438" s="321">
        <f t="shared" si="907"/>
        <v>1.9275362318840581</v>
      </c>
      <c r="L2438" s="321">
        <f t="shared" si="907"/>
        <v>1.4938271604938271</v>
      </c>
      <c r="M2438" s="321">
        <f t="shared" si="907"/>
        <v>1.238532110091743</v>
      </c>
      <c r="N2438" s="321">
        <f t="shared" si="907"/>
        <v>1.2983870967741935</v>
      </c>
      <c r="O2438" s="321">
        <f t="shared" si="907"/>
        <v>1.4132231404958677</v>
      </c>
      <c r="P2438" s="321">
        <f t="shared" si="907"/>
        <v>1.4307692307692308</v>
      </c>
      <c r="Q2438" s="321">
        <f t="shared" si="907"/>
        <v>1.4622641509433962</v>
      </c>
      <c r="R2438" s="321">
        <f t="shared" si="907"/>
        <v>1.5757575757575757</v>
      </c>
      <c r="S2438" s="321">
        <f t="shared" si="907"/>
        <v>1.7637795275590551</v>
      </c>
      <c r="T2438" s="321">
        <f t="shared" si="907"/>
        <v>1.6810344827586208</v>
      </c>
      <c r="U2438" s="321">
        <f t="shared" si="907"/>
        <v>1.4070796460176991</v>
      </c>
      <c r="V2438" s="321">
        <f t="shared" si="907"/>
        <v>1.3716814159292035</v>
      </c>
      <c r="W2438" s="321">
        <f t="shared" si="907"/>
        <v>1.6288659793814433</v>
      </c>
      <c r="X2438" s="321">
        <f t="shared" si="907"/>
        <v>1.7425742574257426</v>
      </c>
      <c r="Y2438" s="321">
        <f>Y2436/Y2435</f>
        <v>1.4722222222222221</v>
      </c>
      <c r="Z2438" s="321">
        <f t="shared" si="907"/>
        <v>1.5747126436781609</v>
      </c>
      <c r="AA2438" s="321">
        <f t="shared" si="907"/>
        <v>1.658385093167702</v>
      </c>
      <c r="AB2438" s="373">
        <f t="shared" si="907"/>
        <v>1.7106918238993711</v>
      </c>
      <c r="AC2438" s="457">
        <f>AVERAGE(E2438:AB2438)</f>
        <v>1.5911169466324342</v>
      </c>
      <c r="AD2438" s="724"/>
      <c r="AE2438" s="725"/>
      <c r="AF2438" s="726"/>
      <c r="AH2438" s="191"/>
      <c r="AI2438" s="191"/>
      <c r="AJ2438" s="335"/>
      <c r="AK2438" s="335"/>
      <c r="AL2438" s="335"/>
      <c r="AM2438" s="335"/>
    </row>
    <row r="2439" spans="1:39" s="183" customFormat="1" x14ac:dyDescent="0.25">
      <c r="A2439" s="2059"/>
      <c r="B2439" s="2062"/>
      <c r="C2439" s="124" t="s">
        <v>19</v>
      </c>
      <c r="D2439" s="122"/>
      <c r="E2439" s="621"/>
      <c r="F2439" s="136"/>
      <c r="G2439" s="136"/>
      <c r="H2439" s="91"/>
      <c r="I2439" s="91"/>
      <c r="J2439" s="91"/>
      <c r="K2439" s="91"/>
      <c r="L2439" s="91"/>
      <c r="M2439" s="91"/>
      <c r="N2439" s="91"/>
      <c r="O2439" s="91"/>
      <c r="P2439" s="91"/>
      <c r="Q2439" s="91"/>
      <c r="R2439" s="91"/>
      <c r="S2439" s="91"/>
      <c r="T2439" s="91"/>
      <c r="U2439" s="91"/>
      <c r="V2439" s="91"/>
      <c r="W2439" s="91"/>
      <c r="X2439" s="91"/>
      <c r="Y2439" s="91"/>
      <c r="Z2439" s="136"/>
      <c r="AA2439" s="136"/>
      <c r="AB2439" s="622"/>
      <c r="AC2439" s="122"/>
      <c r="AD2439" s="724"/>
      <c r="AE2439" s="725"/>
      <c r="AF2439" s="726"/>
      <c r="AH2439" s="191"/>
      <c r="AI2439" s="191"/>
      <c r="AJ2439" s="335"/>
      <c r="AK2439" s="335"/>
      <c r="AL2439" s="335"/>
      <c r="AM2439" s="335"/>
    </row>
    <row r="2440" spans="1:39" s="183" customFormat="1" x14ac:dyDescent="0.25">
      <c r="A2440" s="2059"/>
      <c r="B2440" s="2062"/>
      <c r="C2440" s="124" t="s">
        <v>20</v>
      </c>
      <c r="D2440" s="108"/>
      <c r="E2440" s="502"/>
      <c r="F2440" s="314"/>
      <c r="G2440" s="314"/>
      <c r="H2440" s="155"/>
      <c r="I2440" s="155"/>
      <c r="J2440" s="155"/>
      <c r="K2440" s="155"/>
      <c r="L2440" s="155"/>
      <c r="M2440" s="155"/>
      <c r="N2440" s="155"/>
      <c r="O2440" s="155"/>
      <c r="P2440" s="155"/>
      <c r="Q2440" s="155"/>
      <c r="R2440" s="155"/>
      <c r="S2440" s="155"/>
      <c r="T2440" s="155"/>
      <c r="U2440" s="155"/>
      <c r="V2440" s="155"/>
      <c r="W2440" s="155"/>
      <c r="X2440" s="155"/>
      <c r="Y2440" s="155"/>
      <c r="Z2440" s="314"/>
      <c r="AA2440" s="314"/>
      <c r="AB2440" s="315"/>
      <c r="AC2440" s="108"/>
      <c r="AD2440" s="724"/>
      <c r="AE2440" s="725"/>
      <c r="AF2440" s="726"/>
      <c r="AH2440" s="335"/>
      <c r="AI2440" s="785"/>
      <c r="AJ2440" s="785"/>
      <c r="AK2440" s="786"/>
      <c r="AL2440" s="786"/>
      <c r="AM2440" s="191"/>
    </row>
    <row r="2441" spans="1:39" s="183" customFormat="1" ht="16.5" thickBot="1" x14ac:dyDescent="0.3">
      <c r="A2441" s="3717" t="s">
        <v>43</v>
      </c>
      <c r="B2441" s="3718"/>
      <c r="C2441" s="3719"/>
      <c r="D2441" s="114"/>
      <c r="E2441" s="461">
        <f>SQRT(E2435*E2435+E2436*E2436)/E2405/1.73</f>
        <v>2.4370225475413014</v>
      </c>
      <c r="F2441" s="181">
        <f t="shared" ref="F2441:AB2441" si="908">SQRT(F2435*F2435+F2436*F2436)/F2405/1.73</f>
        <v>2.37148057245121</v>
      </c>
      <c r="G2441" s="181">
        <f t="shared" si="908"/>
        <v>1.7542882841523759</v>
      </c>
      <c r="H2441" s="79">
        <f t="shared" si="908"/>
        <v>1.7709799158593311</v>
      </c>
      <c r="I2441" s="79">
        <f t="shared" si="908"/>
        <v>1.5506002906681493</v>
      </c>
      <c r="J2441" s="79">
        <f t="shared" si="908"/>
        <v>1.3695294327594201</v>
      </c>
      <c r="K2441" s="79">
        <f t="shared" si="908"/>
        <v>1.2820383002542715</v>
      </c>
      <c r="L2441" s="79">
        <f t="shared" si="908"/>
        <v>1.2562252234650475</v>
      </c>
      <c r="M2441" s="79">
        <f t="shared" si="908"/>
        <v>1.5119889033015814</v>
      </c>
      <c r="N2441" s="79">
        <f t="shared" si="908"/>
        <v>1.7649354884320989</v>
      </c>
      <c r="O2441" s="79">
        <f t="shared" si="908"/>
        <v>1.7806894707342615</v>
      </c>
      <c r="P2441" s="79">
        <f t="shared" si="908"/>
        <v>1.9071836079139119</v>
      </c>
      <c r="Q2441" s="79">
        <f t="shared" si="908"/>
        <v>1.5910189321741093</v>
      </c>
      <c r="R2441" s="79">
        <f t="shared" si="908"/>
        <v>2.5838431253303265</v>
      </c>
      <c r="S2441" s="79">
        <f t="shared" si="908"/>
        <v>2.1641078331047199</v>
      </c>
      <c r="T2441" s="79">
        <f t="shared" si="908"/>
        <v>1.9099914290483964</v>
      </c>
      <c r="U2441" s="79">
        <f t="shared" si="908"/>
        <v>1.6527431495187479</v>
      </c>
      <c r="V2441" s="79">
        <f t="shared" si="908"/>
        <v>1.6199596458839831</v>
      </c>
      <c r="W2441" s="79">
        <f t="shared" si="908"/>
        <v>1.5657571846148328</v>
      </c>
      <c r="X2441" s="79">
        <f t="shared" si="908"/>
        <v>1.699934380154094</v>
      </c>
      <c r="Y2441" s="79">
        <f>SQRT(Y2435*Y2435+Y2436*Y2436)/Y2405/1.73</f>
        <v>2.1434955867408454</v>
      </c>
      <c r="Z2441" s="181">
        <f t="shared" si="908"/>
        <v>2.7060337505344427</v>
      </c>
      <c r="AA2441" s="181">
        <f t="shared" si="908"/>
        <v>2.5993651272016112</v>
      </c>
      <c r="AB2441" s="182">
        <f t="shared" si="908"/>
        <v>2.6224937535203332</v>
      </c>
      <c r="AC2441" s="109">
        <f>AVERAGE(E2441:AB2441)</f>
        <v>1.9006544139733084</v>
      </c>
      <c r="AD2441" s="78">
        <f>(AC2437-AC2441)/AC2437</f>
        <v>-6.0830370589753463E-2</v>
      </c>
      <c r="AE2441" s="79"/>
      <c r="AF2441" s="80"/>
      <c r="AH2441" s="191"/>
      <c r="AI2441" s="191"/>
      <c r="AJ2441" s="305"/>
      <c r="AK2441" s="305"/>
      <c r="AL2441" s="335"/>
      <c r="AM2441" s="305"/>
    </row>
    <row r="2442" spans="1:39" s="183" customFormat="1" ht="15.75" customHeight="1" x14ac:dyDescent="0.25">
      <c r="A2442" s="3650" t="s">
        <v>204</v>
      </c>
      <c r="B2442" s="3519" t="s">
        <v>337</v>
      </c>
      <c r="C2442" s="121" t="s">
        <v>14</v>
      </c>
      <c r="D2442" s="113" t="s">
        <v>941</v>
      </c>
      <c r="E2442" s="70">
        <v>14.94</v>
      </c>
      <c r="F2442" s="71">
        <v>16.29</v>
      </c>
      <c r="G2442" s="71">
        <v>12.69</v>
      </c>
      <c r="H2442" s="71">
        <v>15.21</v>
      </c>
      <c r="I2442" s="71">
        <v>15.48</v>
      </c>
      <c r="J2442" s="71">
        <v>13.23</v>
      </c>
      <c r="K2442" s="71">
        <v>12.6</v>
      </c>
      <c r="L2442" s="71">
        <v>17.28</v>
      </c>
      <c r="M2442" s="71">
        <v>22.05</v>
      </c>
      <c r="N2442" s="71">
        <v>24.48</v>
      </c>
      <c r="O2442" s="71">
        <v>23.13</v>
      </c>
      <c r="P2442" s="71">
        <v>26.82</v>
      </c>
      <c r="Q2442" s="71">
        <v>26.73</v>
      </c>
      <c r="R2442" s="71">
        <v>21.96</v>
      </c>
      <c r="S2442" s="71">
        <v>21.69</v>
      </c>
      <c r="T2442" s="71">
        <v>23.49</v>
      </c>
      <c r="U2442" s="71">
        <v>22.86</v>
      </c>
      <c r="V2442" s="71">
        <v>23.49</v>
      </c>
      <c r="W2442" s="71">
        <v>21.96</v>
      </c>
      <c r="X2442" s="71">
        <v>23.76</v>
      </c>
      <c r="Y2442" s="71">
        <v>24.93</v>
      </c>
      <c r="Z2442" s="71">
        <v>20.52</v>
      </c>
      <c r="AA2442" s="71">
        <v>20.88</v>
      </c>
      <c r="AB2442" s="72">
        <v>18.72</v>
      </c>
      <c r="AC2442" s="106">
        <f>SUM(E2442:AB2442)</f>
        <v>485.18999999999994</v>
      </c>
      <c r="AD2442" s="723"/>
      <c r="AE2442" s="469">
        <v>60</v>
      </c>
      <c r="AF2442" s="470">
        <v>15</v>
      </c>
      <c r="AH2442" s="191"/>
      <c r="AI2442" s="191"/>
      <c r="AJ2442" s="868"/>
      <c r="AK2442" s="869"/>
      <c r="AL2442" s="868"/>
      <c r="AM2442" s="335"/>
    </row>
    <row r="2443" spans="1:39" s="183" customFormat="1" x14ac:dyDescent="0.25">
      <c r="A2443" s="3651"/>
      <c r="B2443" s="3505"/>
      <c r="C2443" s="123" t="s">
        <v>15</v>
      </c>
      <c r="D2443" s="108" t="s">
        <v>941</v>
      </c>
      <c r="E2443" s="395">
        <v>9.4499999999999993</v>
      </c>
      <c r="F2443" s="311">
        <v>11.97</v>
      </c>
      <c r="G2443" s="311">
        <v>8.64</v>
      </c>
      <c r="H2443" s="311">
        <v>11.34</v>
      </c>
      <c r="I2443" s="311">
        <v>10.62</v>
      </c>
      <c r="J2443" s="311">
        <v>8.73</v>
      </c>
      <c r="K2443" s="311">
        <v>6.84</v>
      </c>
      <c r="L2443" s="311">
        <v>6.66</v>
      </c>
      <c r="M2443" s="311">
        <v>6.93</v>
      </c>
      <c r="N2443" s="311">
        <v>9</v>
      </c>
      <c r="O2443" s="311">
        <v>8.4600000000000009</v>
      </c>
      <c r="P2443" s="311">
        <v>9.6300000000000008</v>
      </c>
      <c r="Q2443" s="311">
        <v>10.62</v>
      </c>
      <c r="R2443" s="311">
        <v>7.74</v>
      </c>
      <c r="S2443" s="311">
        <v>7.92</v>
      </c>
      <c r="T2443" s="311">
        <v>7.11</v>
      </c>
      <c r="U2443" s="311">
        <v>6.93</v>
      </c>
      <c r="V2443" s="311">
        <v>7.47</v>
      </c>
      <c r="W2443" s="311">
        <v>7.2</v>
      </c>
      <c r="X2443" s="311">
        <v>9.99</v>
      </c>
      <c r="Y2443" s="311">
        <v>12.24</v>
      </c>
      <c r="Z2443" s="311">
        <v>8.3699999999999992</v>
      </c>
      <c r="AA2443" s="311">
        <v>8.01</v>
      </c>
      <c r="AB2443" s="312">
        <v>8.19</v>
      </c>
      <c r="AC2443" s="107">
        <f>SUM(E2443:AB2443)</f>
        <v>210.06000000000003</v>
      </c>
      <c r="AD2443" s="724"/>
      <c r="AE2443" s="725"/>
      <c r="AF2443" s="726"/>
      <c r="AH2443" s="191"/>
      <c r="AI2443" s="191"/>
      <c r="AJ2443" s="335"/>
      <c r="AK2443" s="335"/>
      <c r="AL2443" s="335"/>
      <c r="AM2443" s="335"/>
    </row>
    <row r="2444" spans="1:39" s="183" customFormat="1" x14ac:dyDescent="0.25">
      <c r="A2444" s="3651"/>
      <c r="B2444" s="3505"/>
      <c r="C2444" s="123" t="s">
        <v>16</v>
      </c>
      <c r="D2444" s="108" t="s">
        <v>55</v>
      </c>
      <c r="E2444" s="1503">
        <v>2</v>
      </c>
      <c r="F2444" s="1504">
        <v>1</v>
      </c>
      <c r="G2444" s="1504">
        <v>1</v>
      </c>
      <c r="H2444" s="1733">
        <v>2</v>
      </c>
      <c r="I2444" s="1733">
        <v>1</v>
      </c>
      <c r="J2444" s="1733">
        <v>1</v>
      </c>
      <c r="K2444" s="1733">
        <v>1</v>
      </c>
      <c r="L2444" s="1733">
        <v>2</v>
      </c>
      <c r="M2444" s="1733">
        <v>2</v>
      </c>
      <c r="N2444" s="1733">
        <v>2</v>
      </c>
      <c r="O2444" s="1733">
        <v>2</v>
      </c>
      <c r="P2444" s="1733">
        <v>3</v>
      </c>
      <c r="Q2444" s="1733">
        <v>4</v>
      </c>
      <c r="R2444" s="1733">
        <v>2</v>
      </c>
      <c r="S2444" s="1733">
        <v>2</v>
      </c>
      <c r="T2444" s="1733">
        <v>3</v>
      </c>
      <c r="U2444" s="1733">
        <v>2</v>
      </c>
      <c r="V2444" s="1733">
        <v>3</v>
      </c>
      <c r="W2444" s="1733">
        <v>2</v>
      </c>
      <c r="X2444" s="1733">
        <v>3</v>
      </c>
      <c r="Y2444" s="1733">
        <v>3</v>
      </c>
      <c r="Z2444" s="1504">
        <v>3</v>
      </c>
      <c r="AA2444" s="1504">
        <v>2</v>
      </c>
      <c r="AB2444" s="1505">
        <v>2</v>
      </c>
      <c r="AC2444" s="107">
        <f>AVERAGE(E2444:AB2444)</f>
        <v>2.125</v>
      </c>
      <c r="AD2444" s="724"/>
      <c r="AE2444" s="725"/>
      <c r="AF2444" s="726"/>
      <c r="AH2444" s="191"/>
      <c r="AI2444" s="191"/>
      <c r="AJ2444" s="335"/>
      <c r="AK2444" s="335"/>
      <c r="AL2444" s="335"/>
      <c r="AM2444" s="335"/>
    </row>
    <row r="2445" spans="1:39" s="183" customFormat="1" ht="16.5" thickBot="1" x14ac:dyDescent="0.3">
      <c r="A2445" s="3651"/>
      <c r="B2445" s="3505"/>
      <c r="C2445" s="123" t="s">
        <v>18</v>
      </c>
      <c r="D2445" s="114"/>
      <c r="E2445" s="576">
        <f t="shared" ref="E2445:AB2445" si="909">E2443/E2442</f>
        <v>0.63253012048192769</v>
      </c>
      <c r="F2445" s="321">
        <f t="shared" si="909"/>
        <v>0.73480662983425427</v>
      </c>
      <c r="G2445" s="321">
        <f t="shared" si="909"/>
        <v>0.68085106382978733</v>
      </c>
      <c r="H2445" s="321">
        <f t="shared" si="909"/>
        <v>0.74556213017751471</v>
      </c>
      <c r="I2445" s="321">
        <f t="shared" si="909"/>
        <v>0.68604651162790686</v>
      </c>
      <c r="J2445" s="321">
        <f t="shared" si="909"/>
        <v>0.65986394557823136</v>
      </c>
      <c r="K2445" s="321">
        <f t="shared" si="909"/>
        <v>0.54285714285714282</v>
      </c>
      <c r="L2445" s="321">
        <f t="shared" si="909"/>
        <v>0.38541666666666663</v>
      </c>
      <c r="M2445" s="321">
        <f t="shared" si="909"/>
        <v>0.31428571428571428</v>
      </c>
      <c r="N2445" s="321">
        <f t="shared" si="909"/>
        <v>0.36764705882352938</v>
      </c>
      <c r="O2445" s="321">
        <f t="shared" si="909"/>
        <v>0.36575875486381326</v>
      </c>
      <c r="P2445" s="321">
        <f t="shared" si="909"/>
        <v>0.3590604026845638</v>
      </c>
      <c r="Q2445" s="321">
        <f t="shared" si="909"/>
        <v>0.39730639730639727</v>
      </c>
      <c r="R2445" s="321">
        <f t="shared" si="909"/>
        <v>0.35245901639344263</v>
      </c>
      <c r="S2445" s="321">
        <f t="shared" si="909"/>
        <v>0.36514522821576761</v>
      </c>
      <c r="T2445" s="321">
        <f t="shared" si="909"/>
        <v>0.30268199233716481</v>
      </c>
      <c r="U2445" s="321">
        <f t="shared" si="909"/>
        <v>0.30314960629921262</v>
      </c>
      <c r="V2445" s="321">
        <f t="shared" si="909"/>
        <v>0.31800766283524906</v>
      </c>
      <c r="W2445" s="321">
        <f t="shared" si="909"/>
        <v>0.32786885245901637</v>
      </c>
      <c r="X2445" s="321">
        <f t="shared" si="909"/>
        <v>0.42045454545454541</v>
      </c>
      <c r="Y2445" s="321">
        <f>Y2443/Y2442</f>
        <v>0.49097472924187729</v>
      </c>
      <c r="Z2445" s="321">
        <f t="shared" si="909"/>
        <v>0.40789473684210525</v>
      </c>
      <c r="AA2445" s="321">
        <f t="shared" si="909"/>
        <v>0.38362068965517243</v>
      </c>
      <c r="AB2445" s="373">
        <f t="shared" si="909"/>
        <v>0.4375</v>
      </c>
      <c r="AC2445" s="457">
        <f>AVERAGE(E2445:AB2445)</f>
        <v>0.4575728999479583</v>
      </c>
      <c r="AD2445" s="724"/>
      <c r="AE2445" s="725"/>
      <c r="AF2445" s="726"/>
      <c r="AH2445" s="191"/>
      <c r="AI2445" s="191"/>
      <c r="AJ2445" s="335"/>
      <c r="AK2445" s="335"/>
      <c r="AL2445" s="335"/>
      <c r="AM2445" s="335"/>
    </row>
    <row r="2446" spans="1:39" s="183" customFormat="1" x14ac:dyDescent="0.25">
      <c r="A2446" s="2059"/>
      <c r="B2446" s="2062"/>
      <c r="C2446" s="124" t="s">
        <v>19</v>
      </c>
      <c r="D2446" s="122"/>
      <c r="E2446" s="621"/>
      <c r="F2446" s="136"/>
      <c r="G2446" s="136"/>
      <c r="H2446" s="91"/>
      <c r="I2446" s="91"/>
      <c r="J2446" s="91"/>
      <c r="K2446" s="91"/>
      <c r="L2446" s="91"/>
      <c r="M2446" s="91"/>
      <c r="N2446" s="91"/>
      <c r="O2446" s="91"/>
      <c r="P2446" s="91"/>
      <c r="Q2446" s="91"/>
      <c r="R2446" s="91"/>
      <c r="S2446" s="91"/>
      <c r="T2446" s="91"/>
      <c r="U2446" s="91"/>
      <c r="V2446" s="91"/>
      <c r="W2446" s="91"/>
      <c r="X2446" s="91"/>
      <c r="Y2446" s="91"/>
      <c r="Z2446" s="136"/>
      <c r="AA2446" s="136"/>
      <c r="AB2446" s="622"/>
      <c r="AC2446" s="122"/>
      <c r="AD2446" s="724"/>
      <c r="AE2446" s="725"/>
      <c r="AF2446" s="726"/>
      <c r="AH2446" s="191"/>
      <c r="AI2446" s="191"/>
      <c r="AJ2446" s="335"/>
      <c r="AK2446" s="335"/>
      <c r="AL2446" s="335"/>
      <c r="AM2446" s="335"/>
    </row>
    <row r="2447" spans="1:39" s="183" customFormat="1" x14ac:dyDescent="0.25">
      <c r="A2447" s="2059"/>
      <c r="B2447" s="2062"/>
      <c r="C2447" s="124" t="s">
        <v>20</v>
      </c>
      <c r="D2447" s="108"/>
      <c r="E2447" s="502"/>
      <c r="F2447" s="314"/>
      <c r="G2447" s="314"/>
      <c r="H2447" s="155"/>
      <c r="I2447" s="155"/>
      <c r="J2447" s="155"/>
      <c r="K2447" s="155"/>
      <c r="L2447" s="155"/>
      <c r="M2447" s="155"/>
      <c r="N2447" s="155"/>
      <c r="O2447" s="155"/>
      <c r="P2447" s="155"/>
      <c r="Q2447" s="155"/>
      <c r="R2447" s="155"/>
      <c r="S2447" s="155"/>
      <c r="T2447" s="155"/>
      <c r="U2447" s="155"/>
      <c r="V2447" s="155"/>
      <c r="W2447" s="155"/>
      <c r="X2447" s="155"/>
      <c r="Y2447" s="155"/>
      <c r="Z2447" s="314"/>
      <c r="AA2447" s="314"/>
      <c r="AB2447" s="315"/>
      <c r="AC2447" s="108"/>
      <c r="AD2447" s="724"/>
      <c r="AE2447" s="725"/>
      <c r="AF2447" s="726"/>
      <c r="AH2447" s="335"/>
      <c r="AI2447" s="785"/>
      <c r="AJ2447" s="785"/>
      <c r="AK2447" s="786"/>
      <c r="AL2447" s="786"/>
      <c r="AM2447" s="191"/>
    </row>
    <row r="2448" spans="1:39" s="183" customFormat="1" ht="16.5" thickBot="1" x14ac:dyDescent="0.3">
      <c r="A2448" s="3717" t="s">
        <v>43</v>
      </c>
      <c r="B2448" s="3718"/>
      <c r="C2448" s="3719"/>
      <c r="D2448" s="114"/>
      <c r="E2448" s="461">
        <f>SQRT(E2442*E2442+E2443*E2443)/E2406/1.73</f>
        <v>1.6642354750311932</v>
      </c>
      <c r="F2448" s="181">
        <f t="shared" ref="F2448:AB2448" si="910">SQRT(F2442*F2442+F2443*F2443)/F2406/1.73</f>
        <v>1.8877146339606656</v>
      </c>
      <c r="G2448" s="181">
        <f t="shared" si="910"/>
        <v>1.4452804968740807</v>
      </c>
      <c r="H2448" s="79">
        <f t="shared" si="910"/>
        <v>1.7745175421309864</v>
      </c>
      <c r="I2448" s="79">
        <f t="shared" si="910"/>
        <v>1.7587163546983813</v>
      </c>
      <c r="J2448" s="79">
        <f t="shared" si="910"/>
        <v>1.4922271279707717</v>
      </c>
      <c r="K2448" s="79">
        <f t="shared" si="910"/>
        <v>1.3652723601577654</v>
      </c>
      <c r="L2448" s="79">
        <f t="shared" si="910"/>
        <v>1.7752295605348398</v>
      </c>
      <c r="M2448" s="79">
        <f t="shared" si="910"/>
        <v>2.241665028230944</v>
      </c>
      <c r="N2448" s="79">
        <f t="shared" si="910"/>
        <v>2.5211198976181817</v>
      </c>
      <c r="O2448" s="79">
        <f t="shared" si="910"/>
        <v>2.3261750925902893</v>
      </c>
      <c r="P2448" s="79">
        <f t="shared" si="910"/>
        <v>2.6696844445748193</v>
      </c>
      <c r="Q2448" s="79">
        <f t="shared" si="910"/>
        <v>2.7077656811115967</v>
      </c>
      <c r="R2448" s="79">
        <f t="shared" si="910"/>
        <v>2.1673133560015381</v>
      </c>
      <c r="S2448" s="79">
        <f t="shared" si="910"/>
        <v>2.163249819582119</v>
      </c>
      <c r="T2448" s="79">
        <f t="shared" si="910"/>
        <v>2.29553258597609</v>
      </c>
      <c r="U2448" s="79">
        <f t="shared" si="910"/>
        <v>2.245155249518767</v>
      </c>
      <c r="V2448" s="79">
        <f t="shared" si="910"/>
        <v>2.3129981045563759</v>
      </c>
      <c r="W2448" s="79">
        <f t="shared" si="910"/>
        <v>2.1650729839343654</v>
      </c>
      <c r="X2448" s="79">
        <f t="shared" si="910"/>
        <v>2.391444462402827</v>
      </c>
      <c r="Y2448" s="79">
        <f>SQRT(Y2442*Y2442+Y2443*Y2443)/Y2406/1.73</f>
        <v>2.5892870989723149</v>
      </c>
      <c r="Z2448" s="181">
        <f t="shared" si="910"/>
        <v>2.0430706921009336</v>
      </c>
      <c r="AA2448" s="181">
        <f t="shared" si="910"/>
        <v>2.061720375418286</v>
      </c>
      <c r="AB2448" s="182">
        <f t="shared" si="910"/>
        <v>1.8807455137872671</v>
      </c>
      <c r="AC2448" s="109">
        <f>AVERAGE(E2448:AB2448)</f>
        <v>2.081049747405642</v>
      </c>
      <c r="AD2448" s="78">
        <f>(AC2444-AC2448)/AC2444</f>
        <v>2.0682471809109662E-2</v>
      </c>
      <c r="AE2448" s="79"/>
      <c r="AF2448" s="80"/>
      <c r="AH2448" s="191"/>
      <c r="AI2448" s="191"/>
      <c r="AJ2448" s="305"/>
      <c r="AK2448" s="305"/>
      <c r="AL2448" s="335"/>
      <c r="AM2448" s="305"/>
    </row>
    <row r="2449" spans="1:39" s="183" customFormat="1" ht="15.75" customHeight="1" x14ac:dyDescent="0.25">
      <c r="A2449" s="3650" t="s">
        <v>211</v>
      </c>
      <c r="B2449" s="3519" t="s">
        <v>338</v>
      </c>
      <c r="C2449" s="121" t="s">
        <v>14</v>
      </c>
      <c r="D2449" s="113" t="s">
        <v>941</v>
      </c>
      <c r="E2449" s="70">
        <v>275.39999999999998</v>
      </c>
      <c r="F2449" s="71">
        <v>245.88</v>
      </c>
      <c r="G2449" s="71">
        <v>235.44</v>
      </c>
      <c r="H2449" s="71">
        <v>230.04</v>
      </c>
      <c r="I2449" s="71">
        <v>228.24</v>
      </c>
      <c r="J2449" s="71">
        <v>243</v>
      </c>
      <c r="K2449" s="71">
        <v>308.16000000000003</v>
      </c>
      <c r="L2449" s="71">
        <v>359.28</v>
      </c>
      <c r="M2449" s="71">
        <v>383.04</v>
      </c>
      <c r="N2449" s="71">
        <v>426.96</v>
      </c>
      <c r="O2449" s="71">
        <v>385.92</v>
      </c>
      <c r="P2449" s="71">
        <v>413.64</v>
      </c>
      <c r="Q2449" s="71">
        <v>434.16</v>
      </c>
      <c r="R2449" s="71">
        <v>420.12</v>
      </c>
      <c r="S2449" s="71">
        <v>422.28</v>
      </c>
      <c r="T2449" s="71">
        <v>419.4</v>
      </c>
      <c r="U2449" s="71">
        <v>434.16</v>
      </c>
      <c r="V2449" s="71">
        <v>470.16</v>
      </c>
      <c r="W2449" s="71">
        <v>496.8</v>
      </c>
      <c r="X2449" s="71">
        <v>492.84</v>
      </c>
      <c r="Y2449" s="71">
        <v>480.96</v>
      </c>
      <c r="Z2449" s="71">
        <v>475.92</v>
      </c>
      <c r="AA2449" s="71">
        <v>421.92</v>
      </c>
      <c r="AB2449" s="72">
        <v>371.52</v>
      </c>
      <c r="AC2449" s="106">
        <f>SUM(E2449:AB2449)</f>
        <v>9075.24</v>
      </c>
      <c r="AD2449" s="723"/>
      <c r="AE2449" s="469">
        <v>60</v>
      </c>
      <c r="AF2449" s="470">
        <v>60</v>
      </c>
      <c r="AH2449" s="191"/>
      <c r="AI2449" s="191"/>
      <c r="AJ2449" s="868"/>
      <c r="AK2449" s="869"/>
      <c r="AL2449" s="868"/>
      <c r="AM2449" s="335"/>
    </row>
    <row r="2450" spans="1:39" s="183" customFormat="1" x14ac:dyDescent="0.25">
      <c r="A2450" s="3651"/>
      <c r="B2450" s="3505"/>
      <c r="C2450" s="123" t="s">
        <v>15</v>
      </c>
      <c r="D2450" s="108" t="s">
        <v>941</v>
      </c>
      <c r="E2450" s="395">
        <v>152.28</v>
      </c>
      <c r="F2450" s="311">
        <v>153</v>
      </c>
      <c r="G2450" s="311">
        <v>153</v>
      </c>
      <c r="H2450" s="311">
        <v>154.80000000000001</v>
      </c>
      <c r="I2450" s="311">
        <v>152.28</v>
      </c>
      <c r="J2450" s="311">
        <v>152.63999999999999</v>
      </c>
      <c r="K2450" s="311">
        <v>150.47999999999999</v>
      </c>
      <c r="L2450" s="311">
        <v>151.91999999999999</v>
      </c>
      <c r="M2450" s="311">
        <v>154.08000000000001</v>
      </c>
      <c r="N2450" s="311">
        <v>159.12</v>
      </c>
      <c r="O2450" s="311">
        <v>153</v>
      </c>
      <c r="P2450" s="311">
        <v>183.96</v>
      </c>
      <c r="Q2450" s="311">
        <v>191.88</v>
      </c>
      <c r="R2450" s="311">
        <v>190.44</v>
      </c>
      <c r="S2450" s="311">
        <v>209.88</v>
      </c>
      <c r="T2450" s="311">
        <v>195.12</v>
      </c>
      <c r="U2450" s="311">
        <v>185.4</v>
      </c>
      <c r="V2450" s="311">
        <v>189.72</v>
      </c>
      <c r="W2450" s="311">
        <v>194.76</v>
      </c>
      <c r="X2450" s="311">
        <v>198.36</v>
      </c>
      <c r="Y2450" s="311">
        <v>196.2</v>
      </c>
      <c r="Z2450" s="311">
        <v>196.92</v>
      </c>
      <c r="AA2450" s="311">
        <v>193.32</v>
      </c>
      <c r="AB2450" s="312">
        <v>194.76</v>
      </c>
      <c r="AC2450" s="107">
        <f>SUM(E2450:AB2450)</f>
        <v>4207.3200000000006</v>
      </c>
      <c r="AD2450" s="724"/>
      <c r="AE2450" s="725"/>
      <c r="AF2450" s="726"/>
      <c r="AH2450" s="191"/>
      <c r="AI2450" s="191"/>
      <c r="AJ2450" s="335"/>
      <c r="AK2450" s="335"/>
      <c r="AL2450" s="335"/>
      <c r="AM2450" s="335"/>
    </row>
    <row r="2451" spans="1:39" s="183" customFormat="1" x14ac:dyDescent="0.25">
      <c r="A2451" s="3651"/>
      <c r="B2451" s="3505"/>
      <c r="C2451" s="123" t="s">
        <v>16</v>
      </c>
      <c r="D2451" s="108" t="s">
        <v>55</v>
      </c>
      <c r="E2451" s="1503">
        <v>27</v>
      </c>
      <c r="F2451" s="1504">
        <v>25</v>
      </c>
      <c r="G2451" s="1504">
        <v>26</v>
      </c>
      <c r="H2451" s="1733">
        <v>25</v>
      </c>
      <c r="I2451" s="1733">
        <v>25</v>
      </c>
      <c r="J2451" s="1733">
        <v>28</v>
      </c>
      <c r="K2451" s="1733">
        <v>32</v>
      </c>
      <c r="L2451" s="1733">
        <v>39</v>
      </c>
      <c r="M2451" s="1733">
        <v>42</v>
      </c>
      <c r="N2451" s="1733">
        <v>41</v>
      </c>
      <c r="O2451" s="1733">
        <v>43</v>
      </c>
      <c r="P2451" s="1733">
        <v>42</v>
      </c>
      <c r="Q2451" s="1733">
        <v>43</v>
      </c>
      <c r="R2451" s="1733">
        <v>42</v>
      </c>
      <c r="S2451" s="1733">
        <v>42</v>
      </c>
      <c r="T2451" s="1733">
        <v>43</v>
      </c>
      <c r="U2451" s="1733">
        <v>44</v>
      </c>
      <c r="V2451" s="1733">
        <v>46</v>
      </c>
      <c r="W2451" s="1733">
        <v>51</v>
      </c>
      <c r="X2451" s="1733">
        <v>46</v>
      </c>
      <c r="Y2451" s="1733">
        <v>49</v>
      </c>
      <c r="Z2451" s="1504">
        <v>45</v>
      </c>
      <c r="AA2451" s="1504">
        <v>40</v>
      </c>
      <c r="AB2451" s="1505">
        <v>34</v>
      </c>
      <c r="AC2451" s="107">
        <f>AVERAGE(E2451:AB2451)</f>
        <v>38.333333333333336</v>
      </c>
      <c r="AD2451" s="724"/>
      <c r="AE2451" s="725"/>
      <c r="AF2451" s="726"/>
      <c r="AH2451" s="191"/>
      <c r="AI2451" s="191"/>
      <c r="AJ2451" s="335"/>
      <c r="AK2451" s="335"/>
      <c r="AL2451" s="335"/>
      <c r="AM2451" s="335"/>
    </row>
    <row r="2452" spans="1:39" s="183" customFormat="1" ht="16.5" thickBot="1" x14ac:dyDescent="0.3">
      <c r="A2452" s="3651"/>
      <c r="B2452" s="3505"/>
      <c r="C2452" s="123" t="s">
        <v>18</v>
      </c>
      <c r="D2452" s="114"/>
      <c r="E2452" s="576">
        <f t="shared" ref="E2452:AB2452" si="911">E2450/E2449</f>
        <v>0.55294117647058827</v>
      </c>
      <c r="F2452" s="321">
        <f t="shared" si="911"/>
        <v>0.62225475841874089</v>
      </c>
      <c r="G2452" s="321">
        <f t="shared" si="911"/>
        <v>0.64984709480122327</v>
      </c>
      <c r="H2452" s="321">
        <f t="shared" si="911"/>
        <v>0.67292644757433495</v>
      </c>
      <c r="I2452" s="321">
        <f t="shared" si="911"/>
        <v>0.66719242902208198</v>
      </c>
      <c r="J2452" s="321">
        <f t="shared" si="911"/>
        <v>0.62814814814814812</v>
      </c>
      <c r="K2452" s="321">
        <f t="shared" si="911"/>
        <v>0.48831775700934571</v>
      </c>
      <c r="L2452" s="321">
        <f t="shared" si="911"/>
        <v>0.42284569138276551</v>
      </c>
      <c r="M2452" s="321">
        <f t="shared" si="911"/>
        <v>0.40225563909774437</v>
      </c>
      <c r="N2452" s="321">
        <f t="shared" si="911"/>
        <v>0.37268128161888703</v>
      </c>
      <c r="O2452" s="321">
        <f t="shared" si="911"/>
        <v>0.39645522388059701</v>
      </c>
      <c r="P2452" s="321">
        <f t="shared" si="911"/>
        <v>0.44473455178416016</v>
      </c>
      <c r="Q2452" s="321">
        <f t="shared" si="911"/>
        <v>0.4419568822553897</v>
      </c>
      <c r="R2452" s="321">
        <f t="shared" si="911"/>
        <v>0.45329905741216792</v>
      </c>
      <c r="S2452" s="321">
        <f t="shared" si="911"/>
        <v>0.49701619778346123</v>
      </c>
      <c r="T2452" s="321">
        <f t="shared" si="911"/>
        <v>0.46523605150214598</v>
      </c>
      <c r="U2452" s="321">
        <f t="shared" si="911"/>
        <v>0.42703150912106136</v>
      </c>
      <c r="V2452" s="321">
        <f t="shared" si="911"/>
        <v>0.40352220520673809</v>
      </c>
      <c r="W2452" s="321">
        <f t="shared" si="911"/>
        <v>0.39202898550724635</v>
      </c>
      <c r="X2452" s="321">
        <f t="shared" si="911"/>
        <v>0.40248356464572688</v>
      </c>
      <c r="Y2452" s="321">
        <f>Y2450/Y2449</f>
        <v>0.40793413173652693</v>
      </c>
      <c r="Z2452" s="321">
        <f t="shared" si="911"/>
        <v>0.41376701966717089</v>
      </c>
      <c r="AA2452" s="321">
        <f t="shared" si="911"/>
        <v>0.45819112627986347</v>
      </c>
      <c r="AB2452" s="373">
        <f t="shared" si="911"/>
        <v>0.52422480620155043</v>
      </c>
      <c r="AC2452" s="457">
        <f>AVERAGE(E2452:AB2452)</f>
        <v>0.48363715568865279</v>
      </c>
      <c r="AD2452" s="724"/>
      <c r="AE2452" s="725"/>
      <c r="AF2452" s="726"/>
      <c r="AH2452" s="191"/>
      <c r="AI2452" s="191"/>
      <c r="AJ2452" s="335"/>
      <c r="AK2452" s="335"/>
      <c r="AL2452" s="335"/>
      <c r="AM2452" s="335"/>
    </row>
    <row r="2453" spans="1:39" s="183" customFormat="1" x14ac:dyDescent="0.25">
      <c r="A2453" s="2059"/>
      <c r="B2453" s="2062"/>
      <c r="C2453" s="124" t="s">
        <v>19</v>
      </c>
      <c r="D2453" s="122"/>
      <c r="E2453" s="621"/>
      <c r="F2453" s="136"/>
      <c r="G2453" s="136"/>
      <c r="H2453" s="91"/>
      <c r="I2453" s="91"/>
      <c r="J2453" s="91"/>
      <c r="K2453" s="91"/>
      <c r="L2453" s="91"/>
      <c r="M2453" s="91"/>
      <c r="N2453" s="91"/>
      <c r="O2453" s="91"/>
      <c r="P2453" s="91"/>
      <c r="Q2453" s="91"/>
      <c r="R2453" s="91"/>
      <c r="S2453" s="91"/>
      <c r="T2453" s="91"/>
      <c r="U2453" s="91"/>
      <c r="V2453" s="91"/>
      <c r="W2453" s="91"/>
      <c r="X2453" s="91"/>
      <c r="Y2453" s="91"/>
      <c r="Z2453" s="136"/>
      <c r="AA2453" s="136"/>
      <c r="AB2453" s="622"/>
      <c r="AC2453" s="122"/>
      <c r="AD2453" s="724"/>
      <c r="AE2453" s="725"/>
      <c r="AF2453" s="726"/>
      <c r="AH2453" s="191"/>
      <c r="AI2453" s="191"/>
      <c r="AJ2453" s="335"/>
      <c r="AK2453" s="335"/>
      <c r="AL2453" s="335"/>
      <c r="AM2453" s="335"/>
    </row>
    <row r="2454" spans="1:39" s="183" customFormat="1" x14ac:dyDescent="0.25">
      <c r="A2454" s="2059"/>
      <c r="B2454" s="2062"/>
      <c r="C2454" s="124" t="s">
        <v>20</v>
      </c>
      <c r="D2454" s="108"/>
      <c r="E2454" s="502"/>
      <c r="F2454" s="314"/>
      <c r="G2454" s="314"/>
      <c r="H2454" s="155"/>
      <c r="I2454" s="155"/>
      <c r="J2454" s="155"/>
      <c r="K2454" s="155"/>
      <c r="L2454" s="155"/>
      <c r="M2454" s="155"/>
      <c r="N2454" s="155"/>
      <c r="O2454" s="155"/>
      <c r="P2454" s="155"/>
      <c r="Q2454" s="155"/>
      <c r="R2454" s="155"/>
      <c r="S2454" s="155"/>
      <c r="T2454" s="155"/>
      <c r="U2454" s="155"/>
      <c r="V2454" s="155"/>
      <c r="W2454" s="155"/>
      <c r="X2454" s="155"/>
      <c r="Y2454" s="155"/>
      <c r="Z2454" s="314"/>
      <c r="AA2454" s="314"/>
      <c r="AB2454" s="315"/>
      <c r="AC2454" s="108"/>
      <c r="AD2454" s="724"/>
      <c r="AE2454" s="725"/>
      <c r="AF2454" s="726"/>
      <c r="AH2454" s="335"/>
      <c r="AI2454" s="785"/>
      <c r="AJ2454" s="785"/>
      <c r="AK2454" s="786"/>
      <c r="AL2454" s="786"/>
      <c r="AM2454" s="191"/>
    </row>
    <row r="2455" spans="1:39" s="183" customFormat="1" ht="16.5" thickBot="1" x14ac:dyDescent="0.3">
      <c r="A2455" s="3717" t="s">
        <v>43</v>
      </c>
      <c r="B2455" s="3718"/>
      <c r="C2455" s="3719"/>
      <c r="D2455" s="114"/>
      <c r="E2455" s="461">
        <f>SQRT(E2449*E2449+E2450*E2450)/E2405/1.73</f>
        <v>29.626372012988178</v>
      </c>
      <c r="F2455" s="181">
        <f t="shared" ref="F2455:AB2455" si="912">SQRT(F2449*F2449+F2450*F2450)/F2405/1.73</f>
        <v>27.043079598340839</v>
      </c>
      <c r="G2455" s="181">
        <f t="shared" si="912"/>
        <v>26.390937946828174</v>
      </c>
      <c r="H2455" s="79">
        <f t="shared" si="912"/>
        <v>25.934398563999054</v>
      </c>
      <c r="I2455" s="79">
        <f t="shared" si="912"/>
        <v>25.663329706856327</v>
      </c>
      <c r="J2455" s="79">
        <f t="shared" si="912"/>
        <v>26.971507996950674</v>
      </c>
      <c r="K2455" s="79">
        <f t="shared" si="912"/>
        <v>32.603675632744917</v>
      </c>
      <c r="L2455" s="79">
        <f t="shared" si="912"/>
        <v>37.392922562080322</v>
      </c>
      <c r="M2455" s="79">
        <f t="shared" si="912"/>
        <v>39.975248732266692</v>
      </c>
      <c r="N2455" s="79">
        <f t="shared" si="912"/>
        <v>43.969893038404948</v>
      </c>
      <c r="O2455" s="79">
        <f t="shared" si="912"/>
        <v>39.210249829709163</v>
      </c>
      <c r="P2455" s="79">
        <f t="shared" si="912"/>
        <v>42.274249392320947</v>
      </c>
      <c r="Q2455" s="79">
        <f t="shared" si="912"/>
        <v>44.686721846123895</v>
      </c>
      <c r="R2455" s="79">
        <f t="shared" si="912"/>
        <v>43.004665630199327</v>
      </c>
      <c r="S2455" s="79">
        <f t="shared" si="912"/>
        <v>44.035340453690502</v>
      </c>
      <c r="T2455" s="79">
        <f t="shared" si="912"/>
        <v>43.265329185415077</v>
      </c>
      <c r="U2455" s="79">
        <f t="shared" si="912"/>
        <v>44.443622238628294</v>
      </c>
      <c r="V2455" s="79">
        <f t="shared" si="912"/>
        <v>47.574804028849314</v>
      </c>
      <c r="W2455" s="79">
        <f t="shared" si="912"/>
        <v>50.072435946883701</v>
      </c>
      <c r="X2455" s="79">
        <f t="shared" si="912"/>
        <v>49.450422350019899</v>
      </c>
      <c r="Y2455" s="79">
        <f>SQRT(Y2449*Y2449+Y2450*Y2450)/Y2405/1.73</f>
        <v>48.272316007259327</v>
      </c>
      <c r="Z2455" s="181">
        <f t="shared" si="912"/>
        <v>47.711094378762603</v>
      </c>
      <c r="AA2455" s="181">
        <f t="shared" si="912"/>
        <v>42.991359299806312</v>
      </c>
      <c r="AB2455" s="182">
        <f t="shared" si="912"/>
        <v>38.795297714137014</v>
      </c>
      <c r="AC2455" s="109">
        <f>AVERAGE(E2455:AB2455)</f>
        <v>39.223303087219399</v>
      </c>
      <c r="AD2455" s="78">
        <f>(AC2451-AC2455)/AC2451</f>
        <v>-2.3216602275288614E-2</v>
      </c>
      <c r="AE2455" s="79"/>
      <c r="AF2455" s="80"/>
      <c r="AH2455" s="191"/>
      <c r="AI2455" s="191"/>
      <c r="AJ2455" s="305"/>
      <c r="AK2455" s="305"/>
      <c r="AL2455" s="335"/>
      <c r="AM2455" s="305"/>
    </row>
    <row r="2456" spans="1:39" s="183" customFormat="1" x14ac:dyDescent="0.25">
      <c r="A2456" s="3650" t="s">
        <v>208</v>
      </c>
      <c r="B2456" s="3519" t="s">
        <v>27</v>
      </c>
      <c r="C2456" s="121" t="s">
        <v>14</v>
      </c>
      <c r="D2456" s="113"/>
      <c r="E2456" s="70">
        <f t="shared" ref="E2456:AB2456" si="913">(E2460-D2460)*$AK2456*$AM2456</f>
        <v>0</v>
      </c>
      <c r="F2456" s="71">
        <f t="shared" si="913"/>
        <v>0</v>
      </c>
      <c r="G2456" s="71">
        <f t="shared" si="913"/>
        <v>0</v>
      </c>
      <c r="H2456" s="71">
        <f t="shared" si="913"/>
        <v>0</v>
      </c>
      <c r="I2456" s="71">
        <f t="shared" si="913"/>
        <v>0</v>
      </c>
      <c r="J2456" s="71">
        <f t="shared" si="913"/>
        <v>0</v>
      </c>
      <c r="K2456" s="71">
        <f t="shared" si="913"/>
        <v>0</v>
      </c>
      <c r="L2456" s="71">
        <f t="shared" si="913"/>
        <v>0</v>
      </c>
      <c r="M2456" s="71">
        <f t="shared" si="913"/>
        <v>0</v>
      </c>
      <c r="N2456" s="71">
        <f t="shared" si="913"/>
        <v>0</v>
      </c>
      <c r="O2456" s="71">
        <f t="shared" si="913"/>
        <v>0</v>
      </c>
      <c r="P2456" s="71">
        <f t="shared" si="913"/>
        <v>0</v>
      </c>
      <c r="Q2456" s="71">
        <f t="shared" si="913"/>
        <v>0</v>
      </c>
      <c r="R2456" s="71">
        <f t="shared" si="913"/>
        <v>0</v>
      </c>
      <c r="S2456" s="71">
        <f t="shared" si="913"/>
        <v>0</v>
      </c>
      <c r="T2456" s="71">
        <f t="shared" si="913"/>
        <v>0</v>
      </c>
      <c r="U2456" s="71">
        <f t="shared" si="913"/>
        <v>0</v>
      </c>
      <c r="V2456" s="71">
        <f t="shared" si="913"/>
        <v>0</v>
      </c>
      <c r="W2456" s="71">
        <f t="shared" si="913"/>
        <v>0</v>
      </c>
      <c r="X2456" s="71">
        <f t="shared" si="913"/>
        <v>0</v>
      </c>
      <c r="Y2456" s="71">
        <f>(Y2460-X2460)*$AK2456*$AM2456</f>
        <v>0</v>
      </c>
      <c r="Z2456" s="71">
        <f>(Z2460-Y2460)*$AK2456*$AM2456</f>
        <v>0</v>
      </c>
      <c r="AA2456" s="71">
        <f t="shared" si="913"/>
        <v>0</v>
      </c>
      <c r="AB2456" s="72">
        <f t="shared" si="913"/>
        <v>0</v>
      </c>
      <c r="AC2456" s="106">
        <f>SUM(E2456:AB2456)</f>
        <v>0</v>
      </c>
      <c r="AD2456" s="723"/>
      <c r="AE2456" s="469">
        <v>0</v>
      </c>
      <c r="AF2456" s="470">
        <v>0</v>
      </c>
      <c r="AH2456" s="191"/>
      <c r="AI2456" s="191"/>
      <c r="AJ2456" s="868"/>
      <c r="AK2456" s="869"/>
      <c r="AL2456" s="868"/>
      <c r="AM2456" s="335"/>
    </row>
    <row r="2457" spans="1:39" s="183" customFormat="1" x14ac:dyDescent="0.25">
      <c r="A2457" s="3651"/>
      <c r="B2457" s="3505"/>
      <c r="C2457" s="123" t="s">
        <v>15</v>
      </c>
      <c r="D2457" s="108"/>
      <c r="E2457" s="395">
        <f t="shared" ref="E2457:AB2457" si="914">(E2461-D2461)*$AK2456*$AM2456</f>
        <v>0</v>
      </c>
      <c r="F2457" s="311">
        <f t="shared" si="914"/>
        <v>0</v>
      </c>
      <c r="G2457" s="311">
        <f t="shared" si="914"/>
        <v>0</v>
      </c>
      <c r="H2457" s="311">
        <f t="shared" si="914"/>
        <v>0</v>
      </c>
      <c r="I2457" s="311">
        <f t="shared" si="914"/>
        <v>0</v>
      </c>
      <c r="J2457" s="311">
        <f t="shared" si="914"/>
        <v>0</v>
      </c>
      <c r="K2457" s="311">
        <f t="shared" si="914"/>
        <v>0</v>
      </c>
      <c r="L2457" s="311">
        <f t="shared" si="914"/>
        <v>0</v>
      </c>
      <c r="M2457" s="311">
        <f t="shared" si="914"/>
        <v>0</v>
      </c>
      <c r="N2457" s="311">
        <f t="shared" si="914"/>
        <v>0</v>
      </c>
      <c r="O2457" s="311">
        <f t="shared" si="914"/>
        <v>0</v>
      </c>
      <c r="P2457" s="311">
        <f t="shared" si="914"/>
        <v>0</v>
      </c>
      <c r="Q2457" s="311">
        <f t="shared" si="914"/>
        <v>0</v>
      </c>
      <c r="R2457" s="311">
        <f t="shared" si="914"/>
        <v>0</v>
      </c>
      <c r="S2457" s="311">
        <f t="shared" si="914"/>
        <v>0</v>
      </c>
      <c r="T2457" s="311">
        <f t="shared" si="914"/>
        <v>0</v>
      </c>
      <c r="U2457" s="311">
        <f t="shared" si="914"/>
        <v>0</v>
      </c>
      <c r="V2457" s="311">
        <f t="shared" si="914"/>
        <v>0</v>
      </c>
      <c r="W2457" s="311">
        <f t="shared" si="914"/>
        <v>0</v>
      </c>
      <c r="X2457" s="311">
        <f t="shared" si="914"/>
        <v>0</v>
      </c>
      <c r="Y2457" s="311">
        <f>(Y2461-X2461)*$AK2456*$AM2456</f>
        <v>0</v>
      </c>
      <c r="Z2457" s="311">
        <f>(Z2461-Y2461)*$AK2456*$AM2456</f>
        <v>0</v>
      </c>
      <c r="AA2457" s="311">
        <f t="shared" si="914"/>
        <v>0</v>
      </c>
      <c r="AB2457" s="312">
        <f t="shared" si="914"/>
        <v>0</v>
      </c>
      <c r="AC2457" s="107">
        <f>SUM(E2457:AB2457)</f>
        <v>0</v>
      </c>
      <c r="AD2457" s="724"/>
      <c r="AE2457" s="725"/>
      <c r="AF2457" s="726"/>
      <c r="AH2457" s="191"/>
      <c r="AI2457" s="191"/>
      <c r="AJ2457" s="335"/>
      <c r="AK2457" s="335"/>
      <c r="AL2457" s="335"/>
      <c r="AM2457" s="335"/>
    </row>
    <row r="2458" spans="1:39" s="183" customFormat="1" x14ac:dyDescent="0.25">
      <c r="A2458" s="3651"/>
      <c r="B2458" s="3505"/>
      <c r="C2458" s="123" t="s">
        <v>16</v>
      </c>
      <c r="D2458" s="108"/>
      <c r="E2458" s="1503">
        <v>0</v>
      </c>
      <c r="F2458" s="1504">
        <v>0</v>
      </c>
      <c r="G2458" s="1504">
        <v>0</v>
      </c>
      <c r="H2458" s="1733">
        <v>0</v>
      </c>
      <c r="I2458" s="1733">
        <v>0</v>
      </c>
      <c r="J2458" s="1733">
        <v>0</v>
      </c>
      <c r="K2458" s="1733">
        <v>0</v>
      </c>
      <c r="L2458" s="1733">
        <v>0</v>
      </c>
      <c r="M2458" s="1733">
        <v>0</v>
      </c>
      <c r="N2458" s="1733">
        <v>0</v>
      </c>
      <c r="O2458" s="1733">
        <v>0</v>
      </c>
      <c r="P2458" s="1733">
        <v>0</v>
      </c>
      <c r="Q2458" s="1733">
        <v>0</v>
      </c>
      <c r="R2458" s="1733">
        <v>0</v>
      </c>
      <c r="S2458" s="1733">
        <v>0</v>
      </c>
      <c r="T2458" s="1733">
        <v>0</v>
      </c>
      <c r="U2458" s="1733">
        <v>0</v>
      </c>
      <c r="V2458" s="1733">
        <v>0</v>
      </c>
      <c r="W2458" s="1733">
        <v>0</v>
      </c>
      <c r="X2458" s="1733">
        <v>0</v>
      </c>
      <c r="Y2458" s="1733">
        <v>0</v>
      </c>
      <c r="Z2458" s="1504">
        <v>0</v>
      </c>
      <c r="AA2458" s="1504">
        <v>0</v>
      </c>
      <c r="AB2458" s="1505">
        <v>0</v>
      </c>
      <c r="AC2458" s="107"/>
      <c r="AD2458" s="724"/>
      <c r="AE2458" s="725"/>
      <c r="AF2458" s="726"/>
      <c r="AH2458" s="191"/>
      <c r="AI2458" s="191"/>
      <c r="AJ2458" s="335"/>
      <c r="AK2458" s="335"/>
      <c r="AL2458" s="335"/>
      <c r="AM2458" s="335"/>
    </row>
    <row r="2459" spans="1:39" s="183" customFormat="1" ht="16.5" thickBot="1" x14ac:dyDescent="0.3">
      <c r="A2459" s="3651"/>
      <c r="B2459" s="3505"/>
      <c r="C2459" s="123" t="s">
        <v>18</v>
      </c>
      <c r="D2459" s="114"/>
      <c r="E2459" s="576" t="e">
        <f t="shared" ref="E2459:AB2459" si="915">E2457/E2456</f>
        <v>#DIV/0!</v>
      </c>
      <c r="F2459" s="321" t="e">
        <f t="shared" si="915"/>
        <v>#DIV/0!</v>
      </c>
      <c r="G2459" s="321" t="e">
        <f t="shared" si="915"/>
        <v>#DIV/0!</v>
      </c>
      <c r="H2459" s="321" t="e">
        <f t="shared" si="915"/>
        <v>#DIV/0!</v>
      </c>
      <c r="I2459" s="321" t="e">
        <f t="shared" si="915"/>
        <v>#DIV/0!</v>
      </c>
      <c r="J2459" s="321" t="e">
        <f t="shared" si="915"/>
        <v>#DIV/0!</v>
      </c>
      <c r="K2459" s="321" t="e">
        <f t="shared" si="915"/>
        <v>#DIV/0!</v>
      </c>
      <c r="L2459" s="321" t="e">
        <f t="shared" si="915"/>
        <v>#DIV/0!</v>
      </c>
      <c r="M2459" s="321" t="e">
        <f t="shared" si="915"/>
        <v>#DIV/0!</v>
      </c>
      <c r="N2459" s="321" t="e">
        <f t="shared" si="915"/>
        <v>#DIV/0!</v>
      </c>
      <c r="O2459" s="321" t="e">
        <f t="shared" si="915"/>
        <v>#DIV/0!</v>
      </c>
      <c r="P2459" s="321" t="e">
        <f t="shared" si="915"/>
        <v>#DIV/0!</v>
      </c>
      <c r="Q2459" s="321" t="e">
        <f t="shared" si="915"/>
        <v>#DIV/0!</v>
      </c>
      <c r="R2459" s="321" t="e">
        <f t="shared" si="915"/>
        <v>#DIV/0!</v>
      </c>
      <c r="S2459" s="321" t="e">
        <f t="shared" si="915"/>
        <v>#DIV/0!</v>
      </c>
      <c r="T2459" s="321" t="e">
        <f t="shared" si="915"/>
        <v>#DIV/0!</v>
      </c>
      <c r="U2459" s="321" t="e">
        <f t="shared" si="915"/>
        <v>#DIV/0!</v>
      </c>
      <c r="V2459" s="321" t="e">
        <f t="shared" si="915"/>
        <v>#DIV/0!</v>
      </c>
      <c r="W2459" s="321" t="e">
        <f t="shared" si="915"/>
        <v>#DIV/0!</v>
      </c>
      <c r="X2459" s="321" t="e">
        <f t="shared" si="915"/>
        <v>#DIV/0!</v>
      </c>
      <c r="Y2459" s="321" t="e">
        <f>Y2457/Y2456</f>
        <v>#DIV/0!</v>
      </c>
      <c r="Z2459" s="321" t="e">
        <f t="shared" si="915"/>
        <v>#DIV/0!</v>
      </c>
      <c r="AA2459" s="321" t="e">
        <f t="shared" si="915"/>
        <v>#DIV/0!</v>
      </c>
      <c r="AB2459" s="373" t="e">
        <f t="shared" si="915"/>
        <v>#DIV/0!</v>
      </c>
      <c r="AC2459" s="457" t="e">
        <f>AVERAGE(E2459:AB2459)</f>
        <v>#DIV/0!</v>
      </c>
      <c r="AD2459" s="724"/>
      <c r="AE2459" s="725"/>
      <c r="AF2459" s="726"/>
      <c r="AH2459" s="191"/>
      <c r="AI2459" s="191"/>
      <c r="AJ2459" s="335"/>
      <c r="AK2459" s="335"/>
      <c r="AL2459" s="335"/>
      <c r="AM2459" s="335"/>
    </row>
    <row r="2460" spans="1:39" s="183" customFormat="1" x14ac:dyDescent="0.25">
      <c r="A2460" s="2059"/>
      <c r="B2460" s="2062"/>
      <c r="C2460" s="124" t="s">
        <v>19</v>
      </c>
      <c r="D2460" s="122"/>
      <c r="E2460" s="621"/>
      <c r="F2460" s="136"/>
      <c r="G2460" s="136"/>
      <c r="H2460" s="91"/>
      <c r="I2460" s="91"/>
      <c r="J2460" s="91"/>
      <c r="K2460" s="91"/>
      <c r="L2460" s="91"/>
      <c r="M2460" s="91"/>
      <c r="N2460" s="91"/>
      <c r="O2460" s="91"/>
      <c r="P2460" s="91"/>
      <c r="Q2460" s="91"/>
      <c r="R2460" s="91"/>
      <c r="S2460" s="91"/>
      <c r="T2460" s="91"/>
      <c r="U2460" s="91"/>
      <c r="V2460" s="91"/>
      <c r="W2460" s="91"/>
      <c r="X2460" s="91"/>
      <c r="Y2460" s="91"/>
      <c r="Z2460" s="136"/>
      <c r="AA2460" s="136"/>
      <c r="AB2460" s="622"/>
      <c r="AC2460" s="122"/>
      <c r="AD2460" s="724"/>
      <c r="AE2460" s="725"/>
      <c r="AF2460" s="726"/>
      <c r="AH2460" s="191"/>
      <c r="AI2460" s="191"/>
      <c r="AJ2460" s="335"/>
      <c r="AK2460" s="335"/>
      <c r="AL2460" s="335"/>
      <c r="AM2460" s="335"/>
    </row>
    <row r="2461" spans="1:39" s="183" customFormat="1" x14ac:dyDescent="0.25">
      <c r="A2461" s="2059"/>
      <c r="B2461" s="2062"/>
      <c r="C2461" s="124" t="s">
        <v>20</v>
      </c>
      <c r="D2461" s="108"/>
      <c r="E2461" s="502"/>
      <c r="F2461" s="314"/>
      <c r="G2461" s="314"/>
      <c r="H2461" s="155"/>
      <c r="I2461" s="155"/>
      <c r="J2461" s="155"/>
      <c r="K2461" s="155"/>
      <c r="L2461" s="155"/>
      <c r="M2461" s="155"/>
      <c r="N2461" s="155"/>
      <c r="O2461" s="155"/>
      <c r="P2461" s="155"/>
      <c r="Q2461" s="155"/>
      <c r="R2461" s="155"/>
      <c r="S2461" s="155"/>
      <c r="T2461" s="155"/>
      <c r="U2461" s="155"/>
      <c r="V2461" s="155"/>
      <c r="W2461" s="155"/>
      <c r="X2461" s="155"/>
      <c r="Y2461" s="155"/>
      <c r="Z2461" s="314"/>
      <c r="AA2461" s="314"/>
      <c r="AB2461" s="315"/>
      <c r="AC2461" s="108"/>
      <c r="AD2461" s="724"/>
      <c r="AE2461" s="725"/>
      <c r="AF2461" s="726"/>
      <c r="AH2461" s="335"/>
      <c r="AI2461" s="785"/>
      <c r="AJ2461" s="785"/>
      <c r="AK2461" s="786"/>
      <c r="AL2461" s="786"/>
      <c r="AM2461" s="191"/>
    </row>
    <row r="2462" spans="1:39" s="183" customFormat="1" ht="16.5" thickBot="1" x14ac:dyDescent="0.3">
      <c r="A2462" s="3717" t="s">
        <v>43</v>
      </c>
      <c r="B2462" s="3718"/>
      <c r="C2462" s="3719"/>
      <c r="D2462" s="114"/>
      <c r="E2462" s="461">
        <f>SQRT(E2456*E2456+E2457*E2457)/E2406/1.73</f>
        <v>0</v>
      </c>
      <c r="F2462" s="181">
        <f t="shared" ref="F2462:AB2462" si="916">SQRT(F2456*F2456+F2457*F2457)/F2406/1.73</f>
        <v>0</v>
      </c>
      <c r="G2462" s="181">
        <f t="shared" si="916"/>
        <v>0</v>
      </c>
      <c r="H2462" s="79">
        <f t="shared" si="916"/>
        <v>0</v>
      </c>
      <c r="I2462" s="79">
        <f t="shared" si="916"/>
        <v>0</v>
      </c>
      <c r="J2462" s="79">
        <f t="shared" si="916"/>
        <v>0</v>
      </c>
      <c r="K2462" s="79">
        <f t="shared" si="916"/>
        <v>0</v>
      </c>
      <c r="L2462" s="79">
        <f t="shared" si="916"/>
        <v>0</v>
      </c>
      <c r="M2462" s="79">
        <f t="shared" si="916"/>
        <v>0</v>
      </c>
      <c r="N2462" s="79">
        <f t="shared" si="916"/>
        <v>0</v>
      </c>
      <c r="O2462" s="79">
        <f t="shared" si="916"/>
        <v>0</v>
      </c>
      <c r="P2462" s="79">
        <f t="shared" si="916"/>
        <v>0</v>
      </c>
      <c r="Q2462" s="79">
        <f t="shared" si="916"/>
        <v>0</v>
      </c>
      <c r="R2462" s="79">
        <f t="shared" si="916"/>
        <v>0</v>
      </c>
      <c r="S2462" s="79">
        <f t="shared" si="916"/>
        <v>0</v>
      </c>
      <c r="T2462" s="79">
        <f t="shared" si="916"/>
        <v>0</v>
      </c>
      <c r="U2462" s="79">
        <f t="shared" si="916"/>
        <v>0</v>
      </c>
      <c r="V2462" s="79">
        <f t="shared" si="916"/>
        <v>0</v>
      </c>
      <c r="W2462" s="79">
        <f t="shared" si="916"/>
        <v>0</v>
      </c>
      <c r="X2462" s="79">
        <f t="shared" si="916"/>
        <v>0</v>
      </c>
      <c r="Y2462" s="79">
        <f>SQRT(Y2456*Y2456+Y2457*Y2457)/Y2406/1.73</f>
        <v>0</v>
      </c>
      <c r="Z2462" s="181">
        <f t="shared" si="916"/>
        <v>0</v>
      </c>
      <c r="AA2462" s="181">
        <f t="shared" si="916"/>
        <v>0</v>
      </c>
      <c r="AB2462" s="182">
        <f t="shared" si="916"/>
        <v>0</v>
      </c>
      <c r="AC2462" s="109">
        <f>AVERAGE(E2462:AB2462)</f>
        <v>0</v>
      </c>
      <c r="AD2462" s="78" t="e">
        <f>(AC2458-AC2462)/AC2458</f>
        <v>#DIV/0!</v>
      </c>
      <c r="AE2462" s="79"/>
      <c r="AF2462" s="80"/>
      <c r="AH2462" s="191"/>
      <c r="AI2462" s="191"/>
      <c r="AJ2462" s="305"/>
      <c r="AK2462" s="305"/>
      <c r="AL2462" s="335"/>
      <c r="AM2462" s="305"/>
    </row>
    <row r="2463" spans="1:39" s="183" customFormat="1" x14ac:dyDescent="0.25">
      <c r="A2463" s="3650" t="s">
        <v>202</v>
      </c>
      <c r="B2463" s="3519" t="s">
        <v>339</v>
      </c>
      <c r="C2463" s="121" t="s">
        <v>14</v>
      </c>
      <c r="D2463" s="113" t="s">
        <v>941</v>
      </c>
      <c r="E2463" s="70">
        <v>130.32</v>
      </c>
      <c r="F2463" s="71">
        <v>126</v>
      </c>
      <c r="G2463" s="71">
        <v>124.2</v>
      </c>
      <c r="H2463" s="71">
        <v>120.96</v>
      </c>
      <c r="I2463" s="71">
        <v>123.12</v>
      </c>
      <c r="J2463" s="71">
        <v>147.24</v>
      </c>
      <c r="K2463" s="71">
        <v>161.16</v>
      </c>
      <c r="L2463" s="71">
        <v>177</v>
      </c>
      <c r="M2463" s="71">
        <v>250.08</v>
      </c>
      <c r="N2463" s="71">
        <v>224.28</v>
      </c>
      <c r="O2463" s="71">
        <v>235.68</v>
      </c>
      <c r="P2463" s="71">
        <v>258.83999999999997</v>
      </c>
      <c r="Q2463" s="71">
        <v>256.44</v>
      </c>
      <c r="R2463" s="71">
        <v>238.44</v>
      </c>
      <c r="S2463" s="71">
        <v>223.68</v>
      </c>
      <c r="T2463" s="71">
        <v>202.92</v>
      </c>
      <c r="U2463" s="71">
        <v>195.6</v>
      </c>
      <c r="V2463" s="71">
        <v>181.44</v>
      </c>
      <c r="W2463" s="71">
        <v>184.2</v>
      </c>
      <c r="X2463" s="71">
        <v>195.48</v>
      </c>
      <c r="Y2463" s="71">
        <v>193.08</v>
      </c>
      <c r="Z2463" s="71">
        <v>187.44</v>
      </c>
      <c r="AA2463" s="71">
        <v>171.12</v>
      </c>
      <c r="AB2463" s="72">
        <v>151.08000000000001</v>
      </c>
      <c r="AC2463" s="106">
        <f>SUM(E2463:AB2463)</f>
        <v>4459.7999999999993</v>
      </c>
      <c r="AD2463" s="723"/>
      <c r="AE2463" s="469">
        <v>60</v>
      </c>
      <c r="AF2463" s="470">
        <v>20</v>
      </c>
      <c r="AH2463" s="191"/>
      <c r="AI2463" s="191"/>
      <c r="AJ2463" s="868"/>
      <c r="AK2463" s="869"/>
      <c r="AL2463" s="868"/>
      <c r="AM2463" s="335"/>
    </row>
    <row r="2464" spans="1:39" s="183" customFormat="1" x14ac:dyDescent="0.25">
      <c r="A2464" s="3651"/>
      <c r="B2464" s="3505"/>
      <c r="C2464" s="123" t="s">
        <v>15</v>
      </c>
      <c r="D2464" s="108" t="s">
        <v>941</v>
      </c>
      <c r="E2464" s="395">
        <v>96.84</v>
      </c>
      <c r="F2464" s="311">
        <v>97.08</v>
      </c>
      <c r="G2464" s="311">
        <v>98.52</v>
      </c>
      <c r="H2464" s="311">
        <v>99.12</v>
      </c>
      <c r="I2464" s="311">
        <v>98.76</v>
      </c>
      <c r="J2464" s="311">
        <v>98.28</v>
      </c>
      <c r="K2464" s="311">
        <v>98.04</v>
      </c>
      <c r="L2464" s="311">
        <v>98.88</v>
      </c>
      <c r="M2464" s="311">
        <v>116.52</v>
      </c>
      <c r="N2464" s="311">
        <v>126.12</v>
      </c>
      <c r="O2464" s="311">
        <v>136.44</v>
      </c>
      <c r="P2464" s="311">
        <v>169.8</v>
      </c>
      <c r="Q2464" s="311">
        <v>157.44</v>
      </c>
      <c r="R2464" s="311">
        <v>157.68</v>
      </c>
      <c r="S2464" s="311">
        <v>167.04</v>
      </c>
      <c r="T2464" s="311">
        <v>158.4</v>
      </c>
      <c r="U2464" s="311">
        <v>143.52000000000001</v>
      </c>
      <c r="V2464" s="311">
        <v>126.12</v>
      </c>
      <c r="W2464" s="311">
        <v>127.44</v>
      </c>
      <c r="X2464" s="311">
        <v>130.91999999999999</v>
      </c>
      <c r="Y2464" s="311">
        <v>129.96</v>
      </c>
      <c r="Z2464" s="311">
        <v>131.04</v>
      </c>
      <c r="AA2464" s="311">
        <v>128.63999999999999</v>
      </c>
      <c r="AB2464" s="312">
        <v>129.36000000000001</v>
      </c>
      <c r="AC2464" s="107">
        <f>SUM(E2464:AB2464)</f>
        <v>3021.96</v>
      </c>
      <c r="AD2464" s="724"/>
      <c r="AE2464" s="725"/>
      <c r="AF2464" s="726"/>
      <c r="AH2464" s="191"/>
      <c r="AI2464" s="191"/>
      <c r="AJ2464" s="335"/>
      <c r="AK2464" s="335"/>
      <c r="AL2464" s="335"/>
      <c r="AM2464" s="335"/>
    </row>
    <row r="2465" spans="1:42" s="183" customFormat="1" x14ac:dyDescent="0.25">
      <c r="A2465" s="3651"/>
      <c r="B2465" s="3505"/>
      <c r="C2465" s="123" t="s">
        <v>16</v>
      </c>
      <c r="D2465" s="108" t="s">
        <v>55</v>
      </c>
      <c r="E2465" s="1503">
        <v>17</v>
      </c>
      <c r="F2465" s="1504">
        <v>15</v>
      </c>
      <c r="G2465" s="1504">
        <v>15</v>
      </c>
      <c r="H2465" s="1733">
        <v>15</v>
      </c>
      <c r="I2465" s="1733">
        <v>15</v>
      </c>
      <c r="J2465" s="1733">
        <v>16</v>
      </c>
      <c r="K2465" s="1733">
        <v>17</v>
      </c>
      <c r="L2465" s="1733">
        <v>28</v>
      </c>
      <c r="M2465" s="1733">
        <v>28</v>
      </c>
      <c r="N2465" s="1733">
        <v>25</v>
      </c>
      <c r="O2465" s="1733">
        <v>29</v>
      </c>
      <c r="P2465" s="1733">
        <v>29</v>
      </c>
      <c r="Q2465" s="1733">
        <v>26</v>
      </c>
      <c r="R2465" s="1733">
        <v>27</v>
      </c>
      <c r="S2465" s="1733">
        <v>25</v>
      </c>
      <c r="T2465" s="1733">
        <v>29</v>
      </c>
      <c r="U2465" s="1733">
        <v>22</v>
      </c>
      <c r="V2465" s="1733">
        <v>21</v>
      </c>
      <c r="W2465" s="1733">
        <v>21</v>
      </c>
      <c r="X2465" s="1733">
        <v>22</v>
      </c>
      <c r="Y2465" s="1733">
        <v>22</v>
      </c>
      <c r="Z2465" s="1504">
        <v>21</v>
      </c>
      <c r="AA2465" s="1504">
        <v>20</v>
      </c>
      <c r="AB2465" s="1505">
        <v>18</v>
      </c>
      <c r="AC2465" s="107">
        <f>AVERAGE(E2465:AB2465)</f>
        <v>21.791666666666668</v>
      </c>
      <c r="AD2465" s="724"/>
      <c r="AE2465" s="725"/>
      <c r="AF2465" s="726"/>
      <c r="AH2465" s="191"/>
      <c r="AI2465" s="191"/>
      <c r="AJ2465" s="335"/>
      <c r="AK2465" s="335"/>
      <c r="AL2465" s="335"/>
      <c r="AM2465" s="335"/>
    </row>
    <row r="2466" spans="1:42" s="183" customFormat="1" ht="16.5" thickBot="1" x14ac:dyDescent="0.3">
      <c r="A2466" s="3651"/>
      <c r="B2466" s="3505"/>
      <c r="C2466" s="123" t="s">
        <v>18</v>
      </c>
      <c r="D2466" s="114"/>
      <c r="E2466" s="576">
        <f t="shared" ref="E2466:AB2466" si="917">E2464/E2463</f>
        <v>0.74309392265193375</v>
      </c>
      <c r="F2466" s="321">
        <f t="shared" si="917"/>
        <v>0.77047619047619043</v>
      </c>
      <c r="G2466" s="321">
        <f t="shared" si="917"/>
        <v>0.79323671497584536</v>
      </c>
      <c r="H2466" s="321">
        <f t="shared" si="917"/>
        <v>0.81944444444444453</v>
      </c>
      <c r="I2466" s="321">
        <f t="shared" si="917"/>
        <v>0.8021442495126706</v>
      </c>
      <c r="J2466" s="321">
        <f t="shared" si="917"/>
        <v>0.66748166259168695</v>
      </c>
      <c r="K2466" s="321">
        <f t="shared" si="917"/>
        <v>0.6083395383469844</v>
      </c>
      <c r="L2466" s="321">
        <f t="shared" si="917"/>
        <v>0.55864406779661013</v>
      </c>
      <c r="M2466" s="321">
        <f t="shared" si="917"/>
        <v>0.46593090211132432</v>
      </c>
      <c r="N2466" s="321">
        <f t="shared" si="917"/>
        <v>0.56233279828785454</v>
      </c>
      <c r="O2466" s="321">
        <f t="shared" si="917"/>
        <v>0.57892057026476573</v>
      </c>
      <c r="P2466" s="321">
        <f t="shared" si="917"/>
        <v>0.65600370885489112</v>
      </c>
      <c r="Q2466" s="321">
        <f t="shared" si="917"/>
        <v>0.61394478240524097</v>
      </c>
      <c r="R2466" s="321">
        <f t="shared" si="917"/>
        <v>0.6612984398590841</v>
      </c>
      <c r="S2466" s="321">
        <f t="shared" si="917"/>
        <v>0.74678111587982832</v>
      </c>
      <c r="T2466" s="321">
        <f t="shared" si="917"/>
        <v>0.78060319337670026</v>
      </c>
      <c r="U2466" s="321">
        <f t="shared" si="917"/>
        <v>0.73374233128834365</v>
      </c>
      <c r="V2466" s="321">
        <f t="shared" si="917"/>
        <v>0.69510582010582012</v>
      </c>
      <c r="W2466" s="321">
        <f t="shared" si="917"/>
        <v>0.69185667752443003</v>
      </c>
      <c r="X2466" s="321">
        <f t="shared" si="917"/>
        <v>0.66973603437691831</v>
      </c>
      <c r="Y2466" s="321">
        <f>Y2464/Y2463</f>
        <v>0.673088875077688</v>
      </c>
      <c r="Z2466" s="321">
        <f t="shared" si="917"/>
        <v>0.69910371318822018</v>
      </c>
      <c r="AA2466" s="321">
        <f t="shared" si="917"/>
        <v>0.75175315568022427</v>
      </c>
      <c r="AB2466" s="373">
        <f t="shared" si="917"/>
        <v>0.8562351072279587</v>
      </c>
      <c r="AC2466" s="457">
        <f>AVERAGE(E2466:AB2466)</f>
        <v>0.69163741734606932</v>
      </c>
      <c r="AD2466" s="724"/>
      <c r="AE2466" s="725"/>
      <c r="AF2466" s="726"/>
      <c r="AG2466" s="999"/>
      <c r="AH2466" s="999"/>
      <c r="AI2466" s="999"/>
      <c r="AJ2466" s="335"/>
      <c r="AK2466" s="335"/>
      <c r="AL2466" s="335"/>
      <c r="AM2466" s="335"/>
      <c r="AN2466" s="335"/>
      <c r="AO2466" s="335"/>
      <c r="AP2466" s="335"/>
    </row>
    <row r="2467" spans="1:42" s="183" customFormat="1" x14ac:dyDescent="0.25">
      <c r="A2467" s="2059"/>
      <c r="B2467" s="2062"/>
      <c r="C2467" s="124" t="s">
        <v>19</v>
      </c>
      <c r="D2467" s="122"/>
      <c r="E2467" s="621"/>
      <c r="F2467" s="136"/>
      <c r="G2467" s="136"/>
      <c r="H2467" s="91"/>
      <c r="I2467" s="91"/>
      <c r="J2467" s="91"/>
      <c r="K2467" s="91"/>
      <c r="L2467" s="91"/>
      <c r="M2467" s="91"/>
      <c r="N2467" s="91"/>
      <c r="O2467" s="91"/>
      <c r="P2467" s="91"/>
      <c r="Q2467" s="91"/>
      <c r="R2467" s="91"/>
      <c r="S2467" s="91"/>
      <c r="T2467" s="91"/>
      <c r="U2467" s="91"/>
      <c r="V2467" s="91"/>
      <c r="W2467" s="91"/>
      <c r="X2467" s="91"/>
      <c r="Y2467" s="91"/>
      <c r="Z2467" s="136"/>
      <c r="AA2467" s="136"/>
      <c r="AB2467" s="622"/>
      <c r="AC2467" s="122"/>
      <c r="AD2467" s="724"/>
      <c r="AE2467" s="725"/>
      <c r="AF2467" s="726"/>
      <c r="AH2467" s="191"/>
      <c r="AI2467" s="191"/>
      <c r="AJ2467" s="335"/>
      <c r="AK2467" s="335"/>
      <c r="AL2467" s="335"/>
      <c r="AM2467" s="335"/>
    </row>
    <row r="2468" spans="1:42" s="183" customFormat="1" x14ac:dyDescent="0.25">
      <c r="A2468" s="2059"/>
      <c r="B2468" s="2062"/>
      <c r="C2468" s="124" t="s">
        <v>20</v>
      </c>
      <c r="D2468" s="108"/>
      <c r="E2468" s="502"/>
      <c r="F2468" s="314"/>
      <c r="G2468" s="314"/>
      <c r="H2468" s="155"/>
      <c r="I2468" s="155"/>
      <c r="J2468" s="155"/>
      <c r="K2468" s="155"/>
      <c r="L2468" s="155"/>
      <c r="M2468" s="155"/>
      <c r="N2468" s="155"/>
      <c r="O2468" s="155"/>
      <c r="P2468" s="155"/>
      <c r="Q2468" s="155"/>
      <c r="R2468" s="155"/>
      <c r="S2468" s="155"/>
      <c r="T2468" s="155"/>
      <c r="U2468" s="155"/>
      <c r="V2468" s="155"/>
      <c r="W2468" s="155"/>
      <c r="X2468" s="155"/>
      <c r="Y2468" s="155"/>
      <c r="Z2468" s="314"/>
      <c r="AA2468" s="314"/>
      <c r="AB2468" s="315"/>
      <c r="AC2468" s="108"/>
      <c r="AD2468" s="724"/>
      <c r="AE2468" s="725"/>
      <c r="AF2468" s="726"/>
      <c r="AH2468" s="335"/>
      <c r="AI2468" s="785"/>
      <c r="AJ2468" s="785"/>
      <c r="AK2468" s="786"/>
      <c r="AL2468" s="786"/>
      <c r="AM2468" s="191"/>
    </row>
    <row r="2469" spans="1:42" s="183" customFormat="1" ht="16.5" thickBot="1" x14ac:dyDescent="0.3">
      <c r="A2469" s="3672" t="s">
        <v>43</v>
      </c>
      <c r="B2469" s="3721"/>
      <c r="C2469" s="3722"/>
      <c r="D2469" s="128"/>
      <c r="E2469" s="791">
        <f>SQRT(E2463*E2463+E2464*E2464)/E2406/1.73</f>
        <v>15.285119508621513</v>
      </c>
      <c r="F2469" s="536">
        <f t="shared" ref="F2469:AB2469" si="918">SQRT(F2463*F2463+F2464*F2464)/F2406/1.73</f>
        <v>14.85347352353546</v>
      </c>
      <c r="G2469" s="536">
        <f t="shared" si="918"/>
        <v>14.92442424368412</v>
      </c>
      <c r="H2469" s="464">
        <f t="shared" si="918"/>
        <v>14.627125479805002</v>
      </c>
      <c r="I2469" s="464">
        <f t="shared" si="918"/>
        <v>14.786781587319066</v>
      </c>
      <c r="J2469" s="464">
        <f t="shared" si="918"/>
        <v>16.665761215255575</v>
      </c>
      <c r="K2469" s="464">
        <f t="shared" si="918"/>
        <v>17.96366516523398</v>
      </c>
      <c r="L2469" s="464">
        <f t="shared" si="918"/>
        <v>19.435268175536422</v>
      </c>
      <c r="M2469" s="464">
        <f t="shared" si="918"/>
        <v>26.757666180598008</v>
      </c>
      <c r="N2469" s="464">
        <f t="shared" si="918"/>
        <v>24.871799165287445</v>
      </c>
      <c r="O2469" s="464">
        <f t="shared" si="918"/>
        <v>25.721131868388934</v>
      </c>
      <c r="P2469" s="464">
        <f t="shared" si="918"/>
        <v>29.001462380314919</v>
      </c>
      <c r="Q2469" s="464">
        <f t="shared" si="918"/>
        <v>28.328719261452598</v>
      </c>
      <c r="R2469" s="464">
        <f t="shared" si="918"/>
        <v>26.608321753481007</v>
      </c>
      <c r="S2469" s="464">
        <f t="shared" si="918"/>
        <v>26.153829758218599</v>
      </c>
      <c r="T2469" s="464">
        <f t="shared" si="918"/>
        <v>24.077664566135091</v>
      </c>
      <c r="U2469" s="464">
        <f t="shared" si="918"/>
        <v>22.802325181691334</v>
      </c>
      <c r="V2469" s="464">
        <f t="shared" si="918"/>
        <v>20.734902414236103</v>
      </c>
      <c r="W2469" s="464">
        <f t="shared" si="918"/>
        <v>20.984245212033386</v>
      </c>
      <c r="X2469" s="464">
        <f t="shared" si="918"/>
        <v>21.829027073440066</v>
      </c>
      <c r="Y2469" s="464">
        <f>SQRT(Y2463*Y2463+Y2464*Y2464)/Y2406/1.73</f>
        <v>21.698992651518321</v>
      </c>
      <c r="Z2469" s="536">
        <f t="shared" si="918"/>
        <v>21.084287800407331</v>
      </c>
      <c r="AA2469" s="536">
        <f t="shared" si="918"/>
        <v>19.736163078528428</v>
      </c>
      <c r="AB2469" s="788">
        <f t="shared" si="918"/>
        <v>18.30702908693576</v>
      </c>
      <c r="AC2469" s="538">
        <f>AVERAGE(E2469:AB2469)</f>
        <v>21.134966097152432</v>
      </c>
      <c r="AD2469" s="783">
        <f>(AC2465-AC2469)/AC2465</f>
        <v>3.0135398983444844E-2</v>
      </c>
      <c r="AE2469" s="464"/>
      <c r="AF2469" s="465"/>
      <c r="AH2469" s="191"/>
      <c r="AI2469" s="191"/>
      <c r="AJ2469" s="305"/>
      <c r="AK2469" s="305"/>
      <c r="AL2469" s="335"/>
      <c r="AM2469" s="305"/>
    </row>
    <row r="2470" spans="1:42" s="183" customFormat="1" x14ac:dyDescent="0.25">
      <c r="A2470" s="892"/>
      <c r="B2470" s="466" t="s">
        <v>32</v>
      </c>
      <c r="C2470" s="129" t="s">
        <v>14</v>
      </c>
      <c r="D2470" s="2416" t="s">
        <v>941</v>
      </c>
      <c r="E2470" s="147">
        <v>1</v>
      </c>
      <c r="F2470" s="205">
        <v>0.98</v>
      </c>
      <c r="G2470" s="205">
        <v>1</v>
      </c>
      <c r="H2470" s="205">
        <v>1.02</v>
      </c>
      <c r="I2470" s="205">
        <v>1</v>
      </c>
      <c r="J2470" s="205">
        <v>1</v>
      </c>
      <c r="K2470" s="205">
        <v>0.98</v>
      </c>
      <c r="L2470" s="205">
        <v>0.96</v>
      </c>
      <c r="M2470" s="205">
        <v>0.96</v>
      </c>
      <c r="N2470" s="205">
        <v>1.04</v>
      </c>
      <c r="O2470" s="205">
        <v>1.18</v>
      </c>
      <c r="P2470" s="205">
        <v>1.34</v>
      </c>
      <c r="Q2470" s="205">
        <v>1.38</v>
      </c>
      <c r="R2470" s="205">
        <v>1.1599999999999999</v>
      </c>
      <c r="S2470" s="205">
        <v>1.4</v>
      </c>
      <c r="T2470" s="205">
        <v>1.38</v>
      </c>
      <c r="U2470" s="205">
        <v>1.36</v>
      </c>
      <c r="V2470" s="205">
        <v>1.38</v>
      </c>
      <c r="W2470" s="205">
        <v>1.36</v>
      </c>
      <c r="X2470" s="205">
        <v>1.4</v>
      </c>
      <c r="Y2470" s="205">
        <v>1.4</v>
      </c>
      <c r="Z2470" s="205">
        <v>1.4</v>
      </c>
      <c r="AA2470" s="205">
        <v>1.42</v>
      </c>
      <c r="AB2470" s="95">
        <v>1.4</v>
      </c>
      <c r="AC2470" s="106">
        <f>SUM(E2470:AB2470)</f>
        <v>28.899999999999991</v>
      </c>
      <c r="AD2470" s="3488"/>
      <c r="AE2470" s="3491">
        <v>1</v>
      </c>
      <c r="AF2470" s="273">
        <v>20</v>
      </c>
      <c r="AH2470" s="191"/>
      <c r="AI2470" s="191"/>
      <c r="AJ2470" s="868"/>
      <c r="AK2470" s="869"/>
      <c r="AL2470" s="868"/>
      <c r="AM2470" s="335"/>
    </row>
    <row r="2471" spans="1:42" s="183" customFormat="1" x14ac:dyDescent="0.25">
      <c r="A2471" s="1000"/>
      <c r="B2471" s="949"/>
      <c r="C2471" s="991" t="s">
        <v>19</v>
      </c>
      <c r="D2471" s="2417"/>
      <c r="E2471" s="73"/>
      <c r="F2471" s="155"/>
      <c r="G2471" s="155"/>
      <c r="H2471" s="155"/>
      <c r="I2471" s="155"/>
      <c r="J2471" s="155"/>
      <c r="K2471" s="155"/>
      <c r="L2471" s="155"/>
      <c r="M2471" s="155"/>
      <c r="N2471" s="155"/>
      <c r="O2471" s="155"/>
      <c r="P2471" s="155"/>
      <c r="Q2471" s="155"/>
      <c r="R2471" s="155"/>
      <c r="S2471" s="155"/>
      <c r="T2471" s="155"/>
      <c r="U2471" s="155"/>
      <c r="V2471" s="155"/>
      <c r="W2471" s="155"/>
      <c r="X2471" s="155"/>
      <c r="Y2471" s="155"/>
      <c r="Z2471" s="155"/>
      <c r="AA2471" s="155"/>
      <c r="AB2471" s="74"/>
      <c r="AC2471" s="108"/>
      <c r="AD2471" s="3489"/>
      <c r="AE2471" s="3492"/>
      <c r="AF2471" s="1003"/>
      <c r="AH2471" s="191"/>
      <c r="AI2471" s="191"/>
      <c r="AJ2471" s="305"/>
      <c r="AK2471" s="305"/>
      <c r="AL2471" s="335"/>
      <c r="AM2471" s="305"/>
    </row>
    <row r="2472" spans="1:42" s="183" customFormat="1" x14ac:dyDescent="0.25">
      <c r="A2472" s="1000"/>
      <c r="B2472" s="949" t="s">
        <v>31</v>
      </c>
      <c r="C2472" s="130" t="s">
        <v>14</v>
      </c>
      <c r="D2472" s="2417" t="s">
        <v>941</v>
      </c>
      <c r="E2472" s="73">
        <v>0</v>
      </c>
      <c r="F2472" s="155">
        <v>0</v>
      </c>
      <c r="G2472" s="155">
        <v>0</v>
      </c>
      <c r="H2472" s="155">
        <v>0</v>
      </c>
      <c r="I2472" s="155">
        <v>0</v>
      </c>
      <c r="J2472" s="155">
        <v>0</v>
      </c>
      <c r="K2472" s="155">
        <v>0</v>
      </c>
      <c r="L2472" s="155">
        <v>0</v>
      </c>
      <c r="M2472" s="155">
        <v>0</v>
      </c>
      <c r="N2472" s="155">
        <v>0</v>
      </c>
      <c r="O2472" s="155">
        <v>0</v>
      </c>
      <c r="P2472" s="155">
        <v>0</v>
      </c>
      <c r="Q2472" s="155">
        <v>0</v>
      </c>
      <c r="R2472" s="155">
        <v>0</v>
      </c>
      <c r="S2472" s="155">
        <v>0</v>
      </c>
      <c r="T2472" s="155">
        <v>0</v>
      </c>
      <c r="U2472" s="155">
        <v>0</v>
      </c>
      <c r="V2472" s="155">
        <v>0</v>
      </c>
      <c r="W2472" s="155">
        <v>0</v>
      </c>
      <c r="X2472" s="155">
        <v>0</v>
      </c>
      <c r="Y2472" s="155">
        <v>0</v>
      </c>
      <c r="Z2472" s="155">
        <v>0</v>
      </c>
      <c r="AA2472" s="155">
        <v>0</v>
      </c>
      <c r="AB2472" s="74">
        <v>0</v>
      </c>
      <c r="AC2472" s="107">
        <f>SUM(E2472:AB2472)</f>
        <v>0</v>
      </c>
      <c r="AD2472" s="3489"/>
      <c r="AE2472" s="3492">
        <v>1</v>
      </c>
      <c r="AF2472" s="1003">
        <v>20</v>
      </c>
      <c r="AH2472" s="191"/>
      <c r="AI2472" s="191"/>
      <c r="AJ2472" s="305"/>
      <c r="AK2472" s="305"/>
      <c r="AL2472" s="335"/>
      <c r="AM2472" s="305"/>
    </row>
    <row r="2473" spans="1:42" s="183" customFormat="1" ht="16.5" thickBot="1" x14ac:dyDescent="0.3">
      <c r="A2473" s="893"/>
      <c r="B2473" s="471"/>
      <c r="C2473" s="1004" t="s">
        <v>19</v>
      </c>
      <c r="D2473" s="951"/>
      <c r="E2473" s="148"/>
      <c r="F2473" s="127"/>
      <c r="G2473" s="127"/>
      <c r="H2473" s="127"/>
      <c r="I2473" s="127"/>
      <c r="J2473" s="127"/>
      <c r="K2473" s="127"/>
      <c r="L2473" s="127"/>
      <c r="M2473" s="127"/>
      <c r="N2473" s="127"/>
      <c r="O2473" s="127"/>
      <c r="P2473" s="127"/>
      <c r="Q2473" s="127"/>
      <c r="R2473" s="127"/>
      <c r="S2473" s="127"/>
      <c r="T2473" s="127"/>
      <c r="U2473" s="127"/>
      <c r="V2473" s="127"/>
      <c r="W2473" s="127"/>
      <c r="X2473" s="127"/>
      <c r="Y2473" s="127"/>
      <c r="Z2473" s="127"/>
      <c r="AA2473" s="127"/>
      <c r="AB2473" s="177"/>
      <c r="AC2473" s="114"/>
      <c r="AD2473" s="3490"/>
      <c r="AE2473" s="3493"/>
      <c r="AF2473" s="276"/>
      <c r="AH2473" s="191"/>
      <c r="AI2473" s="191"/>
      <c r="AJ2473" s="305"/>
      <c r="AK2473" s="305"/>
      <c r="AL2473" s="335"/>
      <c r="AM2473" s="305"/>
    </row>
    <row r="2474" spans="1:42" s="183" customFormat="1" ht="16.5" thickBot="1" x14ac:dyDescent="0.3">
      <c r="A2474" s="1000"/>
      <c r="B2474" s="949" t="s">
        <v>596</v>
      </c>
      <c r="C2474" s="130" t="s">
        <v>14</v>
      </c>
      <c r="D2474" s="2417" t="s">
        <v>941</v>
      </c>
      <c r="E2474" s="73">
        <v>0</v>
      </c>
      <c r="F2474" s="155">
        <v>0</v>
      </c>
      <c r="G2474" s="155">
        <v>2.4</v>
      </c>
      <c r="H2474" s="155">
        <v>2.4</v>
      </c>
      <c r="I2474" s="155">
        <v>2.4</v>
      </c>
      <c r="J2474" s="155">
        <v>2.4</v>
      </c>
      <c r="K2474" s="155">
        <v>2.4</v>
      </c>
      <c r="L2474" s="155">
        <v>2.4</v>
      </c>
      <c r="M2474" s="155">
        <v>2.4</v>
      </c>
      <c r="N2474" s="155">
        <v>2.4</v>
      </c>
      <c r="O2474" s="155">
        <v>2.4</v>
      </c>
      <c r="P2474" s="155">
        <v>2.4</v>
      </c>
      <c r="Q2474" s="155">
        <v>2.4</v>
      </c>
      <c r="R2474" s="155">
        <v>2.4</v>
      </c>
      <c r="S2474" s="155">
        <v>2.4</v>
      </c>
      <c r="T2474" s="155">
        <v>2.4</v>
      </c>
      <c r="U2474" s="155">
        <v>2.4</v>
      </c>
      <c r="V2474" s="155">
        <v>2.4</v>
      </c>
      <c r="W2474" s="155">
        <v>2.4</v>
      </c>
      <c r="X2474" s="155">
        <v>2.4</v>
      </c>
      <c r="Y2474" s="155">
        <v>2.4</v>
      </c>
      <c r="Z2474" s="155">
        <v>2.4</v>
      </c>
      <c r="AA2474" s="155">
        <v>2.4</v>
      </c>
      <c r="AB2474" s="74">
        <v>2.4</v>
      </c>
      <c r="AC2474" s="107">
        <f>SUM(E2474:AB2474)</f>
        <v>52.799999999999983</v>
      </c>
      <c r="AD2474" s="2734"/>
      <c r="AE2474" s="2733">
        <v>1</v>
      </c>
      <c r="AF2474" s="1164">
        <v>30</v>
      </c>
      <c r="AG2474" s="784"/>
      <c r="AH2474" s="191"/>
      <c r="AI2474" s="191"/>
      <c r="AJ2474" s="191"/>
      <c r="AK2474" s="191"/>
      <c r="AL2474" s="191"/>
      <c r="AM2474" s="191"/>
    </row>
    <row r="2475" spans="1:42" s="183" customFormat="1" ht="16.5" thickBot="1" x14ac:dyDescent="0.3">
      <c r="A2475" s="893"/>
      <c r="B2475" s="471"/>
      <c r="C2475" s="1004" t="s">
        <v>19</v>
      </c>
      <c r="D2475" s="951"/>
      <c r="E2475" s="148"/>
      <c r="F2475" s="127"/>
      <c r="G2475" s="127"/>
      <c r="H2475" s="127"/>
      <c r="I2475" s="127"/>
      <c r="J2475" s="127"/>
      <c r="K2475" s="127"/>
      <c r="L2475" s="127"/>
      <c r="M2475" s="127"/>
      <c r="N2475" s="127"/>
      <c r="O2475" s="127"/>
      <c r="P2475" s="127"/>
      <c r="Q2475" s="127"/>
      <c r="R2475" s="127"/>
      <c r="S2475" s="127"/>
      <c r="T2475" s="127"/>
      <c r="U2475" s="127"/>
      <c r="V2475" s="127"/>
      <c r="W2475" s="127"/>
      <c r="X2475" s="127"/>
      <c r="Y2475" s="127"/>
      <c r="Z2475" s="127"/>
      <c r="AA2475" s="127"/>
      <c r="AB2475" s="177"/>
      <c r="AC2475" s="114"/>
      <c r="AD2475" s="2735"/>
      <c r="AE2475" s="2733"/>
      <c r="AF2475" s="1164"/>
      <c r="AG2475" s="856"/>
    </row>
    <row r="2476" spans="1:42" s="183" customFormat="1" ht="15.75" customHeight="1" x14ac:dyDescent="0.25">
      <c r="A2476" s="3587" t="s">
        <v>220</v>
      </c>
      <c r="B2476" s="3623"/>
      <c r="C2476" s="1076" t="s">
        <v>14</v>
      </c>
      <c r="D2476" s="1005"/>
      <c r="E2476" s="621">
        <f t="shared" ref="E2476:AC2476" si="919">SUM(E2407,E2414,E2421,E2428,E2435,E2442,E2449,E2456,E2463)</f>
        <v>1373.31</v>
      </c>
      <c r="F2476" s="136">
        <f t="shared" si="919"/>
        <v>1287.0900000000001</v>
      </c>
      <c r="G2476" s="136">
        <f t="shared" si="919"/>
        <v>1230.72</v>
      </c>
      <c r="H2476" s="91">
        <f t="shared" si="919"/>
        <v>1201.29</v>
      </c>
      <c r="I2476" s="91">
        <f t="shared" si="919"/>
        <v>1218.1500000000001</v>
      </c>
      <c r="J2476" s="91">
        <f t="shared" si="919"/>
        <v>1331.43</v>
      </c>
      <c r="K2476" s="91">
        <f t="shared" si="919"/>
        <v>1534.8300000000002</v>
      </c>
      <c r="L2476" s="91">
        <f t="shared" si="919"/>
        <v>1781.19</v>
      </c>
      <c r="M2476" s="91">
        <f t="shared" si="919"/>
        <v>1975.4999999999998</v>
      </c>
      <c r="N2476" s="91">
        <f t="shared" si="919"/>
        <v>2106.3000000000002</v>
      </c>
      <c r="O2476" s="91">
        <f t="shared" si="919"/>
        <v>2067.84</v>
      </c>
      <c r="P2476" s="91">
        <f t="shared" si="919"/>
        <v>2136.6600000000003</v>
      </c>
      <c r="Q2476" s="91">
        <f t="shared" si="919"/>
        <v>2160.81</v>
      </c>
      <c r="R2476" s="91">
        <f t="shared" si="919"/>
        <v>2082.5700000000002</v>
      </c>
      <c r="S2476" s="91">
        <f t="shared" si="919"/>
        <v>2042.76</v>
      </c>
      <c r="T2476" s="91">
        <f t="shared" si="919"/>
        <v>2041.65</v>
      </c>
      <c r="U2476" s="91">
        <f t="shared" si="919"/>
        <v>2074.59</v>
      </c>
      <c r="V2476" s="91">
        <f t="shared" si="919"/>
        <v>2137.3200000000002</v>
      </c>
      <c r="W2476" s="91">
        <f t="shared" si="919"/>
        <v>2143.41</v>
      </c>
      <c r="X2476" s="91">
        <f t="shared" si="919"/>
        <v>2189.1899999999996</v>
      </c>
      <c r="Y2476" s="324">
        <f t="shared" si="919"/>
        <v>2181.0300000000002</v>
      </c>
      <c r="Z2476" s="136">
        <f t="shared" si="919"/>
        <v>2119.02</v>
      </c>
      <c r="AA2476" s="136">
        <f t="shared" si="919"/>
        <v>1898.4900000000002</v>
      </c>
      <c r="AB2476" s="622">
        <f t="shared" si="919"/>
        <v>1683.03</v>
      </c>
      <c r="AC2476" s="1006">
        <f t="shared" si="919"/>
        <v>43998.179999999993</v>
      </c>
      <c r="AD2476" s="856"/>
      <c r="AE2476" s="856"/>
      <c r="AF2476" s="856"/>
      <c r="AG2476" s="856"/>
    </row>
    <row r="2477" spans="1:42" s="183" customFormat="1" ht="16.5" thickBot="1" x14ac:dyDescent="0.3">
      <c r="A2477" s="3587"/>
      <c r="B2477" s="3623"/>
      <c r="C2477" s="1007" t="s">
        <v>15</v>
      </c>
      <c r="D2477" s="824"/>
      <c r="E2477" s="1008">
        <f t="shared" ref="E2477:AC2477" si="920">SUM(E2408,E2415,E2422,E2429,E2436,E2443,E2450,E2457,E2464)</f>
        <v>796.44</v>
      </c>
      <c r="F2477" s="331">
        <f t="shared" si="920"/>
        <v>794.22000000000014</v>
      </c>
      <c r="G2477" s="331">
        <f t="shared" si="920"/>
        <v>779.58</v>
      </c>
      <c r="H2477" s="127">
        <f t="shared" si="920"/>
        <v>771.12</v>
      </c>
      <c r="I2477" s="127">
        <f t="shared" si="920"/>
        <v>759.56999999999994</v>
      </c>
      <c r="J2477" s="127">
        <f t="shared" si="920"/>
        <v>762.56999999999994</v>
      </c>
      <c r="K2477" s="127">
        <f t="shared" si="920"/>
        <v>750.51</v>
      </c>
      <c r="L2477" s="127">
        <f t="shared" si="920"/>
        <v>753.27</v>
      </c>
      <c r="M2477" s="127">
        <f t="shared" si="920"/>
        <v>796.8</v>
      </c>
      <c r="N2477" s="127">
        <f t="shared" si="920"/>
        <v>810.21</v>
      </c>
      <c r="O2477" s="127">
        <f t="shared" si="920"/>
        <v>812.97</v>
      </c>
      <c r="P2477" s="127">
        <f t="shared" si="920"/>
        <v>955.05000000000018</v>
      </c>
      <c r="Q2477" s="127">
        <f t="shared" si="920"/>
        <v>953.37000000000012</v>
      </c>
      <c r="R2477" s="127">
        <f t="shared" si="920"/>
        <v>952.98</v>
      </c>
      <c r="S2477" s="127">
        <f t="shared" si="920"/>
        <v>1021.1999999999999</v>
      </c>
      <c r="T2477" s="127">
        <f t="shared" si="920"/>
        <v>955.61999999999989</v>
      </c>
      <c r="U2477" s="127">
        <f t="shared" si="920"/>
        <v>926.03999999999985</v>
      </c>
      <c r="V2477" s="127">
        <f t="shared" si="920"/>
        <v>911.94000000000017</v>
      </c>
      <c r="W2477" s="127">
        <f t="shared" si="920"/>
        <v>910.56000000000017</v>
      </c>
      <c r="X2477" s="127">
        <f t="shared" si="920"/>
        <v>931.29000000000008</v>
      </c>
      <c r="Y2477" s="79">
        <f t="shared" si="920"/>
        <v>955.56000000000017</v>
      </c>
      <c r="Z2477" s="331">
        <f t="shared" si="920"/>
        <v>965.7299999999999</v>
      </c>
      <c r="AA2477" s="331">
        <f t="shared" si="920"/>
        <v>939.36</v>
      </c>
      <c r="AB2477" s="1009">
        <f t="shared" si="920"/>
        <v>939.99000000000012</v>
      </c>
      <c r="AC2477" s="1010">
        <f t="shared" si="920"/>
        <v>20905.949999999997</v>
      </c>
      <c r="AD2477" s="856"/>
      <c r="AE2477" s="784"/>
      <c r="AF2477" s="784"/>
      <c r="AG2477" s="784"/>
    </row>
    <row r="2478" spans="1:42" s="183" customFormat="1" ht="15.75" customHeight="1" x14ac:dyDescent="0.25">
      <c r="A2478" s="3507" t="s">
        <v>221</v>
      </c>
      <c r="B2478" s="3511"/>
      <c r="C2478" s="129" t="s">
        <v>35</v>
      </c>
      <c r="D2478" s="823"/>
      <c r="E2478" s="1011">
        <f t="shared" ref="E2478:AC2478" si="921">100-(E2476/(E2370+E2377))*100</f>
        <v>-0.74163732394364956</v>
      </c>
      <c r="F2478" s="137">
        <f t="shared" si="921"/>
        <v>-0.73018407212623515</v>
      </c>
      <c r="G2478" s="137">
        <f t="shared" si="921"/>
        <v>-0.8257963035784428</v>
      </c>
      <c r="H2478" s="482">
        <f t="shared" si="921"/>
        <v>-0.75231481481480955</v>
      </c>
      <c r="I2478" s="482">
        <f t="shared" si="921"/>
        <v>-0.86695151033386253</v>
      </c>
      <c r="J2478" s="482">
        <f t="shared" si="921"/>
        <v>-0.79260537790698038</v>
      </c>
      <c r="K2478" s="482">
        <f t="shared" si="921"/>
        <v>-0.67892002518891559</v>
      </c>
      <c r="L2478" s="482">
        <f t="shared" si="921"/>
        <v>-0.67315518176886258</v>
      </c>
      <c r="M2478" s="482">
        <f t="shared" si="921"/>
        <v>-0.62652811735939906</v>
      </c>
      <c r="N2478" s="482">
        <f t="shared" si="921"/>
        <v>-0.64506880733945593</v>
      </c>
      <c r="O2478" s="482">
        <f t="shared" si="921"/>
        <v>-0.70126227208977809</v>
      </c>
      <c r="P2478" s="482">
        <f t="shared" si="921"/>
        <v>-0.89245240253855229</v>
      </c>
      <c r="Q2478" s="482">
        <f t="shared" si="921"/>
        <v>-0.86684965269998315</v>
      </c>
      <c r="R2478" s="482">
        <f t="shared" si="921"/>
        <v>-0.87624970936992952</v>
      </c>
      <c r="S2478" s="482">
        <f t="shared" si="921"/>
        <v>-0.87105949277079731</v>
      </c>
      <c r="T2478" s="482">
        <f t="shared" si="921"/>
        <v>-0.91192170818506213</v>
      </c>
      <c r="U2478" s="482">
        <f t="shared" si="921"/>
        <v>-0.91203595610554089</v>
      </c>
      <c r="V2478" s="482">
        <f t="shared" si="921"/>
        <v>-0.90074779061862387</v>
      </c>
      <c r="W2478" s="482">
        <f t="shared" si="921"/>
        <v>-0.86825163767787217</v>
      </c>
      <c r="X2478" s="482">
        <f t="shared" si="921"/>
        <v>-0.83600486402828267</v>
      </c>
      <c r="Y2478" s="482">
        <f t="shared" si="921"/>
        <v>-0.86154273029970341</v>
      </c>
      <c r="Z2478" s="137">
        <f t="shared" si="921"/>
        <v>-0.81354190454440811</v>
      </c>
      <c r="AA2478" s="137">
        <f t="shared" si="921"/>
        <v>-0.92338606787447475</v>
      </c>
      <c r="AB2478" s="1012">
        <f t="shared" si="921"/>
        <v>-0.98826324884792882</v>
      </c>
      <c r="AC2478" s="1013">
        <f t="shared" si="921"/>
        <v>-0.81928221034340254</v>
      </c>
      <c r="AD2478" s="856"/>
      <c r="AE2478" s="784"/>
      <c r="AF2478" s="784"/>
      <c r="AG2478" s="784"/>
      <c r="AJ2478" s="191"/>
      <c r="AK2478" s="191"/>
      <c r="AL2478" s="191"/>
      <c r="AM2478" s="191"/>
      <c r="AN2478" s="191"/>
    </row>
    <row r="2479" spans="1:42" s="183" customFormat="1" ht="16.5" thickBot="1" x14ac:dyDescent="0.3">
      <c r="A2479" s="3512"/>
      <c r="B2479" s="3513"/>
      <c r="C2479" s="1014" t="s">
        <v>36</v>
      </c>
      <c r="D2479" s="825"/>
      <c r="E2479" s="1015">
        <f t="shared" ref="E2479:AC2479" si="922">100-(E2477/(E2371+E2378))*100</f>
        <v>-2.6763613861386233</v>
      </c>
      <c r="F2479" s="485">
        <f t="shared" si="922"/>
        <v>-2.4535603715170566</v>
      </c>
      <c r="G2479" s="485">
        <f t="shared" si="922"/>
        <v>-2.6627686472819221</v>
      </c>
      <c r="H2479" s="321">
        <f t="shared" si="922"/>
        <v>-2.7173913043478279</v>
      </c>
      <c r="I2479" s="321">
        <f t="shared" si="922"/>
        <v>-2.5558976020738697</v>
      </c>
      <c r="J2479" s="321">
        <f t="shared" si="922"/>
        <v>-2.8942681347150057</v>
      </c>
      <c r="K2479" s="321">
        <f t="shared" si="922"/>
        <v>-3.0014822134387487</v>
      </c>
      <c r="L2479" s="321">
        <f t="shared" si="922"/>
        <v>-3.7905092592592524</v>
      </c>
      <c r="M2479" s="321">
        <f t="shared" si="922"/>
        <v>-3.8148843026891655</v>
      </c>
      <c r="N2479" s="321">
        <f t="shared" si="922"/>
        <v>-3.6816646191646214</v>
      </c>
      <c r="O2479" s="321">
        <f t="shared" si="922"/>
        <v>-3.4628894318875894</v>
      </c>
      <c r="P2479" s="321">
        <f t="shared" si="922"/>
        <v>-2.1924756034925821</v>
      </c>
      <c r="Q2479" s="321">
        <f t="shared" si="922"/>
        <v>-2.486455108359138</v>
      </c>
      <c r="R2479" s="321">
        <f t="shared" si="922"/>
        <v>-2.128343621399182</v>
      </c>
      <c r="S2479" s="321">
        <f t="shared" si="922"/>
        <v>-2.1853986551392666</v>
      </c>
      <c r="T2479" s="321">
        <f t="shared" si="922"/>
        <v>-2.0961538461538254</v>
      </c>
      <c r="U2479" s="321">
        <f t="shared" si="922"/>
        <v>-2.1848516949152526</v>
      </c>
      <c r="V2479" s="321">
        <f t="shared" si="922"/>
        <v>-2.4743797195253592</v>
      </c>
      <c r="W2479" s="321">
        <f t="shared" si="922"/>
        <v>-2.7070925825663323</v>
      </c>
      <c r="X2479" s="321">
        <f t="shared" si="922"/>
        <v>-2.9277188328912729</v>
      </c>
      <c r="Y2479" s="321">
        <f t="shared" si="922"/>
        <v>-2.8279958677686068</v>
      </c>
      <c r="Z2479" s="485">
        <f t="shared" si="922"/>
        <v>-2.8072304547777094</v>
      </c>
      <c r="AA2479" s="485">
        <f t="shared" si="922"/>
        <v>-2.7296587926508948</v>
      </c>
      <c r="AB2479" s="1016">
        <f t="shared" si="922"/>
        <v>-2.6369234800838797</v>
      </c>
      <c r="AC2479" s="1017">
        <f t="shared" si="922"/>
        <v>-2.7242682610438607</v>
      </c>
      <c r="AD2479" s="856"/>
      <c r="AE2479" s="784"/>
      <c r="AF2479" s="784"/>
      <c r="AG2479" s="784"/>
      <c r="AJ2479" s="191"/>
      <c r="AK2479" s="191"/>
      <c r="AL2479" s="191"/>
      <c r="AM2479" s="191"/>
      <c r="AN2479" s="191"/>
    </row>
    <row r="2480" spans="1:42" s="183" customFormat="1" x14ac:dyDescent="0.25">
      <c r="A2480" s="3514"/>
      <c r="B2480" s="3515"/>
      <c r="C2480" s="1018"/>
      <c r="D2480" s="1019" t="s">
        <v>112</v>
      </c>
      <c r="E2480" s="1020">
        <f>(E2372+E2379-E2409-E2416-E2423-E2430-E2437-E2444-E2451-E2458-E2465)/(E2372+E2379)</f>
        <v>-1.3888888888888888E-2</v>
      </c>
      <c r="F2480" s="1021">
        <f t="shared" ref="F2480:AC2480" si="923">(F2372+F2379-F2409-F2416-F2423-F2430-F2437-F2444-F2451-F2458-F2465)/(F2372+F2379)</f>
        <v>0</v>
      </c>
      <c r="G2480" s="1021">
        <f t="shared" si="923"/>
        <v>-7.4074074074074077E-3</v>
      </c>
      <c r="H2480" s="3400">
        <f t="shared" si="923"/>
        <v>-1.5503875968992248E-2</v>
      </c>
      <c r="I2480" s="3400">
        <f t="shared" si="923"/>
        <v>-1.5037593984962405E-2</v>
      </c>
      <c r="J2480" s="3400">
        <f t="shared" si="923"/>
        <v>-6.8493150684931503E-3</v>
      </c>
      <c r="K2480" s="3400">
        <f t="shared" si="923"/>
        <v>-5.8479532163742687E-3</v>
      </c>
      <c r="L2480" s="3400">
        <f t="shared" si="923"/>
        <v>-5.1282051282051282E-3</v>
      </c>
      <c r="M2480" s="3400">
        <f t="shared" si="923"/>
        <v>-4.7619047619047623E-3</v>
      </c>
      <c r="N2480" s="3400">
        <f t="shared" si="923"/>
        <v>-1.3761467889908258E-2</v>
      </c>
      <c r="O2480" s="3400">
        <f t="shared" si="923"/>
        <v>-2.3696682464454975E-2</v>
      </c>
      <c r="P2480" s="3400">
        <f t="shared" si="923"/>
        <v>-4.5454545454545452E-3</v>
      </c>
      <c r="Q2480" s="3400">
        <f t="shared" si="923"/>
        <v>-1.8957345971563982E-2</v>
      </c>
      <c r="R2480" s="3400">
        <f t="shared" si="923"/>
        <v>-2.403846153846154E-2</v>
      </c>
      <c r="S2480" s="3400">
        <f t="shared" si="923"/>
        <v>-9.9009900990099011E-3</v>
      </c>
      <c r="T2480" s="3400">
        <f t="shared" si="923"/>
        <v>-4.608294930875576E-3</v>
      </c>
      <c r="U2480" s="3400">
        <f t="shared" si="923"/>
        <v>-9.5238095238095247E-3</v>
      </c>
      <c r="V2480" s="3400">
        <f t="shared" si="923"/>
        <v>-1.4084507042253521E-2</v>
      </c>
      <c r="W2480" s="3400">
        <f t="shared" si="923"/>
        <v>-9.1743119266055051E-3</v>
      </c>
      <c r="X2480" s="3400">
        <f t="shared" si="923"/>
        <v>-1.3953488372093023E-2</v>
      </c>
      <c r="Y2480" s="3400">
        <f>(Y2372+Y2379-Y2409-Y2416-Y2423-Y2430-Y2437-Y2444-Y2451-Y2458-Y2465)/(Y2372+Y2379)</f>
        <v>-9.1324200913242004E-3</v>
      </c>
      <c r="Z2480" s="1021">
        <f t="shared" si="923"/>
        <v>-9.7560975609756097E-3</v>
      </c>
      <c r="AA2480" s="1021">
        <f t="shared" si="923"/>
        <v>-1.0752688172043012E-2</v>
      </c>
      <c r="AB2480" s="1022">
        <f t="shared" si="923"/>
        <v>-1.8181818181818181E-2</v>
      </c>
      <c r="AC2480" s="1023">
        <f t="shared" si="923"/>
        <v>-1.1293179805137119E-2</v>
      </c>
      <c r="AD2480" s="856"/>
      <c r="AE2480" s="784"/>
      <c r="AF2480" s="784"/>
      <c r="AG2480" s="784"/>
      <c r="AJ2480" s="191"/>
      <c r="AK2480" s="191"/>
      <c r="AL2480" s="191"/>
      <c r="AM2480" s="191"/>
      <c r="AN2480" s="191"/>
    </row>
    <row r="2481" spans="1:40" s="183" customFormat="1" ht="15.75" customHeight="1" thickBot="1" x14ac:dyDescent="0.3">
      <c r="A2481" s="3516"/>
      <c r="B2481" s="3517"/>
      <c r="C2481" s="1024"/>
      <c r="D2481" s="1025" t="s">
        <v>113</v>
      </c>
      <c r="E2481" s="1026">
        <f>(E2376+E2383-E2413-E2420-E2427-E2434-E2441-E2448-E2455-E2462-E2469)/(E2376+E2383)</f>
        <v>-1.7047597133686518E-2</v>
      </c>
      <c r="F2481" s="1027">
        <f t="shared" ref="F2481:AC2481" si="924">(F2376+F2383-F2413-F2420-F2427-F2434-F2441-F2448-F2455-F2462-F2469)/(F2376+F2383)</f>
        <v>-1.6639790643874337E-2</v>
      </c>
      <c r="G2481" s="1027">
        <f t="shared" si="924"/>
        <v>-1.8823282443588198E-2</v>
      </c>
      <c r="H2481" s="3401">
        <f t="shared" si="924"/>
        <v>-1.8297962522940459E-2</v>
      </c>
      <c r="I2481" s="3401">
        <f t="shared" si="924"/>
        <v>-1.9609055890123628E-2</v>
      </c>
      <c r="J2481" s="3401">
        <f t="shared" si="924"/>
        <v>-1.8763282342812552E-2</v>
      </c>
      <c r="K2481" s="3401">
        <f t="shared" si="924"/>
        <v>-1.6693976815223114E-2</v>
      </c>
      <c r="L2481" s="3401">
        <f t="shared" si="924"/>
        <v>-1.6452436136618873E-2</v>
      </c>
      <c r="M2481" s="3401">
        <f t="shared" si="924"/>
        <v>-1.6014300056107635E-2</v>
      </c>
      <c r="N2481" s="3401">
        <f t="shared" si="924"/>
        <v>-1.7642040898641034E-2</v>
      </c>
      <c r="O2481" s="3401">
        <f t="shared" si="924"/>
        <v>-1.7018246502478341E-2</v>
      </c>
      <c r="P2481" s="3401">
        <f t="shared" si="924"/>
        <v>-1.7667706576021881E-2</v>
      </c>
      <c r="Q2481" s="3401">
        <f t="shared" si="924"/>
        <v>-1.6632260950330841E-2</v>
      </c>
      <c r="R2481" s="3401">
        <f t="shared" si="924"/>
        <v>-1.687813140843265E-2</v>
      </c>
      <c r="S2481" s="3401">
        <f t="shared" si="924"/>
        <v>-1.755672226293372E-2</v>
      </c>
      <c r="T2481" s="3401">
        <f t="shared" si="924"/>
        <v>-1.8874720228722042E-2</v>
      </c>
      <c r="U2481" s="3401">
        <f t="shared" si="924"/>
        <v>-1.7452791310678558E-2</v>
      </c>
      <c r="V2481" s="3401">
        <f t="shared" si="924"/>
        <v>-1.6394641911205564E-2</v>
      </c>
      <c r="W2481" s="3401">
        <f t="shared" si="924"/>
        <v>-1.6694388121306202E-2</v>
      </c>
      <c r="X2481" s="3401">
        <f t="shared" si="924"/>
        <v>-1.651133643964028E-2</v>
      </c>
      <c r="Y2481" s="3401">
        <f>(Y2376+Y2383-Y2413-Y2420-Y2427-Y2434-Y2441-Y2448-Y2455-Y2462-Y2469)/(Y2376+Y2383)</f>
        <v>-1.6706603604792324E-2</v>
      </c>
      <c r="Z2481" s="1027">
        <f t="shared" si="924"/>
        <v>-1.7122210143331682E-2</v>
      </c>
      <c r="AA2481" s="1027">
        <f t="shared" si="924"/>
        <v>-1.8208701768585977E-2</v>
      </c>
      <c r="AB2481" s="1028">
        <f t="shared" si="924"/>
        <v>-1.9566724889811135E-2</v>
      </c>
      <c r="AC2481" s="1029">
        <f t="shared" si="924"/>
        <v>-1.738570456051081E-2</v>
      </c>
      <c r="AD2481" s="856"/>
      <c r="AE2481" s="784"/>
      <c r="AF2481" s="784"/>
      <c r="AG2481" s="784"/>
      <c r="AJ2481" s="191"/>
      <c r="AK2481" s="191"/>
      <c r="AL2481" s="191"/>
      <c r="AM2481" s="191"/>
      <c r="AN2481" s="191"/>
    </row>
    <row r="2482" spans="1:40" s="183" customFormat="1" ht="16.5" thickBot="1" x14ac:dyDescent="0.3">
      <c r="A2482" s="856"/>
      <c r="B2482" s="856"/>
      <c r="C2482" s="856"/>
      <c r="D2482" s="784"/>
      <c r="E2482" s="210"/>
      <c r="F2482" s="210"/>
      <c r="G2482" s="210"/>
      <c r="H2482" s="2169"/>
      <c r="I2482" s="210"/>
      <c r="J2482" s="210"/>
      <c r="K2482" s="210"/>
      <c r="L2482" s="210"/>
      <c r="M2482" s="210"/>
      <c r="N2482" s="2169"/>
      <c r="O2482" s="210"/>
      <c r="P2482" s="210"/>
      <c r="Q2482" s="210"/>
      <c r="R2482" s="210"/>
      <c r="S2482" s="210"/>
      <c r="T2482" s="210"/>
      <c r="U2482" s="210"/>
      <c r="V2482" s="210"/>
      <c r="W2482" s="210"/>
      <c r="X2482" s="210"/>
      <c r="Y2482" s="2169"/>
      <c r="Z2482" s="210"/>
      <c r="AA2482" s="210"/>
      <c r="AB2482" s="210"/>
      <c r="AC2482" s="210"/>
      <c r="AD2482" s="717"/>
      <c r="AE2482" s="881"/>
      <c r="AF2482" s="881"/>
      <c r="AG2482" s="881"/>
      <c r="AJ2482" s="191"/>
      <c r="AK2482" s="191"/>
      <c r="AL2482" s="191"/>
      <c r="AM2482" s="191"/>
      <c r="AN2482" s="191"/>
    </row>
    <row r="2483" spans="1:40" s="183" customFormat="1" ht="16.5" thickBot="1" x14ac:dyDescent="0.3">
      <c r="A2483" s="3522" t="s">
        <v>340</v>
      </c>
      <c r="B2483" s="3523"/>
      <c r="C2483" s="423"/>
      <c r="D2483" s="488"/>
      <c r="E2483" s="419">
        <v>1</v>
      </c>
      <c r="F2483" s="420">
        <v>2</v>
      </c>
      <c r="G2483" s="420">
        <v>3</v>
      </c>
      <c r="H2483" s="749">
        <v>4</v>
      </c>
      <c r="I2483" s="749">
        <v>5</v>
      </c>
      <c r="J2483" s="749">
        <v>6</v>
      </c>
      <c r="K2483" s="749">
        <v>7</v>
      </c>
      <c r="L2483" s="749">
        <v>8</v>
      </c>
      <c r="M2483" s="749">
        <v>9</v>
      </c>
      <c r="N2483" s="749">
        <v>10</v>
      </c>
      <c r="O2483" s="749">
        <v>11</v>
      </c>
      <c r="P2483" s="749">
        <v>12</v>
      </c>
      <c r="Q2483" s="749">
        <v>13</v>
      </c>
      <c r="R2483" s="749">
        <v>14</v>
      </c>
      <c r="S2483" s="749">
        <v>15</v>
      </c>
      <c r="T2483" s="749">
        <v>16</v>
      </c>
      <c r="U2483" s="749">
        <v>17</v>
      </c>
      <c r="V2483" s="749">
        <v>18</v>
      </c>
      <c r="W2483" s="749">
        <v>19</v>
      </c>
      <c r="X2483" s="749">
        <v>20</v>
      </c>
      <c r="Y2483" s="749">
        <v>21</v>
      </c>
      <c r="Z2483" s="420">
        <v>22</v>
      </c>
      <c r="AA2483" s="420">
        <v>23</v>
      </c>
      <c r="AB2483" s="423">
        <v>24</v>
      </c>
      <c r="AC2483" s="1030"/>
      <c r="AD2483" s="717"/>
      <c r="AE2483" s="717"/>
      <c r="AF2483" s="717"/>
      <c r="AG2483" s="717"/>
      <c r="AJ2483" s="191"/>
      <c r="AK2483" s="191"/>
      <c r="AL2483" s="191"/>
      <c r="AM2483" s="191"/>
      <c r="AN2483" s="191"/>
    </row>
    <row r="2484" spans="1:40" s="183" customFormat="1" x14ac:dyDescent="0.25">
      <c r="A2484" s="580" t="s">
        <v>271</v>
      </c>
      <c r="B2484" s="353"/>
      <c r="C2484" s="581"/>
      <c r="D2484" s="860"/>
      <c r="E2484" s="750"/>
      <c r="F2484" s="353"/>
      <c r="G2484" s="353"/>
      <c r="H2484" s="490"/>
      <c r="I2484" s="490"/>
      <c r="J2484" s="490"/>
      <c r="K2484" s="490"/>
      <c r="L2484" s="490"/>
      <c r="M2484" s="490"/>
      <c r="N2484" s="490"/>
      <c r="O2484" s="490"/>
      <c r="P2484" s="490"/>
      <c r="Q2484" s="490"/>
      <c r="R2484" s="490"/>
      <c r="S2484" s="490"/>
      <c r="T2484" s="490"/>
      <c r="U2484" s="490"/>
      <c r="V2484" s="490"/>
      <c r="W2484" s="490"/>
      <c r="X2484" s="490"/>
      <c r="Y2484" s="490"/>
      <c r="Z2484" s="353"/>
      <c r="AA2484" s="353"/>
      <c r="AB2484" s="1031"/>
      <c r="AC2484" s="861"/>
      <c r="AJ2484" s="305"/>
      <c r="AK2484" s="305"/>
      <c r="AL2484" s="305"/>
      <c r="AM2484" s="305"/>
      <c r="AN2484" s="191"/>
    </row>
    <row r="2485" spans="1:40" s="183" customFormat="1" ht="16.5" thickBot="1" x14ac:dyDescent="0.3">
      <c r="A2485" s="583" t="s">
        <v>271</v>
      </c>
      <c r="B2485" s="493"/>
      <c r="C2485" s="584"/>
      <c r="D2485" s="1709"/>
      <c r="E2485" s="1032"/>
      <c r="F2485" s="1033"/>
      <c r="G2485" s="1033"/>
      <c r="H2485" s="1034"/>
      <c r="I2485" s="1034"/>
      <c r="J2485" s="1034"/>
      <c r="K2485" s="1034"/>
      <c r="L2485" s="1034"/>
      <c r="M2485" s="1034"/>
      <c r="N2485" s="1034"/>
      <c r="O2485" s="1034"/>
      <c r="P2485" s="1034"/>
      <c r="Q2485" s="1034"/>
      <c r="R2485" s="1034"/>
      <c r="S2485" s="1034"/>
      <c r="T2485" s="1034"/>
      <c r="U2485" s="1034"/>
      <c r="V2485" s="1034"/>
      <c r="W2485" s="1034"/>
      <c r="X2485" s="1034"/>
      <c r="Y2485" s="1034"/>
      <c r="Z2485" s="1033"/>
      <c r="AA2485" s="1033"/>
      <c r="AB2485" s="1035"/>
      <c r="AC2485" s="865"/>
      <c r="AJ2485" s="305"/>
      <c r="AK2485" s="305"/>
      <c r="AL2485" s="335"/>
      <c r="AM2485" s="305"/>
      <c r="AN2485" s="191"/>
    </row>
    <row r="2486" spans="1:40" s="183" customFormat="1" x14ac:dyDescent="0.25">
      <c r="A2486" s="3501" t="s">
        <v>295</v>
      </c>
      <c r="B2486" s="3530" t="s">
        <v>341</v>
      </c>
      <c r="C2486" s="125" t="s">
        <v>14</v>
      </c>
      <c r="D2486" s="2416" t="s">
        <v>152</v>
      </c>
      <c r="E2486" s="2736">
        <v>0</v>
      </c>
      <c r="F2486" s="2218">
        <f t="shared" ref="F2486:AB2486" si="925">(F2491-E2491)*$AK2486*$AM2486</f>
        <v>0</v>
      </c>
      <c r="G2486" s="2218">
        <f t="shared" si="925"/>
        <v>0</v>
      </c>
      <c r="H2486" s="2218">
        <f t="shared" si="925"/>
        <v>0</v>
      </c>
      <c r="I2486" s="2218">
        <f t="shared" si="925"/>
        <v>0</v>
      </c>
      <c r="J2486" s="2218">
        <f t="shared" si="925"/>
        <v>0</v>
      </c>
      <c r="K2486" s="2218">
        <f t="shared" si="925"/>
        <v>0</v>
      </c>
      <c r="L2486" s="2218">
        <f t="shared" si="925"/>
        <v>0</v>
      </c>
      <c r="M2486" s="2218">
        <f t="shared" si="925"/>
        <v>0</v>
      </c>
      <c r="N2486" s="2218">
        <f t="shared" si="925"/>
        <v>0</v>
      </c>
      <c r="O2486" s="2218">
        <f t="shared" si="925"/>
        <v>0</v>
      </c>
      <c r="P2486" s="2218">
        <f t="shared" si="925"/>
        <v>0</v>
      </c>
      <c r="Q2486" s="2218">
        <f t="shared" si="925"/>
        <v>0</v>
      </c>
      <c r="R2486" s="2218">
        <f t="shared" si="925"/>
        <v>0</v>
      </c>
      <c r="S2486" s="2218">
        <f t="shared" si="925"/>
        <v>0</v>
      </c>
      <c r="T2486" s="2218">
        <f t="shared" si="925"/>
        <v>0</v>
      </c>
      <c r="U2486" s="2218">
        <f t="shared" si="925"/>
        <v>0</v>
      </c>
      <c r="V2486" s="2218">
        <f t="shared" si="925"/>
        <v>0</v>
      </c>
      <c r="W2486" s="2218">
        <f t="shared" si="925"/>
        <v>0</v>
      </c>
      <c r="X2486" s="2218">
        <f t="shared" si="925"/>
        <v>0</v>
      </c>
      <c r="Y2486" s="2218">
        <f>(Y2491-X2491)*$AK2486*$AM2486</f>
        <v>0</v>
      </c>
      <c r="Z2486" s="2218">
        <f>(Z2491-Y2491)*$AK2486*$AM2486</f>
        <v>0</v>
      </c>
      <c r="AA2486" s="2218">
        <f t="shared" si="925"/>
        <v>0</v>
      </c>
      <c r="AB2486" s="2219">
        <f t="shared" si="925"/>
        <v>0</v>
      </c>
      <c r="AC2486" s="2379">
        <f>SUM(E2486:AB2486)</f>
        <v>0</v>
      </c>
      <c r="AJ2486" s="868"/>
      <c r="AK2486" s="869"/>
      <c r="AL2486" s="868"/>
      <c r="AM2486" s="335"/>
      <c r="AN2486" s="191"/>
    </row>
    <row r="2487" spans="1:40" s="183" customFormat="1" x14ac:dyDescent="0.25">
      <c r="A2487" s="3502"/>
      <c r="B2487" s="3579"/>
      <c r="C2487" s="123" t="s">
        <v>15</v>
      </c>
      <c r="D2487" s="2417" t="s">
        <v>152</v>
      </c>
      <c r="E2487" s="2737">
        <v>0</v>
      </c>
      <c r="F2487" s="1739">
        <f t="shared" ref="F2487:AB2487" si="926">(F2492-E2492)*$AK2486*$AM2486</f>
        <v>0</v>
      </c>
      <c r="G2487" s="1739">
        <f t="shared" si="926"/>
        <v>0</v>
      </c>
      <c r="H2487" s="1739">
        <f t="shared" si="926"/>
        <v>0</v>
      </c>
      <c r="I2487" s="1739">
        <f t="shared" si="926"/>
        <v>0</v>
      </c>
      <c r="J2487" s="1739">
        <f t="shared" si="926"/>
        <v>0</v>
      </c>
      <c r="K2487" s="1739">
        <f t="shared" si="926"/>
        <v>0</v>
      </c>
      <c r="L2487" s="1739">
        <f t="shared" si="926"/>
        <v>0</v>
      </c>
      <c r="M2487" s="1739">
        <f t="shared" si="926"/>
        <v>0</v>
      </c>
      <c r="N2487" s="1739">
        <f t="shared" si="926"/>
        <v>0</v>
      </c>
      <c r="O2487" s="1739">
        <f t="shared" si="926"/>
        <v>0</v>
      </c>
      <c r="P2487" s="1739">
        <f t="shared" si="926"/>
        <v>0</v>
      </c>
      <c r="Q2487" s="1739">
        <f t="shared" si="926"/>
        <v>0</v>
      </c>
      <c r="R2487" s="1739">
        <f t="shared" si="926"/>
        <v>0</v>
      </c>
      <c r="S2487" s="1739">
        <f t="shared" si="926"/>
        <v>0</v>
      </c>
      <c r="T2487" s="1739">
        <f t="shared" si="926"/>
        <v>0</v>
      </c>
      <c r="U2487" s="1739">
        <f t="shared" si="926"/>
        <v>0</v>
      </c>
      <c r="V2487" s="1739">
        <f t="shared" si="926"/>
        <v>0</v>
      </c>
      <c r="W2487" s="1739">
        <f t="shared" si="926"/>
        <v>0</v>
      </c>
      <c r="X2487" s="1739">
        <f t="shared" si="926"/>
        <v>0</v>
      </c>
      <c r="Y2487" s="1739">
        <f>(Y2492-X2492)*$AK2486*$AM2486</f>
        <v>0</v>
      </c>
      <c r="Z2487" s="1739">
        <f>(Z2492-Y2492)*$AK2486*$AM2486</f>
        <v>0</v>
      </c>
      <c r="AA2487" s="1739">
        <f t="shared" si="926"/>
        <v>0</v>
      </c>
      <c r="AB2487" s="2220">
        <f t="shared" si="926"/>
        <v>0</v>
      </c>
      <c r="AC2487" s="2378">
        <f>SUM(E2487:AB2487)</f>
        <v>0</v>
      </c>
      <c r="AJ2487" s="335"/>
      <c r="AK2487" s="335"/>
      <c r="AL2487" s="335"/>
      <c r="AM2487" s="335"/>
      <c r="AN2487" s="191"/>
    </row>
    <row r="2488" spans="1:40" s="183" customFormat="1" x14ac:dyDescent="0.25">
      <c r="A2488" s="3502"/>
      <c r="B2488" s="3579"/>
      <c r="C2488" s="123" t="s">
        <v>16</v>
      </c>
      <c r="D2488" s="948"/>
      <c r="E2488" s="1493"/>
      <c r="F2488" s="2481"/>
      <c r="G2488" s="2481"/>
      <c r="H2488" s="3343"/>
      <c r="I2488" s="3343"/>
      <c r="J2488" s="3343"/>
      <c r="K2488" s="3343"/>
      <c r="L2488" s="3343"/>
      <c r="M2488" s="3343"/>
      <c r="N2488" s="3343"/>
      <c r="O2488" s="3343"/>
      <c r="P2488" s="3343"/>
      <c r="Q2488" s="3343"/>
      <c r="R2488" s="3343"/>
      <c r="S2488" s="3343"/>
      <c r="T2488" s="3343"/>
      <c r="U2488" s="3343"/>
      <c r="V2488" s="3343"/>
      <c r="W2488" s="3343"/>
      <c r="X2488" s="3343"/>
      <c r="Y2488" s="3343"/>
      <c r="Z2488" s="2481"/>
      <c r="AA2488" s="2481"/>
      <c r="AB2488" s="2381"/>
      <c r="AC2488" s="2378"/>
      <c r="AJ2488" s="335"/>
      <c r="AK2488" s="335"/>
      <c r="AL2488" s="335"/>
      <c r="AM2488" s="335"/>
      <c r="AN2488" s="191"/>
    </row>
    <row r="2489" spans="1:40" s="183" customFormat="1" x14ac:dyDescent="0.25">
      <c r="A2489" s="3502"/>
      <c r="B2489" s="3579"/>
      <c r="C2489" s="123" t="s">
        <v>18</v>
      </c>
      <c r="D2489" s="948"/>
      <c r="E2489" s="2738" t="e">
        <f t="shared" ref="E2489:AB2489" si="927">E2487/E2486</f>
        <v>#DIV/0!</v>
      </c>
      <c r="F2489" s="949" t="e">
        <f t="shared" si="927"/>
        <v>#DIV/0!</v>
      </c>
      <c r="G2489" s="949" t="e">
        <f t="shared" si="927"/>
        <v>#DIV/0!</v>
      </c>
      <c r="H2489" s="949" t="e">
        <f t="shared" si="927"/>
        <v>#DIV/0!</v>
      </c>
      <c r="I2489" s="949" t="e">
        <f t="shared" si="927"/>
        <v>#DIV/0!</v>
      </c>
      <c r="J2489" s="949" t="e">
        <f t="shared" si="927"/>
        <v>#DIV/0!</v>
      </c>
      <c r="K2489" s="949" t="e">
        <f t="shared" si="927"/>
        <v>#DIV/0!</v>
      </c>
      <c r="L2489" s="949" t="e">
        <f t="shared" si="927"/>
        <v>#DIV/0!</v>
      </c>
      <c r="M2489" s="949" t="e">
        <f t="shared" si="927"/>
        <v>#DIV/0!</v>
      </c>
      <c r="N2489" s="949" t="e">
        <f t="shared" si="927"/>
        <v>#DIV/0!</v>
      </c>
      <c r="O2489" s="949" t="e">
        <f t="shared" si="927"/>
        <v>#DIV/0!</v>
      </c>
      <c r="P2489" s="949" t="e">
        <f t="shared" si="927"/>
        <v>#DIV/0!</v>
      </c>
      <c r="Q2489" s="949" t="e">
        <f t="shared" si="927"/>
        <v>#DIV/0!</v>
      </c>
      <c r="R2489" s="949" t="e">
        <f t="shared" si="927"/>
        <v>#DIV/0!</v>
      </c>
      <c r="S2489" s="949" t="e">
        <f t="shared" si="927"/>
        <v>#DIV/0!</v>
      </c>
      <c r="T2489" s="949" t="e">
        <f t="shared" si="927"/>
        <v>#DIV/0!</v>
      </c>
      <c r="U2489" s="949" t="e">
        <f t="shared" si="927"/>
        <v>#DIV/0!</v>
      </c>
      <c r="V2489" s="949" t="e">
        <f t="shared" si="927"/>
        <v>#DIV/0!</v>
      </c>
      <c r="W2489" s="949" t="e">
        <f t="shared" si="927"/>
        <v>#DIV/0!</v>
      </c>
      <c r="X2489" s="949" t="e">
        <f t="shared" si="927"/>
        <v>#DIV/0!</v>
      </c>
      <c r="Y2489" s="949" t="e">
        <f>Y2487/Y2486</f>
        <v>#DIV/0!</v>
      </c>
      <c r="Z2489" s="949" t="e">
        <f t="shared" si="927"/>
        <v>#DIV/0!</v>
      </c>
      <c r="AA2489" s="949" t="e">
        <f t="shared" si="927"/>
        <v>#DIV/0!</v>
      </c>
      <c r="AB2489" s="950" t="e">
        <f t="shared" si="927"/>
        <v>#DIV/0!</v>
      </c>
      <c r="AC2489" s="1036"/>
      <c r="AJ2489" s="335"/>
      <c r="AK2489" s="335"/>
      <c r="AL2489" s="335"/>
      <c r="AM2489" s="335"/>
      <c r="AN2489" s="191"/>
    </row>
    <row r="2490" spans="1:40" s="183" customFormat="1" ht="16.5" thickBot="1" x14ac:dyDescent="0.3">
      <c r="A2490" s="3503"/>
      <c r="B2490" s="3580"/>
      <c r="C2490" s="126" t="s">
        <v>23</v>
      </c>
      <c r="D2490" s="951"/>
      <c r="E2490" s="2739"/>
      <c r="F2490" s="952"/>
      <c r="G2490" s="952"/>
      <c r="H2490" s="471"/>
      <c r="I2490" s="471"/>
      <c r="J2490" s="471"/>
      <c r="K2490" s="471"/>
      <c r="L2490" s="471"/>
      <c r="M2490" s="471"/>
      <c r="N2490" s="471"/>
      <c r="O2490" s="471"/>
      <c r="P2490" s="471"/>
      <c r="Q2490" s="471"/>
      <c r="R2490" s="471"/>
      <c r="S2490" s="471"/>
      <c r="T2490" s="471"/>
      <c r="U2490" s="471"/>
      <c r="V2490" s="471"/>
      <c r="W2490" s="471"/>
      <c r="X2490" s="471"/>
      <c r="Y2490" s="471"/>
      <c r="Z2490" s="952"/>
      <c r="AA2490" s="952"/>
      <c r="AB2490" s="953"/>
      <c r="AC2490" s="1037"/>
      <c r="AJ2490" s="335"/>
      <c r="AK2490" s="335"/>
      <c r="AL2490" s="335"/>
      <c r="AM2490" s="335"/>
      <c r="AN2490" s="191"/>
    </row>
    <row r="2491" spans="1:40" s="183" customFormat="1" x14ac:dyDescent="0.25">
      <c r="A2491" s="1722"/>
      <c r="B2491" s="1531"/>
      <c r="C2491" s="495" t="s">
        <v>19</v>
      </c>
      <c r="D2491" s="954"/>
      <c r="E2491" s="955"/>
      <c r="F2491" s="956"/>
      <c r="G2491" s="956"/>
      <c r="H2491" s="793"/>
      <c r="I2491" s="793"/>
      <c r="J2491" s="793"/>
      <c r="K2491" s="793"/>
      <c r="L2491" s="793"/>
      <c r="M2491" s="3402"/>
      <c r="N2491" s="3403"/>
      <c r="O2491" s="3404"/>
      <c r="P2491" s="793"/>
      <c r="Q2491" s="793"/>
      <c r="R2491" s="793"/>
      <c r="S2491" s="793"/>
      <c r="T2491" s="793"/>
      <c r="U2491" s="793"/>
      <c r="V2491" s="793"/>
      <c r="W2491" s="793"/>
      <c r="X2491" s="793"/>
      <c r="Y2491" s="3403"/>
      <c r="Z2491" s="956"/>
      <c r="AA2491" s="956"/>
      <c r="AB2491" s="1038"/>
      <c r="AC2491" s="1039"/>
      <c r="AJ2491" s="335"/>
      <c r="AK2491" s="335"/>
      <c r="AL2491" s="335"/>
      <c r="AM2491" s="335"/>
      <c r="AN2491" s="191"/>
    </row>
    <row r="2492" spans="1:40" s="183" customFormat="1" ht="16.5" thickBot="1" x14ac:dyDescent="0.3">
      <c r="A2492" s="1722"/>
      <c r="B2492" s="1531"/>
      <c r="C2492" s="495" t="s">
        <v>20</v>
      </c>
      <c r="D2492" s="957"/>
      <c r="E2492" s="955"/>
      <c r="F2492" s="956"/>
      <c r="G2492" s="956"/>
      <c r="H2492" s="793"/>
      <c r="I2492" s="793"/>
      <c r="J2492" s="793"/>
      <c r="K2492" s="793"/>
      <c r="L2492" s="793"/>
      <c r="M2492" s="3402"/>
      <c r="N2492" s="3403"/>
      <c r="O2492" s="3404"/>
      <c r="P2492" s="793"/>
      <c r="Q2492" s="793"/>
      <c r="R2492" s="793"/>
      <c r="S2492" s="793"/>
      <c r="T2492" s="793"/>
      <c r="U2492" s="793"/>
      <c r="V2492" s="793"/>
      <c r="W2492" s="793"/>
      <c r="X2492" s="793"/>
      <c r="Y2492" s="3403"/>
      <c r="Z2492" s="956"/>
      <c r="AA2492" s="956"/>
      <c r="AB2492" s="1038"/>
      <c r="AC2492" s="1039"/>
      <c r="AJ2492" s="305"/>
      <c r="AK2492" s="305"/>
      <c r="AL2492" s="335"/>
      <c r="AM2492" s="305"/>
      <c r="AN2492" s="191"/>
    </row>
    <row r="2493" spans="1:40" s="183" customFormat="1" x14ac:dyDescent="0.25">
      <c r="A2493" s="3518" t="s">
        <v>297</v>
      </c>
      <c r="B2493" s="3519" t="s">
        <v>342</v>
      </c>
      <c r="C2493" s="121" t="s">
        <v>14</v>
      </c>
      <c r="D2493" s="2416" t="s">
        <v>152</v>
      </c>
      <c r="E2493" s="2736">
        <v>0</v>
      </c>
      <c r="F2493" s="2218">
        <f t="shared" ref="F2493:AB2493" si="928">(F2498-E2498)*$AK2493*$AM2493</f>
        <v>0</v>
      </c>
      <c r="G2493" s="2218">
        <f t="shared" si="928"/>
        <v>0</v>
      </c>
      <c r="H2493" s="2218">
        <f t="shared" si="928"/>
        <v>0</v>
      </c>
      <c r="I2493" s="2218">
        <f t="shared" si="928"/>
        <v>0</v>
      </c>
      <c r="J2493" s="2218">
        <f t="shared" si="928"/>
        <v>0</v>
      </c>
      <c r="K2493" s="2218">
        <f t="shared" si="928"/>
        <v>0</v>
      </c>
      <c r="L2493" s="2218">
        <f t="shared" si="928"/>
        <v>0</v>
      </c>
      <c r="M2493" s="2218">
        <f t="shared" si="928"/>
        <v>0</v>
      </c>
      <c r="N2493" s="2218">
        <f t="shared" si="928"/>
        <v>0</v>
      </c>
      <c r="O2493" s="2218">
        <f t="shared" si="928"/>
        <v>0</v>
      </c>
      <c r="P2493" s="2218">
        <f t="shared" si="928"/>
        <v>0</v>
      </c>
      <c r="Q2493" s="2218">
        <f t="shared" si="928"/>
        <v>0</v>
      </c>
      <c r="R2493" s="2218">
        <f t="shared" si="928"/>
        <v>0</v>
      </c>
      <c r="S2493" s="2218">
        <f t="shared" si="928"/>
        <v>0</v>
      </c>
      <c r="T2493" s="2218">
        <f t="shared" si="928"/>
        <v>0</v>
      </c>
      <c r="U2493" s="2218">
        <f t="shared" si="928"/>
        <v>0</v>
      </c>
      <c r="V2493" s="2218">
        <f t="shared" si="928"/>
        <v>0</v>
      </c>
      <c r="W2493" s="2218">
        <f t="shared" si="928"/>
        <v>0</v>
      </c>
      <c r="X2493" s="2218">
        <f t="shared" si="928"/>
        <v>0</v>
      </c>
      <c r="Y2493" s="2218">
        <f>(Y2498-X2498)*$AK2493*$AM2493</f>
        <v>0</v>
      </c>
      <c r="Z2493" s="2218">
        <f>(Z2498-Y2498)*$AK2493*$AM2493</f>
        <v>0</v>
      </c>
      <c r="AA2493" s="2218">
        <f t="shared" si="928"/>
        <v>0</v>
      </c>
      <c r="AB2493" s="2219">
        <f t="shared" si="928"/>
        <v>0</v>
      </c>
      <c r="AC2493" s="2377">
        <f>SUM(E2493:AB2493)</f>
        <v>0</v>
      </c>
      <c r="AJ2493" s="868"/>
      <c r="AK2493" s="869"/>
      <c r="AL2493" s="868"/>
      <c r="AM2493" s="335"/>
      <c r="AN2493" s="191"/>
    </row>
    <row r="2494" spans="1:40" s="183" customFormat="1" x14ac:dyDescent="0.25">
      <c r="A2494" s="3502"/>
      <c r="B2494" s="3505"/>
      <c r="C2494" s="123" t="s">
        <v>15</v>
      </c>
      <c r="D2494" s="2417" t="s">
        <v>152</v>
      </c>
      <c r="E2494" s="2737">
        <v>0</v>
      </c>
      <c r="F2494" s="1739">
        <f t="shared" ref="F2494:AB2494" si="929">(F2499-E2499)*$AK2493*$AM2493</f>
        <v>0</v>
      </c>
      <c r="G2494" s="1739">
        <f t="shared" si="929"/>
        <v>0</v>
      </c>
      <c r="H2494" s="1739">
        <f t="shared" si="929"/>
        <v>0</v>
      </c>
      <c r="I2494" s="1739">
        <f t="shared" si="929"/>
        <v>0</v>
      </c>
      <c r="J2494" s="1739">
        <f t="shared" si="929"/>
        <v>0</v>
      </c>
      <c r="K2494" s="1739">
        <f t="shared" si="929"/>
        <v>0</v>
      </c>
      <c r="L2494" s="1739">
        <f t="shared" si="929"/>
        <v>0</v>
      </c>
      <c r="M2494" s="1739">
        <f t="shared" si="929"/>
        <v>0</v>
      </c>
      <c r="N2494" s="1739">
        <f t="shared" si="929"/>
        <v>0</v>
      </c>
      <c r="O2494" s="1739">
        <f t="shared" si="929"/>
        <v>0</v>
      </c>
      <c r="P2494" s="1739">
        <f t="shared" si="929"/>
        <v>0</v>
      </c>
      <c r="Q2494" s="1739">
        <f t="shared" si="929"/>
        <v>0</v>
      </c>
      <c r="R2494" s="1739">
        <f t="shared" si="929"/>
        <v>0</v>
      </c>
      <c r="S2494" s="1739">
        <f t="shared" si="929"/>
        <v>0</v>
      </c>
      <c r="T2494" s="1739">
        <f t="shared" si="929"/>
        <v>0</v>
      </c>
      <c r="U2494" s="1739">
        <f t="shared" si="929"/>
        <v>0</v>
      </c>
      <c r="V2494" s="1739">
        <f t="shared" si="929"/>
        <v>0</v>
      </c>
      <c r="W2494" s="1739">
        <f t="shared" si="929"/>
        <v>0</v>
      </c>
      <c r="X2494" s="1739">
        <f t="shared" si="929"/>
        <v>0</v>
      </c>
      <c r="Y2494" s="1739">
        <f>(Y2499-X2499)*$AK2493*$AM2493</f>
        <v>0</v>
      </c>
      <c r="Z2494" s="1739">
        <f>(Z2499-Y2499)*$AK2493*$AM2493</f>
        <v>0</v>
      </c>
      <c r="AA2494" s="1739">
        <f t="shared" si="929"/>
        <v>0</v>
      </c>
      <c r="AB2494" s="2220">
        <f t="shared" si="929"/>
        <v>0</v>
      </c>
      <c r="AC2494" s="2378">
        <f>SUM(E2494:AB2494)</f>
        <v>0</v>
      </c>
      <c r="AJ2494" s="335"/>
      <c r="AK2494" s="335"/>
      <c r="AL2494" s="335"/>
      <c r="AM2494" s="335"/>
      <c r="AN2494" s="191"/>
    </row>
    <row r="2495" spans="1:40" s="183" customFormat="1" x14ac:dyDescent="0.25">
      <c r="A2495" s="3502"/>
      <c r="B2495" s="3505"/>
      <c r="C2495" s="123" t="s">
        <v>16</v>
      </c>
      <c r="D2495" s="2417"/>
      <c r="E2495" s="1493"/>
      <c r="F2495" s="2481"/>
      <c r="G2495" s="2481"/>
      <c r="H2495" s="3343"/>
      <c r="I2495" s="3343"/>
      <c r="J2495" s="3343"/>
      <c r="K2495" s="3343"/>
      <c r="L2495" s="3343"/>
      <c r="M2495" s="3343"/>
      <c r="N2495" s="3343"/>
      <c r="O2495" s="3343"/>
      <c r="P2495" s="3343"/>
      <c r="Q2495" s="3343"/>
      <c r="R2495" s="3343"/>
      <c r="S2495" s="3343"/>
      <c r="T2495" s="3343"/>
      <c r="U2495" s="3343"/>
      <c r="V2495" s="3343"/>
      <c r="W2495" s="3343"/>
      <c r="X2495" s="3343"/>
      <c r="Y2495" s="3343"/>
      <c r="Z2495" s="2481"/>
      <c r="AA2495" s="2481"/>
      <c r="AB2495" s="2381"/>
      <c r="AC2495" s="1036"/>
      <c r="AJ2495" s="335"/>
      <c r="AK2495" s="335"/>
      <c r="AL2495" s="335"/>
      <c r="AM2495" s="335"/>
      <c r="AN2495" s="191"/>
    </row>
    <row r="2496" spans="1:40" s="183" customFormat="1" x14ac:dyDescent="0.25">
      <c r="A2496" s="3502"/>
      <c r="B2496" s="3505"/>
      <c r="C2496" s="123" t="s">
        <v>18</v>
      </c>
      <c r="D2496" s="2417"/>
      <c r="E2496" s="2738" t="e">
        <f t="shared" ref="E2496:AB2496" si="930">E2494/E2493</f>
        <v>#DIV/0!</v>
      </c>
      <c r="F2496" s="949" t="e">
        <f t="shared" si="930"/>
        <v>#DIV/0!</v>
      </c>
      <c r="G2496" s="949" t="e">
        <f t="shared" si="930"/>
        <v>#DIV/0!</v>
      </c>
      <c r="H2496" s="949" t="e">
        <f t="shared" si="930"/>
        <v>#DIV/0!</v>
      </c>
      <c r="I2496" s="949" t="e">
        <f t="shared" si="930"/>
        <v>#DIV/0!</v>
      </c>
      <c r="J2496" s="949" t="e">
        <f t="shared" si="930"/>
        <v>#DIV/0!</v>
      </c>
      <c r="K2496" s="949" t="e">
        <f t="shared" si="930"/>
        <v>#DIV/0!</v>
      </c>
      <c r="L2496" s="949" t="e">
        <f t="shared" si="930"/>
        <v>#DIV/0!</v>
      </c>
      <c r="M2496" s="949" t="e">
        <f t="shared" si="930"/>
        <v>#DIV/0!</v>
      </c>
      <c r="N2496" s="949" t="e">
        <f t="shared" si="930"/>
        <v>#DIV/0!</v>
      </c>
      <c r="O2496" s="949" t="e">
        <f t="shared" si="930"/>
        <v>#DIV/0!</v>
      </c>
      <c r="P2496" s="949" t="e">
        <f t="shared" si="930"/>
        <v>#DIV/0!</v>
      </c>
      <c r="Q2496" s="949" t="e">
        <f t="shared" si="930"/>
        <v>#DIV/0!</v>
      </c>
      <c r="R2496" s="949" t="e">
        <f t="shared" si="930"/>
        <v>#DIV/0!</v>
      </c>
      <c r="S2496" s="949" t="e">
        <f t="shared" si="930"/>
        <v>#DIV/0!</v>
      </c>
      <c r="T2496" s="949" t="e">
        <f t="shared" si="930"/>
        <v>#DIV/0!</v>
      </c>
      <c r="U2496" s="949" t="e">
        <f t="shared" si="930"/>
        <v>#DIV/0!</v>
      </c>
      <c r="V2496" s="949" t="e">
        <f t="shared" si="930"/>
        <v>#DIV/0!</v>
      </c>
      <c r="W2496" s="949" t="e">
        <f t="shared" si="930"/>
        <v>#DIV/0!</v>
      </c>
      <c r="X2496" s="949" t="e">
        <f t="shared" si="930"/>
        <v>#DIV/0!</v>
      </c>
      <c r="Y2496" s="949" t="e">
        <f>Y2494/Y2493</f>
        <v>#DIV/0!</v>
      </c>
      <c r="Z2496" s="949" t="e">
        <f t="shared" si="930"/>
        <v>#DIV/0!</v>
      </c>
      <c r="AA2496" s="949" t="e">
        <f t="shared" si="930"/>
        <v>#DIV/0!</v>
      </c>
      <c r="AB2496" s="950" t="e">
        <f t="shared" si="930"/>
        <v>#DIV/0!</v>
      </c>
      <c r="AC2496" s="1036"/>
      <c r="AJ2496" s="335"/>
      <c r="AK2496" s="335"/>
      <c r="AL2496" s="335"/>
      <c r="AM2496" s="335"/>
      <c r="AN2496" s="191"/>
    </row>
    <row r="2497" spans="1:40" s="183" customFormat="1" ht="16.5" thickBot="1" x14ac:dyDescent="0.3">
      <c r="A2497" s="3503"/>
      <c r="B2497" s="3506"/>
      <c r="C2497" s="126" t="s">
        <v>23</v>
      </c>
      <c r="D2497" s="2418"/>
      <c r="E2497" s="2739"/>
      <c r="F2497" s="952"/>
      <c r="G2497" s="952"/>
      <c r="H2497" s="471"/>
      <c r="I2497" s="471"/>
      <c r="J2497" s="471"/>
      <c r="K2497" s="471"/>
      <c r="L2497" s="471"/>
      <c r="M2497" s="471"/>
      <c r="N2497" s="471"/>
      <c r="O2497" s="471"/>
      <c r="P2497" s="471"/>
      <c r="Q2497" s="471"/>
      <c r="R2497" s="471"/>
      <c r="S2497" s="471"/>
      <c r="T2497" s="471"/>
      <c r="U2497" s="471"/>
      <c r="V2497" s="471"/>
      <c r="W2497" s="471"/>
      <c r="X2497" s="471"/>
      <c r="Y2497" s="471"/>
      <c r="Z2497" s="952"/>
      <c r="AA2497" s="952"/>
      <c r="AB2497" s="953"/>
      <c r="AC2497" s="1037"/>
      <c r="AJ2497" s="335"/>
      <c r="AK2497" s="335"/>
      <c r="AL2497" s="335"/>
      <c r="AM2497" s="335"/>
      <c r="AN2497" s="191"/>
    </row>
    <row r="2498" spans="1:40" s="183" customFormat="1" x14ac:dyDescent="0.25">
      <c r="A2498" s="1722"/>
      <c r="B2498" s="1531"/>
      <c r="C2498" s="495" t="s">
        <v>19</v>
      </c>
      <c r="D2498" s="947"/>
      <c r="E2498" s="955"/>
      <c r="F2498" s="956"/>
      <c r="G2498" s="956"/>
      <c r="H2498" s="793"/>
      <c r="I2498" s="793"/>
      <c r="J2498" s="793"/>
      <c r="K2498" s="793"/>
      <c r="L2498" s="793"/>
      <c r="M2498" s="3402"/>
      <c r="N2498" s="3403"/>
      <c r="O2498" s="3404"/>
      <c r="P2498" s="793"/>
      <c r="Q2498" s="793"/>
      <c r="R2498" s="793"/>
      <c r="S2498" s="793"/>
      <c r="T2498" s="793"/>
      <c r="U2498" s="793"/>
      <c r="V2498" s="793"/>
      <c r="W2498" s="793"/>
      <c r="X2498" s="793"/>
      <c r="Y2498" s="3403"/>
      <c r="Z2498" s="956"/>
      <c r="AA2498" s="956"/>
      <c r="AB2498" s="1038"/>
      <c r="AC2498" s="1039"/>
      <c r="AJ2498" s="335"/>
      <c r="AK2498" s="335"/>
      <c r="AL2498" s="335"/>
      <c r="AM2498" s="335"/>
      <c r="AN2498" s="191"/>
    </row>
    <row r="2499" spans="1:40" s="183" customFormat="1" ht="16.5" thickBot="1" x14ac:dyDescent="0.3">
      <c r="A2499" s="1722"/>
      <c r="B2499" s="1531"/>
      <c r="C2499" s="495" t="s">
        <v>20</v>
      </c>
      <c r="D2499" s="951"/>
      <c r="E2499" s="955"/>
      <c r="F2499" s="956"/>
      <c r="G2499" s="956"/>
      <c r="H2499" s="793"/>
      <c r="I2499" s="793"/>
      <c r="J2499" s="793"/>
      <c r="K2499" s="793"/>
      <c r="L2499" s="793"/>
      <c r="M2499" s="3402"/>
      <c r="N2499" s="3403"/>
      <c r="O2499" s="3404"/>
      <c r="P2499" s="793"/>
      <c r="Q2499" s="793"/>
      <c r="R2499" s="793"/>
      <c r="S2499" s="793"/>
      <c r="T2499" s="793"/>
      <c r="U2499" s="793"/>
      <c r="V2499" s="793"/>
      <c r="W2499" s="793"/>
      <c r="X2499" s="793"/>
      <c r="Y2499" s="3403"/>
      <c r="Z2499" s="956"/>
      <c r="AA2499" s="956"/>
      <c r="AB2499" s="1038"/>
      <c r="AC2499" s="1039"/>
      <c r="AJ2499" s="303"/>
      <c r="AK2499" s="305"/>
      <c r="AL2499" s="335"/>
      <c r="AM2499" s="305"/>
      <c r="AN2499" s="191"/>
    </row>
    <row r="2500" spans="1:40" s="183" customFormat="1" x14ac:dyDescent="0.25">
      <c r="A2500" s="3688" t="s">
        <v>1414</v>
      </c>
      <c r="B2500" s="3691" t="s">
        <v>21</v>
      </c>
      <c r="C2500" s="121" t="s">
        <v>14</v>
      </c>
      <c r="D2500" s="2203" t="s">
        <v>941</v>
      </c>
      <c r="E2500" s="70">
        <v>0</v>
      </c>
      <c r="F2500" s="71">
        <v>0</v>
      </c>
      <c r="G2500" s="71">
        <v>0</v>
      </c>
      <c r="H2500" s="71">
        <v>0</v>
      </c>
      <c r="I2500" s="71">
        <v>0</v>
      </c>
      <c r="J2500" s="71">
        <v>0</v>
      </c>
      <c r="K2500" s="71">
        <v>0</v>
      </c>
      <c r="L2500" s="71">
        <v>0</v>
      </c>
      <c r="M2500" s="71">
        <v>0</v>
      </c>
      <c r="N2500" s="71">
        <v>0</v>
      </c>
      <c r="O2500" s="71">
        <v>0</v>
      </c>
      <c r="P2500" s="71">
        <v>0</v>
      </c>
      <c r="Q2500" s="71">
        <v>0</v>
      </c>
      <c r="R2500" s="71">
        <v>0</v>
      </c>
      <c r="S2500" s="71">
        <v>0</v>
      </c>
      <c r="T2500" s="71">
        <v>0</v>
      </c>
      <c r="U2500" s="71">
        <v>0</v>
      </c>
      <c r="V2500" s="71">
        <v>0</v>
      </c>
      <c r="W2500" s="71">
        <v>0</v>
      </c>
      <c r="X2500" s="71">
        <v>0</v>
      </c>
      <c r="Y2500" s="71">
        <v>0</v>
      </c>
      <c r="Z2500" s="71">
        <v>0</v>
      </c>
      <c r="AA2500" s="71">
        <v>0</v>
      </c>
      <c r="AB2500" s="71">
        <v>0</v>
      </c>
      <c r="AC2500" s="106">
        <f>SUM(E2500:AB2500)</f>
        <v>0</v>
      </c>
      <c r="AD2500" s="309">
        <v>1800</v>
      </c>
      <c r="AE2500" s="71">
        <v>100</v>
      </c>
      <c r="AF2500" s="72">
        <v>40</v>
      </c>
      <c r="AJ2500" s="303"/>
      <c r="AK2500" s="869"/>
      <c r="AL2500" s="868"/>
      <c r="AM2500" s="335"/>
      <c r="AN2500" s="191"/>
    </row>
    <row r="2501" spans="1:40" s="183" customFormat="1" x14ac:dyDescent="0.25">
      <c r="A2501" s="3689"/>
      <c r="B2501" s="3692"/>
      <c r="C2501" s="123" t="s">
        <v>15</v>
      </c>
      <c r="D2501" s="350" t="s">
        <v>941</v>
      </c>
      <c r="E2501" s="395">
        <v>0</v>
      </c>
      <c r="F2501" s="311">
        <v>0</v>
      </c>
      <c r="G2501" s="311">
        <v>0</v>
      </c>
      <c r="H2501" s="311">
        <v>0</v>
      </c>
      <c r="I2501" s="311">
        <v>0</v>
      </c>
      <c r="J2501" s="311">
        <v>0</v>
      </c>
      <c r="K2501" s="311">
        <v>0</v>
      </c>
      <c r="L2501" s="311">
        <v>0</v>
      </c>
      <c r="M2501" s="311">
        <v>0</v>
      </c>
      <c r="N2501" s="311">
        <v>0</v>
      </c>
      <c r="O2501" s="311">
        <v>0</v>
      </c>
      <c r="P2501" s="311">
        <v>0</v>
      </c>
      <c r="Q2501" s="311">
        <v>0</v>
      </c>
      <c r="R2501" s="311">
        <v>0</v>
      </c>
      <c r="S2501" s="311">
        <v>0</v>
      </c>
      <c r="T2501" s="311">
        <v>0</v>
      </c>
      <c r="U2501" s="311">
        <v>0</v>
      </c>
      <c r="V2501" s="311">
        <v>0</v>
      </c>
      <c r="W2501" s="311">
        <v>0</v>
      </c>
      <c r="X2501" s="311">
        <v>0</v>
      </c>
      <c r="Y2501" s="311">
        <v>0</v>
      </c>
      <c r="Z2501" s="311">
        <v>0</v>
      </c>
      <c r="AA2501" s="311">
        <v>0</v>
      </c>
      <c r="AB2501" s="397">
        <v>0</v>
      </c>
      <c r="AC2501" s="107">
        <f>SUM(E2501:AB2501)</f>
        <v>0</v>
      </c>
      <c r="AD2501" s="81"/>
      <c r="AE2501" s="155"/>
      <c r="AF2501" s="74"/>
      <c r="AJ2501" s="219"/>
      <c r="AK2501" s="335"/>
      <c r="AL2501" s="335"/>
      <c r="AM2501" s="335"/>
      <c r="AN2501" s="191"/>
    </row>
    <row r="2502" spans="1:40" s="183" customFormat="1" x14ac:dyDescent="0.25">
      <c r="A2502" s="3689"/>
      <c r="B2502" s="3692"/>
      <c r="C2502" s="123" t="s">
        <v>16</v>
      </c>
      <c r="D2502" s="350" t="s">
        <v>55</v>
      </c>
      <c r="E2502" s="1489">
        <v>0</v>
      </c>
      <c r="F2502" s="1474">
        <v>0</v>
      </c>
      <c r="G2502" s="1474">
        <v>0</v>
      </c>
      <c r="H2502" s="330">
        <v>0</v>
      </c>
      <c r="I2502" s="330">
        <v>0</v>
      </c>
      <c r="J2502" s="330">
        <v>0</v>
      </c>
      <c r="K2502" s="330">
        <v>0</v>
      </c>
      <c r="L2502" s="330">
        <v>0</v>
      </c>
      <c r="M2502" s="330">
        <v>0</v>
      </c>
      <c r="N2502" s="330">
        <v>0</v>
      </c>
      <c r="O2502" s="330">
        <v>0</v>
      </c>
      <c r="P2502" s="330">
        <v>0</v>
      </c>
      <c r="Q2502" s="330">
        <v>0</v>
      </c>
      <c r="R2502" s="330">
        <v>0</v>
      </c>
      <c r="S2502" s="330">
        <v>0</v>
      </c>
      <c r="T2502" s="330">
        <v>0</v>
      </c>
      <c r="U2502" s="330">
        <v>0</v>
      </c>
      <c r="V2502" s="330">
        <v>0</v>
      </c>
      <c r="W2502" s="330">
        <v>0</v>
      </c>
      <c r="X2502" s="330">
        <v>0</v>
      </c>
      <c r="Y2502" s="330">
        <v>0</v>
      </c>
      <c r="Z2502" s="1474">
        <v>0</v>
      </c>
      <c r="AA2502" s="1474">
        <v>0</v>
      </c>
      <c r="AB2502" s="1502">
        <v>0</v>
      </c>
      <c r="AC2502" s="107">
        <f>AVERAGE(E2502:AB2502)</f>
        <v>0</v>
      </c>
      <c r="AD2502" s="586">
        <f>SQRT(MIN((E2500*E2500+E2501*E2501),(F2500*F2500+F2501*F2501),(G2500*G2500+G2501*G2501),(H2500*H2500+H2501*H2501),(I2500*I2500+I2501*I2501),(J2500*J2500+J2501*J2501),(K2500*K2500+K2501*K2501),(L2500*L2500+L2501*L2501),(M2500*M2500+M2501*M2501),(N2500*N2500+N2501*N2501),(E2500*E2500+E2501*E2501),(O2500*O2500+O2501*O2501),(P2500*P2500+P2501*P2501),(R2500*R2500+R2501*R2501),(S2500*S2500+S2501*S2501),(T2500*T2500+T2501*T2501),(U2500*U2500+U2501*U2501),(V2500*V2500+V2501*V2501),(W2500*W2500+W2501*W2501),(X2500*X2500+X2501*X2501),(V2500*V2500+V2501*V2501),(Z2500*Z2500+Z2501*Z2501),(AA2500*AA2500+AA2501*AA2501),(AB2500*AB2500+AB2501*AB2501)))/AD2500</f>
        <v>0</v>
      </c>
      <c r="AE2502" s="76"/>
      <c r="AF2502" s="77"/>
      <c r="AJ2502" s="219"/>
      <c r="AK2502" s="335"/>
      <c r="AL2502" s="335"/>
      <c r="AM2502" s="335"/>
      <c r="AN2502" s="191"/>
    </row>
    <row r="2503" spans="1:40" s="183" customFormat="1" x14ac:dyDescent="0.25">
      <c r="A2503" s="3689"/>
      <c r="B2503" s="3692"/>
      <c r="C2503" s="123" t="s">
        <v>18</v>
      </c>
      <c r="D2503" s="350"/>
      <c r="E2503" s="503" t="e">
        <f t="shared" ref="E2503:AB2503" si="931">E2501/E2500</f>
        <v>#DIV/0!</v>
      </c>
      <c r="F2503" s="317" t="e">
        <f t="shared" si="931"/>
        <v>#DIV/0!</v>
      </c>
      <c r="G2503" s="317" t="e">
        <f t="shared" si="931"/>
        <v>#DIV/0!</v>
      </c>
      <c r="H2503" s="317" t="e">
        <f t="shared" si="931"/>
        <v>#DIV/0!</v>
      </c>
      <c r="I2503" s="317" t="e">
        <f t="shared" si="931"/>
        <v>#DIV/0!</v>
      </c>
      <c r="J2503" s="317" t="e">
        <f t="shared" si="931"/>
        <v>#DIV/0!</v>
      </c>
      <c r="K2503" s="317" t="e">
        <f t="shared" si="931"/>
        <v>#DIV/0!</v>
      </c>
      <c r="L2503" s="317" t="e">
        <f t="shared" si="931"/>
        <v>#DIV/0!</v>
      </c>
      <c r="M2503" s="317" t="e">
        <f t="shared" si="931"/>
        <v>#DIV/0!</v>
      </c>
      <c r="N2503" s="317" t="e">
        <f t="shared" si="931"/>
        <v>#DIV/0!</v>
      </c>
      <c r="O2503" s="317" t="e">
        <f t="shared" si="931"/>
        <v>#DIV/0!</v>
      </c>
      <c r="P2503" s="317" t="e">
        <f t="shared" si="931"/>
        <v>#DIV/0!</v>
      </c>
      <c r="Q2503" s="317" t="e">
        <f t="shared" si="931"/>
        <v>#DIV/0!</v>
      </c>
      <c r="R2503" s="317" t="e">
        <f t="shared" si="931"/>
        <v>#DIV/0!</v>
      </c>
      <c r="S2503" s="317" t="e">
        <f t="shared" si="931"/>
        <v>#DIV/0!</v>
      </c>
      <c r="T2503" s="317" t="e">
        <f t="shared" si="931"/>
        <v>#DIV/0!</v>
      </c>
      <c r="U2503" s="317" t="e">
        <f t="shared" si="931"/>
        <v>#DIV/0!</v>
      </c>
      <c r="V2503" s="317" t="e">
        <f t="shared" si="931"/>
        <v>#DIV/0!</v>
      </c>
      <c r="W2503" s="317" t="e">
        <f t="shared" si="931"/>
        <v>#DIV/0!</v>
      </c>
      <c r="X2503" s="317" t="e">
        <f t="shared" si="931"/>
        <v>#DIV/0!</v>
      </c>
      <c r="Y2503" s="317" t="e">
        <f>Y2501/Y2500</f>
        <v>#DIV/0!</v>
      </c>
      <c r="Z2503" s="317" t="e">
        <f t="shared" si="931"/>
        <v>#DIV/0!</v>
      </c>
      <c r="AA2503" s="317" t="e">
        <f t="shared" si="931"/>
        <v>#DIV/0!</v>
      </c>
      <c r="AB2503" s="339" t="e">
        <f t="shared" si="931"/>
        <v>#DIV/0!</v>
      </c>
      <c r="AC2503" s="108"/>
      <c r="AD2503" s="81"/>
      <c r="AE2503" s="155"/>
      <c r="AF2503" s="74"/>
      <c r="AJ2503" s="219"/>
      <c r="AK2503" s="335"/>
      <c r="AL2503" s="335"/>
      <c r="AM2503" s="335"/>
      <c r="AN2503" s="191"/>
    </row>
    <row r="2504" spans="1:40" s="183" customFormat="1" x14ac:dyDescent="0.25">
      <c r="A2504" s="2059"/>
      <c r="B2504" s="2062"/>
      <c r="C2504" s="124" t="s">
        <v>19</v>
      </c>
      <c r="D2504" s="350"/>
      <c r="E2504" s="502"/>
      <c r="F2504" s="314"/>
      <c r="G2504" s="314"/>
      <c r="H2504" s="155"/>
      <c r="I2504" s="155"/>
      <c r="J2504" s="155"/>
      <c r="K2504" s="155"/>
      <c r="L2504" s="155"/>
      <c r="M2504" s="155"/>
      <c r="N2504" s="155"/>
      <c r="O2504" s="155"/>
      <c r="P2504" s="155"/>
      <c r="Q2504" s="155"/>
      <c r="R2504" s="155"/>
      <c r="S2504" s="155"/>
      <c r="T2504" s="155"/>
      <c r="U2504" s="155"/>
      <c r="V2504" s="155"/>
      <c r="W2504" s="155"/>
      <c r="X2504" s="155"/>
      <c r="Y2504" s="155"/>
      <c r="Z2504" s="314"/>
      <c r="AA2504" s="314"/>
      <c r="AB2504" s="870"/>
      <c r="AC2504" s="108"/>
      <c r="AD2504" s="81"/>
      <c r="AE2504" s="155"/>
      <c r="AF2504" s="74"/>
      <c r="AJ2504" s="219"/>
      <c r="AK2504" s="335"/>
      <c r="AL2504" s="335"/>
      <c r="AM2504" s="335"/>
      <c r="AN2504" s="191"/>
    </row>
    <row r="2505" spans="1:40" s="183" customFormat="1" x14ac:dyDescent="0.25">
      <c r="A2505" s="2059"/>
      <c r="B2505" s="2062"/>
      <c r="C2505" s="124" t="s">
        <v>20</v>
      </c>
      <c r="D2505" s="350"/>
      <c r="E2505" s="502"/>
      <c r="F2505" s="314"/>
      <c r="G2505" s="314"/>
      <c r="H2505" s="155"/>
      <c r="I2505" s="155"/>
      <c r="J2505" s="155"/>
      <c r="K2505" s="155"/>
      <c r="L2505" s="155"/>
      <c r="M2505" s="155"/>
      <c r="N2505" s="155"/>
      <c r="O2505" s="155"/>
      <c r="P2505" s="155"/>
      <c r="Q2505" s="155"/>
      <c r="R2505" s="155"/>
      <c r="S2505" s="155"/>
      <c r="T2505" s="155"/>
      <c r="U2505" s="155"/>
      <c r="V2505" s="155"/>
      <c r="W2505" s="155"/>
      <c r="X2505" s="155"/>
      <c r="Y2505" s="155"/>
      <c r="Z2505" s="314"/>
      <c r="AA2505" s="314"/>
      <c r="AB2505" s="870"/>
      <c r="AC2505" s="108"/>
      <c r="AD2505" s="81"/>
      <c r="AE2505" s="155"/>
      <c r="AF2505" s="74"/>
      <c r="AH2505" s="335"/>
      <c r="AI2505" s="785"/>
      <c r="AJ2505" s="785"/>
      <c r="AK2505" s="786"/>
      <c r="AL2505" s="786"/>
      <c r="AM2505" s="191"/>
      <c r="AN2505" s="191"/>
    </row>
    <row r="2506" spans="1:40" s="183" customFormat="1" ht="16.5" thickBot="1" x14ac:dyDescent="0.3">
      <c r="A2506" s="3717" t="s">
        <v>43</v>
      </c>
      <c r="B2506" s="3718"/>
      <c r="C2506" s="3719"/>
      <c r="D2506" s="349"/>
      <c r="E2506" s="791">
        <f>SQRT(E2500*E2500+E2501*E2501)/E2520/1.73</f>
        <v>0</v>
      </c>
      <c r="F2506" s="536">
        <f t="shared" ref="F2506:AB2506" si="932">SQRT(F2500*F2500+F2501*F2501)/F2520/1.73</f>
        <v>0</v>
      </c>
      <c r="G2506" s="536">
        <f t="shared" si="932"/>
        <v>0</v>
      </c>
      <c r="H2506" s="464">
        <f t="shared" si="932"/>
        <v>0</v>
      </c>
      <c r="I2506" s="464">
        <f t="shared" si="932"/>
        <v>0</v>
      </c>
      <c r="J2506" s="464">
        <f t="shared" si="932"/>
        <v>0</v>
      </c>
      <c r="K2506" s="464">
        <f t="shared" si="932"/>
        <v>0</v>
      </c>
      <c r="L2506" s="464">
        <f t="shared" si="932"/>
        <v>0</v>
      </c>
      <c r="M2506" s="464">
        <f t="shared" si="932"/>
        <v>0</v>
      </c>
      <c r="N2506" s="464">
        <f t="shared" si="932"/>
        <v>0</v>
      </c>
      <c r="O2506" s="464">
        <f t="shared" si="932"/>
        <v>0</v>
      </c>
      <c r="P2506" s="464">
        <f t="shared" si="932"/>
        <v>0</v>
      </c>
      <c r="Q2506" s="464">
        <f t="shared" si="932"/>
        <v>0</v>
      </c>
      <c r="R2506" s="464">
        <f t="shared" si="932"/>
        <v>0</v>
      </c>
      <c r="S2506" s="464">
        <f t="shared" si="932"/>
        <v>0</v>
      </c>
      <c r="T2506" s="464">
        <f t="shared" si="932"/>
        <v>0</v>
      </c>
      <c r="U2506" s="464">
        <f t="shared" si="932"/>
        <v>0</v>
      </c>
      <c r="V2506" s="464">
        <f t="shared" si="932"/>
        <v>0</v>
      </c>
      <c r="W2506" s="464">
        <f t="shared" si="932"/>
        <v>0</v>
      </c>
      <c r="X2506" s="464">
        <f t="shared" si="932"/>
        <v>0</v>
      </c>
      <c r="Y2506" s="464">
        <f>SQRT(Y2500*Y2500+Y2501*Y2501)/Y2520/1.73</f>
        <v>0</v>
      </c>
      <c r="Z2506" s="536">
        <f t="shared" si="932"/>
        <v>0</v>
      </c>
      <c r="AA2506" s="536">
        <f t="shared" si="932"/>
        <v>0</v>
      </c>
      <c r="AB2506" s="788">
        <f t="shared" si="932"/>
        <v>0</v>
      </c>
      <c r="AC2506" s="109">
        <f>AVERAGE(E2506:AB2506)</f>
        <v>0</v>
      </c>
      <c r="AD2506" s="96" t="e">
        <f>(AC2502-AC2506)/AC2502</f>
        <v>#DIV/0!</v>
      </c>
      <c r="AE2506" s="79"/>
      <c r="AF2506" s="80"/>
      <c r="AJ2506" s="303"/>
      <c r="AK2506" s="305"/>
      <c r="AL2506" s="335"/>
      <c r="AM2506" s="305"/>
      <c r="AN2506" s="191"/>
    </row>
    <row r="2507" spans="1:40" s="183" customFormat="1" x14ac:dyDescent="0.25">
      <c r="A2507" s="3650" t="s">
        <v>144</v>
      </c>
      <c r="B2507" s="3519" t="s">
        <v>13</v>
      </c>
      <c r="C2507" s="121" t="s">
        <v>14</v>
      </c>
      <c r="D2507" s="3328" t="s">
        <v>941</v>
      </c>
      <c r="E2507" s="70">
        <v>80.8</v>
      </c>
      <c r="F2507" s="71">
        <v>76</v>
      </c>
      <c r="G2507" s="71">
        <v>73.2</v>
      </c>
      <c r="H2507" s="71">
        <v>73.599999999999994</v>
      </c>
      <c r="I2507" s="71">
        <v>78.400000000000006</v>
      </c>
      <c r="J2507" s="71">
        <v>92</v>
      </c>
      <c r="K2507" s="71">
        <v>107.2</v>
      </c>
      <c r="L2507" s="71">
        <v>126</v>
      </c>
      <c r="M2507" s="71">
        <v>138</v>
      </c>
      <c r="N2507" s="71">
        <v>133.19999999999999</v>
      </c>
      <c r="O2507" s="71">
        <v>127.6</v>
      </c>
      <c r="P2507" s="71">
        <v>116</v>
      </c>
      <c r="Q2507" s="71">
        <v>116.8</v>
      </c>
      <c r="R2507" s="71">
        <v>114</v>
      </c>
      <c r="S2507" s="71">
        <v>115.2</v>
      </c>
      <c r="T2507" s="71">
        <v>117.6</v>
      </c>
      <c r="U2507" s="71">
        <v>122.8</v>
      </c>
      <c r="V2507" s="71">
        <v>134.80000000000001</v>
      </c>
      <c r="W2507" s="71">
        <v>137.6</v>
      </c>
      <c r="X2507" s="71">
        <v>148.80000000000001</v>
      </c>
      <c r="Y2507" s="71">
        <v>142.80000000000001</v>
      </c>
      <c r="Z2507" s="71">
        <v>134.80000000000001</v>
      </c>
      <c r="AA2507" s="71">
        <v>116.8</v>
      </c>
      <c r="AB2507" s="72">
        <v>98</v>
      </c>
      <c r="AC2507" s="106">
        <f>SUM(E2507:AB2507)</f>
        <v>2722.0000000000005</v>
      </c>
      <c r="AD2507" s="70">
        <v>1600</v>
      </c>
      <c r="AE2507" s="71">
        <v>100</v>
      </c>
      <c r="AF2507" s="72">
        <v>40</v>
      </c>
      <c r="AJ2507" s="303"/>
      <c r="AK2507" s="869"/>
      <c r="AL2507" s="868"/>
      <c r="AM2507" s="335"/>
      <c r="AN2507" s="191"/>
    </row>
    <row r="2508" spans="1:40" s="183" customFormat="1" x14ac:dyDescent="0.25">
      <c r="A2508" s="3651"/>
      <c r="B2508" s="3505"/>
      <c r="C2508" s="123" t="s">
        <v>15</v>
      </c>
      <c r="D2508" s="350" t="s">
        <v>941</v>
      </c>
      <c r="E2508" s="395">
        <v>96</v>
      </c>
      <c r="F2508" s="311">
        <v>95.2</v>
      </c>
      <c r="G2508" s="311">
        <v>95.6</v>
      </c>
      <c r="H2508" s="311">
        <v>95.6</v>
      </c>
      <c r="I2508" s="311">
        <v>94.8</v>
      </c>
      <c r="J2508" s="311">
        <v>96.8</v>
      </c>
      <c r="K2508" s="311">
        <v>94</v>
      </c>
      <c r="L2508" s="311">
        <v>92.4</v>
      </c>
      <c r="M2508" s="311">
        <v>88.8</v>
      </c>
      <c r="N2508" s="311">
        <v>90.4</v>
      </c>
      <c r="O2508" s="311">
        <v>88</v>
      </c>
      <c r="P2508" s="311">
        <v>84.8</v>
      </c>
      <c r="Q2508" s="311">
        <v>81.2</v>
      </c>
      <c r="R2508" s="311">
        <v>81.599999999999994</v>
      </c>
      <c r="S2508" s="311">
        <v>91.2</v>
      </c>
      <c r="T2508" s="311">
        <v>83.6</v>
      </c>
      <c r="U2508" s="311">
        <v>82</v>
      </c>
      <c r="V2508" s="311">
        <v>83.6</v>
      </c>
      <c r="W2508" s="311">
        <v>84</v>
      </c>
      <c r="X2508" s="311">
        <v>88.8</v>
      </c>
      <c r="Y2508" s="311">
        <v>87.6</v>
      </c>
      <c r="Z2508" s="311">
        <v>88</v>
      </c>
      <c r="AA2508" s="311">
        <v>84.4</v>
      </c>
      <c r="AB2508" s="312">
        <v>84.8</v>
      </c>
      <c r="AC2508" s="107">
        <f>SUM(E2508:AB2508)</f>
        <v>2133.1999999999998</v>
      </c>
      <c r="AD2508" s="73"/>
      <c r="AE2508" s="155"/>
      <c r="AF2508" s="74"/>
      <c r="AJ2508" s="219"/>
      <c r="AK2508" s="335"/>
      <c r="AL2508" s="335"/>
      <c r="AM2508" s="335"/>
      <c r="AN2508" s="191"/>
    </row>
    <row r="2509" spans="1:40" s="183" customFormat="1" x14ac:dyDescent="0.25">
      <c r="A2509" s="3651"/>
      <c r="B2509" s="3505"/>
      <c r="C2509" s="123" t="s">
        <v>16</v>
      </c>
      <c r="D2509" s="350" t="s">
        <v>55</v>
      </c>
      <c r="E2509" s="2154">
        <v>7</v>
      </c>
      <c r="F2509" s="1733">
        <v>7</v>
      </c>
      <c r="G2509" s="1733">
        <v>7</v>
      </c>
      <c r="H2509" s="1733">
        <v>7</v>
      </c>
      <c r="I2509" s="1733">
        <v>8</v>
      </c>
      <c r="J2509" s="1733">
        <v>8</v>
      </c>
      <c r="K2509" s="1733">
        <v>8</v>
      </c>
      <c r="L2509" s="1733">
        <v>9</v>
      </c>
      <c r="M2509" s="1733">
        <v>9</v>
      </c>
      <c r="N2509" s="1733">
        <v>8</v>
      </c>
      <c r="O2509" s="1733">
        <v>9</v>
      </c>
      <c r="P2509" s="1733">
        <v>9</v>
      </c>
      <c r="Q2509" s="1733">
        <v>8</v>
      </c>
      <c r="R2509" s="1733">
        <v>9</v>
      </c>
      <c r="S2509" s="1733">
        <v>9</v>
      </c>
      <c r="T2509" s="1733">
        <v>8</v>
      </c>
      <c r="U2509" s="1733">
        <v>9</v>
      </c>
      <c r="V2509" s="1733">
        <v>9</v>
      </c>
      <c r="W2509" s="1733">
        <v>9</v>
      </c>
      <c r="X2509" s="1733">
        <v>10</v>
      </c>
      <c r="Y2509" s="1733">
        <v>10</v>
      </c>
      <c r="Z2509" s="1733">
        <v>8</v>
      </c>
      <c r="AA2509" s="1733">
        <v>8</v>
      </c>
      <c r="AB2509" s="2155">
        <v>7</v>
      </c>
      <c r="AC2509" s="107">
        <f>AVERAGE(E2509:AB2509)</f>
        <v>8.3333333333333339</v>
      </c>
      <c r="AD2509" s="76">
        <f>SQRT(MIN((E2507*E2507+E2508*E2508),(F2507*F2507+F2508*F2508),(G2507*G2507+G2508*G2508),(H2507*H2507+H2508*H2508),(I2507*I2507+I2508*I2508),(J2507*J2507+J2508*J2508),(K2507*K2507+K2508*K2508),(L2507*L2507+L2508*L2508),(M2507*M2507+M2508*M2508),(N2507*N2507+N2508*N2508),(E2507*E2507+E2508*E2508),(O2507*O2507+O2508*O2508),(P2507*P2507+P2508*P2508),(R2507*R2507+R2508*R2508),(S2507*S2507+S2508*S2508),(T2507*T2507+T2508*T2508),(U2507*U2507+U2508*U2508),(V2507*V2507+V2508*V2508),(W2507*W2507+W2508*W2508),(X2507*X2507+X2508*X2508),(V2507*V2507+V2508*V2508),(Z2507*Z2507+Z2508*Z2508),(AA2507*AA2507+AA2508*AA2508),(AB2507*AB2507+AB2508*AB2508)))/AD2507</f>
        <v>7.5253737448714123E-2</v>
      </c>
      <c r="AE2509" s="76"/>
      <c r="AF2509" s="77"/>
      <c r="AJ2509" s="219"/>
      <c r="AK2509" s="335"/>
      <c r="AL2509" s="335"/>
      <c r="AM2509" s="335"/>
      <c r="AN2509" s="191"/>
    </row>
    <row r="2510" spans="1:40" s="183" customFormat="1" x14ac:dyDescent="0.25">
      <c r="A2510" s="3651"/>
      <c r="B2510" s="3505"/>
      <c r="C2510" s="123" t="s">
        <v>18</v>
      </c>
      <c r="D2510" s="350"/>
      <c r="E2510" s="503">
        <f t="shared" ref="E2510:AB2510" si="933">E2508/E2507</f>
        <v>1.1881188118811881</v>
      </c>
      <c r="F2510" s="317">
        <f t="shared" si="933"/>
        <v>1.2526315789473685</v>
      </c>
      <c r="G2510" s="317">
        <f t="shared" si="933"/>
        <v>1.3060109289617485</v>
      </c>
      <c r="H2510" s="317">
        <f t="shared" si="933"/>
        <v>1.298913043478261</v>
      </c>
      <c r="I2510" s="317">
        <f t="shared" si="933"/>
        <v>1.2091836734693877</v>
      </c>
      <c r="J2510" s="317">
        <f t="shared" si="933"/>
        <v>1.0521739130434782</v>
      </c>
      <c r="K2510" s="317">
        <f t="shared" si="933"/>
        <v>0.87686567164179097</v>
      </c>
      <c r="L2510" s="317">
        <f t="shared" si="933"/>
        <v>0.73333333333333339</v>
      </c>
      <c r="M2510" s="317">
        <f t="shared" si="933"/>
        <v>0.64347826086956517</v>
      </c>
      <c r="N2510" s="317">
        <f t="shared" si="933"/>
        <v>0.67867867867867882</v>
      </c>
      <c r="O2510" s="317">
        <f t="shared" si="933"/>
        <v>0.68965517241379315</v>
      </c>
      <c r="P2510" s="317">
        <f t="shared" si="933"/>
        <v>0.73103448275862071</v>
      </c>
      <c r="Q2510" s="317">
        <f t="shared" si="933"/>
        <v>0.6952054794520548</v>
      </c>
      <c r="R2510" s="317">
        <f t="shared" si="933"/>
        <v>0.71578947368421053</v>
      </c>
      <c r="S2510" s="317">
        <f t="shared" si="933"/>
        <v>0.79166666666666663</v>
      </c>
      <c r="T2510" s="317">
        <f t="shared" si="933"/>
        <v>0.71088435374149661</v>
      </c>
      <c r="U2510" s="317">
        <f t="shared" si="933"/>
        <v>0.66775244299674263</v>
      </c>
      <c r="V2510" s="317">
        <f t="shared" si="933"/>
        <v>0.62017804154302658</v>
      </c>
      <c r="W2510" s="317">
        <f t="shared" si="933"/>
        <v>0.61046511627906974</v>
      </c>
      <c r="X2510" s="317">
        <f t="shared" si="933"/>
        <v>0.59677419354838701</v>
      </c>
      <c r="Y2510" s="317">
        <f>Y2508/Y2507</f>
        <v>0.61344537815126043</v>
      </c>
      <c r="Z2510" s="317">
        <f t="shared" si="933"/>
        <v>0.65281899109792274</v>
      </c>
      <c r="AA2510" s="317">
        <f t="shared" si="933"/>
        <v>0.72260273972602751</v>
      </c>
      <c r="AB2510" s="318">
        <f t="shared" si="933"/>
        <v>0.86530612244897953</v>
      </c>
      <c r="AC2510" s="436">
        <f>AVERAGE(E2510:AB2510)</f>
        <v>0.83012360620054437</v>
      </c>
      <c r="AD2510" s="73"/>
      <c r="AE2510" s="155"/>
      <c r="AF2510" s="74"/>
      <c r="AJ2510" s="219"/>
      <c r="AK2510" s="335"/>
      <c r="AL2510" s="335"/>
      <c r="AM2510" s="335"/>
      <c r="AN2510" s="191"/>
    </row>
    <row r="2511" spans="1:40" s="183" customFormat="1" x14ac:dyDescent="0.25">
      <c r="A2511" s="2059"/>
      <c r="B2511" s="2062"/>
      <c r="C2511" s="124" t="s">
        <v>19</v>
      </c>
      <c r="D2511" s="350"/>
      <c r="E2511" s="502"/>
      <c r="F2511" s="314"/>
      <c r="G2511" s="314"/>
      <c r="H2511" s="155"/>
      <c r="I2511" s="155"/>
      <c r="J2511" s="155"/>
      <c r="K2511" s="155"/>
      <c r="L2511" s="155"/>
      <c r="M2511" s="155"/>
      <c r="N2511" s="155"/>
      <c r="O2511" s="155"/>
      <c r="P2511" s="155"/>
      <c r="Q2511" s="155"/>
      <c r="R2511" s="155"/>
      <c r="S2511" s="155"/>
      <c r="T2511" s="155"/>
      <c r="U2511" s="155"/>
      <c r="V2511" s="155"/>
      <c r="W2511" s="155"/>
      <c r="X2511" s="155"/>
      <c r="Y2511" s="155"/>
      <c r="Z2511" s="314"/>
      <c r="AA2511" s="314"/>
      <c r="AB2511" s="315"/>
      <c r="AC2511" s="108"/>
      <c r="AD2511" s="73"/>
      <c r="AE2511" s="155"/>
      <c r="AF2511" s="74"/>
      <c r="AJ2511" s="219"/>
      <c r="AK2511" s="335"/>
      <c r="AL2511" s="335"/>
      <c r="AM2511" s="335"/>
      <c r="AN2511" s="191"/>
    </row>
    <row r="2512" spans="1:40" s="183" customFormat="1" x14ac:dyDescent="0.25">
      <c r="A2512" s="2059"/>
      <c r="B2512" s="2062"/>
      <c r="C2512" s="124" t="s">
        <v>20</v>
      </c>
      <c r="D2512" s="350"/>
      <c r="E2512" s="502"/>
      <c r="F2512" s="314"/>
      <c r="G2512" s="314"/>
      <c r="H2512" s="155"/>
      <c r="I2512" s="155"/>
      <c r="J2512" s="155"/>
      <c r="K2512" s="155"/>
      <c r="L2512" s="155"/>
      <c r="M2512" s="155"/>
      <c r="N2512" s="155"/>
      <c r="O2512" s="155"/>
      <c r="P2512" s="155"/>
      <c r="Q2512" s="155"/>
      <c r="R2512" s="155"/>
      <c r="S2512" s="155"/>
      <c r="T2512" s="155"/>
      <c r="U2512" s="155"/>
      <c r="V2512" s="155"/>
      <c r="W2512" s="155"/>
      <c r="X2512" s="155"/>
      <c r="Y2512" s="155"/>
      <c r="Z2512" s="314"/>
      <c r="AA2512" s="314"/>
      <c r="AB2512" s="315"/>
      <c r="AC2512" s="108"/>
      <c r="AD2512" s="73"/>
      <c r="AE2512" s="155"/>
      <c r="AF2512" s="74"/>
      <c r="AH2512" s="335"/>
      <c r="AI2512" s="785"/>
      <c r="AJ2512" s="785"/>
      <c r="AK2512" s="786"/>
      <c r="AL2512" s="786"/>
      <c r="AM2512" s="191"/>
      <c r="AN2512" s="191"/>
    </row>
    <row r="2513" spans="1:57" s="183" customFormat="1" ht="16.5" thickBot="1" x14ac:dyDescent="0.3">
      <c r="A2513" s="3717" t="s">
        <v>43</v>
      </c>
      <c r="B2513" s="3718"/>
      <c r="C2513" s="3719"/>
      <c r="D2513" s="349"/>
      <c r="E2513" s="791">
        <f>SQRT(E2507*E2507+E2508*E2508)/E2519/1.73</f>
        <v>6.9673805984574635</v>
      </c>
      <c r="F2513" s="536">
        <f t="shared" ref="F2513:AB2513" si="934">SQRT(F2507*F2507+F2508*F2508)/F2519/1.73</f>
        <v>6.725276089922918</v>
      </c>
      <c r="G2513" s="536">
        <f t="shared" si="934"/>
        <v>6.6538080614254458</v>
      </c>
      <c r="H2513" s="464">
        <f t="shared" si="934"/>
        <v>6.6928636135945601</v>
      </c>
      <c r="I2513" s="464">
        <f t="shared" si="934"/>
        <v>6.8046960624956423</v>
      </c>
      <c r="J2513" s="464">
        <f t="shared" si="934"/>
        <v>7.4153297916543046</v>
      </c>
      <c r="K2513" s="464">
        <f t="shared" si="934"/>
        <v>8.0168987573816413</v>
      </c>
      <c r="L2513" s="464">
        <f t="shared" si="934"/>
        <v>8.8114497108135623</v>
      </c>
      <c r="M2513" s="464">
        <f t="shared" si="934"/>
        <v>9.3454779207845462</v>
      </c>
      <c r="N2513" s="464">
        <f t="shared" si="934"/>
        <v>9.1137840494525424</v>
      </c>
      <c r="O2513" s="464">
        <f t="shared" si="934"/>
        <v>8.9062418318709202</v>
      </c>
      <c r="P2513" s="464">
        <f t="shared" si="934"/>
        <v>8.1589640293042756</v>
      </c>
      <c r="Q2513" s="464">
        <f t="shared" si="934"/>
        <v>8.1493248886013294</v>
      </c>
      <c r="R2513" s="464">
        <f t="shared" si="934"/>
        <v>7.9370628210246235</v>
      </c>
      <c r="S2513" s="464">
        <f t="shared" si="934"/>
        <v>8.3511056265528847</v>
      </c>
      <c r="T2513" s="464">
        <f t="shared" si="934"/>
        <v>8.2008705387375684</v>
      </c>
      <c r="U2513" s="464">
        <f t="shared" si="934"/>
        <v>8.409193536865903</v>
      </c>
      <c r="V2513" s="464">
        <f t="shared" si="934"/>
        <v>9.0421406933672408</v>
      </c>
      <c r="W2513" s="464">
        <f t="shared" si="934"/>
        <v>9.1991052129747803</v>
      </c>
      <c r="X2513" s="464">
        <f t="shared" si="934"/>
        <v>9.7815807475711871</v>
      </c>
      <c r="Y2513" s="464">
        <f>SQRT(Y2507*Y2507+Y2508*Y2508)/Y2519/1.73</f>
        <v>9.4382983539417946</v>
      </c>
      <c r="Z2513" s="536">
        <f t="shared" si="934"/>
        <v>9.0430402500406419</v>
      </c>
      <c r="AA2513" s="536">
        <f t="shared" si="934"/>
        <v>8.0713548598549547</v>
      </c>
      <c r="AB2513" s="788">
        <f t="shared" si="934"/>
        <v>7.2658387075968873</v>
      </c>
      <c r="AC2513" s="109">
        <f>AVERAGE(E2513:AB2513)</f>
        <v>8.1875452814286493</v>
      </c>
      <c r="AD2513" s="783">
        <f>(AC2509-AC2513)/AC2509</f>
        <v>1.7494566228562148E-2</v>
      </c>
      <c r="AE2513" s="464"/>
      <c r="AF2513" s="465"/>
      <c r="AH2513" s="191"/>
      <c r="AI2513" s="191"/>
      <c r="AJ2513" s="335"/>
      <c r="AK2513" s="335"/>
      <c r="AL2513" s="335"/>
      <c r="AM2513" s="335"/>
    </row>
    <row r="2514" spans="1:57" s="183" customFormat="1" ht="16.5" thickBot="1" x14ac:dyDescent="0.3">
      <c r="A2514" s="3222" t="s">
        <v>124</v>
      </c>
      <c r="B2514" s="3218" t="s">
        <v>1145</v>
      </c>
      <c r="C2514" s="3263"/>
      <c r="D2514" s="3264" t="s">
        <v>55</v>
      </c>
      <c r="E2514" s="2723">
        <v>0</v>
      </c>
      <c r="F2514" s="2724">
        <v>0</v>
      </c>
      <c r="G2514" s="2724">
        <v>0</v>
      </c>
      <c r="H2514" s="2724">
        <v>0</v>
      </c>
      <c r="I2514" s="2724">
        <v>0</v>
      </c>
      <c r="J2514" s="2724">
        <v>0</v>
      </c>
      <c r="K2514" s="2724">
        <v>0</v>
      </c>
      <c r="L2514" s="2724">
        <v>0</v>
      </c>
      <c r="M2514" s="2724">
        <v>0</v>
      </c>
      <c r="N2514" s="2724">
        <v>0</v>
      </c>
      <c r="O2514" s="2724">
        <v>0</v>
      </c>
      <c r="P2514" s="2724">
        <v>0</v>
      </c>
      <c r="Q2514" s="2724">
        <v>0</v>
      </c>
      <c r="R2514" s="2724">
        <v>0</v>
      </c>
      <c r="S2514" s="2724">
        <v>0</v>
      </c>
      <c r="T2514" s="2724">
        <v>0</v>
      </c>
      <c r="U2514" s="2724">
        <v>0</v>
      </c>
      <c r="V2514" s="2724">
        <v>0</v>
      </c>
      <c r="W2514" s="2724">
        <v>0</v>
      </c>
      <c r="X2514" s="2724">
        <v>0</v>
      </c>
      <c r="Y2514" s="2724">
        <v>0</v>
      </c>
      <c r="Z2514" s="2724">
        <v>0</v>
      </c>
      <c r="AA2514" s="2724">
        <v>0</v>
      </c>
      <c r="AB2514" s="2725">
        <v>0</v>
      </c>
      <c r="AC2514" s="3265"/>
      <c r="AD2514" s="2626"/>
      <c r="AE2514" s="255"/>
      <c r="AF2514" s="256"/>
      <c r="AH2514" s="191"/>
      <c r="AI2514" s="191"/>
      <c r="AJ2514" s="335"/>
      <c r="AK2514" s="335"/>
      <c r="AL2514" s="335"/>
      <c r="AM2514" s="335"/>
    </row>
    <row r="2515" spans="1:57" s="183" customFormat="1" x14ac:dyDescent="0.25">
      <c r="A2515" s="149" t="s">
        <v>52</v>
      </c>
      <c r="B2515" s="150"/>
      <c r="C2515" s="1040"/>
      <c r="D2515" s="1041"/>
      <c r="E2515" s="961">
        <f>E2500+E2507</f>
        <v>80.8</v>
      </c>
      <c r="F2515" s="962">
        <f t="shared" ref="F2515:AB2516" si="935">F2500+F2507</f>
        <v>76</v>
      </c>
      <c r="G2515" s="962">
        <f t="shared" si="935"/>
        <v>73.2</v>
      </c>
      <c r="H2515" s="963">
        <f t="shared" si="935"/>
        <v>73.599999999999994</v>
      </c>
      <c r="I2515" s="963">
        <f t="shared" si="935"/>
        <v>78.400000000000006</v>
      </c>
      <c r="J2515" s="963">
        <f t="shared" si="935"/>
        <v>92</v>
      </c>
      <c r="K2515" s="963">
        <f t="shared" si="935"/>
        <v>107.2</v>
      </c>
      <c r="L2515" s="963">
        <f t="shared" si="935"/>
        <v>126</v>
      </c>
      <c r="M2515" s="963">
        <f t="shared" si="935"/>
        <v>138</v>
      </c>
      <c r="N2515" s="963">
        <f t="shared" si="935"/>
        <v>133.19999999999999</v>
      </c>
      <c r="O2515" s="963">
        <f t="shared" si="935"/>
        <v>127.6</v>
      </c>
      <c r="P2515" s="963">
        <f t="shared" si="935"/>
        <v>116</v>
      </c>
      <c r="Q2515" s="963">
        <f t="shared" si="935"/>
        <v>116.8</v>
      </c>
      <c r="R2515" s="963">
        <f t="shared" si="935"/>
        <v>114</v>
      </c>
      <c r="S2515" s="963">
        <f t="shared" si="935"/>
        <v>115.2</v>
      </c>
      <c r="T2515" s="963">
        <f t="shared" si="935"/>
        <v>117.6</v>
      </c>
      <c r="U2515" s="963">
        <f t="shared" si="935"/>
        <v>122.8</v>
      </c>
      <c r="V2515" s="963">
        <f t="shared" si="935"/>
        <v>134.80000000000001</v>
      </c>
      <c r="W2515" s="963">
        <f t="shared" si="935"/>
        <v>137.6</v>
      </c>
      <c r="X2515" s="963">
        <f t="shared" si="935"/>
        <v>148.80000000000001</v>
      </c>
      <c r="Y2515" s="963">
        <f>Y2500+Y2507</f>
        <v>142.80000000000001</v>
      </c>
      <c r="Z2515" s="962">
        <f t="shared" si="935"/>
        <v>134.80000000000001</v>
      </c>
      <c r="AA2515" s="962">
        <f t="shared" si="935"/>
        <v>116.8</v>
      </c>
      <c r="AB2515" s="964">
        <f t="shared" si="935"/>
        <v>98</v>
      </c>
      <c r="AC2515" s="965"/>
      <c r="AD2515" s="1042">
        <f>MIN(E2515:AB2515)</f>
        <v>73.2</v>
      </c>
      <c r="AE2515" s="83"/>
      <c r="AF2515" s="84"/>
      <c r="AH2515" s="2446"/>
      <c r="AI2515" s="2446"/>
      <c r="AJ2515" s="2446"/>
      <c r="AK2515" s="2446"/>
      <c r="AL2515" s="2446"/>
      <c r="AM2515" s="2446"/>
      <c r="AN2515" s="2447"/>
      <c r="AO2515" s="2447"/>
      <c r="AP2515" s="2447"/>
      <c r="AQ2515" s="2447"/>
      <c r="AR2515" s="2447"/>
      <c r="AS2515" s="2447"/>
      <c r="AT2515" s="2447"/>
      <c r="AU2515" s="2447"/>
      <c r="AV2515" s="2447"/>
      <c r="AW2515" s="2447"/>
      <c r="AX2515" s="2447"/>
      <c r="AY2515" s="2447"/>
      <c r="AZ2515" s="2447"/>
      <c r="BA2515" s="2447"/>
      <c r="BB2515" s="2447"/>
      <c r="BC2515" s="2447"/>
      <c r="BD2515" s="2447"/>
      <c r="BE2515" s="2447"/>
    </row>
    <row r="2516" spans="1:57" s="183" customFormat="1" x14ac:dyDescent="0.25">
      <c r="A2516" s="151" t="s">
        <v>54</v>
      </c>
      <c r="B2516" s="152"/>
      <c r="C2516" s="1043"/>
      <c r="D2516" s="1044"/>
      <c r="E2516" s="967">
        <f>E2501+E2508</f>
        <v>96</v>
      </c>
      <c r="F2516" s="968">
        <f t="shared" si="935"/>
        <v>95.2</v>
      </c>
      <c r="G2516" s="968">
        <f t="shared" si="935"/>
        <v>95.6</v>
      </c>
      <c r="H2516" s="969">
        <f t="shared" si="935"/>
        <v>95.6</v>
      </c>
      <c r="I2516" s="969">
        <f t="shared" si="935"/>
        <v>94.8</v>
      </c>
      <c r="J2516" s="969">
        <f t="shared" si="935"/>
        <v>96.8</v>
      </c>
      <c r="K2516" s="969">
        <f t="shared" si="935"/>
        <v>94</v>
      </c>
      <c r="L2516" s="969">
        <f t="shared" si="935"/>
        <v>92.4</v>
      </c>
      <c r="M2516" s="969">
        <f t="shared" si="935"/>
        <v>88.8</v>
      </c>
      <c r="N2516" s="969">
        <f t="shared" si="935"/>
        <v>90.4</v>
      </c>
      <c r="O2516" s="969">
        <f t="shared" si="935"/>
        <v>88</v>
      </c>
      <c r="P2516" s="969">
        <f t="shared" si="935"/>
        <v>84.8</v>
      </c>
      <c r="Q2516" s="969">
        <f t="shared" si="935"/>
        <v>81.2</v>
      </c>
      <c r="R2516" s="969">
        <f t="shared" si="935"/>
        <v>81.599999999999994</v>
      </c>
      <c r="S2516" s="969">
        <f t="shared" si="935"/>
        <v>91.2</v>
      </c>
      <c r="T2516" s="969">
        <f t="shared" si="935"/>
        <v>83.6</v>
      </c>
      <c r="U2516" s="969">
        <f t="shared" si="935"/>
        <v>82</v>
      </c>
      <c r="V2516" s="969">
        <f t="shared" si="935"/>
        <v>83.6</v>
      </c>
      <c r="W2516" s="969">
        <f t="shared" si="935"/>
        <v>84</v>
      </c>
      <c r="X2516" s="969">
        <f t="shared" si="935"/>
        <v>88.8</v>
      </c>
      <c r="Y2516" s="969">
        <f>Y2501+Y2508</f>
        <v>87.6</v>
      </c>
      <c r="Z2516" s="968">
        <f t="shared" si="935"/>
        <v>88</v>
      </c>
      <c r="AA2516" s="968">
        <f t="shared" si="935"/>
        <v>84.4</v>
      </c>
      <c r="AB2516" s="970">
        <f t="shared" si="935"/>
        <v>84.8</v>
      </c>
      <c r="AC2516" s="971"/>
      <c r="AD2516" s="1045">
        <f>MIN(E2516:AB2516)</f>
        <v>81.2</v>
      </c>
      <c r="AE2516" s="86"/>
      <c r="AF2516" s="87"/>
      <c r="AJ2516" s="219"/>
      <c r="AK2516" s="335"/>
      <c r="AL2516" s="335"/>
      <c r="AM2516" s="335"/>
      <c r="AN2516" s="191"/>
    </row>
    <row r="2517" spans="1:57" s="183" customFormat="1" ht="16.5" thickBot="1" x14ac:dyDescent="0.3">
      <c r="A2517" s="153" t="s">
        <v>53</v>
      </c>
      <c r="B2517" s="1046"/>
      <c r="C2517" s="1047"/>
      <c r="D2517" s="192"/>
      <c r="E2517" s="2400">
        <f>SQRT(E2516*E2516+E2515*E2515)</f>
        <v>125.47764741180001</v>
      </c>
      <c r="F2517" s="627">
        <f t="shared" ref="F2517:AB2517" si="936">SQRT(F2516*F2516+F2515*F2515)</f>
        <v>121.81559834438282</v>
      </c>
      <c r="G2517" s="627">
        <f t="shared" si="936"/>
        <v>120.4059799179426</v>
      </c>
      <c r="H2517" s="628">
        <f t="shared" si="936"/>
        <v>120.64957521682369</v>
      </c>
      <c r="I2517" s="628">
        <f t="shared" si="936"/>
        <v>123.01869776582745</v>
      </c>
      <c r="J2517" s="628">
        <f t="shared" si="936"/>
        <v>133.54489881683986</v>
      </c>
      <c r="K2517" s="628">
        <f t="shared" si="936"/>
        <v>142.57573426077806</v>
      </c>
      <c r="L2517" s="628">
        <f t="shared" si="936"/>
        <v>156.24903199700151</v>
      </c>
      <c r="M2517" s="628">
        <f t="shared" si="936"/>
        <v>164.10191955001622</v>
      </c>
      <c r="N2517" s="628">
        <f t="shared" si="936"/>
        <v>160.97950180069509</v>
      </c>
      <c r="O2517" s="628">
        <f t="shared" si="936"/>
        <v>155.00245159351513</v>
      </c>
      <c r="P2517" s="628">
        <f t="shared" si="936"/>
        <v>143.6907791056893</v>
      </c>
      <c r="Q2517" s="628">
        <f t="shared" si="936"/>
        <v>142.25217045795821</v>
      </c>
      <c r="R2517" s="628">
        <f t="shared" si="936"/>
        <v>140.19472172660423</v>
      </c>
      <c r="S2517" s="628">
        <f t="shared" si="936"/>
        <v>146.9301875041341</v>
      </c>
      <c r="T2517" s="628">
        <f t="shared" si="936"/>
        <v>144.28693634560267</v>
      </c>
      <c r="U2517" s="628">
        <f t="shared" si="936"/>
        <v>147.66123391059685</v>
      </c>
      <c r="V2517" s="628">
        <f t="shared" si="936"/>
        <v>158.61904047118682</v>
      </c>
      <c r="W2517" s="628">
        <f t="shared" si="936"/>
        <v>161.21339894686173</v>
      </c>
      <c r="X2517" s="628">
        <f t="shared" si="936"/>
        <v>173.2826592593731</v>
      </c>
      <c r="Y2517" s="628">
        <f>SQRT(Y2516*Y2516+Y2515*Y2515)</f>
        <v>167.52790812279608</v>
      </c>
      <c r="Z2517" s="627">
        <f t="shared" si="936"/>
        <v>160.98148961914848</v>
      </c>
      <c r="AA2517" s="627">
        <f t="shared" si="936"/>
        <v>144.10274112590642</v>
      </c>
      <c r="AB2517" s="790">
        <f t="shared" si="936"/>
        <v>129.59567894031036</v>
      </c>
      <c r="AC2517" s="973"/>
      <c r="AD2517" s="1048">
        <f>MIN(E2517:AB2517)</f>
        <v>120.4059799179426</v>
      </c>
      <c r="AE2517" s="1049"/>
      <c r="AF2517" s="1047"/>
      <c r="AJ2517" s="303"/>
      <c r="AK2517" s="305"/>
      <c r="AL2517" s="305"/>
      <c r="AM2517" s="305"/>
      <c r="AN2517" s="191"/>
    </row>
    <row r="2518" spans="1:57" s="183" customFormat="1" ht="16.5" thickBot="1" x14ac:dyDescent="0.3">
      <c r="A2518" s="510" t="s">
        <v>22</v>
      </c>
      <c r="B2518" s="511"/>
      <c r="C2518" s="1050"/>
      <c r="D2518" s="753"/>
      <c r="E2518" s="975">
        <v>1</v>
      </c>
      <c r="F2518" s="617">
        <v>2</v>
      </c>
      <c r="G2518" s="617">
        <v>3</v>
      </c>
      <c r="H2518" s="618">
        <v>4</v>
      </c>
      <c r="I2518" s="617">
        <v>5</v>
      </c>
      <c r="J2518" s="617">
        <v>6</v>
      </c>
      <c r="K2518" s="617">
        <v>7</v>
      </c>
      <c r="L2518" s="617">
        <v>8</v>
      </c>
      <c r="M2518" s="617">
        <v>9</v>
      </c>
      <c r="N2518" s="618">
        <v>10</v>
      </c>
      <c r="O2518" s="617">
        <v>11</v>
      </c>
      <c r="P2518" s="617">
        <v>12</v>
      </c>
      <c r="Q2518" s="617">
        <v>13</v>
      </c>
      <c r="R2518" s="617">
        <v>14</v>
      </c>
      <c r="S2518" s="617">
        <v>15</v>
      </c>
      <c r="T2518" s="617">
        <v>16</v>
      </c>
      <c r="U2518" s="617">
        <v>17</v>
      </c>
      <c r="V2518" s="617">
        <v>18</v>
      </c>
      <c r="W2518" s="617">
        <v>19</v>
      </c>
      <c r="X2518" s="617">
        <v>20</v>
      </c>
      <c r="Y2518" s="618">
        <v>21</v>
      </c>
      <c r="Z2518" s="617">
        <v>22</v>
      </c>
      <c r="AA2518" s="617">
        <v>23</v>
      </c>
      <c r="AB2518" s="976">
        <v>24</v>
      </c>
      <c r="AC2518" s="977"/>
      <c r="AJ2518" s="303"/>
      <c r="AK2518" s="305"/>
      <c r="AL2518" s="305"/>
      <c r="AM2518" s="305"/>
      <c r="AN2518" s="191"/>
    </row>
    <row r="2519" spans="1:57" s="183" customFormat="1" x14ac:dyDescent="0.25">
      <c r="A2519" s="445" t="s">
        <v>1150</v>
      </c>
      <c r="B2519" s="145"/>
      <c r="C2519" s="1052" t="s">
        <v>23</v>
      </c>
      <c r="D2519" s="1437" t="s">
        <v>55</v>
      </c>
      <c r="E2519" s="1095">
        <v>10.41</v>
      </c>
      <c r="F2519" s="1096">
        <v>10.47</v>
      </c>
      <c r="G2519" s="1096">
        <v>10.46</v>
      </c>
      <c r="H2519" s="3405">
        <v>10.42</v>
      </c>
      <c r="I2519" s="3405">
        <v>10.45</v>
      </c>
      <c r="J2519" s="3405">
        <v>10.41</v>
      </c>
      <c r="K2519" s="3405">
        <v>10.28</v>
      </c>
      <c r="L2519" s="3405">
        <v>10.25</v>
      </c>
      <c r="M2519" s="3405">
        <v>10.15</v>
      </c>
      <c r="N2519" s="3405">
        <v>10.210000000000001</v>
      </c>
      <c r="O2519" s="3405">
        <v>10.06</v>
      </c>
      <c r="P2519" s="3405">
        <v>10.18</v>
      </c>
      <c r="Q2519" s="3405">
        <v>10.09</v>
      </c>
      <c r="R2519" s="3405">
        <v>10.210000000000001</v>
      </c>
      <c r="S2519" s="3405">
        <v>10.17</v>
      </c>
      <c r="T2519" s="3405">
        <v>10.17</v>
      </c>
      <c r="U2519" s="3405">
        <v>10.15</v>
      </c>
      <c r="V2519" s="3405">
        <v>10.14</v>
      </c>
      <c r="W2519" s="3405">
        <v>10.130000000000001</v>
      </c>
      <c r="X2519" s="3405">
        <v>10.24</v>
      </c>
      <c r="Y2519" s="3405">
        <v>10.26</v>
      </c>
      <c r="Z2519" s="1096">
        <v>10.29</v>
      </c>
      <c r="AA2519" s="1096">
        <v>10.32</v>
      </c>
      <c r="AB2519" s="2740">
        <v>10.31</v>
      </c>
      <c r="AC2519" s="2741">
        <f>AVERAGE(E2519:AB2519)</f>
        <v>10.259583333333333</v>
      </c>
      <c r="AJ2519" s="303"/>
      <c r="AK2519" s="305"/>
      <c r="AL2519" s="305"/>
      <c r="AM2519" s="305"/>
      <c r="AN2519" s="191"/>
    </row>
    <row r="2520" spans="1:57" s="183" customFormat="1" ht="16.5" thickBot="1" x14ac:dyDescent="0.3">
      <c r="A2520" s="527" t="s">
        <v>1152</v>
      </c>
      <c r="B2520" s="146"/>
      <c r="C2520" s="1053" t="s">
        <v>23</v>
      </c>
      <c r="D2520" s="1439" t="s">
        <v>55</v>
      </c>
      <c r="E2520" s="815">
        <v>10.42</v>
      </c>
      <c r="F2520" s="146">
        <v>10.47</v>
      </c>
      <c r="G2520" s="146">
        <v>10.45</v>
      </c>
      <c r="H2520" s="531">
        <v>10.43</v>
      </c>
      <c r="I2520" s="531">
        <v>10.45</v>
      </c>
      <c r="J2520" s="531">
        <v>10.41</v>
      </c>
      <c r="K2520" s="531">
        <v>10.29</v>
      </c>
      <c r="L2520" s="531">
        <v>10.26</v>
      </c>
      <c r="M2520" s="531">
        <v>10.16</v>
      </c>
      <c r="N2520" s="531">
        <v>10.220000000000001</v>
      </c>
      <c r="O2520" s="531">
        <v>10.06</v>
      </c>
      <c r="P2520" s="531">
        <v>10.17</v>
      </c>
      <c r="Q2520" s="531">
        <v>10.1</v>
      </c>
      <c r="R2520" s="531">
        <v>10.220000000000001</v>
      </c>
      <c r="S2520" s="531">
        <v>10.19</v>
      </c>
      <c r="T2520" s="531">
        <v>10.17</v>
      </c>
      <c r="U2520" s="531">
        <v>10.15</v>
      </c>
      <c r="V2520" s="531">
        <v>10.15</v>
      </c>
      <c r="W2520" s="531">
        <v>10.14</v>
      </c>
      <c r="X2520" s="531">
        <v>10.25</v>
      </c>
      <c r="Y2520" s="531">
        <v>10.27</v>
      </c>
      <c r="Z2520" s="146">
        <v>10.3</v>
      </c>
      <c r="AA2520" s="146">
        <v>10.33</v>
      </c>
      <c r="AB2520" s="558">
        <v>10.32</v>
      </c>
      <c r="AC2520" s="2742">
        <f>AVERAGE(E2520:AB2520)</f>
        <v>10.265833333333333</v>
      </c>
      <c r="AJ2520" s="303"/>
      <c r="AK2520" s="305"/>
      <c r="AL2520" s="335"/>
      <c r="AM2520" s="305"/>
      <c r="AN2520" s="191"/>
    </row>
    <row r="2521" spans="1:57" s="183" customFormat="1" x14ac:dyDescent="0.25">
      <c r="A2521" s="3723" t="s">
        <v>24</v>
      </c>
      <c r="B2521" s="3504" t="s">
        <v>27</v>
      </c>
      <c r="C2521" s="125" t="s">
        <v>14</v>
      </c>
      <c r="D2521" s="2203"/>
      <c r="E2521" s="432">
        <f t="shared" ref="E2521:AB2521" si="937">(E2525-D2525)*$AE2521*$AF2521</f>
        <v>0</v>
      </c>
      <c r="F2521" s="324">
        <f t="shared" si="937"/>
        <v>0</v>
      </c>
      <c r="G2521" s="324">
        <f t="shared" si="937"/>
        <v>0</v>
      </c>
      <c r="H2521" s="324">
        <f t="shared" si="937"/>
        <v>0</v>
      </c>
      <c r="I2521" s="324">
        <f t="shared" si="937"/>
        <v>0</v>
      </c>
      <c r="J2521" s="324">
        <f t="shared" si="937"/>
        <v>0</v>
      </c>
      <c r="K2521" s="324">
        <f t="shared" si="937"/>
        <v>0</v>
      </c>
      <c r="L2521" s="324">
        <f t="shared" si="937"/>
        <v>0</v>
      </c>
      <c r="M2521" s="324">
        <f t="shared" si="937"/>
        <v>0</v>
      </c>
      <c r="N2521" s="324">
        <f t="shared" si="937"/>
        <v>0</v>
      </c>
      <c r="O2521" s="324">
        <f t="shared" si="937"/>
        <v>0</v>
      </c>
      <c r="P2521" s="324">
        <f t="shared" si="937"/>
        <v>0</v>
      </c>
      <c r="Q2521" s="324">
        <f t="shared" si="937"/>
        <v>0</v>
      </c>
      <c r="R2521" s="324">
        <f t="shared" si="937"/>
        <v>0</v>
      </c>
      <c r="S2521" s="324">
        <f t="shared" si="937"/>
        <v>0</v>
      </c>
      <c r="T2521" s="324">
        <f t="shared" si="937"/>
        <v>0</v>
      </c>
      <c r="U2521" s="324">
        <f t="shared" si="937"/>
        <v>0</v>
      </c>
      <c r="V2521" s="324">
        <f t="shared" si="937"/>
        <v>0</v>
      </c>
      <c r="W2521" s="324">
        <f t="shared" si="937"/>
        <v>0</v>
      </c>
      <c r="X2521" s="324">
        <f t="shared" si="937"/>
        <v>0</v>
      </c>
      <c r="Y2521" s="324">
        <f>(Y2525-X2525)*$AE2521*$AF2521</f>
        <v>0</v>
      </c>
      <c r="Z2521" s="324">
        <f>(Z2525-Y2525)*$AE2521*$AF2521</f>
        <v>0</v>
      </c>
      <c r="AA2521" s="324">
        <f t="shared" si="937"/>
        <v>0</v>
      </c>
      <c r="AB2521" s="431">
        <f t="shared" si="937"/>
        <v>0</v>
      </c>
      <c r="AC2521" s="575">
        <f>SUM(E2521:AB2521)</f>
        <v>0</v>
      </c>
      <c r="AD2521" s="723"/>
      <c r="AE2521" s="469">
        <v>0</v>
      </c>
      <c r="AF2521" s="470">
        <v>0</v>
      </c>
      <c r="AJ2521" s="303"/>
      <c r="AK2521" s="869"/>
      <c r="AL2521" s="868"/>
      <c r="AM2521" s="335"/>
      <c r="AN2521" s="191"/>
    </row>
    <row r="2522" spans="1:57" s="183" customFormat="1" x14ac:dyDescent="0.25">
      <c r="A2522" s="3689"/>
      <c r="B2522" s="3505"/>
      <c r="C2522" s="123" t="s">
        <v>15</v>
      </c>
      <c r="D2522" s="350"/>
      <c r="E2522" s="395">
        <f t="shared" ref="E2522:AB2522" si="938">(E2526-D2526)*$AE2521*$AF2521</f>
        <v>0</v>
      </c>
      <c r="F2522" s="311">
        <f t="shared" si="938"/>
        <v>0</v>
      </c>
      <c r="G2522" s="311">
        <f t="shared" si="938"/>
        <v>0</v>
      </c>
      <c r="H2522" s="311">
        <f t="shared" si="938"/>
        <v>0</v>
      </c>
      <c r="I2522" s="311">
        <f t="shared" si="938"/>
        <v>0</v>
      </c>
      <c r="J2522" s="311">
        <f t="shared" si="938"/>
        <v>0</v>
      </c>
      <c r="K2522" s="311">
        <f t="shared" si="938"/>
        <v>0</v>
      </c>
      <c r="L2522" s="311">
        <f t="shared" si="938"/>
        <v>0</v>
      </c>
      <c r="M2522" s="311">
        <f t="shared" si="938"/>
        <v>0</v>
      </c>
      <c r="N2522" s="311">
        <f t="shared" si="938"/>
        <v>0</v>
      </c>
      <c r="O2522" s="311">
        <f t="shared" si="938"/>
        <v>0</v>
      </c>
      <c r="P2522" s="311">
        <f t="shared" si="938"/>
        <v>0</v>
      </c>
      <c r="Q2522" s="311">
        <f t="shared" si="938"/>
        <v>0</v>
      </c>
      <c r="R2522" s="311">
        <f t="shared" si="938"/>
        <v>0</v>
      </c>
      <c r="S2522" s="311">
        <f t="shared" si="938"/>
        <v>0</v>
      </c>
      <c r="T2522" s="311">
        <f t="shared" si="938"/>
        <v>0</v>
      </c>
      <c r="U2522" s="311">
        <f t="shared" si="938"/>
        <v>0</v>
      </c>
      <c r="V2522" s="311">
        <f t="shared" si="938"/>
        <v>0</v>
      </c>
      <c r="W2522" s="311">
        <f t="shared" si="938"/>
        <v>0</v>
      </c>
      <c r="X2522" s="311">
        <f t="shared" si="938"/>
        <v>0</v>
      </c>
      <c r="Y2522" s="311">
        <f>(Y2526-X2526)*$AE2521*$AF2521</f>
        <v>0</v>
      </c>
      <c r="Z2522" s="311">
        <f>(Z2526-Y2526)*$AE2521*$AF2521</f>
        <v>0</v>
      </c>
      <c r="AA2522" s="311">
        <f t="shared" si="938"/>
        <v>0</v>
      </c>
      <c r="AB2522" s="312">
        <f t="shared" si="938"/>
        <v>0</v>
      </c>
      <c r="AC2522" s="133">
        <f>SUM(E2522:AB2522)</f>
        <v>0</v>
      </c>
      <c r="AD2522" s="724"/>
      <c r="AE2522" s="725"/>
      <c r="AF2522" s="726"/>
      <c r="AJ2522" s="219"/>
      <c r="AK2522" s="335"/>
      <c r="AL2522" s="335"/>
      <c r="AM2522" s="335"/>
      <c r="AN2522" s="191"/>
    </row>
    <row r="2523" spans="1:57" s="183" customFormat="1" x14ac:dyDescent="0.25">
      <c r="A2523" s="3689"/>
      <c r="B2523" s="3505"/>
      <c r="C2523" s="123" t="s">
        <v>16</v>
      </c>
      <c r="D2523" s="350"/>
      <c r="E2523" s="1489">
        <v>0</v>
      </c>
      <c r="F2523" s="1474">
        <v>0</v>
      </c>
      <c r="G2523" s="1474">
        <v>0</v>
      </c>
      <c r="H2523" s="330">
        <v>0</v>
      </c>
      <c r="I2523" s="330">
        <v>0</v>
      </c>
      <c r="J2523" s="330">
        <v>0</v>
      </c>
      <c r="K2523" s="330">
        <v>0</v>
      </c>
      <c r="L2523" s="330">
        <v>0</v>
      </c>
      <c r="M2523" s="330">
        <v>0</v>
      </c>
      <c r="N2523" s="330">
        <v>0</v>
      </c>
      <c r="O2523" s="330">
        <v>0</v>
      </c>
      <c r="P2523" s="330">
        <v>0</v>
      </c>
      <c r="Q2523" s="330">
        <v>0</v>
      </c>
      <c r="R2523" s="330">
        <v>0</v>
      </c>
      <c r="S2523" s="330">
        <v>0</v>
      </c>
      <c r="T2523" s="330">
        <v>0</v>
      </c>
      <c r="U2523" s="330">
        <v>0</v>
      </c>
      <c r="V2523" s="330">
        <v>0</v>
      </c>
      <c r="W2523" s="330">
        <v>0</v>
      </c>
      <c r="X2523" s="330">
        <v>0</v>
      </c>
      <c r="Y2523" s="330">
        <v>0</v>
      </c>
      <c r="Z2523" s="1474">
        <v>0</v>
      </c>
      <c r="AA2523" s="1474">
        <v>0</v>
      </c>
      <c r="AB2523" s="1475">
        <v>0</v>
      </c>
      <c r="AC2523" s="133">
        <v>0</v>
      </c>
      <c r="AD2523" s="724"/>
      <c r="AE2523" s="725"/>
      <c r="AF2523" s="726"/>
      <c r="AJ2523" s="219"/>
      <c r="AK2523" s="335"/>
      <c r="AL2523" s="335"/>
      <c r="AM2523" s="335"/>
      <c r="AN2523" s="191"/>
    </row>
    <row r="2524" spans="1:57" s="183" customFormat="1" x14ac:dyDescent="0.25">
      <c r="A2524" s="3689"/>
      <c r="B2524" s="3505"/>
      <c r="C2524" s="123" t="s">
        <v>18</v>
      </c>
      <c r="D2524" s="350"/>
      <c r="E2524" s="503" t="e">
        <f t="shared" ref="E2524:AB2524" si="939">E2522/E2521</f>
        <v>#DIV/0!</v>
      </c>
      <c r="F2524" s="317" t="e">
        <f t="shared" si="939"/>
        <v>#DIV/0!</v>
      </c>
      <c r="G2524" s="317" t="e">
        <f t="shared" si="939"/>
        <v>#DIV/0!</v>
      </c>
      <c r="H2524" s="317" t="e">
        <f t="shared" si="939"/>
        <v>#DIV/0!</v>
      </c>
      <c r="I2524" s="317" t="e">
        <f t="shared" si="939"/>
        <v>#DIV/0!</v>
      </c>
      <c r="J2524" s="317" t="e">
        <f t="shared" si="939"/>
        <v>#DIV/0!</v>
      </c>
      <c r="K2524" s="317" t="e">
        <f t="shared" si="939"/>
        <v>#DIV/0!</v>
      </c>
      <c r="L2524" s="317" t="e">
        <f t="shared" si="939"/>
        <v>#DIV/0!</v>
      </c>
      <c r="M2524" s="317" t="e">
        <f t="shared" si="939"/>
        <v>#DIV/0!</v>
      </c>
      <c r="N2524" s="317" t="e">
        <f t="shared" si="939"/>
        <v>#DIV/0!</v>
      </c>
      <c r="O2524" s="317" t="e">
        <f t="shared" si="939"/>
        <v>#DIV/0!</v>
      </c>
      <c r="P2524" s="317" t="e">
        <f t="shared" si="939"/>
        <v>#DIV/0!</v>
      </c>
      <c r="Q2524" s="317" t="e">
        <f t="shared" si="939"/>
        <v>#DIV/0!</v>
      </c>
      <c r="R2524" s="317" t="e">
        <f t="shared" si="939"/>
        <v>#DIV/0!</v>
      </c>
      <c r="S2524" s="317" t="e">
        <f t="shared" si="939"/>
        <v>#DIV/0!</v>
      </c>
      <c r="T2524" s="317" t="e">
        <f t="shared" si="939"/>
        <v>#DIV/0!</v>
      </c>
      <c r="U2524" s="317" t="e">
        <f t="shared" si="939"/>
        <v>#DIV/0!</v>
      </c>
      <c r="V2524" s="317" t="e">
        <f t="shared" si="939"/>
        <v>#DIV/0!</v>
      </c>
      <c r="W2524" s="317" t="e">
        <f t="shared" si="939"/>
        <v>#DIV/0!</v>
      </c>
      <c r="X2524" s="317" t="e">
        <f t="shared" si="939"/>
        <v>#DIV/0!</v>
      </c>
      <c r="Y2524" s="317" t="e">
        <f>Y2522/Y2521</f>
        <v>#DIV/0!</v>
      </c>
      <c r="Z2524" s="317" t="e">
        <f t="shared" si="939"/>
        <v>#DIV/0!</v>
      </c>
      <c r="AA2524" s="317" t="e">
        <f t="shared" si="939"/>
        <v>#DIV/0!</v>
      </c>
      <c r="AB2524" s="318" t="e">
        <f t="shared" si="939"/>
        <v>#DIV/0!</v>
      </c>
      <c r="AC2524" s="132"/>
      <c r="AD2524" s="724"/>
      <c r="AE2524" s="725"/>
      <c r="AF2524" s="726"/>
      <c r="AJ2524" s="219"/>
      <c r="AK2524" s="335"/>
      <c r="AL2524" s="335"/>
      <c r="AM2524" s="335"/>
      <c r="AN2524" s="191"/>
    </row>
    <row r="2525" spans="1:57" s="183" customFormat="1" x14ac:dyDescent="0.25">
      <c r="A2525" s="2059"/>
      <c r="B2525" s="2062"/>
      <c r="C2525" s="124" t="s">
        <v>19</v>
      </c>
      <c r="D2525" s="350"/>
      <c r="E2525" s="502"/>
      <c r="F2525" s="314"/>
      <c r="G2525" s="314"/>
      <c r="H2525" s="155"/>
      <c r="I2525" s="155"/>
      <c r="J2525" s="155"/>
      <c r="K2525" s="155"/>
      <c r="L2525" s="155"/>
      <c r="M2525" s="155"/>
      <c r="N2525" s="155"/>
      <c r="O2525" s="155"/>
      <c r="P2525" s="155"/>
      <c r="Q2525" s="155"/>
      <c r="R2525" s="155"/>
      <c r="S2525" s="155"/>
      <c r="T2525" s="155"/>
      <c r="U2525" s="155"/>
      <c r="V2525" s="155"/>
      <c r="W2525" s="155"/>
      <c r="X2525" s="155"/>
      <c r="Y2525" s="155"/>
      <c r="Z2525" s="314"/>
      <c r="AA2525" s="314"/>
      <c r="AB2525" s="315"/>
      <c r="AC2525" s="132"/>
      <c r="AD2525" s="724"/>
      <c r="AE2525" s="725"/>
      <c r="AF2525" s="726"/>
      <c r="AJ2525" s="219"/>
      <c r="AK2525" s="335"/>
      <c r="AL2525" s="335"/>
      <c r="AM2525" s="335"/>
      <c r="AN2525" s="191"/>
    </row>
    <row r="2526" spans="1:57" s="183" customFormat="1" x14ac:dyDescent="0.25">
      <c r="A2526" s="2059"/>
      <c r="B2526" s="2062"/>
      <c r="C2526" s="124" t="s">
        <v>20</v>
      </c>
      <c r="D2526" s="350"/>
      <c r="E2526" s="502"/>
      <c r="F2526" s="314"/>
      <c r="G2526" s="314"/>
      <c r="H2526" s="155"/>
      <c r="I2526" s="155"/>
      <c r="J2526" s="155"/>
      <c r="K2526" s="155"/>
      <c r="L2526" s="155"/>
      <c r="M2526" s="155"/>
      <c r="N2526" s="155"/>
      <c r="O2526" s="155"/>
      <c r="P2526" s="155"/>
      <c r="Q2526" s="155"/>
      <c r="R2526" s="155"/>
      <c r="S2526" s="155"/>
      <c r="T2526" s="155"/>
      <c r="U2526" s="155"/>
      <c r="V2526" s="155"/>
      <c r="W2526" s="155"/>
      <c r="X2526" s="155"/>
      <c r="Y2526" s="155"/>
      <c r="Z2526" s="314"/>
      <c r="AA2526" s="314"/>
      <c r="AB2526" s="315"/>
      <c r="AC2526" s="132"/>
      <c r="AD2526" s="724"/>
      <c r="AE2526" s="725"/>
      <c r="AF2526" s="726"/>
      <c r="AH2526" s="335"/>
      <c r="AI2526" s="785"/>
      <c r="AJ2526" s="785"/>
      <c r="AK2526" s="786"/>
      <c r="AL2526" s="786"/>
      <c r="AM2526" s="191"/>
      <c r="AN2526" s="191"/>
    </row>
    <row r="2527" spans="1:57" s="183" customFormat="1" ht="16.5" thickBot="1" x14ac:dyDescent="0.3">
      <c r="A2527" s="3717" t="s">
        <v>43</v>
      </c>
      <c r="B2527" s="3718"/>
      <c r="C2527" s="3719"/>
      <c r="D2527" s="349"/>
      <c r="E2527" s="461"/>
      <c r="F2527" s="181"/>
      <c r="G2527" s="181"/>
      <c r="H2527" s="79"/>
      <c r="I2527" s="79"/>
      <c r="J2527" s="79"/>
      <c r="K2527" s="79"/>
      <c r="L2527" s="79"/>
      <c r="M2527" s="79"/>
      <c r="N2527" s="79"/>
      <c r="O2527" s="79"/>
      <c r="P2527" s="79"/>
      <c r="Q2527" s="79"/>
      <c r="R2527" s="79"/>
      <c r="S2527" s="79"/>
      <c r="T2527" s="79"/>
      <c r="U2527" s="79"/>
      <c r="V2527" s="79"/>
      <c r="W2527" s="79"/>
      <c r="X2527" s="79"/>
      <c r="Y2527" s="79"/>
      <c r="Z2527" s="181"/>
      <c r="AA2527" s="181"/>
      <c r="AB2527" s="182"/>
      <c r="AC2527" s="201"/>
      <c r="AD2527" s="78">
        <v>0</v>
      </c>
      <c r="AE2527" s="79"/>
      <c r="AF2527" s="80"/>
      <c r="AJ2527" s="303"/>
      <c r="AK2527" s="305"/>
      <c r="AL2527" s="335"/>
      <c r="AM2527" s="305"/>
      <c r="AN2527" s="191"/>
    </row>
    <row r="2528" spans="1:57" s="183" customFormat="1" ht="15.75" customHeight="1" x14ac:dyDescent="0.25">
      <c r="A2528" s="3650" t="s">
        <v>56</v>
      </c>
      <c r="B2528" s="3519" t="s">
        <v>343</v>
      </c>
      <c r="C2528" s="121" t="s">
        <v>14</v>
      </c>
      <c r="D2528" s="113" t="s">
        <v>941</v>
      </c>
      <c r="E2528" s="70">
        <v>7.08</v>
      </c>
      <c r="F2528" s="71">
        <v>6.6</v>
      </c>
      <c r="G2528" s="71">
        <v>5.94</v>
      </c>
      <c r="H2528" s="71">
        <v>6.48</v>
      </c>
      <c r="I2528" s="71">
        <v>6.72</v>
      </c>
      <c r="J2528" s="71">
        <v>8.64</v>
      </c>
      <c r="K2528" s="71">
        <v>10.5</v>
      </c>
      <c r="L2528" s="71">
        <v>12.66</v>
      </c>
      <c r="M2528" s="71">
        <v>14.46</v>
      </c>
      <c r="N2528" s="71">
        <v>16.559999999999999</v>
      </c>
      <c r="O2528" s="71">
        <v>14.28</v>
      </c>
      <c r="P2528" s="71">
        <v>12.9</v>
      </c>
      <c r="Q2528" s="71">
        <v>13.86</v>
      </c>
      <c r="R2528" s="71">
        <v>13.2</v>
      </c>
      <c r="S2528" s="71">
        <v>11.4</v>
      </c>
      <c r="T2528" s="71">
        <v>11.1</v>
      </c>
      <c r="U2528" s="71">
        <v>13.08</v>
      </c>
      <c r="V2528" s="71">
        <v>12.78</v>
      </c>
      <c r="W2528" s="71">
        <v>15.48</v>
      </c>
      <c r="X2528" s="71">
        <v>16.14</v>
      </c>
      <c r="Y2528" s="71">
        <v>15.3</v>
      </c>
      <c r="Z2528" s="71">
        <v>12.42</v>
      </c>
      <c r="AA2528" s="71">
        <v>10.92</v>
      </c>
      <c r="AB2528" s="72">
        <v>9.3000000000000007</v>
      </c>
      <c r="AC2528" s="106">
        <f>SUM(E2528:AB2528)</f>
        <v>277.80000000000007</v>
      </c>
      <c r="AD2528" s="723"/>
      <c r="AE2528" s="469">
        <v>100</v>
      </c>
      <c r="AF2528" s="470">
        <v>6</v>
      </c>
      <c r="AJ2528" s="303"/>
      <c r="AK2528" s="869"/>
      <c r="AL2528" s="868"/>
      <c r="AM2528" s="335"/>
      <c r="AN2528" s="191"/>
    </row>
    <row r="2529" spans="1:40" s="183" customFormat="1" x14ac:dyDescent="0.25">
      <c r="A2529" s="3651"/>
      <c r="B2529" s="3505"/>
      <c r="C2529" s="123" t="s">
        <v>15</v>
      </c>
      <c r="D2529" s="108" t="s">
        <v>941</v>
      </c>
      <c r="E2529" s="395">
        <v>12.36</v>
      </c>
      <c r="F2529" s="311">
        <v>12.18</v>
      </c>
      <c r="G2529" s="311">
        <v>12.18</v>
      </c>
      <c r="H2529" s="311">
        <v>12.42</v>
      </c>
      <c r="I2529" s="311">
        <v>11.94</v>
      </c>
      <c r="J2529" s="311">
        <v>12.78</v>
      </c>
      <c r="K2529" s="311">
        <v>13.44</v>
      </c>
      <c r="L2529" s="311">
        <v>13.26</v>
      </c>
      <c r="M2529" s="311">
        <v>13.26</v>
      </c>
      <c r="N2529" s="311">
        <v>12.06</v>
      </c>
      <c r="O2529" s="311">
        <v>11.16</v>
      </c>
      <c r="P2529" s="311">
        <v>10.68</v>
      </c>
      <c r="Q2529" s="311">
        <v>10.68</v>
      </c>
      <c r="R2529" s="311">
        <v>10.32</v>
      </c>
      <c r="S2529" s="311">
        <v>11.82</v>
      </c>
      <c r="T2529" s="311">
        <v>10.86</v>
      </c>
      <c r="U2529" s="311">
        <v>10.62</v>
      </c>
      <c r="V2529" s="311">
        <v>11.34</v>
      </c>
      <c r="W2529" s="311">
        <v>11.94</v>
      </c>
      <c r="X2529" s="311">
        <v>12.42</v>
      </c>
      <c r="Y2529" s="311">
        <v>12.24</v>
      </c>
      <c r="Z2529" s="311">
        <v>11.16</v>
      </c>
      <c r="AA2529" s="311">
        <v>11.16</v>
      </c>
      <c r="AB2529" s="312">
        <v>11.16</v>
      </c>
      <c r="AC2529" s="107">
        <f>SUM(E2529:AB2529)</f>
        <v>283.44000000000011</v>
      </c>
      <c r="AD2529" s="724"/>
      <c r="AE2529" s="725"/>
      <c r="AF2529" s="726"/>
      <c r="AJ2529" s="219"/>
      <c r="AK2529" s="335"/>
      <c r="AL2529" s="335"/>
      <c r="AM2529" s="335"/>
      <c r="AN2529" s="191"/>
    </row>
    <row r="2530" spans="1:40" s="183" customFormat="1" x14ac:dyDescent="0.25">
      <c r="A2530" s="3651"/>
      <c r="B2530" s="3505"/>
      <c r="C2530" s="123" t="s">
        <v>16</v>
      </c>
      <c r="D2530" s="108" t="s">
        <v>55</v>
      </c>
      <c r="E2530" s="1503">
        <v>1</v>
      </c>
      <c r="F2530" s="1504">
        <v>1</v>
      </c>
      <c r="G2530" s="1504">
        <v>1</v>
      </c>
      <c r="H2530" s="1733">
        <v>1</v>
      </c>
      <c r="I2530" s="1733">
        <v>1</v>
      </c>
      <c r="J2530" s="1733">
        <v>1</v>
      </c>
      <c r="K2530" s="1733">
        <v>1</v>
      </c>
      <c r="L2530" s="1733">
        <v>1</v>
      </c>
      <c r="M2530" s="1733">
        <v>1</v>
      </c>
      <c r="N2530" s="1733">
        <v>1</v>
      </c>
      <c r="O2530" s="1733">
        <v>1</v>
      </c>
      <c r="P2530" s="1733">
        <v>1</v>
      </c>
      <c r="Q2530" s="1733">
        <v>1</v>
      </c>
      <c r="R2530" s="1733">
        <v>1</v>
      </c>
      <c r="S2530" s="1733">
        <v>1</v>
      </c>
      <c r="T2530" s="1733">
        <v>1</v>
      </c>
      <c r="U2530" s="1733">
        <v>1</v>
      </c>
      <c r="V2530" s="1733">
        <v>1</v>
      </c>
      <c r="W2530" s="1733">
        <v>1</v>
      </c>
      <c r="X2530" s="1733">
        <v>1</v>
      </c>
      <c r="Y2530" s="1733">
        <v>1</v>
      </c>
      <c r="Z2530" s="1504">
        <v>1</v>
      </c>
      <c r="AA2530" s="1504">
        <v>1</v>
      </c>
      <c r="AB2530" s="1505">
        <v>1</v>
      </c>
      <c r="AC2530" s="107">
        <f>AVERAGE(E2530:AB2530)</f>
        <v>1</v>
      </c>
      <c r="AD2530" s="724"/>
      <c r="AE2530" s="725"/>
      <c r="AF2530" s="726"/>
      <c r="AJ2530" s="219"/>
      <c r="AK2530" s="335"/>
      <c r="AL2530" s="335"/>
      <c r="AM2530" s="335"/>
      <c r="AN2530" s="191"/>
    </row>
    <row r="2531" spans="1:40" s="183" customFormat="1" ht="16.5" thickBot="1" x14ac:dyDescent="0.3">
      <c r="A2531" s="3651"/>
      <c r="B2531" s="3505"/>
      <c r="C2531" s="123" t="s">
        <v>18</v>
      </c>
      <c r="D2531" s="114"/>
      <c r="E2531" s="503">
        <f t="shared" ref="E2531:AB2531" si="940">E2529/E2528</f>
        <v>1.7457627118644068</v>
      </c>
      <c r="F2531" s="317">
        <f t="shared" si="940"/>
        <v>1.8454545454545455</v>
      </c>
      <c r="G2531" s="317">
        <f t="shared" si="940"/>
        <v>2.0505050505050502</v>
      </c>
      <c r="H2531" s="317">
        <f t="shared" si="940"/>
        <v>1.9166666666666665</v>
      </c>
      <c r="I2531" s="317">
        <f t="shared" si="940"/>
        <v>1.7767857142857142</v>
      </c>
      <c r="J2531" s="317">
        <f t="shared" si="940"/>
        <v>1.4791666666666665</v>
      </c>
      <c r="K2531" s="317">
        <f t="shared" si="940"/>
        <v>1.28</v>
      </c>
      <c r="L2531" s="317">
        <f t="shared" si="940"/>
        <v>1.04739336492891</v>
      </c>
      <c r="M2531" s="317">
        <f t="shared" si="940"/>
        <v>0.91701244813278004</v>
      </c>
      <c r="N2531" s="317">
        <f t="shared" si="940"/>
        <v>0.72826086956521752</v>
      </c>
      <c r="O2531" s="317">
        <f t="shared" si="940"/>
        <v>0.78151260504201681</v>
      </c>
      <c r="P2531" s="317">
        <f t="shared" si="940"/>
        <v>0.82790697674418601</v>
      </c>
      <c r="Q2531" s="317">
        <f t="shared" si="940"/>
        <v>0.77056277056277056</v>
      </c>
      <c r="R2531" s="317">
        <f t="shared" si="940"/>
        <v>0.78181818181818186</v>
      </c>
      <c r="S2531" s="317">
        <f t="shared" si="940"/>
        <v>1.0368421052631578</v>
      </c>
      <c r="T2531" s="317">
        <f t="shared" si="940"/>
        <v>0.97837837837837838</v>
      </c>
      <c r="U2531" s="317">
        <f t="shared" si="940"/>
        <v>0.81192660550458706</v>
      </c>
      <c r="V2531" s="317">
        <f t="shared" si="940"/>
        <v>0.88732394366197187</v>
      </c>
      <c r="W2531" s="317">
        <f t="shared" si="940"/>
        <v>0.77131782945736427</v>
      </c>
      <c r="X2531" s="317">
        <f t="shared" si="940"/>
        <v>0.76951672862453524</v>
      </c>
      <c r="Y2531" s="317">
        <f>Y2529/Y2528</f>
        <v>0.79999999999999993</v>
      </c>
      <c r="Z2531" s="317">
        <f t="shared" si="940"/>
        <v>0.89855072463768115</v>
      </c>
      <c r="AA2531" s="317">
        <f t="shared" si="940"/>
        <v>1.0219780219780219</v>
      </c>
      <c r="AB2531" s="318">
        <f t="shared" si="940"/>
        <v>1.2</v>
      </c>
      <c r="AC2531" s="436">
        <f>AVERAGE(E2531:AB2531)</f>
        <v>1.1301934545726169</v>
      </c>
      <c r="AD2531" s="724"/>
      <c r="AE2531" s="725"/>
      <c r="AF2531" s="726"/>
      <c r="AJ2531" s="219"/>
      <c r="AK2531" s="335"/>
      <c r="AL2531" s="335"/>
      <c r="AM2531" s="335"/>
      <c r="AN2531" s="191"/>
    </row>
    <row r="2532" spans="1:40" s="183" customFormat="1" x14ac:dyDescent="0.25">
      <c r="A2532" s="2059"/>
      <c r="B2532" s="2062"/>
      <c r="C2532" s="124" t="s">
        <v>19</v>
      </c>
      <c r="D2532" s="2203"/>
      <c r="E2532" s="502"/>
      <c r="F2532" s="314"/>
      <c r="G2532" s="314"/>
      <c r="H2532" s="155"/>
      <c r="I2532" s="155"/>
      <c r="J2532" s="155"/>
      <c r="K2532" s="155"/>
      <c r="L2532" s="155"/>
      <c r="M2532" s="155"/>
      <c r="N2532" s="155"/>
      <c r="O2532" s="155"/>
      <c r="P2532" s="155"/>
      <c r="Q2532" s="155"/>
      <c r="R2532" s="155"/>
      <c r="S2532" s="155"/>
      <c r="T2532" s="155"/>
      <c r="U2532" s="155"/>
      <c r="V2532" s="155"/>
      <c r="W2532" s="155"/>
      <c r="X2532" s="155"/>
      <c r="Y2532" s="155"/>
      <c r="Z2532" s="314"/>
      <c r="AA2532" s="314"/>
      <c r="AB2532" s="315"/>
      <c r="AC2532" s="108"/>
      <c r="AD2532" s="724"/>
      <c r="AE2532" s="725"/>
      <c r="AF2532" s="726"/>
      <c r="AJ2532" s="219"/>
      <c r="AK2532" s="335"/>
      <c r="AL2532" s="335"/>
      <c r="AM2532" s="335"/>
      <c r="AN2532" s="191"/>
    </row>
    <row r="2533" spans="1:40" s="183" customFormat="1" x14ac:dyDescent="0.25">
      <c r="A2533" s="2059"/>
      <c r="B2533" s="2062"/>
      <c r="C2533" s="124" t="s">
        <v>20</v>
      </c>
      <c r="D2533" s="350"/>
      <c r="E2533" s="502"/>
      <c r="F2533" s="314"/>
      <c r="G2533" s="314"/>
      <c r="H2533" s="155"/>
      <c r="I2533" s="155"/>
      <c r="J2533" s="155"/>
      <c r="K2533" s="155"/>
      <c r="L2533" s="155"/>
      <c r="M2533" s="155"/>
      <c r="N2533" s="155"/>
      <c r="O2533" s="155"/>
      <c r="P2533" s="155"/>
      <c r="Q2533" s="155"/>
      <c r="R2533" s="155"/>
      <c r="S2533" s="155"/>
      <c r="T2533" s="155"/>
      <c r="U2533" s="155"/>
      <c r="V2533" s="155"/>
      <c r="W2533" s="155"/>
      <c r="X2533" s="155"/>
      <c r="Y2533" s="155"/>
      <c r="Z2533" s="314"/>
      <c r="AA2533" s="314"/>
      <c r="AB2533" s="315"/>
      <c r="AC2533" s="108"/>
      <c r="AD2533" s="724"/>
      <c r="AE2533" s="725"/>
      <c r="AF2533" s="726"/>
      <c r="AH2533" s="335"/>
      <c r="AI2533" s="785"/>
      <c r="AJ2533" s="785"/>
      <c r="AK2533" s="786"/>
      <c r="AL2533" s="786"/>
      <c r="AM2533" s="191"/>
      <c r="AN2533" s="191"/>
    </row>
    <row r="2534" spans="1:40" s="183" customFormat="1" ht="16.5" thickBot="1" x14ac:dyDescent="0.3">
      <c r="A2534" s="3717" t="s">
        <v>43</v>
      </c>
      <c r="B2534" s="3718"/>
      <c r="C2534" s="3719"/>
      <c r="D2534" s="349"/>
      <c r="E2534" s="461">
        <f>SQRT(E2528*E2528+E2529*E2529)/E2519/1.73</f>
        <v>0.79093338978721917</v>
      </c>
      <c r="F2534" s="181">
        <f t="shared" ref="F2534:AB2534" si="941">SQRT(F2528*F2528+F2529*F2529)/F2519/1.73</f>
        <v>0.7648191147398401</v>
      </c>
      <c r="G2534" s="181">
        <f t="shared" si="941"/>
        <v>0.74886084649362872</v>
      </c>
      <c r="H2534" s="79">
        <f t="shared" si="941"/>
        <v>0.77711889722735716</v>
      </c>
      <c r="I2534" s="79">
        <f t="shared" si="941"/>
        <v>0.75787083184095383</v>
      </c>
      <c r="J2534" s="79">
        <f t="shared" si="941"/>
        <v>0.85658718439736126</v>
      </c>
      <c r="K2534" s="79">
        <f t="shared" si="941"/>
        <v>0.95900395985062414</v>
      </c>
      <c r="L2534" s="79">
        <f t="shared" si="941"/>
        <v>1.033871003777695</v>
      </c>
      <c r="M2534" s="79">
        <f t="shared" si="941"/>
        <v>1.1173073144254972</v>
      </c>
      <c r="N2534" s="79">
        <f t="shared" si="941"/>
        <v>1.1598073125930617</v>
      </c>
      <c r="O2534" s="79">
        <f t="shared" si="941"/>
        <v>1.0413573935643414</v>
      </c>
      <c r="P2534" s="79">
        <f t="shared" si="941"/>
        <v>0.95093577068236668</v>
      </c>
      <c r="Q2534" s="79">
        <f t="shared" si="941"/>
        <v>1.002393804524693</v>
      </c>
      <c r="R2534" s="79">
        <f t="shared" si="941"/>
        <v>0.94859790009108014</v>
      </c>
      <c r="S2534" s="79">
        <f t="shared" si="941"/>
        <v>0.93336431809407128</v>
      </c>
      <c r="T2534" s="79">
        <f t="shared" si="941"/>
        <v>0.88262498453018989</v>
      </c>
      <c r="U2534" s="79">
        <f t="shared" si="941"/>
        <v>0.95950715029053368</v>
      </c>
      <c r="V2534" s="79">
        <f t="shared" si="941"/>
        <v>0.97398180183337146</v>
      </c>
      <c r="W2534" s="79">
        <f t="shared" si="941"/>
        <v>1.1155431761372085</v>
      </c>
      <c r="X2534" s="79">
        <f t="shared" si="941"/>
        <v>1.1496093277224297</v>
      </c>
      <c r="Y2534" s="79">
        <f>SQRT(Y2528*Y2528+Y2529*Y2529)/Y2519/1.73</f>
        <v>1.1038749826220307</v>
      </c>
      <c r="Z2534" s="181">
        <f t="shared" si="941"/>
        <v>0.93796463605104052</v>
      </c>
      <c r="AA2534" s="181">
        <f t="shared" si="941"/>
        <v>0.87454855124743436</v>
      </c>
      <c r="AB2534" s="182">
        <f t="shared" si="941"/>
        <v>0.81446625125089711</v>
      </c>
      <c r="AC2534" s="109">
        <f>AVERAGE(E2534:AB2534)</f>
        <v>0.94395624599062222</v>
      </c>
      <c r="AD2534" s="78">
        <f>(AC2530-AC2534)/AC2530</f>
        <v>5.6043754009377778E-2</v>
      </c>
      <c r="AE2534" s="79"/>
      <c r="AF2534" s="80"/>
      <c r="AJ2534" s="303"/>
      <c r="AK2534" s="305"/>
      <c r="AL2534" s="335"/>
      <c r="AM2534" s="305"/>
      <c r="AN2534" s="191"/>
    </row>
    <row r="2535" spans="1:40" s="183" customFormat="1" ht="15.75" customHeight="1" x14ac:dyDescent="0.25">
      <c r="A2535" s="3650" t="s">
        <v>48</v>
      </c>
      <c r="B2535" s="3519" t="s">
        <v>344</v>
      </c>
      <c r="C2535" s="121" t="s">
        <v>14</v>
      </c>
      <c r="D2535" s="113" t="s">
        <v>941</v>
      </c>
      <c r="E2535" s="70">
        <v>32.6</v>
      </c>
      <c r="F2535" s="71">
        <v>31</v>
      </c>
      <c r="G2535" s="71">
        <v>30.6</v>
      </c>
      <c r="H2535" s="71">
        <v>29.2</v>
      </c>
      <c r="I2535" s="71">
        <v>30.2</v>
      </c>
      <c r="J2535" s="71">
        <v>32.799999999999997</v>
      </c>
      <c r="K2535" s="71">
        <v>37.200000000000003</v>
      </c>
      <c r="L2535" s="71">
        <v>42</v>
      </c>
      <c r="M2535" s="71">
        <v>45.2</v>
      </c>
      <c r="N2535" s="71">
        <v>46.8</v>
      </c>
      <c r="O2535" s="71">
        <v>43.4</v>
      </c>
      <c r="P2535" s="71">
        <v>43</v>
      </c>
      <c r="Q2535" s="71">
        <v>44.8</v>
      </c>
      <c r="R2535" s="71">
        <v>42.8</v>
      </c>
      <c r="S2535" s="71">
        <v>43.2</v>
      </c>
      <c r="T2535" s="71">
        <v>42.4</v>
      </c>
      <c r="U2535" s="71">
        <v>45.8</v>
      </c>
      <c r="V2535" s="71">
        <v>51.8</v>
      </c>
      <c r="W2535" s="71">
        <v>51.6</v>
      </c>
      <c r="X2535" s="71">
        <v>53.6</v>
      </c>
      <c r="Y2535" s="71">
        <v>53.2</v>
      </c>
      <c r="Z2535" s="71">
        <v>52.2</v>
      </c>
      <c r="AA2535" s="71">
        <v>46.6</v>
      </c>
      <c r="AB2535" s="72">
        <v>40</v>
      </c>
      <c r="AC2535" s="106">
        <f>SUM(E2535:AB2535)</f>
        <v>1012</v>
      </c>
      <c r="AD2535" s="723"/>
      <c r="AE2535" s="469">
        <v>100</v>
      </c>
      <c r="AF2535" s="470">
        <v>20</v>
      </c>
      <c r="AJ2535" s="303"/>
      <c r="AK2535" s="869"/>
      <c r="AL2535" s="868"/>
      <c r="AM2535" s="335"/>
      <c r="AN2535" s="191"/>
    </row>
    <row r="2536" spans="1:40" s="183" customFormat="1" x14ac:dyDescent="0.25">
      <c r="A2536" s="3651"/>
      <c r="B2536" s="3505"/>
      <c r="C2536" s="123" t="s">
        <v>15</v>
      </c>
      <c r="D2536" s="108" t="s">
        <v>941</v>
      </c>
      <c r="E2536" s="395">
        <v>30.8</v>
      </c>
      <c r="F2536" s="311">
        <v>30.6</v>
      </c>
      <c r="G2536" s="311">
        <v>31.4</v>
      </c>
      <c r="H2536" s="311">
        <v>30.8</v>
      </c>
      <c r="I2536" s="311">
        <v>30.2</v>
      </c>
      <c r="J2536" s="311">
        <v>30.4</v>
      </c>
      <c r="K2536" s="311">
        <v>28.8</v>
      </c>
      <c r="L2536" s="311">
        <v>28.4</v>
      </c>
      <c r="M2536" s="311">
        <v>26.4</v>
      </c>
      <c r="N2536" s="311">
        <v>28.6</v>
      </c>
      <c r="O2536" s="311">
        <v>28</v>
      </c>
      <c r="P2536" s="311">
        <v>27</v>
      </c>
      <c r="Q2536" s="311">
        <v>25.2</v>
      </c>
      <c r="R2536" s="311">
        <v>25.8</v>
      </c>
      <c r="S2536" s="311">
        <v>29.4</v>
      </c>
      <c r="T2536" s="311">
        <v>25.8</v>
      </c>
      <c r="U2536" s="311">
        <v>26.2</v>
      </c>
      <c r="V2536" s="311">
        <v>26.4</v>
      </c>
      <c r="W2536" s="311">
        <v>25.4</v>
      </c>
      <c r="X2536" s="311">
        <v>26</v>
      </c>
      <c r="Y2536" s="311">
        <v>26.6</v>
      </c>
      <c r="Z2536" s="311">
        <v>27.6</v>
      </c>
      <c r="AA2536" s="311">
        <v>26.8</v>
      </c>
      <c r="AB2536" s="312">
        <v>26.8</v>
      </c>
      <c r="AC2536" s="107">
        <f>SUM(E2536:AB2536)</f>
        <v>669.4</v>
      </c>
      <c r="AD2536" s="724"/>
      <c r="AE2536" s="725"/>
      <c r="AF2536" s="726"/>
      <c r="AJ2536" s="219"/>
      <c r="AK2536" s="335"/>
      <c r="AL2536" s="335"/>
      <c r="AM2536" s="335"/>
      <c r="AN2536" s="191"/>
    </row>
    <row r="2537" spans="1:40" s="183" customFormat="1" x14ac:dyDescent="0.25">
      <c r="A2537" s="3651"/>
      <c r="B2537" s="3505"/>
      <c r="C2537" s="123" t="s">
        <v>16</v>
      </c>
      <c r="D2537" s="108" t="s">
        <v>55</v>
      </c>
      <c r="E2537" s="1489">
        <v>2</v>
      </c>
      <c r="F2537" s="1474">
        <v>3</v>
      </c>
      <c r="G2537" s="1474">
        <v>3</v>
      </c>
      <c r="H2537" s="330">
        <v>2</v>
      </c>
      <c r="I2537" s="330">
        <v>3</v>
      </c>
      <c r="J2537" s="330">
        <v>3</v>
      </c>
      <c r="K2537" s="330">
        <v>3</v>
      </c>
      <c r="L2537" s="330">
        <v>3</v>
      </c>
      <c r="M2537" s="330">
        <v>3</v>
      </c>
      <c r="N2537" s="330">
        <v>3</v>
      </c>
      <c r="O2537" s="330">
        <v>3</v>
      </c>
      <c r="P2537" s="330">
        <v>3</v>
      </c>
      <c r="Q2537" s="330">
        <v>3</v>
      </c>
      <c r="R2537" s="330">
        <v>3</v>
      </c>
      <c r="S2537" s="330">
        <v>3</v>
      </c>
      <c r="T2537" s="330">
        <v>3</v>
      </c>
      <c r="U2537" s="330">
        <v>3</v>
      </c>
      <c r="V2537" s="330">
        <v>3</v>
      </c>
      <c r="W2537" s="330">
        <v>3</v>
      </c>
      <c r="X2537" s="330">
        <v>4</v>
      </c>
      <c r="Y2537" s="330">
        <v>4</v>
      </c>
      <c r="Z2537" s="1474">
        <v>3</v>
      </c>
      <c r="AA2537" s="1474">
        <v>4</v>
      </c>
      <c r="AB2537" s="1475">
        <v>3</v>
      </c>
      <c r="AC2537" s="107">
        <f>AVERAGE(E2537:AB2537)</f>
        <v>3.0416666666666665</v>
      </c>
      <c r="AD2537" s="724"/>
      <c r="AE2537" s="725"/>
      <c r="AF2537" s="726"/>
      <c r="AJ2537" s="219"/>
      <c r="AK2537" s="335"/>
      <c r="AL2537" s="335"/>
      <c r="AM2537" s="335"/>
      <c r="AN2537" s="191"/>
    </row>
    <row r="2538" spans="1:40" s="183" customFormat="1" ht="16.5" thickBot="1" x14ac:dyDescent="0.3">
      <c r="A2538" s="3651"/>
      <c r="B2538" s="3505"/>
      <c r="C2538" s="123" t="s">
        <v>18</v>
      </c>
      <c r="D2538" s="114"/>
      <c r="E2538" s="503">
        <f t="shared" ref="E2538:AB2538" si="942">E2536/E2535</f>
        <v>0.94478527607361962</v>
      </c>
      <c r="F2538" s="317">
        <f t="shared" si="942"/>
        <v>0.98709677419354847</v>
      </c>
      <c r="G2538" s="317">
        <f t="shared" si="942"/>
        <v>1.0261437908496731</v>
      </c>
      <c r="H2538" s="317">
        <f t="shared" si="942"/>
        <v>1.0547945205479452</v>
      </c>
      <c r="I2538" s="317">
        <f t="shared" si="942"/>
        <v>1</v>
      </c>
      <c r="J2538" s="317">
        <f t="shared" si="942"/>
        <v>0.92682926829268297</v>
      </c>
      <c r="K2538" s="317">
        <f t="shared" si="942"/>
        <v>0.77419354838709675</v>
      </c>
      <c r="L2538" s="317">
        <f t="shared" si="942"/>
        <v>0.67619047619047612</v>
      </c>
      <c r="M2538" s="317">
        <f t="shared" si="942"/>
        <v>0.5840707964601769</v>
      </c>
      <c r="N2538" s="317">
        <f t="shared" si="942"/>
        <v>0.61111111111111116</v>
      </c>
      <c r="O2538" s="317">
        <f t="shared" si="942"/>
        <v>0.64516129032258063</v>
      </c>
      <c r="P2538" s="317">
        <f t="shared" si="942"/>
        <v>0.62790697674418605</v>
      </c>
      <c r="Q2538" s="317">
        <f t="shared" si="942"/>
        <v>0.5625</v>
      </c>
      <c r="R2538" s="317">
        <f t="shared" si="942"/>
        <v>0.60280373831775702</v>
      </c>
      <c r="S2538" s="317">
        <f t="shared" si="942"/>
        <v>0.68055555555555547</v>
      </c>
      <c r="T2538" s="317">
        <f t="shared" si="942"/>
        <v>0.60849056603773588</v>
      </c>
      <c r="U2538" s="317">
        <f t="shared" si="942"/>
        <v>0.57205240174672489</v>
      </c>
      <c r="V2538" s="317">
        <f t="shared" si="942"/>
        <v>0.50965250965250963</v>
      </c>
      <c r="W2538" s="317">
        <f t="shared" si="942"/>
        <v>0.49224806201550386</v>
      </c>
      <c r="X2538" s="317">
        <f t="shared" si="942"/>
        <v>0.48507462686567165</v>
      </c>
      <c r="Y2538" s="317">
        <f>Y2536/Y2535</f>
        <v>0.5</v>
      </c>
      <c r="Z2538" s="317">
        <f t="shared" si="942"/>
        <v>0.52873563218390807</v>
      </c>
      <c r="AA2538" s="317">
        <f t="shared" si="942"/>
        <v>0.57510729613733902</v>
      </c>
      <c r="AB2538" s="318">
        <f t="shared" si="942"/>
        <v>0.67</v>
      </c>
      <c r="AC2538" s="436">
        <f>AVERAGE(E2538:AB2538)</f>
        <v>0.69356267573690833</v>
      </c>
      <c r="AD2538" s="724"/>
      <c r="AE2538" s="725"/>
      <c r="AF2538" s="726"/>
      <c r="AJ2538" s="219"/>
      <c r="AK2538" s="335"/>
      <c r="AL2538" s="335"/>
      <c r="AM2538" s="335"/>
      <c r="AN2538" s="191"/>
    </row>
    <row r="2539" spans="1:40" s="183" customFormat="1" x14ac:dyDescent="0.25">
      <c r="A2539" s="2059"/>
      <c r="B2539" s="2062"/>
      <c r="C2539" s="124" t="s">
        <v>19</v>
      </c>
      <c r="D2539" s="2203"/>
      <c r="E2539" s="502"/>
      <c r="F2539" s="314"/>
      <c r="G2539" s="314"/>
      <c r="H2539" s="155"/>
      <c r="I2539" s="155"/>
      <c r="J2539" s="155"/>
      <c r="K2539" s="155"/>
      <c r="L2539" s="155"/>
      <c r="M2539" s="155"/>
      <c r="N2539" s="155"/>
      <c r="O2539" s="155"/>
      <c r="P2539" s="155"/>
      <c r="Q2539" s="155"/>
      <c r="R2539" s="155"/>
      <c r="S2539" s="155"/>
      <c r="T2539" s="155"/>
      <c r="U2539" s="155"/>
      <c r="V2539" s="155"/>
      <c r="W2539" s="155"/>
      <c r="X2539" s="155"/>
      <c r="Y2539" s="155"/>
      <c r="Z2539" s="314"/>
      <c r="AA2539" s="314"/>
      <c r="AB2539" s="315"/>
      <c r="AC2539" s="108"/>
      <c r="AD2539" s="724"/>
      <c r="AE2539" s="725"/>
      <c r="AF2539" s="726"/>
      <c r="AJ2539" s="219"/>
      <c r="AK2539" s="335"/>
      <c r="AL2539" s="335"/>
      <c r="AM2539" s="335"/>
      <c r="AN2539" s="191"/>
    </row>
    <row r="2540" spans="1:40" s="183" customFormat="1" x14ac:dyDescent="0.25">
      <c r="A2540" s="2059"/>
      <c r="B2540" s="2062"/>
      <c r="C2540" s="124" t="s">
        <v>20</v>
      </c>
      <c r="D2540" s="350"/>
      <c r="E2540" s="502"/>
      <c r="F2540" s="314"/>
      <c r="G2540" s="314"/>
      <c r="H2540" s="155"/>
      <c r="I2540" s="155"/>
      <c r="J2540" s="155"/>
      <c r="K2540" s="155"/>
      <c r="L2540" s="155"/>
      <c r="M2540" s="155"/>
      <c r="N2540" s="155"/>
      <c r="O2540" s="155"/>
      <c r="P2540" s="155"/>
      <c r="Q2540" s="155"/>
      <c r="R2540" s="155"/>
      <c r="S2540" s="155"/>
      <c r="T2540" s="155"/>
      <c r="U2540" s="155"/>
      <c r="V2540" s="155"/>
      <c r="W2540" s="155"/>
      <c r="X2540" s="155"/>
      <c r="Y2540" s="155"/>
      <c r="Z2540" s="314"/>
      <c r="AA2540" s="314"/>
      <c r="AB2540" s="315"/>
      <c r="AC2540" s="108"/>
      <c r="AD2540" s="724"/>
      <c r="AE2540" s="725"/>
      <c r="AF2540" s="726"/>
      <c r="AH2540" s="335"/>
      <c r="AI2540" s="785"/>
      <c r="AJ2540" s="785"/>
      <c r="AK2540" s="786"/>
      <c r="AL2540" s="786"/>
      <c r="AM2540" s="191"/>
      <c r="AN2540" s="191"/>
    </row>
    <row r="2541" spans="1:40" s="183" customFormat="1" ht="16.5" thickBot="1" x14ac:dyDescent="0.3">
      <c r="A2541" s="3717" t="s">
        <v>43</v>
      </c>
      <c r="B2541" s="3718"/>
      <c r="C2541" s="3719"/>
      <c r="D2541" s="349"/>
      <c r="E2541" s="461">
        <f>SQRT(E2535*E2535+E2536*E2536)/E2519/1.73</f>
        <v>2.4903041381888942</v>
      </c>
      <c r="F2541" s="181">
        <f t="shared" ref="F2541:AB2541" si="943">SQRT(F2535*F2535+F2536*F2536)/F2519/1.73</f>
        <v>2.4048172886974721</v>
      </c>
      <c r="G2541" s="181">
        <f t="shared" si="943"/>
        <v>2.4228975709865068</v>
      </c>
      <c r="H2541" s="79">
        <f t="shared" si="943"/>
        <v>2.3543812552030512</v>
      </c>
      <c r="I2541" s="79">
        <f t="shared" si="943"/>
        <v>2.3624332540679522</v>
      </c>
      <c r="J2541" s="79">
        <f t="shared" si="943"/>
        <v>2.4832369692323297</v>
      </c>
      <c r="K2541" s="79">
        <f t="shared" si="943"/>
        <v>2.6453245474342899</v>
      </c>
      <c r="L2541" s="79">
        <f t="shared" si="943"/>
        <v>2.8591958455156323</v>
      </c>
      <c r="M2541" s="79">
        <f t="shared" si="943"/>
        <v>2.9810079622545973</v>
      </c>
      <c r="N2541" s="79">
        <f t="shared" si="943"/>
        <v>3.1051423055315461</v>
      </c>
      <c r="O2541" s="79">
        <f t="shared" si="943"/>
        <v>2.9676522878883231</v>
      </c>
      <c r="P2541" s="79">
        <f t="shared" si="943"/>
        <v>2.8830194702944922</v>
      </c>
      <c r="Q2541" s="79">
        <f t="shared" si="943"/>
        <v>2.9446637661004882</v>
      </c>
      <c r="R2541" s="79">
        <f t="shared" si="943"/>
        <v>2.8293010732081414</v>
      </c>
      <c r="S2541" s="79">
        <f t="shared" si="943"/>
        <v>2.9700378699409011</v>
      </c>
      <c r="T2541" s="79">
        <f t="shared" si="943"/>
        <v>2.8209826330286902</v>
      </c>
      <c r="U2541" s="79">
        <f t="shared" si="943"/>
        <v>3.0048909095184504</v>
      </c>
      <c r="V2541" s="79">
        <f t="shared" si="943"/>
        <v>3.3142643135890082</v>
      </c>
      <c r="W2541" s="79">
        <f t="shared" si="943"/>
        <v>3.2817751421226138</v>
      </c>
      <c r="X2541" s="79">
        <f t="shared" si="943"/>
        <v>3.3628267427773229</v>
      </c>
      <c r="Y2541" s="79">
        <f>SQRT(Y2535*Y2535+Y2536*Y2536)/Y2519/1.73</f>
        <v>3.3509903323696273</v>
      </c>
      <c r="Z2541" s="181">
        <f t="shared" si="943"/>
        <v>3.3169550411360569</v>
      </c>
      <c r="AA2541" s="181">
        <f t="shared" si="943"/>
        <v>3.0109815402691371</v>
      </c>
      <c r="AB2541" s="182">
        <f t="shared" si="943"/>
        <v>2.6994446630346745</v>
      </c>
      <c r="AC2541" s="109">
        <f>AVERAGE(E2541:AB2541)</f>
        <v>2.8694386217662582</v>
      </c>
      <c r="AD2541" s="78">
        <f>(AC2537-AC2541)/AC2537</f>
        <v>5.6622918871367126E-2</v>
      </c>
      <c r="AE2541" s="79"/>
      <c r="AF2541" s="80"/>
      <c r="AJ2541" s="303"/>
      <c r="AK2541" s="305"/>
      <c r="AL2541" s="335"/>
      <c r="AM2541" s="305"/>
      <c r="AN2541" s="191"/>
    </row>
    <row r="2542" spans="1:40" s="183" customFormat="1" x14ac:dyDescent="0.25">
      <c r="A2542" s="3650" t="s">
        <v>25</v>
      </c>
      <c r="B2542" s="3519" t="s">
        <v>345</v>
      </c>
      <c r="C2542" s="121" t="s">
        <v>14</v>
      </c>
      <c r="D2542" s="2203" t="s">
        <v>941</v>
      </c>
      <c r="E2542" s="70">
        <v>40.799999999999997</v>
      </c>
      <c r="F2542" s="71">
        <v>38.1</v>
      </c>
      <c r="G2542" s="71">
        <v>36.4</v>
      </c>
      <c r="H2542" s="71">
        <v>37.5</v>
      </c>
      <c r="I2542" s="71">
        <v>41.8</v>
      </c>
      <c r="J2542" s="71">
        <v>50.6</v>
      </c>
      <c r="K2542" s="71">
        <v>59.6</v>
      </c>
      <c r="L2542" s="71">
        <v>72.099999999999994</v>
      </c>
      <c r="M2542" s="71">
        <v>78.5</v>
      </c>
      <c r="N2542" s="71">
        <v>69.7</v>
      </c>
      <c r="O2542" s="71">
        <v>70.400000000000006</v>
      </c>
      <c r="P2542" s="71">
        <v>59.6</v>
      </c>
      <c r="Q2542" s="71">
        <v>58.2</v>
      </c>
      <c r="R2542" s="71">
        <v>58</v>
      </c>
      <c r="S2542" s="71">
        <v>60.7</v>
      </c>
      <c r="T2542" s="71">
        <v>64.3</v>
      </c>
      <c r="U2542" s="71">
        <v>64.400000000000006</v>
      </c>
      <c r="V2542" s="71">
        <v>70.3</v>
      </c>
      <c r="W2542" s="71">
        <v>70.5</v>
      </c>
      <c r="X2542" s="71">
        <v>79.599999999999994</v>
      </c>
      <c r="Y2542" s="71">
        <v>74</v>
      </c>
      <c r="Z2542" s="71">
        <v>70</v>
      </c>
      <c r="AA2542" s="71">
        <v>58.7</v>
      </c>
      <c r="AB2542" s="396">
        <v>48.6</v>
      </c>
      <c r="AC2542" s="106">
        <f>SUM(E2542:AB2542)</f>
        <v>1432.3999999999999</v>
      </c>
      <c r="AD2542" s="468"/>
      <c r="AE2542" s="469">
        <v>100</v>
      </c>
      <c r="AF2542" s="470">
        <v>10</v>
      </c>
      <c r="AJ2542" s="303"/>
      <c r="AK2542" s="869"/>
      <c r="AL2542" s="868"/>
      <c r="AM2542" s="335"/>
      <c r="AN2542" s="191"/>
    </row>
    <row r="2543" spans="1:40" s="183" customFormat="1" x14ac:dyDescent="0.25">
      <c r="A2543" s="3651"/>
      <c r="B2543" s="3505"/>
      <c r="C2543" s="123" t="s">
        <v>15</v>
      </c>
      <c r="D2543" s="350" t="s">
        <v>941</v>
      </c>
      <c r="E2543" s="395">
        <v>53.6</v>
      </c>
      <c r="F2543" s="311">
        <v>53.6</v>
      </c>
      <c r="G2543" s="311">
        <v>53.1</v>
      </c>
      <c r="H2543" s="311">
        <v>53.6</v>
      </c>
      <c r="I2543" s="311">
        <v>53.7</v>
      </c>
      <c r="J2543" s="311">
        <v>54.8</v>
      </c>
      <c r="K2543" s="311">
        <v>52.8</v>
      </c>
      <c r="L2543" s="311">
        <v>52.4</v>
      </c>
      <c r="M2543" s="311">
        <v>50.6</v>
      </c>
      <c r="N2543" s="311">
        <v>51.2</v>
      </c>
      <c r="O2543" s="311">
        <v>50.1</v>
      </c>
      <c r="P2543" s="311">
        <v>48.6</v>
      </c>
      <c r="Q2543" s="311">
        <v>46.8</v>
      </c>
      <c r="R2543" s="311">
        <v>47.1</v>
      </c>
      <c r="S2543" s="311">
        <v>51.6</v>
      </c>
      <c r="T2543" s="311">
        <v>48.2</v>
      </c>
      <c r="U2543" s="311">
        <v>46.4</v>
      </c>
      <c r="V2543" s="311">
        <v>47.8</v>
      </c>
      <c r="W2543" s="311">
        <v>48.2</v>
      </c>
      <c r="X2543" s="311">
        <v>52.1</v>
      </c>
      <c r="Y2543" s="311">
        <v>50.5</v>
      </c>
      <c r="Z2543" s="311">
        <v>50.9</v>
      </c>
      <c r="AA2543" s="311">
        <v>47.7</v>
      </c>
      <c r="AB2543" s="397">
        <v>48.4</v>
      </c>
      <c r="AC2543" s="107">
        <f>SUM(E2543:AB2543)</f>
        <v>1213.8000000000004</v>
      </c>
      <c r="AD2543" s="837"/>
      <c r="AE2543" s="725"/>
      <c r="AF2543" s="726"/>
      <c r="AJ2543" s="219"/>
      <c r="AK2543" s="335"/>
      <c r="AL2543" s="335"/>
      <c r="AM2543" s="335"/>
      <c r="AN2543" s="191"/>
    </row>
    <row r="2544" spans="1:40" s="183" customFormat="1" x14ac:dyDescent="0.25">
      <c r="A2544" s="3651"/>
      <c r="B2544" s="3505"/>
      <c r="C2544" s="123" t="s">
        <v>16</v>
      </c>
      <c r="D2544" s="350" t="s">
        <v>55</v>
      </c>
      <c r="E2544" s="2154">
        <v>4</v>
      </c>
      <c r="F2544" s="1733">
        <v>4</v>
      </c>
      <c r="G2544" s="1733">
        <v>4</v>
      </c>
      <c r="H2544" s="1733">
        <v>4</v>
      </c>
      <c r="I2544" s="1733">
        <v>4</v>
      </c>
      <c r="J2544" s="1733">
        <v>4</v>
      </c>
      <c r="K2544" s="1733">
        <v>5</v>
      </c>
      <c r="L2544" s="1733">
        <v>5</v>
      </c>
      <c r="M2544" s="1733">
        <v>5</v>
      </c>
      <c r="N2544" s="1733">
        <v>5</v>
      </c>
      <c r="O2544" s="1733">
        <v>4</v>
      </c>
      <c r="P2544" s="1733">
        <v>5</v>
      </c>
      <c r="Q2544" s="1733">
        <v>4</v>
      </c>
      <c r="R2544" s="1733">
        <v>4</v>
      </c>
      <c r="S2544" s="1733">
        <v>4</v>
      </c>
      <c r="T2544" s="1733">
        <v>5</v>
      </c>
      <c r="U2544" s="1733">
        <v>5</v>
      </c>
      <c r="V2544" s="1733">
        <v>5</v>
      </c>
      <c r="W2544" s="1733">
        <v>5</v>
      </c>
      <c r="X2544" s="1733">
        <v>5</v>
      </c>
      <c r="Y2544" s="1733">
        <v>5</v>
      </c>
      <c r="Z2544" s="1733">
        <v>4</v>
      </c>
      <c r="AA2544" s="1733">
        <v>4</v>
      </c>
      <c r="AB2544" s="1734">
        <v>4</v>
      </c>
      <c r="AC2544" s="107">
        <f>AVERAGE(E2544:AB2544)</f>
        <v>4.458333333333333</v>
      </c>
      <c r="AD2544" s="837"/>
      <c r="AE2544" s="725"/>
      <c r="AF2544" s="726"/>
      <c r="AJ2544" s="219"/>
      <c r="AK2544" s="335"/>
      <c r="AL2544" s="335"/>
      <c r="AM2544" s="335"/>
      <c r="AN2544" s="191"/>
    </row>
    <row r="2545" spans="1:40" s="183" customFormat="1" x14ac:dyDescent="0.25">
      <c r="A2545" s="3651"/>
      <c r="B2545" s="3505"/>
      <c r="C2545" s="123" t="s">
        <v>18</v>
      </c>
      <c r="D2545" s="350"/>
      <c r="E2545" s="503">
        <f t="shared" ref="E2545:AB2545" si="944">E2543/E2542</f>
        <v>1.3137254901960786</v>
      </c>
      <c r="F2545" s="317">
        <f t="shared" si="944"/>
        <v>1.4068241469816274</v>
      </c>
      <c r="G2545" s="317">
        <f t="shared" si="944"/>
        <v>1.4587912087912089</v>
      </c>
      <c r="H2545" s="317">
        <f t="shared" si="944"/>
        <v>1.4293333333333333</v>
      </c>
      <c r="I2545" s="317">
        <f t="shared" si="944"/>
        <v>1.2846889952153111</v>
      </c>
      <c r="J2545" s="317">
        <f t="shared" si="944"/>
        <v>1.0830039525691699</v>
      </c>
      <c r="K2545" s="317">
        <f t="shared" si="944"/>
        <v>0.88590604026845632</v>
      </c>
      <c r="L2545" s="317">
        <f t="shared" si="944"/>
        <v>0.72676837725381416</v>
      </c>
      <c r="M2545" s="317">
        <f t="shared" si="944"/>
        <v>0.64458598726114646</v>
      </c>
      <c r="N2545" s="317">
        <f t="shared" si="944"/>
        <v>0.73457675753228124</v>
      </c>
      <c r="O2545" s="317">
        <f t="shared" si="944"/>
        <v>0.71164772727272718</v>
      </c>
      <c r="P2545" s="317">
        <f t="shared" si="944"/>
        <v>0.81543624161073824</v>
      </c>
      <c r="Q2545" s="317">
        <f t="shared" si="944"/>
        <v>0.8041237113402061</v>
      </c>
      <c r="R2545" s="317">
        <f t="shared" si="944"/>
        <v>0.81206896551724139</v>
      </c>
      <c r="S2545" s="317">
        <f t="shared" si="944"/>
        <v>0.85008237232289952</v>
      </c>
      <c r="T2545" s="317">
        <f t="shared" si="944"/>
        <v>0.74961119751166416</v>
      </c>
      <c r="U2545" s="317">
        <f t="shared" si="944"/>
        <v>0.7204968944099378</v>
      </c>
      <c r="V2545" s="317">
        <f t="shared" si="944"/>
        <v>0.67994310099573252</v>
      </c>
      <c r="W2545" s="317">
        <f t="shared" si="944"/>
        <v>0.68368794326241134</v>
      </c>
      <c r="X2545" s="317">
        <f t="shared" si="944"/>
        <v>0.65452261306532666</v>
      </c>
      <c r="Y2545" s="317">
        <f>Y2543/Y2542</f>
        <v>0.68243243243243246</v>
      </c>
      <c r="Z2545" s="317">
        <f t="shared" si="944"/>
        <v>0.72714285714285709</v>
      </c>
      <c r="AA2545" s="317">
        <f t="shared" si="944"/>
        <v>0.81260647359454852</v>
      </c>
      <c r="AB2545" s="339">
        <f t="shared" si="944"/>
        <v>0.99588477366255135</v>
      </c>
      <c r="AC2545" s="436">
        <f>AVERAGE(E2545:AB2545)</f>
        <v>0.90282881639765444</v>
      </c>
      <c r="AD2545" s="837"/>
      <c r="AE2545" s="725"/>
      <c r="AF2545" s="726"/>
      <c r="AJ2545" s="219"/>
      <c r="AK2545" s="335"/>
      <c r="AL2545" s="335"/>
      <c r="AM2545" s="335"/>
      <c r="AN2545" s="191"/>
    </row>
    <row r="2546" spans="1:40" s="183" customFormat="1" x14ac:dyDescent="0.25">
      <c r="A2546" s="2059"/>
      <c r="B2546" s="2062"/>
      <c r="C2546" s="124" t="s">
        <v>19</v>
      </c>
      <c r="D2546" s="350"/>
      <c r="E2546" s="502"/>
      <c r="F2546" s="314"/>
      <c r="G2546" s="314"/>
      <c r="H2546" s="155"/>
      <c r="I2546" s="155"/>
      <c r="J2546" s="155"/>
      <c r="K2546" s="155"/>
      <c r="L2546" s="155"/>
      <c r="M2546" s="155"/>
      <c r="N2546" s="155"/>
      <c r="O2546" s="155"/>
      <c r="P2546" s="155"/>
      <c r="Q2546" s="155"/>
      <c r="R2546" s="155"/>
      <c r="S2546" s="155"/>
      <c r="T2546" s="155"/>
      <c r="U2546" s="155"/>
      <c r="V2546" s="155"/>
      <c r="W2546" s="155"/>
      <c r="X2546" s="155"/>
      <c r="Y2546" s="155"/>
      <c r="Z2546" s="314"/>
      <c r="AA2546" s="314"/>
      <c r="AB2546" s="870"/>
      <c r="AC2546" s="108"/>
      <c r="AD2546" s="837"/>
      <c r="AE2546" s="725"/>
      <c r="AF2546" s="726"/>
      <c r="AJ2546" s="219"/>
      <c r="AK2546" s="335"/>
      <c r="AL2546" s="335"/>
      <c r="AM2546" s="335"/>
      <c r="AN2546" s="191"/>
    </row>
    <row r="2547" spans="1:40" s="183" customFormat="1" x14ac:dyDescent="0.25">
      <c r="A2547" s="2059"/>
      <c r="B2547" s="2062"/>
      <c r="C2547" s="124" t="s">
        <v>20</v>
      </c>
      <c r="D2547" s="350"/>
      <c r="E2547" s="502"/>
      <c r="F2547" s="314"/>
      <c r="G2547" s="314"/>
      <c r="H2547" s="155"/>
      <c r="I2547" s="155"/>
      <c r="J2547" s="155"/>
      <c r="K2547" s="155"/>
      <c r="L2547" s="155"/>
      <c r="M2547" s="155"/>
      <c r="N2547" s="155"/>
      <c r="O2547" s="155"/>
      <c r="P2547" s="155"/>
      <c r="Q2547" s="155"/>
      <c r="R2547" s="155"/>
      <c r="S2547" s="155"/>
      <c r="T2547" s="155"/>
      <c r="U2547" s="155"/>
      <c r="V2547" s="155"/>
      <c r="W2547" s="155"/>
      <c r="X2547" s="155"/>
      <c r="Y2547" s="155"/>
      <c r="Z2547" s="314"/>
      <c r="AA2547" s="314"/>
      <c r="AB2547" s="870"/>
      <c r="AC2547" s="108"/>
      <c r="AD2547" s="837"/>
      <c r="AE2547" s="725"/>
      <c r="AF2547" s="726"/>
      <c r="AH2547" s="335"/>
      <c r="AI2547" s="785"/>
      <c r="AJ2547" s="785"/>
      <c r="AK2547" s="786"/>
      <c r="AL2547" s="786"/>
      <c r="AM2547" s="191"/>
      <c r="AN2547" s="191"/>
    </row>
    <row r="2548" spans="1:40" s="183" customFormat="1" ht="16.5" thickBot="1" x14ac:dyDescent="0.3">
      <c r="A2548" s="3672" t="s">
        <v>43</v>
      </c>
      <c r="B2548" s="3721"/>
      <c r="C2548" s="3722"/>
      <c r="D2548" s="631"/>
      <c r="E2548" s="461">
        <f>SQRT(E2542*E2542+E2543*E2543)/E2519/1.73</f>
        <v>3.7403847007971902</v>
      </c>
      <c r="F2548" s="181">
        <f t="shared" ref="F2548:AB2548" si="945">SQRT(F2542*F2542+F2543*F2543)/F2519/1.73</f>
        <v>3.6306023198185686</v>
      </c>
      <c r="G2548" s="181">
        <f t="shared" si="945"/>
        <v>3.5576396105768784</v>
      </c>
      <c r="H2548" s="79">
        <f t="shared" si="945"/>
        <v>3.6288413181283499</v>
      </c>
      <c r="I2548" s="79">
        <f t="shared" si="945"/>
        <v>3.7641915427010009</v>
      </c>
      <c r="J2548" s="79">
        <f t="shared" si="945"/>
        <v>4.1416491935029862</v>
      </c>
      <c r="K2548" s="79">
        <f t="shared" si="945"/>
        <v>4.4771888255762091</v>
      </c>
      <c r="L2548" s="79">
        <f t="shared" si="945"/>
        <v>5.0263681651280452</v>
      </c>
      <c r="M2548" s="79">
        <f t="shared" si="945"/>
        <v>5.3187684278271021</v>
      </c>
      <c r="N2548" s="79">
        <f t="shared" si="945"/>
        <v>4.8962694415819978</v>
      </c>
      <c r="O2548" s="79">
        <f t="shared" si="945"/>
        <v>4.9648353825650391</v>
      </c>
      <c r="P2548" s="79">
        <f t="shared" si="945"/>
        <v>4.3666781700096093</v>
      </c>
      <c r="Q2548" s="79">
        <f t="shared" si="945"/>
        <v>4.2784035058570078</v>
      </c>
      <c r="R2548" s="79">
        <f t="shared" si="945"/>
        <v>4.2299868749357454</v>
      </c>
      <c r="S2548" s="79">
        <f t="shared" si="945"/>
        <v>4.5281301775036988</v>
      </c>
      <c r="T2548" s="79">
        <f t="shared" si="945"/>
        <v>4.5674403628944003</v>
      </c>
      <c r="U2548" s="79">
        <f t="shared" si="945"/>
        <v>4.520319776580398</v>
      </c>
      <c r="V2548" s="79">
        <f t="shared" si="945"/>
        <v>4.8461055160188291</v>
      </c>
      <c r="W2548" s="79">
        <f t="shared" si="945"/>
        <v>4.8731765694785105</v>
      </c>
      <c r="X2548" s="79">
        <f t="shared" si="945"/>
        <v>5.3702178783485053</v>
      </c>
      <c r="Y2548" s="79">
        <f>SQRT(Y2542*Y2542+Y2543*Y2543)/Y2519/1.73</f>
        <v>5.0473436818350104</v>
      </c>
      <c r="Z2548" s="181">
        <f t="shared" si="945"/>
        <v>4.8618651940632436</v>
      </c>
      <c r="AA2548" s="181">
        <f t="shared" si="945"/>
        <v>4.2365214959096287</v>
      </c>
      <c r="AB2548" s="398">
        <f t="shared" si="945"/>
        <v>3.8455006683086048</v>
      </c>
      <c r="AC2548" s="109">
        <f>AVERAGE(E2548:AB2548)</f>
        <v>4.4466011999977733</v>
      </c>
      <c r="AD2548" s="96">
        <f>(AC2544-AC2548)/AC2544</f>
        <v>2.631506542555465E-3</v>
      </c>
      <c r="AE2548" s="79"/>
      <c r="AF2548" s="80"/>
      <c r="AJ2548" s="303"/>
      <c r="AK2548" s="305"/>
      <c r="AL2548" s="335"/>
      <c r="AM2548" s="305"/>
      <c r="AN2548" s="191"/>
    </row>
    <row r="2549" spans="1:40" s="183" customFormat="1" ht="16.5" thickBot="1" x14ac:dyDescent="0.3">
      <c r="A2549" s="1714"/>
      <c r="B2549" s="1715" t="s">
        <v>32</v>
      </c>
      <c r="C2549" s="596" t="s">
        <v>14</v>
      </c>
      <c r="D2549" s="1720"/>
      <c r="E2549" s="594">
        <f t="shared" ref="E2549:AB2549" si="946">(E2550-D2550)*$AE2549*$AF2549</f>
        <v>1.6499999999996362</v>
      </c>
      <c r="F2549" s="599">
        <f t="shared" si="946"/>
        <v>1.6499999999996362</v>
      </c>
      <c r="G2549" s="599">
        <f t="shared" si="946"/>
        <v>1.6499999999996362</v>
      </c>
      <c r="H2549" s="599">
        <f t="shared" si="946"/>
        <v>1.6499999999996362</v>
      </c>
      <c r="I2549" s="599">
        <f t="shared" si="946"/>
        <v>1.6499999999996362</v>
      </c>
      <c r="J2549" s="599">
        <f t="shared" si="946"/>
        <v>1.6499999999996362</v>
      </c>
      <c r="K2549" s="599">
        <f t="shared" si="946"/>
        <v>1.6499999999996362</v>
      </c>
      <c r="L2549" s="599">
        <f t="shared" si="946"/>
        <v>1.6499999999996362</v>
      </c>
      <c r="M2549" s="599">
        <f t="shared" si="946"/>
        <v>1.6499999999996362</v>
      </c>
      <c r="N2549" s="599">
        <f t="shared" si="946"/>
        <v>1.6499999999996362</v>
      </c>
      <c r="O2549" s="599">
        <f t="shared" si="946"/>
        <v>1.6499999999996362</v>
      </c>
      <c r="P2549" s="599">
        <f t="shared" si="946"/>
        <v>1.6499999999996362</v>
      </c>
      <c r="Q2549" s="599">
        <f t="shared" si="946"/>
        <v>1.6499999999996362</v>
      </c>
      <c r="R2549" s="599">
        <f t="shared" si="946"/>
        <v>1.6499999999996362</v>
      </c>
      <c r="S2549" s="599">
        <f t="shared" si="946"/>
        <v>1.6499999999996362</v>
      </c>
      <c r="T2549" s="599">
        <f t="shared" si="946"/>
        <v>1.6499999999996362</v>
      </c>
      <c r="U2549" s="599">
        <f t="shared" si="946"/>
        <v>1.6499999999996362</v>
      </c>
      <c r="V2549" s="599">
        <f t="shared" si="946"/>
        <v>1.6499999999996362</v>
      </c>
      <c r="W2549" s="599">
        <f t="shared" si="946"/>
        <v>1.6499999999996362</v>
      </c>
      <c r="X2549" s="599">
        <f t="shared" si="946"/>
        <v>1.6499999999996362</v>
      </c>
      <c r="Y2549" s="599">
        <f>(Y2550-X2550)*$AE2549*$AF2549</f>
        <v>1.6499999999996362</v>
      </c>
      <c r="Z2549" s="599">
        <f>(Z2550-Y2550)*$AE2549*$AF2549</f>
        <v>1.6499999999996362</v>
      </c>
      <c r="AA2549" s="599">
        <f t="shared" si="946"/>
        <v>1.6499999999996362</v>
      </c>
      <c r="AB2549" s="1716">
        <f t="shared" si="946"/>
        <v>1.6499999999996362</v>
      </c>
      <c r="AC2549" s="1721">
        <f>SUM(E2549:AB2549)</f>
        <v>39.599999999991269</v>
      </c>
      <c r="AD2549" s="271"/>
      <c r="AE2549" s="272">
        <v>1</v>
      </c>
      <c r="AF2549" s="273">
        <v>10</v>
      </c>
      <c r="AJ2549" s="303"/>
      <c r="AK2549" s="869"/>
      <c r="AL2549" s="868"/>
      <c r="AM2549" s="335"/>
      <c r="AN2549" s="191"/>
    </row>
    <row r="2550" spans="1:40" s="183" customFormat="1" ht="16.5" thickBot="1" x14ac:dyDescent="0.3">
      <c r="A2550" s="1708"/>
      <c r="B2550" s="1719"/>
      <c r="C2550" s="604" t="s">
        <v>19</v>
      </c>
      <c r="D2550" s="794">
        <v>4388.55</v>
      </c>
      <c r="E2550" s="602">
        <v>4388.7150000000001</v>
      </c>
      <c r="F2550" s="229">
        <v>4388.88</v>
      </c>
      <c r="G2550" s="229">
        <v>4389.0450000000001</v>
      </c>
      <c r="H2550" s="229">
        <v>4389.21</v>
      </c>
      <c r="I2550" s="229">
        <v>4389.375</v>
      </c>
      <c r="J2550" s="229">
        <v>4389.54</v>
      </c>
      <c r="K2550" s="229">
        <v>4389.7049999999999</v>
      </c>
      <c r="L2550" s="229">
        <v>4389.87</v>
      </c>
      <c r="M2550" s="229">
        <v>4390.0349999999999</v>
      </c>
      <c r="N2550" s="229">
        <v>4390.2</v>
      </c>
      <c r="O2550" s="229">
        <v>4390.3649999999998</v>
      </c>
      <c r="P2550" s="229">
        <v>4390.53</v>
      </c>
      <c r="Q2550" s="229">
        <v>4390.6949999999997</v>
      </c>
      <c r="R2550" s="229">
        <v>4390.8599999999997</v>
      </c>
      <c r="S2550" s="229">
        <v>4391.0249999999996</v>
      </c>
      <c r="T2550" s="229">
        <v>4391.1899999999996</v>
      </c>
      <c r="U2550" s="229">
        <v>4391.3549999999996</v>
      </c>
      <c r="V2550" s="229">
        <v>4391.5199999999995</v>
      </c>
      <c r="W2550" s="229">
        <v>4391.6849999999995</v>
      </c>
      <c r="X2550" s="229">
        <v>4391.8499999999995</v>
      </c>
      <c r="Y2550" s="229">
        <v>4392.0149999999994</v>
      </c>
      <c r="Z2550" s="229">
        <v>4392.1799999999994</v>
      </c>
      <c r="AA2550" s="229">
        <v>4392.3449999999993</v>
      </c>
      <c r="AB2550" s="1127">
        <v>4392.5099999999993</v>
      </c>
      <c r="AC2550" s="2505"/>
      <c r="AD2550" s="274"/>
      <c r="AE2550" s="275"/>
      <c r="AF2550" s="276"/>
      <c r="AJ2550" s="219"/>
      <c r="AK2550" s="335"/>
      <c r="AL2550" s="335"/>
      <c r="AM2550" s="335"/>
      <c r="AN2550" s="191"/>
    </row>
    <row r="2551" spans="1:40" s="183" customFormat="1" ht="15.75" customHeight="1" x14ac:dyDescent="0.25">
      <c r="A2551" s="3587" t="s">
        <v>33</v>
      </c>
      <c r="B2551" s="3623"/>
      <c r="C2551" s="125" t="s">
        <v>14</v>
      </c>
      <c r="D2551" s="1005"/>
      <c r="E2551" s="647">
        <f>SUM(E2521,E2528,E2535,E2542)</f>
        <v>80.47999999999999</v>
      </c>
      <c r="F2551" s="648">
        <f t="shared" ref="F2551:AC2551" si="947">SUM(F2521,F2528,F2535,F2542)</f>
        <v>75.7</v>
      </c>
      <c r="G2551" s="648">
        <f t="shared" si="947"/>
        <v>72.94</v>
      </c>
      <c r="H2551" s="205">
        <f t="shared" si="947"/>
        <v>73.180000000000007</v>
      </c>
      <c r="I2551" s="205">
        <f t="shared" si="947"/>
        <v>78.72</v>
      </c>
      <c r="J2551" s="205">
        <f t="shared" si="947"/>
        <v>92.039999999999992</v>
      </c>
      <c r="K2551" s="205">
        <f t="shared" si="947"/>
        <v>107.30000000000001</v>
      </c>
      <c r="L2551" s="205">
        <f t="shared" si="947"/>
        <v>126.75999999999999</v>
      </c>
      <c r="M2551" s="205">
        <f t="shared" si="947"/>
        <v>138.16</v>
      </c>
      <c r="N2551" s="205">
        <f t="shared" si="947"/>
        <v>133.06</v>
      </c>
      <c r="O2551" s="205">
        <f t="shared" si="947"/>
        <v>128.08000000000001</v>
      </c>
      <c r="P2551" s="205">
        <f t="shared" si="947"/>
        <v>115.5</v>
      </c>
      <c r="Q2551" s="205">
        <f t="shared" si="947"/>
        <v>116.86</v>
      </c>
      <c r="R2551" s="205">
        <f t="shared" si="947"/>
        <v>114</v>
      </c>
      <c r="S2551" s="205">
        <f t="shared" si="947"/>
        <v>115.30000000000001</v>
      </c>
      <c r="T2551" s="205">
        <f t="shared" si="947"/>
        <v>117.8</v>
      </c>
      <c r="U2551" s="205">
        <f t="shared" si="947"/>
        <v>123.28</v>
      </c>
      <c r="V2551" s="205">
        <f t="shared" si="947"/>
        <v>134.88</v>
      </c>
      <c r="W2551" s="205">
        <f t="shared" si="947"/>
        <v>137.57999999999998</v>
      </c>
      <c r="X2551" s="205">
        <f t="shared" si="947"/>
        <v>149.34</v>
      </c>
      <c r="Y2551" s="71">
        <f>SUM(Y2521,Y2528,Y2535,Y2542)</f>
        <v>142.5</v>
      </c>
      <c r="Z2551" s="648">
        <f t="shared" si="947"/>
        <v>134.62</v>
      </c>
      <c r="AA2551" s="648">
        <f t="shared" si="947"/>
        <v>116.22</v>
      </c>
      <c r="AB2551" s="649">
        <f t="shared" si="947"/>
        <v>97.9</v>
      </c>
      <c r="AC2551" s="1006">
        <f t="shared" si="947"/>
        <v>2722.2</v>
      </c>
      <c r="AJ2551" s="219"/>
      <c r="AK2551" s="335"/>
      <c r="AL2551" s="335"/>
      <c r="AM2551" s="335"/>
      <c r="AN2551" s="191"/>
    </row>
    <row r="2552" spans="1:40" s="183" customFormat="1" ht="16.5" thickBot="1" x14ac:dyDescent="0.3">
      <c r="A2552" s="3587"/>
      <c r="B2552" s="3623"/>
      <c r="C2552" s="455" t="s">
        <v>15</v>
      </c>
      <c r="D2552" s="824"/>
      <c r="E2552" s="1056"/>
      <c r="F2552" s="798"/>
      <c r="G2552" s="798"/>
      <c r="H2552" s="94"/>
      <c r="I2552" s="94"/>
      <c r="J2552" s="94"/>
      <c r="K2552" s="94"/>
      <c r="L2552" s="94"/>
      <c r="M2552" s="94"/>
      <c r="N2552" s="94"/>
      <c r="O2552" s="94"/>
      <c r="P2552" s="94"/>
      <c r="Q2552" s="94"/>
      <c r="R2552" s="94"/>
      <c r="S2552" s="94"/>
      <c r="T2552" s="94"/>
      <c r="U2552" s="94"/>
      <c r="V2552" s="94"/>
      <c r="W2552" s="94"/>
      <c r="X2552" s="94"/>
      <c r="Y2552" s="94"/>
      <c r="Z2552" s="798"/>
      <c r="AA2552" s="798"/>
      <c r="AB2552" s="1057"/>
      <c r="AC2552" s="1058"/>
      <c r="AJ2552" s="219"/>
      <c r="AK2552" s="335"/>
      <c r="AL2552" s="335"/>
      <c r="AM2552" s="335"/>
      <c r="AN2552" s="191"/>
    </row>
    <row r="2553" spans="1:40" s="183" customFormat="1" ht="15.75" customHeight="1" x14ac:dyDescent="0.25">
      <c r="A2553" s="3507" t="s">
        <v>34</v>
      </c>
      <c r="B2553" s="3511"/>
      <c r="C2553" s="121" t="s">
        <v>35</v>
      </c>
      <c r="D2553" s="823"/>
      <c r="E2553" s="1011">
        <f>100-(E2551/(E2507+E2500))*100</f>
        <v>0.3960396039604035</v>
      </c>
      <c r="F2553" s="137">
        <f>100-(F2551/(F2500+F2507))*100</f>
        <v>0.39473684210526017</v>
      </c>
      <c r="G2553" s="137">
        <f t="shared" ref="G2553:AB2553" si="948">100-(G2551/(G2500+G2507))*100</f>
        <v>0.35519125683060793</v>
      </c>
      <c r="H2553" s="482">
        <f t="shared" si="948"/>
        <v>0.57065217391301815</v>
      </c>
      <c r="I2553" s="482">
        <f t="shared" si="948"/>
        <v>-0.4081632653061007</v>
      </c>
      <c r="J2553" s="482">
        <f t="shared" si="948"/>
        <v>-4.3478260869562746E-2</v>
      </c>
      <c r="K2553" s="482">
        <f t="shared" si="948"/>
        <v>-9.3283582089554784E-2</v>
      </c>
      <c r="L2553" s="482">
        <f t="shared" si="948"/>
        <v>-0.60317460317460814</v>
      </c>
      <c r="M2553" s="482">
        <f t="shared" si="948"/>
        <v>-0.11594202898550066</v>
      </c>
      <c r="N2553" s="482">
        <f t="shared" si="948"/>
        <v>0.10510510510509619</v>
      </c>
      <c r="O2553" s="482">
        <f t="shared" si="948"/>
        <v>-0.37617554858935875</v>
      </c>
      <c r="P2553" s="482">
        <f t="shared" si="948"/>
        <v>0.43103448275861922</v>
      </c>
      <c r="Q2553" s="482">
        <f t="shared" si="948"/>
        <v>-5.1369863013704276E-2</v>
      </c>
      <c r="R2553" s="482">
        <f t="shared" si="948"/>
        <v>0</v>
      </c>
      <c r="S2553" s="482">
        <f t="shared" si="948"/>
        <v>-8.6805555555557135E-2</v>
      </c>
      <c r="T2553" s="482">
        <f t="shared" si="948"/>
        <v>-0.17006802721088832</v>
      </c>
      <c r="U2553" s="482">
        <f t="shared" si="948"/>
        <v>-0.3908794788273724</v>
      </c>
      <c r="V2553" s="482">
        <f t="shared" si="948"/>
        <v>-5.9347181008888583E-2</v>
      </c>
      <c r="W2553" s="482">
        <f t="shared" si="948"/>
        <v>1.4534883720941139E-2</v>
      </c>
      <c r="X2553" s="482">
        <f t="shared" si="948"/>
        <v>-0.3629032258064484</v>
      </c>
      <c r="Y2553" s="482">
        <f>100-(Y2551/(Y2500+Y2507))*100</f>
        <v>0.21008403361345529</v>
      </c>
      <c r="Z2553" s="137">
        <f t="shared" si="948"/>
        <v>0.13353115727004194</v>
      </c>
      <c r="AA2553" s="137">
        <f t="shared" si="948"/>
        <v>0.49657534246576063</v>
      </c>
      <c r="AB2553" s="1012">
        <f t="shared" si="948"/>
        <v>0.10204081632652162</v>
      </c>
      <c r="AC2553" s="1013">
        <f>100-(AC2551/(AC2507+AC2500))*100</f>
        <v>-7.3475385745638278E-3</v>
      </c>
      <c r="AJ2553" s="219"/>
      <c r="AK2553" s="335"/>
      <c r="AL2553" s="335"/>
      <c r="AM2553" s="335"/>
      <c r="AN2553" s="191"/>
    </row>
    <row r="2554" spans="1:40" s="183" customFormat="1" ht="16.5" thickBot="1" x14ac:dyDescent="0.3">
      <c r="A2554" s="3512"/>
      <c r="B2554" s="3513"/>
      <c r="C2554" s="126" t="s">
        <v>36</v>
      </c>
      <c r="D2554" s="825"/>
      <c r="E2554" s="1008">
        <f t="shared" ref="E2554:AB2554" si="949">100-(E2552/(E2501+E2508))*100</f>
        <v>100</v>
      </c>
      <c r="F2554" s="331">
        <f t="shared" si="949"/>
        <v>100</v>
      </c>
      <c r="G2554" s="331">
        <f t="shared" si="949"/>
        <v>100</v>
      </c>
      <c r="H2554" s="127">
        <f t="shared" si="949"/>
        <v>100</v>
      </c>
      <c r="I2554" s="127">
        <f t="shared" si="949"/>
        <v>100</v>
      </c>
      <c r="J2554" s="127">
        <f t="shared" si="949"/>
        <v>100</v>
      </c>
      <c r="K2554" s="127">
        <f t="shared" si="949"/>
        <v>100</v>
      </c>
      <c r="L2554" s="127">
        <f t="shared" si="949"/>
        <v>100</v>
      </c>
      <c r="M2554" s="127">
        <f t="shared" si="949"/>
        <v>100</v>
      </c>
      <c r="N2554" s="127">
        <f t="shared" si="949"/>
        <v>100</v>
      </c>
      <c r="O2554" s="127">
        <f t="shared" si="949"/>
        <v>100</v>
      </c>
      <c r="P2554" s="127">
        <f t="shared" si="949"/>
        <v>100</v>
      </c>
      <c r="Q2554" s="127">
        <f t="shared" si="949"/>
        <v>100</v>
      </c>
      <c r="R2554" s="127">
        <f t="shared" si="949"/>
        <v>100</v>
      </c>
      <c r="S2554" s="127">
        <f t="shared" si="949"/>
        <v>100</v>
      </c>
      <c r="T2554" s="127">
        <f t="shared" si="949"/>
        <v>100</v>
      </c>
      <c r="U2554" s="127">
        <f t="shared" si="949"/>
        <v>100</v>
      </c>
      <c r="V2554" s="127">
        <f t="shared" si="949"/>
        <v>100</v>
      </c>
      <c r="W2554" s="127">
        <f t="shared" si="949"/>
        <v>100</v>
      </c>
      <c r="X2554" s="127">
        <f t="shared" si="949"/>
        <v>100</v>
      </c>
      <c r="Y2554" s="127">
        <f>100-(Y2552/(Y2501+Y2508))*100</f>
        <v>100</v>
      </c>
      <c r="Z2554" s="331">
        <f t="shared" si="949"/>
        <v>100</v>
      </c>
      <c r="AA2554" s="331">
        <f t="shared" si="949"/>
        <v>100</v>
      </c>
      <c r="AB2554" s="1009">
        <f t="shared" si="949"/>
        <v>100</v>
      </c>
      <c r="AC2554" s="1059">
        <f>100-(AC2552/(AC2501+AC2508))*100</f>
        <v>100</v>
      </c>
      <c r="AJ2554" s="210"/>
      <c r="AK2554" s="856"/>
      <c r="AL2554" s="856"/>
      <c r="AM2554" s="856"/>
    </row>
    <row r="2555" spans="1:40" s="183" customFormat="1" x14ac:dyDescent="0.25">
      <c r="A2555" s="3514"/>
      <c r="B2555" s="3515"/>
      <c r="C2555" s="744"/>
      <c r="D2555" s="1019" t="s">
        <v>112</v>
      </c>
      <c r="E2555" s="1060">
        <f>(E2502+E2509-E2523-E2530-E2537-E2544)/(E2502+E2509)</f>
        <v>0</v>
      </c>
      <c r="F2555" s="1061">
        <f t="shared" ref="F2555:AB2555" si="950">(F2502+F2509-F2523-F2530-F2537-F2544)/(F2502+F2509)</f>
        <v>-0.14285714285714285</v>
      </c>
      <c r="G2555" s="1061">
        <f t="shared" si="950"/>
        <v>-0.14285714285714285</v>
      </c>
      <c r="H2555" s="3406">
        <f t="shared" si="950"/>
        <v>0</v>
      </c>
      <c r="I2555" s="3406">
        <f t="shared" si="950"/>
        <v>0</v>
      </c>
      <c r="J2555" s="3406">
        <f t="shared" si="950"/>
        <v>0</v>
      </c>
      <c r="K2555" s="3406">
        <f t="shared" si="950"/>
        <v>-0.125</v>
      </c>
      <c r="L2555" s="3406">
        <f t="shared" si="950"/>
        <v>0</v>
      </c>
      <c r="M2555" s="3406">
        <f t="shared" si="950"/>
        <v>0</v>
      </c>
      <c r="N2555" s="3406">
        <f t="shared" si="950"/>
        <v>-0.125</v>
      </c>
      <c r="O2555" s="3406">
        <f t="shared" si="950"/>
        <v>0.1111111111111111</v>
      </c>
      <c r="P2555" s="3406">
        <f t="shared" si="950"/>
        <v>0</v>
      </c>
      <c r="Q2555" s="3406">
        <f t="shared" si="950"/>
        <v>0</v>
      </c>
      <c r="R2555" s="3406">
        <f t="shared" si="950"/>
        <v>0.1111111111111111</v>
      </c>
      <c r="S2555" s="3406">
        <f t="shared" si="950"/>
        <v>0.1111111111111111</v>
      </c>
      <c r="T2555" s="3406">
        <f t="shared" si="950"/>
        <v>-0.125</v>
      </c>
      <c r="U2555" s="3406">
        <f t="shared" si="950"/>
        <v>0</v>
      </c>
      <c r="V2555" s="3406">
        <f t="shared" si="950"/>
        <v>0</v>
      </c>
      <c r="W2555" s="3406">
        <f t="shared" si="950"/>
        <v>0</v>
      </c>
      <c r="X2555" s="3406">
        <f t="shared" si="950"/>
        <v>0</v>
      </c>
      <c r="Y2555" s="3406">
        <f>(Y2502+Y2509-Y2523-Y2530-Y2537-Y2544)/(Y2502+Y2509)</f>
        <v>0</v>
      </c>
      <c r="Z2555" s="1061">
        <f t="shared" si="950"/>
        <v>0</v>
      </c>
      <c r="AA2555" s="1061">
        <f t="shared" si="950"/>
        <v>-0.125</v>
      </c>
      <c r="AB2555" s="1062">
        <f t="shared" si="950"/>
        <v>-0.14285714285714285</v>
      </c>
      <c r="AC2555" s="1023">
        <f>(AC2502+AC2509-AC2523-AC2530-AC2537-AC2544)/(AC2502+AC2509)</f>
        <v>-1.999999999999982E-2</v>
      </c>
      <c r="AJ2555" s="210"/>
      <c r="AK2555" s="856"/>
      <c r="AL2555" s="856"/>
      <c r="AM2555" s="856"/>
    </row>
    <row r="2556" spans="1:40" s="183" customFormat="1" ht="16.5" customHeight="1" thickBot="1" x14ac:dyDescent="0.3">
      <c r="A2556" s="3516"/>
      <c r="B2556" s="3517"/>
      <c r="C2556" s="584"/>
      <c r="D2556" s="1025" t="s">
        <v>113</v>
      </c>
      <c r="E2556" s="1026">
        <f>(E2506+E2513-E2527-E2534-E2541-E2548)/(E2506+E2513)</f>
        <v>-7.7850821480670868E-3</v>
      </c>
      <c r="F2556" s="1027">
        <f t="shared" ref="F2556:AC2556" si="951">(F2506+F2513-F2527-F2534-F2541-F2548)/(F2506+F2513)</f>
        <v>-1.1146402367820397E-2</v>
      </c>
      <c r="G2556" s="1027">
        <f t="shared" si="951"/>
        <v>-1.1360406842780852E-2</v>
      </c>
      <c r="H2556" s="3401">
        <f t="shared" si="951"/>
        <v>-1.0082060663411231E-2</v>
      </c>
      <c r="I2556" s="3401">
        <f t="shared" si="951"/>
        <v>-1.1727131584036984E-2</v>
      </c>
      <c r="J2556" s="3401">
        <f t="shared" si="951"/>
        <v>-8.9198400255663859E-3</v>
      </c>
      <c r="K2556" s="3401">
        <f t="shared" si="951"/>
        <v>-8.060295812016215E-3</v>
      </c>
      <c r="L2556" s="3401">
        <f t="shared" si="951"/>
        <v>-1.2255112058948575E-2</v>
      </c>
      <c r="M2556" s="3401">
        <f t="shared" si="951"/>
        <v>-7.6620783152671432E-3</v>
      </c>
      <c r="N2556" s="3401">
        <f t="shared" si="951"/>
        <v>-5.2047546876987927E-3</v>
      </c>
      <c r="O2556" s="3401">
        <f t="shared" si="951"/>
        <v>-7.5905453077712293E-3</v>
      </c>
      <c r="P2556" s="3401">
        <f t="shared" si="951"/>
        <v>-5.1071902673587759E-3</v>
      </c>
      <c r="Q2556" s="3401">
        <f t="shared" si="951"/>
        <v>-9.3426374480851705E-3</v>
      </c>
      <c r="R2556" s="3401">
        <f t="shared" si="951"/>
        <v>-8.9230775675277294E-3</v>
      </c>
      <c r="S2556" s="3401">
        <f t="shared" si="951"/>
        <v>-9.6306695882356456E-3</v>
      </c>
      <c r="T2556" s="3401">
        <f t="shared" si="951"/>
        <v>-8.5573161268944001E-3</v>
      </c>
      <c r="U2556" s="3401">
        <f t="shared" si="951"/>
        <v>-8.9811584419339369E-3</v>
      </c>
      <c r="V2556" s="3401">
        <f t="shared" si="951"/>
        <v>-1.019791011896206E-2</v>
      </c>
      <c r="W2556" s="3401">
        <f t="shared" si="951"/>
        <v>-7.760502039139818E-3</v>
      </c>
      <c r="X2556" s="3401">
        <f t="shared" si="951"/>
        <v>-1.0333013025749231E-2</v>
      </c>
      <c r="Y2556" s="3401">
        <f>(Y2506+Y2513-Y2527-Y2534-Y2541-Y2548)/(Y2506+Y2513)</f>
        <v>-6.7714158302892178E-3</v>
      </c>
      <c r="Z2556" s="1027">
        <f t="shared" si="951"/>
        <v>-8.1548482778639568E-3</v>
      </c>
      <c r="AA2556" s="1027">
        <f t="shared" si="951"/>
        <v>-6.2810678568227842E-3</v>
      </c>
      <c r="AB2556" s="1028">
        <f t="shared" si="951"/>
        <v>-1.2878468510380303E-2</v>
      </c>
      <c r="AC2556" s="1029">
        <f t="shared" si="951"/>
        <v>-8.848902062299463E-3</v>
      </c>
      <c r="AD2556" s="578"/>
      <c r="AE2556" s="1064"/>
      <c r="AF2556" s="1064"/>
      <c r="AG2556" s="1064"/>
    </row>
    <row r="2557" spans="1:40" s="183" customFormat="1" ht="16.5" thickBot="1" x14ac:dyDescent="0.3">
      <c r="A2557" s="1063"/>
      <c r="B2557" s="1063"/>
      <c r="C2557" s="1064"/>
      <c r="D2557" s="1063"/>
      <c r="E2557" s="578"/>
      <c r="F2557" s="578"/>
      <c r="G2557" s="578"/>
      <c r="H2557" s="2018"/>
      <c r="I2557" s="578"/>
      <c r="J2557" s="578"/>
      <c r="K2557" s="578"/>
      <c r="L2557" s="578"/>
      <c r="M2557" s="578"/>
      <c r="N2557" s="2018"/>
      <c r="O2557" s="578"/>
      <c r="P2557" s="578"/>
      <c r="Q2557" s="578"/>
      <c r="R2557" s="578"/>
      <c r="S2557" s="578"/>
      <c r="T2557" s="578"/>
      <c r="U2557" s="578"/>
      <c r="V2557" s="578"/>
      <c r="W2557" s="578"/>
      <c r="X2557" s="578"/>
      <c r="Y2557" s="2018"/>
      <c r="Z2557" s="578"/>
      <c r="AA2557" s="578"/>
      <c r="AB2557" s="578"/>
      <c r="AC2557" s="578"/>
      <c r="AD2557" s="1066"/>
      <c r="AE2557" s="717"/>
      <c r="AF2557" s="717"/>
      <c r="AG2557" s="717"/>
      <c r="AI2557" s="787"/>
      <c r="AJ2557" s="787"/>
      <c r="AK2557" s="787"/>
      <c r="AL2557" s="787"/>
      <c r="AM2557" s="787"/>
      <c r="AN2557" s="787"/>
    </row>
    <row r="2558" spans="1:40" s="183" customFormat="1" ht="16.5" thickBot="1" x14ac:dyDescent="0.3">
      <c r="A2558" s="3546" t="s">
        <v>346</v>
      </c>
      <c r="B2558" s="3643"/>
      <c r="C2558" s="1065"/>
      <c r="D2558" s="167"/>
      <c r="E2558" s="615">
        <v>1</v>
      </c>
      <c r="F2558" s="616">
        <v>2</v>
      </c>
      <c r="G2558" s="616">
        <v>3</v>
      </c>
      <c r="H2558" s="752">
        <v>4</v>
      </c>
      <c r="I2558" s="752">
        <v>5</v>
      </c>
      <c r="J2558" s="752">
        <v>6</v>
      </c>
      <c r="K2558" s="752">
        <v>7</v>
      </c>
      <c r="L2558" s="752">
        <v>8</v>
      </c>
      <c r="M2558" s="752">
        <v>9</v>
      </c>
      <c r="N2558" s="752">
        <v>10</v>
      </c>
      <c r="O2558" s="752">
        <v>11</v>
      </c>
      <c r="P2558" s="752">
        <v>12</v>
      </c>
      <c r="Q2558" s="752">
        <v>13</v>
      </c>
      <c r="R2558" s="752">
        <v>14</v>
      </c>
      <c r="S2558" s="752">
        <v>15</v>
      </c>
      <c r="T2558" s="752">
        <v>16</v>
      </c>
      <c r="U2558" s="752">
        <v>17</v>
      </c>
      <c r="V2558" s="752">
        <v>18</v>
      </c>
      <c r="W2558" s="752">
        <v>19</v>
      </c>
      <c r="X2558" s="752">
        <v>20</v>
      </c>
      <c r="Y2558" s="752">
        <v>21</v>
      </c>
      <c r="Z2558" s="616">
        <v>22</v>
      </c>
      <c r="AA2558" s="616">
        <v>23</v>
      </c>
      <c r="AB2558" s="165">
        <v>24</v>
      </c>
      <c r="AC2558" s="802"/>
      <c r="AI2558" s="1070"/>
      <c r="AJ2558" s="881"/>
      <c r="AK2558" s="881"/>
      <c r="AL2558" s="881"/>
      <c r="AM2558" s="787"/>
      <c r="AN2558" s="787"/>
    </row>
    <row r="2559" spans="1:40" s="183" customFormat="1" ht="16.5" thickBot="1" x14ac:dyDescent="0.3">
      <c r="A2559" s="639" t="s">
        <v>271</v>
      </c>
      <c r="B2559" s="390"/>
      <c r="C2559" s="1067"/>
      <c r="D2559" s="1068"/>
      <c r="E2559" s="188"/>
      <c r="F2559" s="166"/>
      <c r="G2559" s="166"/>
      <c r="H2559" s="659"/>
      <c r="I2559" s="659"/>
      <c r="J2559" s="659"/>
      <c r="K2559" s="659"/>
      <c r="L2559" s="659"/>
      <c r="M2559" s="659"/>
      <c r="N2559" s="659"/>
      <c r="O2559" s="659"/>
      <c r="P2559" s="659"/>
      <c r="Q2559" s="659"/>
      <c r="R2559" s="659"/>
      <c r="S2559" s="659"/>
      <c r="T2559" s="659"/>
      <c r="U2559" s="659"/>
      <c r="V2559" s="659"/>
      <c r="W2559" s="659"/>
      <c r="X2559" s="659"/>
      <c r="Y2559" s="659"/>
      <c r="Z2559" s="166"/>
      <c r="AA2559" s="166"/>
      <c r="AB2559" s="234"/>
      <c r="AC2559" s="1069"/>
      <c r="AI2559" s="1070"/>
      <c r="AJ2559" s="881"/>
      <c r="AK2559" s="784"/>
      <c r="AL2559" s="881"/>
      <c r="AM2559" s="787"/>
      <c r="AN2559" s="787"/>
    </row>
    <row r="2560" spans="1:40" s="183" customFormat="1" x14ac:dyDescent="0.25">
      <c r="A2560" s="3650" t="s">
        <v>60</v>
      </c>
      <c r="B2560" s="3519" t="s">
        <v>13</v>
      </c>
      <c r="C2560" s="121" t="s">
        <v>14</v>
      </c>
      <c r="D2560" s="2203" t="s">
        <v>941</v>
      </c>
      <c r="E2560" s="70">
        <v>97.3</v>
      </c>
      <c r="F2560" s="71">
        <v>81.099999999999994</v>
      </c>
      <c r="G2560" s="71">
        <v>81.099999999999994</v>
      </c>
      <c r="H2560" s="71">
        <v>81.099999999999994</v>
      </c>
      <c r="I2560" s="71">
        <v>81.099999999999994</v>
      </c>
      <c r="J2560" s="71">
        <v>81.099999999999994</v>
      </c>
      <c r="K2560" s="71">
        <v>64.900000000000006</v>
      </c>
      <c r="L2560" s="71">
        <v>97.3</v>
      </c>
      <c r="M2560" s="71">
        <v>97.3</v>
      </c>
      <c r="N2560" s="71">
        <v>81.099999999999994</v>
      </c>
      <c r="O2560" s="71">
        <v>81.099999999999994</v>
      </c>
      <c r="P2560" s="71">
        <v>81.099999999999994</v>
      </c>
      <c r="Q2560" s="71">
        <v>113.5</v>
      </c>
      <c r="R2560" s="71">
        <v>97.3</v>
      </c>
      <c r="S2560" s="71">
        <v>97.3</v>
      </c>
      <c r="T2560" s="71">
        <v>113.5</v>
      </c>
      <c r="U2560" s="71">
        <v>113.5</v>
      </c>
      <c r="V2560" s="71">
        <v>113.5</v>
      </c>
      <c r="W2560" s="71">
        <v>113.5</v>
      </c>
      <c r="X2560" s="71">
        <v>113.5</v>
      </c>
      <c r="Y2560" s="71">
        <v>113.5</v>
      </c>
      <c r="Z2560" s="71">
        <v>129.69999999999999</v>
      </c>
      <c r="AA2560" s="71">
        <v>113.5</v>
      </c>
      <c r="AB2560" s="72">
        <v>97.3</v>
      </c>
      <c r="AC2560" s="131">
        <f>SUM(E2560:AB2560)</f>
        <v>2335.1999999999998</v>
      </c>
      <c r="AD2560" s="70">
        <v>1600</v>
      </c>
      <c r="AE2560" s="71">
        <v>100</v>
      </c>
      <c r="AF2560" s="72">
        <v>30</v>
      </c>
      <c r="AI2560" s="1070"/>
      <c r="AJ2560" s="883"/>
      <c r="AK2560" s="882"/>
      <c r="AL2560" s="784"/>
      <c r="AM2560" s="787"/>
      <c r="AN2560" s="787"/>
    </row>
    <row r="2561" spans="1:57" s="183" customFormat="1" x14ac:dyDescent="0.25">
      <c r="A2561" s="3651"/>
      <c r="B2561" s="3505"/>
      <c r="C2561" s="123" t="s">
        <v>15</v>
      </c>
      <c r="D2561" s="350" t="s">
        <v>941</v>
      </c>
      <c r="E2561" s="395">
        <v>30.9</v>
      </c>
      <c r="F2561" s="311">
        <v>25.7</v>
      </c>
      <c r="G2561" s="311">
        <v>25.7</v>
      </c>
      <c r="H2561" s="311">
        <v>25.7</v>
      </c>
      <c r="I2561" s="311">
        <v>25.7</v>
      </c>
      <c r="J2561" s="311">
        <v>25.7</v>
      </c>
      <c r="K2561" s="311">
        <v>20.6</v>
      </c>
      <c r="L2561" s="311">
        <v>30.9</v>
      </c>
      <c r="M2561" s="311">
        <v>30.9</v>
      </c>
      <c r="N2561" s="311">
        <v>25.7</v>
      </c>
      <c r="O2561" s="311">
        <v>25.7</v>
      </c>
      <c r="P2561" s="311">
        <v>25.7</v>
      </c>
      <c r="Q2561" s="311">
        <v>36</v>
      </c>
      <c r="R2561" s="311">
        <v>30.9</v>
      </c>
      <c r="S2561" s="311">
        <v>30.9</v>
      </c>
      <c r="T2561" s="311">
        <v>36</v>
      </c>
      <c r="U2561" s="311">
        <v>36</v>
      </c>
      <c r="V2561" s="311">
        <v>36</v>
      </c>
      <c r="W2561" s="311">
        <v>36</v>
      </c>
      <c r="X2561" s="311">
        <v>36</v>
      </c>
      <c r="Y2561" s="311">
        <v>36</v>
      </c>
      <c r="Z2561" s="311">
        <v>41.1</v>
      </c>
      <c r="AA2561" s="311">
        <v>36</v>
      </c>
      <c r="AB2561" s="312">
        <v>30.9</v>
      </c>
      <c r="AC2561" s="133">
        <f>SUM(E2561:AB2561)</f>
        <v>740.69999999999993</v>
      </c>
      <c r="AD2561" s="73"/>
      <c r="AE2561" s="155"/>
      <c r="AF2561" s="74"/>
      <c r="AI2561" s="1071"/>
      <c r="AJ2561" s="784"/>
      <c r="AK2561" s="784"/>
      <c r="AL2561" s="784"/>
      <c r="AM2561" s="787"/>
      <c r="AN2561" s="787"/>
    </row>
    <row r="2562" spans="1:57" s="183" customFormat="1" x14ac:dyDescent="0.25">
      <c r="A2562" s="3651"/>
      <c r="B2562" s="3505"/>
      <c r="C2562" s="123" t="s">
        <v>16</v>
      </c>
      <c r="D2562" s="350" t="s">
        <v>55</v>
      </c>
      <c r="E2562" s="1489">
        <v>6</v>
      </c>
      <c r="F2562" s="1474">
        <v>5</v>
      </c>
      <c r="G2562" s="1474">
        <v>5</v>
      </c>
      <c r="H2562" s="330">
        <v>4</v>
      </c>
      <c r="I2562" s="330">
        <v>5</v>
      </c>
      <c r="J2562" s="330">
        <v>5</v>
      </c>
      <c r="K2562" s="330">
        <v>5</v>
      </c>
      <c r="L2562" s="330">
        <v>5</v>
      </c>
      <c r="M2562" s="330">
        <v>6</v>
      </c>
      <c r="N2562" s="330">
        <v>5</v>
      </c>
      <c r="O2562" s="330">
        <v>5</v>
      </c>
      <c r="P2562" s="330">
        <v>5</v>
      </c>
      <c r="Q2562" s="330">
        <v>6</v>
      </c>
      <c r="R2562" s="330">
        <v>5</v>
      </c>
      <c r="S2562" s="330">
        <v>6</v>
      </c>
      <c r="T2562" s="330">
        <v>7</v>
      </c>
      <c r="U2562" s="330">
        <v>6</v>
      </c>
      <c r="V2562" s="330">
        <v>6</v>
      </c>
      <c r="W2562" s="330">
        <v>7</v>
      </c>
      <c r="X2562" s="330">
        <v>7</v>
      </c>
      <c r="Y2562" s="330">
        <v>7</v>
      </c>
      <c r="Z2562" s="1474">
        <v>8</v>
      </c>
      <c r="AA2562" s="1474">
        <v>7</v>
      </c>
      <c r="AB2562" s="1475">
        <v>6</v>
      </c>
      <c r="AC2562" s="133">
        <f>AVERAGE(E2562:AB2562)</f>
        <v>5.791666666666667</v>
      </c>
      <c r="AD2562" s="76">
        <f>SQRT(MIN((E2560*E2560+E2561*E2561),(F2560*F2560+F2561*F2561),(G2560*G2560+G2561*G2561),(H2560*H2560+H2561*H2561),(I2560*I2560+I2561*I2561),(J2560*J2560+J2561*J2561),(K2560*K2560+K2561*K2561),(L2560*L2560+L2561*L2561),(M2560*M2560+M2561*M2561),(N2560*N2560+N2561*N2561),(E2560*E2560+E2561*E2561),(O2560*O2560+O2561*O2561),(P2560*P2560+P2561*P2561),(R2560*R2560+R2561*R2561),(S2560*S2560+S2561*S2561),(T2560*T2560+T2561*T2561),(U2560*U2560+U2561*U2561),(V2560*V2560+V2561*V2561),(W2560*W2560+W2561*W2561),(X2560*X2560+X2561*X2561),(V2560*V2560+V2561*V2561),(Z2560*Z2560+Z2561*Z2561),(AA2560*AA2560+AA2561*AA2561),(AB2560*AB2560+AB2561*AB2561)))/AD2560</f>
        <v>4.2556809458064414E-2</v>
      </c>
      <c r="AE2562" s="76"/>
      <c r="AF2562" s="77"/>
      <c r="AI2562" s="1071"/>
      <c r="AJ2562" s="784"/>
      <c r="AK2562" s="784"/>
      <c r="AL2562" s="784"/>
      <c r="AM2562" s="787"/>
      <c r="AN2562" s="787"/>
    </row>
    <row r="2563" spans="1:57" s="183" customFormat="1" x14ac:dyDescent="0.25">
      <c r="A2563" s="3651"/>
      <c r="B2563" s="3505"/>
      <c r="C2563" s="123" t="s">
        <v>18</v>
      </c>
      <c r="D2563" s="350"/>
      <c r="E2563" s="503">
        <f>E2561/E2560</f>
        <v>0.31757451181911611</v>
      </c>
      <c r="F2563" s="317">
        <f t="shared" ref="F2563:AB2563" si="952">F2561/F2560</f>
        <v>0.31689272503082616</v>
      </c>
      <c r="G2563" s="317">
        <f t="shared" si="952"/>
        <v>0.31689272503082616</v>
      </c>
      <c r="H2563" s="317">
        <f t="shared" si="952"/>
        <v>0.31689272503082616</v>
      </c>
      <c r="I2563" s="317">
        <f t="shared" si="952"/>
        <v>0.31689272503082616</v>
      </c>
      <c r="J2563" s="317">
        <f t="shared" si="952"/>
        <v>0.31689272503082616</v>
      </c>
      <c r="K2563" s="317">
        <f t="shared" si="952"/>
        <v>0.31741140215716485</v>
      </c>
      <c r="L2563" s="317">
        <f t="shared" si="952"/>
        <v>0.31757451181911611</v>
      </c>
      <c r="M2563" s="317">
        <f t="shared" si="952"/>
        <v>0.31757451181911611</v>
      </c>
      <c r="N2563" s="317">
        <f t="shared" si="952"/>
        <v>0.31689272503082616</v>
      </c>
      <c r="O2563" s="317">
        <f t="shared" si="952"/>
        <v>0.31689272503082616</v>
      </c>
      <c r="P2563" s="317">
        <f t="shared" si="952"/>
        <v>0.31689272503082616</v>
      </c>
      <c r="Q2563" s="317">
        <f t="shared" si="952"/>
        <v>0.31718061674008813</v>
      </c>
      <c r="R2563" s="317">
        <f t="shared" si="952"/>
        <v>0.31757451181911611</v>
      </c>
      <c r="S2563" s="317">
        <f t="shared" si="952"/>
        <v>0.31757451181911611</v>
      </c>
      <c r="T2563" s="317">
        <f t="shared" si="952"/>
        <v>0.31718061674008813</v>
      </c>
      <c r="U2563" s="317">
        <f t="shared" si="952"/>
        <v>0.31718061674008813</v>
      </c>
      <c r="V2563" s="317">
        <f t="shared" si="952"/>
        <v>0.31718061674008813</v>
      </c>
      <c r="W2563" s="317">
        <f t="shared" si="952"/>
        <v>0.31718061674008813</v>
      </c>
      <c r="X2563" s="317">
        <f t="shared" si="952"/>
        <v>0.31718061674008813</v>
      </c>
      <c r="Y2563" s="317">
        <f>Y2561/Y2560</f>
        <v>0.31718061674008813</v>
      </c>
      <c r="Z2563" s="317">
        <f t="shared" si="952"/>
        <v>0.31688511950655363</v>
      </c>
      <c r="AA2563" s="317">
        <f t="shared" si="952"/>
        <v>0.31718061674008813</v>
      </c>
      <c r="AB2563" s="318">
        <f t="shared" si="952"/>
        <v>0.31757451181911611</v>
      </c>
      <c r="AC2563" s="435">
        <f>AVERAGE(E2563:AB2563)</f>
        <v>0.31718043028107207</v>
      </c>
      <c r="AD2563" s="73"/>
      <c r="AE2563" s="155"/>
      <c r="AF2563" s="74"/>
      <c r="AI2563" s="1071"/>
      <c r="AJ2563" s="784"/>
      <c r="AK2563" s="784"/>
      <c r="AL2563" s="784"/>
      <c r="AM2563" s="787"/>
      <c r="AN2563" s="787"/>
    </row>
    <row r="2564" spans="1:57" s="183" customFormat="1" x14ac:dyDescent="0.25">
      <c r="A2564" s="2059"/>
      <c r="B2564" s="2062"/>
      <c r="C2564" s="124" t="s">
        <v>19</v>
      </c>
      <c r="D2564" s="350"/>
      <c r="E2564" s="502"/>
      <c r="F2564" s="314"/>
      <c r="G2564" s="314"/>
      <c r="H2564" s="155"/>
      <c r="I2564" s="155"/>
      <c r="J2564" s="155"/>
      <c r="K2564" s="155"/>
      <c r="L2564" s="155"/>
      <c r="M2564" s="155"/>
      <c r="N2564" s="155"/>
      <c r="O2564" s="155"/>
      <c r="P2564" s="155"/>
      <c r="Q2564" s="155"/>
      <c r="R2564" s="155"/>
      <c r="S2564" s="155"/>
      <c r="T2564" s="155"/>
      <c r="U2564" s="155"/>
      <c r="V2564" s="155"/>
      <c r="W2564" s="155"/>
      <c r="X2564" s="155"/>
      <c r="Y2564" s="155"/>
      <c r="Z2564" s="314"/>
      <c r="AA2564" s="314"/>
      <c r="AB2564" s="315"/>
      <c r="AC2564" s="132"/>
      <c r="AD2564" s="73"/>
      <c r="AE2564" s="155"/>
      <c r="AF2564" s="74"/>
      <c r="AI2564" s="1071"/>
      <c r="AJ2564" s="784"/>
      <c r="AK2564" s="784"/>
      <c r="AL2564" s="784"/>
      <c r="AM2564" s="787"/>
      <c r="AN2564" s="787"/>
    </row>
    <row r="2565" spans="1:57" s="183" customFormat="1" x14ac:dyDescent="0.25">
      <c r="A2565" s="2059"/>
      <c r="B2565" s="2062"/>
      <c r="C2565" s="124" t="s">
        <v>20</v>
      </c>
      <c r="D2565" s="350"/>
      <c r="E2565" s="502"/>
      <c r="F2565" s="314"/>
      <c r="G2565" s="314"/>
      <c r="H2565" s="155"/>
      <c r="I2565" s="155"/>
      <c r="J2565" s="155"/>
      <c r="K2565" s="155"/>
      <c r="L2565" s="155"/>
      <c r="M2565" s="155"/>
      <c r="N2565" s="155"/>
      <c r="O2565" s="155"/>
      <c r="P2565" s="155"/>
      <c r="Q2565" s="155"/>
      <c r="R2565" s="155"/>
      <c r="S2565" s="155"/>
      <c r="T2565" s="155"/>
      <c r="U2565" s="155"/>
      <c r="V2565" s="155"/>
      <c r="W2565" s="155"/>
      <c r="X2565" s="155"/>
      <c r="Y2565" s="155"/>
      <c r="Z2565" s="314"/>
      <c r="AA2565" s="314"/>
      <c r="AB2565" s="315"/>
      <c r="AC2565" s="132"/>
      <c r="AD2565" s="73"/>
      <c r="AE2565" s="155"/>
      <c r="AF2565" s="74"/>
      <c r="AH2565" s="335"/>
      <c r="AI2565" s="785"/>
      <c r="AJ2565" s="785"/>
      <c r="AK2565" s="786"/>
      <c r="AL2565" s="786"/>
      <c r="AM2565" s="191"/>
      <c r="AN2565" s="191"/>
    </row>
    <row r="2566" spans="1:57" s="183" customFormat="1" ht="16.5" thickBot="1" x14ac:dyDescent="0.3">
      <c r="A2566" s="3717" t="s">
        <v>43</v>
      </c>
      <c r="B2566" s="3718"/>
      <c r="C2566" s="3719"/>
      <c r="D2566" s="349"/>
      <c r="E2566" s="791">
        <f>SQRT(E2560*E2560+E2561*E2561)/E2571/1.73</f>
        <v>5.7125655078619042</v>
      </c>
      <c r="F2566" s="536">
        <f t="shared" ref="F2566:AB2566" si="953">SQRT(F2560*F2560+F2561*F2561)/F2571/1.73</f>
        <v>4.7148716786252454</v>
      </c>
      <c r="G2566" s="536">
        <f t="shared" si="953"/>
        <v>4.7284722700058959</v>
      </c>
      <c r="H2566" s="464">
        <f t="shared" si="953"/>
        <v>4.7284722700058959</v>
      </c>
      <c r="I2566" s="464">
        <f t="shared" si="953"/>
        <v>4.7239300295928253</v>
      </c>
      <c r="J2566" s="464">
        <f t="shared" si="953"/>
        <v>4.7467289196970377</v>
      </c>
      <c r="K2566" s="464">
        <f t="shared" si="953"/>
        <v>3.8361499922761415</v>
      </c>
      <c r="L2566" s="464">
        <f t="shared" si="953"/>
        <v>5.7627736031458472</v>
      </c>
      <c r="M2566" s="464">
        <f t="shared" si="953"/>
        <v>5.8311068869776159</v>
      </c>
      <c r="N2566" s="464">
        <f t="shared" si="953"/>
        <v>4.8449371042424945</v>
      </c>
      <c r="O2566" s="464">
        <f t="shared" si="953"/>
        <v>4.8070490330460718</v>
      </c>
      <c r="P2566" s="464">
        <f t="shared" si="953"/>
        <v>4.7467289196970377</v>
      </c>
      <c r="Q2566" s="464">
        <f t="shared" si="953"/>
        <v>6.6888250522558668</v>
      </c>
      <c r="R2566" s="464">
        <f t="shared" si="953"/>
        <v>5.6960233297503358</v>
      </c>
      <c r="S2566" s="464">
        <f t="shared" si="953"/>
        <v>5.6850483329685417</v>
      </c>
      <c r="T2566" s="464">
        <f t="shared" si="953"/>
        <v>6.6629244712209941</v>
      </c>
      <c r="U2566" s="464">
        <f t="shared" si="953"/>
        <v>6.6758496399333529</v>
      </c>
      <c r="V2566" s="464">
        <f t="shared" si="953"/>
        <v>6.6823310473507638</v>
      </c>
      <c r="W2566" s="464">
        <f t="shared" si="953"/>
        <v>6.6823310473507638</v>
      </c>
      <c r="X2566" s="464">
        <f t="shared" si="953"/>
        <v>6.6244475252851656</v>
      </c>
      <c r="Y2566" s="464">
        <f>SQRT(Y2560*Y2560+Y2561*Y2561)/Y2571/1.73</f>
        <v>6.6117204407024852</v>
      </c>
      <c r="Z2566" s="536">
        <f t="shared" si="953"/>
        <v>7.5475263428614419</v>
      </c>
      <c r="AA2566" s="536">
        <f t="shared" si="953"/>
        <v>6.6053752195501794</v>
      </c>
      <c r="AB2566" s="788">
        <f t="shared" si="953"/>
        <v>5.6523756413997575</v>
      </c>
      <c r="AC2566" s="201">
        <f>AVERAGE(E2566:AB2566)</f>
        <v>5.7082735127418189</v>
      </c>
      <c r="AD2566" s="78">
        <f>(AC2562-AC2566)/AC2562</f>
        <v>1.4398817943858652E-2</v>
      </c>
      <c r="AE2566" s="79"/>
      <c r="AF2566" s="80"/>
      <c r="AH2566" s="2447"/>
      <c r="AI2566" s="2448"/>
      <c r="AJ2566" s="2449"/>
      <c r="AK2566" s="2449"/>
      <c r="AL2566" s="2449"/>
      <c r="AM2566" s="2449"/>
      <c r="AN2566" s="2449"/>
      <c r="AO2566" s="2447"/>
      <c r="AP2566" s="2447"/>
      <c r="AQ2566" s="2447"/>
      <c r="AR2566" s="2447"/>
      <c r="AS2566" s="2447"/>
      <c r="AT2566" s="2447"/>
      <c r="AU2566" s="2447"/>
      <c r="AV2566" s="2447"/>
      <c r="AW2566" s="2447"/>
      <c r="AX2566" s="2447"/>
      <c r="AY2566" s="2447"/>
      <c r="AZ2566" s="2447"/>
      <c r="BA2566" s="2447"/>
      <c r="BB2566" s="2447"/>
      <c r="BC2566" s="2447"/>
      <c r="BD2566" s="2447"/>
      <c r="BE2566" s="2447"/>
    </row>
    <row r="2567" spans="1:57" s="183" customFormat="1" x14ac:dyDescent="0.25">
      <c r="A2567" s="149" t="s">
        <v>52</v>
      </c>
      <c r="B2567" s="150"/>
      <c r="C2567" s="1040"/>
      <c r="D2567" s="1072"/>
      <c r="E2567" s="961">
        <f t="shared" ref="E2567:AB2567" si="954">SQRT(E2561*E2561+E2560*E2560)</f>
        <v>102.0886869344493</v>
      </c>
      <c r="F2567" s="962">
        <f t="shared" si="954"/>
        <v>85.074673081946074</v>
      </c>
      <c r="G2567" s="962">
        <f t="shared" si="954"/>
        <v>85.074673081946074</v>
      </c>
      <c r="H2567" s="963">
        <f t="shared" si="954"/>
        <v>85.074673081946074</v>
      </c>
      <c r="I2567" s="963">
        <f t="shared" si="954"/>
        <v>85.074673081946074</v>
      </c>
      <c r="J2567" s="963">
        <f t="shared" si="954"/>
        <v>85.074673081946074</v>
      </c>
      <c r="K2567" s="963">
        <f t="shared" si="954"/>
        <v>68.090895132903057</v>
      </c>
      <c r="L2567" s="963">
        <f t="shared" si="954"/>
        <v>102.0886869344493</v>
      </c>
      <c r="M2567" s="963">
        <f t="shared" si="954"/>
        <v>102.0886869344493</v>
      </c>
      <c r="N2567" s="963">
        <f t="shared" si="954"/>
        <v>85.074673081946074</v>
      </c>
      <c r="O2567" s="963">
        <f t="shared" si="954"/>
        <v>85.074673081946074</v>
      </c>
      <c r="P2567" s="963">
        <f t="shared" si="954"/>
        <v>85.074673081946074</v>
      </c>
      <c r="Q2567" s="963">
        <f t="shared" si="954"/>
        <v>119.07245693274326</v>
      </c>
      <c r="R2567" s="963">
        <f t="shared" si="954"/>
        <v>102.0886869344493</v>
      </c>
      <c r="S2567" s="963">
        <f t="shared" si="954"/>
        <v>102.0886869344493</v>
      </c>
      <c r="T2567" s="963">
        <f t="shared" si="954"/>
        <v>119.07245693274326</v>
      </c>
      <c r="U2567" s="963">
        <f t="shared" si="954"/>
        <v>119.07245693274326</v>
      </c>
      <c r="V2567" s="963">
        <f t="shared" si="954"/>
        <v>119.07245693274326</v>
      </c>
      <c r="W2567" s="963">
        <f t="shared" si="954"/>
        <v>119.07245693274326</v>
      </c>
      <c r="X2567" s="963">
        <f t="shared" si="954"/>
        <v>119.07245693274326</v>
      </c>
      <c r="Y2567" s="963">
        <f>SQRT(Y2561*Y2561+Y2560*Y2560)</f>
        <v>119.07245693274326</v>
      </c>
      <c r="Z2567" s="962">
        <f t="shared" si="954"/>
        <v>136.05623837222606</v>
      </c>
      <c r="AA2567" s="963">
        <f t="shared" si="954"/>
        <v>119.07245693274326</v>
      </c>
      <c r="AB2567" s="964">
        <f t="shared" si="954"/>
        <v>102.0886869344493</v>
      </c>
      <c r="AC2567" s="1165"/>
      <c r="AD2567" s="1167">
        <f>MIN(E2567:AB2567)</f>
        <v>68.090895132903057</v>
      </c>
      <c r="AE2567" s="1073"/>
      <c r="AF2567" s="1074"/>
      <c r="AI2567" s="1071"/>
      <c r="AJ2567" s="784"/>
      <c r="AK2567" s="784"/>
      <c r="AL2567" s="784"/>
      <c r="AM2567" s="787"/>
      <c r="AN2567" s="787"/>
    </row>
    <row r="2568" spans="1:57" s="183" customFormat="1" x14ac:dyDescent="0.25">
      <c r="A2568" s="151" t="s">
        <v>54</v>
      </c>
      <c r="B2568" s="152"/>
      <c r="C2568" s="1043"/>
      <c r="D2568" s="1044"/>
      <c r="E2568" s="2402">
        <f>E2561</f>
        <v>30.9</v>
      </c>
      <c r="F2568" s="968">
        <f t="shared" ref="F2568:AB2568" si="955">F2561</f>
        <v>25.7</v>
      </c>
      <c r="G2568" s="968">
        <f t="shared" si="955"/>
        <v>25.7</v>
      </c>
      <c r="H2568" s="969">
        <f t="shared" si="955"/>
        <v>25.7</v>
      </c>
      <c r="I2568" s="969">
        <f t="shared" si="955"/>
        <v>25.7</v>
      </c>
      <c r="J2568" s="969">
        <f t="shared" si="955"/>
        <v>25.7</v>
      </c>
      <c r="K2568" s="969">
        <f t="shared" si="955"/>
        <v>20.6</v>
      </c>
      <c r="L2568" s="969">
        <f t="shared" si="955"/>
        <v>30.9</v>
      </c>
      <c r="M2568" s="969">
        <f t="shared" si="955"/>
        <v>30.9</v>
      </c>
      <c r="N2568" s="969">
        <f t="shared" si="955"/>
        <v>25.7</v>
      </c>
      <c r="O2568" s="969">
        <f t="shared" si="955"/>
        <v>25.7</v>
      </c>
      <c r="P2568" s="969">
        <f t="shared" si="955"/>
        <v>25.7</v>
      </c>
      <c r="Q2568" s="969">
        <f t="shared" si="955"/>
        <v>36</v>
      </c>
      <c r="R2568" s="969">
        <f t="shared" si="955"/>
        <v>30.9</v>
      </c>
      <c r="S2568" s="969">
        <f t="shared" si="955"/>
        <v>30.9</v>
      </c>
      <c r="T2568" s="969">
        <f t="shared" si="955"/>
        <v>36</v>
      </c>
      <c r="U2568" s="969">
        <f t="shared" si="955"/>
        <v>36</v>
      </c>
      <c r="V2568" s="969">
        <f t="shared" si="955"/>
        <v>36</v>
      </c>
      <c r="W2568" s="969">
        <f t="shared" si="955"/>
        <v>36</v>
      </c>
      <c r="X2568" s="969">
        <f t="shared" si="955"/>
        <v>36</v>
      </c>
      <c r="Y2568" s="969">
        <f>Y2561</f>
        <v>36</v>
      </c>
      <c r="Z2568" s="968">
        <f t="shared" si="955"/>
        <v>41.1</v>
      </c>
      <c r="AA2568" s="968">
        <f t="shared" si="955"/>
        <v>36</v>
      </c>
      <c r="AB2568" s="2401">
        <f t="shared" si="955"/>
        <v>30.9</v>
      </c>
      <c r="AC2568" s="1166"/>
      <c r="AD2568" s="1045">
        <f>MIN(E2568:AB2568)</f>
        <v>20.6</v>
      </c>
      <c r="AE2568" s="86"/>
      <c r="AF2568" s="87"/>
      <c r="AI2568" s="1071"/>
      <c r="AJ2568" s="784"/>
      <c r="AK2568" s="784"/>
      <c r="AL2568" s="784"/>
      <c r="AM2568" s="787"/>
      <c r="AN2568" s="787"/>
    </row>
    <row r="2569" spans="1:57" s="183" customFormat="1" ht="16.5" thickBot="1" x14ac:dyDescent="0.3">
      <c r="A2569" s="153" t="s">
        <v>53</v>
      </c>
      <c r="B2569" s="1046"/>
      <c r="C2569" s="1047"/>
      <c r="D2569" s="1075"/>
      <c r="E2569" s="2400">
        <f>SQRT(E2568*E2568+E2567*E2567)</f>
        <v>106.66259888076982</v>
      </c>
      <c r="F2569" s="627">
        <f t="shared" ref="F2569:AB2569" si="956">SQRT(F2568*F2568+F2567*F2567)</f>
        <v>88.871761544373584</v>
      </c>
      <c r="G2569" s="627">
        <f t="shared" si="956"/>
        <v>88.871761544373584</v>
      </c>
      <c r="H2569" s="628">
        <f t="shared" si="956"/>
        <v>88.871761544373584</v>
      </c>
      <c r="I2569" s="628">
        <f t="shared" si="956"/>
        <v>88.871761544373584</v>
      </c>
      <c r="J2569" s="628">
        <f t="shared" si="956"/>
        <v>88.871761544373584</v>
      </c>
      <c r="K2569" s="628">
        <f t="shared" si="956"/>
        <v>71.138807974269568</v>
      </c>
      <c r="L2569" s="628">
        <f t="shared" si="956"/>
        <v>106.66259888076982</v>
      </c>
      <c r="M2569" s="628">
        <f t="shared" si="956"/>
        <v>106.66259888076982</v>
      </c>
      <c r="N2569" s="628">
        <f t="shared" si="956"/>
        <v>88.871761544373584</v>
      </c>
      <c r="O2569" s="628">
        <f t="shared" si="956"/>
        <v>88.871761544373584</v>
      </c>
      <c r="P2569" s="628">
        <f t="shared" si="956"/>
        <v>88.871761544373584</v>
      </c>
      <c r="Q2569" s="628">
        <f t="shared" si="956"/>
        <v>124.39553850520524</v>
      </c>
      <c r="R2569" s="628">
        <f t="shared" si="956"/>
        <v>106.66259888076982</v>
      </c>
      <c r="S2569" s="628">
        <f t="shared" si="956"/>
        <v>106.66259888076982</v>
      </c>
      <c r="T2569" s="628">
        <f t="shared" si="956"/>
        <v>124.39553850520524</v>
      </c>
      <c r="U2569" s="628">
        <f t="shared" si="956"/>
        <v>124.39553850520524</v>
      </c>
      <c r="V2569" s="628">
        <f t="shared" si="956"/>
        <v>124.39553850520524</v>
      </c>
      <c r="W2569" s="628">
        <f t="shared" si="956"/>
        <v>124.39553850520524</v>
      </c>
      <c r="X2569" s="628">
        <f t="shared" si="956"/>
        <v>124.39553850520524</v>
      </c>
      <c r="Y2569" s="628">
        <f>SQRT(Y2568*Y2568+Y2567*Y2567)</f>
        <v>124.39553850520524</v>
      </c>
      <c r="Z2569" s="627">
        <f t="shared" si="956"/>
        <v>142.12849819793354</v>
      </c>
      <c r="AA2569" s="628">
        <f t="shared" si="956"/>
        <v>124.39553850520524</v>
      </c>
      <c r="AB2569" s="790">
        <f t="shared" si="956"/>
        <v>106.66259888076982</v>
      </c>
      <c r="AC2569" s="1168"/>
      <c r="AD2569" s="1048">
        <f>MIN(E2569:AB2569)</f>
        <v>71.138807974269568</v>
      </c>
      <c r="AE2569" s="1049"/>
      <c r="AF2569" s="1047"/>
      <c r="AI2569" s="1070"/>
      <c r="AJ2569" s="881"/>
      <c r="AK2569" s="881"/>
      <c r="AL2569" s="881"/>
      <c r="AM2569" s="787"/>
      <c r="AN2569" s="787"/>
    </row>
    <row r="2570" spans="1:57" s="183" customFormat="1" ht="16.5" thickBot="1" x14ac:dyDescent="0.3">
      <c r="A2570" s="510" t="s">
        <v>22</v>
      </c>
      <c r="B2570" s="511"/>
      <c r="C2570" s="1050"/>
      <c r="D2570" s="1051"/>
      <c r="E2570" s="975">
        <v>1</v>
      </c>
      <c r="F2570" s="617">
        <v>2</v>
      </c>
      <c r="G2570" s="617">
        <v>3</v>
      </c>
      <c r="H2570" s="618">
        <v>4</v>
      </c>
      <c r="I2570" s="617">
        <v>5</v>
      </c>
      <c r="J2570" s="617">
        <v>6</v>
      </c>
      <c r="K2570" s="617">
        <v>7</v>
      </c>
      <c r="L2570" s="617">
        <v>8</v>
      </c>
      <c r="M2570" s="617">
        <v>9</v>
      </c>
      <c r="N2570" s="618">
        <v>10</v>
      </c>
      <c r="O2570" s="617">
        <v>11</v>
      </c>
      <c r="P2570" s="617">
        <v>12</v>
      </c>
      <c r="Q2570" s="617">
        <v>13</v>
      </c>
      <c r="R2570" s="617">
        <v>14</v>
      </c>
      <c r="S2570" s="617">
        <v>15</v>
      </c>
      <c r="T2570" s="617">
        <v>16</v>
      </c>
      <c r="U2570" s="617">
        <v>17</v>
      </c>
      <c r="V2570" s="617">
        <v>18</v>
      </c>
      <c r="W2570" s="617">
        <v>19</v>
      </c>
      <c r="X2570" s="617">
        <v>20</v>
      </c>
      <c r="Y2570" s="618">
        <v>21</v>
      </c>
      <c r="Z2570" s="617">
        <v>22</v>
      </c>
      <c r="AA2570" s="617">
        <v>23</v>
      </c>
      <c r="AB2570" s="976">
        <v>24</v>
      </c>
      <c r="AC2570" s="887"/>
      <c r="AI2570" s="303"/>
      <c r="AJ2570" s="305"/>
      <c r="AK2570" s="305"/>
      <c r="AL2570" s="305"/>
      <c r="AM2570" s="787"/>
      <c r="AN2570" s="787"/>
    </row>
    <row r="2571" spans="1:57" s="183" customFormat="1" x14ac:dyDescent="0.25">
      <c r="A2571" s="445" t="s">
        <v>1150</v>
      </c>
      <c r="B2571" s="145"/>
      <c r="C2571" s="1052" t="s">
        <v>23</v>
      </c>
      <c r="D2571" s="2624" t="s">
        <v>55</v>
      </c>
      <c r="E2571" s="811">
        <v>10.33</v>
      </c>
      <c r="F2571" s="145">
        <v>10.43</v>
      </c>
      <c r="G2571" s="145">
        <v>10.4</v>
      </c>
      <c r="H2571" s="448">
        <v>10.4</v>
      </c>
      <c r="I2571" s="448">
        <v>10.41</v>
      </c>
      <c r="J2571" s="448">
        <v>10.36</v>
      </c>
      <c r="K2571" s="448">
        <v>10.26</v>
      </c>
      <c r="L2571" s="448">
        <v>10.24</v>
      </c>
      <c r="M2571" s="448">
        <v>10.119999999999999</v>
      </c>
      <c r="N2571" s="448">
        <v>10.15</v>
      </c>
      <c r="O2571" s="448">
        <v>10.23</v>
      </c>
      <c r="P2571" s="448">
        <v>10.36</v>
      </c>
      <c r="Q2571" s="448">
        <v>10.29</v>
      </c>
      <c r="R2571" s="448">
        <v>10.36</v>
      </c>
      <c r="S2571" s="448">
        <v>10.38</v>
      </c>
      <c r="T2571" s="448">
        <v>10.33</v>
      </c>
      <c r="U2571" s="448">
        <v>10.31</v>
      </c>
      <c r="V2571" s="448">
        <v>10.3</v>
      </c>
      <c r="W2571" s="448">
        <v>10.3</v>
      </c>
      <c r="X2571" s="448">
        <v>10.39</v>
      </c>
      <c r="Y2571" s="448">
        <v>10.41</v>
      </c>
      <c r="Z2571" s="145">
        <v>10.42</v>
      </c>
      <c r="AA2571" s="145">
        <v>10.42</v>
      </c>
      <c r="AB2571" s="519">
        <v>10.44</v>
      </c>
      <c r="AC2571" s="996">
        <f>AVERAGE(E2571:AB2571)</f>
        <v>10.335000000000003</v>
      </c>
      <c r="AI2571" s="303"/>
      <c r="AJ2571" s="305"/>
      <c r="AK2571" s="305"/>
      <c r="AL2571" s="305"/>
      <c r="AM2571" s="787"/>
      <c r="AN2571" s="787"/>
    </row>
    <row r="2572" spans="1:57" s="183" customFormat="1" ht="16.5" thickBot="1" x14ac:dyDescent="0.3">
      <c r="A2572" s="527" t="s">
        <v>1152</v>
      </c>
      <c r="B2572" s="146"/>
      <c r="C2572" s="1053" t="s">
        <v>23</v>
      </c>
      <c r="D2572" s="3477" t="s">
        <v>55</v>
      </c>
      <c r="E2572" s="815">
        <v>10.34</v>
      </c>
      <c r="F2572" s="146">
        <v>10.44</v>
      </c>
      <c r="G2572" s="146">
        <v>10.41</v>
      </c>
      <c r="H2572" s="531">
        <v>10.4</v>
      </c>
      <c r="I2572" s="531">
        <v>10.41</v>
      </c>
      <c r="J2572" s="531">
        <v>10.37</v>
      </c>
      <c r="K2572" s="531">
        <v>10.25</v>
      </c>
      <c r="L2572" s="531">
        <v>10.24</v>
      </c>
      <c r="M2572" s="531">
        <v>10.119999999999999</v>
      </c>
      <c r="N2572" s="531">
        <v>10.15</v>
      </c>
      <c r="O2572" s="531">
        <v>10.23</v>
      </c>
      <c r="P2572" s="531">
        <v>10.36</v>
      </c>
      <c r="Q2572" s="531">
        <v>10.28</v>
      </c>
      <c r="R2572" s="531">
        <v>10.36</v>
      </c>
      <c r="S2572" s="531">
        <v>10.37</v>
      </c>
      <c r="T2572" s="531">
        <v>10.34</v>
      </c>
      <c r="U2572" s="531">
        <v>10.29</v>
      </c>
      <c r="V2572" s="531">
        <v>10.3</v>
      </c>
      <c r="W2572" s="531">
        <v>10.29</v>
      </c>
      <c r="X2572" s="531">
        <v>10.38</v>
      </c>
      <c r="Y2572" s="531">
        <v>10.42</v>
      </c>
      <c r="Z2572" s="146">
        <v>10.43</v>
      </c>
      <c r="AA2572" s="146">
        <v>10.44</v>
      </c>
      <c r="AB2572" s="532">
        <v>10.46</v>
      </c>
      <c r="AC2572" s="1054"/>
      <c r="AI2572" s="1070"/>
      <c r="AJ2572" s="881"/>
      <c r="AK2572" s="784"/>
      <c r="AL2572" s="881"/>
      <c r="AM2572" s="787"/>
      <c r="AN2572" s="787"/>
    </row>
    <row r="2573" spans="1:57" s="183" customFormat="1" x14ac:dyDescent="0.25">
      <c r="A2573" s="3723" t="s">
        <v>347</v>
      </c>
      <c r="B2573" s="3504" t="s">
        <v>185</v>
      </c>
      <c r="C2573" s="125" t="s">
        <v>14</v>
      </c>
      <c r="D2573" s="2492"/>
      <c r="E2573" s="432">
        <f t="shared" ref="E2573:AB2573" si="957">(E2577-D2577)*$AE2573*$AF2573</f>
        <v>0</v>
      </c>
      <c r="F2573" s="324">
        <f t="shared" si="957"/>
        <v>0</v>
      </c>
      <c r="G2573" s="324">
        <f t="shared" si="957"/>
        <v>0</v>
      </c>
      <c r="H2573" s="324">
        <f t="shared" si="957"/>
        <v>0</v>
      </c>
      <c r="I2573" s="324">
        <f t="shared" si="957"/>
        <v>0</v>
      </c>
      <c r="J2573" s="324">
        <f t="shared" si="957"/>
        <v>0</v>
      </c>
      <c r="K2573" s="324">
        <f t="shared" si="957"/>
        <v>0</v>
      </c>
      <c r="L2573" s="324">
        <f t="shared" si="957"/>
        <v>0</v>
      </c>
      <c r="M2573" s="324">
        <f t="shared" si="957"/>
        <v>0</v>
      </c>
      <c r="N2573" s="324">
        <f t="shared" si="957"/>
        <v>0</v>
      </c>
      <c r="O2573" s="324">
        <f t="shared" si="957"/>
        <v>0</v>
      </c>
      <c r="P2573" s="324">
        <f t="shared" si="957"/>
        <v>0</v>
      </c>
      <c r="Q2573" s="324">
        <f t="shared" si="957"/>
        <v>0</v>
      </c>
      <c r="R2573" s="324">
        <f t="shared" si="957"/>
        <v>0</v>
      </c>
      <c r="S2573" s="324">
        <f t="shared" si="957"/>
        <v>0</v>
      </c>
      <c r="T2573" s="324">
        <f t="shared" si="957"/>
        <v>0</v>
      </c>
      <c r="U2573" s="324">
        <f t="shared" si="957"/>
        <v>0</v>
      </c>
      <c r="V2573" s="324">
        <f t="shared" si="957"/>
        <v>0</v>
      </c>
      <c r="W2573" s="324">
        <f t="shared" si="957"/>
        <v>0</v>
      </c>
      <c r="X2573" s="324">
        <f t="shared" si="957"/>
        <v>0</v>
      </c>
      <c r="Y2573" s="324">
        <f>(Y2577-X2577)*$AE2573*$AF2573</f>
        <v>0</v>
      </c>
      <c r="Z2573" s="324">
        <f>(Z2577-Y2577)*$AE2573*$AF2573</f>
        <v>0</v>
      </c>
      <c r="AA2573" s="324">
        <f t="shared" si="957"/>
        <v>0</v>
      </c>
      <c r="AB2573" s="431">
        <f t="shared" si="957"/>
        <v>0</v>
      </c>
      <c r="AC2573" s="575">
        <f>SUM(E2573:AB2573)</f>
        <v>0</v>
      </c>
      <c r="AD2573" s="723"/>
      <c r="AE2573" s="469">
        <v>100</v>
      </c>
      <c r="AF2573" s="470">
        <v>6</v>
      </c>
      <c r="AI2573" s="1070"/>
      <c r="AJ2573" s="883"/>
      <c r="AK2573" s="882"/>
      <c r="AL2573" s="784"/>
      <c r="AM2573" s="787"/>
      <c r="AN2573" s="787"/>
    </row>
    <row r="2574" spans="1:57" s="183" customFormat="1" x14ac:dyDescent="0.25">
      <c r="A2574" s="3689"/>
      <c r="B2574" s="3505"/>
      <c r="C2574" s="123" t="s">
        <v>15</v>
      </c>
      <c r="D2574" s="350"/>
      <c r="E2574" s="395">
        <f t="shared" ref="E2574:AB2574" si="958">(E2578-D2578)*$AE2573*$AF2573</f>
        <v>0</v>
      </c>
      <c r="F2574" s="311">
        <f t="shared" si="958"/>
        <v>0</v>
      </c>
      <c r="G2574" s="311">
        <f t="shared" si="958"/>
        <v>0</v>
      </c>
      <c r="H2574" s="311">
        <f t="shared" si="958"/>
        <v>0</v>
      </c>
      <c r="I2574" s="311">
        <f t="shared" si="958"/>
        <v>0</v>
      </c>
      <c r="J2574" s="311">
        <f t="shared" si="958"/>
        <v>0</v>
      </c>
      <c r="K2574" s="311">
        <f t="shared" si="958"/>
        <v>0</v>
      </c>
      <c r="L2574" s="311">
        <f t="shared" si="958"/>
        <v>0</v>
      </c>
      <c r="M2574" s="311">
        <f t="shared" si="958"/>
        <v>0</v>
      </c>
      <c r="N2574" s="311">
        <f t="shared" si="958"/>
        <v>0</v>
      </c>
      <c r="O2574" s="311">
        <f t="shared" si="958"/>
        <v>0</v>
      </c>
      <c r="P2574" s="311">
        <f t="shared" si="958"/>
        <v>0</v>
      </c>
      <c r="Q2574" s="311">
        <f t="shared" si="958"/>
        <v>0</v>
      </c>
      <c r="R2574" s="311">
        <f t="shared" si="958"/>
        <v>0</v>
      </c>
      <c r="S2574" s="311">
        <f t="shared" si="958"/>
        <v>0</v>
      </c>
      <c r="T2574" s="311">
        <f t="shared" si="958"/>
        <v>0</v>
      </c>
      <c r="U2574" s="311">
        <f t="shared" si="958"/>
        <v>0</v>
      </c>
      <c r="V2574" s="311">
        <f t="shared" si="958"/>
        <v>0</v>
      </c>
      <c r="W2574" s="311">
        <f t="shared" si="958"/>
        <v>0</v>
      </c>
      <c r="X2574" s="311">
        <f t="shared" si="958"/>
        <v>0</v>
      </c>
      <c r="Y2574" s="311">
        <f>(Y2578-X2578)*$AE2573*$AF2573</f>
        <v>0</v>
      </c>
      <c r="Z2574" s="311">
        <f>(Z2578-Y2578)*$AE2573*$AF2573</f>
        <v>0</v>
      </c>
      <c r="AA2574" s="311">
        <f t="shared" si="958"/>
        <v>0</v>
      </c>
      <c r="AB2574" s="312">
        <f t="shared" si="958"/>
        <v>0</v>
      </c>
      <c r="AC2574" s="133">
        <f>SUM(E2574:AB2574)</f>
        <v>0</v>
      </c>
      <c r="AD2574" s="724"/>
      <c r="AE2574" s="725"/>
      <c r="AF2574" s="726"/>
      <c r="AI2574" s="1071"/>
      <c r="AJ2574" s="784"/>
      <c r="AK2574" s="784"/>
      <c r="AL2574" s="784"/>
      <c r="AM2574" s="787"/>
      <c r="AN2574" s="787"/>
    </row>
    <row r="2575" spans="1:57" s="183" customFormat="1" x14ac:dyDescent="0.25">
      <c r="A2575" s="3689"/>
      <c r="B2575" s="3505"/>
      <c r="C2575" s="123" t="s">
        <v>16</v>
      </c>
      <c r="D2575" s="350" t="s">
        <v>55</v>
      </c>
      <c r="E2575" s="1489">
        <v>0</v>
      </c>
      <c r="F2575" s="1474">
        <v>0</v>
      </c>
      <c r="G2575" s="1474">
        <v>0</v>
      </c>
      <c r="H2575" s="330">
        <v>0</v>
      </c>
      <c r="I2575" s="330">
        <v>0</v>
      </c>
      <c r="J2575" s="330">
        <v>0</v>
      </c>
      <c r="K2575" s="330">
        <v>0</v>
      </c>
      <c r="L2575" s="330">
        <v>0</v>
      </c>
      <c r="M2575" s="330">
        <v>0</v>
      </c>
      <c r="N2575" s="330">
        <v>0</v>
      </c>
      <c r="O2575" s="330">
        <v>0</v>
      </c>
      <c r="P2575" s="330">
        <v>0</v>
      </c>
      <c r="Q2575" s="330">
        <v>0</v>
      </c>
      <c r="R2575" s="330">
        <v>0</v>
      </c>
      <c r="S2575" s="330">
        <v>0</v>
      </c>
      <c r="T2575" s="330">
        <v>0</v>
      </c>
      <c r="U2575" s="330">
        <v>0</v>
      </c>
      <c r="V2575" s="330">
        <v>0</v>
      </c>
      <c r="W2575" s="330">
        <v>0</v>
      </c>
      <c r="X2575" s="330">
        <v>0</v>
      </c>
      <c r="Y2575" s="330">
        <v>0</v>
      </c>
      <c r="Z2575" s="1474">
        <v>0</v>
      </c>
      <c r="AA2575" s="1474">
        <v>0</v>
      </c>
      <c r="AB2575" s="1475">
        <v>0</v>
      </c>
      <c r="AC2575" s="133"/>
      <c r="AD2575" s="724"/>
      <c r="AE2575" s="725"/>
      <c r="AF2575" s="726"/>
      <c r="AI2575" s="1071"/>
      <c r="AJ2575" s="784"/>
      <c r="AK2575" s="784"/>
      <c r="AL2575" s="784"/>
      <c r="AM2575" s="787"/>
      <c r="AN2575" s="787"/>
    </row>
    <row r="2576" spans="1:57" s="183" customFormat="1" x14ac:dyDescent="0.25">
      <c r="A2576" s="3689"/>
      <c r="B2576" s="3505"/>
      <c r="C2576" s="123" t="s">
        <v>18</v>
      </c>
      <c r="D2576" s="350"/>
      <c r="E2576" s="503" t="e">
        <f t="shared" ref="E2576:AB2576" si="959">E2574/E2573</f>
        <v>#DIV/0!</v>
      </c>
      <c r="F2576" s="317" t="e">
        <f t="shared" si="959"/>
        <v>#DIV/0!</v>
      </c>
      <c r="G2576" s="317" t="e">
        <f t="shared" si="959"/>
        <v>#DIV/0!</v>
      </c>
      <c r="H2576" s="317" t="e">
        <f t="shared" si="959"/>
        <v>#DIV/0!</v>
      </c>
      <c r="I2576" s="317" t="e">
        <f t="shared" si="959"/>
        <v>#DIV/0!</v>
      </c>
      <c r="J2576" s="317" t="e">
        <f t="shared" si="959"/>
        <v>#DIV/0!</v>
      </c>
      <c r="K2576" s="317" t="e">
        <f t="shared" si="959"/>
        <v>#DIV/0!</v>
      </c>
      <c r="L2576" s="317" t="e">
        <f t="shared" si="959"/>
        <v>#DIV/0!</v>
      </c>
      <c r="M2576" s="317" t="e">
        <f t="shared" si="959"/>
        <v>#DIV/0!</v>
      </c>
      <c r="N2576" s="317" t="e">
        <f t="shared" si="959"/>
        <v>#DIV/0!</v>
      </c>
      <c r="O2576" s="317" t="e">
        <f t="shared" si="959"/>
        <v>#DIV/0!</v>
      </c>
      <c r="P2576" s="317" t="e">
        <f t="shared" si="959"/>
        <v>#DIV/0!</v>
      </c>
      <c r="Q2576" s="317" t="e">
        <f t="shared" si="959"/>
        <v>#DIV/0!</v>
      </c>
      <c r="R2576" s="317" t="e">
        <f t="shared" si="959"/>
        <v>#DIV/0!</v>
      </c>
      <c r="S2576" s="317" t="e">
        <f t="shared" si="959"/>
        <v>#DIV/0!</v>
      </c>
      <c r="T2576" s="317" t="e">
        <f t="shared" si="959"/>
        <v>#DIV/0!</v>
      </c>
      <c r="U2576" s="317" t="e">
        <f t="shared" si="959"/>
        <v>#DIV/0!</v>
      </c>
      <c r="V2576" s="317" t="e">
        <f t="shared" si="959"/>
        <v>#DIV/0!</v>
      </c>
      <c r="W2576" s="317" t="e">
        <f t="shared" si="959"/>
        <v>#DIV/0!</v>
      </c>
      <c r="X2576" s="317" t="e">
        <f t="shared" si="959"/>
        <v>#DIV/0!</v>
      </c>
      <c r="Y2576" s="317" t="e">
        <f>Y2574/Y2573</f>
        <v>#DIV/0!</v>
      </c>
      <c r="Z2576" s="317" t="e">
        <f t="shared" si="959"/>
        <v>#DIV/0!</v>
      </c>
      <c r="AA2576" s="317" t="e">
        <f t="shared" si="959"/>
        <v>#DIV/0!</v>
      </c>
      <c r="AB2576" s="318" t="e">
        <f t="shared" si="959"/>
        <v>#DIV/0!</v>
      </c>
      <c r="AC2576" s="132"/>
      <c r="AD2576" s="724"/>
      <c r="AE2576" s="725"/>
      <c r="AF2576" s="726"/>
      <c r="AI2576" s="1071"/>
      <c r="AJ2576" s="784"/>
      <c r="AK2576" s="784"/>
      <c r="AL2576" s="784"/>
      <c r="AM2576" s="787"/>
      <c r="AN2576" s="787"/>
    </row>
    <row r="2577" spans="1:40" s="183" customFormat="1" x14ac:dyDescent="0.25">
      <c r="A2577" s="2059"/>
      <c r="B2577" s="2062"/>
      <c r="C2577" s="124" t="s">
        <v>19</v>
      </c>
      <c r="D2577" s="350"/>
      <c r="E2577" s="502"/>
      <c r="F2577" s="314"/>
      <c r="G2577" s="314"/>
      <c r="H2577" s="155"/>
      <c r="I2577" s="155"/>
      <c r="J2577" s="155"/>
      <c r="K2577" s="155"/>
      <c r="L2577" s="155"/>
      <c r="M2577" s="155"/>
      <c r="N2577" s="155"/>
      <c r="O2577" s="155"/>
      <c r="P2577" s="155"/>
      <c r="Q2577" s="155"/>
      <c r="R2577" s="155"/>
      <c r="S2577" s="155"/>
      <c r="T2577" s="155"/>
      <c r="U2577" s="155"/>
      <c r="V2577" s="155"/>
      <c r="W2577" s="155"/>
      <c r="X2577" s="155"/>
      <c r="Y2577" s="155"/>
      <c r="Z2577" s="314"/>
      <c r="AA2577" s="314"/>
      <c r="AB2577" s="315"/>
      <c r="AC2577" s="132"/>
      <c r="AD2577" s="724"/>
      <c r="AE2577" s="725"/>
      <c r="AF2577" s="726"/>
      <c r="AI2577" s="1071"/>
      <c r="AJ2577" s="784"/>
      <c r="AK2577" s="784"/>
      <c r="AL2577" s="784"/>
      <c r="AM2577" s="787"/>
      <c r="AN2577" s="787"/>
    </row>
    <row r="2578" spans="1:40" s="183" customFormat="1" x14ac:dyDescent="0.25">
      <c r="A2578" s="2059"/>
      <c r="B2578" s="2062"/>
      <c r="C2578" s="124" t="s">
        <v>20</v>
      </c>
      <c r="D2578" s="350"/>
      <c r="E2578" s="502"/>
      <c r="F2578" s="314"/>
      <c r="G2578" s="314"/>
      <c r="H2578" s="155"/>
      <c r="I2578" s="155"/>
      <c r="J2578" s="155"/>
      <c r="K2578" s="155"/>
      <c r="L2578" s="155"/>
      <c r="M2578" s="155"/>
      <c r="N2578" s="155"/>
      <c r="O2578" s="155"/>
      <c r="P2578" s="155"/>
      <c r="Q2578" s="155"/>
      <c r="R2578" s="155"/>
      <c r="S2578" s="155"/>
      <c r="T2578" s="155"/>
      <c r="U2578" s="155"/>
      <c r="V2578" s="155"/>
      <c r="W2578" s="155"/>
      <c r="X2578" s="155"/>
      <c r="Y2578" s="155"/>
      <c r="Z2578" s="314"/>
      <c r="AA2578" s="314"/>
      <c r="AB2578" s="315"/>
      <c r="AC2578" s="132"/>
      <c r="AD2578" s="724"/>
      <c r="AE2578" s="725"/>
      <c r="AF2578" s="726"/>
      <c r="AH2578" s="335"/>
      <c r="AI2578" s="785"/>
      <c r="AJ2578" s="785"/>
      <c r="AK2578" s="786"/>
      <c r="AL2578" s="786"/>
      <c r="AM2578" s="191"/>
      <c r="AN2578" s="191"/>
    </row>
    <row r="2579" spans="1:40" s="183" customFormat="1" ht="16.5" thickBot="1" x14ac:dyDescent="0.3">
      <c r="A2579" s="3717" t="s">
        <v>43</v>
      </c>
      <c r="B2579" s="3718"/>
      <c r="C2579" s="3719"/>
      <c r="D2579" s="349"/>
      <c r="E2579" s="461"/>
      <c r="F2579" s="181"/>
      <c r="G2579" s="181"/>
      <c r="H2579" s="79"/>
      <c r="I2579" s="79"/>
      <c r="J2579" s="79"/>
      <c r="K2579" s="79"/>
      <c r="L2579" s="79"/>
      <c r="M2579" s="79"/>
      <c r="N2579" s="79"/>
      <c r="O2579" s="79"/>
      <c r="P2579" s="79"/>
      <c r="Q2579" s="79"/>
      <c r="R2579" s="79"/>
      <c r="S2579" s="79"/>
      <c r="T2579" s="79"/>
      <c r="U2579" s="79"/>
      <c r="V2579" s="79"/>
      <c r="W2579" s="79"/>
      <c r="X2579" s="79"/>
      <c r="Y2579" s="79"/>
      <c r="Z2579" s="181"/>
      <c r="AA2579" s="181"/>
      <c r="AB2579" s="182"/>
      <c r="AC2579" s="201"/>
      <c r="AD2579" s="78" t="e">
        <f>(AC2575-AC2579)/AC2575</f>
        <v>#DIV/0!</v>
      </c>
      <c r="AE2579" s="79"/>
      <c r="AF2579" s="80"/>
      <c r="AI2579" s="1070"/>
      <c r="AJ2579" s="881"/>
      <c r="AK2579" s="784"/>
      <c r="AL2579" s="881"/>
      <c r="AM2579" s="787"/>
      <c r="AN2579" s="787"/>
    </row>
    <row r="2580" spans="1:40" s="183" customFormat="1" x14ac:dyDescent="0.25">
      <c r="A2580" s="3650" t="s">
        <v>156</v>
      </c>
      <c r="B2580" s="3519" t="s">
        <v>348</v>
      </c>
      <c r="C2580" s="121" t="s">
        <v>14</v>
      </c>
      <c r="D2580" s="2203" t="s">
        <v>116</v>
      </c>
      <c r="E2580" s="70">
        <f t="shared" ref="E2580" si="960">(E2584-D2584)*$AE2580*$AF2580</f>
        <v>61.999999999898137</v>
      </c>
      <c r="F2580" s="71">
        <f t="shared" ref="F2580" si="961">(F2584-E2584)*$AE2580*$AF2580</f>
        <v>63.999999998486601</v>
      </c>
      <c r="G2580" s="71">
        <f t="shared" ref="G2580" si="962">(G2584-F2584)*$AE2580*$AF2580</f>
        <v>61.999999999898137</v>
      </c>
      <c r="H2580" s="71">
        <f t="shared" ref="H2580" si="963">(H2584-G2584)*$AE2580*$AF2580</f>
        <v>64.00000000030559</v>
      </c>
      <c r="I2580" s="71">
        <f t="shared" ref="I2580" si="964">(I2584-H2584)*$AE2580*$AF2580</f>
        <v>64.00000000030559</v>
      </c>
      <c r="J2580" s="71">
        <f t="shared" ref="J2580" si="965">(J2584-I2584)*$AE2580*$AF2580</f>
        <v>61.999999999898137</v>
      </c>
      <c r="K2580" s="71">
        <f t="shared" ref="K2580" si="966">(K2584-J2584)*$AE2580*$AF2580</f>
        <v>64.00000000030559</v>
      </c>
      <c r="L2580" s="71">
        <f t="shared" ref="L2580" si="967">(L2584-K2584)*$AE2580*$AF2580</f>
        <v>77.999999999519787</v>
      </c>
      <c r="M2580" s="71">
        <f t="shared" ref="M2580" si="968">(M2584-L2584)*$AE2580*$AF2580</f>
        <v>96.00000000136788</v>
      </c>
      <c r="N2580" s="71">
        <f t="shared" ref="N2580" si="969">(N2584-M2584)*$AE2580*$AF2580</f>
        <v>77.999999999519787</v>
      </c>
      <c r="O2580" s="71">
        <f t="shared" ref="O2580" si="970">(O2584-N2584)*$AE2580*$AF2580</f>
        <v>79.99999999992724</v>
      </c>
      <c r="P2580" s="71">
        <f t="shared" ref="P2580" si="971">(P2584-O2584)*$AE2580*$AF2580</f>
        <v>77.999999999519787</v>
      </c>
      <c r="Q2580" s="71">
        <f t="shared" ref="Q2580" si="972">(Q2584-P2584)*$AE2580*$AF2580</f>
        <v>95.999999999548891</v>
      </c>
      <c r="R2580" s="71">
        <f t="shared" ref="R2580" si="973">(R2584-Q2584)*$AE2580*$AF2580</f>
        <v>78.000000001338776</v>
      </c>
      <c r="S2580" s="71">
        <f t="shared" ref="S2580" si="974">(S2584-R2584)*$AE2580*$AF2580</f>
        <v>79.99999999992724</v>
      </c>
      <c r="T2580" s="71">
        <f t="shared" ref="T2580" si="975">(T2584-S2584)*$AE2580*$AF2580</f>
        <v>93.999999999141437</v>
      </c>
      <c r="U2580" s="71">
        <f t="shared" ref="U2580" si="976">(U2584-T2584)*$AE2580*$AF2580</f>
        <v>95.999999999548891</v>
      </c>
      <c r="V2580" s="71">
        <f t="shared" ref="V2580" si="977">(V2584-U2584)*$AE2580*$AF2580</f>
        <v>94.000000000960426</v>
      </c>
      <c r="W2580" s="71">
        <f t="shared" ref="W2580" si="978">(W2584-V2584)*$AE2580*$AF2580</f>
        <v>95.999999999548891</v>
      </c>
      <c r="X2580" s="71">
        <f t="shared" ref="X2580" si="979">(X2584-W2584)*$AE2580*$AF2580</f>
        <v>94.000000000960426</v>
      </c>
      <c r="Y2580" s="71">
        <f t="shared" ref="Y2580" si="980">(Y2584-X2584)*$AE2580*$AF2580</f>
        <v>93.999999999141437</v>
      </c>
      <c r="Z2580" s="71">
        <f t="shared" ref="Z2580" si="981">(Z2584-Y2584)*$AE2580*$AF2580</f>
        <v>95.999999999548891</v>
      </c>
      <c r="AA2580" s="71">
        <f t="shared" ref="AA2580" si="982">(AA2584-Z2584)*$AE2580*$AF2580</f>
        <v>78.000000001338776</v>
      </c>
      <c r="AB2580" s="72">
        <f t="shared" ref="AB2580" si="983">(AB2584-AA2584)*$AE2580*$AF2580</f>
        <v>63.999999998486601</v>
      </c>
      <c r="AC2580" s="131">
        <f>SUM(E2580:AB2580)</f>
        <v>1911.9999999984429</v>
      </c>
      <c r="AD2580" s="723"/>
      <c r="AE2580" s="469">
        <v>100</v>
      </c>
      <c r="AF2580" s="470">
        <v>20</v>
      </c>
      <c r="AI2580" s="1070"/>
      <c r="AJ2580" s="883"/>
      <c r="AK2580" s="882"/>
      <c r="AL2580" s="784"/>
      <c r="AM2580" s="787"/>
      <c r="AN2580" s="787"/>
    </row>
    <row r="2581" spans="1:40" s="183" customFormat="1" x14ac:dyDescent="0.25">
      <c r="A2581" s="3651"/>
      <c r="B2581" s="3505"/>
      <c r="C2581" s="123" t="s">
        <v>15</v>
      </c>
      <c r="D2581" s="350" t="s">
        <v>116</v>
      </c>
      <c r="E2581" s="395"/>
      <c r="F2581" s="311"/>
      <c r="G2581" s="311"/>
      <c r="H2581" s="311"/>
      <c r="I2581" s="311"/>
      <c r="J2581" s="311"/>
      <c r="K2581" s="311"/>
      <c r="L2581" s="311"/>
      <c r="M2581" s="311"/>
      <c r="N2581" s="311"/>
      <c r="O2581" s="311"/>
      <c r="P2581" s="311"/>
      <c r="Q2581" s="311"/>
      <c r="R2581" s="311"/>
      <c r="S2581" s="311"/>
      <c r="T2581" s="311"/>
      <c r="U2581" s="311"/>
      <c r="V2581" s="311"/>
      <c r="W2581" s="311"/>
      <c r="X2581" s="311"/>
      <c r="Y2581" s="311"/>
      <c r="Z2581" s="311"/>
      <c r="AA2581" s="311"/>
      <c r="AB2581" s="312"/>
      <c r="AC2581" s="133">
        <f>SUM(E2581:AB2581)</f>
        <v>0</v>
      </c>
      <c r="AD2581" s="724"/>
      <c r="AE2581" s="725"/>
      <c r="AF2581" s="726"/>
      <c r="AI2581" s="1071"/>
      <c r="AJ2581" s="784"/>
      <c r="AK2581" s="784"/>
      <c r="AL2581" s="784"/>
      <c r="AM2581" s="787"/>
      <c r="AN2581" s="787"/>
    </row>
    <row r="2582" spans="1:40" s="183" customFormat="1" x14ac:dyDescent="0.25">
      <c r="A2582" s="3651"/>
      <c r="B2582" s="3505"/>
      <c r="C2582" s="123" t="s">
        <v>16</v>
      </c>
      <c r="D2582" s="350" t="s">
        <v>55</v>
      </c>
      <c r="E2582" s="1489">
        <v>4</v>
      </c>
      <c r="F2582" s="1474">
        <v>4</v>
      </c>
      <c r="G2582" s="1474">
        <v>4</v>
      </c>
      <c r="H2582" s="330">
        <v>4</v>
      </c>
      <c r="I2582" s="330">
        <v>4</v>
      </c>
      <c r="J2582" s="330">
        <v>4</v>
      </c>
      <c r="K2582" s="330">
        <v>4</v>
      </c>
      <c r="L2582" s="330">
        <v>5</v>
      </c>
      <c r="M2582" s="330">
        <v>6</v>
      </c>
      <c r="N2582" s="330">
        <v>5</v>
      </c>
      <c r="O2582" s="330">
        <v>5</v>
      </c>
      <c r="P2582" s="330">
        <v>5</v>
      </c>
      <c r="Q2582" s="330">
        <v>6</v>
      </c>
      <c r="R2582" s="330">
        <v>5</v>
      </c>
      <c r="S2582" s="330">
        <v>5</v>
      </c>
      <c r="T2582" s="330">
        <v>6</v>
      </c>
      <c r="U2582" s="330">
        <v>6</v>
      </c>
      <c r="V2582" s="330">
        <v>6</v>
      </c>
      <c r="W2582" s="330">
        <v>6</v>
      </c>
      <c r="X2582" s="330">
        <v>6</v>
      </c>
      <c r="Y2582" s="330">
        <v>6</v>
      </c>
      <c r="Z2582" s="1474">
        <v>6</v>
      </c>
      <c r="AA2582" s="1474">
        <v>5</v>
      </c>
      <c r="AB2582" s="1475">
        <v>4</v>
      </c>
      <c r="AC2582" s="133">
        <f>AVERAGE(E2582:AB2582)</f>
        <v>5.041666666666667</v>
      </c>
      <c r="AD2582" s="724"/>
      <c r="AE2582" s="725"/>
      <c r="AF2582" s="726"/>
      <c r="AI2582" s="1071"/>
      <c r="AJ2582" s="784"/>
      <c r="AK2582" s="784"/>
      <c r="AL2582" s="784"/>
      <c r="AM2582" s="787"/>
      <c r="AN2582" s="787"/>
    </row>
    <row r="2583" spans="1:40" s="183" customFormat="1" x14ac:dyDescent="0.25">
      <c r="A2583" s="3651"/>
      <c r="B2583" s="3505"/>
      <c r="C2583" s="123" t="s">
        <v>18</v>
      </c>
      <c r="D2583" s="350"/>
      <c r="E2583" s="503">
        <f t="shared" ref="E2583:AB2583" si="984">E2581/E2580</f>
        <v>0</v>
      </c>
      <c r="F2583" s="317">
        <f t="shared" si="984"/>
        <v>0</v>
      </c>
      <c r="G2583" s="317">
        <f t="shared" si="984"/>
        <v>0</v>
      </c>
      <c r="H2583" s="317">
        <f t="shared" si="984"/>
        <v>0</v>
      </c>
      <c r="I2583" s="317">
        <f t="shared" si="984"/>
        <v>0</v>
      </c>
      <c r="J2583" s="317">
        <f t="shared" si="984"/>
        <v>0</v>
      </c>
      <c r="K2583" s="317">
        <f t="shared" si="984"/>
        <v>0</v>
      </c>
      <c r="L2583" s="317">
        <f t="shared" si="984"/>
        <v>0</v>
      </c>
      <c r="M2583" s="317">
        <f t="shared" si="984"/>
        <v>0</v>
      </c>
      <c r="N2583" s="317">
        <f t="shared" si="984"/>
        <v>0</v>
      </c>
      <c r="O2583" s="317">
        <f t="shared" si="984"/>
        <v>0</v>
      </c>
      <c r="P2583" s="317">
        <f t="shared" si="984"/>
        <v>0</v>
      </c>
      <c r="Q2583" s="317">
        <f t="shared" si="984"/>
        <v>0</v>
      </c>
      <c r="R2583" s="317">
        <f t="shared" si="984"/>
        <v>0</v>
      </c>
      <c r="S2583" s="317">
        <f t="shared" si="984"/>
        <v>0</v>
      </c>
      <c r="T2583" s="317">
        <f t="shared" si="984"/>
        <v>0</v>
      </c>
      <c r="U2583" s="317">
        <f t="shared" si="984"/>
        <v>0</v>
      </c>
      <c r="V2583" s="317">
        <f t="shared" si="984"/>
        <v>0</v>
      </c>
      <c r="W2583" s="317">
        <f t="shared" si="984"/>
        <v>0</v>
      </c>
      <c r="X2583" s="317">
        <f t="shared" si="984"/>
        <v>0</v>
      </c>
      <c r="Y2583" s="317">
        <f>Y2581/Y2580</f>
        <v>0</v>
      </c>
      <c r="Z2583" s="317">
        <f t="shared" si="984"/>
        <v>0</v>
      </c>
      <c r="AA2583" s="317">
        <f t="shared" si="984"/>
        <v>0</v>
      </c>
      <c r="AB2583" s="318">
        <f t="shared" si="984"/>
        <v>0</v>
      </c>
      <c r="AC2583" s="435">
        <f>AVERAGE(E2583:AB2583)</f>
        <v>0</v>
      </c>
      <c r="AD2583" s="724"/>
      <c r="AE2583" s="725"/>
      <c r="AF2583" s="726"/>
      <c r="AI2583" s="1071"/>
      <c r="AJ2583" s="784"/>
      <c r="AK2583" s="784"/>
      <c r="AL2583" s="784"/>
      <c r="AM2583" s="787"/>
      <c r="AN2583" s="787"/>
    </row>
    <row r="2584" spans="1:40" s="183" customFormat="1" x14ac:dyDescent="0.25">
      <c r="A2584" s="2059"/>
      <c r="B2584" s="2062"/>
      <c r="C2584" s="124" t="s">
        <v>19</v>
      </c>
      <c r="D2584" s="350">
        <v>6792.2790000000005</v>
      </c>
      <c r="E2584" s="502">
        <v>6792.31</v>
      </c>
      <c r="F2584" s="314">
        <v>6792.3419999999996</v>
      </c>
      <c r="G2584" s="314">
        <v>6792.3729999999996</v>
      </c>
      <c r="H2584" s="155">
        <v>6792.4049999999997</v>
      </c>
      <c r="I2584" s="155">
        <v>6792.4369999999999</v>
      </c>
      <c r="J2584" s="155">
        <v>6792.4679999999998</v>
      </c>
      <c r="K2584" s="155">
        <v>6792.5</v>
      </c>
      <c r="L2584" s="155">
        <v>6792.5389999999998</v>
      </c>
      <c r="M2584" s="155">
        <v>6792.5870000000004</v>
      </c>
      <c r="N2584" s="155">
        <v>6792.6260000000002</v>
      </c>
      <c r="O2584" s="155">
        <v>6792.6660000000002</v>
      </c>
      <c r="P2584" s="155">
        <v>6792.7049999999999</v>
      </c>
      <c r="Q2584" s="155">
        <v>6792.7529999999997</v>
      </c>
      <c r="R2584" s="155">
        <v>6792.7920000000004</v>
      </c>
      <c r="S2584" s="155">
        <v>6792.8320000000003</v>
      </c>
      <c r="T2584" s="155">
        <v>6792.8789999999999</v>
      </c>
      <c r="U2584" s="155">
        <v>6792.9269999999997</v>
      </c>
      <c r="V2584" s="155">
        <v>6792.9740000000002</v>
      </c>
      <c r="W2584" s="155">
        <v>6793.0219999999999</v>
      </c>
      <c r="X2584" s="155">
        <v>6793.0690000000004</v>
      </c>
      <c r="Y2584" s="155">
        <v>6793.116</v>
      </c>
      <c r="Z2584" s="314">
        <v>6793.1639999999998</v>
      </c>
      <c r="AA2584" s="314">
        <v>6793.2030000000004</v>
      </c>
      <c r="AB2584" s="315">
        <v>6793.2349999999997</v>
      </c>
      <c r="AC2584" s="132"/>
      <c r="AD2584" s="724"/>
      <c r="AE2584" s="725"/>
      <c r="AF2584" s="726"/>
      <c r="AI2584" s="1071"/>
      <c r="AJ2584" s="784"/>
      <c r="AK2584" s="784"/>
      <c r="AL2584" s="784"/>
      <c r="AM2584" s="787"/>
      <c r="AN2584" s="787"/>
    </row>
    <row r="2585" spans="1:40" s="183" customFormat="1" x14ac:dyDescent="0.25">
      <c r="A2585" s="2059"/>
      <c r="B2585" s="2062"/>
      <c r="C2585" s="124" t="s">
        <v>20</v>
      </c>
      <c r="D2585" s="350" t="s">
        <v>152</v>
      </c>
      <c r="E2585" s="502"/>
      <c r="F2585" s="314"/>
      <c r="G2585" s="314"/>
      <c r="H2585" s="155"/>
      <c r="I2585" s="155"/>
      <c r="J2585" s="155"/>
      <c r="K2585" s="155"/>
      <c r="L2585" s="155"/>
      <c r="M2585" s="155"/>
      <c r="N2585" s="155"/>
      <c r="O2585" s="155"/>
      <c r="P2585" s="155"/>
      <c r="Q2585" s="155"/>
      <c r="R2585" s="155"/>
      <c r="S2585" s="155"/>
      <c r="T2585" s="155"/>
      <c r="U2585" s="155"/>
      <c r="V2585" s="155"/>
      <c r="W2585" s="155"/>
      <c r="X2585" s="155"/>
      <c r="Y2585" s="155"/>
      <c r="Z2585" s="314"/>
      <c r="AA2585" s="314"/>
      <c r="AB2585" s="315"/>
      <c r="AC2585" s="132"/>
      <c r="AD2585" s="724"/>
      <c r="AE2585" s="725"/>
      <c r="AF2585" s="726"/>
      <c r="AH2585" s="335"/>
      <c r="AI2585" s="785"/>
      <c r="AJ2585" s="785"/>
      <c r="AK2585" s="786"/>
      <c r="AL2585" s="786"/>
      <c r="AM2585" s="191"/>
      <c r="AN2585" s="191"/>
    </row>
    <row r="2586" spans="1:40" s="183" customFormat="1" ht="16.5" thickBot="1" x14ac:dyDescent="0.3">
      <c r="A2586" s="3717" t="s">
        <v>43</v>
      </c>
      <c r="B2586" s="3718"/>
      <c r="C2586" s="3719"/>
      <c r="D2586" s="631"/>
      <c r="E2586" s="461">
        <f>SQRT(E2580*E2580+E2581*E2581)/E2571/1.73</f>
        <v>3.4693272302960754</v>
      </c>
      <c r="F2586" s="181">
        <f t="shared" ref="F2586:AB2586" si="985">SQRT(F2580*F2580+F2581*F2581)/F2571/1.73</f>
        <v>3.5469050481595774</v>
      </c>
      <c r="G2586" s="181">
        <f t="shared" si="985"/>
        <v>3.4459759893229287</v>
      </c>
      <c r="H2586" s="79">
        <f t="shared" si="985"/>
        <v>3.5571365051303681</v>
      </c>
      <c r="I2586" s="79">
        <f t="shared" si="985"/>
        <v>3.5537194671811556</v>
      </c>
      <c r="J2586" s="79">
        <f t="shared" si="985"/>
        <v>3.4592809159226316</v>
      </c>
      <c r="K2586" s="79">
        <f t="shared" si="985"/>
        <v>3.6056744301516406</v>
      </c>
      <c r="L2586" s="79">
        <f t="shared" si="985"/>
        <v>4.4029985548861879</v>
      </c>
      <c r="M2586" s="79">
        <f t="shared" si="985"/>
        <v>5.4833329526244539</v>
      </c>
      <c r="N2586" s="79">
        <f t="shared" si="985"/>
        <v>4.4420399213827153</v>
      </c>
      <c r="O2586" s="79">
        <f t="shared" si="985"/>
        <v>4.520310319299309</v>
      </c>
      <c r="P2586" s="79">
        <f t="shared" si="985"/>
        <v>4.3519985716249572</v>
      </c>
      <c r="Q2586" s="79">
        <f t="shared" si="985"/>
        <v>5.3927433896509269</v>
      </c>
      <c r="R2586" s="79">
        <f t="shared" si="985"/>
        <v>4.3519985717264484</v>
      </c>
      <c r="S2586" s="79">
        <f t="shared" si="985"/>
        <v>4.454987915841226</v>
      </c>
      <c r="T2586" s="79">
        <f t="shared" si="985"/>
        <v>5.2599477362159401</v>
      </c>
      <c r="U2586" s="79">
        <f t="shared" si="985"/>
        <v>5.3822821997582952</v>
      </c>
      <c r="V2586" s="79">
        <f t="shared" si="985"/>
        <v>5.2752679724429212</v>
      </c>
      <c r="W2586" s="79">
        <f t="shared" si="985"/>
        <v>5.3875077164570895</v>
      </c>
      <c r="X2586" s="79">
        <f t="shared" si="985"/>
        <v>5.2295726772052067</v>
      </c>
      <c r="Y2586" s="79">
        <f>SQRT(Y2580*Y2580+Y2581*Y2581)/Y2571/1.73</f>
        <v>5.2195254673497269</v>
      </c>
      <c r="Z2586" s="181">
        <f t="shared" si="985"/>
        <v>5.3254634817186206</v>
      </c>
      <c r="AA2586" s="181">
        <f t="shared" si="985"/>
        <v>4.3269390789909785</v>
      </c>
      <c r="AB2586" s="182">
        <f t="shared" si="985"/>
        <v>3.5435076295310726</v>
      </c>
      <c r="AC2586" s="133">
        <f>AVERAGE(E2586:AB2586)</f>
        <v>4.4578518226196024</v>
      </c>
      <c r="AD2586" s="78">
        <f>(AC2582-AC2586)/AC2582</f>
        <v>0.11579798559611196</v>
      </c>
      <c r="AE2586" s="79"/>
      <c r="AF2586" s="80"/>
      <c r="AI2586" s="1070"/>
      <c r="AJ2586" s="881"/>
      <c r="AK2586" s="784"/>
      <c r="AL2586" s="881"/>
      <c r="AM2586" s="787"/>
      <c r="AN2586" s="787"/>
    </row>
    <row r="2587" spans="1:40" s="183" customFormat="1" x14ac:dyDescent="0.25">
      <c r="A2587" s="3688" t="s">
        <v>37</v>
      </c>
      <c r="B2587" s="3519" t="s">
        <v>27</v>
      </c>
      <c r="C2587" s="121" t="s">
        <v>14</v>
      </c>
      <c r="D2587" s="113"/>
      <c r="E2587" s="309">
        <f t="shared" ref="E2587:AB2587" si="986">(E2591-D2591)*$AE2587*$AF2587</f>
        <v>0</v>
      </c>
      <c r="F2587" s="71">
        <f t="shared" si="986"/>
        <v>0</v>
      </c>
      <c r="G2587" s="71">
        <f t="shared" si="986"/>
        <v>0</v>
      </c>
      <c r="H2587" s="71">
        <f t="shared" si="986"/>
        <v>0</v>
      </c>
      <c r="I2587" s="71">
        <f t="shared" si="986"/>
        <v>0</v>
      </c>
      <c r="J2587" s="71">
        <f t="shared" si="986"/>
        <v>0</v>
      </c>
      <c r="K2587" s="71">
        <f t="shared" si="986"/>
        <v>0</v>
      </c>
      <c r="L2587" s="71">
        <f t="shared" si="986"/>
        <v>0</v>
      </c>
      <c r="M2587" s="71">
        <f t="shared" si="986"/>
        <v>0</v>
      </c>
      <c r="N2587" s="71">
        <f t="shared" si="986"/>
        <v>0</v>
      </c>
      <c r="O2587" s="71">
        <f t="shared" si="986"/>
        <v>0</v>
      </c>
      <c r="P2587" s="71">
        <f t="shared" si="986"/>
        <v>0</v>
      </c>
      <c r="Q2587" s="71">
        <f t="shared" si="986"/>
        <v>0</v>
      </c>
      <c r="R2587" s="71">
        <f t="shared" si="986"/>
        <v>0</v>
      </c>
      <c r="S2587" s="71">
        <f t="shared" si="986"/>
        <v>0</v>
      </c>
      <c r="T2587" s="71">
        <f t="shared" si="986"/>
        <v>0</v>
      </c>
      <c r="U2587" s="71">
        <f t="shared" si="986"/>
        <v>0</v>
      </c>
      <c r="V2587" s="71">
        <f t="shared" si="986"/>
        <v>0</v>
      </c>
      <c r="W2587" s="71">
        <f t="shared" si="986"/>
        <v>0</v>
      </c>
      <c r="X2587" s="71">
        <f t="shared" si="986"/>
        <v>0</v>
      </c>
      <c r="Y2587" s="71">
        <f>(Y2591-X2591)*$AE2587*$AF2587</f>
        <v>0</v>
      </c>
      <c r="Z2587" s="71">
        <f>(Z2591-Y2591)*$AE2587*$AF2587</f>
        <v>0</v>
      </c>
      <c r="AA2587" s="71">
        <f t="shared" si="986"/>
        <v>0</v>
      </c>
      <c r="AB2587" s="72">
        <f t="shared" si="986"/>
        <v>0</v>
      </c>
      <c r="AC2587" s="131">
        <f>SUM(E2587:AB2587)</f>
        <v>0</v>
      </c>
      <c r="AD2587" s="723"/>
      <c r="AE2587" s="469">
        <v>100</v>
      </c>
      <c r="AF2587" s="470">
        <v>10</v>
      </c>
      <c r="AI2587" s="1070"/>
      <c r="AJ2587" s="883"/>
      <c r="AK2587" s="882"/>
      <c r="AL2587" s="784"/>
      <c r="AM2587" s="787"/>
      <c r="AN2587" s="787"/>
    </row>
    <row r="2588" spans="1:40" s="183" customFormat="1" x14ac:dyDescent="0.25">
      <c r="A2588" s="3689"/>
      <c r="B2588" s="3505"/>
      <c r="C2588" s="123" t="s">
        <v>15</v>
      </c>
      <c r="D2588" s="108"/>
      <c r="E2588" s="310">
        <f t="shared" ref="E2588:AB2588" si="987">(E2592-D2592)*$AE2587*$AF2587</f>
        <v>0</v>
      </c>
      <c r="F2588" s="311">
        <f t="shared" si="987"/>
        <v>0</v>
      </c>
      <c r="G2588" s="311">
        <f t="shared" si="987"/>
        <v>0</v>
      </c>
      <c r="H2588" s="311">
        <f t="shared" si="987"/>
        <v>0</v>
      </c>
      <c r="I2588" s="311">
        <f t="shared" si="987"/>
        <v>0</v>
      </c>
      <c r="J2588" s="311">
        <f t="shared" si="987"/>
        <v>0</v>
      </c>
      <c r="K2588" s="311">
        <f t="shared" si="987"/>
        <v>0</v>
      </c>
      <c r="L2588" s="311">
        <f t="shared" si="987"/>
        <v>0</v>
      </c>
      <c r="M2588" s="311">
        <f t="shared" si="987"/>
        <v>0</v>
      </c>
      <c r="N2588" s="311">
        <f t="shared" si="987"/>
        <v>0</v>
      </c>
      <c r="O2588" s="311">
        <f t="shared" si="987"/>
        <v>0</v>
      </c>
      <c r="P2588" s="311">
        <f t="shared" si="987"/>
        <v>0</v>
      </c>
      <c r="Q2588" s="311">
        <f t="shared" si="987"/>
        <v>0</v>
      </c>
      <c r="R2588" s="311">
        <f t="shared" si="987"/>
        <v>0</v>
      </c>
      <c r="S2588" s="311">
        <f t="shared" si="987"/>
        <v>0</v>
      </c>
      <c r="T2588" s="311">
        <f t="shared" si="987"/>
        <v>0</v>
      </c>
      <c r="U2588" s="311">
        <f t="shared" si="987"/>
        <v>0</v>
      </c>
      <c r="V2588" s="311">
        <f t="shared" si="987"/>
        <v>0</v>
      </c>
      <c r="W2588" s="311">
        <f t="shared" si="987"/>
        <v>0</v>
      </c>
      <c r="X2588" s="311">
        <f t="shared" si="987"/>
        <v>0</v>
      </c>
      <c r="Y2588" s="311">
        <f>(Y2592-X2592)*$AE2587*$AF2587</f>
        <v>0</v>
      </c>
      <c r="Z2588" s="311">
        <f>(Z2592-Y2592)*$AE2587*$AF2587</f>
        <v>0</v>
      </c>
      <c r="AA2588" s="311">
        <f t="shared" si="987"/>
        <v>0</v>
      </c>
      <c r="AB2588" s="312">
        <f t="shared" si="987"/>
        <v>0</v>
      </c>
      <c r="AC2588" s="133">
        <f>SUM(E2588:AB2588)</f>
        <v>0</v>
      </c>
      <c r="AD2588" s="724"/>
      <c r="AE2588" s="725"/>
      <c r="AF2588" s="726"/>
      <c r="AI2588" s="1071"/>
      <c r="AJ2588" s="784"/>
      <c r="AK2588" s="784"/>
      <c r="AL2588" s="784"/>
      <c r="AM2588" s="787"/>
      <c r="AN2588" s="787"/>
    </row>
    <row r="2589" spans="1:40" s="183" customFormat="1" x14ac:dyDescent="0.25">
      <c r="A2589" s="3689"/>
      <c r="B2589" s="3505"/>
      <c r="C2589" s="123" t="s">
        <v>16</v>
      </c>
      <c r="D2589" s="108" t="s">
        <v>55</v>
      </c>
      <c r="E2589" s="1479">
        <v>0</v>
      </c>
      <c r="F2589" s="1474">
        <v>0</v>
      </c>
      <c r="G2589" s="1474">
        <v>0</v>
      </c>
      <c r="H2589" s="330">
        <v>0</v>
      </c>
      <c r="I2589" s="330">
        <v>0</v>
      </c>
      <c r="J2589" s="330">
        <v>0</v>
      </c>
      <c r="K2589" s="330">
        <v>0</v>
      </c>
      <c r="L2589" s="330">
        <v>0</v>
      </c>
      <c r="M2589" s="330">
        <v>0</v>
      </c>
      <c r="N2589" s="330">
        <v>0</v>
      </c>
      <c r="O2589" s="330">
        <v>0</v>
      </c>
      <c r="P2589" s="330">
        <v>0</v>
      </c>
      <c r="Q2589" s="330">
        <v>0</v>
      </c>
      <c r="R2589" s="330">
        <v>0</v>
      </c>
      <c r="S2589" s="330">
        <v>0</v>
      </c>
      <c r="T2589" s="330">
        <v>0</v>
      </c>
      <c r="U2589" s="330">
        <v>0</v>
      </c>
      <c r="V2589" s="330">
        <v>0</v>
      </c>
      <c r="W2589" s="330">
        <v>0</v>
      </c>
      <c r="X2589" s="330">
        <v>0</v>
      </c>
      <c r="Y2589" s="330">
        <v>0</v>
      </c>
      <c r="Z2589" s="1474">
        <v>0</v>
      </c>
      <c r="AA2589" s="1474">
        <v>0</v>
      </c>
      <c r="AB2589" s="1475">
        <v>0</v>
      </c>
      <c r="AC2589" s="133"/>
      <c r="AD2589" s="724"/>
      <c r="AE2589" s="725"/>
      <c r="AF2589" s="726"/>
      <c r="AI2589" s="1071"/>
      <c r="AJ2589" s="784"/>
      <c r="AK2589" s="784"/>
      <c r="AL2589" s="784"/>
      <c r="AM2589" s="787"/>
      <c r="AN2589" s="787"/>
    </row>
    <row r="2590" spans="1:40" s="183" customFormat="1" x14ac:dyDescent="0.25">
      <c r="A2590" s="3689"/>
      <c r="B2590" s="3505"/>
      <c r="C2590" s="123" t="s">
        <v>18</v>
      </c>
      <c r="D2590" s="108"/>
      <c r="E2590" s="316" t="e">
        <f t="shared" ref="E2590:AB2590" si="988">E2588/E2587</f>
        <v>#DIV/0!</v>
      </c>
      <c r="F2590" s="317" t="e">
        <f t="shared" si="988"/>
        <v>#DIV/0!</v>
      </c>
      <c r="G2590" s="317" t="e">
        <f t="shared" si="988"/>
        <v>#DIV/0!</v>
      </c>
      <c r="H2590" s="317" t="e">
        <f t="shared" si="988"/>
        <v>#DIV/0!</v>
      </c>
      <c r="I2590" s="317" t="e">
        <f t="shared" si="988"/>
        <v>#DIV/0!</v>
      </c>
      <c r="J2590" s="317" t="e">
        <f t="shared" si="988"/>
        <v>#DIV/0!</v>
      </c>
      <c r="K2590" s="317" t="e">
        <f t="shared" si="988"/>
        <v>#DIV/0!</v>
      </c>
      <c r="L2590" s="317" t="e">
        <f t="shared" si="988"/>
        <v>#DIV/0!</v>
      </c>
      <c r="M2590" s="317" t="e">
        <f t="shared" si="988"/>
        <v>#DIV/0!</v>
      </c>
      <c r="N2590" s="317" t="e">
        <f t="shared" si="988"/>
        <v>#DIV/0!</v>
      </c>
      <c r="O2590" s="317" t="e">
        <f t="shared" si="988"/>
        <v>#DIV/0!</v>
      </c>
      <c r="P2590" s="317" t="e">
        <f t="shared" si="988"/>
        <v>#DIV/0!</v>
      </c>
      <c r="Q2590" s="317" t="e">
        <f t="shared" si="988"/>
        <v>#DIV/0!</v>
      </c>
      <c r="R2590" s="317" t="e">
        <f t="shared" si="988"/>
        <v>#DIV/0!</v>
      </c>
      <c r="S2590" s="317" t="e">
        <f t="shared" si="988"/>
        <v>#DIV/0!</v>
      </c>
      <c r="T2590" s="317" t="e">
        <f t="shared" si="988"/>
        <v>#DIV/0!</v>
      </c>
      <c r="U2590" s="317" t="e">
        <f t="shared" si="988"/>
        <v>#DIV/0!</v>
      </c>
      <c r="V2590" s="317" t="e">
        <f t="shared" si="988"/>
        <v>#DIV/0!</v>
      </c>
      <c r="W2590" s="317" t="e">
        <f t="shared" si="988"/>
        <v>#DIV/0!</v>
      </c>
      <c r="X2590" s="317" t="e">
        <f t="shared" si="988"/>
        <v>#DIV/0!</v>
      </c>
      <c r="Y2590" s="317" t="e">
        <f>Y2588/Y2587</f>
        <v>#DIV/0!</v>
      </c>
      <c r="Z2590" s="317" t="e">
        <f t="shared" si="988"/>
        <v>#DIV/0!</v>
      </c>
      <c r="AA2590" s="317" t="e">
        <f t="shared" si="988"/>
        <v>#DIV/0!</v>
      </c>
      <c r="AB2590" s="318" t="e">
        <f t="shared" si="988"/>
        <v>#DIV/0!</v>
      </c>
      <c r="AC2590" s="132"/>
      <c r="AD2590" s="724"/>
      <c r="AE2590" s="725"/>
      <c r="AF2590" s="726"/>
      <c r="AI2590" s="1071"/>
      <c r="AJ2590" s="784"/>
      <c r="AK2590" s="784"/>
      <c r="AL2590" s="784"/>
      <c r="AM2590" s="787"/>
      <c r="AN2590" s="787"/>
    </row>
    <row r="2591" spans="1:40" s="183" customFormat="1" x14ac:dyDescent="0.25">
      <c r="A2591" s="2059"/>
      <c r="B2591" s="2062"/>
      <c r="C2591" s="124" t="s">
        <v>19</v>
      </c>
      <c r="D2591" s="108"/>
      <c r="E2591" s="313"/>
      <c r="F2591" s="314"/>
      <c r="G2591" s="314"/>
      <c r="H2591" s="155"/>
      <c r="I2591" s="155"/>
      <c r="J2591" s="155"/>
      <c r="K2591" s="155"/>
      <c r="L2591" s="155"/>
      <c r="M2591" s="155"/>
      <c r="N2591" s="155"/>
      <c r="O2591" s="155"/>
      <c r="P2591" s="155"/>
      <c r="Q2591" s="155"/>
      <c r="R2591" s="155"/>
      <c r="S2591" s="155"/>
      <c r="T2591" s="155"/>
      <c r="U2591" s="155"/>
      <c r="V2591" s="155"/>
      <c r="W2591" s="155"/>
      <c r="X2591" s="155"/>
      <c r="Y2591" s="155"/>
      <c r="Z2591" s="314"/>
      <c r="AA2591" s="314"/>
      <c r="AB2591" s="315"/>
      <c r="AC2591" s="132"/>
      <c r="AD2591" s="724"/>
      <c r="AE2591" s="725"/>
      <c r="AF2591" s="726"/>
      <c r="AI2591" s="1071"/>
      <c r="AJ2591" s="784"/>
      <c r="AK2591" s="784"/>
      <c r="AL2591" s="784"/>
      <c r="AM2591" s="787"/>
      <c r="AN2591" s="787"/>
    </row>
    <row r="2592" spans="1:40" s="183" customFormat="1" x14ac:dyDescent="0.25">
      <c r="A2592" s="2059"/>
      <c r="B2592" s="2062"/>
      <c r="C2592" s="124" t="s">
        <v>20</v>
      </c>
      <c r="D2592" s="108"/>
      <c r="E2592" s="313"/>
      <c r="F2592" s="314"/>
      <c r="G2592" s="314"/>
      <c r="H2592" s="155"/>
      <c r="I2592" s="155"/>
      <c r="J2592" s="155"/>
      <c r="K2592" s="155"/>
      <c r="L2592" s="155"/>
      <c r="M2592" s="155"/>
      <c r="N2592" s="155"/>
      <c r="O2592" s="155"/>
      <c r="P2592" s="155"/>
      <c r="Q2592" s="155"/>
      <c r="R2592" s="155"/>
      <c r="S2592" s="155"/>
      <c r="T2592" s="155"/>
      <c r="U2592" s="155"/>
      <c r="V2592" s="155"/>
      <c r="W2592" s="155"/>
      <c r="X2592" s="155"/>
      <c r="Y2592" s="155"/>
      <c r="Z2592" s="314"/>
      <c r="AA2592" s="314"/>
      <c r="AB2592" s="315"/>
      <c r="AC2592" s="132"/>
      <c r="AD2592" s="724"/>
      <c r="AE2592" s="725"/>
      <c r="AF2592" s="726"/>
      <c r="AH2592" s="335"/>
      <c r="AI2592" s="785"/>
      <c r="AJ2592" s="785"/>
      <c r="AK2592" s="786"/>
      <c r="AL2592" s="786"/>
      <c r="AM2592" s="191"/>
      <c r="AN2592" s="191"/>
    </row>
    <row r="2593" spans="1:40" s="183" customFormat="1" ht="16.5" thickBot="1" x14ac:dyDescent="0.3">
      <c r="A2593" s="3717" t="s">
        <v>43</v>
      </c>
      <c r="B2593" s="3718"/>
      <c r="C2593" s="3718"/>
      <c r="D2593" s="114"/>
      <c r="E2593" s="180"/>
      <c r="F2593" s="181"/>
      <c r="G2593" s="181"/>
      <c r="H2593" s="79"/>
      <c r="I2593" s="79"/>
      <c r="J2593" s="79"/>
      <c r="K2593" s="79"/>
      <c r="L2593" s="79"/>
      <c r="M2593" s="79"/>
      <c r="N2593" s="79"/>
      <c r="O2593" s="79"/>
      <c r="P2593" s="79"/>
      <c r="Q2593" s="79"/>
      <c r="R2593" s="79"/>
      <c r="S2593" s="79"/>
      <c r="T2593" s="79"/>
      <c r="U2593" s="79"/>
      <c r="V2593" s="79"/>
      <c r="W2593" s="79"/>
      <c r="X2593" s="79"/>
      <c r="Y2593" s="79"/>
      <c r="Z2593" s="181"/>
      <c r="AA2593" s="181"/>
      <c r="AB2593" s="182"/>
      <c r="AC2593" s="201"/>
      <c r="AD2593" s="78" t="e">
        <f>(AC2589-AC2593)/AC2589</f>
        <v>#DIV/0!</v>
      </c>
      <c r="AE2593" s="79"/>
      <c r="AF2593" s="80"/>
      <c r="AI2593" s="1070"/>
      <c r="AJ2593" s="881"/>
      <c r="AK2593" s="784"/>
      <c r="AL2593" s="881"/>
      <c r="AM2593" s="787"/>
      <c r="AN2593" s="787"/>
    </row>
    <row r="2594" spans="1:40" s="183" customFormat="1" x14ac:dyDescent="0.25">
      <c r="A2594" s="3688" t="s">
        <v>1413</v>
      </c>
      <c r="B2594" s="3519" t="s">
        <v>349</v>
      </c>
      <c r="C2594" s="121" t="s">
        <v>14</v>
      </c>
      <c r="D2594" s="2203" t="s">
        <v>941</v>
      </c>
      <c r="E2594" s="70">
        <v>0</v>
      </c>
      <c r="F2594" s="71">
        <f t="shared" ref="F2594:AB2594" si="989">(F2598-E2598)*$AE2594*$AF2594</f>
        <v>0</v>
      </c>
      <c r="G2594" s="71">
        <f t="shared" si="989"/>
        <v>0</v>
      </c>
      <c r="H2594" s="71">
        <f t="shared" si="989"/>
        <v>0</v>
      </c>
      <c r="I2594" s="71">
        <f t="shared" si="989"/>
        <v>0</v>
      </c>
      <c r="J2594" s="71">
        <f t="shared" si="989"/>
        <v>0</v>
      </c>
      <c r="K2594" s="71">
        <f t="shared" si="989"/>
        <v>0</v>
      </c>
      <c r="L2594" s="71">
        <f t="shared" si="989"/>
        <v>0</v>
      </c>
      <c r="M2594" s="71">
        <f t="shared" si="989"/>
        <v>0</v>
      </c>
      <c r="N2594" s="71">
        <f t="shared" si="989"/>
        <v>0</v>
      </c>
      <c r="O2594" s="71">
        <f t="shared" si="989"/>
        <v>0</v>
      </c>
      <c r="P2594" s="71">
        <f t="shared" si="989"/>
        <v>0</v>
      </c>
      <c r="Q2594" s="71">
        <f t="shared" si="989"/>
        <v>0</v>
      </c>
      <c r="R2594" s="71">
        <f t="shared" si="989"/>
        <v>0</v>
      </c>
      <c r="S2594" s="71">
        <f t="shared" si="989"/>
        <v>0</v>
      </c>
      <c r="T2594" s="71">
        <f t="shared" si="989"/>
        <v>0</v>
      </c>
      <c r="U2594" s="71">
        <f t="shared" si="989"/>
        <v>0</v>
      </c>
      <c r="V2594" s="71">
        <f t="shared" si="989"/>
        <v>0</v>
      </c>
      <c r="W2594" s="71">
        <f t="shared" si="989"/>
        <v>0</v>
      </c>
      <c r="X2594" s="71">
        <f t="shared" si="989"/>
        <v>0</v>
      </c>
      <c r="Y2594" s="71">
        <f>(Y2598-X2598)*$AE2594*$AF2594</f>
        <v>0</v>
      </c>
      <c r="Z2594" s="71">
        <f>(Z2598-Y2598)*$AE2594*$AF2594</f>
        <v>0</v>
      </c>
      <c r="AA2594" s="71">
        <f t="shared" si="989"/>
        <v>0</v>
      </c>
      <c r="AB2594" s="72">
        <f t="shared" si="989"/>
        <v>0</v>
      </c>
      <c r="AC2594" s="131">
        <f>SUM(E2594:AB2594)</f>
        <v>0</v>
      </c>
      <c r="AD2594" s="723"/>
      <c r="AE2594" s="469">
        <v>100</v>
      </c>
      <c r="AF2594" s="470">
        <v>20</v>
      </c>
      <c r="AI2594" s="1070"/>
      <c r="AJ2594" s="883"/>
      <c r="AK2594" s="882"/>
      <c r="AL2594" s="784"/>
      <c r="AM2594" s="787"/>
      <c r="AN2594" s="787"/>
    </row>
    <row r="2595" spans="1:40" s="183" customFormat="1" x14ac:dyDescent="0.25">
      <c r="A2595" s="3689"/>
      <c r="B2595" s="3505"/>
      <c r="C2595" s="123" t="s">
        <v>15</v>
      </c>
      <c r="D2595" s="350" t="s">
        <v>941</v>
      </c>
      <c r="E2595" s="395">
        <v>0</v>
      </c>
      <c r="F2595" s="311">
        <v>0</v>
      </c>
      <c r="G2595" s="311">
        <v>0</v>
      </c>
      <c r="H2595" s="311">
        <v>0</v>
      </c>
      <c r="I2595" s="311">
        <v>0</v>
      </c>
      <c r="J2595" s="311">
        <v>0</v>
      </c>
      <c r="K2595" s="311">
        <v>0</v>
      </c>
      <c r="L2595" s="311">
        <v>0</v>
      </c>
      <c r="M2595" s="311">
        <v>0</v>
      </c>
      <c r="N2595" s="311">
        <v>0</v>
      </c>
      <c r="O2595" s="311">
        <v>0</v>
      </c>
      <c r="P2595" s="311">
        <v>0</v>
      </c>
      <c r="Q2595" s="311">
        <v>0</v>
      </c>
      <c r="R2595" s="311">
        <v>0</v>
      </c>
      <c r="S2595" s="311">
        <v>0</v>
      </c>
      <c r="T2595" s="311">
        <v>0</v>
      </c>
      <c r="U2595" s="311">
        <v>0</v>
      </c>
      <c r="V2595" s="311">
        <v>0</v>
      </c>
      <c r="W2595" s="311">
        <v>0</v>
      </c>
      <c r="X2595" s="311">
        <v>0</v>
      </c>
      <c r="Y2595" s="311">
        <v>0</v>
      </c>
      <c r="Z2595" s="311">
        <v>0</v>
      </c>
      <c r="AA2595" s="311">
        <v>0</v>
      </c>
      <c r="AB2595" s="312">
        <v>0</v>
      </c>
      <c r="AC2595" s="133">
        <f>SUM(E2595:AB2595)</f>
        <v>0</v>
      </c>
      <c r="AD2595" s="724"/>
      <c r="AE2595" s="725"/>
      <c r="AF2595" s="726"/>
      <c r="AI2595" s="1071"/>
      <c r="AJ2595" s="784"/>
      <c r="AK2595" s="784"/>
      <c r="AL2595" s="784"/>
      <c r="AM2595" s="787"/>
      <c r="AN2595" s="787"/>
    </row>
    <row r="2596" spans="1:40" s="183" customFormat="1" x14ac:dyDescent="0.25">
      <c r="A2596" s="3689"/>
      <c r="B2596" s="3505"/>
      <c r="C2596" s="123" t="s">
        <v>16</v>
      </c>
      <c r="D2596" s="350" t="s">
        <v>55</v>
      </c>
      <c r="E2596" s="1489">
        <v>0</v>
      </c>
      <c r="F2596" s="1474">
        <v>0</v>
      </c>
      <c r="G2596" s="1474">
        <v>0</v>
      </c>
      <c r="H2596" s="330">
        <v>0</v>
      </c>
      <c r="I2596" s="330">
        <v>0</v>
      </c>
      <c r="J2596" s="330">
        <v>0</v>
      </c>
      <c r="K2596" s="330">
        <v>0</v>
      </c>
      <c r="L2596" s="330">
        <v>0</v>
      </c>
      <c r="M2596" s="330">
        <v>0</v>
      </c>
      <c r="N2596" s="330">
        <v>0</v>
      </c>
      <c r="O2596" s="330">
        <v>0</v>
      </c>
      <c r="P2596" s="330">
        <v>0</v>
      </c>
      <c r="Q2596" s="330">
        <v>0</v>
      </c>
      <c r="R2596" s="330">
        <v>0</v>
      </c>
      <c r="S2596" s="330">
        <v>0</v>
      </c>
      <c r="T2596" s="330">
        <v>0</v>
      </c>
      <c r="U2596" s="330">
        <v>0</v>
      </c>
      <c r="V2596" s="330">
        <v>0</v>
      </c>
      <c r="W2596" s="330">
        <v>0</v>
      </c>
      <c r="X2596" s="330">
        <v>0</v>
      </c>
      <c r="Y2596" s="330">
        <v>0</v>
      </c>
      <c r="Z2596" s="1474">
        <v>0</v>
      </c>
      <c r="AA2596" s="1474">
        <v>0</v>
      </c>
      <c r="AB2596" s="1475">
        <v>0</v>
      </c>
      <c r="AC2596" s="133"/>
      <c r="AD2596" s="724"/>
      <c r="AE2596" s="725"/>
      <c r="AF2596" s="726"/>
      <c r="AI2596" s="1071"/>
      <c r="AJ2596" s="784"/>
      <c r="AK2596" s="784"/>
      <c r="AL2596" s="784"/>
      <c r="AM2596" s="787"/>
      <c r="AN2596" s="787"/>
    </row>
    <row r="2597" spans="1:40" s="183" customFormat="1" ht="16.5" thickBot="1" x14ac:dyDescent="0.3">
      <c r="A2597" s="3690"/>
      <c r="B2597" s="3506"/>
      <c r="C2597" s="126" t="s">
        <v>18</v>
      </c>
      <c r="D2597" s="349"/>
      <c r="E2597" s="576" t="e">
        <f t="shared" ref="E2597:AB2597" si="990">E2595/E2594</f>
        <v>#DIV/0!</v>
      </c>
      <c r="F2597" s="321" t="e">
        <f t="shared" si="990"/>
        <v>#DIV/0!</v>
      </c>
      <c r="G2597" s="321" t="e">
        <f t="shared" si="990"/>
        <v>#DIV/0!</v>
      </c>
      <c r="H2597" s="321" t="e">
        <f t="shared" si="990"/>
        <v>#DIV/0!</v>
      </c>
      <c r="I2597" s="321" t="e">
        <f t="shared" si="990"/>
        <v>#DIV/0!</v>
      </c>
      <c r="J2597" s="321" t="e">
        <f t="shared" si="990"/>
        <v>#DIV/0!</v>
      </c>
      <c r="K2597" s="321" t="e">
        <f t="shared" si="990"/>
        <v>#DIV/0!</v>
      </c>
      <c r="L2597" s="321" t="e">
        <f t="shared" si="990"/>
        <v>#DIV/0!</v>
      </c>
      <c r="M2597" s="321" t="e">
        <f t="shared" si="990"/>
        <v>#DIV/0!</v>
      </c>
      <c r="N2597" s="321" t="e">
        <f t="shared" si="990"/>
        <v>#DIV/0!</v>
      </c>
      <c r="O2597" s="321" t="e">
        <f t="shared" si="990"/>
        <v>#DIV/0!</v>
      </c>
      <c r="P2597" s="321" t="e">
        <f t="shared" si="990"/>
        <v>#DIV/0!</v>
      </c>
      <c r="Q2597" s="321" t="e">
        <f t="shared" si="990"/>
        <v>#DIV/0!</v>
      </c>
      <c r="R2597" s="321" t="e">
        <f t="shared" si="990"/>
        <v>#DIV/0!</v>
      </c>
      <c r="S2597" s="321" t="e">
        <f t="shared" si="990"/>
        <v>#DIV/0!</v>
      </c>
      <c r="T2597" s="321" t="e">
        <f t="shared" si="990"/>
        <v>#DIV/0!</v>
      </c>
      <c r="U2597" s="321" t="e">
        <f t="shared" si="990"/>
        <v>#DIV/0!</v>
      </c>
      <c r="V2597" s="321" t="e">
        <f t="shared" si="990"/>
        <v>#DIV/0!</v>
      </c>
      <c r="W2597" s="321" t="e">
        <f t="shared" si="990"/>
        <v>#DIV/0!</v>
      </c>
      <c r="X2597" s="321" t="e">
        <f t="shared" si="990"/>
        <v>#DIV/0!</v>
      </c>
      <c r="Y2597" s="321" t="e">
        <f>Y2595/Y2594</f>
        <v>#DIV/0!</v>
      </c>
      <c r="Z2597" s="321" t="e">
        <f t="shared" si="990"/>
        <v>#DIV/0!</v>
      </c>
      <c r="AA2597" s="321" t="e">
        <f t="shared" si="990"/>
        <v>#DIV/0!</v>
      </c>
      <c r="AB2597" s="373" t="e">
        <f t="shared" si="990"/>
        <v>#DIV/0!</v>
      </c>
      <c r="AC2597" s="2503"/>
      <c r="AD2597" s="724"/>
      <c r="AE2597" s="725"/>
      <c r="AF2597" s="726"/>
      <c r="AI2597" s="1071"/>
      <c r="AJ2597" s="784"/>
      <c r="AK2597" s="784"/>
      <c r="AL2597" s="784"/>
      <c r="AM2597" s="787"/>
      <c r="AN2597" s="787"/>
    </row>
    <row r="2598" spans="1:40" s="183" customFormat="1" x14ac:dyDescent="0.25">
      <c r="A2598" s="2049"/>
      <c r="B2598" s="2052"/>
      <c r="C2598" s="360" t="s">
        <v>19</v>
      </c>
      <c r="D2598" s="2203"/>
      <c r="E2598" s="621"/>
      <c r="F2598" s="136"/>
      <c r="G2598" s="136"/>
      <c r="H2598" s="91"/>
      <c r="I2598" s="91"/>
      <c r="J2598" s="91"/>
      <c r="K2598" s="91"/>
      <c r="L2598" s="91"/>
      <c r="M2598" s="91"/>
      <c r="N2598" s="91"/>
      <c r="O2598" s="91"/>
      <c r="P2598" s="91"/>
      <c r="Q2598" s="91"/>
      <c r="R2598" s="91"/>
      <c r="S2598" s="91"/>
      <c r="T2598" s="91"/>
      <c r="U2598" s="91"/>
      <c r="V2598" s="91"/>
      <c r="W2598" s="91"/>
      <c r="X2598" s="91"/>
      <c r="Y2598" s="91"/>
      <c r="Z2598" s="136"/>
      <c r="AA2598" s="136"/>
      <c r="AB2598" s="622"/>
      <c r="AC2598" s="387"/>
      <c r="AD2598" s="724"/>
      <c r="AE2598" s="725"/>
      <c r="AF2598" s="726"/>
      <c r="AI2598" s="1071"/>
      <c r="AJ2598" s="784"/>
      <c r="AK2598" s="784"/>
      <c r="AL2598" s="784"/>
      <c r="AM2598" s="787"/>
      <c r="AN2598" s="787"/>
    </row>
    <row r="2599" spans="1:40" s="183" customFormat="1" x14ac:dyDescent="0.25">
      <c r="A2599" s="2059"/>
      <c r="B2599" s="2062"/>
      <c r="C2599" s="124" t="s">
        <v>20</v>
      </c>
      <c r="D2599" s="350"/>
      <c r="E2599" s="502"/>
      <c r="F2599" s="314"/>
      <c r="G2599" s="314"/>
      <c r="H2599" s="155"/>
      <c r="I2599" s="155"/>
      <c r="J2599" s="155"/>
      <c r="K2599" s="155"/>
      <c r="L2599" s="155"/>
      <c r="M2599" s="155"/>
      <c r="N2599" s="155"/>
      <c r="O2599" s="155"/>
      <c r="P2599" s="155"/>
      <c r="Q2599" s="155"/>
      <c r="R2599" s="155"/>
      <c r="S2599" s="155"/>
      <c r="T2599" s="155"/>
      <c r="U2599" s="155"/>
      <c r="V2599" s="155"/>
      <c r="W2599" s="155"/>
      <c r="X2599" s="155"/>
      <c r="Y2599" s="155"/>
      <c r="Z2599" s="314"/>
      <c r="AA2599" s="314"/>
      <c r="AB2599" s="315"/>
      <c r="AC2599" s="132"/>
      <c r="AD2599" s="724"/>
      <c r="AE2599" s="725"/>
      <c r="AF2599" s="726"/>
      <c r="AH2599" s="335"/>
      <c r="AI2599" s="785"/>
      <c r="AJ2599" s="785"/>
      <c r="AK2599" s="786"/>
      <c r="AL2599" s="786"/>
      <c r="AM2599" s="191"/>
      <c r="AN2599" s="191"/>
    </row>
    <row r="2600" spans="1:40" s="183" customFormat="1" ht="16.5" thickBot="1" x14ac:dyDescent="0.3">
      <c r="A2600" s="3717" t="s">
        <v>43</v>
      </c>
      <c r="B2600" s="3718"/>
      <c r="C2600" s="3719"/>
      <c r="D2600" s="349"/>
      <c r="E2600" s="461">
        <f>SQRT(E2594*E2594+E2595*E2595)/E2571/1.73</f>
        <v>0</v>
      </c>
      <c r="F2600" s="181">
        <f t="shared" ref="F2600:AB2600" si="991">SQRT(F2594*F2594+F2595*F2595)/F2571/1.73</f>
        <v>0</v>
      </c>
      <c r="G2600" s="181">
        <f t="shared" si="991"/>
        <v>0</v>
      </c>
      <c r="H2600" s="79">
        <f t="shared" si="991"/>
        <v>0</v>
      </c>
      <c r="I2600" s="79">
        <f t="shared" si="991"/>
        <v>0</v>
      </c>
      <c r="J2600" s="79">
        <f t="shared" si="991"/>
        <v>0</v>
      </c>
      <c r="K2600" s="79">
        <f t="shared" si="991"/>
        <v>0</v>
      </c>
      <c r="L2600" s="79">
        <f t="shared" si="991"/>
        <v>0</v>
      </c>
      <c r="M2600" s="79">
        <f t="shared" si="991"/>
        <v>0</v>
      </c>
      <c r="N2600" s="79">
        <f t="shared" si="991"/>
        <v>0</v>
      </c>
      <c r="O2600" s="79">
        <f t="shared" si="991"/>
        <v>0</v>
      </c>
      <c r="P2600" s="79">
        <f t="shared" si="991"/>
        <v>0</v>
      </c>
      <c r="Q2600" s="79">
        <f t="shared" si="991"/>
        <v>0</v>
      </c>
      <c r="R2600" s="79">
        <f t="shared" si="991"/>
        <v>0</v>
      </c>
      <c r="S2600" s="79">
        <f t="shared" si="991"/>
        <v>0</v>
      </c>
      <c r="T2600" s="79">
        <f t="shared" si="991"/>
        <v>0</v>
      </c>
      <c r="U2600" s="79">
        <f t="shared" si="991"/>
        <v>0</v>
      </c>
      <c r="V2600" s="79">
        <f t="shared" si="991"/>
        <v>0</v>
      </c>
      <c r="W2600" s="79">
        <f t="shared" si="991"/>
        <v>0</v>
      </c>
      <c r="X2600" s="79">
        <f t="shared" si="991"/>
        <v>0</v>
      </c>
      <c r="Y2600" s="79">
        <f>SQRT(Y2594*Y2594+Y2595*Y2595)/Y2571/1.73</f>
        <v>0</v>
      </c>
      <c r="Z2600" s="181">
        <f t="shared" si="991"/>
        <v>0</v>
      </c>
      <c r="AA2600" s="181">
        <f t="shared" si="991"/>
        <v>0</v>
      </c>
      <c r="AB2600" s="182">
        <f t="shared" si="991"/>
        <v>0</v>
      </c>
      <c r="AC2600" s="201">
        <f>AVERAGE(E2600:AB2600)</f>
        <v>0</v>
      </c>
      <c r="AD2600" s="78" t="e">
        <f>(AC2596-AC2600)/AC2596</f>
        <v>#DIV/0!</v>
      </c>
      <c r="AE2600" s="79"/>
      <c r="AF2600" s="80"/>
      <c r="AI2600" s="1070"/>
      <c r="AJ2600" s="881"/>
      <c r="AK2600" s="784"/>
      <c r="AL2600" s="881"/>
      <c r="AM2600" s="787"/>
      <c r="AN2600" s="787"/>
    </row>
    <row r="2601" spans="1:40" s="183" customFormat="1" x14ac:dyDescent="0.25">
      <c r="A2601" s="3650" t="s">
        <v>29</v>
      </c>
      <c r="B2601" s="3519" t="s">
        <v>185</v>
      </c>
      <c r="C2601" s="121" t="s">
        <v>14</v>
      </c>
      <c r="D2601" s="2203" t="s">
        <v>941</v>
      </c>
      <c r="E2601" s="70">
        <v>34.1</v>
      </c>
      <c r="F2601" s="71">
        <v>17</v>
      </c>
      <c r="G2601" s="71">
        <v>17</v>
      </c>
      <c r="H2601" s="71">
        <v>17</v>
      </c>
      <c r="I2601" s="71">
        <v>17</v>
      </c>
      <c r="J2601" s="71">
        <v>17</v>
      </c>
      <c r="K2601" s="71">
        <v>0</v>
      </c>
      <c r="L2601" s="71">
        <v>17</v>
      </c>
      <c r="M2601" s="71">
        <v>0</v>
      </c>
      <c r="N2601" s="71">
        <v>0</v>
      </c>
      <c r="O2601" s="71">
        <v>0</v>
      </c>
      <c r="P2601" s="71">
        <v>0</v>
      </c>
      <c r="Q2601" s="71">
        <v>17</v>
      </c>
      <c r="R2601" s="71">
        <v>17</v>
      </c>
      <c r="S2601" s="71">
        <v>17</v>
      </c>
      <c r="T2601" s="71">
        <v>17</v>
      </c>
      <c r="U2601" s="71">
        <v>17</v>
      </c>
      <c r="V2601" s="71">
        <v>17</v>
      </c>
      <c r="W2601" s="71">
        <v>17</v>
      </c>
      <c r="X2601" s="71">
        <v>17</v>
      </c>
      <c r="Y2601" s="71">
        <v>17</v>
      </c>
      <c r="Z2601" s="71">
        <v>34.1</v>
      </c>
      <c r="AA2601" s="71">
        <v>34.1</v>
      </c>
      <c r="AB2601" s="72">
        <v>34.1</v>
      </c>
      <c r="AC2601" s="131">
        <f>SUM(E2601:AB2601)</f>
        <v>391.40000000000009</v>
      </c>
      <c r="AD2601" s="723"/>
      <c r="AE2601" s="469">
        <v>100</v>
      </c>
      <c r="AF2601" s="470">
        <v>10</v>
      </c>
      <c r="AI2601" s="1070"/>
      <c r="AJ2601" s="883"/>
      <c r="AK2601" s="882"/>
      <c r="AL2601" s="784"/>
      <c r="AM2601" s="787"/>
      <c r="AN2601" s="787"/>
    </row>
    <row r="2602" spans="1:40" s="183" customFormat="1" x14ac:dyDescent="0.25">
      <c r="A2602" s="3651"/>
      <c r="B2602" s="3505"/>
      <c r="C2602" s="123" t="s">
        <v>15</v>
      </c>
      <c r="D2602" s="350" t="s">
        <v>941</v>
      </c>
      <c r="E2602" s="395">
        <v>7.9</v>
      </c>
      <c r="F2602" s="311">
        <v>4</v>
      </c>
      <c r="G2602" s="311">
        <v>4</v>
      </c>
      <c r="H2602" s="311">
        <v>4</v>
      </c>
      <c r="I2602" s="311">
        <v>4</v>
      </c>
      <c r="J2602" s="311">
        <v>4</v>
      </c>
      <c r="K2602" s="311">
        <v>0</v>
      </c>
      <c r="L2602" s="311">
        <v>4</v>
      </c>
      <c r="M2602" s="311">
        <v>0</v>
      </c>
      <c r="N2602" s="311">
        <v>0</v>
      </c>
      <c r="O2602" s="311">
        <v>0</v>
      </c>
      <c r="P2602" s="311">
        <v>0</v>
      </c>
      <c r="Q2602" s="311">
        <v>4</v>
      </c>
      <c r="R2602" s="311">
        <v>4</v>
      </c>
      <c r="S2602" s="311">
        <v>4</v>
      </c>
      <c r="T2602" s="311">
        <v>4</v>
      </c>
      <c r="U2602" s="311">
        <v>4</v>
      </c>
      <c r="V2602" s="311">
        <v>4</v>
      </c>
      <c r="W2602" s="311">
        <v>4</v>
      </c>
      <c r="X2602" s="311">
        <v>4</v>
      </c>
      <c r="Y2602" s="311">
        <v>4</v>
      </c>
      <c r="Z2602" s="311">
        <v>7.9</v>
      </c>
      <c r="AA2602" s="311">
        <v>7.9</v>
      </c>
      <c r="AB2602" s="312">
        <v>7.9</v>
      </c>
      <c r="AC2602" s="133">
        <f>SUM(E2602:AB2602)</f>
        <v>91.600000000000023</v>
      </c>
      <c r="AD2602" s="724"/>
      <c r="AE2602" s="725"/>
      <c r="AF2602" s="726"/>
      <c r="AI2602" s="1071"/>
      <c r="AJ2602" s="784"/>
      <c r="AK2602" s="784"/>
      <c r="AL2602" s="784"/>
      <c r="AM2602" s="787"/>
      <c r="AN2602" s="787"/>
    </row>
    <row r="2603" spans="1:40" s="183" customFormat="1" x14ac:dyDescent="0.25">
      <c r="A2603" s="3651"/>
      <c r="B2603" s="3505"/>
      <c r="C2603" s="123" t="s">
        <v>16</v>
      </c>
      <c r="D2603" s="350" t="s">
        <v>55</v>
      </c>
      <c r="E2603" s="1489">
        <v>2</v>
      </c>
      <c r="F2603" s="1474">
        <v>1</v>
      </c>
      <c r="G2603" s="1474">
        <v>1</v>
      </c>
      <c r="H2603" s="330">
        <v>1</v>
      </c>
      <c r="I2603" s="330">
        <v>1</v>
      </c>
      <c r="J2603" s="330">
        <v>1</v>
      </c>
      <c r="K2603" s="330">
        <v>0</v>
      </c>
      <c r="L2603" s="330">
        <v>1</v>
      </c>
      <c r="M2603" s="330">
        <v>0</v>
      </c>
      <c r="N2603" s="330">
        <v>0</v>
      </c>
      <c r="O2603" s="330">
        <v>0</v>
      </c>
      <c r="P2603" s="330">
        <v>0</v>
      </c>
      <c r="Q2603" s="330">
        <v>1</v>
      </c>
      <c r="R2603" s="330">
        <v>1</v>
      </c>
      <c r="S2603" s="330">
        <v>1</v>
      </c>
      <c r="T2603" s="330">
        <v>1</v>
      </c>
      <c r="U2603" s="330">
        <v>1</v>
      </c>
      <c r="V2603" s="330">
        <v>1</v>
      </c>
      <c r="W2603" s="330">
        <v>1</v>
      </c>
      <c r="X2603" s="330">
        <v>1</v>
      </c>
      <c r="Y2603" s="330">
        <v>1</v>
      </c>
      <c r="Z2603" s="1474">
        <v>2</v>
      </c>
      <c r="AA2603" s="1474">
        <v>2</v>
      </c>
      <c r="AB2603" s="1475">
        <v>2</v>
      </c>
      <c r="AC2603" s="133">
        <f>AVERAGE(E2603:AB2603)</f>
        <v>0.95833333333333337</v>
      </c>
      <c r="AD2603" s="724"/>
      <c r="AE2603" s="725"/>
      <c r="AF2603" s="726"/>
      <c r="AI2603" s="1071"/>
      <c r="AJ2603" s="784"/>
      <c r="AK2603" s="784"/>
      <c r="AL2603" s="784"/>
      <c r="AM2603" s="787"/>
      <c r="AN2603" s="787"/>
    </row>
    <row r="2604" spans="1:40" s="183" customFormat="1" x14ac:dyDescent="0.25">
      <c r="A2604" s="3651"/>
      <c r="B2604" s="3505"/>
      <c r="C2604" s="123" t="s">
        <v>18</v>
      </c>
      <c r="D2604" s="350"/>
      <c r="E2604" s="503">
        <f t="shared" ref="E2604:AB2604" si="992">E2602/E2601</f>
        <v>0.2316715542521994</v>
      </c>
      <c r="F2604" s="317">
        <f t="shared" si="992"/>
        <v>0.23529411764705882</v>
      </c>
      <c r="G2604" s="317">
        <f t="shared" si="992"/>
        <v>0.23529411764705882</v>
      </c>
      <c r="H2604" s="317">
        <f t="shared" si="992"/>
        <v>0.23529411764705882</v>
      </c>
      <c r="I2604" s="317">
        <f t="shared" si="992"/>
        <v>0.23529411764705882</v>
      </c>
      <c r="J2604" s="317">
        <f t="shared" si="992"/>
        <v>0.23529411764705882</v>
      </c>
      <c r="K2604" s="317" t="e">
        <f t="shared" si="992"/>
        <v>#DIV/0!</v>
      </c>
      <c r="L2604" s="317">
        <f t="shared" si="992"/>
        <v>0.23529411764705882</v>
      </c>
      <c r="M2604" s="317" t="e">
        <f t="shared" si="992"/>
        <v>#DIV/0!</v>
      </c>
      <c r="N2604" s="317" t="e">
        <f t="shared" si="992"/>
        <v>#DIV/0!</v>
      </c>
      <c r="O2604" s="317" t="e">
        <f t="shared" si="992"/>
        <v>#DIV/0!</v>
      </c>
      <c r="P2604" s="317" t="e">
        <f t="shared" si="992"/>
        <v>#DIV/0!</v>
      </c>
      <c r="Q2604" s="317">
        <f t="shared" si="992"/>
        <v>0.23529411764705882</v>
      </c>
      <c r="R2604" s="317">
        <f t="shared" si="992"/>
        <v>0.23529411764705882</v>
      </c>
      <c r="S2604" s="317">
        <f t="shared" si="992"/>
        <v>0.23529411764705882</v>
      </c>
      <c r="T2604" s="317">
        <f t="shared" si="992"/>
        <v>0.23529411764705882</v>
      </c>
      <c r="U2604" s="317">
        <f t="shared" si="992"/>
        <v>0.23529411764705882</v>
      </c>
      <c r="V2604" s="317">
        <f t="shared" si="992"/>
        <v>0.23529411764705882</v>
      </c>
      <c r="W2604" s="317">
        <f t="shared" si="992"/>
        <v>0.23529411764705882</v>
      </c>
      <c r="X2604" s="317">
        <f t="shared" si="992"/>
        <v>0.23529411764705882</v>
      </c>
      <c r="Y2604" s="317">
        <f>Y2602/Y2601</f>
        <v>0.23529411764705882</v>
      </c>
      <c r="Z2604" s="317">
        <f t="shared" si="992"/>
        <v>0.2316715542521994</v>
      </c>
      <c r="AA2604" s="317">
        <f t="shared" si="992"/>
        <v>0.2316715542521994</v>
      </c>
      <c r="AB2604" s="318">
        <f t="shared" si="992"/>
        <v>0.2316715542521994</v>
      </c>
      <c r="AC2604" s="435" t="e">
        <f>AVERAGE(E2604:AB2604)</f>
        <v>#DIV/0!</v>
      </c>
      <c r="AD2604" s="724"/>
      <c r="AE2604" s="725"/>
      <c r="AF2604" s="726"/>
      <c r="AI2604" s="1071"/>
      <c r="AJ2604" s="784"/>
      <c r="AK2604" s="784"/>
      <c r="AL2604" s="784"/>
      <c r="AM2604" s="787"/>
      <c r="AN2604" s="787"/>
    </row>
    <row r="2605" spans="1:40" s="183" customFormat="1" x14ac:dyDescent="0.25">
      <c r="A2605" s="2059"/>
      <c r="B2605" s="2062"/>
      <c r="C2605" s="124" t="s">
        <v>19</v>
      </c>
      <c r="D2605" s="350"/>
      <c r="E2605" s="502"/>
      <c r="F2605" s="314"/>
      <c r="G2605" s="314"/>
      <c r="H2605" s="155"/>
      <c r="I2605" s="155"/>
      <c r="J2605" s="155"/>
      <c r="K2605" s="155"/>
      <c r="L2605" s="155"/>
      <c r="M2605" s="155"/>
      <c r="N2605" s="155"/>
      <c r="O2605" s="155"/>
      <c r="P2605" s="155"/>
      <c r="Q2605" s="155"/>
      <c r="R2605" s="155"/>
      <c r="S2605" s="155"/>
      <c r="T2605" s="155"/>
      <c r="U2605" s="155"/>
      <c r="V2605" s="155"/>
      <c r="W2605" s="155"/>
      <c r="X2605" s="155"/>
      <c r="Y2605" s="155"/>
      <c r="Z2605" s="314"/>
      <c r="AA2605" s="314"/>
      <c r="AB2605" s="315"/>
      <c r="AC2605" s="132"/>
      <c r="AD2605" s="724"/>
      <c r="AE2605" s="725"/>
      <c r="AF2605" s="726"/>
      <c r="AI2605" s="1071"/>
      <c r="AJ2605" s="784"/>
      <c r="AK2605" s="784"/>
      <c r="AL2605" s="784"/>
      <c r="AM2605" s="787"/>
      <c r="AN2605" s="787"/>
    </row>
    <row r="2606" spans="1:40" s="183" customFormat="1" x14ac:dyDescent="0.25">
      <c r="A2606" s="2059"/>
      <c r="B2606" s="2062"/>
      <c r="C2606" s="124" t="s">
        <v>20</v>
      </c>
      <c r="D2606" s="350"/>
      <c r="E2606" s="502"/>
      <c r="F2606" s="314"/>
      <c r="G2606" s="314"/>
      <c r="H2606" s="155"/>
      <c r="I2606" s="155"/>
      <c r="J2606" s="155"/>
      <c r="K2606" s="155"/>
      <c r="L2606" s="155"/>
      <c r="M2606" s="155"/>
      <c r="N2606" s="155"/>
      <c r="O2606" s="155"/>
      <c r="P2606" s="155"/>
      <c r="Q2606" s="155"/>
      <c r="R2606" s="155"/>
      <c r="S2606" s="155"/>
      <c r="T2606" s="155"/>
      <c r="U2606" s="155"/>
      <c r="V2606" s="155"/>
      <c r="W2606" s="155"/>
      <c r="X2606" s="155"/>
      <c r="Y2606" s="155"/>
      <c r="Z2606" s="314"/>
      <c r="AA2606" s="314"/>
      <c r="AB2606" s="315"/>
      <c r="AC2606" s="132"/>
      <c r="AD2606" s="724"/>
      <c r="AE2606" s="725"/>
      <c r="AF2606" s="726"/>
      <c r="AH2606" s="335"/>
      <c r="AI2606" s="785"/>
      <c r="AJ2606" s="785"/>
      <c r="AK2606" s="786"/>
      <c r="AL2606" s="786"/>
      <c r="AM2606" s="191"/>
      <c r="AN2606" s="191"/>
    </row>
    <row r="2607" spans="1:40" s="183" customFormat="1" ht="16.5" thickBot="1" x14ac:dyDescent="0.3">
      <c r="A2607" s="3672" t="s">
        <v>43</v>
      </c>
      <c r="B2607" s="3721"/>
      <c r="C2607" s="3722"/>
      <c r="D2607" s="631"/>
      <c r="E2607" s="461">
        <f>SQRT(E2601*E2601+E2602*E2602)/E2571/1.73</f>
        <v>1.9586670350148931</v>
      </c>
      <c r="F2607" s="181">
        <f t="shared" ref="F2607:AB2607" si="993">SQRT(F2601*F2601+F2602*F2602)/F2571/1.73</f>
        <v>0.96787552561103629</v>
      </c>
      <c r="G2607" s="181">
        <f t="shared" si="993"/>
        <v>0.97066747424260658</v>
      </c>
      <c r="H2607" s="79">
        <f t="shared" si="993"/>
        <v>0.97066747424260658</v>
      </c>
      <c r="I2607" s="79">
        <f t="shared" si="993"/>
        <v>0.96973503670731109</v>
      </c>
      <c r="J2607" s="79">
        <f t="shared" si="993"/>
        <v>0.97441522510840828</v>
      </c>
      <c r="K2607" s="79">
        <f t="shared" si="993"/>
        <v>0</v>
      </c>
      <c r="L2607" s="79">
        <f t="shared" si="993"/>
        <v>0.98583415352764736</v>
      </c>
      <c r="M2607" s="79">
        <f t="shared" si="993"/>
        <v>0</v>
      </c>
      <c r="N2607" s="79">
        <f t="shared" si="993"/>
        <v>0</v>
      </c>
      <c r="O2607" s="79">
        <f t="shared" si="993"/>
        <v>0</v>
      </c>
      <c r="P2607" s="79">
        <f t="shared" si="993"/>
        <v>0</v>
      </c>
      <c r="Q2607" s="79">
        <f t="shared" si="993"/>
        <v>0.98104390010914577</v>
      </c>
      <c r="R2607" s="79">
        <f t="shared" si="993"/>
        <v>0.97441522510840828</v>
      </c>
      <c r="S2607" s="79">
        <f t="shared" si="993"/>
        <v>0.97253773912554031</v>
      </c>
      <c r="T2607" s="79">
        <f t="shared" si="993"/>
        <v>0.97724508539429911</v>
      </c>
      <c r="U2607" s="79">
        <f t="shared" si="993"/>
        <v>0.97914080815937043</v>
      </c>
      <c r="V2607" s="79">
        <f t="shared" si="993"/>
        <v>0.98009143030321444</v>
      </c>
      <c r="W2607" s="79">
        <f t="shared" si="993"/>
        <v>0.98009143030321444</v>
      </c>
      <c r="X2607" s="79">
        <f t="shared" si="993"/>
        <v>0.97160170665284973</v>
      </c>
      <c r="Y2607" s="79">
        <f>SQRT(Y2601*Y2601+Y2602*Y2602)/Y2571/1.73</f>
        <v>0.96973503670731109</v>
      </c>
      <c r="Z2607" s="181">
        <f t="shared" si="993"/>
        <v>1.9417495654226342</v>
      </c>
      <c r="AA2607" s="181">
        <f t="shared" si="993"/>
        <v>1.9417495654226342</v>
      </c>
      <c r="AB2607" s="182">
        <f t="shared" si="993"/>
        <v>1.9380297386689511</v>
      </c>
      <c r="AC2607" s="201">
        <f>AVERAGE(E2607:AB2607)</f>
        <v>0.93355388149300345</v>
      </c>
      <c r="AD2607" s="78">
        <f>(AC2603-AC2607)/AC2603</f>
        <v>2.5856819311648616E-2</v>
      </c>
      <c r="AE2607" s="79"/>
      <c r="AF2607" s="80"/>
      <c r="AI2607" s="1070"/>
      <c r="AJ2607" s="881"/>
      <c r="AK2607" s="784"/>
      <c r="AL2607" s="881"/>
      <c r="AM2607" s="787"/>
      <c r="AN2607" s="787"/>
    </row>
    <row r="2608" spans="1:40" s="183" customFormat="1" x14ac:dyDescent="0.25">
      <c r="A2608" s="147"/>
      <c r="B2608" s="466" t="s">
        <v>32</v>
      </c>
      <c r="C2608" s="129" t="s">
        <v>14</v>
      </c>
      <c r="D2608" s="823"/>
      <c r="E2608" s="147">
        <f t="shared" ref="E2608:AB2608" si="994">(E2609-D2609)*$AE2608*$AF2608</f>
        <v>0.30000000000200089</v>
      </c>
      <c r="F2608" s="205">
        <f t="shared" si="994"/>
        <v>0.30000000000200089</v>
      </c>
      <c r="G2608" s="205">
        <f t="shared" si="994"/>
        <v>0.30000000000200089</v>
      </c>
      <c r="H2608" s="205">
        <f t="shared" si="994"/>
        <v>0.30000000000200089</v>
      </c>
      <c r="I2608" s="205">
        <f t="shared" si="994"/>
        <v>0.30000000000200089</v>
      </c>
      <c r="J2608" s="205">
        <f t="shared" si="994"/>
        <v>0.30000000000200089</v>
      </c>
      <c r="K2608" s="205">
        <f t="shared" si="994"/>
        <v>0.30000000000200089</v>
      </c>
      <c r="L2608" s="205">
        <f t="shared" si="994"/>
        <v>0.30000000000200089</v>
      </c>
      <c r="M2608" s="205">
        <f t="shared" si="994"/>
        <v>0.30000000000200089</v>
      </c>
      <c r="N2608" s="205">
        <f t="shared" si="994"/>
        <v>0.30000000000200089</v>
      </c>
      <c r="O2608" s="205">
        <f t="shared" si="994"/>
        <v>0.30000000000200089</v>
      </c>
      <c r="P2608" s="205">
        <f t="shared" si="994"/>
        <v>0.30000000000200089</v>
      </c>
      <c r="Q2608" s="205">
        <f t="shared" si="994"/>
        <v>0.30000000000200089</v>
      </c>
      <c r="R2608" s="205">
        <f t="shared" si="994"/>
        <v>0.30000000000200089</v>
      </c>
      <c r="S2608" s="205">
        <f t="shared" si="994"/>
        <v>0.30000000000200089</v>
      </c>
      <c r="T2608" s="205">
        <f t="shared" si="994"/>
        <v>0.30000000000200089</v>
      </c>
      <c r="U2608" s="205">
        <f t="shared" si="994"/>
        <v>0.30000000000200089</v>
      </c>
      <c r="V2608" s="205">
        <f t="shared" si="994"/>
        <v>0.30000000000200089</v>
      </c>
      <c r="W2608" s="205">
        <f t="shared" si="994"/>
        <v>0.30000000000200089</v>
      </c>
      <c r="X2608" s="205">
        <f t="shared" si="994"/>
        <v>0.30000000000200089</v>
      </c>
      <c r="Y2608" s="205">
        <f>(Y2609-X2609)*$AE2608*$AF2608</f>
        <v>0.30000000000200089</v>
      </c>
      <c r="Z2608" s="205">
        <f>(Z2609-Y2609)*$AE2608*$AF2608</f>
        <v>0.30000000000200089</v>
      </c>
      <c r="AA2608" s="205">
        <f t="shared" si="994"/>
        <v>0.30000000000200089</v>
      </c>
      <c r="AB2608" s="95">
        <f t="shared" si="994"/>
        <v>0.30000000000200089</v>
      </c>
      <c r="AC2608" s="131">
        <f>SUM(E2608:AB2608)</f>
        <v>7.2000000000480213</v>
      </c>
      <c r="AD2608" s="929"/>
      <c r="AE2608" s="272">
        <v>1</v>
      </c>
      <c r="AF2608" s="273">
        <v>10</v>
      </c>
      <c r="AI2608" s="1070"/>
      <c r="AJ2608" s="883"/>
      <c r="AK2608" s="882"/>
      <c r="AL2608" s="784"/>
      <c r="AM2608" s="787"/>
      <c r="AN2608" s="787"/>
    </row>
    <row r="2609" spans="1:40" s="183" customFormat="1" ht="16.5" thickBot="1" x14ac:dyDescent="0.3">
      <c r="A2609" s="148"/>
      <c r="B2609" s="471"/>
      <c r="C2609" s="1004" t="s">
        <v>19</v>
      </c>
      <c r="D2609" s="349">
        <v>3898.91</v>
      </c>
      <c r="E2609" s="148">
        <v>3898.94</v>
      </c>
      <c r="F2609" s="127">
        <v>3898.9700000000003</v>
      </c>
      <c r="G2609" s="127">
        <v>3899.0000000000005</v>
      </c>
      <c r="H2609" s="127">
        <v>3899.0300000000007</v>
      </c>
      <c r="I2609" s="127">
        <v>3899.0600000000009</v>
      </c>
      <c r="J2609" s="127">
        <v>3899.0900000000011</v>
      </c>
      <c r="K2609" s="127">
        <v>3899.1200000000013</v>
      </c>
      <c r="L2609" s="127">
        <v>3899.1500000000015</v>
      </c>
      <c r="M2609" s="127">
        <v>3899.1800000000017</v>
      </c>
      <c r="N2609" s="127">
        <v>3899.2100000000019</v>
      </c>
      <c r="O2609" s="127">
        <v>3899.2400000000021</v>
      </c>
      <c r="P2609" s="127">
        <v>3899.2700000000023</v>
      </c>
      <c r="Q2609" s="127">
        <v>3899.3000000000025</v>
      </c>
      <c r="R2609" s="127">
        <v>3899.3300000000027</v>
      </c>
      <c r="S2609" s="127">
        <v>3899.3600000000029</v>
      </c>
      <c r="T2609" s="127">
        <v>3899.3900000000031</v>
      </c>
      <c r="U2609" s="127">
        <v>3899.4200000000033</v>
      </c>
      <c r="V2609" s="127">
        <v>3899.4500000000035</v>
      </c>
      <c r="W2609" s="127">
        <v>3899.4800000000037</v>
      </c>
      <c r="X2609" s="127">
        <v>3899.5100000000039</v>
      </c>
      <c r="Y2609" s="127">
        <v>3899.5400000000041</v>
      </c>
      <c r="Z2609" s="127">
        <v>3899.5700000000043</v>
      </c>
      <c r="AA2609" s="127">
        <v>3899.6000000000045</v>
      </c>
      <c r="AB2609" s="177">
        <v>3899.6300000000047</v>
      </c>
      <c r="AC2609" s="2503"/>
      <c r="AD2609" s="1001"/>
      <c r="AE2609" s="1002"/>
      <c r="AF2609" s="1003"/>
      <c r="AI2609" s="1071"/>
      <c r="AJ2609" s="784"/>
      <c r="AK2609" s="784"/>
      <c r="AL2609" s="784"/>
      <c r="AM2609" s="787"/>
      <c r="AN2609" s="787"/>
    </row>
    <row r="2610" spans="1:40" s="183" customFormat="1" ht="15.75" customHeight="1" x14ac:dyDescent="0.25">
      <c r="A2610" s="3587" t="s">
        <v>33</v>
      </c>
      <c r="B2610" s="3623"/>
      <c r="C2610" s="1076" t="s">
        <v>14</v>
      </c>
      <c r="D2610" s="1005"/>
      <c r="E2610" s="647">
        <f t="shared" ref="E2610:AC2611" si="995">SUM(E2573,E2580,E2587,E2594,E2601)</f>
        <v>96.099999999898131</v>
      </c>
      <c r="F2610" s="648">
        <f t="shared" si="995"/>
        <v>80.999999998486601</v>
      </c>
      <c r="G2610" s="648">
        <f t="shared" si="995"/>
        <v>78.999999999898137</v>
      </c>
      <c r="H2610" s="205">
        <f t="shared" si="995"/>
        <v>81.00000000030559</v>
      </c>
      <c r="I2610" s="205">
        <f t="shared" si="995"/>
        <v>81.00000000030559</v>
      </c>
      <c r="J2610" s="205">
        <f t="shared" si="995"/>
        <v>78.999999999898137</v>
      </c>
      <c r="K2610" s="205">
        <f t="shared" si="995"/>
        <v>64.00000000030559</v>
      </c>
      <c r="L2610" s="205">
        <f t="shared" si="995"/>
        <v>94.999999999519787</v>
      </c>
      <c r="M2610" s="205">
        <f t="shared" si="995"/>
        <v>96.00000000136788</v>
      </c>
      <c r="N2610" s="205">
        <f t="shared" si="995"/>
        <v>77.999999999519787</v>
      </c>
      <c r="O2610" s="205">
        <f t="shared" si="995"/>
        <v>79.99999999992724</v>
      </c>
      <c r="P2610" s="205">
        <f t="shared" si="995"/>
        <v>77.999999999519787</v>
      </c>
      <c r="Q2610" s="205">
        <f t="shared" si="995"/>
        <v>112.99999999954889</v>
      </c>
      <c r="R2610" s="205">
        <f t="shared" si="995"/>
        <v>95.000000001338776</v>
      </c>
      <c r="S2610" s="205">
        <f t="shared" si="995"/>
        <v>96.99999999992724</v>
      </c>
      <c r="T2610" s="205">
        <f t="shared" si="995"/>
        <v>110.99999999914144</v>
      </c>
      <c r="U2610" s="205">
        <f t="shared" si="995"/>
        <v>112.99999999954889</v>
      </c>
      <c r="V2610" s="205">
        <f t="shared" si="995"/>
        <v>111.00000000096043</v>
      </c>
      <c r="W2610" s="205">
        <f t="shared" si="995"/>
        <v>112.99999999954889</v>
      </c>
      <c r="X2610" s="205">
        <f t="shared" si="995"/>
        <v>111.00000000096043</v>
      </c>
      <c r="Y2610" s="71">
        <f>SUM(Y2573,Y2580,Y2587,Y2594,Y2601)</f>
        <v>110.99999999914144</v>
      </c>
      <c r="Z2610" s="648">
        <f t="shared" si="995"/>
        <v>130.09999999954888</v>
      </c>
      <c r="AA2610" s="648">
        <f t="shared" si="995"/>
        <v>112.10000000133877</v>
      </c>
      <c r="AB2610" s="649">
        <f t="shared" si="995"/>
        <v>98.099999998486595</v>
      </c>
      <c r="AC2610" s="1055">
        <f t="shared" si="995"/>
        <v>2303.399999998443</v>
      </c>
      <c r="AI2610" s="1071"/>
      <c r="AJ2610" s="784"/>
      <c r="AK2610" s="784"/>
      <c r="AL2610" s="784"/>
      <c r="AM2610" s="787"/>
      <c r="AN2610" s="787"/>
    </row>
    <row r="2611" spans="1:40" s="183" customFormat="1" ht="16.5" thickBot="1" x14ac:dyDescent="0.3">
      <c r="A2611" s="3587"/>
      <c r="B2611" s="3623"/>
      <c r="C2611" s="1007" t="s">
        <v>15</v>
      </c>
      <c r="D2611" s="824"/>
      <c r="E2611" s="1008">
        <f t="shared" si="995"/>
        <v>7.9</v>
      </c>
      <c r="F2611" s="331">
        <f t="shared" si="995"/>
        <v>4</v>
      </c>
      <c r="G2611" s="331">
        <f t="shared" si="995"/>
        <v>4</v>
      </c>
      <c r="H2611" s="127">
        <f t="shared" si="995"/>
        <v>4</v>
      </c>
      <c r="I2611" s="127">
        <f t="shared" si="995"/>
        <v>4</v>
      </c>
      <c r="J2611" s="127">
        <f t="shared" si="995"/>
        <v>4</v>
      </c>
      <c r="K2611" s="127">
        <f t="shared" si="995"/>
        <v>0</v>
      </c>
      <c r="L2611" s="127">
        <f t="shared" si="995"/>
        <v>4</v>
      </c>
      <c r="M2611" s="127">
        <f t="shared" si="995"/>
        <v>0</v>
      </c>
      <c r="N2611" s="127">
        <f t="shared" si="995"/>
        <v>0</v>
      </c>
      <c r="O2611" s="127">
        <f t="shared" si="995"/>
        <v>0</v>
      </c>
      <c r="P2611" s="127">
        <f t="shared" si="995"/>
        <v>0</v>
      </c>
      <c r="Q2611" s="127">
        <f t="shared" si="995"/>
        <v>4</v>
      </c>
      <c r="R2611" s="127">
        <f t="shared" si="995"/>
        <v>4</v>
      </c>
      <c r="S2611" s="127">
        <f t="shared" si="995"/>
        <v>4</v>
      </c>
      <c r="T2611" s="127">
        <f t="shared" si="995"/>
        <v>4</v>
      </c>
      <c r="U2611" s="127">
        <f t="shared" si="995"/>
        <v>4</v>
      </c>
      <c r="V2611" s="127">
        <f t="shared" si="995"/>
        <v>4</v>
      </c>
      <c r="W2611" s="127">
        <f t="shared" si="995"/>
        <v>4</v>
      </c>
      <c r="X2611" s="127">
        <f t="shared" si="995"/>
        <v>4</v>
      </c>
      <c r="Y2611" s="79">
        <f>SUM(Y2574,Y2581,Y2588,Y2595,Y2602)</f>
        <v>4</v>
      </c>
      <c r="Z2611" s="331">
        <f t="shared" si="995"/>
        <v>7.9</v>
      </c>
      <c r="AA2611" s="331">
        <f t="shared" si="995"/>
        <v>7.9</v>
      </c>
      <c r="AB2611" s="1009">
        <f t="shared" si="995"/>
        <v>7.9</v>
      </c>
      <c r="AC2611" s="1077">
        <f t="shared" si="995"/>
        <v>91.600000000000023</v>
      </c>
      <c r="AI2611" s="1071"/>
      <c r="AJ2611" s="784"/>
      <c r="AK2611" s="784"/>
      <c r="AL2611" s="784"/>
      <c r="AM2611" s="787"/>
      <c r="AN2611" s="787"/>
    </row>
    <row r="2612" spans="1:40" s="183" customFormat="1" ht="15.75" customHeight="1" x14ac:dyDescent="0.25">
      <c r="A2612" s="3507" t="s">
        <v>34</v>
      </c>
      <c r="B2612" s="3511"/>
      <c r="C2612" s="121" t="s">
        <v>35</v>
      </c>
      <c r="D2612" s="823"/>
      <c r="E2612" s="1011">
        <f t="shared" ref="E2612:AC2613" si="996">100-(E2610/(E2560))*100</f>
        <v>1.2332990751303896</v>
      </c>
      <c r="F2612" s="137">
        <f t="shared" si="996"/>
        <v>0.12330456413488378</v>
      </c>
      <c r="G2612" s="137">
        <f t="shared" si="996"/>
        <v>2.5893958077704724</v>
      </c>
      <c r="H2612" s="482">
        <f t="shared" si="996"/>
        <v>0.12330456189198458</v>
      </c>
      <c r="I2612" s="482">
        <f t="shared" si="996"/>
        <v>0.12330456189198458</v>
      </c>
      <c r="J2612" s="482">
        <f t="shared" si="996"/>
        <v>2.5893958077704724</v>
      </c>
      <c r="K2612" s="482">
        <f t="shared" si="996"/>
        <v>1.3867488439051101</v>
      </c>
      <c r="L2612" s="482">
        <f t="shared" si="996"/>
        <v>2.3638232276261135</v>
      </c>
      <c r="M2612" s="482">
        <f t="shared" si="996"/>
        <v>1.3360739965386585</v>
      </c>
      <c r="N2612" s="482">
        <f t="shared" si="996"/>
        <v>3.8224414309250392</v>
      </c>
      <c r="O2612" s="482">
        <f t="shared" si="996"/>
        <v>1.3563501850465514</v>
      </c>
      <c r="P2612" s="482">
        <f t="shared" si="996"/>
        <v>3.8224414309250392</v>
      </c>
      <c r="Q2612" s="482">
        <f t="shared" si="996"/>
        <v>0.44052863475869231</v>
      </c>
      <c r="R2612" s="482">
        <f t="shared" si="996"/>
        <v>2.3638232257566614</v>
      </c>
      <c r="S2612" s="482">
        <f t="shared" si="996"/>
        <v>0.30832476883119853</v>
      </c>
      <c r="T2612" s="482">
        <f t="shared" si="996"/>
        <v>2.2026431725626168</v>
      </c>
      <c r="U2612" s="482">
        <f t="shared" si="996"/>
        <v>0.44052863475869231</v>
      </c>
      <c r="V2612" s="482">
        <f t="shared" si="996"/>
        <v>2.2026431709599734</v>
      </c>
      <c r="W2612" s="482">
        <f t="shared" si="996"/>
        <v>0.44052863475869231</v>
      </c>
      <c r="X2612" s="482">
        <f t="shared" si="996"/>
        <v>2.2026431709599734</v>
      </c>
      <c r="Y2612" s="482">
        <f>100-(Y2610/(Y2560))*100</f>
        <v>2.2026431725626168</v>
      </c>
      <c r="Z2612" s="137">
        <f t="shared" si="996"/>
        <v>-0.30840400890430431</v>
      </c>
      <c r="AA2612" s="137">
        <f t="shared" si="996"/>
        <v>1.2334801750319144</v>
      </c>
      <c r="AB2612" s="1012">
        <f t="shared" si="996"/>
        <v>-0.82219938179505903</v>
      </c>
      <c r="AC2612" s="1013">
        <f t="shared" si="996"/>
        <v>1.3617677287408725</v>
      </c>
      <c r="AG2612" s="856"/>
      <c r="AI2612" s="787"/>
      <c r="AJ2612" s="787"/>
      <c r="AK2612" s="787"/>
      <c r="AL2612" s="787"/>
      <c r="AM2612" s="787"/>
      <c r="AN2612" s="787"/>
    </row>
    <row r="2613" spans="1:40" s="183" customFormat="1" ht="16.5" thickBot="1" x14ac:dyDescent="0.3">
      <c r="A2613" s="3512"/>
      <c r="B2613" s="3513"/>
      <c r="C2613" s="126" t="s">
        <v>36</v>
      </c>
      <c r="D2613" s="825"/>
      <c r="E2613" s="1015">
        <f t="shared" si="996"/>
        <v>74.433656957928804</v>
      </c>
      <c r="F2613" s="485">
        <f t="shared" si="996"/>
        <v>84.435797665369648</v>
      </c>
      <c r="G2613" s="485">
        <f t="shared" si="996"/>
        <v>84.435797665369648</v>
      </c>
      <c r="H2613" s="321">
        <f t="shared" si="996"/>
        <v>84.435797665369648</v>
      </c>
      <c r="I2613" s="321">
        <f t="shared" si="996"/>
        <v>84.435797665369648</v>
      </c>
      <c r="J2613" s="321">
        <f t="shared" si="996"/>
        <v>84.435797665369648</v>
      </c>
      <c r="K2613" s="321">
        <f t="shared" si="996"/>
        <v>100</v>
      </c>
      <c r="L2613" s="321">
        <f t="shared" si="996"/>
        <v>87.055016181229774</v>
      </c>
      <c r="M2613" s="321">
        <f t="shared" si="996"/>
        <v>100</v>
      </c>
      <c r="N2613" s="321">
        <f t="shared" si="996"/>
        <v>100</v>
      </c>
      <c r="O2613" s="321">
        <f t="shared" si="996"/>
        <v>100</v>
      </c>
      <c r="P2613" s="321">
        <f t="shared" si="996"/>
        <v>100</v>
      </c>
      <c r="Q2613" s="321">
        <f t="shared" si="996"/>
        <v>88.888888888888886</v>
      </c>
      <c r="R2613" s="321">
        <f t="shared" si="996"/>
        <v>87.055016181229774</v>
      </c>
      <c r="S2613" s="321">
        <f t="shared" si="996"/>
        <v>87.055016181229774</v>
      </c>
      <c r="T2613" s="321">
        <f t="shared" si="996"/>
        <v>88.888888888888886</v>
      </c>
      <c r="U2613" s="321">
        <f t="shared" si="996"/>
        <v>88.888888888888886</v>
      </c>
      <c r="V2613" s="321">
        <f t="shared" si="996"/>
        <v>88.888888888888886</v>
      </c>
      <c r="W2613" s="321">
        <f t="shared" si="996"/>
        <v>88.888888888888886</v>
      </c>
      <c r="X2613" s="321">
        <f t="shared" si="996"/>
        <v>88.888888888888886</v>
      </c>
      <c r="Y2613" s="321">
        <f>100-(Y2611/(Y2561))*100</f>
        <v>88.888888888888886</v>
      </c>
      <c r="Z2613" s="485">
        <f t="shared" si="996"/>
        <v>80.778588807785894</v>
      </c>
      <c r="AA2613" s="485">
        <f t="shared" si="996"/>
        <v>78.055555555555557</v>
      </c>
      <c r="AB2613" s="1016">
        <f t="shared" si="996"/>
        <v>74.433656957928804</v>
      </c>
      <c r="AC2613" s="1017">
        <f t="shared" si="996"/>
        <v>87.633319832590786</v>
      </c>
      <c r="AD2613" s="210"/>
      <c r="AE2613" s="856"/>
      <c r="AF2613" s="856"/>
      <c r="AG2613" s="856"/>
      <c r="AI2613" s="787"/>
      <c r="AJ2613" s="787"/>
      <c r="AK2613" s="787"/>
      <c r="AL2613" s="787"/>
      <c r="AM2613" s="787"/>
      <c r="AN2613" s="787"/>
    </row>
    <row r="2614" spans="1:40" s="183" customFormat="1" x14ac:dyDescent="0.25">
      <c r="A2614" s="3514"/>
      <c r="B2614" s="3515"/>
      <c r="C2614" s="1018"/>
      <c r="D2614" s="410" t="s">
        <v>112</v>
      </c>
      <c r="E2614" s="914">
        <f t="shared" ref="E2614:AB2614" si="997">(E2562-E2575-E2582-E2589-E2596-E2603)/E2562</f>
        <v>0</v>
      </c>
      <c r="F2614" s="914">
        <f t="shared" si="997"/>
        <v>0</v>
      </c>
      <c r="G2614" s="914">
        <f t="shared" si="997"/>
        <v>0</v>
      </c>
      <c r="H2614" s="3371">
        <f t="shared" si="997"/>
        <v>-0.25</v>
      </c>
      <c r="I2614" s="3371">
        <f t="shared" si="997"/>
        <v>0</v>
      </c>
      <c r="J2614" s="3371">
        <f t="shared" si="997"/>
        <v>0</v>
      </c>
      <c r="K2614" s="3371">
        <f t="shared" si="997"/>
        <v>0.2</v>
      </c>
      <c r="L2614" s="3371">
        <f t="shared" si="997"/>
        <v>-0.2</v>
      </c>
      <c r="M2614" s="3371">
        <f t="shared" si="997"/>
        <v>0</v>
      </c>
      <c r="N2614" s="3371">
        <f t="shared" si="997"/>
        <v>0</v>
      </c>
      <c r="O2614" s="3371">
        <f t="shared" si="997"/>
        <v>0</v>
      </c>
      <c r="P2614" s="3371">
        <f t="shared" si="997"/>
        <v>0</v>
      </c>
      <c r="Q2614" s="3371">
        <f t="shared" si="997"/>
        <v>-0.16666666666666666</v>
      </c>
      <c r="R2614" s="3371">
        <f t="shared" si="997"/>
        <v>-0.2</v>
      </c>
      <c r="S2614" s="3371">
        <f t="shared" si="997"/>
        <v>0</v>
      </c>
      <c r="T2614" s="3371">
        <f t="shared" si="997"/>
        <v>0</v>
      </c>
      <c r="U2614" s="3371">
        <f t="shared" si="997"/>
        <v>-0.16666666666666666</v>
      </c>
      <c r="V2614" s="3371">
        <f t="shared" si="997"/>
        <v>-0.16666666666666666</v>
      </c>
      <c r="W2614" s="3371">
        <f t="shared" si="997"/>
        <v>0</v>
      </c>
      <c r="X2614" s="3371">
        <f t="shared" si="997"/>
        <v>0</v>
      </c>
      <c r="Y2614" s="3371">
        <f>(Y2562-Y2575-Y2582-Y2589-Y2596-Y2603)/Y2562</f>
        <v>0</v>
      </c>
      <c r="Z2614" s="914">
        <f t="shared" si="997"/>
        <v>0</v>
      </c>
      <c r="AA2614" s="914">
        <f t="shared" si="997"/>
        <v>0</v>
      </c>
      <c r="AB2614" s="915">
        <f t="shared" si="997"/>
        <v>0</v>
      </c>
      <c r="AC2614" s="413">
        <f>(AC2562-AC2575-AC2582-AC2589-AC2596-AC2603)/AC2562</f>
        <v>-3.5971223021582739E-2</v>
      </c>
      <c r="AD2614" s="210"/>
      <c r="AE2614" s="856"/>
      <c r="AF2614" s="856"/>
      <c r="AG2614" s="856"/>
    </row>
    <row r="2615" spans="1:40" s="183" customFormat="1" ht="17.25" customHeight="1" thickBot="1" x14ac:dyDescent="0.3">
      <c r="A2615" s="3516"/>
      <c r="B2615" s="3517"/>
      <c r="C2615" s="1024"/>
      <c r="D2615" s="141" t="s">
        <v>113</v>
      </c>
      <c r="E2615" s="414">
        <f>(E2566-E2579-E2586-E2593-E2600-E2607)/E2566</f>
        <v>4.9814963549966333E-2</v>
      </c>
      <c r="F2615" s="414">
        <f t="shared" ref="F2615:AC2615" si="998">(F2566-F2579-F2586-F2593-F2600-F2607)/F2566</f>
        <v>4.2438292809057719E-2</v>
      </c>
      <c r="G2615" s="414">
        <f t="shared" si="998"/>
        <v>6.5947051951300073E-2</v>
      </c>
      <c r="H2615" s="748">
        <f t="shared" si="998"/>
        <v>4.2438292787676864E-2</v>
      </c>
      <c r="I2615" s="748">
        <f t="shared" si="998"/>
        <v>4.2438292787676697E-2</v>
      </c>
      <c r="J2615" s="748">
        <f t="shared" si="998"/>
        <v>6.5947051951299809E-2</v>
      </c>
      <c r="K2615" s="748">
        <f t="shared" si="998"/>
        <v>6.00799141296742E-2</v>
      </c>
      <c r="L2615" s="748">
        <f t="shared" si="998"/>
        <v>6.4889048309633574E-2</v>
      </c>
      <c r="M2615" s="748">
        <f t="shared" si="998"/>
        <v>5.9641152373631164E-2</v>
      </c>
      <c r="N2615" s="748">
        <f t="shared" si="998"/>
        <v>8.3158392811122389E-2</v>
      </c>
      <c r="O2615" s="748">
        <f t="shared" si="998"/>
        <v>5.9649633647499048E-2</v>
      </c>
      <c r="P2615" s="748">
        <f t="shared" si="998"/>
        <v>8.3158392811122306E-2</v>
      </c>
      <c r="Q2615" s="748">
        <f t="shared" si="998"/>
        <v>4.7099118310703125E-2</v>
      </c>
      <c r="R2615" s="748">
        <f t="shared" si="998"/>
        <v>6.4889048291815812E-2</v>
      </c>
      <c r="S2615" s="748">
        <f t="shared" si="998"/>
        <v>4.529823898037217E-2</v>
      </c>
      <c r="T2615" s="748">
        <f t="shared" si="998"/>
        <v>6.389561392292635E-2</v>
      </c>
      <c r="U2615" s="748">
        <f t="shared" si="998"/>
        <v>4.7099118310703326E-2</v>
      </c>
      <c r="V2615" s="748">
        <f t="shared" si="998"/>
        <v>6.3895613907650181E-2</v>
      </c>
      <c r="W2615" s="748">
        <f t="shared" si="998"/>
        <v>4.7099118310703347E-2</v>
      </c>
      <c r="X2615" s="748">
        <f t="shared" si="998"/>
        <v>6.3895613907650112E-2</v>
      </c>
      <c r="Y2615" s="748">
        <f>(Y2566-Y2579-Y2586-Y2593-Y2600-Y2607)/Y2566</f>
        <v>6.3895613922926461E-2</v>
      </c>
      <c r="Z2615" s="414">
        <f t="shared" si="998"/>
        <v>3.7139757184857174E-2</v>
      </c>
      <c r="AA2615" s="414">
        <f t="shared" si="998"/>
        <v>5.0971604783338065E-2</v>
      </c>
      <c r="AB2615" s="415">
        <f t="shared" si="998"/>
        <v>3.0224154238522493E-2</v>
      </c>
      <c r="AC2615" s="416">
        <f t="shared" si="998"/>
        <v>5.5510270823903446E-2</v>
      </c>
      <c r="AD2615" s="210"/>
      <c r="AE2615" s="856"/>
      <c r="AF2615" s="856"/>
      <c r="AG2615" s="570"/>
    </row>
    <row r="2616" spans="1:40" s="183" customFormat="1" ht="16.5" thickBot="1" x14ac:dyDescent="0.3">
      <c r="A2616" s="219"/>
      <c r="B2616" s="335"/>
      <c r="C2616" s="570"/>
      <c r="D2616" s="335"/>
      <c r="E2616" s="578"/>
      <c r="F2616" s="578"/>
      <c r="G2616" s="578"/>
      <c r="H2616" s="219"/>
      <c r="I2616" s="219"/>
      <c r="J2616" s="219"/>
      <c r="K2616" s="219"/>
      <c r="L2616" s="219"/>
      <c r="M2616" s="219"/>
      <c r="N2616" s="219"/>
      <c r="O2616" s="219"/>
      <c r="P2616" s="219"/>
      <c r="Q2616" s="219"/>
      <c r="R2616" s="219"/>
      <c r="S2616" s="219"/>
      <c r="T2616" s="219"/>
      <c r="U2616" s="219"/>
      <c r="V2616" s="219"/>
      <c r="W2616" s="219"/>
      <c r="X2616" s="219"/>
      <c r="Y2616" s="219"/>
      <c r="Z2616" s="578"/>
      <c r="AA2616" s="578"/>
      <c r="AB2616" s="578"/>
      <c r="AC2616" s="578"/>
      <c r="AD2616" s="578"/>
      <c r="AE2616" s="570"/>
      <c r="AF2616" s="570"/>
      <c r="AG2616" s="717"/>
    </row>
    <row r="2617" spans="1:40" s="183" customFormat="1" ht="16.5" thickBot="1" x14ac:dyDescent="0.3">
      <c r="A2617" s="3522" t="s">
        <v>350</v>
      </c>
      <c r="B2617" s="3523"/>
      <c r="C2617" s="1078"/>
      <c r="D2617" s="1169"/>
      <c r="E2617" s="1173">
        <v>1</v>
      </c>
      <c r="F2617" s="616">
        <v>2</v>
      </c>
      <c r="G2617" s="616">
        <v>3</v>
      </c>
      <c r="H2617" s="752">
        <v>4</v>
      </c>
      <c r="I2617" s="752">
        <v>5</v>
      </c>
      <c r="J2617" s="752">
        <v>6</v>
      </c>
      <c r="K2617" s="752">
        <v>7</v>
      </c>
      <c r="L2617" s="752">
        <v>8</v>
      </c>
      <c r="M2617" s="752">
        <v>9</v>
      </c>
      <c r="N2617" s="752">
        <v>10</v>
      </c>
      <c r="O2617" s="752">
        <v>11</v>
      </c>
      <c r="P2617" s="752">
        <v>12</v>
      </c>
      <c r="Q2617" s="752">
        <v>13</v>
      </c>
      <c r="R2617" s="752">
        <v>14</v>
      </c>
      <c r="S2617" s="752">
        <v>15</v>
      </c>
      <c r="T2617" s="752">
        <v>16</v>
      </c>
      <c r="U2617" s="752">
        <v>17</v>
      </c>
      <c r="V2617" s="752">
        <v>18</v>
      </c>
      <c r="W2617" s="752">
        <v>19</v>
      </c>
      <c r="X2617" s="752">
        <v>20</v>
      </c>
      <c r="Y2617" s="752">
        <v>21</v>
      </c>
      <c r="Z2617" s="616">
        <v>22</v>
      </c>
      <c r="AA2617" s="616">
        <v>23</v>
      </c>
      <c r="AB2617" s="1065">
        <v>24</v>
      </c>
      <c r="AC2617" s="1079"/>
      <c r="AD2617" s="1066"/>
      <c r="AE2617" s="717"/>
      <c r="AF2617" s="717"/>
      <c r="AG2617" s="717"/>
      <c r="AH2617" s="191"/>
      <c r="AI2617" s="191"/>
      <c r="AJ2617" s="191"/>
      <c r="AK2617" s="191"/>
      <c r="AL2617" s="191"/>
      <c r="AM2617" s="191"/>
    </row>
    <row r="2618" spans="1:40" s="183" customFormat="1" x14ac:dyDescent="0.25">
      <c r="A2618" s="580" t="s">
        <v>351</v>
      </c>
      <c r="B2618" s="353"/>
      <c r="C2618" s="1080"/>
      <c r="D2618" s="1081"/>
      <c r="E2618" s="1170"/>
      <c r="F2618" s="1171"/>
      <c r="G2618" s="1171"/>
      <c r="H2618" s="3407"/>
      <c r="I2618" s="3407"/>
      <c r="J2618" s="3407"/>
      <c r="K2618" s="3407"/>
      <c r="L2618" s="3407"/>
      <c r="M2618" s="3407"/>
      <c r="N2618" s="3407"/>
      <c r="O2618" s="3407"/>
      <c r="P2618" s="3407"/>
      <c r="Q2618" s="3407"/>
      <c r="R2618" s="3407"/>
      <c r="S2618" s="3407"/>
      <c r="T2618" s="3407"/>
      <c r="U2618" s="3407"/>
      <c r="V2618" s="3407"/>
      <c r="W2618" s="3407"/>
      <c r="X2618" s="3407"/>
      <c r="Y2618" s="3407"/>
      <c r="Z2618" s="1171"/>
      <c r="AA2618" s="1171"/>
      <c r="AB2618" s="1172"/>
      <c r="AC2618" s="1082"/>
      <c r="AD2618" s="1066"/>
      <c r="AE2618" s="717"/>
      <c r="AF2618" s="717"/>
      <c r="AG2618" s="717"/>
      <c r="AH2618" s="191"/>
      <c r="AI2618" s="191"/>
      <c r="AJ2618" s="191"/>
      <c r="AK2618" s="191"/>
      <c r="AL2618" s="191"/>
      <c r="AM2618" s="191"/>
    </row>
    <row r="2619" spans="1:40" s="183" customFormat="1" ht="16.5" thickBot="1" x14ac:dyDescent="0.3">
      <c r="A2619" s="583" t="s">
        <v>352</v>
      </c>
      <c r="B2619" s="493"/>
      <c r="C2619" s="1024"/>
      <c r="D2619" s="827"/>
      <c r="E2619" s="772"/>
      <c r="F2619" s="493"/>
      <c r="G2619" s="493"/>
      <c r="H2619" s="493"/>
      <c r="I2619" s="493"/>
      <c r="J2619" s="493"/>
      <c r="K2619" s="493"/>
      <c r="L2619" s="493"/>
      <c r="M2619" s="493"/>
      <c r="N2619" s="493"/>
      <c r="O2619" s="493"/>
      <c r="P2619" s="493"/>
      <c r="Q2619" s="493"/>
      <c r="R2619" s="493"/>
      <c r="S2619" s="493"/>
      <c r="T2619" s="493"/>
      <c r="U2619" s="493"/>
      <c r="V2619" s="493"/>
      <c r="W2619" s="493"/>
      <c r="X2619" s="493"/>
      <c r="Y2619" s="493"/>
      <c r="Z2619" s="493"/>
      <c r="AA2619" s="493"/>
      <c r="AB2619" s="494"/>
      <c r="AC2619" s="1083"/>
      <c r="AD2619" s="1066"/>
      <c r="AE2619" s="717"/>
      <c r="AF2619" s="717"/>
      <c r="AH2619" s="191"/>
      <c r="AI2619" s="303"/>
      <c r="AJ2619" s="305"/>
      <c r="AK2619" s="335"/>
      <c r="AL2619" s="305"/>
      <c r="AM2619" s="191"/>
    </row>
    <row r="2620" spans="1:40" s="183" customFormat="1" x14ac:dyDescent="0.25">
      <c r="A2620" s="3723" t="s">
        <v>1414</v>
      </c>
      <c r="B2620" s="3724" t="s">
        <v>21</v>
      </c>
      <c r="C2620" s="125" t="s">
        <v>14</v>
      </c>
      <c r="D2620" s="113" t="s">
        <v>941</v>
      </c>
      <c r="E2620" s="70">
        <v>0</v>
      </c>
      <c r="F2620" s="71">
        <v>0</v>
      </c>
      <c r="G2620" s="71">
        <v>0</v>
      </c>
      <c r="H2620" s="71">
        <v>0</v>
      </c>
      <c r="I2620" s="71">
        <v>0</v>
      </c>
      <c r="J2620" s="71">
        <v>0</v>
      </c>
      <c r="K2620" s="71">
        <v>0</v>
      </c>
      <c r="L2620" s="71">
        <v>0</v>
      </c>
      <c r="M2620" s="71">
        <v>0</v>
      </c>
      <c r="N2620" s="71">
        <v>0</v>
      </c>
      <c r="O2620" s="71">
        <v>0</v>
      </c>
      <c r="P2620" s="71">
        <v>0</v>
      </c>
      <c r="Q2620" s="71">
        <v>0</v>
      </c>
      <c r="R2620" s="71">
        <v>0</v>
      </c>
      <c r="S2620" s="71">
        <v>0</v>
      </c>
      <c r="T2620" s="71">
        <v>0</v>
      </c>
      <c r="U2620" s="71">
        <v>0</v>
      </c>
      <c r="V2620" s="71">
        <v>0</v>
      </c>
      <c r="W2620" s="71">
        <v>0</v>
      </c>
      <c r="X2620" s="71">
        <v>0</v>
      </c>
      <c r="Y2620" s="71">
        <v>0</v>
      </c>
      <c r="Z2620" s="71">
        <v>0</v>
      </c>
      <c r="AA2620" s="71">
        <v>0</v>
      </c>
      <c r="AB2620" s="72">
        <v>0</v>
      </c>
      <c r="AC2620" s="131">
        <f>SUM(E2620:AB2620)</f>
        <v>0</v>
      </c>
      <c r="AD2620" s="70">
        <v>2500</v>
      </c>
      <c r="AE2620" s="71">
        <v>100</v>
      </c>
      <c r="AF2620" s="72">
        <v>40</v>
      </c>
      <c r="AH2620" s="191"/>
      <c r="AI2620" s="303"/>
      <c r="AJ2620" s="869"/>
      <c r="AK2620" s="868"/>
      <c r="AL2620" s="335"/>
      <c r="AM2620" s="191"/>
    </row>
    <row r="2621" spans="1:40" s="183" customFormat="1" x14ac:dyDescent="0.25">
      <c r="A2621" s="3689"/>
      <c r="B2621" s="3692"/>
      <c r="C2621" s="123" t="s">
        <v>15</v>
      </c>
      <c r="D2621" s="108" t="s">
        <v>941</v>
      </c>
      <c r="E2621" s="395">
        <v>0</v>
      </c>
      <c r="F2621" s="311">
        <v>0</v>
      </c>
      <c r="G2621" s="311">
        <v>0</v>
      </c>
      <c r="H2621" s="311">
        <v>0</v>
      </c>
      <c r="I2621" s="311">
        <v>0</v>
      </c>
      <c r="J2621" s="311">
        <v>0</v>
      </c>
      <c r="K2621" s="311">
        <v>0</v>
      </c>
      <c r="L2621" s="311">
        <v>0</v>
      </c>
      <c r="M2621" s="311">
        <v>0</v>
      </c>
      <c r="N2621" s="311">
        <v>0</v>
      </c>
      <c r="O2621" s="311">
        <v>0</v>
      </c>
      <c r="P2621" s="311">
        <v>0</v>
      </c>
      <c r="Q2621" s="311">
        <v>0</v>
      </c>
      <c r="R2621" s="311">
        <v>0</v>
      </c>
      <c r="S2621" s="311">
        <v>0</v>
      </c>
      <c r="T2621" s="311">
        <v>0</v>
      </c>
      <c r="U2621" s="311">
        <v>0</v>
      </c>
      <c r="V2621" s="311">
        <v>0</v>
      </c>
      <c r="W2621" s="311">
        <v>0</v>
      </c>
      <c r="X2621" s="311">
        <v>0</v>
      </c>
      <c r="Y2621" s="311">
        <v>0</v>
      </c>
      <c r="Z2621" s="311">
        <v>0</v>
      </c>
      <c r="AA2621" s="311">
        <v>0</v>
      </c>
      <c r="AB2621" s="312">
        <v>0</v>
      </c>
      <c r="AC2621" s="133">
        <f>SUM(E2621:AB2621)</f>
        <v>0</v>
      </c>
      <c r="AD2621" s="73"/>
      <c r="AE2621" s="155"/>
      <c r="AF2621" s="74"/>
      <c r="AH2621" s="191"/>
      <c r="AI2621" s="219"/>
      <c r="AJ2621" s="335"/>
      <c r="AK2621" s="335"/>
      <c r="AL2621" s="335"/>
      <c r="AM2621" s="191"/>
    </row>
    <row r="2622" spans="1:40" s="183" customFormat="1" x14ac:dyDescent="0.25">
      <c r="A2622" s="3689"/>
      <c r="B2622" s="3692"/>
      <c r="C2622" s="123" t="s">
        <v>16</v>
      </c>
      <c r="D2622" s="108" t="s">
        <v>55</v>
      </c>
      <c r="E2622" s="1489">
        <v>0</v>
      </c>
      <c r="F2622" s="1474">
        <v>0</v>
      </c>
      <c r="G2622" s="1474">
        <v>0</v>
      </c>
      <c r="H2622" s="330">
        <v>0</v>
      </c>
      <c r="I2622" s="330">
        <v>0</v>
      </c>
      <c r="J2622" s="330">
        <v>0</v>
      </c>
      <c r="K2622" s="330">
        <v>0</v>
      </c>
      <c r="L2622" s="330">
        <v>0</v>
      </c>
      <c r="M2622" s="330">
        <v>0</v>
      </c>
      <c r="N2622" s="330">
        <v>0</v>
      </c>
      <c r="O2622" s="330">
        <v>0</v>
      </c>
      <c r="P2622" s="330">
        <v>0</v>
      </c>
      <c r="Q2622" s="330">
        <v>0</v>
      </c>
      <c r="R2622" s="330">
        <v>0</v>
      </c>
      <c r="S2622" s="330">
        <v>0</v>
      </c>
      <c r="T2622" s="330">
        <v>0</v>
      </c>
      <c r="U2622" s="330">
        <v>0</v>
      </c>
      <c r="V2622" s="330">
        <v>0</v>
      </c>
      <c r="W2622" s="330">
        <v>0</v>
      </c>
      <c r="X2622" s="330">
        <v>0</v>
      </c>
      <c r="Y2622" s="330">
        <v>0</v>
      </c>
      <c r="Z2622" s="1474">
        <v>0</v>
      </c>
      <c r="AA2622" s="330">
        <v>0</v>
      </c>
      <c r="AB2622" s="1475">
        <v>0</v>
      </c>
      <c r="AC2622" s="133">
        <f>AVERAGE(E2622:AB2622)</f>
        <v>0</v>
      </c>
      <c r="AD2622" s="76">
        <f>SQRT(MIN((E2620*E2620+E2621*E2621),(F2620*F2620+F2621*F2621),(G2620*G2620+G2621*G2621),(H2620*H2620+H2621*H2621),(I2620*I2620+I2621*I2621),(J2620*J2620+J2621*J2621),(K2620*K2620+K2621*K2621),(L2620*L2620+L2621*L2621),(M2620*M2620+M2621*M2621),(N2620*N2620+N2621*N2621),(E2620*E2620+E2621*E2621),(O2620*O2620+O2621*O2621),(P2620*P2620+P2621*P2621),(R2620*R2620+R2621*R2621),(S2620*S2620+S2621*S2621),(T2620*T2620+T2621*T2621),(U2620*U2620+U2621*U2621),(V2620*V2620+V2621*V2621),(W2620*W2620+W2621*W2621),(X2620*X2620+X2621*X2621),(V2620*V2620+V2621*V2621),(Z2620*Z2620+Z2621*Z2621),(AA2620*AA2620+AA2621*AA2621),(AB2620*AB2620+AB2621*AB2621)))/AD2620</f>
        <v>0</v>
      </c>
      <c r="AE2622" s="76"/>
      <c r="AF2622" s="77"/>
      <c r="AH2622" s="191"/>
      <c r="AI2622" s="219"/>
      <c r="AJ2622" s="335"/>
      <c r="AK2622" s="335"/>
      <c r="AL2622" s="335"/>
      <c r="AM2622" s="191"/>
    </row>
    <row r="2623" spans="1:40" s="183" customFormat="1" ht="16.5" thickBot="1" x14ac:dyDescent="0.3">
      <c r="A2623" s="3689"/>
      <c r="B2623" s="3692"/>
      <c r="C2623" s="123" t="s">
        <v>18</v>
      </c>
      <c r="D2623" s="114"/>
      <c r="E2623" s="503" t="e">
        <f t="shared" ref="E2623:AB2623" si="999">E2621/E2620</f>
        <v>#DIV/0!</v>
      </c>
      <c r="F2623" s="317" t="e">
        <f t="shared" si="999"/>
        <v>#DIV/0!</v>
      </c>
      <c r="G2623" s="317" t="e">
        <f t="shared" si="999"/>
        <v>#DIV/0!</v>
      </c>
      <c r="H2623" s="317" t="e">
        <f t="shared" si="999"/>
        <v>#DIV/0!</v>
      </c>
      <c r="I2623" s="317" t="e">
        <f t="shared" si="999"/>
        <v>#DIV/0!</v>
      </c>
      <c r="J2623" s="317" t="e">
        <f t="shared" si="999"/>
        <v>#DIV/0!</v>
      </c>
      <c r="K2623" s="317" t="e">
        <f t="shared" si="999"/>
        <v>#DIV/0!</v>
      </c>
      <c r="L2623" s="317" t="e">
        <f t="shared" si="999"/>
        <v>#DIV/0!</v>
      </c>
      <c r="M2623" s="317" t="e">
        <f t="shared" si="999"/>
        <v>#DIV/0!</v>
      </c>
      <c r="N2623" s="317" t="e">
        <f t="shared" si="999"/>
        <v>#DIV/0!</v>
      </c>
      <c r="O2623" s="317" t="e">
        <f t="shared" si="999"/>
        <v>#DIV/0!</v>
      </c>
      <c r="P2623" s="317" t="e">
        <f t="shared" si="999"/>
        <v>#DIV/0!</v>
      </c>
      <c r="Q2623" s="317" t="e">
        <f t="shared" si="999"/>
        <v>#DIV/0!</v>
      </c>
      <c r="R2623" s="317" t="e">
        <f t="shared" si="999"/>
        <v>#DIV/0!</v>
      </c>
      <c r="S2623" s="317" t="e">
        <f t="shared" si="999"/>
        <v>#DIV/0!</v>
      </c>
      <c r="T2623" s="317" t="e">
        <f t="shared" si="999"/>
        <v>#DIV/0!</v>
      </c>
      <c r="U2623" s="317" t="e">
        <f t="shared" si="999"/>
        <v>#DIV/0!</v>
      </c>
      <c r="V2623" s="317" t="e">
        <f t="shared" si="999"/>
        <v>#DIV/0!</v>
      </c>
      <c r="W2623" s="317" t="e">
        <f t="shared" si="999"/>
        <v>#DIV/0!</v>
      </c>
      <c r="X2623" s="317" t="e">
        <f t="shared" si="999"/>
        <v>#DIV/0!</v>
      </c>
      <c r="Y2623" s="317" t="e">
        <f>Y2621/Y2620</f>
        <v>#DIV/0!</v>
      </c>
      <c r="Z2623" s="317" t="e">
        <f t="shared" si="999"/>
        <v>#DIV/0!</v>
      </c>
      <c r="AA2623" s="317" t="e">
        <f t="shared" si="999"/>
        <v>#DIV/0!</v>
      </c>
      <c r="AB2623" s="318" t="e">
        <f t="shared" si="999"/>
        <v>#DIV/0!</v>
      </c>
      <c r="AC2623" s="435" t="e">
        <f>AVERAGE(E2623:AB2623)</f>
        <v>#DIV/0!</v>
      </c>
      <c r="AD2623" s="73"/>
      <c r="AE2623" s="155"/>
      <c r="AF2623" s="74"/>
      <c r="AH2623" s="191"/>
      <c r="AI2623" s="219"/>
      <c r="AJ2623" s="335"/>
      <c r="AK2623" s="335"/>
      <c r="AL2623" s="335"/>
      <c r="AM2623" s="191"/>
    </row>
    <row r="2624" spans="1:40" s="183" customFormat="1" x14ac:dyDescent="0.25">
      <c r="A2624" s="2059"/>
      <c r="B2624" s="2062"/>
      <c r="C2624" s="124" t="s">
        <v>19</v>
      </c>
      <c r="D2624" s="2203"/>
      <c r="E2624" s="502"/>
      <c r="F2624" s="314"/>
      <c r="G2624" s="314"/>
      <c r="H2624" s="155"/>
      <c r="I2624" s="155"/>
      <c r="J2624" s="155"/>
      <c r="K2624" s="155"/>
      <c r="L2624" s="155"/>
      <c r="M2624" s="155"/>
      <c r="N2624" s="155"/>
      <c r="O2624" s="155"/>
      <c r="P2624" s="155"/>
      <c r="Q2624" s="155"/>
      <c r="R2624" s="155"/>
      <c r="S2624" s="155"/>
      <c r="T2624" s="155"/>
      <c r="U2624" s="155"/>
      <c r="V2624" s="155"/>
      <c r="W2624" s="155"/>
      <c r="X2624" s="155"/>
      <c r="Y2624" s="155"/>
      <c r="Z2624" s="314"/>
      <c r="AA2624" s="314"/>
      <c r="AB2624" s="315"/>
      <c r="AC2624" s="132"/>
      <c r="AD2624" s="73"/>
      <c r="AE2624" s="155"/>
      <c r="AF2624" s="74"/>
      <c r="AH2624" s="191"/>
      <c r="AI2624" s="219"/>
      <c r="AJ2624" s="335"/>
      <c r="AK2624" s="335"/>
      <c r="AL2624" s="335"/>
      <c r="AM2624" s="191"/>
    </row>
    <row r="2625" spans="1:57" s="183" customFormat="1" x14ac:dyDescent="0.25">
      <c r="A2625" s="2059"/>
      <c r="B2625" s="2062"/>
      <c r="C2625" s="124" t="s">
        <v>20</v>
      </c>
      <c r="D2625" s="350"/>
      <c r="E2625" s="502"/>
      <c r="F2625" s="314"/>
      <c r="G2625" s="314"/>
      <c r="H2625" s="155"/>
      <c r="I2625" s="155"/>
      <c r="J2625" s="155"/>
      <c r="K2625" s="155"/>
      <c r="L2625" s="155"/>
      <c r="M2625" s="155"/>
      <c r="N2625" s="155"/>
      <c r="O2625" s="155"/>
      <c r="P2625" s="155"/>
      <c r="Q2625" s="155"/>
      <c r="R2625" s="155"/>
      <c r="S2625" s="155"/>
      <c r="T2625" s="155"/>
      <c r="U2625" s="155"/>
      <c r="V2625" s="155"/>
      <c r="W2625" s="155"/>
      <c r="X2625" s="155"/>
      <c r="Y2625" s="155"/>
      <c r="Z2625" s="314"/>
      <c r="AA2625" s="314"/>
      <c r="AB2625" s="315"/>
      <c r="AC2625" s="132"/>
      <c r="AD2625" s="73"/>
      <c r="AE2625" s="155"/>
      <c r="AF2625" s="74"/>
      <c r="AH2625" s="335"/>
      <c r="AI2625" s="785"/>
      <c r="AJ2625" s="786"/>
      <c r="AK2625" s="786"/>
      <c r="AL2625" s="191"/>
      <c r="AM2625" s="191"/>
      <c r="AN2625" s="191"/>
    </row>
    <row r="2626" spans="1:57" s="183" customFormat="1" ht="16.5" thickBot="1" x14ac:dyDescent="0.3">
      <c r="A2626" s="3717" t="s">
        <v>43</v>
      </c>
      <c r="B2626" s="3718"/>
      <c r="C2626" s="3719"/>
      <c r="D2626" s="349"/>
      <c r="E2626" s="461">
        <f>SQRT(E2620*E2620+E2621*E2621)/E2639/1.73</f>
        <v>0</v>
      </c>
      <c r="F2626" s="181">
        <f t="shared" ref="F2626:AB2626" si="1000">SQRT(F2620*F2620+F2621*F2621)/F2639/1.73</f>
        <v>0</v>
      </c>
      <c r="G2626" s="181">
        <f t="shared" si="1000"/>
        <v>0</v>
      </c>
      <c r="H2626" s="79">
        <f t="shared" si="1000"/>
        <v>0</v>
      </c>
      <c r="I2626" s="79">
        <f t="shared" si="1000"/>
        <v>0</v>
      </c>
      <c r="J2626" s="79">
        <f t="shared" si="1000"/>
        <v>0</v>
      </c>
      <c r="K2626" s="79">
        <f t="shared" si="1000"/>
        <v>0</v>
      </c>
      <c r="L2626" s="79">
        <f t="shared" si="1000"/>
        <v>0</v>
      </c>
      <c r="M2626" s="79">
        <f t="shared" si="1000"/>
        <v>0</v>
      </c>
      <c r="N2626" s="79">
        <f t="shared" si="1000"/>
        <v>0</v>
      </c>
      <c r="O2626" s="79">
        <f t="shared" si="1000"/>
        <v>0</v>
      </c>
      <c r="P2626" s="79">
        <f t="shared" si="1000"/>
        <v>0</v>
      </c>
      <c r="Q2626" s="79">
        <f t="shared" si="1000"/>
        <v>0</v>
      </c>
      <c r="R2626" s="79">
        <f t="shared" si="1000"/>
        <v>0</v>
      </c>
      <c r="S2626" s="79">
        <f t="shared" si="1000"/>
        <v>0</v>
      </c>
      <c r="T2626" s="79">
        <f t="shared" si="1000"/>
        <v>0</v>
      </c>
      <c r="U2626" s="79">
        <f t="shared" si="1000"/>
        <v>0</v>
      </c>
      <c r="V2626" s="79">
        <f t="shared" si="1000"/>
        <v>0</v>
      </c>
      <c r="W2626" s="79">
        <f t="shared" si="1000"/>
        <v>0</v>
      </c>
      <c r="X2626" s="79">
        <f t="shared" si="1000"/>
        <v>0</v>
      </c>
      <c r="Y2626" s="79">
        <f>SQRT(Y2620*Y2620+Y2621*Y2621)/Y2639/1.73</f>
        <v>0</v>
      </c>
      <c r="Z2626" s="181">
        <f t="shared" si="1000"/>
        <v>0</v>
      </c>
      <c r="AA2626" s="181">
        <f t="shared" si="1000"/>
        <v>0</v>
      </c>
      <c r="AB2626" s="182">
        <f t="shared" si="1000"/>
        <v>0</v>
      </c>
      <c r="AC2626" s="201">
        <f>AVERAGE(E2626:AB2626)</f>
        <v>0</v>
      </c>
      <c r="AD2626" s="78" t="e">
        <f>(AC2622-AC2626)/AC2622</f>
        <v>#DIV/0!</v>
      </c>
      <c r="AE2626" s="79"/>
      <c r="AF2626" s="80"/>
      <c r="AH2626" s="191"/>
      <c r="AI2626" s="303"/>
      <c r="AJ2626" s="305"/>
      <c r="AK2626" s="335"/>
      <c r="AL2626" s="305"/>
      <c r="AM2626" s="191"/>
    </row>
    <row r="2627" spans="1:57" s="183" customFormat="1" x14ac:dyDescent="0.25">
      <c r="A2627" s="3650" t="s">
        <v>353</v>
      </c>
      <c r="B2627" s="3519" t="s">
        <v>13</v>
      </c>
      <c r="C2627" s="121" t="s">
        <v>14</v>
      </c>
      <c r="D2627" s="2203" t="s">
        <v>941</v>
      </c>
      <c r="E2627" s="70">
        <v>54.8</v>
      </c>
      <c r="F2627" s="71">
        <v>51.2</v>
      </c>
      <c r="G2627" s="71">
        <v>48.8</v>
      </c>
      <c r="H2627" s="71">
        <v>48.8</v>
      </c>
      <c r="I2627" s="71">
        <v>49.6</v>
      </c>
      <c r="J2627" s="71">
        <v>50.8</v>
      </c>
      <c r="K2627" s="71">
        <v>52</v>
      </c>
      <c r="L2627" s="71">
        <v>56.8</v>
      </c>
      <c r="M2627" s="71">
        <v>60</v>
      </c>
      <c r="N2627" s="71">
        <v>60.8</v>
      </c>
      <c r="O2627" s="71">
        <v>61.2</v>
      </c>
      <c r="P2627" s="71">
        <v>60.4</v>
      </c>
      <c r="Q2627" s="71">
        <v>59.2</v>
      </c>
      <c r="R2627" s="71">
        <v>64.8</v>
      </c>
      <c r="S2627" s="71">
        <v>71.599999999999994</v>
      </c>
      <c r="T2627" s="71">
        <v>71.2</v>
      </c>
      <c r="U2627" s="71">
        <v>72.8</v>
      </c>
      <c r="V2627" s="71">
        <v>73.599999999999994</v>
      </c>
      <c r="W2627" s="71">
        <v>76.8</v>
      </c>
      <c r="X2627" s="71">
        <v>80</v>
      </c>
      <c r="Y2627" s="71">
        <v>79.2</v>
      </c>
      <c r="Z2627" s="71">
        <v>77.2</v>
      </c>
      <c r="AA2627" s="71">
        <v>70.8</v>
      </c>
      <c r="AB2627" s="72">
        <v>66.8</v>
      </c>
      <c r="AC2627" s="131">
        <f>SUM(E2627:AB2627)</f>
        <v>1519.2</v>
      </c>
      <c r="AD2627" s="70">
        <v>2500</v>
      </c>
      <c r="AE2627" s="71">
        <v>100</v>
      </c>
      <c r="AF2627" s="72">
        <v>40</v>
      </c>
      <c r="AH2627" s="191"/>
      <c r="AI2627" s="303"/>
      <c r="AJ2627" s="869"/>
      <c r="AK2627" s="868"/>
      <c r="AL2627" s="335"/>
      <c r="AM2627" s="191"/>
    </row>
    <row r="2628" spans="1:57" s="183" customFormat="1" x14ac:dyDescent="0.25">
      <c r="A2628" s="3651"/>
      <c r="B2628" s="3505"/>
      <c r="C2628" s="123" t="s">
        <v>15</v>
      </c>
      <c r="D2628" s="350" t="s">
        <v>941</v>
      </c>
      <c r="E2628" s="395">
        <v>56.4</v>
      </c>
      <c r="F2628" s="311">
        <v>55.6</v>
      </c>
      <c r="G2628" s="311">
        <v>56.8</v>
      </c>
      <c r="H2628" s="311">
        <v>57.6</v>
      </c>
      <c r="I2628" s="311">
        <v>57.2</v>
      </c>
      <c r="J2628" s="311">
        <v>56.4</v>
      </c>
      <c r="K2628" s="311">
        <v>54</v>
      </c>
      <c r="L2628" s="311">
        <v>51.6</v>
      </c>
      <c r="M2628" s="311">
        <v>51.2</v>
      </c>
      <c r="N2628" s="311">
        <v>51.6</v>
      </c>
      <c r="O2628" s="311">
        <v>50.4</v>
      </c>
      <c r="P2628" s="311">
        <v>56</v>
      </c>
      <c r="Q2628" s="311">
        <v>55.6</v>
      </c>
      <c r="R2628" s="311">
        <v>55.6</v>
      </c>
      <c r="S2628" s="311">
        <v>61.6</v>
      </c>
      <c r="T2628" s="311">
        <v>56.4</v>
      </c>
      <c r="U2628" s="311">
        <v>54.4</v>
      </c>
      <c r="V2628" s="311">
        <v>55.2</v>
      </c>
      <c r="W2628" s="311">
        <v>56</v>
      </c>
      <c r="X2628" s="311">
        <v>56.8</v>
      </c>
      <c r="Y2628" s="311">
        <v>58</v>
      </c>
      <c r="Z2628" s="311">
        <v>58.8</v>
      </c>
      <c r="AA2628" s="311">
        <v>56.8</v>
      </c>
      <c r="AB2628" s="312">
        <v>58.4</v>
      </c>
      <c r="AC2628" s="133">
        <f>SUM(E2628:AB2628)</f>
        <v>1338.3999999999999</v>
      </c>
      <c r="AD2628" s="73"/>
      <c r="AE2628" s="155"/>
      <c r="AF2628" s="74"/>
      <c r="AH2628" s="191"/>
      <c r="AI2628" s="219"/>
      <c r="AJ2628" s="335"/>
      <c r="AK2628" s="335"/>
      <c r="AL2628" s="335"/>
      <c r="AM2628" s="191"/>
    </row>
    <row r="2629" spans="1:57" s="183" customFormat="1" x14ac:dyDescent="0.25">
      <c r="A2629" s="3651"/>
      <c r="B2629" s="3505"/>
      <c r="C2629" s="123" t="s">
        <v>16</v>
      </c>
      <c r="D2629" s="350" t="s">
        <v>55</v>
      </c>
      <c r="E2629" s="1489">
        <v>4</v>
      </c>
      <c r="F2629" s="1474">
        <v>4</v>
      </c>
      <c r="G2629" s="1474">
        <v>4</v>
      </c>
      <c r="H2629" s="330">
        <v>4</v>
      </c>
      <c r="I2629" s="330">
        <v>4</v>
      </c>
      <c r="J2629" s="330">
        <v>4</v>
      </c>
      <c r="K2629" s="330">
        <v>4</v>
      </c>
      <c r="L2629" s="330">
        <v>4</v>
      </c>
      <c r="M2629" s="330">
        <v>4</v>
      </c>
      <c r="N2629" s="330">
        <v>4</v>
      </c>
      <c r="O2629" s="330">
        <v>4</v>
      </c>
      <c r="P2629" s="330">
        <v>5</v>
      </c>
      <c r="Q2629" s="330">
        <v>4</v>
      </c>
      <c r="R2629" s="330">
        <v>4</v>
      </c>
      <c r="S2629" s="330">
        <v>5</v>
      </c>
      <c r="T2629" s="330">
        <v>5</v>
      </c>
      <c r="U2629" s="330">
        <v>5</v>
      </c>
      <c r="V2629" s="330">
        <v>5</v>
      </c>
      <c r="W2629" s="330">
        <v>5</v>
      </c>
      <c r="X2629" s="330">
        <v>5</v>
      </c>
      <c r="Y2629" s="330">
        <v>5</v>
      </c>
      <c r="Z2629" s="1474">
        <v>4</v>
      </c>
      <c r="AA2629" s="330">
        <v>4</v>
      </c>
      <c r="AB2629" s="1475">
        <v>4</v>
      </c>
      <c r="AC2629" s="133">
        <f>AVERAGE(E2629:AB2629)</f>
        <v>4.333333333333333</v>
      </c>
      <c r="AD2629" s="76">
        <f>SQRT(MIN((E2627*E2627+E2628*E2628),(F2627*F2627+F2628*F2628),(G2627*G2627+G2628*G2628),(H2627*H2627+H2628*H2628),(I2627*I2627+I2628*I2628),(J2627*J2627+J2628*J2628),(K2627*K2627+K2628*K2628),(L2627*L2627+L2628*L2628),(M2627*M2627+M2628*M2628),(N2627*N2627+N2628*N2628),(E2627*E2627+E2628*E2628),(O2627*O2627+O2628*O2628),(P2627*P2627+P2628*P2628),(R2627*R2627+R2628*R2628),(S2627*S2627+S2628*S2628),(T2627*T2627+T2628*T2628),(U2627*U2627+U2628*U2628),(V2627*V2627+V2628*V2628),(W2627*W2627+W2628*W2628),(X2627*X2627+X2628*X2628),(V2627*V2627+V2628*V2628),(Z2627*Z2627+Z2628*Z2628),(AA2627*AA2627+AA2628*AA2628),(AB2627*AB2627+AB2628*AB2628)))/AD2627</f>
        <v>2.9953777725021599E-2</v>
      </c>
      <c r="AE2629" s="76"/>
      <c r="AF2629" s="77"/>
      <c r="AH2629" s="191"/>
      <c r="AI2629" s="219"/>
      <c r="AJ2629" s="335"/>
      <c r="AK2629" s="335"/>
      <c r="AL2629" s="335"/>
      <c r="AM2629" s="191"/>
    </row>
    <row r="2630" spans="1:57" s="183" customFormat="1" x14ac:dyDescent="0.25">
      <c r="A2630" s="3651"/>
      <c r="B2630" s="3505"/>
      <c r="C2630" s="123" t="s">
        <v>18</v>
      </c>
      <c r="D2630" s="350"/>
      <c r="E2630" s="503">
        <f>E2628/E2627</f>
        <v>1.0291970802919708</v>
      </c>
      <c r="F2630" s="317">
        <f t="shared" ref="F2630:AB2630" si="1001">F2628/F2627</f>
        <v>1.0859375</v>
      </c>
      <c r="G2630" s="317">
        <f t="shared" si="1001"/>
        <v>1.1639344262295082</v>
      </c>
      <c r="H2630" s="317">
        <f t="shared" si="1001"/>
        <v>1.1803278688524592</v>
      </c>
      <c r="I2630" s="317">
        <f t="shared" si="1001"/>
        <v>1.153225806451613</v>
      </c>
      <c r="J2630" s="317">
        <f>J2628/J2627</f>
        <v>1.110236220472441</v>
      </c>
      <c r="K2630" s="317">
        <f t="shared" si="1001"/>
        <v>1.0384615384615385</v>
      </c>
      <c r="L2630" s="317">
        <f t="shared" si="1001"/>
        <v>0.90845070422535223</v>
      </c>
      <c r="M2630" s="317">
        <f t="shared" si="1001"/>
        <v>0.85333333333333339</v>
      </c>
      <c r="N2630" s="317">
        <f t="shared" si="1001"/>
        <v>0.84868421052631582</v>
      </c>
      <c r="O2630" s="317">
        <f t="shared" si="1001"/>
        <v>0.82352941176470584</v>
      </c>
      <c r="P2630" s="317">
        <f t="shared" si="1001"/>
        <v>0.92715231788079477</v>
      </c>
      <c r="Q2630" s="317">
        <f t="shared" si="1001"/>
        <v>0.93918918918918914</v>
      </c>
      <c r="R2630" s="317">
        <f t="shared" si="1001"/>
        <v>0.85802469135802473</v>
      </c>
      <c r="S2630" s="317">
        <f t="shared" si="1001"/>
        <v>0.86033519553072635</v>
      </c>
      <c r="T2630" s="317">
        <f t="shared" si="1001"/>
        <v>0.79213483146067409</v>
      </c>
      <c r="U2630" s="317">
        <f t="shared" si="1001"/>
        <v>0.74725274725274726</v>
      </c>
      <c r="V2630" s="317">
        <f t="shared" si="1001"/>
        <v>0.75000000000000011</v>
      </c>
      <c r="W2630" s="317">
        <f t="shared" si="1001"/>
        <v>0.72916666666666674</v>
      </c>
      <c r="X2630" s="317">
        <f t="shared" si="1001"/>
        <v>0.71</v>
      </c>
      <c r="Y2630" s="317">
        <f>Y2628/Y2627</f>
        <v>0.73232323232323226</v>
      </c>
      <c r="Z2630" s="317">
        <f t="shared" si="1001"/>
        <v>0.76165803108808283</v>
      </c>
      <c r="AA2630" s="317">
        <f t="shared" si="1001"/>
        <v>0.80225988700564976</v>
      </c>
      <c r="AB2630" s="318">
        <f t="shared" si="1001"/>
        <v>0.87425149700598803</v>
      </c>
      <c r="AC2630" s="435">
        <f>AVERAGE(E2630:AB2630)</f>
        <v>0.90329443280712585</v>
      </c>
      <c r="AD2630" s="73"/>
      <c r="AE2630" s="155"/>
      <c r="AF2630" s="74"/>
      <c r="AH2630" s="191"/>
      <c r="AI2630" s="219"/>
      <c r="AJ2630" s="335"/>
      <c r="AK2630" s="335"/>
      <c r="AL2630" s="335"/>
      <c r="AM2630" s="191"/>
    </row>
    <row r="2631" spans="1:57" s="183" customFormat="1" x14ac:dyDescent="0.25">
      <c r="A2631" s="2059"/>
      <c r="B2631" s="2062"/>
      <c r="C2631" s="124" t="s">
        <v>19</v>
      </c>
      <c r="D2631" s="350"/>
      <c r="E2631" s="502"/>
      <c r="F2631" s="314"/>
      <c r="G2631" s="314"/>
      <c r="H2631" s="155"/>
      <c r="I2631" s="155"/>
      <c r="J2631" s="155"/>
      <c r="K2631" s="155"/>
      <c r="L2631" s="155"/>
      <c r="M2631" s="155"/>
      <c r="N2631" s="155"/>
      <c r="O2631" s="155"/>
      <c r="P2631" s="155"/>
      <c r="Q2631" s="155"/>
      <c r="R2631" s="155"/>
      <c r="S2631" s="155"/>
      <c r="T2631" s="155"/>
      <c r="U2631" s="155"/>
      <c r="V2631" s="155"/>
      <c r="W2631" s="155"/>
      <c r="X2631" s="155"/>
      <c r="Y2631" s="155"/>
      <c r="Z2631" s="314"/>
      <c r="AA2631" s="314"/>
      <c r="AB2631" s="315"/>
      <c r="AC2631" s="132"/>
      <c r="AD2631" s="73"/>
      <c r="AE2631" s="155"/>
      <c r="AF2631" s="74"/>
      <c r="AH2631" s="191"/>
      <c r="AI2631" s="219"/>
      <c r="AJ2631" s="335"/>
      <c r="AK2631" s="335"/>
      <c r="AL2631" s="335"/>
      <c r="AM2631" s="191"/>
    </row>
    <row r="2632" spans="1:57" s="183" customFormat="1" x14ac:dyDescent="0.25">
      <c r="A2632" s="2059"/>
      <c r="B2632" s="2062"/>
      <c r="C2632" s="124" t="s">
        <v>20</v>
      </c>
      <c r="D2632" s="350"/>
      <c r="E2632" s="502"/>
      <c r="F2632" s="314"/>
      <c r="G2632" s="314"/>
      <c r="H2632" s="155"/>
      <c r="I2632" s="155"/>
      <c r="J2632" s="155"/>
      <c r="K2632" s="155"/>
      <c r="L2632" s="155"/>
      <c r="M2632" s="155"/>
      <c r="N2632" s="155"/>
      <c r="O2632" s="155"/>
      <c r="P2632" s="155"/>
      <c r="Q2632" s="155"/>
      <c r="R2632" s="155"/>
      <c r="S2632" s="155"/>
      <c r="T2632" s="155"/>
      <c r="U2632" s="155"/>
      <c r="V2632" s="155"/>
      <c r="W2632" s="155"/>
      <c r="X2632" s="155"/>
      <c r="Y2632" s="155"/>
      <c r="Z2632" s="314"/>
      <c r="AA2632" s="314"/>
      <c r="AB2632" s="315"/>
      <c r="AC2632" s="132"/>
      <c r="AD2632" s="73"/>
      <c r="AE2632" s="155"/>
      <c r="AF2632" s="74"/>
      <c r="AH2632" s="335"/>
      <c r="AI2632" s="785"/>
      <c r="AJ2632" s="786"/>
      <c r="AK2632" s="786"/>
      <c r="AL2632" s="191"/>
      <c r="AM2632" s="191"/>
      <c r="AN2632" s="191"/>
    </row>
    <row r="2633" spans="1:57" s="183" customFormat="1" ht="16.5" thickBot="1" x14ac:dyDescent="0.3">
      <c r="A2633" s="3717" t="s">
        <v>43</v>
      </c>
      <c r="B2633" s="3718"/>
      <c r="C2633" s="3719"/>
      <c r="D2633" s="349"/>
      <c r="E2633" s="791">
        <f>SQRT(E2627*E2627+E2628*E2628)/E2640/1.73</f>
        <v>4.3749499577378206</v>
      </c>
      <c r="F2633" s="536">
        <f t="shared" ref="F2633:AB2633" si="1002">SQRT(F2627*F2627+F2628*F2628)/F2640/1.73</f>
        <v>4.1728399272738628</v>
      </c>
      <c r="G2633" s="536">
        <f t="shared" si="1002"/>
        <v>4.1461499962656969</v>
      </c>
      <c r="H2633" s="464">
        <f t="shared" si="1002"/>
        <v>4.1718545760544936</v>
      </c>
      <c r="I2633" s="464">
        <f t="shared" si="1002"/>
        <v>4.1838422685369423</v>
      </c>
      <c r="J2633" s="464">
        <f t="shared" si="1002"/>
        <v>4.2066961154555242</v>
      </c>
      <c r="K2633" s="464">
        <f t="shared" si="1002"/>
        <v>4.2071193252127079</v>
      </c>
      <c r="L2633" s="464">
        <f t="shared" si="1002"/>
        <v>4.3233454493177224</v>
      </c>
      <c r="M2633" s="464">
        <f t="shared" si="1002"/>
        <v>4.4875122536825245</v>
      </c>
      <c r="N2633" s="464">
        <f t="shared" si="1002"/>
        <v>4.5191313778275815</v>
      </c>
      <c r="O2633" s="464">
        <f t="shared" si="1002"/>
        <v>4.462280054930905</v>
      </c>
      <c r="P2633" s="464">
        <f t="shared" si="1002"/>
        <v>4.5867448744267829</v>
      </c>
      <c r="Q2633" s="464">
        <f t="shared" si="1002"/>
        <v>4.5445815273426522</v>
      </c>
      <c r="R2633" s="464">
        <f t="shared" si="1002"/>
        <v>4.7365470593629118</v>
      </c>
      <c r="S2633" s="464">
        <f t="shared" si="1002"/>
        <v>5.2395726741886106</v>
      </c>
      <c r="T2633" s="464">
        <f t="shared" si="1002"/>
        <v>5.0679420918475708</v>
      </c>
      <c r="U2633" s="464">
        <f t="shared" si="1002"/>
        <v>5.075543316018055</v>
      </c>
      <c r="V2633" s="464">
        <f t="shared" si="1002"/>
        <v>5.1380860629415546</v>
      </c>
      <c r="W2633" s="464">
        <f t="shared" si="1002"/>
        <v>5.3032237785271574</v>
      </c>
      <c r="X2633" s="464">
        <f t="shared" si="1002"/>
        <v>5.4218881604233395</v>
      </c>
      <c r="Y2633" s="464">
        <f>SQRT(Y2627*Y2627+Y2628*Y2628)/Y2640/1.73</f>
        <v>5.4248162203442973</v>
      </c>
      <c r="Z2633" s="536">
        <f t="shared" si="1002"/>
        <v>5.3524837304592809</v>
      </c>
      <c r="AA2633" s="536">
        <f t="shared" si="1002"/>
        <v>5.0016407807351486</v>
      </c>
      <c r="AB2633" s="788">
        <f t="shared" si="1002"/>
        <v>4.8892587096388587</v>
      </c>
      <c r="AC2633" s="201">
        <f>AVERAGE(E2633:AB2633)</f>
        <v>4.7099187620230003</v>
      </c>
      <c r="AD2633" s="78">
        <f>(AC2629-AC2633)/AC2629</f>
        <v>-8.6904329697615523E-2</v>
      </c>
      <c r="AE2633" s="79"/>
      <c r="AF2633" s="80"/>
      <c r="AG2633" s="856"/>
      <c r="AH2633" s="2446"/>
      <c r="AI2633" s="2446"/>
      <c r="AJ2633" s="2446"/>
      <c r="AK2633" s="2446"/>
      <c r="AL2633" s="2446"/>
      <c r="AM2633" s="2446"/>
      <c r="AN2633" s="2447"/>
      <c r="AO2633" s="2447"/>
      <c r="AP2633" s="2447"/>
      <c r="AQ2633" s="2447"/>
      <c r="AR2633" s="2447"/>
      <c r="AS2633" s="2447"/>
      <c r="AT2633" s="2447"/>
      <c r="AU2633" s="2447"/>
      <c r="AV2633" s="2447"/>
      <c r="AW2633" s="2447"/>
      <c r="AX2633" s="2447"/>
      <c r="AY2633" s="2447"/>
      <c r="AZ2633" s="2447"/>
      <c r="BA2633" s="2447"/>
      <c r="BB2633" s="2447"/>
      <c r="BC2633" s="2447"/>
      <c r="BD2633" s="2447"/>
      <c r="BE2633" s="2447"/>
    </row>
    <row r="2634" spans="1:57" s="183" customFormat="1" ht="16.5" thickBot="1" x14ac:dyDescent="0.3">
      <c r="A2634" s="3222" t="s">
        <v>124</v>
      </c>
      <c r="B2634" s="3218" t="s">
        <v>1145</v>
      </c>
      <c r="C2634" s="3263"/>
      <c r="D2634" s="3264" t="s">
        <v>55</v>
      </c>
      <c r="E2634" s="2723">
        <v>3</v>
      </c>
      <c r="F2634" s="2724">
        <v>3</v>
      </c>
      <c r="G2634" s="2724">
        <v>3</v>
      </c>
      <c r="H2634" s="2724">
        <v>3</v>
      </c>
      <c r="I2634" s="2724">
        <v>3</v>
      </c>
      <c r="J2634" s="2724">
        <v>3</v>
      </c>
      <c r="K2634" s="2724">
        <v>3</v>
      </c>
      <c r="L2634" s="2724">
        <v>3</v>
      </c>
      <c r="M2634" s="2724">
        <v>3</v>
      </c>
      <c r="N2634" s="2724">
        <v>4</v>
      </c>
      <c r="O2634" s="2724">
        <v>3</v>
      </c>
      <c r="P2634" s="2724">
        <v>3</v>
      </c>
      <c r="Q2634" s="2724">
        <v>3</v>
      </c>
      <c r="R2634" s="2724">
        <v>3</v>
      </c>
      <c r="S2634" s="2724">
        <v>4</v>
      </c>
      <c r="T2634" s="2724">
        <v>4</v>
      </c>
      <c r="U2634" s="2724">
        <v>4</v>
      </c>
      <c r="V2634" s="2724">
        <v>4</v>
      </c>
      <c r="W2634" s="2724">
        <v>4</v>
      </c>
      <c r="X2634" s="2724">
        <v>4</v>
      </c>
      <c r="Y2634" s="2724">
        <v>4</v>
      </c>
      <c r="Z2634" s="2724">
        <v>4</v>
      </c>
      <c r="AA2634" s="2724">
        <v>3</v>
      </c>
      <c r="AB2634" s="2725">
        <v>4</v>
      </c>
      <c r="AC2634" s="3265"/>
      <c r="AD2634" s="2626"/>
      <c r="AE2634" s="255"/>
      <c r="AF2634" s="256"/>
      <c r="AG2634" s="856"/>
      <c r="AH2634" s="2446"/>
      <c r="AI2634" s="2446"/>
      <c r="AJ2634" s="2446"/>
      <c r="AK2634" s="2446"/>
      <c r="AL2634" s="2446"/>
      <c r="AM2634" s="2446"/>
      <c r="AN2634" s="2447"/>
      <c r="AO2634" s="2447"/>
      <c r="AP2634" s="2447"/>
      <c r="AQ2634" s="2447"/>
      <c r="AR2634" s="2447"/>
      <c r="AS2634" s="2447"/>
      <c r="AT2634" s="2447"/>
      <c r="AU2634" s="2447"/>
      <c r="AV2634" s="2447"/>
      <c r="AW2634" s="2447"/>
      <c r="AX2634" s="2447"/>
      <c r="AY2634" s="2447"/>
      <c r="AZ2634" s="2447"/>
      <c r="BA2634" s="2447"/>
      <c r="BB2634" s="2447"/>
      <c r="BC2634" s="2447"/>
      <c r="BD2634" s="2447"/>
      <c r="BE2634" s="2447"/>
    </row>
    <row r="2635" spans="1:57" s="183" customFormat="1" x14ac:dyDescent="0.25">
      <c r="A2635" s="149" t="s">
        <v>52</v>
      </c>
      <c r="B2635" s="150"/>
      <c r="C2635" s="1040"/>
      <c r="D2635" s="960"/>
      <c r="E2635" s="1084">
        <f t="shared" ref="E2635:AB2636" si="1003">E2620+E2627</f>
        <v>54.8</v>
      </c>
      <c r="F2635" s="83">
        <f t="shared" si="1003"/>
        <v>51.2</v>
      </c>
      <c r="G2635" s="83">
        <f t="shared" si="1003"/>
        <v>48.8</v>
      </c>
      <c r="H2635" s="439">
        <f t="shared" si="1003"/>
        <v>48.8</v>
      </c>
      <c r="I2635" s="439">
        <f t="shared" si="1003"/>
        <v>49.6</v>
      </c>
      <c r="J2635" s="439">
        <f t="shared" si="1003"/>
        <v>50.8</v>
      </c>
      <c r="K2635" s="439">
        <f t="shared" si="1003"/>
        <v>52</v>
      </c>
      <c r="L2635" s="439">
        <f t="shared" si="1003"/>
        <v>56.8</v>
      </c>
      <c r="M2635" s="439">
        <f t="shared" si="1003"/>
        <v>60</v>
      </c>
      <c r="N2635" s="439">
        <f t="shared" si="1003"/>
        <v>60.8</v>
      </c>
      <c r="O2635" s="439">
        <f t="shared" si="1003"/>
        <v>61.2</v>
      </c>
      <c r="P2635" s="439">
        <f t="shared" si="1003"/>
        <v>60.4</v>
      </c>
      <c r="Q2635" s="439">
        <f t="shared" si="1003"/>
        <v>59.2</v>
      </c>
      <c r="R2635" s="439">
        <f t="shared" si="1003"/>
        <v>64.8</v>
      </c>
      <c r="S2635" s="439">
        <f t="shared" si="1003"/>
        <v>71.599999999999994</v>
      </c>
      <c r="T2635" s="439">
        <f t="shared" si="1003"/>
        <v>71.2</v>
      </c>
      <c r="U2635" s="439">
        <f t="shared" si="1003"/>
        <v>72.8</v>
      </c>
      <c r="V2635" s="439">
        <f t="shared" si="1003"/>
        <v>73.599999999999994</v>
      </c>
      <c r="W2635" s="439">
        <f t="shared" si="1003"/>
        <v>76.8</v>
      </c>
      <c r="X2635" s="439">
        <f t="shared" si="1003"/>
        <v>80</v>
      </c>
      <c r="Y2635" s="504">
        <f>Y2620+Y2627</f>
        <v>79.2</v>
      </c>
      <c r="Z2635" s="83">
        <f t="shared" si="1003"/>
        <v>77.2</v>
      </c>
      <c r="AA2635" s="83">
        <f t="shared" si="1003"/>
        <v>70.8</v>
      </c>
      <c r="AB2635" s="84">
        <f t="shared" si="1003"/>
        <v>66.8</v>
      </c>
      <c r="AC2635" s="965"/>
      <c r="AD2635" s="1042">
        <f>MIN(E2635:AB2635)</f>
        <v>48.8</v>
      </c>
      <c r="AE2635" s="83"/>
      <c r="AF2635" s="84"/>
      <c r="AG2635" s="856"/>
      <c r="AH2635" s="191"/>
      <c r="AI2635" s="191"/>
      <c r="AJ2635" s="191"/>
      <c r="AK2635" s="191"/>
      <c r="AL2635" s="191"/>
      <c r="AM2635" s="191"/>
    </row>
    <row r="2636" spans="1:57" s="183" customFormat="1" x14ac:dyDescent="0.25">
      <c r="A2636" s="151" t="s">
        <v>54</v>
      </c>
      <c r="B2636" s="152"/>
      <c r="C2636" s="1043"/>
      <c r="D2636" s="966"/>
      <c r="E2636" s="1085">
        <f t="shared" si="1003"/>
        <v>56.4</v>
      </c>
      <c r="F2636" s="86">
        <f t="shared" si="1003"/>
        <v>55.6</v>
      </c>
      <c r="G2636" s="86">
        <f t="shared" si="1003"/>
        <v>56.8</v>
      </c>
      <c r="H2636" s="441">
        <f t="shared" si="1003"/>
        <v>57.6</v>
      </c>
      <c r="I2636" s="441">
        <f t="shared" si="1003"/>
        <v>57.2</v>
      </c>
      <c r="J2636" s="441">
        <f t="shared" si="1003"/>
        <v>56.4</v>
      </c>
      <c r="K2636" s="441">
        <f t="shared" si="1003"/>
        <v>54</v>
      </c>
      <c r="L2636" s="441">
        <f t="shared" si="1003"/>
        <v>51.6</v>
      </c>
      <c r="M2636" s="441">
        <f t="shared" si="1003"/>
        <v>51.2</v>
      </c>
      <c r="N2636" s="441">
        <f t="shared" si="1003"/>
        <v>51.6</v>
      </c>
      <c r="O2636" s="441">
        <f t="shared" si="1003"/>
        <v>50.4</v>
      </c>
      <c r="P2636" s="441">
        <f t="shared" si="1003"/>
        <v>56</v>
      </c>
      <c r="Q2636" s="441">
        <f t="shared" si="1003"/>
        <v>55.6</v>
      </c>
      <c r="R2636" s="441">
        <f t="shared" si="1003"/>
        <v>55.6</v>
      </c>
      <c r="S2636" s="441">
        <f t="shared" si="1003"/>
        <v>61.6</v>
      </c>
      <c r="T2636" s="441">
        <f t="shared" si="1003"/>
        <v>56.4</v>
      </c>
      <c r="U2636" s="441">
        <f t="shared" si="1003"/>
        <v>54.4</v>
      </c>
      <c r="V2636" s="441">
        <f t="shared" si="1003"/>
        <v>55.2</v>
      </c>
      <c r="W2636" s="441">
        <f t="shared" si="1003"/>
        <v>56</v>
      </c>
      <c r="X2636" s="441">
        <f t="shared" si="1003"/>
        <v>56.8</v>
      </c>
      <c r="Y2636" s="506">
        <f>Y2621+Y2628</f>
        <v>58</v>
      </c>
      <c r="Z2636" s="86">
        <f t="shared" si="1003"/>
        <v>58.8</v>
      </c>
      <c r="AA2636" s="86">
        <f t="shared" si="1003"/>
        <v>56.8</v>
      </c>
      <c r="AB2636" s="87">
        <f t="shared" si="1003"/>
        <v>58.4</v>
      </c>
      <c r="AC2636" s="971"/>
      <c r="AD2636" s="1045">
        <f>MIN(E2636:AB2636)</f>
        <v>50.4</v>
      </c>
      <c r="AE2636" s="86"/>
      <c r="AF2636" s="87"/>
      <c r="AG2636" s="856"/>
      <c r="AH2636" s="191"/>
      <c r="AI2636" s="191"/>
      <c r="AJ2636" s="191"/>
      <c r="AK2636" s="191"/>
      <c r="AL2636" s="191"/>
      <c r="AM2636" s="191"/>
    </row>
    <row r="2637" spans="1:57" s="183" customFormat="1" ht="16.5" thickBot="1" x14ac:dyDescent="0.3">
      <c r="A2637" s="153" t="s">
        <v>53</v>
      </c>
      <c r="B2637" s="154"/>
      <c r="C2637" s="1086"/>
      <c r="D2637" s="972"/>
      <c r="E2637" s="2400">
        <f>SQRT(E2636*E2636+E2635*E2635)</f>
        <v>78.638413005350003</v>
      </c>
      <c r="F2637" s="627">
        <f t="shared" ref="F2637:AB2637" si="1004">SQRT(F2636*F2636+F2635*F2635)</f>
        <v>75.583066886704202</v>
      </c>
      <c r="G2637" s="627">
        <f t="shared" si="1004"/>
        <v>74.884444312553995</v>
      </c>
      <c r="H2637" s="628">
        <f t="shared" si="1004"/>
        <v>75.493046037366909</v>
      </c>
      <c r="I2637" s="628">
        <f t="shared" si="1004"/>
        <v>75.709972922990801</v>
      </c>
      <c r="J2637" s="628">
        <f t="shared" si="1004"/>
        <v>75.905204037667929</v>
      </c>
      <c r="K2637" s="628">
        <f t="shared" si="1004"/>
        <v>74.966659255965254</v>
      </c>
      <c r="L2637" s="628">
        <f t="shared" si="1004"/>
        <v>76.738517056299699</v>
      </c>
      <c r="M2637" s="628">
        <f t="shared" si="1004"/>
        <v>78.876105380527008</v>
      </c>
      <c r="N2637" s="628">
        <f t="shared" si="1004"/>
        <v>79.744592293145502</v>
      </c>
      <c r="O2637" s="628">
        <f t="shared" si="1004"/>
        <v>79.281775963962872</v>
      </c>
      <c r="P2637" s="628">
        <f t="shared" si="1004"/>
        <v>82.366012408031509</v>
      </c>
      <c r="Q2637" s="628">
        <f t="shared" si="1004"/>
        <v>81.21576201698781</v>
      </c>
      <c r="R2637" s="628">
        <f t="shared" si="1004"/>
        <v>85.383839220311472</v>
      </c>
      <c r="S2637" s="628">
        <f t="shared" si="1004"/>
        <v>94.451680768528405</v>
      </c>
      <c r="T2637" s="628">
        <f t="shared" si="1004"/>
        <v>90.831712523765631</v>
      </c>
      <c r="U2637" s="628">
        <f t="shared" si="1004"/>
        <v>90.880140844961275</v>
      </c>
      <c r="V2637" s="628">
        <f t="shared" si="1004"/>
        <v>92</v>
      </c>
      <c r="W2637" s="628">
        <f t="shared" si="1004"/>
        <v>95.048619137786531</v>
      </c>
      <c r="X2637" s="628">
        <f t="shared" si="1004"/>
        <v>98.113403773388683</v>
      </c>
      <c r="Y2637" s="628">
        <f>SQRT(Y2636*Y2636+Y2635*Y2635)</f>
        <v>98.166389360106336</v>
      </c>
      <c r="Z2637" s="627">
        <f t="shared" si="1004"/>
        <v>97.042671026718963</v>
      </c>
      <c r="AA2637" s="627">
        <f t="shared" si="1004"/>
        <v>90.768276396547265</v>
      </c>
      <c r="AB2637" s="790">
        <f t="shared" si="1004"/>
        <v>88.72880028491312</v>
      </c>
      <c r="AC2637" s="973"/>
      <c r="AD2637" s="1048">
        <f>MIN(E2637:AB2637)</f>
        <v>74.884444312553995</v>
      </c>
      <c r="AE2637" s="1049"/>
      <c r="AF2637" s="1047"/>
      <c r="AG2637" s="717"/>
      <c r="AH2637" s="191"/>
      <c r="AI2637" s="191"/>
      <c r="AJ2637" s="191"/>
      <c r="AK2637" s="191"/>
      <c r="AL2637" s="191"/>
      <c r="AM2637" s="191"/>
    </row>
    <row r="2638" spans="1:57" s="183" customFormat="1" ht="16.5" thickBot="1" x14ac:dyDescent="0.3">
      <c r="A2638" s="510" t="s">
        <v>22</v>
      </c>
      <c r="B2638" s="511"/>
      <c r="C2638" s="1050"/>
      <c r="D2638" s="974"/>
      <c r="E2638" s="975">
        <v>1</v>
      </c>
      <c r="F2638" s="617">
        <v>2</v>
      </c>
      <c r="G2638" s="617">
        <v>3</v>
      </c>
      <c r="H2638" s="618">
        <v>4</v>
      </c>
      <c r="I2638" s="617">
        <v>5</v>
      </c>
      <c r="J2638" s="617">
        <v>6</v>
      </c>
      <c r="K2638" s="617">
        <v>7</v>
      </c>
      <c r="L2638" s="617">
        <v>8</v>
      </c>
      <c r="M2638" s="617">
        <v>9</v>
      </c>
      <c r="N2638" s="618">
        <v>10</v>
      </c>
      <c r="O2638" s="617">
        <v>11</v>
      </c>
      <c r="P2638" s="617">
        <v>12</v>
      </c>
      <c r="Q2638" s="617">
        <v>13</v>
      </c>
      <c r="R2638" s="617">
        <v>14</v>
      </c>
      <c r="S2638" s="617">
        <v>15</v>
      </c>
      <c r="T2638" s="617">
        <v>16</v>
      </c>
      <c r="U2638" s="617">
        <v>17</v>
      </c>
      <c r="V2638" s="617">
        <v>18</v>
      </c>
      <c r="W2638" s="617">
        <v>19</v>
      </c>
      <c r="X2638" s="617">
        <v>20</v>
      </c>
      <c r="Y2638" s="618">
        <v>21</v>
      </c>
      <c r="Z2638" s="617">
        <v>22</v>
      </c>
      <c r="AA2638" s="617">
        <v>23</v>
      </c>
      <c r="AB2638" s="976">
        <v>24</v>
      </c>
      <c r="AC2638" s="977"/>
      <c r="AD2638" s="1066"/>
      <c r="AE2638" s="717"/>
      <c r="AF2638" s="717"/>
      <c r="AH2638" s="191"/>
      <c r="AI2638" s="191"/>
      <c r="AJ2638" s="303"/>
      <c r="AK2638" s="305"/>
      <c r="AL2638" s="305"/>
      <c r="AM2638" s="305"/>
    </row>
    <row r="2639" spans="1:57" s="183" customFormat="1" x14ac:dyDescent="0.25">
      <c r="A2639" s="445" t="s">
        <v>1150</v>
      </c>
      <c r="B2639" s="145"/>
      <c r="C2639" s="1052" t="s">
        <v>23</v>
      </c>
      <c r="D2639" s="1087" t="s">
        <v>55</v>
      </c>
      <c r="E2639" s="189">
        <v>10.35</v>
      </c>
      <c r="F2639" s="145">
        <v>10.42</v>
      </c>
      <c r="G2639" s="145">
        <v>10.39</v>
      </c>
      <c r="H2639" s="448">
        <v>10.4</v>
      </c>
      <c r="I2639" s="448">
        <v>10.42</v>
      </c>
      <c r="J2639" s="448">
        <v>10.38</v>
      </c>
      <c r="K2639" s="448">
        <v>10.26</v>
      </c>
      <c r="L2639" s="448">
        <v>10.220000000000001</v>
      </c>
      <c r="M2639" s="448">
        <v>10.11</v>
      </c>
      <c r="N2639" s="448">
        <v>10.14</v>
      </c>
      <c r="O2639" s="448">
        <v>10.220000000000001</v>
      </c>
      <c r="P2639" s="448">
        <v>10.33</v>
      </c>
      <c r="Q2639" s="448">
        <v>10.26</v>
      </c>
      <c r="R2639" s="448">
        <v>10.36</v>
      </c>
      <c r="S2639" s="448">
        <v>10.37</v>
      </c>
      <c r="T2639" s="448">
        <v>10.32</v>
      </c>
      <c r="U2639" s="448">
        <v>10.3</v>
      </c>
      <c r="V2639" s="448">
        <v>10.3</v>
      </c>
      <c r="W2639" s="448">
        <v>10.31</v>
      </c>
      <c r="X2639" s="448">
        <v>10.4</v>
      </c>
      <c r="Y2639" s="448">
        <v>10.43</v>
      </c>
      <c r="Z2639" s="448">
        <v>10.42</v>
      </c>
      <c r="AA2639" s="145">
        <v>10.44</v>
      </c>
      <c r="AB2639" s="449">
        <v>10.44</v>
      </c>
      <c r="AC2639" s="718">
        <f>AVERAGE(E2639:AB2639)</f>
        <v>10.332916666666668</v>
      </c>
      <c r="AH2639" s="191"/>
      <c r="AI2639" s="191"/>
      <c r="AJ2639" s="303"/>
      <c r="AK2639" s="305"/>
      <c r="AL2639" s="305"/>
      <c r="AM2639" s="305"/>
    </row>
    <row r="2640" spans="1:57" s="183" customFormat="1" ht="16.5" thickBot="1" x14ac:dyDescent="0.3">
      <c r="A2640" s="527" t="s">
        <v>1152</v>
      </c>
      <c r="B2640" s="146"/>
      <c r="C2640" s="1053" t="s">
        <v>23</v>
      </c>
      <c r="D2640" s="1088" t="s">
        <v>55</v>
      </c>
      <c r="E2640" s="190">
        <v>10.39</v>
      </c>
      <c r="F2640" s="146">
        <v>10.47</v>
      </c>
      <c r="G2640" s="146">
        <v>10.44</v>
      </c>
      <c r="H2640" s="531">
        <v>10.46</v>
      </c>
      <c r="I2640" s="531">
        <v>10.46</v>
      </c>
      <c r="J2640" s="531">
        <v>10.43</v>
      </c>
      <c r="K2640" s="531">
        <v>10.3</v>
      </c>
      <c r="L2640" s="531">
        <v>10.26</v>
      </c>
      <c r="M2640" s="531">
        <v>10.16</v>
      </c>
      <c r="N2640" s="531">
        <v>10.199999999999999</v>
      </c>
      <c r="O2640" s="531">
        <v>10.27</v>
      </c>
      <c r="P2640" s="531">
        <v>10.38</v>
      </c>
      <c r="Q2640" s="531">
        <v>10.33</v>
      </c>
      <c r="R2640" s="531">
        <v>10.42</v>
      </c>
      <c r="S2640" s="531">
        <v>10.42</v>
      </c>
      <c r="T2640" s="531">
        <v>10.36</v>
      </c>
      <c r="U2640" s="531">
        <v>10.35</v>
      </c>
      <c r="V2640" s="531">
        <v>10.35</v>
      </c>
      <c r="W2640" s="531">
        <v>10.36</v>
      </c>
      <c r="X2640" s="531">
        <v>10.46</v>
      </c>
      <c r="Y2640" s="531">
        <v>10.46</v>
      </c>
      <c r="Z2640" s="531">
        <v>10.48</v>
      </c>
      <c r="AA2640" s="146">
        <v>10.49</v>
      </c>
      <c r="AB2640" s="558">
        <v>10.49</v>
      </c>
      <c r="AC2640" s="722">
        <f>AVERAGE(E2640:AB2640)</f>
        <v>10.382916666666668</v>
      </c>
      <c r="AH2640" s="191"/>
      <c r="AI2640" s="191"/>
      <c r="AJ2640" s="303"/>
      <c r="AK2640" s="305"/>
      <c r="AL2640" s="335"/>
      <c r="AM2640" s="305"/>
    </row>
    <row r="2641" spans="1:40" s="183" customFormat="1" x14ac:dyDescent="0.25">
      <c r="A2641" s="3723" t="s">
        <v>26</v>
      </c>
      <c r="B2641" s="3504" t="s">
        <v>27</v>
      </c>
      <c r="C2641" s="125" t="s">
        <v>14</v>
      </c>
      <c r="D2641" s="2203"/>
      <c r="E2641" s="432">
        <f t="shared" ref="E2641:AB2641" si="1005">(E2645-D2645)*$AE2641*$AF2641</f>
        <v>0</v>
      </c>
      <c r="F2641" s="324">
        <f t="shared" si="1005"/>
        <v>0</v>
      </c>
      <c r="G2641" s="324">
        <f t="shared" si="1005"/>
        <v>0</v>
      </c>
      <c r="H2641" s="324">
        <f t="shared" si="1005"/>
        <v>0</v>
      </c>
      <c r="I2641" s="324">
        <f t="shared" si="1005"/>
        <v>0</v>
      </c>
      <c r="J2641" s="324">
        <f t="shared" si="1005"/>
        <v>0</v>
      </c>
      <c r="K2641" s="324">
        <f t="shared" si="1005"/>
        <v>0</v>
      </c>
      <c r="L2641" s="324">
        <f t="shared" si="1005"/>
        <v>0</v>
      </c>
      <c r="M2641" s="324">
        <f t="shared" si="1005"/>
        <v>0</v>
      </c>
      <c r="N2641" s="324">
        <f t="shared" si="1005"/>
        <v>0</v>
      </c>
      <c r="O2641" s="324">
        <f t="shared" si="1005"/>
        <v>0</v>
      </c>
      <c r="P2641" s="324">
        <f t="shared" si="1005"/>
        <v>0</v>
      </c>
      <c r="Q2641" s="324">
        <f t="shared" si="1005"/>
        <v>0</v>
      </c>
      <c r="R2641" s="324">
        <f t="shared" si="1005"/>
        <v>0</v>
      </c>
      <c r="S2641" s="324">
        <f t="shared" si="1005"/>
        <v>0</v>
      </c>
      <c r="T2641" s="324">
        <f t="shared" si="1005"/>
        <v>0</v>
      </c>
      <c r="U2641" s="324">
        <f t="shared" si="1005"/>
        <v>0</v>
      </c>
      <c r="V2641" s="324">
        <f t="shared" si="1005"/>
        <v>0</v>
      </c>
      <c r="W2641" s="324">
        <f t="shared" si="1005"/>
        <v>0</v>
      </c>
      <c r="X2641" s="324">
        <f t="shared" si="1005"/>
        <v>0</v>
      </c>
      <c r="Y2641" s="324">
        <f>(Y2645-X2645)*$AE2641*$AF2641</f>
        <v>0</v>
      </c>
      <c r="Z2641" s="324">
        <f>(Z2645-Y2645)*$AE2641*$AF2641</f>
        <v>0</v>
      </c>
      <c r="AA2641" s="324">
        <f t="shared" si="1005"/>
        <v>0</v>
      </c>
      <c r="AB2641" s="431">
        <f t="shared" si="1005"/>
        <v>0</v>
      </c>
      <c r="AC2641" s="575">
        <f>SUM(E2641:AB2641)</f>
        <v>0</v>
      </c>
      <c r="AD2641" s="723"/>
      <c r="AE2641" s="469">
        <v>0</v>
      </c>
      <c r="AF2641" s="470">
        <v>0</v>
      </c>
      <c r="AH2641" s="191"/>
      <c r="AI2641" s="191"/>
      <c r="AJ2641" s="303"/>
      <c r="AK2641" s="869"/>
      <c r="AL2641" s="868"/>
      <c r="AM2641" s="335"/>
    </row>
    <row r="2642" spans="1:40" s="183" customFormat="1" x14ac:dyDescent="0.25">
      <c r="A2642" s="3689"/>
      <c r="B2642" s="3505"/>
      <c r="C2642" s="123" t="s">
        <v>15</v>
      </c>
      <c r="D2642" s="350"/>
      <c r="E2642" s="395">
        <f t="shared" ref="E2642:AB2642" si="1006">(E2646-D2646)*$AE2641*$AF2641</f>
        <v>0</v>
      </c>
      <c r="F2642" s="311">
        <f t="shared" si="1006"/>
        <v>0</v>
      </c>
      <c r="G2642" s="311">
        <f t="shared" si="1006"/>
        <v>0</v>
      </c>
      <c r="H2642" s="311">
        <f t="shared" si="1006"/>
        <v>0</v>
      </c>
      <c r="I2642" s="311">
        <f t="shared" si="1006"/>
        <v>0</v>
      </c>
      <c r="J2642" s="311">
        <f t="shared" si="1006"/>
        <v>0</v>
      </c>
      <c r="K2642" s="311">
        <f t="shared" si="1006"/>
        <v>0</v>
      </c>
      <c r="L2642" s="311">
        <f t="shared" si="1006"/>
        <v>0</v>
      </c>
      <c r="M2642" s="311">
        <f t="shared" si="1006"/>
        <v>0</v>
      </c>
      <c r="N2642" s="311">
        <f t="shared" si="1006"/>
        <v>0</v>
      </c>
      <c r="O2642" s="311">
        <f t="shared" si="1006"/>
        <v>0</v>
      </c>
      <c r="P2642" s="311">
        <f t="shared" si="1006"/>
        <v>0</v>
      </c>
      <c r="Q2642" s="311">
        <f t="shared" si="1006"/>
        <v>0</v>
      </c>
      <c r="R2642" s="311">
        <f t="shared" si="1006"/>
        <v>0</v>
      </c>
      <c r="S2642" s="311">
        <f t="shared" si="1006"/>
        <v>0</v>
      </c>
      <c r="T2642" s="311">
        <f t="shared" si="1006"/>
        <v>0</v>
      </c>
      <c r="U2642" s="311">
        <f t="shared" si="1006"/>
        <v>0</v>
      </c>
      <c r="V2642" s="311">
        <f t="shared" si="1006"/>
        <v>0</v>
      </c>
      <c r="W2642" s="311">
        <f t="shared" si="1006"/>
        <v>0</v>
      </c>
      <c r="X2642" s="311">
        <f t="shared" si="1006"/>
        <v>0</v>
      </c>
      <c r="Y2642" s="311">
        <f>(Y2646-X2646)*$AE2641*$AF2641</f>
        <v>0</v>
      </c>
      <c r="Z2642" s="311">
        <f>(Z2646-Y2646)*$AE2641*$AF2641</f>
        <v>0</v>
      </c>
      <c r="AA2642" s="311">
        <f t="shared" si="1006"/>
        <v>0</v>
      </c>
      <c r="AB2642" s="312">
        <f t="shared" si="1006"/>
        <v>0</v>
      </c>
      <c r="AC2642" s="133">
        <f>SUM(E2642:AB2642)</f>
        <v>0</v>
      </c>
      <c r="AD2642" s="724"/>
      <c r="AE2642" s="725"/>
      <c r="AF2642" s="726"/>
      <c r="AH2642" s="191"/>
      <c r="AI2642" s="191"/>
      <c r="AJ2642" s="219"/>
      <c r="AK2642" s="335"/>
      <c r="AL2642" s="335"/>
      <c r="AM2642" s="335"/>
    </row>
    <row r="2643" spans="1:40" s="183" customFormat="1" x14ac:dyDescent="0.25">
      <c r="A2643" s="3689"/>
      <c r="B2643" s="3505"/>
      <c r="C2643" s="123" t="s">
        <v>16</v>
      </c>
      <c r="D2643" s="350"/>
      <c r="E2643" s="1489">
        <v>0</v>
      </c>
      <c r="F2643" s="1474">
        <v>0</v>
      </c>
      <c r="G2643" s="1474">
        <v>0</v>
      </c>
      <c r="H2643" s="330">
        <v>0</v>
      </c>
      <c r="I2643" s="330">
        <v>0</v>
      </c>
      <c r="J2643" s="330">
        <v>0</v>
      </c>
      <c r="K2643" s="330">
        <v>0</v>
      </c>
      <c r="L2643" s="330">
        <v>0</v>
      </c>
      <c r="M2643" s="330">
        <v>0</v>
      </c>
      <c r="N2643" s="330">
        <v>0</v>
      </c>
      <c r="O2643" s="330">
        <v>0</v>
      </c>
      <c r="P2643" s="330">
        <v>0</v>
      </c>
      <c r="Q2643" s="330">
        <v>0</v>
      </c>
      <c r="R2643" s="330">
        <v>0</v>
      </c>
      <c r="S2643" s="330">
        <v>0</v>
      </c>
      <c r="T2643" s="330">
        <v>0</v>
      </c>
      <c r="U2643" s="330">
        <v>0</v>
      </c>
      <c r="V2643" s="330">
        <v>0</v>
      </c>
      <c r="W2643" s="330">
        <v>0</v>
      </c>
      <c r="X2643" s="330">
        <v>0</v>
      </c>
      <c r="Y2643" s="330">
        <v>0</v>
      </c>
      <c r="Z2643" s="1474">
        <v>0</v>
      </c>
      <c r="AA2643" s="1474">
        <v>0</v>
      </c>
      <c r="AB2643" s="1475">
        <v>0</v>
      </c>
      <c r="AC2643" s="133"/>
      <c r="AD2643" s="724"/>
      <c r="AE2643" s="725"/>
      <c r="AF2643" s="726"/>
      <c r="AH2643" s="191"/>
      <c r="AI2643" s="191"/>
      <c r="AJ2643" s="219"/>
      <c r="AK2643" s="335"/>
      <c r="AL2643" s="335"/>
      <c r="AM2643" s="335"/>
    </row>
    <row r="2644" spans="1:40" s="183" customFormat="1" x14ac:dyDescent="0.25">
      <c r="A2644" s="3689"/>
      <c r="B2644" s="3505"/>
      <c r="C2644" s="123" t="s">
        <v>18</v>
      </c>
      <c r="D2644" s="350"/>
      <c r="E2644" s="503" t="e">
        <f t="shared" ref="E2644:AB2644" si="1007">E2642/E2641</f>
        <v>#DIV/0!</v>
      </c>
      <c r="F2644" s="317" t="e">
        <f t="shared" si="1007"/>
        <v>#DIV/0!</v>
      </c>
      <c r="G2644" s="317" t="e">
        <f t="shared" si="1007"/>
        <v>#DIV/0!</v>
      </c>
      <c r="H2644" s="317" t="e">
        <f t="shared" si="1007"/>
        <v>#DIV/0!</v>
      </c>
      <c r="I2644" s="317" t="e">
        <f t="shared" si="1007"/>
        <v>#DIV/0!</v>
      </c>
      <c r="J2644" s="317" t="e">
        <f t="shared" si="1007"/>
        <v>#DIV/0!</v>
      </c>
      <c r="K2644" s="317" t="e">
        <f t="shared" si="1007"/>
        <v>#DIV/0!</v>
      </c>
      <c r="L2644" s="317" t="e">
        <f t="shared" si="1007"/>
        <v>#DIV/0!</v>
      </c>
      <c r="M2644" s="317" t="e">
        <f t="shared" si="1007"/>
        <v>#DIV/0!</v>
      </c>
      <c r="N2644" s="317" t="e">
        <f t="shared" si="1007"/>
        <v>#DIV/0!</v>
      </c>
      <c r="O2644" s="317" t="e">
        <f t="shared" si="1007"/>
        <v>#DIV/0!</v>
      </c>
      <c r="P2644" s="317" t="e">
        <f t="shared" si="1007"/>
        <v>#DIV/0!</v>
      </c>
      <c r="Q2644" s="317" t="e">
        <f t="shared" si="1007"/>
        <v>#DIV/0!</v>
      </c>
      <c r="R2644" s="317" t="e">
        <f t="shared" si="1007"/>
        <v>#DIV/0!</v>
      </c>
      <c r="S2644" s="317" t="e">
        <f t="shared" si="1007"/>
        <v>#DIV/0!</v>
      </c>
      <c r="T2644" s="317" t="e">
        <f t="shared" si="1007"/>
        <v>#DIV/0!</v>
      </c>
      <c r="U2644" s="317" t="e">
        <f t="shared" si="1007"/>
        <v>#DIV/0!</v>
      </c>
      <c r="V2644" s="317" t="e">
        <f t="shared" si="1007"/>
        <v>#DIV/0!</v>
      </c>
      <c r="W2644" s="317" t="e">
        <f t="shared" si="1007"/>
        <v>#DIV/0!</v>
      </c>
      <c r="X2644" s="317" t="e">
        <f t="shared" si="1007"/>
        <v>#DIV/0!</v>
      </c>
      <c r="Y2644" s="317" t="e">
        <f>Y2642/Y2641</f>
        <v>#DIV/0!</v>
      </c>
      <c r="Z2644" s="317" t="e">
        <f t="shared" si="1007"/>
        <v>#DIV/0!</v>
      </c>
      <c r="AA2644" s="317" t="e">
        <f t="shared" si="1007"/>
        <v>#DIV/0!</v>
      </c>
      <c r="AB2644" s="318" t="e">
        <f t="shared" si="1007"/>
        <v>#DIV/0!</v>
      </c>
      <c r="AC2644" s="132"/>
      <c r="AD2644" s="724"/>
      <c r="AE2644" s="725"/>
      <c r="AF2644" s="726"/>
      <c r="AH2644" s="191"/>
      <c r="AI2644" s="191"/>
      <c r="AJ2644" s="219"/>
      <c r="AK2644" s="335"/>
      <c r="AL2644" s="335"/>
      <c r="AM2644" s="335"/>
    </row>
    <row r="2645" spans="1:40" s="183" customFormat="1" x14ac:dyDescent="0.25">
      <c r="A2645" s="2059"/>
      <c r="B2645" s="2062"/>
      <c r="C2645" s="124" t="s">
        <v>19</v>
      </c>
      <c r="D2645" s="350"/>
      <c r="E2645" s="502"/>
      <c r="F2645" s="314"/>
      <c r="G2645" s="314"/>
      <c r="H2645" s="155"/>
      <c r="I2645" s="155"/>
      <c r="J2645" s="155"/>
      <c r="K2645" s="155"/>
      <c r="L2645" s="155"/>
      <c r="M2645" s="155"/>
      <c r="N2645" s="155"/>
      <c r="O2645" s="155"/>
      <c r="P2645" s="155"/>
      <c r="Q2645" s="155"/>
      <c r="R2645" s="155"/>
      <c r="S2645" s="155"/>
      <c r="T2645" s="155"/>
      <c r="U2645" s="155"/>
      <c r="V2645" s="155"/>
      <c r="W2645" s="155"/>
      <c r="X2645" s="155"/>
      <c r="Y2645" s="155"/>
      <c r="Z2645" s="314"/>
      <c r="AA2645" s="314"/>
      <c r="AB2645" s="315"/>
      <c r="AC2645" s="132"/>
      <c r="AD2645" s="724"/>
      <c r="AE2645" s="725"/>
      <c r="AF2645" s="726"/>
      <c r="AJ2645" s="210"/>
      <c r="AK2645" s="856"/>
      <c r="AL2645" s="856"/>
      <c r="AM2645" s="856"/>
    </row>
    <row r="2646" spans="1:40" s="183" customFormat="1" x14ac:dyDescent="0.25">
      <c r="A2646" s="2059"/>
      <c r="B2646" s="2062"/>
      <c r="C2646" s="124" t="s">
        <v>20</v>
      </c>
      <c r="D2646" s="350"/>
      <c r="E2646" s="502"/>
      <c r="F2646" s="314"/>
      <c r="G2646" s="314"/>
      <c r="H2646" s="155"/>
      <c r="I2646" s="155"/>
      <c r="J2646" s="155"/>
      <c r="K2646" s="155"/>
      <c r="L2646" s="155"/>
      <c r="M2646" s="155"/>
      <c r="N2646" s="155"/>
      <c r="O2646" s="155"/>
      <c r="P2646" s="155"/>
      <c r="Q2646" s="155"/>
      <c r="R2646" s="155"/>
      <c r="S2646" s="155"/>
      <c r="T2646" s="155"/>
      <c r="U2646" s="155"/>
      <c r="V2646" s="155"/>
      <c r="W2646" s="155"/>
      <c r="X2646" s="155"/>
      <c r="Y2646" s="155"/>
      <c r="Z2646" s="314"/>
      <c r="AA2646" s="314"/>
      <c r="AB2646" s="315"/>
      <c r="AC2646" s="132"/>
      <c r="AD2646" s="724"/>
      <c r="AE2646" s="725"/>
      <c r="AF2646" s="726"/>
      <c r="AH2646" s="335"/>
      <c r="AI2646" s="785"/>
      <c r="AJ2646" s="786"/>
      <c r="AK2646" s="786"/>
      <c r="AL2646" s="191"/>
      <c r="AM2646" s="191"/>
      <c r="AN2646" s="191"/>
    </row>
    <row r="2647" spans="1:40" s="183" customFormat="1" ht="16.5" thickBot="1" x14ac:dyDescent="0.3">
      <c r="A2647" s="3717" t="s">
        <v>43</v>
      </c>
      <c r="B2647" s="3718"/>
      <c r="C2647" s="3719"/>
      <c r="D2647" s="349"/>
      <c r="E2647" s="461">
        <f>SQRT(E2641*E2641+E2642*E2642)/E2640/1.73</f>
        <v>0</v>
      </c>
      <c r="F2647" s="181">
        <f t="shared" ref="F2647:AB2647" si="1008">SQRT(F2641*F2641+F2642*F2642)/F2640/1.73</f>
        <v>0</v>
      </c>
      <c r="G2647" s="181">
        <f t="shared" si="1008"/>
        <v>0</v>
      </c>
      <c r="H2647" s="79">
        <f t="shared" si="1008"/>
        <v>0</v>
      </c>
      <c r="I2647" s="79">
        <f t="shared" si="1008"/>
        <v>0</v>
      </c>
      <c r="J2647" s="79">
        <f t="shared" si="1008"/>
        <v>0</v>
      </c>
      <c r="K2647" s="79">
        <f t="shared" si="1008"/>
        <v>0</v>
      </c>
      <c r="L2647" s="79">
        <f t="shared" si="1008"/>
        <v>0</v>
      </c>
      <c r="M2647" s="79">
        <f t="shared" si="1008"/>
        <v>0</v>
      </c>
      <c r="N2647" s="79">
        <f t="shared" si="1008"/>
        <v>0</v>
      </c>
      <c r="O2647" s="79">
        <f t="shared" si="1008"/>
        <v>0</v>
      </c>
      <c r="P2647" s="79">
        <f t="shared" si="1008"/>
        <v>0</v>
      </c>
      <c r="Q2647" s="79">
        <f t="shared" si="1008"/>
        <v>0</v>
      </c>
      <c r="R2647" s="79">
        <f t="shared" si="1008"/>
        <v>0</v>
      </c>
      <c r="S2647" s="79">
        <f t="shared" si="1008"/>
        <v>0</v>
      </c>
      <c r="T2647" s="79">
        <f t="shared" si="1008"/>
        <v>0</v>
      </c>
      <c r="U2647" s="79">
        <f t="shared" si="1008"/>
        <v>0</v>
      </c>
      <c r="V2647" s="79">
        <f t="shared" si="1008"/>
        <v>0</v>
      </c>
      <c r="W2647" s="79">
        <f t="shared" si="1008"/>
        <v>0</v>
      </c>
      <c r="X2647" s="79">
        <f t="shared" si="1008"/>
        <v>0</v>
      </c>
      <c r="Y2647" s="79">
        <f>SQRT(Y2641*Y2641+Y2642*Y2642)/Y2640/1.73</f>
        <v>0</v>
      </c>
      <c r="Z2647" s="181">
        <f t="shared" si="1008"/>
        <v>0</v>
      </c>
      <c r="AA2647" s="181">
        <f t="shared" si="1008"/>
        <v>0</v>
      </c>
      <c r="AB2647" s="182">
        <f t="shared" si="1008"/>
        <v>0</v>
      </c>
      <c r="AC2647" s="462">
        <f>AVERAGE(E2647:AB2647)</f>
        <v>0</v>
      </c>
      <c r="AD2647" s="78" t="e">
        <f>(AC2643-AC2647)/AC2643</f>
        <v>#DIV/0!</v>
      </c>
      <c r="AE2647" s="79"/>
      <c r="AF2647" s="80"/>
      <c r="AH2647" s="191"/>
      <c r="AI2647" s="191"/>
      <c r="AJ2647" s="303"/>
      <c r="AK2647" s="305"/>
      <c r="AL2647" s="335"/>
      <c r="AM2647" s="305"/>
    </row>
    <row r="2648" spans="1:40" s="183" customFormat="1" x14ac:dyDescent="0.25">
      <c r="A2648" s="3688" t="s">
        <v>28</v>
      </c>
      <c r="B2648" s="3519" t="s">
        <v>27</v>
      </c>
      <c r="C2648" s="121" t="s">
        <v>14</v>
      </c>
      <c r="D2648" s="113"/>
      <c r="E2648" s="70">
        <f t="shared" ref="E2648:AB2648" si="1009">(E2652-D2652)*$AE2648*$AF2648</f>
        <v>0</v>
      </c>
      <c r="F2648" s="71">
        <f t="shared" si="1009"/>
        <v>0</v>
      </c>
      <c r="G2648" s="71">
        <f t="shared" si="1009"/>
        <v>0</v>
      </c>
      <c r="H2648" s="71">
        <f t="shared" si="1009"/>
        <v>0</v>
      </c>
      <c r="I2648" s="71">
        <f t="shared" si="1009"/>
        <v>0</v>
      </c>
      <c r="J2648" s="71">
        <f t="shared" si="1009"/>
        <v>0</v>
      </c>
      <c r="K2648" s="71">
        <f t="shared" si="1009"/>
        <v>0</v>
      </c>
      <c r="L2648" s="71">
        <f t="shared" si="1009"/>
        <v>0</v>
      </c>
      <c r="M2648" s="71">
        <f t="shared" si="1009"/>
        <v>0</v>
      </c>
      <c r="N2648" s="71">
        <f t="shared" si="1009"/>
        <v>0</v>
      </c>
      <c r="O2648" s="71">
        <f t="shared" si="1009"/>
        <v>0</v>
      </c>
      <c r="P2648" s="71">
        <f t="shared" si="1009"/>
        <v>0</v>
      </c>
      <c r="Q2648" s="71">
        <f t="shared" si="1009"/>
        <v>0</v>
      </c>
      <c r="R2648" s="71">
        <f t="shared" si="1009"/>
        <v>0</v>
      </c>
      <c r="S2648" s="71">
        <f t="shared" si="1009"/>
        <v>0</v>
      </c>
      <c r="T2648" s="71">
        <f t="shared" si="1009"/>
        <v>0</v>
      </c>
      <c r="U2648" s="71">
        <f t="shared" si="1009"/>
        <v>0</v>
      </c>
      <c r="V2648" s="71">
        <f t="shared" si="1009"/>
        <v>0</v>
      </c>
      <c r="W2648" s="71">
        <f t="shared" si="1009"/>
        <v>0</v>
      </c>
      <c r="X2648" s="71">
        <f t="shared" si="1009"/>
        <v>0</v>
      </c>
      <c r="Y2648" s="71">
        <f>(Y2652-X2652)*$AE2648*$AF2648</f>
        <v>0</v>
      </c>
      <c r="Z2648" s="71">
        <f>(Z2652-Y2652)*$AE2648*$AF2648</f>
        <v>0</v>
      </c>
      <c r="AA2648" s="71">
        <f t="shared" si="1009"/>
        <v>0</v>
      </c>
      <c r="AB2648" s="72">
        <f t="shared" si="1009"/>
        <v>0</v>
      </c>
      <c r="AC2648" s="131">
        <f>SUM(E2648:AB2648)</f>
        <v>0</v>
      </c>
      <c r="AD2648" s="723"/>
      <c r="AE2648" s="469">
        <v>0</v>
      </c>
      <c r="AF2648" s="470">
        <v>0</v>
      </c>
      <c r="AH2648" s="191"/>
      <c r="AI2648" s="191"/>
      <c r="AJ2648" s="303"/>
      <c r="AK2648" s="869"/>
      <c r="AL2648" s="868"/>
      <c r="AM2648" s="335"/>
    </row>
    <row r="2649" spans="1:40" s="183" customFormat="1" x14ac:dyDescent="0.25">
      <c r="A2649" s="3689"/>
      <c r="B2649" s="3505"/>
      <c r="C2649" s="123" t="s">
        <v>15</v>
      </c>
      <c r="D2649" s="108"/>
      <c r="E2649" s="395">
        <f t="shared" ref="E2649:AB2649" si="1010">(E2653-D2653)*$AE2648*$AF2648</f>
        <v>0</v>
      </c>
      <c r="F2649" s="311">
        <f t="shared" si="1010"/>
        <v>0</v>
      </c>
      <c r="G2649" s="311">
        <f t="shared" si="1010"/>
        <v>0</v>
      </c>
      <c r="H2649" s="311">
        <f t="shared" si="1010"/>
        <v>0</v>
      </c>
      <c r="I2649" s="311">
        <f t="shared" si="1010"/>
        <v>0</v>
      </c>
      <c r="J2649" s="311">
        <f t="shared" si="1010"/>
        <v>0</v>
      </c>
      <c r="K2649" s="311">
        <f t="shared" si="1010"/>
        <v>0</v>
      </c>
      <c r="L2649" s="311">
        <f t="shared" si="1010"/>
        <v>0</v>
      </c>
      <c r="M2649" s="311">
        <f t="shared" si="1010"/>
        <v>0</v>
      </c>
      <c r="N2649" s="311">
        <f t="shared" si="1010"/>
        <v>0</v>
      </c>
      <c r="O2649" s="311">
        <f t="shared" si="1010"/>
        <v>0</v>
      </c>
      <c r="P2649" s="311">
        <f t="shared" si="1010"/>
        <v>0</v>
      </c>
      <c r="Q2649" s="311">
        <f t="shared" si="1010"/>
        <v>0</v>
      </c>
      <c r="R2649" s="311">
        <f t="shared" si="1010"/>
        <v>0</v>
      </c>
      <c r="S2649" s="311">
        <f t="shared" si="1010"/>
        <v>0</v>
      </c>
      <c r="T2649" s="311">
        <f t="shared" si="1010"/>
        <v>0</v>
      </c>
      <c r="U2649" s="311">
        <f t="shared" si="1010"/>
        <v>0</v>
      </c>
      <c r="V2649" s="311">
        <f t="shared" si="1010"/>
        <v>0</v>
      </c>
      <c r="W2649" s="311">
        <f t="shared" si="1010"/>
        <v>0</v>
      </c>
      <c r="X2649" s="311">
        <f t="shared" si="1010"/>
        <v>0</v>
      </c>
      <c r="Y2649" s="311">
        <f>(Y2653-X2653)*$AE2648*$AF2648</f>
        <v>0</v>
      </c>
      <c r="Z2649" s="311">
        <f>(Z2653-Y2653)*$AE2648*$AF2648</f>
        <v>0</v>
      </c>
      <c r="AA2649" s="311">
        <f t="shared" si="1010"/>
        <v>0</v>
      </c>
      <c r="AB2649" s="312">
        <f t="shared" si="1010"/>
        <v>0</v>
      </c>
      <c r="AC2649" s="133">
        <f>SUM(E2649:AB2649)</f>
        <v>0</v>
      </c>
      <c r="AD2649" s="724"/>
      <c r="AE2649" s="725"/>
      <c r="AF2649" s="726"/>
      <c r="AH2649" s="191"/>
      <c r="AI2649" s="191"/>
      <c r="AJ2649" s="219"/>
      <c r="AK2649" s="335"/>
      <c r="AL2649" s="335"/>
      <c r="AM2649" s="335"/>
    </row>
    <row r="2650" spans="1:40" s="183" customFormat="1" x14ac:dyDescent="0.25">
      <c r="A2650" s="3689"/>
      <c r="B2650" s="3505"/>
      <c r="C2650" s="123" t="s">
        <v>16</v>
      </c>
      <c r="D2650" s="108"/>
      <c r="E2650" s="1489">
        <v>0</v>
      </c>
      <c r="F2650" s="1474">
        <v>0</v>
      </c>
      <c r="G2650" s="1474">
        <v>0</v>
      </c>
      <c r="H2650" s="330">
        <v>0</v>
      </c>
      <c r="I2650" s="330">
        <v>0</v>
      </c>
      <c r="J2650" s="330">
        <v>0</v>
      </c>
      <c r="K2650" s="330">
        <v>0</v>
      </c>
      <c r="L2650" s="330">
        <v>0</v>
      </c>
      <c r="M2650" s="330">
        <v>0</v>
      </c>
      <c r="N2650" s="330">
        <v>0</v>
      </c>
      <c r="O2650" s="330">
        <v>0</v>
      </c>
      <c r="P2650" s="330">
        <v>0</v>
      </c>
      <c r="Q2650" s="330">
        <v>0</v>
      </c>
      <c r="R2650" s="330">
        <v>0</v>
      </c>
      <c r="S2650" s="330">
        <v>0</v>
      </c>
      <c r="T2650" s="330">
        <v>0</v>
      </c>
      <c r="U2650" s="330">
        <v>0</v>
      </c>
      <c r="V2650" s="330">
        <v>0</v>
      </c>
      <c r="W2650" s="330">
        <v>0</v>
      </c>
      <c r="X2650" s="330">
        <v>0</v>
      </c>
      <c r="Y2650" s="330">
        <v>0</v>
      </c>
      <c r="Z2650" s="1474">
        <v>0</v>
      </c>
      <c r="AA2650" s="1474">
        <v>0</v>
      </c>
      <c r="AB2650" s="1475">
        <v>0</v>
      </c>
      <c r="AC2650" s="133"/>
      <c r="AD2650" s="724"/>
      <c r="AE2650" s="725"/>
      <c r="AF2650" s="726"/>
      <c r="AH2650" s="191"/>
      <c r="AI2650" s="191"/>
      <c r="AJ2650" s="219"/>
      <c r="AK2650" s="335"/>
      <c r="AL2650" s="335"/>
      <c r="AM2650" s="335"/>
    </row>
    <row r="2651" spans="1:40" s="183" customFormat="1" ht="16.5" thickBot="1" x14ac:dyDescent="0.3">
      <c r="A2651" s="3689"/>
      <c r="B2651" s="3505"/>
      <c r="C2651" s="123" t="s">
        <v>18</v>
      </c>
      <c r="D2651" s="114"/>
      <c r="E2651" s="503" t="e">
        <f t="shared" ref="E2651:AB2651" si="1011">E2649/E2648</f>
        <v>#DIV/0!</v>
      </c>
      <c r="F2651" s="317" t="e">
        <f t="shared" si="1011"/>
        <v>#DIV/0!</v>
      </c>
      <c r="G2651" s="317" t="e">
        <f t="shared" si="1011"/>
        <v>#DIV/0!</v>
      </c>
      <c r="H2651" s="317" t="e">
        <f t="shared" si="1011"/>
        <v>#DIV/0!</v>
      </c>
      <c r="I2651" s="317" t="e">
        <f t="shared" si="1011"/>
        <v>#DIV/0!</v>
      </c>
      <c r="J2651" s="317" t="e">
        <f t="shared" si="1011"/>
        <v>#DIV/0!</v>
      </c>
      <c r="K2651" s="317" t="e">
        <f t="shared" si="1011"/>
        <v>#DIV/0!</v>
      </c>
      <c r="L2651" s="317" t="e">
        <f t="shared" si="1011"/>
        <v>#DIV/0!</v>
      </c>
      <c r="M2651" s="317" t="e">
        <f t="shared" si="1011"/>
        <v>#DIV/0!</v>
      </c>
      <c r="N2651" s="317" t="e">
        <f t="shared" si="1011"/>
        <v>#DIV/0!</v>
      </c>
      <c r="O2651" s="317" t="e">
        <f t="shared" si="1011"/>
        <v>#DIV/0!</v>
      </c>
      <c r="P2651" s="317" t="e">
        <f t="shared" si="1011"/>
        <v>#DIV/0!</v>
      </c>
      <c r="Q2651" s="317" t="e">
        <f t="shared" si="1011"/>
        <v>#DIV/0!</v>
      </c>
      <c r="R2651" s="317" t="e">
        <f t="shared" si="1011"/>
        <v>#DIV/0!</v>
      </c>
      <c r="S2651" s="317" t="e">
        <f t="shared" si="1011"/>
        <v>#DIV/0!</v>
      </c>
      <c r="T2651" s="317" t="e">
        <f t="shared" si="1011"/>
        <v>#DIV/0!</v>
      </c>
      <c r="U2651" s="317" t="e">
        <f t="shared" si="1011"/>
        <v>#DIV/0!</v>
      </c>
      <c r="V2651" s="317" t="e">
        <f t="shared" si="1011"/>
        <v>#DIV/0!</v>
      </c>
      <c r="W2651" s="317" t="e">
        <f t="shared" si="1011"/>
        <v>#DIV/0!</v>
      </c>
      <c r="X2651" s="317" t="e">
        <f t="shared" si="1011"/>
        <v>#DIV/0!</v>
      </c>
      <c r="Y2651" s="317" t="e">
        <f>Y2649/Y2648</f>
        <v>#DIV/0!</v>
      </c>
      <c r="Z2651" s="317" t="e">
        <f t="shared" si="1011"/>
        <v>#DIV/0!</v>
      </c>
      <c r="AA2651" s="317" t="e">
        <f t="shared" si="1011"/>
        <v>#DIV/0!</v>
      </c>
      <c r="AB2651" s="318" t="e">
        <f t="shared" si="1011"/>
        <v>#DIV/0!</v>
      </c>
      <c r="AC2651" s="132"/>
      <c r="AD2651" s="724"/>
      <c r="AE2651" s="725"/>
      <c r="AF2651" s="726"/>
      <c r="AH2651" s="191"/>
      <c r="AI2651" s="191"/>
      <c r="AJ2651" s="219"/>
      <c r="AK2651" s="335"/>
      <c r="AL2651" s="335"/>
      <c r="AM2651" s="335"/>
    </row>
    <row r="2652" spans="1:40" s="183" customFormat="1" x14ac:dyDescent="0.25">
      <c r="A2652" s="2059"/>
      <c r="B2652" s="2062"/>
      <c r="C2652" s="124" t="s">
        <v>19</v>
      </c>
      <c r="D2652" s="2203"/>
      <c r="E2652" s="502"/>
      <c r="F2652" s="314"/>
      <c r="G2652" s="314"/>
      <c r="H2652" s="155"/>
      <c r="I2652" s="155"/>
      <c r="J2652" s="155"/>
      <c r="K2652" s="155"/>
      <c r="L2652" s="155"/>
      <c r="M2652" s="155"/>
      <c r="N2652" s="155"/>
      <c r="O2652" s="155"/>
      <c r="P2652" s="155"/>
      <c r="Q2652" s="155"/>
      <c r="R2652" s="155"/>
      <c r="S2652" s="155"/>
      <c r="T2652" s="155"/>
      <c r="U2652" s="155"/>
      <c r="V2652" s="155"/>
      <c r="W2652" s="155"/>
      <c r="X2652" s="155"/>
      <c r="Y2652" s="155"/>
      <c r="Z2652" s="314"/>
      <c r="AA2652" s="314"/>
      <c r="AB2652" s="315"/>
      <c r="AC2652" s="132"/>
      <c r="AD2652" s="724"/>
      <c r="AE2652" s="725"/>
      <c r="AF2652" s="726"/>
      <c r="AH2652" s="191"/>
      <c r="AI2652" s="191"/>
      <c r="AJ2652" s="219"/>
      <c r="AK2652" s="335"/>
      <c r="AL2652" s="335"/>
      <c r="AM2652" s="335"/>
    </row>
    <row r="2653" spans="1:40" s="183" customFormat="1" x14ac:dyDescent="0.25">
      <c r="A2653" s="2059"/>
      <c r="B2653" s="2062"/>
      <c r="C2653" s="124" t="s">
        <v>20</v>
      </c>
      <c r="D2653" s="350"/>
      <c r="E2653" s="502"/>
      <c r="F2653" s="314"/>
      <c r="G2653" s="314"/>
      <c r="H2653" s="155"/>
      <c r="I2653" s="155"/>
      <c r="J2653" s="155"/>
      <c r="K2653" s="155"/>
      <c r="L2653" s="155"/>
      <c r="M2653" s="155"/>
      <c r="N2653" s="155"/>
      <c r="O2653" s="155"/>
      <c r="P2653" s="155"/>
      <c r="Q2653" s="155"/>
      <c r="R2653" s="155"/>
      <c r="S2653" s="155"/>
      <c r="T2653" s="155"/>
      <c r="U2653" s="155"/>
      <c r="V2653" s="155"/>
      <c r="W2653" s="155"/>
      <c r="X2653" s="155"/>
      <c r="Y2653" s="155"/>
      <c r="Z2653" s="314"/>
      <c r="AA2653" s="314"/>
      <c r="AB2653" s="315"/>
      <c r="AC2653" s="132"/>
      <c r="AD2653" s="724"/>
      <c r="AE2653" s="725"/>
      <c r="AF2653" s="726"/>
      <c r="AH2653" s="335"/>
      <c r="AI2653" s="785"/>
      <c r="AJ2653" s="786"/>
      <c r="AK2653" s="786"/>
      <c r="AL2653" s="191"/>
      <c r="AM2653" s="191"/>
      <c r="AN2653" s="191"/>
    </row>
    <row r="2654" spans="1:40" s="183" customFormat="1" ht="16.5" thickBot="1" x14ac:dyDescent="0.3">
      <c r="A2654" s="3717" t="s">
        <v>43</v>
      </c>
      <c r="B2654" s="3718"/>
      <c r="C2654" s="3719"/>
      <c r="D2654" s="349"/>
      <c r="E2654" s="461">
        <f>SQRT(E2648*E2648+E2649*E2649)/E2639/1.73</f>
        <v>0</v>
      </c>
      <c r="F2654" s="181">
        <f t="shared" ref="F2654:AB2654" si="1012">SQRT(F2648*F2648+F2649*F2649)/F2639/1.73</f>
        <v>0</v>
      </c>
      <c r="G2654" s="181">
        <f t="shared" si="1012"/>
        <v>0</v>
      </c>
      <c r="H2654" s="79">
        <f t="shared" si="1012"/>
        <v>0</v>
      </c>
      <c r="I2654" s="79">
        <f t="shared" si="1012"/>
        <v>0</v>
      </c>
      <c r="J2654" s="79">
        <f t="shared" si="1012"/>
        <v>0</v>
      </c>
      <c r="K2654" s="79">
        <f t="shared" si="1012"/>
        <v>0</v>
      </c>
      <c r="L2654" s="79">
        <f t="shared" si="1012"/>
        <v>0</v>
      </c>
      <c r="M2654" s="79">
        <f t="shared" si="1012"/>
        <v>0</v>
      </c>
      <c r="N2654" s="79">
        <f t="shared" si="1012"/>
        <v>0</v>
      </c>
      <c r="O2654" s="79">
        <f t="shared" si="1012"/>
        <v>0</v>
      </c>
      <c r="P2654" s="79">
        <f t="shared" si="1012"/>
        <v>0</v>
      </c>
      <c r="Q2654" s="79">
        <f t="shared" si="1012"/>
        <v>0</v>
      </c>
      <c r="R2654" s="79">
        <f t="shared" si="1012"/>
        <v>0</v>
      </c>
      <c r="S2654" s="79">
        <f t="shared" si="1012"/>
        <v>0</v>
      </c>
      <c r="T2654" s="79">
        <f t="shared" si="1012"/>
        <v>0</v>
      </c>
      <c r="U2654" s="79">
        <f t="shared" si="1012"/>
        <v>0</v>
      </c>
      <c r="V2654" s="79">
        <f t="shared" si="1012"/>
        <v>0</v>
      </c>
      <c r="W2654" s="79">
        <f t="shared" si="1012"/>
        <v>0</v>
      </c>
      <c r="X2654" s="79">
        <f t="shared" si="1012"/>
        <v>0</v>
      </c>
      <c r="Y2654" s="79">
        <f>SQRT(Y2648*Y2648+Y2649*Y2649)/Y2639/1.73</f>
        <v>0</v>
      </c>
      <c r="Z2654" s="181">
        <f t="shared" si="1012"/>
        <v>0</v>
      </c>
      <c r="AA2654" s="181">
        <f t="shared" si="1012"/>
        <v>0</v>
      </c>
      <c r="AB2654" s="182">
        <f t="shared" si="1012"/>
        <v>0</v>
      </c>
      <c r="AC2654" s="462">
        <f>AVERAGE(E2654:AB2654)</f>
        <v>0</v>
      </c>
      <c r="AD2654" s="78" t="e">
        <f>(AC2650-AC2654)/AC2650</f>
        <v>#DIV/0!</v>
      </c>
      <c r="AE2654" s="79"/>
      <c r="AF2654" s="80"/>
      <c r="AH2654" s="191"/>
      <c r="AI2654" s="191"/>
      <c r="AJ2654" s="303"/>
      <c r="AK2654" s="305"/>
      <c r="AL2654" s="335"/>
      <c r="AM2654" s="305"/>
    </row>
    <row r="2655" spans="1:40" s="183" customFormat="1" x14ac:dyDescent="0.25">
      <c r="A2655" s="3688" t="s">
        <v>30</v>
      </c>
      <c r="B2655" s="3519" t="s">
        <v>27</v>
      </c>
      <c r="C2655" s="121" t="s">
        <v>14</v>
      </c>
      <c r="D2655" s="2203"/>
      <c r="E2655" s="70">
        <f t="shared" ref="E2655:AB2655" si="1013">(E2659-D2659)*$AE2655*$AF2655</f>
        <v>0</v>
      </c>
      <c r="F2655" s="71">
        <f t="shared" si="1013"/>
        <v>0</v>
      </c>
      <c r="G2655" s="71">
        <f t="shared" si="1013"/>
        <v>0</v>
      </c>
      <c r="H2655" s="71">
        <f t="shared" si="1013"/>
        <v>0</v>
      </c>
      <c r="I2655" s="71">
        <f t="shared" si="1013"/>
        <v>0</v>
      </c>
      <c r="J2655" s="71">
        <f t="shared" si="1013"/>
        <v>0</v>
      </c>
      <c r="K2655" s="71">
        <f t="shared" si="1013"/>
        <v>0</v>
      </c>
      <c r="L2655" s="71">
        <f t="shared" si="1013"/>
        <v>0</v>
      </c>
      <c r="M2655" s="71">
        <f t="shared" si="1013"/>
        <v>0</v>
      </c>
      <c r="N2655" s="71">
        <f t="shared" si="1013"/>
        <v>0</v>
      </c>
      <c r="O2655" s="71">
        <f t="shared" si="1013"/>
        <v>0</v>
      </c>
      <c r="P2655" s="71">
        <f t="shared" si="1013"/>
        <v>0</v>
      </c>
      <c r="Q2655" s="71">
        <f t="shared" si="1013"/>
        <v>0</v>
      </c>
      <c r="R2655" s="71">
        <f t="shared" si="1013"/>
        <v>0</v>
      </c>
      <c r="S2655" s="71">
        <f t="shared" si="1013"/>
        <v>0</v>
      </c>
      <c r="T2655" s="71">
        <f t="shared" si="1013"/>
        <v>0</v>
      </c>
      <c r="U2655" s="71">
        <f t="shared" si="1013"/>
        <v>0</v>
      </c>
      <c r="V2655" s="71">
        <f t="shared" si="1013"/>
        <v>0</v>
      </c>
      <c r="W2655" s="71">
        <f t="shared" si="1013"/>
        <v>0</v>
      </c>
      <c r="X2655" s="71">
        <f t="shared" si="1013"/>
        <v>0</v>
      </c>
      <c r="Y2655" s="71">
        <f>(Y2659-X2659)*$AE2655*$AF2655</f>
        <v>0</v>
      </c>
      <c r="Z2655" s="71">
        <f>(Z2659-Y2659)*$AE2655*$AF2655</f>
        <v>0</v>
      </c>
      <c r="AA2655" s="71">
        <f t="shared" si="1013"/>
        <v>0</v>
      </c>
      <c r="AB2655" s="72">
        <f t="shared" si="1013"/>
        <v>0</v>
      </c>
      <c r="AC2655" s="131">
        <f>SUM(E2655:AB2655)</f>
        <v>0</v>
      </c>
      <c r="AD2655" s="723"/>
      <c r="AE2655" s="469">
        <v>0</v>
      </c>
      <c r="AF2655" s="470">
        <v>0</v>
      </c>
      <c r="AH2655" s="191"/>
      <c r="AI2655" s="191"/>
      <c r="AJ2655" s="303"/>
      <c r="AK2655" s="869"/>
      <c r="AL2655" s="868"/>
      <c r="AM2655" s="335"/>
    </row>
    <row r="2656" spans="1:40" s="183" customFormat="1" x14ac:dyDescent="0.25">
      <c r="A2656" s="3689"/>
      <c r="B2656" s="3505"/>
      <c r="C2656" s="123" t="s">
        <v>15</v>
      </c>
      <c r="D2656" s="350"/>
      <c r="E2656" s="395">
        <f t="shared" ref="E2656:AB2656" si="1014">(E2660-D2660)*$AE2655*$AF2655</f>
        <v>0</v>
      </c>
      <c r="F2656" s="311">
        <f t="shared" si="1014"/>
        <v>0</v>
      </c>
      <c r="G2656" s="311">
        <f t="shared" si="1014"/>
        <v>0</v>
      </c>
      <c r="H2656" s="311">
        <f t="shared" si="1014"/>
        <v>0</v>
      </c>
      <c r="I2656" s="311">
        <f t="shared" si="1014"/>
        <v>0</v>
      </c>
      <c r="J2656" s="311">
        <f t="shared" si="1014"/>
        <v>0</v>
      </c>
      <c r="K2656" s="311">
        <f t="shared" si="1014"/>
        <v>0</v>
      </c>
      <c r="L2656" s="311">
        <f t="shared" si="1014"/>
        <v>0</v>
      </c>
      <c r="M2656" s="311">
        <f t="shared" si="1014"/>
        <v>0</v>
      </c>
      <c r="N2656" s="311">
        <f t="shared" si="1014"/>
        <v>0</v>
      </c>
      <c r="O2656" s="311">
        <f t="shared" si="1014"/>
        <v>0</v>
      </c>
      <c r="P2656" s="311">
        <f t="shared" si="1014"/>
        <v>0</v>
      </c>
      <c r="Q2656" s="311">
        <f t="shared" si="1014"/>
        <v>0</v>
      </c>
      <c r="R2656" s="311">
        <f t="shared" si="1014"/>
        <v>0</v>
      </c>
      <c r="S2656" s="311">
        <f t="shared" si="1014"/>
        <v>0</v>
      </c>
      <c r="T2656" s="311">
        <f t="shared" si="1014"/>
        <v>0</v>
      </c>
      <c r="U2656" s="311">
        <f t="shared" si="1014"/>
        <v>0</v>
      </c>
      <c r="V2656" s="311">
        <f t="shared" si="1014"/>
        <v>0</v>
      </c>
      <c r="W2656" s="311">
        <f t="shared" si="1014"/>
        <v>0</v>
      </c>
      <c r="X2656" s="311">
        <f t="shared" si="1014"/>
        <v>0</v>
      </c>
      <c r="Y2656" s="311">
        <f>(Y2660-X2660)*$AE2655*$AF2655</f>
        <v>0</v>
      </c>
      <c r="Z2656" s="311">
        <f>(Z2660-Y2660)*$AE2655*$AF2655</f>
        <v>0</v>
      </c>
      <c r="AA2656" s="311">
        <f t="shared" si="1014"/>
        <v>0</v>
      </c>
      <c r="AB2656" s="312">
        <f t="shared" si="1014"/>
        <v>0</v>
      </c>
      <c r="AC2656" s="133">
        <f>SUM(E2656:AB2656)</f>
        <v>0</v>
      </c>
      <c r="AD2656" s="724"/>
      <c r="AE2656" s="725"/>
      <c r="AF2656" s="726"/>
      <c r="AH2656" s="191"/>
      <c r="AI2656" s="191"/>
      <c r="AJ2656" s="219"/>
      <c r="AK2656" s="335"/>
      <c r="AL2656" s="335"/>
      <c r="AM2656" s="335"/>
    </row>
    <row r="2657" spans="1:40" s="183" customFormat="1" x14ac:dyDescent="0.25">
      <c r="A2657" s="3689"/>
      <c r="B2657" s="3505"/>
      <c r="C2657" s="123" t="s">
        <v>16</v>
      </c>
      <c r="D2657" s="350"/>
      <c r="E2657" s="1489">
        <v>0</v>
      </c>
      <c r="F2657" s="1474">
        <v>0</v>
      </c>
      <c r="G2657" s="1474">
        <v>0</v>
      </c>
      <c r="H2657" s="330">
        <v>0</v>
      </c>
      <c r="I2657" s="330">
        <v>0</v>
      </c>
      <c r="J2657" s="330">
        <v>0</v>
      </c>
      <c r="K2657" s="330">
        <v>0</v>
      </c>
      <c r="L2657" s="330">
        <v>0</v>
      </c>
      <c r="M2657" s="330">
        <v>0</v>
      </c>
      <c r="N2657" s="330">
        <v>0</v>
      </c>
      <c r="O2657" s="330">
        <v>0</v>
      </c>
      <c r="P2657" s="330">
        <v>0</v>
      </c>
      <c r="Q2657" s="330">
        <v>0</v>
      </c>
      <c r="R2657" s="330">
        <v>0</v>
      </c>
      <c r="S2657" s="330">
        <v>0</v>
      </c>
      <c r="T2657" s="330">
        <v>0</v>
      </c>
      <c r="U2657" s="330">
        <v>0</v>
      </c>
      <c r="V2657" s="330">
        <v>0</v>
      </c>
      <c r="W2657" s="330">
        <v>0</v>
      </c>
      <c r="X2657" s="330">
        <v>0</v>
      </c>
      <c r="Y2657" s="330">
        <v>0</v>
      </c>
      <c r="Z2657" s="1474">
        <v>0</v>
      </c>
      <c r="AA2657" s="1474">
        <v>0</v>
      </c>
      <c r="AB2657" s="1475">
        <v>0</v>
      </c>
      <c r="AC2657" s="133"/>
      <c r="AD2657" s="724"/>
      <c r="AE2657" s="725"/>
      <c r="AF2657" s="726"/>
      <c r="AH2657" s="191"/>
      <c r="AI2657" s="191"/>
      <c r="AJ2657" s="219"/>
      <c r="AK2657" s="335"/>
      <c r="AL2657" s="335"/>
      <c r="AM2657" s="335"/>
    </row>
    <row r="2658" spans="1:40" s="183" customFormat="1" x14ac:dyDescent="0.25">
      <c r="A2658" s="3689"/>
      <c r="B2658" s="3505"/>
      <c r="C2658" s="123" t="s">
        <v>18</v>
      </c>
      <c r="D2658" s="350"/>
      <c r="E2658" s="503" t="e">
        <f t="shared" ref="E2658:AB2658" si="1015">E2656/E2655</f>
        <v>#DIV/0!</v>
      </c>
      <c r="F2658" s="317" t="e">
        <f t="shared" si="1015"/>
        <v>#DIV/0!</v>
      </c>
      <c r="G2658" s="317" t="e">
        <f t="shared" si="1015"/>
        <v>#DIV/0!</v>
      </c>
      <c r="H2658" s="317" t="e">
        <f t="shared" si="1015"/>
        <v>#DIV/0!</v>
      </c>
      <c r="I2658" s="317" t="e">
        <f t="shared" si="1015"/>
        <v>#DIV/0!</v>
      </c>
      <c r="J2658" s="317" t="e">
        <f t="shared" si="1015"/>
        <v>#DIV/0!</v>
      </c>
      <c r="K2658" s="317" t="e">
        <f t="shared" si="1015"/>
        <v>#DIV/0!</v>
      </c>
      <c r="L2658" s="317" t="e">
        <f t="shared" si="1015"/>
        <v>#DIV/0!</v>
      </c>
      <c r="M2658" s="317" t="e">
        <f t="shared" si="1015"/>
        <v>#DIV/0!</v>
      </c>
      <c r="N2658" s="317" t="e">
        <f t="shared" si="1015"/>
        <v>#DIV/0!</v>
      </c>
      <c r="O2658" s="317" t="e">
        <f t="shared" si="1015"/>
        <v>#DIV/0!</v>
      </c>
      <c r="P2658" s="317" t="e">
        <f t="shared" si="1015"/>
        <v>#DIV/0!</v>
      </c>
      <c r="Q2658" s="317" t="e">
        <f t="shared" si="1015"/>
        <v>#DIV/0!</v>
      </c>
      <c r="R2658" s="317" t="e">
        <f t="shared" si="1015"/>
        <v>#DIV/0!</v>
      </c>
      <c r="S2658" s="317" t="e">
        <f t="shared" si="1015"/>
        <v>#DIV/0!</v>
      </c>
      <c r="T2658" s="317" t="e">
        <f t="shared" si="1015"/>
        <v>#DIV/0!</v>
      </c>
      <c r="U2658" s="317" t="e">
        <f t="shared" si="1015"/>
        <v>#DIV/0!</v>
      </c>
      <c r="V2658" s="317" t="e">
        <f t="shared" si="1015"/>
        <v>#DIV/0!</v>
      </c>
      <c r="W2658" s="317" t="e">
        <f t="shared" si="1015"/>
        <v>#DIV/0!</v>
      </c>
      <c r="X2658" s="317" t="e">
        <f t="shared" si="1015"/>
        <v>#DIV/0!</v>
      </c>
      <c r="Y2658" s="317" t="e">
        <f>Y2656/Y2655</f>
        <v>#DIV/0!</v>
      </c>
      <c r="Z2658" s="317" t="e">
        <f t="shared" si="1015"/>
        <v>#DIV/0!</v>
      </c>
      <c r="AA2658" s="317" t="e">
        <f t="shared" si="1015"/>
        <v>#DIV/0!</v>
      </c>
      <c r="AB2658" s="318" t="e">
        <f t="shared" si="1015"/>
        <v>#DIV/0!</v>
      </c>
      <c r="AC2658" s="132"/>
      <c r="AD2658" s="724"/>
      <c r="AE2658" s="725"/>
      <c r="AF2658" s="726"/>
      <c r="AH2658" s="191"/>
      <c r="AI2658" s="191"/>
      <c r="AJ2658" s="219"/>
      <c r="AK2658" s="335"/>
      <c r="AL2658" s="335"/>
      <c r="AM2658" s="335"/>
    </row>
    <row r="2659" spans="1:40" s="183" customFormat="1" x14ac:dyDescent="0.25">
      <c r="A2659" s="2059"/>
      <c r="B2659" s="2062"/>
      <c r="C2659" s="124" t="s">
        <v>19</v>
      </c>
      <c r="D2659" s="350"/>
      <c r="E2659" s="502"/>
      <c r="F2659" s="314"/>
      <c r="G2659" s="314"/>
      <c r="H2659" s="155"/>
      <c r="I2659" s="155"/>
      <c r="J2659" s="155"/>
      <c r="K2659" s="155"/>
      <c r="L2659" s="155"/>
      <c r="M2659" s="155"/>
      <c r="N2659" s="155"/>
      <c r="O2659" s="155"/>
      <c r="P2659" s="155"/>
      <c r="Q2659" s="155"/>
      <c r="R2659" s="155"/>
      <c r="S2659" s="155"/>
      <c r="T2659" s="155"/>
      <c r="U2659" s="155"/>
      <c r="V2659" s="155"/>
      <c r="W2659" s="155"/>
      <c r="X2659" s="155"/>
      <c r="Y2659" s="155"/>
      <c r="Z2659" s="314"/>
      <c r="AA2659" s="314"/>
      <c r="AB2659" s="315"/>
      <c r="AC2659" s="132"/>
      <c r="AD2659" s="724"/>
      <c r="AE2659" s="725"/>
      <c r="AF2659" s="726"/>
      <c r="AH2659" s="191"/>
      <c r="AI2659" s="191"/>
      <c r="AJ2659" s="219"/>
      <c r="AK2659" s="335"/>
      <c r="AL2659" s="335"/>
      <c r="AM2659" s="335"/>
    </row>
    <row r="2660" spans="1:40" s="183" customFormat="1" x14ac:dyDescent="0.25">
      <c r="A2660" s="2059"/>
      <c r="B2660" s="2062"/>
      <c r="C2660" s="124" t="s">
        <v>20</v>
      </c>
      <c r="D2660" s="350"/>
      <c r="E2660" s="502"/>
      <c r="F2660" s="314"/>
      <c r="G2660" s="314"/>
      <c r="H2660" s="155"/>
      <c r="I2660" s="155"/>
      <c r="J2660" s="155"/>
      <c r="K2660" s="155"/>
      <c r="L2660" s="155"/>
      <c r="M2660" s="155"/>
      <c r="N2660" s="155"/>
      <c r="O2660" s="155"/>
      <c r="P2660" s="155"/>
      <c r="Q2660" s="155"/>
      <c r="R2660" s="155"/>
      <c r="S2660" s="155"/>
      <c r="T2660" s="155"/>
      <c r="U2660" s="155"/>
      <c r="V2660" s="155"/>
      <c r="W2660" s="155"/>
      <c r="X2660" s="155"/>
      <c r="Y2660" s="155"/>
      <c r="Z2660" s="314"/>
      <c r="AA2660" s="314"/>
      <c r="AB2660" s="315"/>
      <c r="AC2660" s="132"/>
      <c r="AD2660" s="724"/>
      <c r="AE2660" s="725"/>
      <c r="AF2660" s="726"/>
      <c r="AH2660" s="335"/>
      <c r="AI2660" s="785"/>
      <c r="AJ2660" s="786"/>
      <c r="AK2660" s="786"/>
      <c r="AL2660" s="191"/>
      <c r="AM2660" s="191"/>
      <c r="AN2660" s="191"/>
    </row>
    <row r="2661" spans="1:40" s="183" customFormat="1" ht="16.5" thickBot="1" x14ac:dyDescent="0.3">
      <c r="A2661" s="3717" t="s">
        <v>43</v>
      </c>
      <c r="B2661" s="3718"/>
      <c r="C2661" s="3719"/>
      <c r="D2661" s="349"/>
      <c r="E2661" s="461">
        <f>SQRT(E2655*E2655+E2656*E2656)/E2639/1.73</f>
        <v>0</v>
      </c>
      <c r="F2661" s="181">
        <f t="shared" ref="F2661:AB2661" si="1016">SQRT(F2655*F2655+F2656*F2656)/F2639/1.73</f>
        <v>0</v>
      </c>
      <c r="G2661" s="181">
        <f t="shared" si="1016"/>
        <v>0</v>
      </c>
      <c r="H2661" s="79">
        <f t="shared" si="1016"/>
        <v>0</v>
      </c>
      <c r="I2661" s="79">
        <f t="shared" si="1016"/>
        <v>0</v>
      </c>
      <c r="J2661" s="79">
        <f t="shared" si="1016"/>
        <v>0</v>
      </c>
      <c r="K2661" s="79">
        <f t="shared" si="1016"/>
        <v>0</v>
      </c>
      <c r="L2661" s="79">
        <f t="shared" si="1016"/>
        <v>0</v>
      </c>
      <c r="M2661" s="79">
        <f t="shared" si="1016"/>
        <v>0</v>
      </c>
      <c r="N2661" s="79">
        <f t="shared" si="1016"/>
        <v>0</v>
      </c>
      <c r="O2661" s="79">
        <f t="shared" si="1016"/>
        <v>0</v>
      </c>
      <c r="P2661" s="79">
        <f t="shared" si="1016"/>
        <v>0</v>
      </c>
      <c r="Q2661" s="79">
        <f t="shared" si="1016"/>
        <v>0</v>
      </c>
      <c r="R2661" s="79">
        <f t="shared" si="1016"/>
        <v>0</v>
      </c>
      <c r="S2661" s="79">
        <f t="shared" si="1016"/>
        <v>0</v>
      </c>
      <c r="T2661" s="79">
        <f t="shared" si="1016"/>
        <v>0</v>
      </c>
      <c r="U2661" s="79">
        <f t="shared" si="1016"/>
        <v>0</v>
      </c>
      <c r="V2661" s="79">
        <f t="shared" si="1016"/>
        <v>0</v>
      </c>
      <c r="W2661" s="79">
        <f t="shared" si="1016"/>
        <v>0</v>
      </c>
      <c r="X2661" s="79">
        <f t="shared" si="1016"/>
        <v>0</v>
      </c>
      <c r="Y2661" s="79">
        <f>SQRT(Y2655*Y2655+Y2656*Y2656)/Y2639/1.73</f>
        <v>0</v>
      </c>
      <c r="Z2661" s="181">
        <f t="shared" si="1016"/>
        <v>0</v>
      </c>
      <c r="AA2661" s="181">
        <f t="shared" si="1016"/>
        <v>0</v>
      </c>
      <c r="AB2661" s="182">
        <f t="shared" si="1016"/>
        <v>0</v>
      </c>
      <c r="AC2661" s="462">
        <f>AVERAGE(E2661:AB2661)</f>
        <v>0</v>
      </c>
      <c r="AD2661" s="78" t="e">
        <f>(AC2657-AC2661)/AC2657</f>
        <v>#DIV/0!</v>
      </c>
      <c r="AE2661" s="79"/>
      <c r="AF2661" s="80"/>
      <c r="AH2661" s="191"/>
      <c r="AI2661" s="191"/>
      <c r="AJ2661" s="303"/>
      <c r="AK2661" s="305"/>
      <c r="AL2661" s="335"/>
      <c r="AM2661" s="305"/>
    </row>
    <row r="2662" spans="1:40" s="183" customFormat="1" x14ac:dyDescent="0.25">
      <c r="A2662" s="3650" t="s">
        <v>25</v>
      </c>
      <c r="B2662" s="3519" t="s">
        <v>354</v>
      </c>
      <c r="C2662" s="121" t="s">
        <v>14</v>
      </c>
      <c r="D2662" s="113" t="s">
        <v>941</v>
      </c>
      <c r="E2662" s="70">
        <v>17</v>
      </c>
      <c r="F2662" s="71">
        <v>15</v>
      </c>
      <c r="G2662" s="71">
        <v>13.4</v>
      </c>
      <c r="H2662" s="71">
        <v>13.4</v>
      </c>
      <c r="I2662" s="71">
        <v>14.2</v>
      </c>
      <c r="J2662" s="71">
        <v>13</v>
      </c>
      <c r="K2662" s="71">
        <v>13.4</v>
      </c>
      <c r="L2662" s="71">
        <v>15.8</v>
      </c>
      <c r="M2662" s="71">
        <v>18.399999999999999</v>
      </c>
      <c r="N2662" s="71">
        <v>21</v>
      </c>
      <c r="O2662" s="71">
        <v>20.8</v>
      </c>
      <c r="P2662" s="71">
        <v>21.6</v>
      </c>
      <c r="Q2662" s="71">
        <v>23.4</v>
      </c>
      <c r="R2662" s="71">
        <v>25.8</v>
      </c>
      <c r="S2662" s="71">
        <v>25.6</v>
      </c>
      <c r="T2662" s="71">
        <v>20.6</v>
      </c>
      <c r="U2662" s="71">
        <v>21.8</v>
      </c>
      <c r="V2662" s="71">
        <v>20.6</v>
      </c>
      <c r="W2662" s="71">
        <v>20.2</v>
      </c>
      <c r="X2662" s="71">
        <v>21</v>
      </c>
      <c r="Y2662" s="71">
        <v>21.2</v>
      </c>
      <c r="Z2662" s="71">
        <v>22.2</v>
      </c>
      <c r="AA2662" s="71">
        <v>21.6</v>
      </c>
      <c r="AB2662" s="72">
        <v>20.6</v>
      </c>
      <c r="AC2662" s="131">
        <f>SUM(E2662:AB2662)</f>
        <v>461.60000000000008</v>
      </c>
      <c r="AD2662" s="723"/>
      <c r="AE2662" s="469">
        <v>100</v>
      </c>
      <c r="AF2662" s="470">
        <v>20</v>
      </c>
      <c r="AH2662" s="191"/>
      <c r="AI2662" s="191"/>
      <c r="AJ2662" s="303"/>
      <c r="AK2662" s="869"/>
      <c r="AL2662" s="868"/>
      <c r="AM2662" s="335"/>
    </row>
    <row r="2663" spans="1:40" s="183" customFormat="1" x14ac:dyDescent="0.25">
      <c r="A2663" s="3651"/>
      <c r="B2663" s="3505"/>
      <c r="C2663" s="123" t="s">
        <v>15</v>
      </c>
      <c r="D2663" s="108" t="s">
        <v>941</v>
      </c>
      <c r="E2663" s="395">
        <v>14.8</v>
      </c>
      <c r="F2663" s="311">
        <v>14.6</v>
      </c>
      <c r="G2663" s="311">
        <v>15</v>
      </c>
      <c r="H2663" s="311">
        <v>15.2</v>
      </c>
      <c r="I2663" s="311">
        <v>15</v>
      </c>
      <c r="J2663" s="311">
        <v>14.8</v>
      </c>
      <c r="K2663" s="311">
        <v>13.8</v>
      </c>
      <c r="L2663" s="311">
        <v>13</v>
      </c>
      <c r="M2663" s="311">
        <v>12.6</v>
      </c>
      <c r="N2663" s="311">
        <v>12.6</v>
      </c>
      <c r="O2663" s="311">
        <v>12.6</v>
      </c>
      <c r="P2663" s="311">
        <v>14.4</v>
      </c>
      <c r="Q2663" s="311">
        <v>14.4</v>
      </c>
      <c r="R2663" s="311">
        <v>14.4</v>
      </c>
      <c r="S2663" s="311">
        <v>16.399999999999999</v>
      </c>
      <c r="T2663" s="311">
        <v>14.4</v>
      </c>
      <c r="U2663" s="311">
        <v>13.6</v>
      </c>
      <c r="V2663" s="311">
        <v>14</v>
      </c>
      <c r="W2663" s="311">
        <v>14</v>
      </c>
      <c r="X2663" s="311">
        <v>14.4</v>
      </c>
      <c r="Y2663" s="311">
        <v>15</v>
      </c>
      <c r="Z2663" s="311">
        <v>15.6</v>
      </c>
      <c r="AA2663" s="311">
        <v>14.8</v>
      </c>
      <c r="AB2663" s="312">
        <v>15</v>
      </c>
      <c r="AC2663" s="133">
        <f>SUM(E2663:AB2663)</f>
        <v>344.40000000000003</v>
      </c>
      <c r="AD2663" s="724"/>
      <c r="AE2663" s="725"/>
      <c r="AF2663" s="726"/>
      <c r="AH2663" s="191"/>
      <c r="AI2663" s="191"/>
      <c r="AJ2663" s="219"/>
      <c r="AK2663" s="335"/>
      <c r="AL2663" s="335"/>
      <c r="AM2663" s="335"/>
    </row>
    <row r="2664" spans="1:40" s="183" customFormat="1" x14ac:dyDescent="0.25">
      <c r="A2664" s="3651"/>
      <c r="B2664" s="3505"/>
      <c r="C2664" s="123" t="s">
        <v>16</v>
      </c>
      <c r="D2664" s="108" t="s">
        <v>55</v>
      </c>
      <c r="E2664" s="1503">
        <v>1</v>
      </c>
      <c r="F2664" s="1504">
        <v>1</v>
      </c>
      <c r="G2664" s="1504">
        <v>1</v>
      </c>
      <c r="H2664" s="1733">
        <v>1</v>
      </c>
      <c r="I2664" s="1733">
        <v>1</v>
      </c>
      <c r="J2664" s="1733">
        <v>1</v>
      </c>
      <c r="K2664" s="1733">
        <v>1</v>
      </c>
      <c r="L2664" s="1733">
        <v>1</v>
      </c>
      <c r="M2664" s="1733">
        <v>1</v>
      </c>
      <c r="N2664" s="1733">
        <v>1</v>
      </c>
      <c r="O2664" s="1733">
        <v>1</v>
      </c>
      <c r="P2664" s="1733">
        <v>1</v>
      </c>
      <c r="Q2664" s="1733">
        <v>1</v>
      </c>
      <c r="R2664" s="1733">
        <v>1</v>
      </c>
      <c r="S2664" s="1733">
        <v>1</v>
      </c>
      <c r="T2664" s="1733">
        <v>1</v>
      </c>
      <c r="U2664" s="1733">
        <v>1</v>
      </c>
      <c r="V2664" s="1733">
        <v>1</v>
      </c>
      <c r="W2664" s="1733">
        <v>1</v>
      </c>
      <c r="X2664" s="1733">
        <v>1</v>
      </c>
      <c r="Y2664" s="1733">
        <v>1</v>
      </c>
      <c r="Z2664" s="1504">
        <v>1</v>
      </c>
      <c r="AA2664" s="1504">
        <v>1</v>
      </c>
      <c r="AB2664" s="1505">
        <v>1</v>
      </c>
      <c r="AC2664" s="133">
        <f>AVERAGE(E2664:AB2664)</f>
        <v>1</v>
      </c>
      <c r="AD2664" s="724"/>
      <c r="AE2664" s="725"/>
      <c r="AF2664" s="726"/>
      <c r="AH2664" s="191"/>
      <c r="AI2664" s="191"/>
      <c r="AJ2664" s="219"/>
      <c r="AK2664" s="335"/>
      <c r="AL2664" s="335"/>
      <c r="AM2664" s="335"/>
    </row>
    <row r="2665" spans="1:40" s="183" customFormat="1" ht="16.5" thickBot="1" x14ac:dyDescent="0.3">
      <c r="A2665" s="3651"/>
      <c r="B2665" s="3505"/>
      <c r="C2665" s="123" t="s">
        <v>18</v>
      </c>
      <c r="D2665" s="114"/>
      <c r="E2665" s="503">
        <f t="shared" ref="E2665:AB2665" si="1017">E2663/E2662</f>
        <v>0.87058823529411766</v>
      </c>
      <c r="F2665" s="317">
        <f t="shared" si="1017"/>
        <v>0.97333333333333327</v>
      </c>
      <c r="G2665" s="317">
        <f t="shared" si="1017"/>
        <v>1.1194029850746268</v>
      </c>
      <c r="H2665" s="317">
        <f t="shared" si="1017"/>
        <v>1.1343283582089552</v>
      </c>
      <c r="I2665" s="317">
        <f t="shared" si="1017"/>
        <v>1.0563380281690142</v>
      </c>
      <c r="J2665" s="317">
        <f t="shared" si="1017"/>
        <v>1.1384615384615384</v>
      </c>
      <c r="K2665" s="317">
        <f t="shared" si="1017"/>
        <v>1.0298507462686568</v>
      </c>
      <c r="L2665" s="317">
        <f t="shared" si="1017"/>
        <v>0.82278481012658222</v>
      </c>
      <c r="M2665" s="317">
        <f t="shared" si="1017"/>
        <v>0.68478260869565222</v>
      </c>
      <c r="N2665" s="317">
        <f t="shared" si="1017"/>
        <v>0.6</v>
      </c>
      <c r="O2665" s="317">
        <f t="shared" si="1017"/>
        <v>0.60576923076923073</v>
      </c>
      <c r="P2665" s="317">
        <f t="shared" si="1017"/>
        <v>0.66666666666666663</v>
      </c>
      <c r="Q2665" s="317">
        <f t="shared" si="1017"/>
        <v>0.61538461538461542</v>
      </c>
      <c r="R2665" s="317">
        <f t="shared" si="1017"/>
        <v>0.55813953488372092</v>
      </c>
      <c r="S2665" s="317">
        <f t="shared" si="1017"/>
        <v>0.64062499999999989</v>
      </c>
      <c r="T2665" s="317">
        <f t="shared" si="1017"/>
        <v>0.69902912621359226</v>
      </c>
      <c r="U2665" s="317">
        <f t="shared" si="1017"/>
        <v>0.62385321100917424</v>
      </c>
      <c r="V2665" s="317">
        <f t="shared" si="1017"/>
        <v>0.67961165048543681</v>
      </c>
      <c r="W2665" s="317">
        <f t="shared" si="1017"/>
        <v>0.69306930693069313</v>
      </c>
      <c r="X2665" s="317">
        <f t="shared" si="1017"/>
        <v>0.68571428571428572</v>
      </c>
      <c r="Y2665" s="317">
        <f>Y2663/Y2662</f>
        <v>0.70754716981132082</v>
      </c>
      <c r="Z2665" s="317">
        <f t="shared" si="1017"/>
        <v>0.70270270270270274</v>
      </c>
      <c r="AA2665" s="317">
        <f t="shared" si="1017"/>
        <v>0.68518518518518512</v>
      </c>
      <c r="AB2665" s="318">
        <f t="shared" si="1017"/>
        <v>0.72815533980582514</v>
      </c>
      <c r="AC2665" s="435">
        <f>AVERAGE(E2665:AB2665)</f>
        <v>0.78005515288312177</v>
      </c>
      <c r="AD2665" s="724"/>
      <c r="AE2665" s="725"/>
      <c r="AF2665" s="726"/>
      <c r="AH2665" s="191"/>
      <c r="AI2665" s="191"/>
      <c r="AJ2665" s="219"/>
      <c r="AK2665" s="335"/>
      <c r="AL2665" s="335"/>
      <c r="AM2665" s="335"/>
    </row>
    <row r="2666" spans="1:40" s="183" customFormat="1" x14ac:dyDescent="0.25">
      <c r="A2666" s="2059"/>
      <c r="B2666" s="2062"/>
      <c r="C2666" s="124" t="s">
        <v>19</v>
      </c>
      <c r="D2666" s="122"/>
      <c r="E2666" s="502"/>
      <c r="F2666" s="314"/>
      <c r="G2666" s="314"/>
      <c r="H2666" s="155"/>
      <c r="I2666" s="155"/>
      <c r="J2666" s="155"/>
      <c r="K2666" s="155"/>
      <c r="L2666" s="155"/>
      <c r="M2666" s="155"/>
      <c r="N2666" s="155"/>
      <c r="O2666" s="155"/>
      <c r="P2666" s="155"/>
      <c r="Q2666" s="155"/>
      <c r="R2666" s="155"/>
      <c r="S2666" s="155"/>
      <c r="T2666" s="155"/>
      <c r="U2666" s="155"/>
      <c r="V2666" s="155"/>
      <c r="W2666" s="155"/>
      <c r="X2666" s="155"/>
      <c r="Y2666" s="155"/>
      <c r="Z2666" s="314"/>
      <c r="AA2666" s="314"/>
      <c r="AB2666" s="315"/>
      <c r="AC2666" s="132"/>
      <c r="AD2666" s="724"/>
      <c r="AE2666" s="725"/>
      <c r="AF2666" s="726"/>
      <c r="AH2666" s="191"/>
      <c r="AI2666" s="191"/>
      <c r="AJ2666" s="219"/>
      <c r="AK2666" s="335"/>
      <c r="AL2666" s="335"/>
      <c r="AM2666" s="335"/>
    </row>
    <row r="2667" spans="1:40" s="183" customFormat="1" x14ac:dyDescent="0.25">
      <c r="A2667" s="2059"/>
      <c r="B2667" s="2062"/>
      <c r="C2667" s="124" t="s">
        <v>20</v>
      </c>
      <c r="D2667" s="108"/>
      <c r="E2667" s="502"/>
      <c r="F2667" s="314"/>
      <c r="G2667" s="314"/>
      <c r="H2667" s="155"/>
      <c r="I2667" s="155"/>
      <c r="J2667" s="155"/>
      <c r="K2667" s="155"/>
      <c r="L2667" s="155"/>
      <c r="M2667" s="155"/>
      <c r="N2667" s="155"/>
      <c r="O2667" s="155"/>
      <c r="P2667" s="155"/>
      <c r="Q2667" s="155"/>
      <c r="R2667" s="155"/>
      <c r="S2667" s="155"/>
      <c r="T2667" s="155"/>
      <c r="U2667" s="155"/>
      <c r="V2667" s="155"/>
      <c r="W2667" s="155"/>
      <c r="X2667" s="155"/>
      <c r="Y2667" s="155"/>
      <c r="Z2667" s="314"/>
      <c r="AA2667" s="314"/>
      <c r="AB2667" s="315"/>
      <c r="AC2667" s="132"/>
      <c r="AD2667" s="724"/>
      <c r="AE2667" s="725"/>
      <c r="AF2667" s="726"/>
      <c r="AH2667" s="335"/>
      <c r="AI2667" s="785"/>
      <c r="AJ2667" s="786"/>
      <c r="AK2667" s="786"/>
      <c r="AL2667" s="191"/>
      <c r="AM2667" s="191"/>
      <c r="AN2667" s="191"/>
    </row>
    <row r="2668" spans="1:40" s="183" customFormat="1" ht="16.5" thickBot="1" x14ac:dyDescent="0.3">
      <c r="A2668" s="3717" t="s">
        <v>43</v>
      </c>
      <c r="B2668" s="3718"/>
      <c r="C2668" s="3719"/>
      <c r="D2668" s="114"/>
      <c r="E2668" s="461">
        <f>SQRT(E2662*E2662+E2663*E2663)/E2639/1.73</f>
        <v>1.2588167143174862</v>
      </c>
      <c r="F2668" s="181">
        <f t="shared" ref="F2668:AB2668" si="1018">SQRT(F2662*F2662+F2663*F2663)/F2639/1.73</f>
        <v>1.1611880074606142</v>
      </c>
      <c r="G2668" s="181">
        <f t="shared" si="1018"/>
        <v>1.1189993123022584</v>
      </c>
      <c r="H2668" s="79">
        <f t="shared" si="1018"/>
        <v>1.1262376199845268</v>
      </c>
      <c r="I2668" s="79">
        <f t="shared" si="1018"/>
        <v>1.1458214900459496</v>
      </c>
      <c r="J2668" s="79">
        <f t="shared" si="1018"/>
        <v>1.096970102776013</v>
      </c>
      <c r="K2668" s="79">
        <f t="shared" si="1018"/>
        <v>1.0836958197653688</v>
      </c>
      <c r="L2668" s="79">
        <f t="shared" si="1018"/>
        <v>1.1572398009894802</v>
      </c>
      <c r="M2668" s="79">
        <f t="shared" si="1018"/>
        <v>1.2750308820086302</v>
      </c>
      <c r="N2668" s="79">
        <f t="shared" si="1018"/>
        <v>1.3960619510865377</v>
      </c>
      <c r="O2668" s="79">
        <f t="shared" si="1018"/>
        <v>1.3754463689820839</v>
      </c>
      <c r="P2668" s="79">
        <f t="shared" si="1018"/>
        <v>1.4526391610574019</v>
      </c>
      <c r="Q2668" s="79">
        <f t="shared" si="1018"/>
        <v>1.5479502608735165</v>
      </c>
      <c r="R2668" s="79">
        <f t="shared" si="1018"/>
        <v>1.6485467340699174</v>
      </c>
      <c r="S2668" s="79">
        <f t="shared" si="1018"/>
        <v>1.6946745818058868</v>
      </c>
      <c r="T2668" s="79">
        <f t="shared" si="1018"/>
        <v>1.4077855817324525</v>
      </c>
      <c r="U2668" s="79">
        <f t="shared" si="1018"/>
        <v>1.4419640472085848</v>
      </c>
      <c r="V2668" s="79">
        <f t="shared" si="1018"/>
        <v>1.3977791750869828</v>
      </c>
      <c r="W2668" s="79">
        <f t="shared" si="1018"/>
        <v>1.377932936196123</v>
      </c>
      <c r="X2668" s="79">
        <f t="shared" si="1018"/>
        <v>1.4152353384119349</v>
      </c>
      <c r="Y2668" s="79">
        <f>SQRT(Y2662*Y2662+Y2663*Y2663)/Y2639/1.73</f>
        <v>1.4392666038000892</v>
      </c>
      <c r="Z2668" s="181">
        <f t="shared" si="1018"/>
        <v>1.5051649080263627</v>
      </c>
      <c r="AA2668" s="181">
        <f t="shared" si="1018"/>
        <v>1.4497355966649521</v>
      </c>
      <c r="AB2668" s="182">
        <f t="shared" si="1018"/>
        <v>1.4108997765491607</v>
      </c>
      <c r="AC2668" s="201">
        <f>AVERAGE(E2668:AB2668)</f>
        <v>1.3493784488000964</v>
      </c>
      <c r="AD2668" s="78">
        <f>(AC2664-AC2668)/AC2664</f>
        <v>-0.34937844880009639</v>
      </c>
      <c r="AE2668" s="79"/>
      <c r="AF2668" s="80"/>
      <c r="AH2668" s="191"/>
      <c r="AI2668" s="191"/>
      <c r="AJ2668" s="303"/>
      <c r="AK2668" s="305"/>
      <c r="AL2668" s="335"/>
      <c r="AM2668" s="305"/>
    </row>
    <row r="2669" spans="1:40" s="183" customFormat="1" ht="15.75" customHeight="1" x14ac:dyDescent="0.25">
      <c r="A2669" s="3650" t="s">
        <v>47</v>
      </c>
      <c r="B2669" s="3519" t="s">
        <v>1095</v>
      </c>
      <c r="C2669" s="121" t="s">
        <v>14</v>
      </c>
      <c r="D2669" s="2203" t="s">
        <v>941</v>
      </c>
      <c r="E2669" s="70">
        <v>37.6</v>
      </c>
      <c r="F2669" s="71">
        <v>36</v>
      </c>
      <c r="G2669" s="71">
        <v>35.200000000000003</v>
      </c>
      <c r="H2669" s="71">
        <v>35.200000000000003</v>
      </c>
      <c r="I2669" s="71">
        <v>35.6</v>
      </c>
      <c r="J2669" s="71">
        <v>38</v>
      </c>
      <c r="K2669" s="71">
        <v>38</v>
      </c>
      <c r="L2669" s="71">
        <v>41.2</v>
      </c>
      <c r="M2669" s="71">
        <v>41.6</v>
      </c>
      <c r="N2669" s="71">
        <v>39.6</v>
      </c>
      <c r="O2669" s="71">
        <v>40.4</v>
      </c>
      <c r="P2669" s="71">
        <v>38.799999999999997</v>
      </c>
      <c r="Q2669" s="71">
        <v>36</v>
      </c>
      <c r="R2669" s="71">
        <v>38.4</v>
      </c>
      <c r="S2669" s="71">
        <v>46.4</v>
      </c>
      <c r="T2669" s="71">
        <v>50.4</v>
      </c>
      <c r="U2669" s="71">
        <v>50.8</v>
      </c>
      <c r="V2669" s="71">
        <v>52.8</v>
      </c>
      <c r="W2669" s="71">
        <v>56.4</v>
      </c>
      <c r="X2669" s="71">
        <v>59.2</v>
      </c>
      <c r="Y2669" s="71">
        <v>58</v>
      </c>
      <c r="Z2669" s="71">
        <v>54.8</v>
      </c>
      <c r="AA2669" s="71">
        <v>48.8</v>
      </c>
      <c r="AB2669" s="72">
        <v>46.4</v>
      </c>
      <c r="AC2669" s="131">
        <f>SUM(E2669:AB2669)</f>
        <v>1055.5999999999999</v>
      </c>
      <c r="AD2669" s="723"/>
      <c r="AE2669" s="469">
        <v>100</v>
      </c>
      <c r="AF2669" s="470">
        <v>40</v>
      </c>
      <c r="AH2669" s="191"/>
      <c r="AI2669" s="191"/>
      <c r="AJ2669" s="303"/>
      <c r="AK2669" s="869"/>
      <c r="AL2669" s="868"/>
      <c r="AM2669" s="335"/>
    </row>
    <row r="2670" spans="1:40" s="183" customFormat="1" x14ac:dyDescent="0.25">
      <c r="A2670" s="3651"/>
      <c r="B2670" s="3505"/>
      <c r="C2670" s="123" t="s">
        <v>15</v>
      </c>
      <c r="D2670" s="350" t="s">
        <v>941</v>
      </c>
      <c r="E2670" s="395">
        <v>42</v>
      </c>
      <c r="F2670" s="311">
        <v>41.6</v>
      </c>
      <c r="G2670" s="311">
        <v>42.4</v>
      </c>
      <c r="H2670" s="311">
        <v>42.8</v>
      </c>
      <c r="I2670" s="311">
        <v>42.8</v>
      </c>
      <c r="J2670" s="311">
        <v>42</v>
      </c>
      <c r="K2670" s="311">
        <v>40.799999999999997</v>
      </c>
      <c r="L2670" s="311">
        <v>39.200000000000003</v>
      </c>
      <c r="M2670" s="311">
        <v>38.799999999999997</v>
      </c>
      <c r="N2670" s="311">
        <v>39.6</v>
      </c>
      <c r="O2670" s="311">
        <v>38.4</v>
      </c>
      <c r="P2670" s="311">
        <v>42</v>
      </c>
      <c r="Q2670" s="311">
        <v>41.6</v>
      </c>
      <c r="R2670" s="311">
        <v>42</v>
      </c>
      <c r="S2670" s="311">
        <v>45.6</v>
      </c>
      <c r="T2670" s="311">
        <v>42.8</v>
      </c>
      <c r="U2670" s="311">
        <v>41.2</v>
      </c>
      <c r="V2670" s="311">
        <v>42</v>
      </c>
      <c r="W2670" s="311">
        <v>42.8</v>
      </c>
      <c r="X2670" s="311">
        <v>42.8</v>
      </c>
      <c r="Y2670" s="311">
        <v>44</v>
      </c>
      <c r="Z2670" s="311">
        <v>43.6</v>
      </c>
      <c r="AA2670" s="311">
        <v>42.4</v>
      </c>
      <c r="AB2670" s="312">
        <v>44.4</v>
      </c>
      <c r="AC2670" s="133">
        <f>SUM(E2670:AB2670)</f>
        <v>1007.5999999999999</v>
      </c>
      <c r="AD2670" s="724"/>
      <c r="AE2670" s="725"/>
      <c r="AF2670" s="726"/>
      <c r="AH2670" s="191"/>
      <c r="AI2670" s="191"/>
      <c r="AJ2670" s="219"/>
      <c r="AK2670" s="335"/>
      <c r="AL2670" s="335"/>
      <c r="AM2670" s="335"/>
    </row>
    <row r="2671" spans="1:40" s="183" customFormat="1" x14ac:dyDescent="0.25">
      <c r="A2671" s="3651"/>
      <c r="B2671" s="3505"/>
      <c r="C2671" s="123" t="s">
        <v>16</v>
      </c>
      <c r="D2671" s="350" t="s">
        <v>55</v>
      </c>
      <c r="E2671" s="1489">
        <v>3</v>
      </c>
      <c r="F2671" s="1474">
        <v>3</v>
      </c>
      <c r="G2671" s="1474">
        <v>3</v>
      </c>
      <c r="H2671" s="330">
        <v>3</v>
      </c>
      <c r="I2671" s="330">
        <v>3</v>
      </c>
      <c r="J2671" s="330">
        <v>3</v>
      </c>
      <c r="K2671" s="330">
        <v>3</v>
      </c>
      <c r="L2671" s="330">
        <v>3</v>
      </c>
      <c r="M2671" s="330">
        <v>3</v>
      </c>
      <c r="N2671" s="330">
        <v>3</v>
      </c>
      <c r="O2671" s="330">
        <v>3</v>
      </c>
      <c r="P2671" s="330">
        <v>3</v>
      </c>
      <c r="Q2671" s="330">
        <v>3</v>
      </c>
      <c r="R2671" s="330">
        <v>3</v>
      </c>
      <c r="S2671" s="330">
        <v>3</v>
      </c>
      <c r="T2671" s="330">
        <v>3</v>
      </c>
      <c r="U2671" s="330">
        <v>3</v>
      </c>
      <c r="V2671" s="330">
        <v>4</v>
      </c>
      <c r="W2671" s="330">
        <v>3</v>
      </c>
      <c r="X2671" s="330">
        <v>4</v>
      </c>
      <c r="Y2671" s="330">
        <v>3</v>
      </c>
      <c r="Z2671" s="1474">
        <v>3</v>
      </c>
      <c r="AA2671" s="1474">
        <v>3</v>
      </c>
      <c r="AB2671" s="1475">
        <v>3</v>
      </c>
      <c r="AC2671" s="133">
        <f>AVERAGE(E2671:AB2671)</f>
        <v>3.0833333333333335</v>
      </c>
      <c r="AD2671" s="724"/>
      <c r="AE2671" s="725"/>
      <c r="AF2671" s="726"/>
      <c r="AH2671" s="191"/>
      <c r="AI2671" s="191"/>
      <c r="AJ2671" s="219"/>
      <c r="AK2671" s="335"/>
      <c r="AL2671" s="335"/>
      <c r="AM2671" s="335"/>
    </row>
    <row r="2672" spans="1:40" s="183" customFormat="1" x14ac:dyDescent="0.25">
      <c r="A2672" s="3651"/>
      <c r="B2672" s="3505"/>
      <c r="C2672" s="123" t="s">
        <v>18</v>
      </c>
      <c r="D2672" s="350"/>
      <c r="E2672" s="503">
        <f t="shared" ref="E2672:AB2672" si="1019">E2670/E2669</f>
        <v>1.1170212765957446</v>
      </c>
      <c r="F2672" s="317">
        <f t="shared" si="1019"/>
        <v>1.1555555555555557</v>
      </c>
      <c r="G2672" s="317">
        <f t="shared" si="1019"/>
        <v>1.2045454545454544</v>
      </c>
      <c r="H2672" s="317">
        <f t="shared" si="1019"/>
        <v>1.2159090909090908</v>
      </c>
      <c r="I2672" s="317">
        <f t="shared" si="1019"/>
        <v>1.2022471910112358</v>
      </c>
      <c r="J2672" s="317">
        <f t="shared" si="1019"/>
        <v>1.1052631578947369</v>
      </c>
      <c r="K2672" s="317">
        <f t="shared" si="1019"/>
        <v>1.0736842105263158</v>
      </c>
      <c r="L2672" s="317">
        <f t="shared" si="1019"/>
        <v>0.95145631067961167</v>
      </c>
      <c r="M2672" s="317">
        <f t="shared" si="1019"/>
        <v>0.9326923076923076</v>
      </c>
      <c r="N2672" s="317">
        <f t="shared" si="1019"/>
        <v>1</v>
      </c>
      <c r="O2672" s="317">
        <f t="shared" si="1019"/>
        <v>0.95049504950495045</v>
      </c>
      <c r="P2672" s="317">
        <f t="shared" si="1019"/>
        <v>1.0824742268041239</v>
      </c>
      <c r="Q2672" s="317">
        <f t="shared" si="1019"/>
        <v>1.1555555555555557</v>
      </c>
      <c r="R2672" s="317">
        <f t="shared" si="1019"/>
        <v>1.09375</v>
      </c>
      <c r="S2672" s="317">
        <f t="shared" si="1019"/>
        <v>0.98275862068965525</v>
      </c>
      <c r="T2672" s="317">
        <f t="shared" si="1019"/>
        <v>0.84920634920634919</v>
      </c>
      <c r="U2672" s="317">
        <f t="shared" si="1019"/>
        <v>0.81102362204724421</v>
      </c>
      <c r="V2672" s="317">
        <f t="shared" si="1019"/>
        <v>0.79545454545454553</v>
      </c>
      <c r="W2672" s="317">
        <f t="shared" si="1019"/>
        <v>0.75886524822695034</v>
      </c>
      <c r="X2672" s="317">
        <f t="shared" si="1019"/>
        <v>0.72297297297297292</v>
      </c>
      <c r="Y2672" s="317">
        <f>Y2670/Y2669</f>
        <v>0.75862068965517238</v>
      </c>
      <c r="Z2672" s="317">
        <f t="shared" si="1019"/>
        <v>0.79562043795620441</v>
      </c>
      <c r="AA2672" s="317">
        <f t="shared" si="1019"/>
        <v>0.86885245901639352</v>
      </c>
      <c r="AB2672" s="318">
        <f t="shared" si="1019"/>
        <v>0.9568965517241379</v>
      </c>
      <c r="AC2672" s="435">
        <f>AVERAGE(E2672:AB2672)</f>
        <v>0.98087170350934627</v>
      </c>
      <c r="AD2672" s="724"/>
      <c r="AE2672" s="725"/>
      <c r="AF2672" s="726"/>
      <c r="AH2672" s="191"/>
      <c r="AI2672" s="191"/>
      <c r="AJ2672" s="219"/>
      <c r="AK2672" s="335"/>
      <c r="AL2672" s="335"/>
      <c r="AM2672" s="335"/>
    </row>
    <row r="2673" spans="1:40" s="183" customFormat="1" x14ac:dyDescent="0.25">
      <c r="A2673" s="2059"/>
      <c r="B2673" s="2062"/>
      <c r="C2673" s="124" t="s">
        <v>19</v>
      </c>
      <c r="D2673" s="350"/>
      <c r="E2673" s="502"/>
      <c r="F2673" s="314"/>
      <c r="G2673" s="314"/>
      <c r="H2673" s="155"/>
      <c r="I2673" s="155"/>
      <c r="J2673" s="155"/>
      <c r="K2673" s="155"/>
      <c r="L2673" s="155"/>
      <c r="M2673" s="155"/>
      <c r="N2673" s="155"/>
      <c r="O2673" s="155"/>
      <c r="P2673" s="155"/>
      <c r="Q2673" s="155"/>
      <c r="R2673" s="155"/>
      <c r="S2673" s="155"/>
      <c r="T2673" s="155"/>
      <c r="U2673" s="155"/>
      <c r="V2673" s="155"/>
      <c r="W2673" s="155"/>
      <c r="X2673" s="155"/>
      <c r="Y2673" s="155"/>
      <c r="Z2673" s="314"/>
      <c r="AA2673" s="314"/>
      <c r="AB2673" s="315"/>
      <c r="AC2673" s="132"/>
      <c r="AD2673" s="724"/>
      <c r="AE2673" s="725"/>
      <c r="AF2673" s="726"/>
      <c r="AH2673" s="191"/>
      <c r="AI2673" s="191"/>
      <c r="AJ2673" s="219"/>
      <c r="AK2673" s="335"/>
      <c r="AL2673" s="335"/>
      <c r="AM2673" s="335"/>
    </row>
    <row r="2674" spans="1:40" s="183" customFormat="1" x14ac:dyDescent="0.25">
      <c r="A2674" s="2059"/>
      <c r="B2674" s="2062"/>
      <c r="C2674" s="124" t="s">
        <v>20</v>
      </c>
      <c r="D2674" s="350"/>
      <c r="E2674" s="502"/>
      <c r="F2674" s="314"/>
      <c r="G2674" s="314"/>
      <c r="H2674" s="155"/>
      <c r="I2674" s="155"/>
      <c r="J2674" s="155"/>
      <c r="K2674" s="155"/>
      <c r="L2674" s="155"/>
      <c r="M2674" s="155"/>
      <c r="N2674" s="155"/>
      <c r="O2674" s="155"/>
      <c r="P2674" s="155"/>
      <c r="Q2674" s="155"/>
      <c r="R2674" s="155"/>
      <c r="S2674" s="155"/>
      <c r="T2674" s="155"/>
      <c r="U2674" s="155"/>
      <c r="V2674" s="155"/>
      <c r="W2674" s="155"/>
      <c r="X2674" s="155"/>
      <c r="Y2674" s="155"/>
      <c r="Z2674" s="314"/>
      <c r="AA2674" s="314"/>
      <c r="AB2674" s="315"/>
      <c r="AC2674" s="132"/>
      <c r="AD2674" s="724"/>
      <c r="AE2674" s="725"/>
      <c r="AF2674" s="726"/>
      <c r="AH2674" s="335"/>
      <c r="AI2674" s="785"/>
      <c r="AJ2674" s="786"/>
      <c r="AK2674" s="786"/>
      <c r="AL2674" s="191"/>
      <c r="AM2674" s="191"/>
      <c r="AN2674" s="191"/>
    </row>
    <row r="2675" spans="1:40" s="183" customFormat="1" ht="16.5" thickBot="1" x14ac:dyDescent="0.3">
      <c r="A2675" s="3672" t="s">
        <v>43</v>
      </c>
      <c r="B2675" s="3721"/>
      <c r="C2675" s="3722"/>
      <c r="D2675" s="631"/>
      <c r="E2675" s="791">
        <f>SQRT(E2669*E2669+E2670*E2670)/E2640/1.73</f>
        <v>3.1361649466991421</v>
      </c>
      <c r="F2675" s="536">
        <f t="shared" ref="F2675:AB2675" si="1020">SQRT(F2669*F2669+F2670*F2670)/F2640/1.73</f>
        <v>3.0372592206885307</v>
      </c>
      <c r="G2675" s="536">
        <f t="shared" si="1020"/>
        <v>3.0511354903186101</v>
      </c>
      <c r="H2675" s="464">
        <f t="shared" si="1020"/>
        <v>3.0623416091812237</v>
      </c>
      <c r="I2675" s="464">
        <f t="shared" si="1020"/>
        <v>3.0764298319312644</v>
      </c>
      <c r="J2675" s="464">
        <f t="shared" si="1020"/>
        <v>3.1389671320515626</v>
      </c>
      <c r="K2675" s="464">
        <f t="shared" si="1020"/>
        <v>3.1289735188073773</v>
      </c>
      <c r="L2675" s="464">
        <f t="shared" si="1020"/>
        <v>3.2039218587280045</v>
      </c>
      <c r="M2675" s="464">
        <f t="shared" si="1020"/>
        <v>3.2364167887961157</v>
      </c>
      <c r="N2675" s="464">
        <f t="shared" si="1020"/>
        <v>3.1736856551045323</v>
      </c>
      <c r="O2675" s="464">
        <f t="shared" si="1020"/>
        <v>3.1371444040272873</v>
      </c>
      <c r="P2675" s="464">
        <f t="shared" si="1020"/>
        <v>3.1841478794487195</v>
      </c>
      <c r="Q2675" s="464">
        <f t="shared" si="1020"/>
        <v>3.0784224627888594</v>
      </c>
      <c r="R2675" s="464">
        <f t="shared" si="1020"/>
        <v>3.1569096427846075</v>
      </c>
      <c r="S2675" s="464">
        <f t="shared" si="1020"/>
        <v>3.6089048031530249</v>
      </c>
      <c r="T2675" s="464">
        <f t="shared" si="1020"/>
        <v>3.6892171434857373</v>
      </c>
      <c r="U2675" s="464">
        <f t="shared" si="1020"/>
        <v>3.6529018045269606</v>
      </c>
      <c r="V2675" s="464">
        <f t="shared" si="1020"/>
        <v>3.7679665703263727</v>
      </c>
      <c r="W2675" s="464">
        <f t="shared" si="1020"/>
        <v>3.9503386711053081</v>
      </c>
      <c r="X2675" s="464">
        <f t="shared" si="1020"/>
        <v>4.0369154671904006</v>
      </c>
      <c r="Y2675" s="464">
        <f>SQRT(Y2669*Y2669+Y2670*Y2670)/Y2640/1.73</f>
        <v>4.0230936953771144</v>
      </c>
      <c r="Z2675" s="536">
        <f t="shared" si="1020"/>
        <v>3.8624942417181303</v>
      </c>
      <c r="AA2675" s="536">
        <f t="shared" si="1020"/>
        <v>3.562254848971393</v>
      </c>
      <c r="AB2675" s="788">
        <f t="shared" si="1020"/>
        <v>3.5387883248190635</v>
      </c>
      <c r="AC2675" s="462">
        <f>AVERAGE(E2675:AB2675)</f>
        <v>3.3956165005012218</v>
      </c>
      <c r="AD2675" s="783">
        <f>(AC2671-AC2675)/AC2671</f>
        <v>-0.10128102718958538</v>
      </c>
      <c r="AE2675" s="464"/>
      <c r="AF2675" s="465"/>
      <c r="AH2675" s="191"/>
      <c r="AI2675" s="191"/>
      <c r="AJ2675" s="303"/>
      <c r="AK2675" s="305"/>
      <c r="AL2675" s="335"/>
      <c r="AM2675" s="305"/>
    </row>
    <row r="2676" spans="1:40" s="183" customFormat="1" x14ac:dyDescent="0.25">
      <c r="A2676" s="147"/>
      <c r="B2676" s="466" t="s">
        <v>32</v>
      </c>
      <c r="C2676" s="129" t="s">
        <v>14</v>
      </c>
      <c r="D2676" s="2416" t="s">
        <v>116</v>
      </c>
      <c r="E2676" s="147">
        <f t="shared" ref="E2676:AB2676" si="1021">(E2677-D2677)*$AE2676*$AF2676</f>
        <v>0.5999999999994543</v>
      </c>
      <c r="F2676" s="205">
        <f t="shared" si="1021"/>
        <v>0.5999999999994543</v>
      </c>
      <c r="G2676" s="205">
        <f t="shared" si="1021"/>
        <v>0.5999999999994543</v>
      </c>
      <c r="H2676" s="205">
        <f t="shared" si="1021"/>
        <v>0.5999999999994543</v>
      </c>
      <c r="I2676" s="205">
        <f t="shared" si="1021"/>
        <v>0.5999999999994543</v>
      </c>
      <c r="J2676" s="205">
        <f t="shared" si="1021"/>
        <v>0.5999999999994543</v>
      </c>
      <c r="K2676" s="205">
        <f t="shared" si="1021"/>
        <v>0.5999999999994543</v>
      </c>
      <c r="L2676" s="205">
        <f t="shared" si="1021"/>
        <v>0.5999999999994543</v>
      </c>
      <c r="M2676" s="205">
        <f t="shared" si="1021"/>
        <v>0.5999999999994543</v>
      </c>
      <c r="N2676" s="205">
        <f t="shared" si="1021"/>
        <v>0.5999999999994543</v>
      </c>
      <c r="O2676" s="205">
        <f t="shared" si="1021"/>
        <v>0.5999999999994543</v>
      </c>
      <c r="P2676" s="205">
        <f t="shared" si="1021"/>
        <v>0.5999999999994543</v>
      </c>
      <c r="Q2676" s="205">
        <f t="shared" si="1021"/>
        <v>0.5999999999994543</v>
      </c>
      <c r="R2676" s="205">
        <f t="shared" si="1021"/>
        <v>0.5999999999994543</v>
      </c>
      <c r="S2676" s="205">
        <f t="shared" si="1021"/>
        <v>0.5999999999994543</v>
      </c>
      <c r="T2676" s="205">
        <f t="shared" si="1021"/>
        <v>0.5999999999994543</v>
      </c>
      <c r="U2676" s="205">
        <f t="shared" si="1021"/>
        <v>0.5999999999994543</v>
      </c>
      <c r="V2676" s="205">
        <f t="shared" si="1021"/>
        <v>0.5999999999994543</v>
      </c>
      <c r="W2676" s="205">
        <f t="shared" si="1021"/>
        <v>0.5999999999994543</v>
      </c>
      <c r="X2676" s="205">
        <f t="shared" si="1021"/>
        <v>0.5999999999994543</v>
      </c>
      <c r="Y2676" s="205">
        <f>(Y2677-X2677)*$AE2676*$AF2676</f>
        <v>0.5999999999994543</v>
      </c>
      <c r="Z2676" s="205">
        <f>(Z2677-Y2677)*$AE2676*$AF2676</f>
        <v>0.5999999999994543</v>
      </c>
      <c r="AA2676" s="205">
        <f t="shared" si="1021"/>
        <v>0.5999999999994543</v>
      </c>
      <c r="AB2676" s="95">
        <f t="shared" si="1021"/>
        <v>0.5999999999994543</v>
      </c>
      <c r="AC2676" s="113">
        <f>SUM(E2676:AB2676)</f>
        <v>14.399999999986903</v>
      </c>
      <c r="AD2676" s="929"/>
      <c r="AE2676" s="272">
        <v>1</v>
      </c>
      <c r="AF2676" s="273">
        <v>10</v>
      </c>
      <c r="AH2676" s="191"/>
      <c r="AI2676" s="191"/>
      <c r="AJ2676" s="303"/>
      <c r="AK2676" s="869"/>
      <c r="AL2676" s="868"/>
      <c r="AM2676" s="335"/>
    </row>
    <row r="2677" spans="1:40" s="183" customFormat="1" x14ac:dyDescent="0.25">
      <c r="A2677" s="73"/>
      <c r="B2677" s="949"/>
      <c r="C2677" s="991" t="s">
        <v>19</v>
      </c>
      <c r="D2677" s="2417">
        <v>607.94000000000005</v>
      </c>
      <c r="E2677" s="73">
        <v>608</v>
      </c>
      <c r="F2677" s="155">
        <v>608.05999999999995</v>
      </c>
      <c r="G2677" s="155">
        <v>608.11999999999989</v>
      </c>
      <c r="H2677" s="155">
        <v>608.17999999999984</v>
      </c>
      <c r="I2677" s="155">
        <v>608.23999999999978</v>
      </c>
      <c r="J2677" s="155">
        <v>608.29999999999973</v>
      </c>
      <c r="K2677" s="155">
        <v>608.35999999999967</v>
      </c>
      <c r="L2677" s="155">
        <v>608.41999999999962</v>
      </c>
      <c r="M2677" s="155">
        <v>608.47999999999956</v>
      </c>
      <c r="N2677" s="155">
        <v>608.53999999999951</v>
      </c>
      <c r="O2677" s="155">
        <v>608.59999999999945</v>
      </c>
      <c r="P2677" s="155">
        <v>608.6599999999994</v>
      </c>
      <c r="Q2677" s="155">
        <v>608.71999999999935</v>
      </c>
      <c r="R2677" s="155">
        <v>608.77999999999929</v>
      </c>
      <c r="S2677" s="155">
        <v>608.83999999999924</v>
      </c>
      <c r="T2677" s="155">
        <v>608.89999999999918</v>
      </c>
      <c r="U2677" s="155">
        <v>608.95999999999913</v>
      </c>
      <c r="V2677" s="155">
        <v>609.01999999999907</v>
      </c>
      <c r="W2677" s="155">
        <v>609.07999999999902</v>
      </c>
      <c r="X2677" s="155">
        <v>609.13999999999896</v>
      </c>
      <c r="Y2677" s="155">
        <v>609.19999999999891</v>
      </c>
      <c r="Z2677" s="155">
        <v>609.25999999999885</v>
      </c>
      <c r="AA2677" s="155">
        <v>609.3199999999988</v>
      </c>
      <c r="AB2677" s="74">
        <v>609.37999999999874</v>
      </c>
      <c r="AC2677" s="108"/>
      <c r="AD2677" s="1001"/>
      <c r="AE2677" s="1002"/>
      <c r="AF2677" s="1003"/>
      <c r="AH2677" s="191"/>
      <c r="AI2677" s="191"/>
      <c r="AJ2677" s="303"/>
      <c r="AK2677" s="305"/>
      <c r="AL2677" s="335"/>
      <c r="AM2677" s="305"/>
    </row>
    <row r="2678" spans="1:40" s="183" customFormat="1" x14ac:dyDescent="0.25">
      <c r="A2678" s="73"/>
      <c r="B2678" s="949" t="s">
        <v>355</v>
      </c>
      <c r="C2678" s="130" t="s">
        <v>14</v>
      </c>
      <c r="D2678" s="2417" t="s">
        <v>116</v>
      </c>
      <c r="E2678" s="73">
        <f t="shared" ref="E2678:AB2678" si="1022">(E2679-D2679)*$AK2678*$AM2678</f>
        <v>0</v>
      </c>
      <c r="F2678" s="155">
        <f t="shared" si="1022"/>
        <v>0</v>
      </c>
      <c r="G2678" s="155">
        <f t="shared" si="1022"/>
        <v>0</v>
      </c>
      <c r="H2678" s="155">
        <f t="shared" si="1022"/>
        <v>0</v>
      </c>
      <c r="I2678" s="155">
        <f t="shared" si="1022"/>
        <v>0</v>
      </c>
      <c r="J2678" s="155">
        <f t="shared" si="1022"/>
        <v>0</v>
      </c>
      <c r="K2678" s="155">
        <f t="shared" si="1022"/>
        <v>0</v>
      </c>
      <c r="L2678" s="155">
        <f t="shared" si="1022"/>
        <v>0</v>
      </c>
      <c r="M2678" s="155">
        <f t="shared" si="1022"/>
        <v>0</v>
      </c>
      <c r="N2678" s="155">
        <f t="shared" si="1022"/>
        <v>0</v>
      </c>
      <c r="O2678" s="155">
        <f t="shared" si="1022"/>
        <v>0</v>
      </c>
      <c r="P2678" s="155">
        <f t="shared" si="1022"/>
        <v>0</v>
      </c>
      <c r="Q2678" s="155">
        <f t="shared" si="1022"/>
        <v>0</v>
      </c>
      <c r="R2678" s="155">
        <f t="shared" si="1022"/>
        <v>0</v>
      </c>
      <c r="S2678" s="155">
        <f t="shared" si="1022"/>
        <v>0</v>
      </c>
      <c r="T2678" s="155">
        <f t="shared" si="1022"/>
        <v>0</v>
      </c>
      <c r="U2678" s="155">
        <f t="shared" si="1022"/>
        <v>0</v>
      </c>
      <c r="V2678" s="155">
        <f t="shared" si="1022"/>
        <v>0</v>
      </c>
      <c r="W2678" s="155">
        <f t="shared" si="1022"/>
        <v>0</v>
      </c>
      <c r="X2678" s="155">
        <f t="shared" si="1022"/>
        <v>0</v>
      </c>
      <c r="Y2678" s="155">
        <f>(Y2679-X2679)*$AK2678*$AM2678</f>
        <v>0</v>
      </c>
      <c r="Z2678" s="155">
        <f>(Z2679-Y2679)*$AK2678*$AM2678</f>
        <v>0</v>
      </c>
      <c r="AA2678" s="155">
        <f t="shared" si="1022"/>
        <v>0</v>
      </c>
      <c r="AB2678" s="74">
        <f t="shared" si="1022"/>
        <v>0</v>
      </c>
      <c r="AC2678" s="108">
        <f>SUM(E2678:AB2678)</f>
        <v>0</v>
      </c>
      <c r="AD2678" s="1001"/>
      <c r="AE2678" s="1002">
        <v>1</v>
      </c>
      <c r="AF2678" s="1003">
        <v>10</v>
      </c>
      <c r="AH2678" s="191"/>
      <c r="AI2678" s="191"/>
      <c r="AJ2678" s="303"/>
      <c r="AK2678" s="869"/>
      <c r="AL2678" s="868"/>
      <c r="AM2678" s="335"/>
    </row>
    <row r="2679" spans="1:40" s="183" customFormat="1" ht="16.5" thickBot="1" x14ac:dyDescent="0.3">
      <c r="A2679" s="148"/>
      <c r="B2679" s="471"/>
      <c r="C2679" s="1004" t="s">
        <v>19</v>
      </c>
      <c r="D2679" s="2418"/>
      <c r="E2679" s="148"/>
      <c r="F2679" s="127"/>
      <c r="G2679" s="127"/>
      <c r="H2679" s="127"/>
      <c r="I2679" s="127"/>
      <c r="J2679" s="127"/>
      <c r="K2679" s="127"/>
      <c r="L2679" s="127"/>
      <c r="M2679" s="127"/>
      <c r="N2679" s="127"/>
      <c r="O2679" s="127"/>
      <c r="P2679" s="127"/>
      <c r="Q2679" s="127"/>
      <c r="R2679" s="127"/>
      <c r="S2679" s="127"/>
      <c r="T2679" s="127"/>
      <c r="U2679" s="127"/>
      <c r="V2679" s="127"/>
      <c r="W2679" s="127"/>
      <c r="X2679" s="127"/>
      <c r="Y2679" s="127"/>
      <c r="Z2679" s="127"/>
      <c r="AA2679" s="127"/>
      <c r="AB2679" s="177"/>
      <c r="AC2679" s="114"/>
      <c r="AD2679" s="930"/>
      <c r="AE2679" s="275"/>
      <c r="AF2679" s="276"/>
      <c r="AH2679" s="191"/>
      <c r="AI2679" s="191"/>
      <c r="AJ2679" s="219"/>
      <c r="AK2679" s="335"/>
      <c r="AL2679" s="335"/>
      <c r="AM2679" s="335"/>
    </row>
    <row r="2680" spans="1:40" s="183" customFormat="1" ht="15.75" customHeight="1" x14ac:dyDescent="0.25">
      <c r="A2680" s="3577" t="s">
        <v>33</v>
      </c>
      <c r="B2680" s="3725"/>
      <c r="C2680" s="1076" t="s">
        <v>14</v>
      </c>
      <c r="D2680" s="1005"/>
      <c r="E2680" s="621">
        <f t="shared" ref="E2680:AC2681" si="1023">SUM(E2641,E2648,E2655,E2662,E2669)</f>
        <v>54.6</v>
      </c>
      <c r="F2680" s="136">
        <f t="shared" si="1023"/>
        <v>51</v>
      </c>
      <c r="G2680" s="136">
        <f t="shared" si="1023"/>
        <v>48.6</v>
      </c>
      <c r="H2680" s="91">
        <f t="shared" si="1023"/>
        <v>48.6</v>
      </c>
      <c r="I2680" s="91">
        <f t="shared" si="1023"/>
        <v>49.8</v>
      </c>
      <c r="J2680" s="91">
        <f t="shared" si="1023"/>
        <v>51</v>
      </c>
      <c r="K2680" s="91">
        <f t="shared" si="1023"/>
        <v>51.4</v>
      </c>
      <c r="L2680" s="91">
        <f t="shared" si="1023"/>
        <v>57</v>
      </c>
      <c r="M2680" s="91">
        <f t="shared" si="1023"/>
        <v>60</v>
      </c>
      <c r="N2680" s="91">
        <f t="shared" si="1023"/>
        <v>60.6</v>
      </c>
      <c r="O2680" s="91">
        <f t="shared" si="1023"/>
        <v>61.2</v>
      </c>
      <c r="P2680" s="91">
        <f t="shared" si="1023"/>
        <v>60.4</v>
      </c>
      <c r="Q2680" s="91">
        <f t="shared" si="1023"/>
        <v>59.4</v>
      </c>
      <c r="R2680" s="91">
        <f t="shared" si="1023"/>
        <v>64.2</v>
      </c>
      <c r="S2680" s="91">
        <f t="shared" si="1023"/>
        <v>72</v>
      </c>
      <c r="T2680" s="91">
        <f t="shared" si="1023"/>
        <v>71</v>
      </c>
      <c r="U2680" s="91">
        <f t="shared" si="1023"/>
        <v>72.599999999999994</v>
      </c>
      <c r="V2680" s="91">
        <f t="shared" si="1023"/>
        <v>73.400000000000006</v>
      </c>
      <c r="W2680" s="91">
        <f t="shared" si="1023"/>
        <v>76.599999999999994</v>
      </c>
      <c r="X2680" s="91">
        <f t="shared" si="1023"/>
        <v>80.2</v>
      </c>
      <c r="Y2680" s="324">
        <f>SUM(Y2641,Y2648,Y2655,Y2662,Y2669)</f>
        <v>79.2</v>
      </c>
      <c r="Z2680" s="136">
        <f t="shared" si="1023"/>
        <v>77</v>
      </c>
      <c r="AA2680" s="136">
        <f t="shared" si="1023"/>
        <v>70.400000000000006</v>
      </c>
      <c r="AB2680" s="622">
        <f t="shared" si="1023"/>
        <v>67</v>
      </c>
      <c r="AC2680" s="1006">
        <f t="shared" si="1023"/>
        <v>1517.2</v>
      </c>
      <c r="AG2680" s="856"/>
      <c r="AH2680" s="191"/>
      <c r="AI2680" s="191"/>
      <c r="AJ2680" s="191"/>
      <c r="AK2680" s="191"/>
      <c r="AL2680" s="191"/>
      <c r="AM2680" s="191"/>
    </row>
    <row r="2681" spans="1:40" s="183" customFormat="1" ht="16.5" thickBot="1" x14ac:dyDescent="0.3">
      <c r="A2681" s="3509"/>
      <c r="B2681" s="3510"/>
      <c r="C2681" s="1014" t="s">
        <v>15</v>
      </c>
      <c r="D2681" s="825"/>
      <c r="E2681" s="1008">
        <f t="shared" si="1023"/>
        <v>56.8</v>
      </c>
      <c r="F2681" s="331">
        <f t="shared" si="1023"/>
        <v>56.2</v>
      </c>
      <c r="G2681" s="331">
        <f t="shared" si="1023"/>
        <v>57.4</v>
      </c>
      <c r="H2681" s="127">
        <f t="shared" si="1023"/>
        <v>58</v>
      </c>
      <c r="I2681" s="127">
        <f t="shared" si="1023"/>
        <v>57.8</v>
      </c>
      <c r="J2681" s="127">
        <f t="shared" si="1023"/>
        <v>56.8</v>
      </c>
      <c r="K2681" s="127">
        <f t="shared" si="1023"/>
        <v>54.599999999999994</v>
      </c>
      <c r="L2681" s="127">
        <f t="shared" si="1023"/>
        <v>52.2</v>
      </c>
      <c r="M2681" s="127">
        <f t="shared" si="1023"/>
        <v>51.4</v>
      </c>
      <c r="N2681" s="127">
        <f t="shared" si="1023"/>
        <v>52.2</v>
      </c>
      <c r="O2681" s="127">
        <f t="shared" si="1023"/>
        <v>51</v>
      </c>
      <c r="P2681" s="127">
        <f t="shared" si="1023"/>
        <v>56.4</v>
      </c>
      <c r="Q2681" s="127">
        <f t="shared" si="1023"/>
        <v>56</v>
      </c>
      <c r="R2681" s="127">
        <f t="shared" si="1023"/>
        <v>56.4</v>
      </c>
      <c r="S2681" s="127">
        <f t="shared" si="1023"/>
        <v>62</v>
      </c>
      <c r="T2681" s="127">
        <f t="shared" si="1023"/>
        <v>57.199999999999996</v>
      </c>
      <c r="U2681" s="127">
        <f t="shared" si="1023"/>
        <v>54.800000000000004</v>
      </c>
      <c r="V2681" s="127">
        <f t="shared" si="1023"/>
        <v>56</v>
      </c>
      <c r="W2681" s="127">
        <f t="shared" si="1023"/>
        <v>56.8</v>
      </c>
      <c r="X2681" s="127">
        <f t="shared" si="1023"/>
        <v>57.199999999999996</v>
      </c>
      <c r="Y2681" s="79">
        <f>SUM(Y2642,Y2649,Y2656,Y2663,Y2670)</f>
        <v>59</v>
      </c>
      <c r="Z2681" s="331">
        <f t="shared" si="1023"/>
        <v>59.2</v>
      </c>
      <c r="AA2681" s="331">
        <f t="shared" si="1023"/>
        <v>57.2</v>
      </c>
      <c r="AB2681" s="1009">
        <f t="shared" si="1023"/>
        <v>59.4</v>
      </c>
      <c r="AC2681" s="1091">
        <f t="shared" si="1023"/>
        <v>1352</v>
      </c>
      <c r="AD2681" s="210"/>
      <c r="AE2681" s="856"/>
      <c r="AF2681" s="856"/>
      <c r="AG2681" s="856"/>
      <c r="AH2681" s="191"/>
      <c r="AI2681" s="191"/>
      <c r="AJ2681" s="191"/>
      <c r="AK2681" s="191"/>
      <c r="AL2681" s="191"/>
      <c r="AM2681" s="191"/>
    </row>
    <row r="2682" spans="1:40" s="183" customFormat="1" ht="15.75" customHeight="1" x14ac:dyDescent="0.25">
      <c r="A2682" s="3507" t="s">
        <v>34</v>
      </c>
      <c r="B2682" s="3511"/>
      <c r="C2682" s="121" t="s">
        <v>35</v>
      </c>
      <c r="D2682" s="823"/>
      <c r="E2682" s="1011">
        <f t="shared" ref="E2682:AC2682" si="1024">100-(E2680/(E2620+E2627))*100</f>
        <v>0.36496350364963348</v>
      </c>
      <c r="F2682" s="137">
        <f t="shared" si="1024"/>
        <v>0.390625</v>
      </c>
      <c r="G2682" s="137">
        <f t="shared" si="1024"/>
        <v>0.40983606557377072</v>
      </c>
      <c r="H2682" s="482">
        <f t="shared" si="1024"/>
        <v>0.40983606557377072</v>
      </c>
      <c r="I2682" s="482">
        <f t="shared" si="1024"/>
        <v>-0.40322580645160144</v>
      </c>
      <c r="J2682" s="482">
        <f t="shared" si="1024"/>
        <v>-0.39370078740157055</v>
      </c>
      <c r="K2682" s="482">
        <f t="shared" si="1024"/>
        <v>1.1538461538461604</v>
      </c>
      <c r="L2682" s="482">
        <f t="shared" si="1024"/>
        <v>-0.35211267605635044</v>
      </c>
      <c r="M2682" s="482">
        <f t="shared" si="1024"/>
        <v>0</v>
      </c>
      <c r="N2682" s="482">
        <f t="shared" si="1024"/>
        <v>0.32894736842105488</v>
      </c>
      <c r="O2682" s="482">
        <f t="shared" si="1024"/>
        <v>0</v>
      </c>
      <c r="P2682" s="482">
        <f t="shared" si="1024"/>
        <v>0</v>
      </c>
      <c r="Q2682" s="482">
        <f t="shared" si="1024"/>
        <v>-0.3378378378378244</v>
      </c>
      <c r="R2682" s="482">
        <f t="shared" si="1024"/>
        <v>0.92592592592592382</v>
      </c>
      <c r="S2682" s="482">
        <f t="shared" si="1024"/>
        <v>-0.55865921787710704</v>
      </c>
      <c r="T2682" s="482">
        <f t="shared" si="1024"/>
        <v>0.28089887640450684</v>
      </c>
      <c r="U2682" s="482">
        <f t="shared" si="1024"/>
        <v>0.2747252747252702</v>
      </c>
      <c r="V2682" s="482">
        <f t="shared" si="1024"/>
        <v>0.27173913043476716</v>
      </c>
      <c r="W2682" s="482">
        <f t="shared" si="1024"/>
        <v>0.2604166666666714</v>
      </c>
      <c r="X2682" s="482">
        <f t="shared" si="1024"/>
        <v>-0.25</v>
      </c>
      <c r="Y2682" s="482">
        <f t="shared" si="1024"/>
        <v>0</v>
      </c>
      <c r="Z2682" s="137">
        <f t="shared" si="1024"/>
        <v>0.25906735751294718</v>
      </c>
      <c r="AA2682" s="137">
        <f t="shared" si="1024"/>
        <v>0.56497175141241485</v>
      </c>
      <c r="AB2682" s="1012">
        <f t="shared" si="1024"/>
        <v>-0.29940119760479433</v>
      </c>
      <c r="AC2682" s="1013">
        <f t="shared" si="1024"/>
        <v>0.13164823591364438</v>
      </c>
      <c r="AD2682" s="210"/>
      <c r="AE2682" s="856"/>
      <c r="AF2682" s="856"/>
      <c r="AG2682" s="856"/>
      <c r="AH2682" s="191"/>
      <c r="AI2682" s="191"/>
      <c r="AJ2682" s="191"/>
      <c r="AK2682" s="191"/>
      <c r="AL2682" s="191"/>
      <c r="AM2682" s="191"/>
    </row>
    <row r="2683" spans="1:40" s="183" customFormat="1" ht="16.5" thickBot="1" x14ac:dyDescent="0.3">
      <c r="A2683" s="3512"/>
      <c r="B2683" s="3513"/>
      <c r="C2683" s="126" t="s">
        <v>36</v>
      </c>
      <c r="D2683" s="825"/>
      <c r="E2683" s="1015">
        <f t="shared" ref="E2683:AC2683" si="1025">100-(E2681/(E2621+E2628))*100</f>
        <v>-0.70921985815601829</v>
      </c>
      <c r="F2683" s="485">
        <f t="shared" si="1025"/>
        <v>-1.0791366906474735</v>
      </c>
      <c r="G2683" s="485">
        <f t="shared" si="1025"/>
        <v>-1.0563380281690229</v>
      </c>
      <c r="H2683" s="321">
        <f t="shared" si="1025"/>
        <v>-0.69444444444444287</v>
      </c>
      <c r="I2683" s="321">
        <f t="shared" si="1025"/>
        <v>-1.0489510489510394</v>
      </c>
      <c r="J2683" s="321">
        <f t="shared" si="1025"/>
        <v>-0.70921985815601829</v>
      </c>
      <c r="K2683" s="321">
        <f t="shared" si="1025"/>
        <v>-1.1111111111111143</v>
      </c>
      <c r="L2683" s="321">
        <f t="shared" si="1025"/>
        <v>-1.1627906976744242</v>
      </c>
      <c r="M2683" s="321">
        <f t="shared" si="1025"/>
        <v>-0.390625</v>
      </c>
      <c r="N2683" s="321">
        <f t="shared" si="1025"/>
        <v>-1.1627906976744242</v>
      </c>
      <c r="O2683" s="321">
        <f t="shared" si="1025"/>
        <v>-1.1904761904761898</v>
      </c>
      <c r="P2683" s="321">
        <f t="shared" si="1025"/>
        <v>-0.7142857142857082</v>
      </c>
      <c r="Q2683" s="321">
        <f t="shared" si="1025"/>
        <v>-0.71942446043165376</v>
      </c>
      <c r="R2683" s="321">
        <f t="shared" si="1025"/>
        <v>-1.4388489208633075</v>
      </c>
      <c r="S2683" s="321">
        <f t="shared" si="1025"/>
        <v>-0.64935064935065157</v>
      </c>
      <c r="T2683" s="321">
        <f t="shared" si="1025"/>
        <v>-1.418439716312065</v>
      </c>
      <c r="U2683" s="321">
        <f t="shared" si="1025"/>
        <v>-0.7352941176470722</v>
      </c>
      <c r="V2683" s="321">
        <f t="shared" si="1025"/>
        <v>-1.4492753623188293</v>
      </c>
      <c r="W2683" s="321">
        <f t="shared" si="1025"/>
        <v>-1.4285714285714164</v>
      </c>
      <c r="X2683" s="321">
        <f t="shared" si="1025"/>
        <v>-0.70422535211267245</v>
      </c>
      <c r="Y2683" s="321">
        <f t="shared" si="1025"/>
        <v>-1.7241379310344769</v>
      </c>
      <c r="Z2683" s="485">
        <f t="shared" si="1025"/>
        <v>-0.68027210884353906</v>
      </c>
      <c r="AA2683" s="485">
        <f t="shared" si="1025"/>
        <v>-0.70422535211267245</v>
      </c>
      <c r="AB2683" s="1016">
        <f t="shared" si="1025"/>
        <v>-1.7123287671232816</v>
      </c>
      <c r="AC2683" s="1017">
        <f t="shared" si="1025"/>
        <v>-1.0161386730424482</v>
      </c>
      <c r="AD2683" s="210"/>
      <c r="AE2683" s="856"/>
      <c r="AF2683" s="856"/>
      <c r="AG2683" s="856"/>
      <c r="AH2683" s="191"/>
      <c r="AI2683" s="191"/>
      <c r="AJ2683" s="191"/>
      <c r="AK2683" s="191"/>
      <c r="AL2683" s="191"/>
      <c r="AM2683" s="191"/>
    </row>
    <row r="2684" spans="1:40" s="183" customFormat="1" x14ac:dyDescent="0.25">
      <c r="A2684" s="3630"/>
      <c r="B2684" s="3716"/>
      <c r="C2684" s="1080"/>
      <c r="D2684" s="410" t="s">
        <v>112</v>
      </c>
      <c r="E2684" s="914">
        <f>(E2622+E2629-E2643-E2650-E2657-E2664-E2671)/(E2622+E2629)</f>
        <v>0</v>
      </c>
      <c r="F2684" s="914">
        <f t="shared" ref="F2684:AC2684" si="1026">(F2622+F2629-F2643-F2650-F2657-F2664-F2671)/(F2622+F2629)</f>
        <v>0</v>
      </c>
      <c r="G2684" s="914">
        <f t="shared" si="1026"/>
        <v>0</v>
      </c>
      <c r="H2684" s="3371">
        <f t="shared" si="1026"/>
        <v>0</v>
      </c>
      <c r="I2684" s="3371">
        <f t="shared" si="1026"/>
        <v>0</v>
      </c>
      <c r="J2684" s="3371">
        <f t="shared" si="1026"/>
        <v>0</v>
      </c>
      <c r="K2684" s="3371">
        <f t="shared" si="1026"/>
        <v>0</v>
      </c>
      <c r="L2684" s="3371">
        <f t="shared" si="1026"/>
        <v>0</v>
      </c>
      <c r="M2684" s="3371">
        <f t="shared" si="1026"/>
        <v>0</v>
      </c>
      <c r="N2684" s="3371">
        <f t="shared" si="1026"/>
        <v>0</v>
      </c>
      <c r="O2684" s="3371">
        <f t="shared" si="1026"/>
        <v>0</v>
      </c>
      <c r="P2684" s="3371">
        <f t="shared" si="1026"/>
        <v>0.2</v>
      </c>
      <c r="Q2684" s="3371">
        <f t="shared" si="1026"/>
        <v>0</v>
      </c>
      <c r="R2684" s="3371">
        <f t="shared" si="1026"/>
        <v>0</v>
      </c>
      <c r="S2684" s="3371">
        <f t="shared" si="1026"/>
        <v>0.2</v>
      </c>
      <c r="T2684" s="3371">
        <f t="shared" si="1026"/>
        <v>0.2</v>
      </c>
      <c r="U2684" s="3371">
        <f t="shared" si="1026"/>
        <v>0.2</v>
      </c>
      <c r="V2684" s="3371">
        <f t="shared" si="1026"/>
        <v>0</v>
      </c>
      <c r="W2684" s="3371">
        <f t="shared" si="1026"/>
        <v>0.2</v>
      </c>
      <c r="X2684" s="3371">
        <f t="shared" si="1026"/>
        <v>0</v>
      </c>
      <c r="Y2684" s="3371">
        <f>(Y2622+Y2629-Y2643-Y2650-Y2657-Y2664-Y2671)/(Y2622+Y2629)</f>
        <v>0.2</v>
      </c>
      <c r="Z2684" s="914">
        <f t="shared" si="1026"/>
        <v>0</v>
      </c>
      <c r="AA2684" s="914">
        <f t="shared" si="1026"/>
        <v>0</v>
      </c>
      <c r="AB2684" s="915">
        <f t="shared" si="1026"/>
        <v>0</v>
      </c>
      <c r="AC2684" s="413">
        <f t="shared" si="1026"/>
        <v>5.7692307692307591E-2</v>
      </c>
      <c r="AD2684" s="210"/>
      <c r="AE2684" s="856"/>
      <c r="AF2684" s="856"/>
      <c r="AG2684" s="856"/>
    </row>
    <row r="2685" spans="1:40" s="183" customFormat="1" ht="18" customHeight="1" thickBot="1" x14ac:dyDescent="0.3">
      <c r="A2685" s="3516"/>
      <c r="B2685" s="3517"/>
      <c r="C2685" s="1024"/>
      <c r="D2685" s="141" t="s">
        <v>113</v>
      </c>
      <c r="E2685" s="414">
        <f>(E2626+E2633-E2647-E2654-E2661-E2668-E2675)/(E2626+E2633)</f>
        <v>-4.5787274076995134E-3</v>
      </c>
      <c r="F2685" s="414">
        <f t="shared" ref="F2685:AC2685" si="1027">(F2626+F2633-F2647-F2654-F2661-F2668-F2675)/(F2626+F2633)</f>
        <v>-6.1366602413651123E-3</v>
      </c>
      <c r="G2685" s="414">
        <f t="shared" si="1027"/>
        <v>-5.7848380730976612E-3</v>
      </c>
      <c r="H2685" s="748">
        <f t="shared" si="1027"/>
        <v>-4.0089252408874315E-3</v>
      </c>
      <c r="I2685" s="748">
        <f t="shared" si="1027"/>
        <v>-9.1803301785807548E-3</v>
      </c>
      <c r="J2685" s="748">
        <f t="shared" si="1027"/>
        <v>-6.9510890659819531E-3</v>
      </c>
      <c r="K2685" s="748">
        <f t="shared" si="1027"/>
        <v>-1.3191956136774773E-3</v>
      </c>
      <c r="L2685" s="748">
        <f t="shared" si="1027"/>
        <v>-8.7469786634168274E-3</v>
      </c>
      <c r="M2685" s="748">
        <f t="shared" si="1027"/>
        <v>-5.3337831228382013E-3</v>
      </c>
      <c r="N2685" s="748">
        <f t="shared" si="1027"/>
        <v>-1.120043303273489E-2</v>
      </c>
      <c r="O2685" s="748">
        <f t="shared" si="1027"/>
        <v>-1.1274666192874254E-2</v>
      </c>
      <c r="P2685" s="748">
        <f t="shared" si="1027"/>
        <v>-1.0910169946086679E-2</v>
      </c>
      <c r="Q2685" s="748">
        <f t="shared" si="1027"/>
        <v>-1.79975198657179E-2</v>
      </c>
      <c r="R2685" s="748">
        <f t="shared" si="1027"/>
        <v>-1.4548428766351524E-2</v>
      </c>
      <c r="S2685" s="748">
        <f t="shared" si="1027"/>
        <v>-1.2216017364472044E-2</v>
      </c>
      <c r="T2685" s="748">
        <f t="shared" si="1027"/>
        <v>-5.7342078587217186E-3</v>
      </c>
      <c r="U2685" s="748">
        <f t="shared" si="1027"/>
        <v>-3.8069886344009908E-3</v>
      </c>
      <c r="V2685" s="748">
        <f t="shared" si="1027"/>
        <v>-5.3832657010743027E-3</v>
      </c>
      <c r="W2685" s="748">
        <f t="shared" si="1027"/>
        <v>-4.7231325360420498E-3</v>
      </c>
      <c r="X2685" s="748">
        <f t="shared" si="1027"/>
        <v>-5.581569424448091E-3</v>
      </c>
      <c r="Y2685" s="748">
        <f>(Y2626+Y2633-Y2647-Y2654-Y2661-Y2668-Y2675)/(Y2626+Y2633)</f>
        <v>-6.9208019788960127E-3</v>
      </c>
      <c r="Z2685" s="414">
        <f t="shared" si="1027"/>
        <v>-2.8352107263500052E-3</v>
      </c>
      <c r="AA2685" s="414">
        <f t="shared" si="1027"/>
        <v>-2.0692539418385174E-3</v>
      </c>
      <c r="AB2685" s="415">
        <f t="shared" si="1027"/>
        <v>-1.2359622453651881E-2</v>
      </c>
      <c r="AC2685" s="416">
        <f t="shared" si="1027"/>
        <v>-7.4473019707142372E-3</v>
      </c>
      <c r="AD2685" s="210"/>
      <c r="AE2685" s="856"/>
      <c r="AF2685" s="856"/>
      <c r="AG2685" s="856"/>
    </row>
    <row r="2686" spans="1:40" s="183" customFormat="1" ht="16.5" thickBot="1" x14ac:dyDescent="0.3">
      <c r="A2686" s="856"/>
      <c r="B2686" s="856"/>
      <c r="C2686" s="856"/>
      <c r="D2686" s="784"/>
      <c r="E2686" s="210"/>
      <c r="F2686" s="210"/>
      <c r="G2686" s="210"/>
      <c r="H2686" s="2169"/>
      <c r="I2686" s="210"/>
      <c r="J2686" s="210"/>
      <c r="K2686" s="210"/>
      <c r="L2686" s="210"/>
      <c r="M2686" s="210"/>
      <c r="N2686" s="2169"/>
      <c r="O2686" s="210"/>
      <c r="P2686" s="210"/>
      <c r="Q2686" s="210"/>
      <c r="R2686" s="210"/>
      <c r="S2686" s="210"/>
      <c r="T2686" s="210"/>
      <c r="U2686" s="210"/>
      <c r="V2686" s="1071"/>
      <c r="W2686" s="210"/>
      <c r="X2686" s="210"/>
      <c r="Y2686" s="2169"/>
      <c r="Z2686" s="210"/>
      <c r="AA2686" s="210"/>
      <c r="AB2686" s="210"/>
      <c r="AC2686" s="210"/>
      <c r="AD2686" s="210"/>
      <c r="AE2686" s="856"/>
      <c r="AF2686" s="856"/>
      <c r="AG2686" s="717"/>
    </row>
    <row r="2687" spans="1:40" s="183" customFormat="1" ht="16.5" thickBot="1" x14ac:dyDescent="0.3">
      <c r="A2687" s="3522" t="s">
        <v>357</v>
      </c>
      <c r="B2687" s="3523"/>
      <c r="C2687" s="423"/>
      <c r="D2687" s="488"/>
      <c r="E2687" s="419">
        <v>1</v>
      </c>
      <c r="F2687" s="420">
        <v>2</v>
      </c>
      <c r="G2687" s="420">
        <v>3</v>
      </c>
      <c r="H2687" s="749">
        <v>4</v>
      </c>
      <c r="I2687" s="749">
        <v>5</v>
      </c>
      <c r="J2687" s="749">
        <v>6</v>
      </c>
      <c r="K2687" s="749">
        <v>7</v>
      </c>
      <c r="L2687" s="749">
        <v>8</v>
      </c>
      <c r="M2687" s="749">
        <v>9</v>
      </c>
      <c r="N2687" s="749">
        <v>10</v>
      </c>
      <c r="O2687" s="749">
        <v>11</v>
      </c>
      <c r="P2687" s="749">
        <v>12</v>
      </c>
      <c r="Q2687" s="749">
        <v>13</v>
      </c>
      <c r="R2687" s="749">
        <v>14</v>
      </c>
      <c r="S2687" s="749">
        <v>15</v>
      </c>
      <c r="T2687" s="749">
        <v>16</v>
      </c>
      <c r="U2687" s="749">
        <v>17</v>
      </c>
      <c r="V2687" s="749">
        <v>18</v>
      </c>
      <c r="W2687" s="749">
        <v>19</v>
      </c>
      <c r="X2687" s="749">
        <v>20</v>
      </c>
      <c r="Y2687" s="749">
        <v>21</v>
      </c>
      <c r="Z2687" s="420">
        <v>22</v>
      </c>
      <c r="AA2687" s="420">
        <v>23</v>
      </c>
      <c r="AB2687" s="423">
        <v>24</v>
      </c>
      <c r="AC2687" s="1030"/>
      <c r="AD2687" s="1066"/>
      <c r="AE2687" s="717"/>
      <c r="AF2687" s="717"/>
      <c r="AG2687" s="717"/>
      <c r="AI2687" s="191"/>
      <c r="AJ2687" s="191"/>
      <c r="AK2687" s="191"/>
      <c r="AL2687" s="191"/>
      <c r="AM2687" s="191"/>
    </row>
    <row r="2688" spans="1:40" s="183" customFormat="1" x14ac:dyDescent="0.25">
      <c r="A2688" s="580" t="s">
        <v>11</v>
      </c>
      <c r="B2688" s="353"/>
      <c r="C2688" s="581"/>
      <c r="D2688" s="1255" t="s">
        <v>55</v>
      </c>
      <c r="E2688" s="844">
        <v>2</v>
      </c>
      <c r="F2688" s="353">
        <v>2</v>
      </c>
      <c r="G2688" s="353">
        <v>2</v>
      </c>
      <c r="H2688" s="490">
        <v>2</v>
      </c>
      <c r="I2688" s="490">
        <v>2</v>
      </c>
      <c r="J2688" s="490">
        <v>2</v>
      </c>
      <c r="K2688" s="490">
        <v>2</v>
      </c>
      <c r="L2688" s="490">
        <v>2</v>
      </c>
      <c r="M2688" s="490">
        <v>2</v>
      </c>
      <c r="N2688" s="490">
        <v>2</v>
      </c>
      <c r="O2688" s="490">
        <v>2</v>
      </c>
      <c r="P2688" s="490">
        <v>2</v>
      </c>
      <c r="Q2688" s="490">
        <v>2</v>
      </c>
      <c r="R2688" s="490">
        <v>2</v>
      </c>
      <c r="S2688" s="490">
        <v>2</v>
      </c>
      <c r="T2688" s="490">
        <v>2</v>
      </c>
      <c r="U2688" s="490">
        <v>2</v>
      </c>
      <c r="V2688" s="490">
        <v>2</v>
      </c>
      <c r="W2688" s="490">
        <v>2</v>
      </c>
      <c r="X2688" s="490">
        <v>2</v>
      </c>
      <c r="Y2688" s="490">
        <v>2</v>
      </c>
      <c r="Z2688" s="353">
        <v>2</v>
      </c>
      <c r="AA2688" s="353">
        <v>2</v>
      </c>
      <c r="AB2688" s="2038">
        <v>2</v>
      </c>
      <c r="AC2688" s="1082"/>
      <c r="AD2688" s="1066"/>
      <c r="AE2688" s="717"/>
      <c r="AF2688" s="717"/>
      <c r="AG2688" s="717"/>
      <c r="AI2688" s="191"/>
      <c r="AJ2688" s="191"/>
      <c r="AK2688" s="191"/>
      <c r="AL2688" s="191"/>
      <c r="AM2688" s="191"/>
    </row>
    <row r="2689" spans="1:39" s="183" customFormat="1" ht="16.5" thickBot="1" x14ac:dyDescent="0.3">
      <c r="A2689" s="583" t="s">
        <v>12</v>
      </c>
      <c r="B2689" s="1701"/>
      <c r="C2689" s="584"/>
      <c r="D2689" s="1025" t="s">
        <v>55</v>
      </c>
      <c r="E2689" s="772">
        <v>0</v>
      </c>
      <c r="F2689" s="1701">
        <v>0</v>
      </c>
      <c r="G2689" s="1701">
        <v>0</v>
      </c>
      <c r="H2689" s="493">
        <v>0</v>
      </c>
      <c r="I2689" s="493">
        <v>0</v>
      </c>
      <c r="J2689" s="493">
        <v>0</v>
      </c>
      <c r="K2689" s="493">
        <v>0</v>
      </c>
      <c r="L2689" s="493">
        <v>0</v>
      </c>
      <c r="M2689" s="493">
        <v>0</v>
      </c>
      <c r="N2689" s="493">
        <v>0</v>
      </c>
      <c r="O2689" s="493">
        <v>0</v>
      </c>
      <c r="P2689" s="493">
        <v>0</v>
      </c>
      <c r="Q2689" s="493">
        <v>0</v>
      </c>
      <c r="R2689" s="493">
        <v>0</v>
      </c>
      <c r="S2689" s="493">
        <v>0</v>
      </c>
      <c r="T2689" s="493">
        <v>0</v>
      </c>
      <c r="U2689" s="493">
        <v>0</v>
      </c>
      <c r="V2689" s="493">
        <v>0</v>
      </c>
      <c r="W2689" s="493">
        <v>0</v>
      </c>
      <c r="X2689" s="493">
        <v>0</v>
      </c>
      <c r="Y2689" s="493">
        <v>0</v>
      </c>
      <c r="Z2689" s="1701">
        <v>0</v>
      </c>
      <c r="AA2689" s="1701">
        <v>0</v>
      </c>
      <c r="AB2689" s="2039">
        <v>0</v>
      </c>
      <c r="AC2689" s="1083"/>
      <c r="AD2689" s="1066"/>
      <c r="AE2689" s="717"/>
      <c r="AF2689" s="717"/>
      <c r="AI2689" s="191"/>
      <c r="AJ2689" s="303"/>
      <c r="AK2689" s="305"/>
      <c r="AL2689" s="335"/>
      <c r="AM2689" s="305"/>
    </row>
    <row r="2690" spans="1:39" s="183" customFormat="1" x14ac:dyDescent="0.25">
      <c r="A2690" s="3669" t="s">
        <v>295</v>
      </c>
      <c r="B2690" s="3504" t="s">
        <v>322</v>
      </c>
      <c r="C2690" s="125" t="s">
        <v>14</v>
      </c>
      <c r="D2690" s="2743" t="s">
        <v>152</v>
      </c>
      <c r="E2690" s="432">
        <f>(E2695-D2695)*$AE2690*$AF2690</f>
        <v>0</v>
      </c>
      <c r="F2690" s="324">
        <f t="shared" ref="F2690:AB2690" si="1028">(F2695-E2695)*$AE2690*$AF2690</f>
        <v>0</v>
      </c>
      <c r="G2690" s="324">
        <f t="shared" si="1028"/>
        <v>0</v>
      </c>
      <c r="H2690" s="324">
        <f t="shared" si="1028"/>
        <v>0</v>
      </c>
      <c r="I2690" s="324">
        <f t="shared" si="1028"/>
        <v>0</v>
      </c>
      <c r="J2690" s="324">
        <f t="shared" si="1028"/>
        <v>0</v>
      </c>
      <c r="K2690" s="324">
        <f t="shared" si="1028"/>
        <v>0</v>
      </c>
      <c r="L2690" s="324">
        <f t="shared" si="1028"/>
        <v>0</v>
      </c>
      <c r="M2690" s="324">
        <f t="shared" si="1028"/>
        <v>0</v>
      </c>
      <c r="N2690" s="324">
        <f t="shared" si="1028"/>
        <v>0</v>
      </c>
      <c r="O2690" s="324">
        <f t="shared" si="1028"/>
        <v>0</v>
      </c>
      <c r="P2690" s="324">
        <f t="shared" si="1028"/>
        <v>0</v>
      </c>
      <c r="Q2690" s="324">
        <f t="shared" si="1028"/>
        <v>0</v>
      </c>
      <c r="R2690" s="324">
        <f t="shared" si="1028"/>
        <v>0</v>
      </c>
      <c r="S2690" s="324">
        <f t="shared" si="1028"/>
        <v>0</v>
      </c>
      <c r="T2690" s="324">
        <f t="shared" si="1028"/>
        <v>0</v>
      </c>
      <c r="U2690" s="324">
        <f t="shared" si="1028"/>
        <v>0</v>
      </c>
      <c r="V2690" s="324">
        <f t="shared" si="1028"/>
        <v>0</v>
      </c>
      <c r="W2690" s="324">
        <f t="shared" si="1028"/>
        <v>0</v>
      </c>
      <c r="X2690" s="324">
        <f t="shared" si="1028"/>
        <v>0</v>
      </c>
      <c r="Y2690" s="324">
        <f>(Y2695-X2695)*$AE2690*$AF2690</f>
        <v>0</v>
      </c>
      <c r="Z2690" s="324">
        <f>(Z2695-Y2695)*$AE2690*$AF2690</f>
        <v>0</v>
      </c>
      <c r="AA2690" s="324">
        <f t="shared" si="1028"/>
        <v>0</v>
      </c>
      <c r="AB2690" s="431">
        <f t="shared" si="1028"/>
        <v>0</v>
      </c>
      <c r="AC2690" s="387">
        <f>SUM(E2690:AB2690)</f>
        <v>0</v>
      </c>
      <c r="AI2690" s="191"/>
      <c r="AJ2690" s="303"/>
      <c r="AK2690" s="869"/>
      <c r="AL2690" s="868"/>
      <c r="AM2690" s="335"/>
    </row>
    <row r="2691" spans="1:39" s="183" customFormat="1" x14ac:dyDescent="0.25">
      <c r="A2691" s="3651"/>
      <c r="B2691" s="3505"/>
      <c r="C2691" s="123" t="s">
        <v>15</v>
      </c>
      <c r="D2691" s="1712" t="s">
        <v>152</v>
      </c>
      <c r="E2691" s="395">
        <f>(E2696-D2696)*$AE2690*$AF2690</f>
        <v>0</v>
      </c>
      <c r="F2691" s="311">
        <f t="shared" ref="F2691:AB2691" si="1029">(F2696-E2696)*$AE2690*$AF2690</f>
        <v>0</v>
      </c>
      <c r="G2691" s="311">
        <f t="shared" si="1029"/>
        <v>0</v>
      </c>
      <c r="H2691" s="311">
        <f t="shared" si="1029"/>
        <v>0</v>
      </c>
      <c r="I2691" s="311">
        <f t="shared" si="1029"/>
        <v>0</v>
      </c>
      <c r="J2691" s="311">
        <f t="shared" si="1029"/>
        <v>0</v>
      </c>
      <c r="K2691" s="311">
        <f t="shared" si="1029"/>
        <v>0</v>
      </c>
      <c r="L2691" s="311">
        <f t="shared" si="1029"/>
        <v>0</v>
      </c>
      <c r="M2691" s="311">
        <f t="shared" si="1029"/>
        <v>0</v>
      </c>
      <c r="N2691" s="311">
        <f t="shared" si="1029"/>
        <v>0</v>
      </c>
      <c r="O2691" s="311">
        <f t="shared" si="1029"/>
        <v>0</v>
      </c>
      <c r="P2691" s="311">
        <f t="shared" si="1029"/>
        <v>0</v>
      </c>
      <c r="Q2691" s="311">
        <f t="shared" si="1029"/>
        <v>0</v>
      </c>
      <c r="R2691" s="311">
        <f t="shared" si="1029"/>
        <v>0</v>
      </c>
      <c r="S2691" s="311">
        <f t="shared" si="1029"/>
        <v>0</v>
      </c>
      <c r="T2691" s="311">
        <f t="shared" si="1029"/>
        <v>0</v>
      </c>
      <c r="U2691" s="311">
        <f t="shared" si="1029"/>
        <v>0</v>
      </c>
      <c r="V2691" s="311">
        <f t="shared" si="1029"/>
        <v>0</v>
      </c>
      <c r="W2691" s="311">
        <f t="shared" si="1029"/>
        <v>0</v>
      </c>
      <c r="X2691" s="311">
        <f t="shared" si="1029"/>
        <v>0</v>
      </c>
      <c r="Y2691" s="311">
        <f>(Y2696-X2696)*$AE2690*$AF2690</f>
        <v>0</v>
      </c>
      <c r="Z2691" s="311">
        <f>(Z2696-Y2696)*$AE2690*$AF2690</f>
        <v>0</v>
      </c>
      <c r="AA2691" s="311">
        <f t="shared" si="1029"/>
        <v>0</v>
      </c>
      <c r="AB2691" s="312">
        <f t="shared" si="1029"/>
        <v>0</v>
      </c>
      <c r="AC2691" s="132">
        <f>SUM(E2691:AB2691)</f>
        <v>0</v>
      </c>
      <c r="AI2691" s="191"/>
      <c r="AJ2691" s="219"/>
      <c r="AK2691" s="335"/>
      <c r="AL2691" s="335"/>
      <c r="AM2691" s="335"/>
    </row>
    <row r="2692" spans="1:39" s="183" customFormat="1" x14ac:dyDescent="0.25">
      <c r="A2692" s="3651"/>
      <c r="B2692" s="3505"/>
      <c r="C2692" s="123" t="s">
        <v>16</v>
      </c>
      <c r="D2692" s="1712" t="s">
        <v>152</v>
      </c>
      <c r="E2692" s="73"/>
      <c r="F2692" s="155"/>
      <c r="G2692" s="155"/>
      <c r="H2692" s="155"/>
      <c r="I2692" s="155"/>
      <c r="J2692" s="155"/>
      <c r="K2692" s="155"/>
      <c r="L2692" s="155"/>
      <c r="M2692" s="155"/>
      <c r="N2692" s="155"/>
      <c r="O2692" s="155"/>
      <c r="P2692" s="155"/>
      <c r="Q2692" s="155"/>
      <c r="R2692" s="155"/>
      <c r="S2692" s="155"/>
      <c r="T2692" s="155"/>
      <c r="U2692" s="155"/>
      <c r="V2692" s="155"/>
      <c r="W2692" s="155"/>
      <c r="X2692" s="155"/>
      <c r="Y2692" s="155"/>
      <c r="Z2692" s="155"/>
      <c r="AA2692" s="155"/>
      <c r="AB2692" s="74"/>
      <c r="AC2692" s="132"/>
      <c r="AI2692" s="191"/>
      <c r="AJ2692" s="219"/>
      <c r="AK2692" s="335"/>
      <c r="AL2692" s="335"/>
      <c r="AM2692" s="335"/>
    </row>
    <row r="2693" spans="1:39" s="183" customFormat="1" x14ac:dyDescent="0.25">
      <c r="A2693" s="3651"/>
      <c r="B2693" s="3505"/>
      <c r="C2693" s="123" t="s">
        <v>18</v>
      </c>
      <c r="D2693" s="1712" t="s">
        <v>152</v>
      </c>
      <c r="E2693" s="73" t="e">
        <f t="shared" ref="E2693:AB2693" si="1030">E2691/E2690</f>
        <v>#DIV/0!</v>
      </c>
      <c r="F2693" s="155" t="e">
        <f t="shared" si="1030"/>
        <v>#DIV/0!</v>
      </c>
      <c r="G2693" s="155" t="e">
        <f t="shared" si="1030"/>
        <v>#DIV/0!</v>
      </c>
      <c r="H2693" s="155" t="e">
        <f t="shared" si="1030"/>
        <v>#DIV/0!</v>
      </c>
      <c r="I2693" s="155" t="e">
        <f t="shared" si="1030"/>
        <v>#DIV/0!</v>
      </c>
      <c r="J2693" s="155" t="e">
        <f t="shared" si="1030"/>
        <v>#DIV/0!</v>
      </c>
      <c r="K2693" s="155" t="e">
        <f t="shared" si="1030"/>
        <v>#DIV/0!</v>
      </c>
      <c r="L2693" s="155" t="e">
        <f t="shared" si="1030"/>
        <v>#DIV/0!</v>
      </c>
      <c r="M2693" s="155" t="e">
        <f t="shared" si="1030"/>
        <v>#DIV/0!</v>
      </c>
      <c r="N2693" s="155" t="e">
        <f t="shared" si="1030"/>
        <v>#DIV/0!</v>
      </c>
      <c r="O2693" s="155" t="e">
        <f t="shared" si="1030"/>
        <v>#DIV/0!</v>
      </c>
      <c r="P2693" s="155" t="e">
        <f t="shared" si="1030"/>
        <v>#DIV/0!</v>
      </c>
      <c r="Q2693" s="155" t="e">
        <f t="shared" si="1030"/>
        <v>#DIV/0!</v>
      </c>
      <c r="R2693" s="155" t="e">
        <f t="shared" si="1030"/>
        <v>#DIV/0!</v>
      </c>
      <c r="S2693" s="155" t="e">
        <f t="shared" si="1030"/>
        <v>#DIV/0!</v>
      </c>
      <c r="T2693" s="155" t="e">
        <f t="shared" si="1030"/>
        <v>#DIV/0!</v>
      </c>
      <c r="U2693" s="155" t="e">
        <f t="shared" si="1030"/>
        <v>#DIV/0!</v>
      </c>
      <c r="V2693" s="155" t="e">
        <f t="shared" si="1030"/>
        <v>#DIV/0!</v>
      </c>
      <c r="W2693" s="155" t="e">
        <f t="shared" si="1030"/>
        <v>#DIV/0!</v>
      </c>
      <c r="X2693" s="155" t="e">
        <f t="shared" si="1030"/>
        <v>#DIV/0!</v>
      </c>
      <c r="Y2693" s="155" t="e">
        <f>Y2691/Y2690</f>
        <v>#DIV/0!</v>
      </c>
      <c r="Z2693" s="155" t="e">
        <f t="shared" si="1030"/>
        <v>#DIV/0!</v>
      </c>
      <c r="AA2693" s="155" t="e">
        <f t="shared" si="1030"/>
        <v>#DIV/0!</v>
      </c>
      <c r="AB2693" s="74" t="e">
        <f t="shared" si="1030"/>
        <v>#DIV/0!</v>
      </c>
      <c r="AC2693" s="132"/>
      <c r="AI2693" s="191"/>
      <c r="AJ2693" s="219"/>
      <c r="AK2693" s="335"/>
      <c r="AL2693" s="335"/>
      <c r="AM2693" s="335"/>
    </row>
    <row r="2694" spans="1:39" s="183" customFormat="1" ht="16.5" thickBot="1" x14ac:dyDescent="0.3">
      <c r="A2694" s="3655"/>
      <c r="B2694" s="3506"/>
      <c r="C2694" s="126" t="s">
        <v>23</v>
      </c>
      <c r="D2694" s="2464" t="s">
        <v>152</v>
      </c>
      <c r="E2694" s="1008"/>
      <c r="F2694" s="331"/>
      <c r="G2694" s="331"/>
      <c r="H2694" s="127"/>
      <c r="I2694" s="127"/>
      <c r="J2694" s="127"/>
      <c r="K2694" s="127"/>
      <c r="L2694" s="127"/>
      <c r="M2694" s="127"/>
      <c r="N2694" s="127"/>
      <c r="O2694" s="127"/>
      <c r="P2694" s="127"/>
      <c r="Q2694" s="127"/>
      <c r="R2694" s="127"/>
      <c r="S2694" s="127"/>
      <c r="T2694" s="127"/>
      <c r="U2694" s="127"/>
      <c r="V2694" s="127"/>
      <c r="W2694" s="127"/>
      <c r="X2694" s="127"/>
      <c r="Y2694" s="127"/>
      <c r="Z2694" s="331"/>
      <c r="AA2694" s="331"/>
      <c r="AB2694" s="1009"/>
      <c r="AC2694" s="1092"/>
      <c r="AI2694" s="191"/>
      <c r="AJ2694" s="219"/>
      <c r="AK2694" s="335"/>
      <c r="AL2694" s="335"/>
      <c r="AM2694" s="335"/>
    </row>
    <row r="2695" spans="1:39" s="183" customFormat="1" x14ac:dyDescent="0.25">
      <c r="A2695" s="1533"/>
      <c r="B2695" s="2489"/>
      <c r="C2695" s="495" t="s">
        <v>19</v>
      </c>
      <c r="D2695" s="2419"/>
      <c r="E2695" s="566"/>
      <c r="F2695" s="327"/>
      <c r="G2695" s="327"/>
      <c r="H2695" s="142"/>
      <c r="I2695" s="142"/>
      <c r="J2695" s="142"/>
      <c r="K2695" s="142"/>
      <c r="L2695" s="142"/>
      <c r="M2695" s="142"/>
      <c r="N2695" s="142"/>
      <c r="O2695" s="142"/>
      <c r="P2695" s="142"/>
      <c r="Q2695" s="142"/>
      <c r="R2695" s="142"/>
      <c r="S2695" s="142"/>
      <c r="T2695" s="142"/>
      <c r="U2695" s="142"/>
      <c r="V2695" s="142"/>
      <c r="W2695" s="142"/>
      <c r="X2695" s="142"/>
      <c r="Y2695" s="142"/>
      <c r="Z2695" s="327"/>
      <c r="AA2695" s="327"/>
      <c r="AB2695" s="567"/>
      <c r="AC2695" s="806"/>
      <c r="AI2695" s="191"/>
      <c r="AJ2695" s="219"/>
      <c r="AK2695" s="335"/>
      <c r="AL2695" s="335"/>
      <c r="AM2695" s="335"/>
    </row>
    <row r="2696" spans="1:39" s="183" customFormat="1" ht="16.5" thickBot="1" x14ac:dyDescent="0.3">
      <c r="A2696" s="1533"/>
      <c r="B2696" s="2489"/>
      <c r="C2696" s="495" t="s">
        <v>20</v>
      </c>
      <c r="D2696" s="2420"/>
      <c r="E2696" s="566"/>
      <c r="F2696" s="327"/>
      <c r="G2696" s="327"/>
      <c r="H2696" s="142"/>
      <c r="I2696" s="142"/>
      <c r="J2696" s="142"/>
      <c r="K2696" s="142"/>
      <c r="L2696" s="142"/>
      <c r="M2696" s="142"/>
      <c r="N2696" s="142"/>
      <c r="O2696" s="142"/>
      <c r="P2696" s="142"/>
      <c r="Q2696" s="142"/>
      <c r="R2696" s="142"/>
      <c r="S2696" s="142"/>
      <c r="T2696" s="142"/>
      <c r="U2696" s="142"/>
      <c r="V2696" s="142"/>
      <c r="W2696" s="142"/>
      <c r="X2696" s="142"/>
      <c r="Y2696" s="142"/>
      <c r="Z2696" s="327"/>
      <c r="AA2696" s="327"/>
      <c r="AB2696" s="567"/>
      <c r="AC2696" s="806"/>
      <c r="AI2696" s="191"/>
      <c r="AJ2696" s="303"/>
      <c r="AK2696" s="305"/>
      <c r="AL2696" s="335"/>
      <c r="AM2696" s="305"/>
    </row>
    <row r="2697" spans="1:39" s="183" customFormat="1" x14ac:dyDescent="0.25">
      <c r="A2697" s="3650" t="s">
        <v>297</v>
      </c>
      <c r="B2697" s="3519" t="s">
        <v>323</v>
      </c>
      <c r="C2697" s="121" t="s">
        <v>14</v>
      </c>
      <c r="D2697" s="1711" t="s">
        <v>152</v>
      </c>
      <c r="E2697" s="70">
        <f>(E2702-D2702)*$AE2697*$AF2697</f>
        <v>0</v>
      </c>
      <c r="F2697" s="71">
        <f t="shared" ref="F2697:AB2697" si="1031">(F2702-E2702)*$AE2697*$AF2697</f>
        <v>0</v>
      </c>
      <c r="G2697" s="71">
        <f t="shared" si="1031"/>
        <v>0</v>
      </c>
      <c r="H2697" s="71">
        <f t="shared" si="1031"/>
        <v>0</v>
      </c>
      <c r="I2697" s="71">
        <f t="shared" si="1031"/>
        <v>0</v>
      </c>
      <c r="J2697" s="71">
        <f t="shared" si="1031"/>
        <v>0</v>
      </c>
      <c r="K2697" s="71">
        <f t="shared" si="1031"/>
        <v>0</v>
      </c>
      <c r="L2697" s="71">
        <f t="shared" si="1031"/>
        <v>0</v>
      </c>
      <c r="M2697" s="71">
        <f t="shared" si="1031"/>
        <v>0</v>
      </c>
      <c r="N2697" s="71">
        <f t="shared" si="1031"/>
        <v>0</v>
      </c>
      <c r="O2697" s="71">
        <f t="shared" si="1031"/>
        <v>0</v>
      </c>
      <c r="P2697" s="71">
        <f t="shared" si="1031"/>
        <v>0</v>
      </c>
      <c r="Q2697" s="71">
        <f t="shared" si="1031"/>
        <v>0</v>
      </c>
      <c r="R2697" s="71">
        <f t="shared" si="1031"/>
        <v>0</v>
      </c>
      <c r="S2697" s="71">
        <f t="shared" si="1031"/>
        <v>0</v>
      </c>
      <c r="T2697" s="71">
        <f t="shared" si="1031"/>
        <v>0</v>
      </c>
      <c r="U2697" s="71">
        <f t="shared" si="1031"/>
        <v>0</v>
      </c>
      <c r="V2697" s="71">
        <f t="shared" si="1031"/>
        <v>0</v>
      </c>
      <c r="W2697" s="71">
        <f t="shared" si="1031"/>
        <v>0</v>
      </c>
      <c r="X2697" s="71">
        <f t="shared" si="1031"/>
        <v>0</v>
      </c>
      <c r="Y2697" s="71">
        <f>(Y2702-X2702)*$AE2697*$AF2697</f>
        <v>0</v>
      </c>
      <c r="Z2697" s="71">
        <f>(Z2702-Y2702)*$AE2697*$AF2697</f>
        <v>0</v>
      </c>
      <c r="AA2697" s="71">
        <f t="shared" si="1031"/>
        <v>0</v>
      </c>
      <c r="AB2697" s="72">
        <f t="shared" si="1031"/>
        <v>0</v>
      </c>
      <c r="AC2697" s="287">
        <f>SUM(E2697:AB2697)</f>
        <v>0</v>
      </c>
      <c r="AI2697" s="191"/>
      <c r="AJ2697" s="303"/>
      <c r="AK2697" s="869"/>
      <c r="AL2697" s="868"/>
      <c r="AM2697" s="335"/>
    </row>
    <row r="2698" spans="1:39" s="183" customFormat="1" x14ac:dyDescent="0.25">
      <c r="A2698" s="3651"/>
      <c r="B2698" s="3505"/>
      <c r="C2698" s="123" t="s">
        <v>15</v>
      </c>
      <c r="D2698" s="1712" t="s">
        <v>152</v>
      </c>
      <c r="E2698" s="395">
        <f>(E2703-D2703)*$AE2697*$AF2697</f>
        <v>0</v>
      </c>
      <c r="F2698" s="311">
        <f t="shared" ref="F2698:AB2698" si="1032">(F2703-E2703)*$AE2697*$AF2697</f>
        <v>0</v>
      </c>
      <c r="G2698" s="311">
        <f t="shared" si="1032"/>
        <v>0</v>
      </c>
      <c r="H2698" s="311">
        <f t="shared" si="1032"/>
        <v>0</v>
      </c>
      <c r="I2698" s="311">
        <f t="shared" si="1032"/>
        <v>0</v>
      </c>
      <c r="J2698" s="311">
        <f t="shared" si="1032"/>
        <v>0</v>
      </c>
      <c r="K2698" s="311">
        <f t="shared" si="1032"/>
        <v>0</v>
      </c>
      <c r="L2698" s="311">
        <f t="shared" si="1032"/>
        <v>0</v>
      </c>
      <c r="M2698" s="311">
        <f t="shared" si="1032"/>
        <v>0</v>
      </c>
      <c r="N2698" s="311">
        <f t="shared" si="1032"/>
        <v>0</v>
      </c>
      <c r="O2698" s="311">
        <f t="shared" si="1032"/>
        <v>0</v>
      </c>
      <c r="P2698" s="311">
        <f t="shared" si="1032"/>
        <v>0</v>
      </c>
      <c r="Q2698" s="311">
        <f t="shared" si="1032"/>
        <v>0</v>
      </c>
      <c r="R2698" s="311">
        <f t="shared" si="1032"/>
        <v>0</v>
      </c>
      <c r="S2698" s="311">
        <f t="shared" si="1032"/>
        <v>0</v>
      </c>
      <c r="T2698" s="311">
        <f t="shared" si="1032"/>
        <v>0</v>
      </c>
      <c r="U2698" s="311">
        <f t="shared" si="1032"/>
        <v>0</v>
      </c>
      <c r="V2698" s="311">
        <f t="shared" si="1032"/>
        <v>0</v>
      </c>
      <c r="W2698" s="311">
        <f t="shared" si="1032"/>
        <v>0</v>
      </c>
      <c r="X2698" s="311">
        <f t="shared" si="1032"/>
        <v>0</v>
      </c>
      <c r="Y2698" s="311">
        <f>(Y2703-X2703)*$AE2697*$AF2697</f>
        <v>0</v>
      </c>
      <c r="Z2698" s="311">
        <f>(Z2703-Y2703)*$AE2697*$AF2697</f>
        <v>0</v>
      </c>
      <c r="AA2698" s="311">
        <f t="shared" si="1032"/>
        <v>0</v>
      </c>
      <c r="AB2698" s="312">
        <f t="shared" si="1032"/>
        <v>0</v>
      </c>
      <c r="AC2698" s="132">
        <f>SUM(E2698:AB2698)</f>
        <v>0</v>
      </c>
      <c r="AI2698" s="191"/>
      <c r="AJ2698" s="219"/>
      <c r="AK2698" s="335"/>
      <c r="AL2698" s="335"/>
      <c r="AM2698" s="335"/>
    </row>
    <row r="2699" spans="1:39" s="183" customFormat="1" x14ac:dyDescent="0.25">
      <c r="A2699" s="3651"/>
      <c r="B2699" s="3505"/>
      <c r="C2699" s="123" t="s">
        <v>16</v>
      </c>
      <c r="D2699" s="1712" t="s">
        <v>152</v>
      </c>
      <c r="E2699" s="73"/>
      <c r="F2699" s="155"/>
      <c r="G2699" s="155"/>
      <c r="H2699" s="155"/>
      <c r="I2699" s="155"/>
      <c r="J2699" s="155"/>
      <c r="K2699" s="155"/>
      <c r="L2699" s="155"/>
      <c r="M2699" s="155"/>
      <c r="N2699" s="155"/>
      <c r="O2699" s="155"/>
      <c r="P2699" s="155"/>
      <c r="Q2699" s="155"/>
      <c r="R2699" s="155"/>
      <c r="S2699" s="155"/>
      <c r="T2699" s="155"/>
      <c r="U2699" s="155"/>
      <c r="V2699" s="155"/>
      <c r="W2699" s="155"/>
      <c r="X2699" s="155"/>
      <c r="Y2699" s="155"/>
      <c r="Z2699" s="155"/>
      <c r="AA2699" s="155"/>
      <c r="AB2699" s="74"/>
      <c r="AC2699" s="132"/>
      <c r="AI2699" s="191"/>
      <c r="AJ2699" s="219"/>
      <c r="AK2699" s="335"/>
      <c r="AL2699" s="335"/>
      <c r="AM2699" s="335"/>
    </row>
    <row r="2700" spans="1:39" s="183" customFormat="1" x14ac:dyDescent="0.25">
      <c r="A2700" s="3651"/>
      <c r="B2700" s="3505"/>
      <c r="C2700" s="123" t="s">
        <v>18</v>
      </c>
      <c r="D2700" s="1712" t="s">
        <v>152</v>
      </c>
      <c r="E2700" s="73" t="e">
        <f t="shared" ref="E2700:AB2700" si="1033">E2698/E2697</f>
        <v>#DIV/0!</v>
      </c>
      <c r="F2700" s="155" t="e">
        <f t="shared" si="1033"/>
        <v>#DIV/0!</v>
      </c>
      <c r="G2700" s="155" t="e">
        <f t="shared" si="1033"/>
        <v>#DIV/0!</v>
      </c>
      <c r="H2700" s="155" t="e">
        <f t="shared" si="1033"/>
        <v>#DIV/0!</v>
      </c>
      <c r="I2700" s="155" t="e">
        <f t="shared" si="1033"/>
        <v>#DIV/0!</v>
      </c>
      <c r="J2700" s="155" t="e">
        <f t="shared" si="1033"/>
        <v>#DIV/0!</v>
      </c>
      <c r="K2700" s="155" t="e">
        <f t="shared" si="1033"/>
        <v>#DIV/0!</v>
      </c>
      <c r="L2700" s="155" t="e">
        <f t="shared" si="1033"/>
        <v>#DIV/0!</v>
      </c>
      <c r="M2700" s="155" t="e">
        <f t="shared" si="1033"/>
        <v>#DIV/0!</v>
      </c>
      <c r="N2700" s="155" t="e">
        <f t="shared" si="1033"/>
        <v>#DIV/0!</v>
      </c>
      <c r="O2700" s="155" t="e">
        <f t="shared" si="1033"/>
        <v>#DIV/0!</v>
      </c>
      <c r="P2700" s="155" t="e">
        <f t="shared" si="1033"/>
        <v>#DIV/0!</v>
      </c>
      <c r="Q2700" s="155" t="e">
        <f t="shared" si="1033"/>
        <v>#DIV/0!</v>
      </c>
      <c r="R2700" s="155" t="e">
        <f t="shared" si="1033"/>
        <v>#DIV/0!</v>
      </c>
      <c r="S2700" s="155" t="e">
        <f t="shared" si="1033"/>
        <v>#DIV/0!</v>
      </c>
      <c r="T2700" s="155" t="e">
        <f t="shared" si="1033"/>
        <v>#DIV/0!</v>
      </c>
      <c r="U2700" s="155" t="e">
        <f t="shared" si="1033"/>
        <v>#DIV/0!</v>
      </c>
      <c r="V2700" s="155" t="e">
        <f t="shared" si="1033"/>
        <v>#DIV/0!</v>
      </c>
      <c r="W2700" s="155" t="e">
        <f t="shared" si="1033"/>
        <v>#DIV/0!</v>
      </c>
      <c r="X2700" s="155" t="e">
        <f t="shared" si="1033"/>
        <v>#DIV/0!</v>
      </c>
      <c r="Y2700" s="155" t="e">
        <f>Y2698/Y2697</f>
        <v>#DIV/0!</v>
      </c>
      <c r="Z2700" s="155" t="e">
        <f t="shared" si="1033"/>
        <v>#DIV/0!</v>
      </c>
      <c r="AA2700" s="155" t="e">
        <f t="shared" si="1033"/>
        <v>#DIV/0!</v>
      </c>
      <c r="AB2700" s="74" t="e">
        <f t="shared" si="1033"/>
        <v>#DIV/0!</v>
      </c>
      <c r="AC2700" s="132"/>
      <c r="AI2700" s="191"/>
      <c r="AJ2700" s="219"/>
      <c r="AK2700" s="335"/>
      <c r="AL2700" s="335"/>
      <c r="AM2700" s="335"/>
    </row>
    <row r="2701" spans="1:39" s="183" customFormat="1" ht="16.5" thickBot="1" x14ac:dyDescent="0.3">
      <c r="A2701" s="3655"/>
      <c r="B2701" s="3506"/>
      <c r="C2701" s="126" t="s">
        <v>23</v>
      </c>
      <c r="D2701" s="2464" t="s">
        <v>152</v>
      </c>
      <c r="E2701" s="1008"/>
      <c r="F2701" s="331"/>
      <c r="G2701" s="331"/>
      <c r="H2701" s="127"/>
      <c r="I2701" s="127"/>
      <c r="J2701" s="127"/>
      <c r="K2701" s="127"/>
      <c r="L2701" s="127"/>
      <c r="M2701" s="127"/>
      <c r="N2701" s="127"/>
      <c r="O2701" s="127"/>
      <c r="P2701" s="127"/>
      <c r="Q2701" s="127"/>
      <c r="R2701" s="127"/>
      <c r="S2701" s="127"/>
      <c r="T2701" s="127"/>
      <c r="U2701" s="127"/>
      <c r="V2701" s="127"/>
      <c r="W2701" s="127"/>
      <c r="X2701" s="127"/>
      <c r="Y2701" s="127"/>
      <c r="Z2701" s="331"/>
      <c r="AA2701" s="331"/>
      <c r="AB2701" s="1009"/>
      <c r="AC2701" s="1092"/>
      <c r="AI2701" s="191"/>
      <c r="AJ2701" s="219"/>
      <c r="AK2701" s="335"/>
      <c r="AL2701" s="335"/>
      <c r="AM2701" s="335"/>
    </row>
    <row r="2702" spans="1:39" s="183" customFormat="1" x14ac:dyDescent="0.25">
      <c r="A2702" s="1533"/>
      <c r="B2702" s="2489"/>
      <c r="C2702" s="495" t="s">
        <v>19</v>
      </c>
      <c r="D2702" s="2419"/>
      <c r="E2702" s="566"/>
      <c r="F2702" s="327"/>
      <c r="G2702" s="327"/>
      <c r="H2702" s="142"/>
      <c r="I2702" s="142"/>
      <c r="J2702" s="142"/>
      <c r="K2702" s="142"/>
      <c r="L2702" s="142"/>
      <c r="M2702" s="142"/>
      <c r="N2702" s="142"/>
      <c r="O2702" s="142"/>
      <c r="P2702" s="142"/>
      <c r="Q2702" s="142"/>
      <c r="R2702" s="142"/>
      <c r="S2702" s="142"/>
      <c r="T2702" s="142"/>
      <c r="U2702" s="142"/>
      <c r="V2702" s="142"/>
      <c r="W2702" s="142"/>
      <c r="X2702" s="142"/>
      <c r="Y2702" s="142"/>
      <c r="Z2702" s="327"/>
      <c r="AA2702" s="327"/>
      <c r="AB2702" s="567"/>
      <c r="AC2702" s="806"/>
      <c r="AI2702" s="191"/>
      <c r="AJ2702" s="219"/>
      <c r="AK2702" s="335"/>
      <c r="AL2702" s="335"/>
      <c r="AM2702" s="335"/>
    </row>
    <row r="2703" spans="1:39" s="183" customFormat="1" ht="16.5" thickBot="1" x14ac:dyDescent="0.3">
      <c r="A2703" s="1533"/>
      <c r="B2703" s="2489"/>
      <c r="C2703" s="495" t="s">
        <v>20</v>
      </c>
      <c r="D2703" s="2420"/>
      <c r="E2703" s="566"/>
      <c r="F2703" s="327"/>
      <c r="G2703" s="327"/>
      <c r="H2703" s="142"/>
      <c r="I2703" s="142"/>
      <c r="J2703" s="142"/>
      <c r="K2703" s="142"/>
      <c r="L2703" s="142"/>
      <c r="M2703" s="142"/>
      <c r="N2703" s="142"/>
      <c r="O2703" s="142"/>
      <c r="P2703" s="142"/>
      <c r="Q2703" s="142"/>
      <c r="R2703" s="142"/>
      <c r="S2703" s="142"/>
      <c r="T2703" s="142"/>
      <c r="U2703" s="142"/>
      <c r="V2703" s="142"/>
      <c r="W2703" s="142"/>
      <c r="X2703" s="142"/>
      <c r="Y2703" s="142"/>
      <c r="Z2703" s="327"/>
      <c r="AA2703" s="327"/>
      <c r="AB2703" s="567"/>
      <c r="AC2703" s="807"/>
      <c r="AI2703" s="191"/>
      <c r="AJ2703" s="303"/>
      <c r="AK2703" s="305"/>
      <c r="AL2703" s="335"/>
      <c r="AM2703" s="305"/>
    </row>
    <row r="2704" spans="1:39" s="183" customFormat="1" x14ac:dyDescent="0.25">
      <c r="A2704" s="3650" t="s">
        <v>358</v>
      </c>
      <c r="B2704" s="3519" t="s">
        <v>13</v>
      </c>
      <c r="C2704" s="121" t="s">
        <v>14</v>
      </c>
      <c r="D2704" s="113" t="s">
        <v>941</v>
      </c>
      <c r="E2704" s="309">
        <v>85.2</v>
      </c>
      <c r="F2704" s="71">
        <v>78</v>
      </c>
      <c r="G2704" s="71">
        <v>73.2</v>
      </c>
      <c r="H2704" s="71">
        <v>72</v>
      </c>
      <c r="I2704" s="71">
        <v>70.8</v>
      </c>
      <c r="J2704" s="71">
        <v>76.8</v>
      </c>
      <c r="K2704" s="71">
        <v>68.400000000000006</v>
      </c>
      <c r="L2704" s="71">
        <v>73.2</v>
      </c>
      <c r="M2704" s="71">
        <v>82.8</v>
      </c>
      <c r="N2704" s="71">
        <v>81.599999999999994</v>
      </c>
      <c r="O2704" s="71">
        <v>78</v>
      </c>
      <c r="P2704" s="71">
        <v>78</v>
      </c>
      <c r="Q2704" s="71">
        <v>79.2</v>
      </c>
      <c r="R2704" s="71">
        <v>80.400000000000006</v>
      </c>
      <c r="S2704" s="71">
        <v>75.599999999999994</v>
      </c>
      <c r="T2704" s="71">
        <v>74.400000000000006</v>
      </c>
      <c r="U2704" s="71">
        <v>82.8</v>
      </c>
      <c r="V2704" s="71">
        <v>82.8</v>
      </c>
      <c r="W2704" s="71">
        <v>85.2</v>
      </c>
      <c r="X2704" s="71">
        <v>92.4</v>
      </c>
      <c r="Y2704" s="71">
        <v>102</v>
      </c>
      <c r="Z2704" s="71">
        <v>85.2</v>
      </c>
      <c r="AA2704" s="71">
        <v>80.400000000000006</v>
      </c>
      <c r="AB2704" s="72">
        <v>79.2</v>
      </c>
      <c r="AC2704" s="131">
        <f>SUM(E2704:AB2704)</f>
        <v>1917.6000000000004</v>
      </c>
      <c r="AD2704" s="70">
        <v>4000</v>
      </c>
      <c r="AE2704" s="71">
        <v>100</v>
      </c>
      <c r="AF2704" s="72">
        <v>120</v>
      </c>
      <c r="AI2704" s="191"/>
      <c r="AJ2704" s="303"/>
      <c r="AK2704" s="869"/>
      <c r="AL2704" s="868"/>
      <c r="AM2704" s="335"/>
    </row>
    <row r="2705" spans="1:57" s="183" customFormat="1" x14ac:dyDescent="0.25">
      <c r="A2705" s="3651"/>
      <c r="B2705" s="3505"/>
      <c r="C2705" s="123" t="s">
        <v>15</v>
      </c>
      <c r="D2705" s="108" t="s">
        <v>941</v>
      </c>
      <c r="E2705" s="310">
        <v>44.4</v>
      </c>
      <c r="F2705" s="311">
        <v>38.4</v>
      </c>
      <c r="G2705" s="311">
        <v>36</v>
      </c>
      <c r="H2705" s="311">
        <v>37.200000000000003</v>
      </c>
      <c r="I2705" s="311">
        <v>34.799999999999997</v>
      </c>
      <c r="J2705" s="311">
        <v>36</v>
      </c>
      <c r="K2705" s="311">
        <v>36</v>
      </c>
      <c r="L2705" s="311">
        <v>33.6</v>
      </c>
      <c r="M2705" s="311">
        <v>33.6</v>
      </c>
      <c r="N2705" s="311">
        <v>34.799999999999997</v>
      </c>
      <c r="O2705" s="311">
        <v>33.6</v>
      </c>
      <c r="P2705" s="311">
        <v>34.799999999999997</v>
      </c>
      <c r="Q2705" s="311">
        <v>34.799999999999997</v>
      </c>
      <c r="R2705" s="311">
        <v>34.799999999999997</v>
      </c>
      <c r="S2705" s="311">
        <v>40.799999999999997</v>
      </c>
      <c r="T2705" s="311">
        <v>37.200000000000003</v>
      </c>
      <c r="U2705" s="311">
        <v>36</v>
      </c>
      <c r="V2705" s="311">
        <v>34.799999999999997</v>
      </c>
      <c r="W2705" s="311">
        <v>34.799999999999997</v>
      </c>
      <c r="X2705" s="311">
        <v>36</v>
      </c>
      <c r="Y2705" s="311">
        <v>38.4</v>
      </c>
      <c r="Z2705" s="311">
        <v>38.4</v>
      </c>
      <c r="AA2705" s="311">
        <v>40.799999999999997</v>
      </c>
      <c r="AB2705" s="312">
        <v>40.799999999999997</v>
      </c>
      <c r="AC2705" s="133">
        <f>SUM(E2705:AB2705)</f>
        <v>880.8</v>
      </c>
      <c r="AD2705" s="73"/>
      <c r="AE2705" s="155"/>
      <c r="AF2705" s="74"/>
      <c r="AI2705" s="191"/>
      <c r="AJ2705" s="219"/>
      <c r="AK2705" s="335"/>
      <c r="AL2705" s="335"/>
      <c r="AM2705" s="335"/>
    </row>
    <row r="2706" spans="1:57" s="183" customFormat="1" x14ac:dyDescent="0.25">
      <c r="A2706" s="3651"/>
      <c r="B2706" s="3505"/>
      <c r="C2706" s="123" t="s">
        <v>16</v>
      </c>
      <c r="D2706" s="108" t="s">
        <v>55</v>
      </c>
      <c r="E2706" s="1730">
        <v>5</v>
      </c>
      <c r="F2706" s="1504">
        <v>4</v>
      </c>
      <c r="G2706" s="1504">
        <v>4</v>
      </c>
      <c r="H2706" s="1733">
        <v>4</v>
      </c>
      <c r="I2706" s="1733">
        <v>5</v>
      </c>
      <c r="J2706" s="1733">
        <v>4</v>
      </c>
      <c r="K2706" s="1733">
        <v>4</v>
      </c>
      <c r="L2706" s="1733">
        <v>5</v>
      </c>
      <c r="M2706" s="1733">
        <v>5</v>
      </c>
      <c r="N2706" s="1733">
        <v>4</v>
      </c>
      <c r="O2706" s="1733">
        <v>5</v>
      </c>
      <c r="P2706" s="1733">
        <v>5</v>
      </c>
      <c r="Q2706" s="1733">
        <v>4</v>
      </c>
      <c r="R2706" s="1733">
        <v>4</v>
      </c>
      <c r="S2706" s="1733">
        <v>4</v>
      </c>
      <c r="T2706" s="1733">
        <v>5</v>
      </c>
      <c r="U2706" s="1733">
        <v>5</v>
      </c>
      <c r="V2706" s="1733">
        <v>6</v>
      </c>
      <c r="W2706" s="1733">
        <v>5</v>
      </c>
      <c r="X2706" s="1733">
        <v>6</v>
      </c>
      <c r="Y2706" s="1733">
        <v>6</v>
      </c>
      <c r="Z2706" s="1504">
        <v>5</v>
      </c>
      <c r="AA2706" s="1504">
        <v>5</v>
      </c>
      <c r="AB2706" s="1505">
        <v>5</v>
      </c>
      <c r="AC2706" s="133">
        <f>AVERAGE(E2706:AB2706)</f>
        <v>4.75</v>
      </c>
      <c r="AD2706" s="76">
        <f>SQRT(MIN((E2704*E2704+E2705*E2705),(F2704*F2704+F2705*F2705),(G2704*G2704+G2705*G2705),(H2704*H2704+H2705*H2705),(I2704*I2704+I2705*I2705),(J2704*J2704+J2705*J2705),(K2704*K2704+K2705*K2705),(L2704*L2704+L2705*L2705),(M2704*M2704+M2705*M2705),(N2704*N2704+N2705*N2705),(E2704*E2704+E2705*E2705),(O2704*O2704+O2705*O2705),(P2704*P2704+P2705*P2705),(R2704*R2704+R2705*R2705),(S2704*S2704+S2705*S2705),(T2704*T2704+T2705*T2705),(U2704*U2704+U2705*U2705),(V2704*V2704+V2705*V2705),(W2704*W2704+W2705*W2705),(X2704*X2704+X2705*X2705),(V2704*V2704+V2705*V2705),(Z2704*Z2704+Z2705*Z2705),(AA2704*AA2704+AA2705*AA2705),(AB2704*AB2704+AB2705*AB2705)))/AD2704</f>
        <v>1.9323819498225502E-2</v>
      </c>
      <c r="AE2706" s="76"/>
      <c r="AF2706" s="77"/>
      <c r="AI2706" s="191"/>
      <c r="AJ2706" s="219"/>
      <c r="AK2706" s="335"/>
      <c r="AL2706" s="335"/>
      <c r="AM2706" s="335"/>
    </row>
    <row r="2707" spans="1:57" s="183" customFormat="1" ht="16.5" thickBot="1" x14ac:dyDescent="0.3">
      <c r="A2707" s="3655"/>
      <c r="B2707" s="3506"/>
      <c r="C2707" s="126" t="s">
        <v>18</v>
      </c>
      <c r="D2707" s="114"/>
      <c r="E2707" s="320">
        <f t="shared" ref="E2707:AB2707" si="1034">E2705/E2704</f>
        <v>0.52112676056338025</v>
      </c>
      <c r="F2707" s="321">
        <f t="shared" si="1034"/>
        <v>0.49230769230769228</v>
      </c>
      <c r="G2707" s="321">
        <f t="shared" si="1034"/>
        <v>0.49180327868852458</v>
      </c>
      <c r="H2707" s="321">
        <f t="shared" si="1034"/>
        <v>0.51666666666666672</v>
      </c>
      <c r="I2707" s="321">
        <f t="shared" si="1034"/>
        <v>0.49152542372881353</v>
      </c>
      <c r="J2707" s="321">
        <f t="shared" si="1034"/>
        <v>0.46875</v>
      </c>
      <c r="K2707" s="321">
        <f t="shared" si="1034"/>
        <v>0.52631578947368418</v>
      </c>
      <c r="L2707" s="321">
        <f t="shared" si="1034"/>
        <v>0.45901639344262296</v>
      </c>
      <c r="M2707" s="321">
        <f t="shared" si="1034"/>
        <v>0.40579710144927539</v>
      </c>
      <c r="N2707" s="321">
        <f t="shared" si="1034"/>
        <v>0.4264705882352941</v>
      </c>
      <c r="O2707" s="321">
        <f t="shared" si="1034"/>
        <v>0.43076923076923079</v>
      </c>
      <c r="P2707" s="321">
        <f t="shared" si="1034"/>
        <v>0.44615384615384612</v>
      </c>
      <c r="Q2707" s="321">
        <f t="shared" si="1034"/>
        <v>0.43939393939393934</v>
      </c>
      <c r="R2707" s="321">
        <f t="shared" si="1034"/>
        <v>0.43283582089552231</v>
      </c>
      <c r="S2707" s="321">
        <f t="shared" si="1034"/>
        <v>0.53968253968253965</v>
      </c>
      <c r="T2707" s="321">
        <f t="shared" si="1034"/>
        <v>0.5</v>
      </c>
      <c r="U2707" s="321">
        <f t="shared" si="1034"/>
        <v>0.43478260869565216</v>
      </c>
      <c r="V2707" s="321">
        <f t="shared" si="1034"/>
        <v>0.42028985507246375</v>
      </c>
      <c r="W2707" s="321">
        <f t="shared" si="1034"/>
        <v>0.40845070422535207</v>
      </c>
      <c r="X2707" s="321">
        <f t="shared" si="1034"/>
        <v>0.38961038961038957</v>
      </c>
      <c r="Y2707" s="321">
        <f>Y2705/Y2704</f>
        <v>0.37647058823529411</v>
      </c>
      <c r="Z2707" s="321">
        <f t="shared" si="1034"/>
        <v>0.45070422535211263</v>
      </c>
      <c r="AA2707" s="321">
        <f t="shared" si="1034"/>
        <v>0.50746268656716409</v>
      </c>
      <c r="AB2707" s="373">
        <f t="shared" si="1034"/>
        <v>0.51515151515151514</v>
      </c>
      <c r="AC2707" s="1355">
        <f>AVERAGE(E2707:AB2707)</f>
        <v>0.462147401848374</v>
      </c>
      <c r="AD2707" s="73"/>
      <c r="AE2707" s="155"/>
      <c r="AF2707" s="74"/>
      <c r="AH2707" s="2450"/>
      <c r="AI2707" s="2451"/>
      <c r="AJ2707" s="2452"/>
      <c r="AK2707" s="2451"/>
      <c r="AL2707" s="2451"/>
      <c r="AM2707" s="2451"/>
      <c r="AN2707" s="2450"/>
      <c r="AO2707" s="2450"/>
      <c r="AP2707" s="2450"/>
      <c r="AQ2707" s="2450"/>
      <c r="AR2707" s="2450"/>
      <c r="AS2707" s="2450"/>
      <c r="AT2707" s="2450"/>
      <c r="AU2707" s="2450"/>
      <c r="AV2707" s="2450"/>
      <c r="AW2707" s="2450"/>
      <c r="AX2707" s="2450"/>
      <c r="AY2707" s="2450"/>
      <c r="AZ2707" s="2450"/>
      <c r="BA2707" s="2450"/>
      <c r="BB2707" s="2450"/>
      <c r="BC2707" s="2450"/>
      <c r="BD2707" s="2450"/>
      <c r="BE2707" s="2450"/>
    </row>
    <row r="2708" spans="1:57" s="183" customFormat="1" x14ac:dyDescent="0.25">
      <c r="A2708" s="2049"/>
      <c r="B2708" s="2052"/>
      <c r="C2708" s="360" t="s">
        <v>19</v>
      </c>
      <c r="D2708" s="2203"/>
      <c r="E2708" s="621"/>
      <c r="F2708" s="136"/>
      <c r="G2708" s="136"/>
      <c r="H2708" s="91"/>
      <c r="I2708" s="91"/>
      <c r="J2708" s="91"/>
      <c r="K2708" s="91"/>
      <c r="L2708" s="91"/>
      <c r="M2708" s="91"/>
      <c r="N2708" s="91"/>
      <c r="O2708" s="91"/>
      <c r="P2708" s="91"/>
      <c r="Q2708" s="91"/>
      <c r="R2708" s="91"/>
      <c r="S2708" s="91"/>
      <c r="T2708" s="91"/>
      <c r="U2708" s="91"/>
      <c r="V2708" s="91"/>
      <c r="W2708" s="91"/>
      <c r="X2708" s="91"/>
      <c r="Y2708" s="91"/>
      <c r="Z2708" s="136"/>
      <c r="AA2708" s="136"/>
      <c r="AB2708" s="622"/>
      <c r="AC2708" s="387"/>
      <c r="AD2708" s="73"/>
      <c r="AE2708" s="155"/>
      <c r="AF2708" s="74"/>
      <c r="AG2708" s="219"/>
      <c r="AH2708" s="219"/>
      <c r="AI2708" s="219"/>
      <c r="AJ2708" s="219"/>
      <c r="AK2708" s="335"/>
      <c r="AL2708" s="335"/>
      <c r="AM2708" s="335"/>
    </row>
    <row r="2709" spans="1:57" s="183" customFormat="1" x14ac:dyDescent="0.25">
      <c r="A2709" s="2059"/>
      <c r="B2709" s="2062"/>
      <c r="C2709" s="124" t="s">
        <v>20</v>
      </c>
      <c r="D2709" s="350"/>
      <c r="E2709" s="502"/>
      <c r="F2709" s="314"/>
      <c r="G2709" s="314"/>
      <c r="H2709" s="155"/>
      <c r="I2709" s="155"/>
      <c r="J2709" s="155"/>
      <c r="K2709" s="155"/>
      <c r="L2709" s="155"/>
      <c r="M2709" s="155"/>
      <c r="N2709" s="155"/>
      <c r="O2709" s="155"/>
      <c r="P2709" s="155"/>
      <c r="Q2709" s="155"/>
      <c r="R2709" s="155"/>
      <c r="S2709" s="155"/>
      <c r="T2709" s="155"/>
      <c r="U2709" s="155"/>
      <c r="V2709" s="155"/>
      <c r="W2709" s="155"/>
      <c r="X2709" s="155"/>
      <c r="Y2709" s="155"/>
      <c r="Z2709" s="314"/>
      <c r="AA2709" s="314"/>
      <c r="AB2709" s="315"/>
      <c r="AC2709" s="132"/>
      <c r="AD2709" s="73"/>
      <c r="AE2709" s="155"/>
      <c r="AF2709" s="74"/>
      <c r="AH2709" s="335"/>
      <c r="AI2709" s="785"/>
      <c r="AJ2709" s="785"/>
      <c r="AK2709" s="786"/>
      <c r="AL2709" s="786"/>
      <c r="AM2709" s="191"/>
      <c r="AN2709" s="191"/>
    </row>
    <row r="2710" spans="1:57" s="183" customFormat="1" ht="16.5" thickBot="1" x14ac:dyDescent="0.3">
      <c r="A2710" s="3717" t="s">
        <v>43</v>
      </c>
      <c r="B2710" s="3718"/>
      <c r="C2710" s="3719"/>
      <c r="D2710" s="349"/>
      <c r="E2710" s="461">
        <f>SQRT(E2704*E2704+E2705*E2705)/E2723/1.73</f>
        <v>5.2292528398806315</v>
      </c>
      <c r="F2710" s="181">
        <f t="shared" ref="F2710:AB2710" si="1035">SQRT(F2704*F2704+F2705*F2705)/F2723/1.73</f>
        <v>4.7098709739946036</v>
      </c>
      <c r="G2710" s="181">
        <f t="shared" si="1035"/>
        <v>4.4736552805670247</v>
      </c>
      <c r="H2710" s="79">
        <f t="shared" si="1035"/>
        <v>4.4151940433299712</v>
      </c>
      <c r="I2710" s="79">
        <f t="shared" si="1035"/>
        <v>4.2818151692957356</v>
      </c>
      <c r="J2710" s="79">
        <f t="shared" si="1035"/>
        <v>4.6428263392202558</v>
      </c>
      <c r="K2710" s="79">
        <f t="shared" si="1035"/>
        <v>4.3168455498535092</v>
      </c>
      <c r="L2710" s="79">
        <f t="shared" si="1035"/>
        <v>4.4982355217022265</v>
      </c>
      <c r="M2710" s="79">
        <f t="shared" si="1035"/>
        <v>5.039205307623349</v>
      </c>
      <c r="N2710" s="79">
        <f t="shared" si="1035"/>
        <v>4.9687887023191877</v>
      </c>
      <c r="O2710" s="79">
        <f t="shared" si="1035"/>
        <v>4.7340397734827775</v>
      </c>
      <c r="P2710" s="79">
        <f t="shared" si="1035"/>
        <v>4.7154273049072986</v>
      </c>
      <c r="Q2710" s="79">
        <f t="shared" si="1035"/>
        <v>4.8407335669187956</v>
      </c>
      <c r="R2710" s="79">
        <f t="shared" si="1035"/>
        <v>4.7955103122553808</v>
      </c>
      <c r="S2710" s="79">
        <f t="shared" si="1035"/>
        <v>4.7747291229245272</v>
      </c>
      <c r="T2710" s="79">
        <f t="shared" si="1035"/>
        <v>4.6055482893158919</v>
      </c>
      <c r="U2710" s="79">
        <f t="shared" si="1035"/>
        <v>5.0571056071989995</v>
      </c>
      <c r="V2710" s="79">
        <f t="shared" si="1035"/>
        <v>5.0258135586673474</v>
      </c>
      <c r="W2710" s="79">
        <f t="shared" si="1035"/>
        <v>5.1201431760367218</v>
      </c>
      <c r="X2710" s="79">
        <f t="shared" si="1035"/>
        <v>5.4852624121149178</v>
      </c>
      <c r="Y2710" s="79">
        <f>SQRT(Y2704*Y2704+Y2705*Y2705)/Y2723/1.73</f>
        <v>6.0810145046941093</v>
      </c>
      <c r="Z2710" s="181">
        <f t="shared" si="1035"/>
        <v>5.1349332879678782</v>
      </c>
      <c r="AA2710" s="181">
        <f t="shared" si="1035"/>
        <v>4.9492426280023958</v>
      </c>
      <c r="AB2710" s="182">
        <f t="shared" si="1035"/>
        <v>4.8766976335445564</v>
      </c>
      <c r="AC2710" s="201">
        <f>AVERAGE(E2710:AB2710)</f>
        <v>4.8654954544090874</v>
      </c>
      <c r="AD2710" s="78">
        <f>(AC2706-AC2710)/AC2706</f>
        <v>-2.4314832507176289E-2</v>
      </c>
      <c r="AE2710" s="79"/>
      <c r="AF2710" s="80"/>
      <c r="AI2710" s="191"/>
      <c r="AJ2710" s="303"/>
      <c r="AK2710" s="305"/>
      <c r="AL2710" s="335"/>
      <c r="AM2710" s="305"/>
    </row>
    <row r="2711" spans="1:57" s="183" customFormat="1" x14ac:dyDescent="0.25">
      <c r="A2711" s="3723" t="s">
        <v>1334</v>
      </c>
      <c r="B2711" s="3724" t="s">
        <v>21</v>
      </c>
      <c r="C2711" s="125" t="s">
        <v>14</v>
      </c>
      <c r="D2711" s="2203" t="s">
        <v>116</v>
      </c>
      <c r="E2711" s="70">
        <f t="shared" ref="E2711:AB2711" si="1036">(E2715-D2715)*$AE2711*$AF2711</f>
        <v>0</v>
      </c>
      <c r="F2711" s="71">
        <f t="shared" si="1036"/>
        <v>0</v>
      </c>
      <c r="G2711" s="71">
        <f t="shared" si="1036"/>
        <v>0</v>
      </c>
      <c r="H2711" s="71">
        <f t="shared" si="1036"/>
        <v>0</v>
      </c>
      <c r="I2711" s="71">
        <f t="shared" si="1036"/>
        <v>0</v>
      </c>
      <c r="J2711" s="71">
        <f t="shared" si="1036"/>
        <v>0</v>
      </c>
      <c r="K2711" s="71">
        <f t="shared" si="1036"/>
        <v>0</v>
      </c>
      <c r="L2711" s="71">
        <f t="shared" si="1036"/>
        <v>0</v>
      </c>
      <c r="M2711" s="71">
        <f t="shared" si="1036"/>
        <v>0</v>
      </c>
      <c r="N2711" s="71">
        <f t="shared" si="1036"/>
        <v>0</v>
      </c>
      <c r="O2711" s="71">
        <f t="shared" si="1036"/>
        <v>0</v>
      </c>
      <c r="P2711" s="71">
        <f t="shared" si="1036"/>
        <v>0</v>
      </c>
      <c r="Q2711" s="71">
        <f t="shared" si="1036"/>
        <v>0</v>
      </c>
      <c r="R2711" s="71">
        <f t="shared" si="1036"/>
        <v>0</v>
      </c>
      <c r="S2711" s="71">
        <f t="shared" si="1036"/>
        <v>0</v>
      </c>
      <c r="T2711" s="71">
        <f t="shared" si="1036"/>
        <v>0</v>
      </c>
      <c r="U2711" s="71">
        <f t="shared" si="1036"/>
        <v>0</v>
      </c>
      <c r="V2711" s="71">
        <f t="shared" si="1036"/>
        <v>0</v>
      </c>
      <c r="W2711" s="71">
        <f t="shared" si="1036"/>
        <v>0</v>
      </c>
      <c r="X2711" s="71">
        <f t="shared" si="1036"/>
        <v>0</v>
      </c>
      <c r="Y2711" s="71">
        <f>(Y2715-X2715)*$AE2711*$AF2711</f>
        <v>0</v>
      </c>
      <c r="Z2711" s="71">
        <f>(Z2715-Y2715)*$AE2711*$AF2711</f>
        <v>0</v>
      </c>
      <c r="AA2711" s="71">
        <f t="shared" si="1036"/>
        <v>0</v>
      </c>
      <c r="AB2711" s="72">
        <f t="shared" si="1036"/>
        <v>0</v>
      </c>
      <c r="AC2711" s="131">
        <f>SUM(E2711:AB2711)</f>
        <v>0</v>
      </c>
      <c r="AD2711" s="70">
        <v>1600</v>
      </c>
      <c r="AE2711" s="71">
        <v>100</v>
      </c>
      <c r="AF2711" s="72">
        <v>120</v>
      </c>
      <c r="AI2711" s="191"/>
      <c r="AJ2711" s="303"/>
      <c r="AK2711" s="869"/>
      <c r="AL2711" s="868"/>
      <c r="AM2711" s="335"/>
    </row>
    <row r="2712" spans="1:57" s="183" customFormat="1" x14ac:dyDescent="0.25">
      <c r="A2712" s="3689"/>
      <c r="B2712" s="3692"/>
      <c r="C2712" s="123" t="s">
        <v>15</v>
      </c>
      <c r="D2712" s="350" t="s">
        <v>116</v>
      </c>
      <c r="E2712" s="395">
        <f t="shared" ref="E2712:AB2712" si="1037">(E2716-D2716)*$AE2711*$AF2711</f>
        <v>0</v>
      </c>
      <c r="F2712" s="311">
        <f t="shared" si="1037"/>
        <v>0</v>
      </c>
      <c r="G2712" s="311">
        <f t="shared" si="1037"/>
        <v>0</v>
      </c>
      <c r="H2712" s="311">
        <f t="shared" si="1037"/>
        <v>0</v>
      </c>
      <c r="I2712" s="311">
        <f t="shared" si="1037"/>
        <v>0</v>
      </c>
      <c r="J2712" s="311">
        <f t="shared" si="1037"/>
        <v>0</v>
      </c>
      <c r="K2712" s="311">
        <f t="shared" si="1037"/>
        <v>0</v>
      </c>
      <c r="L2712" s="311">
        <f t="shared" si="1037"/>
        <v>0</v>
      </c>
      <c r="M2712" s="311">
        <f t="shared" si="1037"/>
        <v>0</v>
      </c>
      <c r="N2712" s="311">
        <f t="shared" si="1037"/>
        <v>0</v>
      </c>
      <c r="O2712" s="311">
        <f t="shared" si="1037"/>
        <v>0</v>
      </c>
      <c r="P2712" s="311">
        <f t="shared" si="1037"/>
        <v>0</v>
      </c>
      <c r="Q2712" s="311">
        <f t="shared" si="1037"/>
        <v>0</v>
      </c>
      <c r="R2712" s="311">
        <f t="shared" si="1037"/>
        <v>0</v>
      </c>
      <c r="S2712" s="311">
        <f t="shared" si="1037"/>
        <v>0</v>
      </c>
      <c r="T2712" s="311">
        <f t="shared" si="1037"/>
        <v>0</v>
      </c>
      <c r="U2712" s="311">
        <f t="shared" si="1037"/>
        <v>0</v>
      </c>
      <c r="V2712" s="311">
        <f t="shared" si="1037"/>
        <v>0</v>
      </c>
      <c r="W2712" s="311">
        <f t="shared" si="1037"/>
        <v>0</v>
      </c>
      <c r="X2712" s="311">
        <f t="shared" si="1037"/>
        <v>0</v>
      </c>
      <c r="Y2712" s="311">
        <f>(Y2716-X2716)*$AE2711*$AF2711</f>
        <v>0</v>
      </c>
      <c r="Z2712" s="311">
        <f>(Z2716-Y2716)*$AE2711*$AF2711</f>
        <v>0</v>
      </c>
      <c r="AA2712" s="311">
        <f t="shared" si="1037"/>
        <v>0</v>
      </c>
      <c r="AB2712" s="312">
        <f t="shared" si="1037"/>
        <v>0</v>
      </c>
      <c r="AC2712" s="133">
        <f>SUM(E2712:AB2712)</f>
        <v>0</v>
      </c>
      <c r="AD2712" s="73"/>
      <c r="AE2712" s="155"/>
      <c r="AF2712" s="74"/>
      <c r="AI2712" s="191"/>
      <c r="AJ2712" s="219"/>
      <c r="AK2712" s="335"/>
      <c r="AL2712" s="335"/>
      <c r="AM2712" s="335"/>
    </row>
    <row r="2713" spans="1:57" s="183" customFormat="1" x14ac:dyDescent="0.25">
      <c r="A2713" s="3689"/>
      <c r="B2713" s="3692"/>
      <c r="C2713" s="123" t="s">
        <v>16</v>
      </c>
      <c r="D2713" s="350" t="s">
        <v>55</v>
      </c>
      <c r="E2713" s="1489">
        <v>0</v>
      </c>
      <c r="F2713" s="1474">
        <v>0</v>
      </c>
      <c r="G2713" s="1474">
        <v>0</v>
      </c>
      <c r="H2713" s="330">
        <v>0</v>
      </c>
      <c r="I2713" s="330">
        <v>0</v>
      </c>
      <c r="J2713" s="330">
        <v>0</v>
      </c>
      <c r="K2713" s="330">
        <v>0</v>
      </c>
      <c r="L2713" s="330">
        <v>0</v>
      </c>
      <c r="M2713" s="330">
        <v>0</v>
      </c>
      <c r="N2713" s="330">
        <v>0</v>
      </c>
      <c r="O2713" s="330">
        <v>0</v>
      </c>
      <c r="P2713" s="330">
        <v>0</v>
      </c>
      <c r="Q2713" s="330">
        <v>0</v>
      </c>
      <c r="R2713" s="330">
        <v>0</v>
      </c>
      <c r="S2713" s="330">
        <v>0</v>
      </c>
      <c r="T2713" s="330">
        <v>0</v>
      </c>
      <c r="U2713" s="330">
        <v>0</v>
      </c>
      <c r="V2713" s="330">
        <v>0</v>
      </c>
      <c r="W2713" s="330">
        <v>0</v>
      </c>
      <c r="X2713" s="330">
        <v>0</v>
      </c>
      <c r="Y2713" s="330">
        <v>0</v>
      </c>
      <c r="Z2713" s="1474">
        <v>0</v>
      </c>
      <c r="AA2713" s="1474">
        <v>0</v>
      </c>
      <c r="AB2713" s="1475">
        <v>0</v>
      </c>
      <c r="AC2713" s="133">
        <f>AVERAGE(E2713:AB2713)</f>
        <v>0</v>
      </c>
      <c r="AD2713" s="76">
        <f>SQRT(MIN((E2711*E2711+E2712*E2712),(F2711*F2711+F2712*F2712),(G2711*G2711+G2712*G2712),(H2711*H2711+H2712*H2712),(I2711*I2711+I2712*I2712),(J2711*J2711+J2712*J2712),(K2711*K2711+K2712*K2712),(L2711*L2711+L2712*L2712),(M2711*M2711+M2712*M2712),(N2711*N2711+N2712*N2712),(E2711*E2711+E2712*E2712),(O2711*O2711+O2712*O2712),(P2711*P2711+P2712*P2712),(R2711*R2711+R2712*R2712),(S2711*S2711+S2712*S2712),(T2711*T2711+T2712*T2712),(U2711*U2711+U2712*U2712),(V2711*V2711+V2712*V2712),(W2711*W2711+W2712*W2712),(X2711*X2711+X2712*X2712),(V2711*V2711+V2712*V2712),(Z2711*Z2711+Z2712*Z2712),(AA2711*AA2711+AA2712*AA2712),(AB2711*AB2711+AB2712*AB2712)))/AD2711</f>
        <v>0</v>
      </c>
      <c r="AE2713" s="76"/>
      <c r="AF2713" s="77"/>
      <c r="AI2713" s="191"/>
      <c r="AJ2713" s="219"/>
      <c r="AK2713" s="335"/>
      <c r="AL2713" s="335"/>
      <c r="AM2713" s="335"/>
    </row>
    <row r="2714" spans="1:57" s="183" customFormat="1" x14ac:dyDescent="0.25">
      <c r="A2714" s="3689"/>
      <c r="B2714" s="3692"/>
      <c r="C2714" s="123" t="s">
        <v>18</v>
      </c>
      <c r="D2714" s="350"/>
      <c r="E2714" s="503" t="e">
        <f t="shared" ref="E2714:AB2714" si="1038">E2712/E2711</f>
        <v>#DIV/0!</v>
      </c>
      <c r="F2714" s="317" t="e">
        <f t="shared" si="1038"/>
        <v>#DIV/0!</v>
      </c>
      <c r="G2714" s="317" t="e">
        <f t="shared" si="1038"/>
        <v>#DIV/0!</v>
      </c>
      <c r="H2714" s="317" t="e">
        <f t="shared" si="1038"/>
        <v>#DIV/0!</v>
      </c>
      <c r="I2714" s="317" t="e">
        <f t="shared" si="1038"/>
        <v>#DIV/0!</v>
      </c>
      <c r="J2714" s="317" t="e">
        <f t="shared" si="1038"/>
        <v>#DIV/0!</v>
      </c>
      <c r="K2714" s="317" t="e">
        <f t="shared" si="1038"/>
        <v>#DIV/0!</v>
      </c>
      <c r="L2714" s="317" t="e">
        <f t="shared" si="1038"/>
        <v>#DIV/0!</v>
      </c>
      <c r="M2714" s="317" t="e">
        <f t="shared" si="1038"/>
        <v>#DIV/0!</v>
      </c>
      <c r="N2714" s="317" t="e">
        <f t="shared" si="1038"/>
        <v>#DIV/0!</v>
      </c>
      <c r="O2714" s="317" t="e">
        <f t="shared" si="1038"/>
        <v>#DIV/0!</v>
      </c>
      <c r="P2714" s="317" t="e">
        <f t="shared" si="1038"/>
        <v>#DIV/0!</v>
      </c>
      <c r="Q2714" s="317" t="e">
        <f t="shared" si="1038"/>
        <v>#DIV/0!</v>
      </c>
      <c r="R2714" s="317" t="e">
        <f t="shared" si="1038"/>
        <v>#DIV/0!</v>
      </c>
      <c r="S2714" s="317" t="e">
        <f t="shared" si="1038"/>
        <v>#DIV/0!</v>
      </c>
      <c r="T2714" s="317" t="e">
        <f t="shared" si="1038"/>
        <v>#DIV/0!</v>
      </c>
      <c r="U2714" s="317" t="e">
        <f t="shared" si="1038"/>
        <v>#DIV/0!</v>
      </c>
      <c r="V2714" s="317" t="e">
        <f t="shared" si="1038"/>
        <v>#DIV/0!</v>
      </c>
      <c r="W2714" s="317" t="e">
        <f t="shared" si="1038"/>
        <v>#DIV/0!</v>
      </c>
      <c r="X2714" s="317" t="e">
        <f t="shared" si="1038"/>
        <v>#DIV/0!</v>
      </c>
      <c r="Y2714" s="317" t="e">
        <f>Y2712/Y2711</f>
        <v>#DIV/0!</v>
      </c>
      <c r="Z2714" s="317" t="e">
        <f t="shared" si="1038"/>
        <v>#DIV/0!</v>
      </c>
      <c r="AA2714" s="317" t="e">
        <f t="shared" si="1038"/>
        <v>#DIV/0!</v>
      </c>
      <c r="AB2714" s="318" t="e">
        <f t="shared" si="1038"/>
        <v>#DIV/0!</v>
      </c>
      <c r="AC2714" s="132"/>
      <c r="AD2714" s="73"/>
      <c r="AE2714" s="155"/>
      <c r="AF2714" s="74"/>
      <c r="AI2714" s="191"/>
      <c r="AJ2714" s="219"/>
      <c r="AK2714" s="335"/>
      <c r="AL2714" s="335"/>
      <c r="AM2714" s="335"/>
    </row>
    <row r="2715" spans="1:57" s="183" customFormat="1" x14ac:dyDescent="0.25">
      <c r="A2715" s="2059"/>
      <c r="B2715" s="2062"/>
      <c r="C2715" s="124" t="s">
        <v>19</v>
      </c>
      <c r="D2715" s="350"/>
      <c r="E2715" s="502"/>
      <c r="F2715" s="314"/>
      <c r="G2715" s="314"/>
      <c r="H2715" s="155"/>
      <c r="I2715" s="155"/>
      <c r="J2715" s="155"/>
      <c r="K2715" s="155"/>
      <c r="L2715" s="155"/>
      <c r="M2715" s="155"/>
      <c r="N2715" s="155"/>
      <c r="O2715" s="155"/>
      <c r="P2715" s="155"/>
      <c r="Q2715" s="155"/>
      <c r="R2715" s="155"/>
      <c r="S2715" s="155"/>
      <c r="T2715" s="155"/>
      <c r="U2715" s="155"/>
      <c r="V2715" s="155"/>
      <c r="W2715" s="155"/>
      <c r="X2715" s="155"/>
      <c r="Y2715" s="155"/>
      <c r="Z2715" s="314"/>
      <c r="AA2715" s="314"/>
      <c r="AB2715" s="315"/>
      <c r="AC2715" s="132"/>
      <c r="AD2715" s="73"/>
      <c r="AE2715" s="155"/>
      <c r="AF2715" s="74"/>
      <c r="AI2715" s="191"/>
      <c r="AJ2715" s="219"/>
      <c r="AK2715" s="335"/>
      <c r="AL2715" s="335"/>
      <c r="AM2715" s="335"/>
    </row>
    <row r="2716" spans="1:57" s="183" customFormat="1" x14ac:dyDescent="0.25">
      <c r="A2716" s="2059"/>
      <c r="B2716" s="2062"/>
      <c r="C2716" s="124" t="s">
        <v>20</v>
      </c>
      <c r="D2716" s="350"/>
      <c r="E2716" s="502"/>
      <c r="F2716" s="314"/>
      <c r="G2716" s="314"/>
      <c r="H2716" s="155"/>
      <c r="I2716" s="155"/>
      <c r="J2716" s="155"/>
      <c r="K2716" s="155"/>
      <c r="L2716" s="155"/>
      <c r="M2716" s="155"/>
      <c r="N2716" s="155"/>
      <c r="O2716" s="155"/>
      <c r="P2716" s="155"/>
      <c r="Q2716" s="155"/>
      <c r="R2716" s="155"/>
      <c r="S2716" s="155"/>
      <c r="T2716" s="155"/>
      <c r="U2716" s="155"/>
      <c r="V2716" s="155"/>
      <c r="W2716" s="155"/>
      <c r="X2716" s="155"/>
      <c r="Y2716" s="155"/>
      <c r="Z2716" s="314"/>
      <c r="AA2716" s="314"/>
      <c r="AB2716" s="315"/>
      <c r="AC2716" s="132"/>
      <c r="AD2716" s="73"/>
      <c r="AE2716" s="155"/>
      <c r="AF2716" s="74"/>
      <c r="AH2716" s="335"/>
      <c r="AI2716" s="785"/>
      <c r="AJ2716" s="786"/>
      <c r="AK2716" s="786"/>
      <c r="AL2716" s="191"/>
      <c r="AM2716" s="191"/>
      <c r="AN2716" s="191"/>
    </row>
    <row r="2717" spans="1:57" s="183" customFormat="1" ht="16.5" thickBot="1" x14ac:dyDescent="0.3">
      <c r="A2717" s="3717" t="s">
        <v>43</v>
      </c>
      <c r="B2717" s="3718"/>
      <c r="C2717" s="3719"/>
      <c r="D2717" s="349"/>
      <c r="E2717" s="791" t="e">
        <f>SQRT(E2711*E2711+E2712*E2712)/E2724/1.73</f>
        <v>#DIV/0!</v>
      </c>
      <c r="F2717" s="536" t="e">
        <f t="shared" ref="F2717:AB2717" si="1039">SQRT(F2711*F2711+F2712*F2712)/F2724/1.73</f>
        <v>#DIV/0!</v>
      </c>
      <c r="G2717" s="536" t="e">
        <f t="shared" si="1039"/>
        <v>#DIV/0!</v>
      </c>
      <c r="H2717" s="464" t="e">
        <f t="shared" si="1039"/>
        <v>#DIV/0!</v>
      </c>
      <c r="I2717" s="464" t="e">
        <f t="shared" si="1039"/>
        <v>#DIV/0!</v>
      </c>
      <c r="J2717" s="464" t="e">
        <f t="shared" si="1039"/>
        <v>#DIV/0!</v>
      </c>
      <c r="K2717" s="464" t="e">
        <f t="shared" si="1039"/>
        <v>#DIV/0!</v>
      </c>
      <c r="L2717" s="464" t="e">
        <f t="shared" si="1039"/>
        <v>#DIV/0!</v>
      </c>
      <c r="M2717" s="464" t="e">
        <f t="shared" si="1039"/>
        <v>#DIV/0!</v>
      </c>
      <c r="N2717" s="464" t="e">
        <f t="shared" si="1039"/>
        <v>#DIV/0!</v>
      </c>
      <c r="O2717" s="464" t="e">
        <f t="shared" si="1039"/>
        <v>#DIV/0!</v>
      </c>
      <c r="P2717" s="464" t="e">
        <f t="shared" si="1039"/>
        <v>#DIV/0!</v>
      </c>
      <c r="Q2717" s="464" t="e">
        <f t="shared" si="1039"/>
        <v>#DIV/0!</v>
      </c>
      <c r="R2717" s="464" t="e">
        <f t="shared" si="1039"/>
        <v>#DIV/0!</v>
      </c>
      <c r="S2717" s="464" t="e">
        <f t="shared" si="1039"/>
        <v>#DIV/0!</v>
      </c>
      <c r="T2717" s="464" t="e">
        <f t="shared" si="1039"/>
        <v>#DIV/0!</v>
      </c>
      <c r="U2717" s="464" t="e">
        <f t="shared" si="1039"/>
        <v>#DIV/0!</v>
      </c>
      <c r="V2717" s="464" t="e">
        <f t="shared" si="1039"/>
        <v>#DIV/0!</v>
      </c>
      <c r="W2717" s="464" t="e">
        <f t="shared" si="1039"/>
        <v>#DIV/0!</v>
      </c>
      <c r="X2717" s="464" t="e">
        <f t="shared" si="1039"/>
        <v>#DIV/0!</v>
      </c>
      <c r="Y2717" s="464" t="e">
        <f>SQRT(Y2711*Y2711+Y2712*Y2712)/Y2724/1.73</f>
        <v>#DIV/0!</v>
      </c>
      <c r="Z2717" s="536" t="e">
        <f t="shared" si="1039"/>
        <v>#DIV/0!</v>
      </c>
      <c r="AA2717" s="536" t="e">
        <f t="shared" si="1039"/>
        <v>#DIV/0!</v>
      </c>
      <c r="AB2717" s="788" t="e">
        <f t="shared" si="1039"/>
        <v>#DIV/0!</v>
      </c>
      <c r="AC2717" s="201" t="e">
        <f>AVERAGE(E2717:AB2717)</f>
        <v>#DIV/0!</v>
      </c>
      <c r="AD2717" s="78" t="e">
        <f>(AC2713-AC2717)/AC2713</f>
        <v>#DIV/0!</v>
      </c>
      <c r="AE2717" s="79"/>
      <c r="AF2717" s="80"/>
      <c r="AG2717" s="856"/>
      <c r="AI2717" s="191"/>
      <c r="AJ2717" s="191"/>
      <c r="AK2717" s="191"/>
      <c r="AL2717" s="191"/>
      <c r="AM2717" s="191"/>
    </row>
    <row r="2718" spans="1:57" s="183" customFormat="1" ht="16.5" thickBot="1" x14ac:dyDescent="0.3">
      <c r="A2718" s="2627" t="s">
        <v>1149</v>
      </c>
      <c r="B2718" s="2632" t="s">
        <v>1145</v>
      </c>
      <c r="C2718" s="2628" t="s">
        <v>16</v>
      </c>
      <c r="D2718" s="2629" t="s">
        <v>55</v>
      </c>
      <c r="E2718" s="2633">
        <v>0</v>
      </c>
      <c r="F2718" s="2634">
        <v>0</v>
      </c>
      <c r="G2718" s="2634">
        <v>0</v>
      </c>
      <c r="H2718" s="2634">
        <v>0</v>
      </c>
      <c r="I2718" s="2634">
        <v>0</v>
      </c>
      <c r="J2718" s="2634">
        <v>0</v>
      </c>
      <c r="K2718" s="2634">
        <v>0</v>
      </c>
      <c r="L2718" s="2634">
        <v>0</v>
      </c>
      <c r="M2718" s="2634">
        <v>0</v>
      </c>
      <c r="N2718" s="2634">
        <v>0</v>
      </c>
      <c r="O2718" s="2634">
        <v>0</v>
      </c>
      <c r="P2718" s="2634">
        <v>0</v>
      </c>
      <c r="Q2718" s="2634">
        <v>0</v>
      </c>
      <c r="R2718" s="2634">
        <v>0</v>
      </c>
      <c r="S2718" s="2634">
        <v>0</v>
      </c>
      <c r="T2718" s="2634">
        <v>0</v>
      </c>
      <c r="U2718" s="2634">
        <v>0</v>
      </c>
      <c r="V2718" s="2634">
        <v>0</v>
      </c>
      <c r="W2718" s="2634">
        <v>0</v>
      </c>
      <c r="X2718" s="2634">
        <v>0</v>
      </c>
      <c r="Y2718" s="2634">
        <v>0</v>
      </c>
      <c r="Z2718" s="2634">
        <v>0</v>
      </c>
      <c r="AA2718" s="2634">
        <v>0</v>
      </c>
      <c r="AB2718" s="2635">
        <v>0</v>
      </c>
      <c r="AC2718" s="2631">
        <f>AVERAGE(E2718:AB2718)</f>
        <v>0</v>
      </c>
      <c r="AD2718" s="2626"/>
      <c r="AE2718" s="255"/>
      <c r="AF2718" s="256"/>
      <c r="AG2718" s="856"/>
      <c r="AI2718" s="191"/>
      <c r="AJ2718" s="191"/>
      <c r="AK2718" s="191"/>
      <c r="AL2718" s="191"/>
      <c r="AM2718" s="191"/>
    </row>
    <row r="2719" spans="1:57" s="183" customFormat="1" x14ac:dyDescent="0.25">
      <c r="A2719" s="149" t="s">
        <v>52</v>
      </c>
      <c r="B2719" s="150"/>
      <c r="C2719" s="1040"/>
      <c r="D2719" s="960"/>
      <c r="E2719" s="1084">
        <f>E2704+E2711</f>
        <v>85.2</v>
      </c>
      <c r="F2719" s="83">
        <f t="shared" ref="F2719:AB2720" si="1040">F2704+F2711</f>
        <v>78</v>
      </c>
      <c r="G2719" s="83">
        <f t="shared" si="1040"/>
        <v>73.2</v>
      </c>
      <c r="H2719" s="439">
        <f t="shared" si="1040"/>
        <v>72</v>
      </c>
      <c r="I2719" s="439">
        <f t="shared" si="1040"/>
        <v>70.8</v>
      </c>
      <c r="J2719" s="439">
        <f t="shared" si="1040"/>
        <v>76.8</v>
      </c>
      <c r="K2719" s="439">
        <f t="shared" si="1040"/>
        <v>68.400000000000006</v>
      </c>
      <c r="L2719" s="439">
        <f t="shared" si="1040"/>
        <v>73.2</v>
      </c>
      <c r="M2719" s="439">
        <f t="shared" si="1040"/>
        <v>82.8</v>
      </c>
      <c r="N2719" s="439">
        <f t="shared" si="1040"/>
        <v>81.599999999999994</v>
      </c>
      <c r="O2719" s="439">
        <f t="shared" si="1040"/>
        <v>78</v>
      </c>
      <c r="P2719" s="439">
        <f t="shared" si="1040"/>
        <v>78</v>
      </c>
      <c r="Q2719" s="439">
        <f t="shared" si="1040"/>
        <v>79.2</v>
      </c>
      <c r="R2719" s="439">
        <f t="shared" si="1040"/>
        <v>80.400000000000006</v>
      </c>
      <c r="S2719" s="439">
        <f t="shared" si="1040"/>
        <v>75.599999999999994</v>
      </c>
      <c r="T2719" s="439">
        <f t="shared" si="1040"/>
        <v>74.400000000000006</v>
      </c>
      <c r="U2719" s="439">
        <f t="shared" si="1040"/>
        <v>82.8</v>
      </c>
      <c r="V2719" s="439">
        <f t="shared" si="1040"/>
        <v>82.8</v>
      </c>
      <c r="W2719" s="439">
        <f t="shared" si="1040"/>
        <v>85.2</v>
      </c>
      <c r="X2719" s="439">
        <f t="shared" si="1040"/>
        <v>92.4</v>
      </c>
      <c r="Y2719" s="504">
        <f>Y2704+Y2711</f>
        <v>102</v>
      </c>
      <c r="Z2719" s="83">
        <f t="shared" si="1040"/>
        <v>85.2</v>
      </c>
      <c r="AA2719" s="83">
        <f t="shared" si="1040"/>
        <v>80.400000000000006</v>
      </c>
      <c r="AB2719" s="84">
        <f t="shared" si="1040"/>
        <v>79.2</v>
      </c>
      <c r="AC2719" s="965"/>
      <c r="AD2719" s="1042">
        <f>MIN(E2719:AB2719)</f>
        <v>68.400000000000006</v>
      </c>
      <c r="AE2719" s="83"/>
      <c r="AF2719" s="84"/>
      <c r="AG2719" s="856"/>
      <c r="AI2719" s="191"/>
      <c r="AJ2719" s="191"/>
      <c r="AK2719" s="191"/>
      <c r="AL2719" s="191"/>
      <c r="AM2719" s="191"/>
    </row>
    <row r="2720" spans="1:57" s="183" customFormat="1" x14ac:dyDescent="0.25">
      <c r="A2720" s="151" t="s">
        <v>54</v>
      </c>
      <c r="B2720" s="152"/>
      <c r="C2720" s="1043"/>
      <c r="D2720" s="966"/>
      <c r="E2720" s="1085">
        <f>E2705+E2712</f>
        <v>44.4</v>
      </c>
      <c r="F2720" s="86">
        <f t="shared" si="1040"/>
        <v>38.4</v>
      </c>
      <c r="G2720" s="86">
        <f t="shared" si="1040"/>
        <v>36</v>
      </c>
      <c r="H2720" s="441">
        <f t="shared" si="1040"/>
        <v>37.200000000000003</v>
      </c>
      <c r="I2720" s="441">
        <f t="shared" si="1040"/>
        <v>34.799999999999997</v>
      </c>
      <c r="J2720" s="441">
        <f t="shared" si="1040"/>
        <v>36</v>
      </c>
      <c r="K2720" s="441">
        <f t="shared" si="1040"/>
        <v>36</v>
      </c>
      <c r="L2720" s="441">
        <f t="shared" si="1040"/>
        <v>33.6</v>
      </c>
      <c r="M2720" s="441">
        <f t="shared" si="1040"/>
        <v>33.6</v>
      </c>
      <c r="N2720" s="441">
        <f t="shared" si="1040"/>
        <v>34.799999999999997</v>
      </c>
      <c r="O2720" s="441">
        <f t="shared" si="1040"/>
        <v>33.6</v>
      </c>
      <c r="P2720" s="441">
        <f t="shared" si="1040"/>
        <v>34.799999999999997</v>
      </c>
      <c r="Q2720" s="441">
        <f t="shared" si="1040"/>
        <v>34.799999999999997</v>
      </c>
      <c r="R2720" s="441">
        <f t="shared" si="1040"/>
        <v>34.799999999999997</v>
      </c>
      <c r="S2720" s="441">
        <f t="shared" si="1040"/>
        <v>40.799999999999997</v>
      </c>
      <c r="T2720" s="441">
        <f t="shared" si="1040"/>
        <v>37.200000000000003</v>
      </c>
      <c r="U2720" s="441">
        <f t="shared" si="1040"/>
        <v>36</v>
      </c>
      <c r="V2720" s="441">
        <f t="shared" si="1040"/>
        <v>34.799999999999997</v>
      </c>
      <c r="W2720" s="441">
        <f t="shared" si="1040"/>
        <v>34.799999999999997</v>
      </c>
      <c r="X2720" s="441">
        <f t="shared" si="1040"/>
        <v>36</v>
      </c>
      <c r="Y2720" s="506">
        <f>Y2705+Y2712</f>
        <v>38.4</v>
      </c>
      <c r="Z2720" s="86">
        <f t="shared" si="1040"/>
        <v>38.4</v>
      </c>
      <c r="AA2720" s="86">
        <f t="shared" si="1040"/>
        <v>40.799999999999997</v>
      </c>
      <c r="AB2720" s="87">
        <f t="shared" si="1040"/>
        <v>40.799999999999997</v>
      </c>
      <c r="AC2720" s="971"/>
      <c r="AD2720" s="1045">
        <f>MIN(E2720:AB2720)</f>
        <v>33.6</v>
      </c>
      <c r="AE2720" s="86"/>
      <c r="AF2720" s="87"/>
      <c r="AG2720" s="856"/>
      <c r="AI2720" s="191"/>
      <c r="AJ2720" s="191"/>
      <c r="AK2720" s="191"/>
      <c r="AL2720" s="191"/>
      <c r="AM2720" s="191"/>
    </row>
    <row r="2721" spans="1:40" s="183" customFormat="1" ht="16.5" thickBot="1" x14ac:dyDescent="0.3">
      <c r="A2721" s="153" t="s">
        <v>53</v>
      </c>
      <c r="B2721" s="154"/>
      <c r="C2721" s="1086"/>
      <c r="D2721" s="972"/>
      <c r="E2721" s="2400">
        <f>SQRT(E2719*E2719+E2720*E2720)</f>
        <v>96.074970725990866</v>
      </c>
      <c r="F2721" s="627">
        <f t="shared" ref="F2721:AB2721" si="1041">SQRT(F2719*F2719+F2720*F2720)</f>
        <v>86.939979296063782</v>
      </c>
      <c r="G2721" s="627">
        <f t="shared" si="1041"/>
        <v>81.573525116915235</v>
      </c>
      <c r="H2721" s="628">
        <f t="shared" si="1041"/>
        <v>81.042211223534622</v>
      </c>
      <c r="I2721" s="628">
        <f t="shared" si="1041"/>
        <v>78.890303586689285</v>
      </c>
      <c r="J2721" s="628">
        <f t="shared" si="1041"/>
        <v>84.818865825947</v>
      </c>
      <c r="K2721" s="628">
        <f t="shared" si="1041"/>
        <v>77.295277992902001</v>
      </c>
      <c r="L2721" s="628">
        <f t="shared" si="1041"/>
        <v>80.543156133839204</v>
      </c>
      <c r="M2721" s="628">
        <f t="shared" si="1041"/>
        <v>89.357708117431031</v>
      </c>
      <c r="N2721" s="628">
        <f t="shared" si="1041"/>
        <v>88.710765975725849</v>
      </c>
      <c r="O2721" s="628">
        <f t="shared" si="1041"/>
        <v>84.929146940258377</v>
      </c>
      <c r="P2721" s="628">
        <f t="shared" si="1041"/>
        <v>85.411006316516378</v>
      </c>
      <c r="Q2721" s="628">
        <f t="shared" si="1041"/>
        <v>86.508265501049095</v>
      </c>
      <c r="R2721" s="628">
        <f t="shared" si="1041"/>
        <v>87.608218792531105</v>
      </c>
      <c r="S2721" s="628">
        <f t="shared" si="1041"/>
        <v>85.906926379658103</v>
      </c>
      <c r="T2721" s="628">
        <f t="shared" si="1041"/>
        <v>83.181728762992179</v>
      </c>
      <c r="U2721" s="628">
        <f t="shared" si="1041"/>
        <v>90.287540668688052</v>
      </c>
      <c r="V2721" s="628">
        <f t="shared" si="1041"/>
        <v>89.815811525588302</v>
      </c>
      <c r="W2721" s="628">
        <f t="shared" si="1041"/>
        <v>92.033037546307256</v>
      </c>
      <c r="X2721" s="628">
        <f t="shared" si="1041"/>
        <v>99.165316517419541</v>
      </c>
      <c r="Y2721" s="628">
        <f>SQRT(Y2719*Y2719+Y2720*Y2720)</f>
        <v>108.98880676473158</v>
      </c>
      <c r="Z2721" s="627">
        <f t="shared" si="1041"/>
        <v>93.453731867700185</v>
      </c>
      <c r="AA2721" s="627">
        <f t="shared" si="1041"/>
        <v>90.159858030056824</v>
      </c>
      <c r="AB2721" s="790">
        <f t="shared" si="1041"/>
        <v>89.091413727698807</v>
      </c>
      <c r="AC2721" s="973"/>
      <c r="AD2721" s="1048">
        <f>MIN(E2721:AB2721)</f>
        <v>77.295277992902001</v>
      </c>
      <c r="AE2721" s="1049"/>
      <c r="AF2721" s="1047"/>
      <c r="AG2721" s="717"/>
      <c r="AI2721" s="191"/>
      <c r="AJ2721" s="191"/>
      <c r="AK2721" s="191"/>
      <c r="AL2721" s="191"/>
      <c r="AM2721" s="191"/>
    </row>
    <row r="2722" spans="1:40" s="183" customFormat="1" ht="16.5" thickBot="1" x14ac:dyDescent="0.3">
      <c r="A2722" s="510" t="s">
        <v>22</v>
      </c>
      <c r="B2722" s="511"/>
      <c r="C2722" s="512"/>
      <c r="D2722" s="974"/>
      <c r="E2722" s="975">
        <v>1</v>
      </c>
      <c r="F2722" s="617">
        <v>2</v>
      </c>
      <c r="G2722" s="617">
        <v>3</v>
      </c>
      <c r="H2722" s="618">
        <v>4</v>
      </c>
      <c r="I2722" s="617">
        <v>5</v>
      </c>
      <c r="J2722" s="617">
        <v>6</v>
      </c>
      <c r="K2722" s="617">
        <v>7</v>
      </c>
      <c r="L2722" s="617">
        <v>8</v>
      </c>
      <c r="M2722" s="617">
        <v>9</v>
      </c>
      <c r="N2722" s="618">
        <v>10</v>
      </c>
      <c r="O2722" s="617">
        <v>11</v>
      </c>
      <c r="P2722" s="617">
        <v>12</v>
      </c>
      <c r="Q2722" s="617">
        <v>13</v>
      </c>
      <c r="R2722" s="617">
        <v>14</v>
      </c>
      <c r="S2722" s="617">
        <v>15</v>
      </c>
      <c r="T2722" s="617">
        <v>16</v>
      </c>
      <c r="U2722" s="617">
        <v>17</v>
      </c>
      <c r="V2722" s="617">
        <v>18</v>
      </c>
      <c r="W2722" s="617">
        <v>19</v>
      </c>
      <c r="X2722" s="617">
        <v>20</v>
      </c>
      <c r="Y2722" s="618">
        <v>21</v>
      </c>
      <c r="Z2722" s="617">
        <v>22</v>
      </c>
      <c r="AA2722" s="617">
        <v>23</v>
      </c>
      <c r="AB2722" s="976">
        <v>24</v>
      </c>
      <c r="AC2722" s="1093"/>
      <c r="AD2722" s="1066"/>
      <c r="AE2722" s="717"/>
      <c r="AF2722" s="717"/>
      <c r="AG2722" s="305"/>
      <c r="AI2722" s="191"/>
      <c r="AJ2722" s="191"/>
      <c r="AK2722" s="191"/>
      <c r="AL2722" s="191"/>
      <c r="AM2722" s="191"/>
    </row>
    <row r="2723" spans="1:40" s="183" customFormat="1" ht="16.5" thickBot="1" x14ac:dyDescent="0.3">
      <c r="A2723" s="828" t="s">
        <v>1150</v>
      </c>
      <c r="B2723" s="144"/>
      <c r="C2723" s="755" t="s">
        <v>23</v>
      </c>
      <c r="D2723" s="1094" t="s">
        <v>55</v>
      </c>
      <c r="E2723" s="1095">
        <v>10.62</v>
      </c>
      <c r="F2723" s="1096">
        <v>10.67</v>
      </c>
      <c r="G2723" s="1096">
        <v>10.54</v>
      </c>
      <c r="H2723" s="3405">
        <v>10.61</v>
      </c>
      <c r="I2723" s="3405">
        <v>10.65</v>
      </c>
      <c r="J2723" s="3405">
        <v>10.56</v>
      </c>
      <c r="K2723" s="3405">
        <v>10.35</v>
      </c>
      <c r="L2723" s="3405">
        <v>10.35</v>
      </c>
      <c r="M2723" s="3405">
        <v>10.25</v>
      </c>
      <c r="N2723" s="3405">
        <v>10.32</v>
      </c>
      <c r="O2723" s="3405">
        <v>10.37</v>
      </c>
      <c r="P2723" s="3405">
        <v>10.47</v>
      </c>
      <c r="Q2723" s="3405">
        <v>10.33</v>
      </c>
      <c r="R2723" s="3405">
        <v>10.56</v>
      </c>
      <c r="S2723" s="3405">
        <v>10.4</v>
      </c>
      <c r="T2723" s="3405">
        <v>10.44</v>
      </c>
      <c r="U2723" s="3405">
        <v>10.32</v>
      </c>
      <c r="V2723" s="3405">
        <v>10.33</v>
      </c>
      <c r="W2723" s="3405">
        <v>10.39</v>
      </c>
      <c r="X2723" s="3405">
        <v>10.45</v>
      </c>
      <c r="Y2723" s="3405">
        <v>10.36</v>
      </c>
      <c r="Z2723" s="1096">
        <v>10.52</v>
      </c>
      <c r="AA2723" s="1096">
        <v>10.53</v>
      </c>
      <c r="AB2723" s="2740">
        <v>10.56</v>
      </c>
      <c r="AC2723" s="1518">
        <f>AVERAGE(E2723:AB2723)</f>
        <v>10.456250000000002</v>
      </c>
      <c r="AD2723" s="303"/>
      <c r="AE2723" s="305"/>
      <c r="AF2723" s="305"/>
      <c r="AG2723" s="305"/>
      <c r="AI2723" s="191"/>
      <c r="AJ2723" s="191"/>
      <c r="AK2723" s="191"/>
      <c r="AL2723" s="191"/>
      <c r="AM2723" s="191"/>
    </row>
    <row r="2724" spans="1:40" s="183" customFormat="1" ht="16.5" thickBot="1" x14ac:dyDescent="0.3">
      <c r="A2724" s="828" t="s">
        <v>1152</v>
      </c>
      <c r="B2724" s="144"/>
      <c r="C2724" s="755" t="s">
        <v>23</v>
      </c>
      <c r="D2724" s="1094" t="s">
        <v>55</v>
      </c>
      <c r="E2724" s="815">
        <v>0</v>
      </c>
      <c r="F2724" s="146">
        <v>0</v>
      </c>
      <c r="G2724" s="146">
        <v>0</v>
      </c>
      <c r="H2724" s="531">
        <v>0</v>
      </c>
      <c r="I2724" s="531">
        <v>0</v>
      </c>
      <c r="J2724" s="531">
        <v>0</v>
      </c>
      <c r="K2724" s="531">
        <v>0</v>
      </c>
      <c r="L2724" s="531">
        <v>0</v>
      </c>
      <c r="M2724" s="531">
        <v>0</v>
      </c>
      <c r="N2724" s="531">
        <v>0</v>
      </c>
      <c r="O2724" s="531">
        <v>0</v>
      </c>
      <c r="P2724" s="531">
        <v>0</v>
      </c>
      <c r="Q2724" s="531">
        <v>0</v>
      </c>
      <c r="R2724" s="531">
        <v>0</v>
      </c>
      <c r="S2724" s="531">
        <v>0</v>
      </c>
      <c r="T2724" s="531">
        <v>0</v>
      </c>
      <c r="U2724" s="531">
        <v>0</v>
      </c>
      <c r="V2724" s="531">
        <v>0</v>
      </c>
      <c r="W2724" s="531">
        <v>0</v>
      </c>
      <c r="X2724" s="531">
        <v>0</v>
      </c>
      <c r="Y2724" s="531">
        <v>0</v>
      </c>
      <c r="Z2724" s="146">
        <v>0</v>
      </c>
      <c r="AA2724" s="146">
        <v>0</v>
      </c>
      <c r="AB2724" s="558">
        <v>0</v>
      </c>
      <c r="AC2724" s="2037">
        <f>AVERAGE(E2724:AB2724)</f>
        <v>0</v>
      </c>
      <c r="AD2724" s="303"/>
      <c r="AE2724" s="305"/>
      <c r="AF2724" s="305"/>
      <c r="AI2724" s="303"/>
      <c r="AJ2724" s="305"/>
      <c r="AK2724" s="335"/>
      <c r="AL2724" s="305"/>
      <c r="AM2724" s="191"/>
    </row>
    <row r="2725" spans="1:40" s="183" customFormat="1" x14ac:dyDescent="0.25">
      <c r="A2725" s="3688" t="s">
        <v>47</v>
      </c>
      <c r="B2725" s="3519" t="s">
        <v>27</v>
      </c>
      <c r="C2725" s="121" t="s">
        <v>14</v>
      </c>
      <c r="D2725" s="113"/>
      <c r="E2725" s="70">
        <f t="shared" ref="E2725:AB2725" si="1042">(E2729-D2729)*$AE2725*$AF2725</f>
        <v>0</v>
      </c>
      <c r="F2725" s="71">
        <f t="shared" si="1042"/>
        <v>0</v>
      </c>
      <c r="G2725" s="71">
        <f t="shared" si="1042"/>
        <v>0</v>
      </c>
      <c r="H2725" s="71">
        <f t="shared" si="1042"/>
        <v>0</v>
      </c>
      <c r="I2725" s="71">
        <f t="shared" si="1042"/>
        <v>0</v>
      </c>
      <c r="J2725" s="71">
        <f t="shared" si="1042"/>
        <v>0</v>
      </c>
      <c r="K2725" s="71">
        <f t="shared" si="1042"/>
        <v>0</v>
      </c>
      <c r="L2725" s="71">
        <f t="shared" si="1042"/>
        <v>0</v>
      </c>
      <c r="M2725" s="71">
        <f t="shared" si="1042"/>
        <v>0</v>
      </c>
      <c r="N2725" s="71">
        <f t="shared" si="1042"/>
        <v>0</v>
      </c>
      <c r="O2725" s="71">
        <f t="shared" si="1042"/>
        <v>0</v>
      </c>
      <c r="P2725" s="71">
        <f t="shared" si="1042"/>
        <v>0</v>
      </c>
      <c r="Q2725" s="71">
        <f t="shared" si="1042"/>
        <v>0</v>
      </c>
      <c r="R2725" s="71">
        <f t="shared" si="1042"/>
        <v>0</v>
      </c>
      <c r="S2725" s="71">
        <f t="shared" si="1042"/>
        <v>0</v>
      </c>
      <c r="T2725" s="71">
        <f t="shared" si="1042"/>
        <v>0</v>
      </c>
      <c r="U2725" s="71">
        <f t="shared" si="1042"/>
        <v>0</v>
      </c>
      <c r="V2725" s="71">
        <f t="shared" si="1042"/>
        <v>0</v>
      </c>
      <c r="W2725" s="71">
        <f t="shared" si="1042"/>
        <v>0</v>
      </c>
      <c r="X2725" s="71">
        <f t="shared" si="1042"/>
        <v>0</v>
      </c>
      <c r="Y2725" s="71">
        <f>(Y2729-X2729)*$AE2725*$AF2725</f>
        <v>0</v>
      </c>
      <c r="Z2725" s="71">
        <f>(Z2729-Y2729)*$AE2725*$AF2725</f>
        <v>0</v>
      </c>
      <c r="AA2725" s="71">
        <f t="shared" si="1042"/>
        <v>0</v>
      </c>
      <c r="AB2725" s="72">
        <f t="shared" si="1042"/>
        <v>0</v>
      </c>
      <c r="AC2725" s="575">
        <f>SUM(E2725:AB2725)</f>
        <v>0</v>
      </c>
      <c r="AD2725" s="723"/>
      <c r="AE2725" s="469">
        <v>0</v>
      </c>
      <c r="AF2725" s="470">
        <v>0</v>
      </c>
      <c r="AI2725" s="303"/>
      <c r="AJ2725" s="869"/>
      <c r="AK2725" s="868"/>
      <c r="AL2725" s="335"/>
      <c r="AM2725" s="191"/>
    </row>
    <row r="2726" spans="1:40" s="183" customFormat="1" x14ac:dyDescent="0.25">
      <c r="A2726" s="3689"/>
      <c r="B2726" s="3505"/>
      <c r="C2726" s="123" t="s">
        <v>15</v>
      </c>
      <c r="D2726" s="108"/>
      <c r="E2726" s="395">
        <f t="shared" ref="E2726:AB2726" si="1043">(E2730-D2730)*$AE2725*$AF2725</f>
        <v>0</v>
      </c>
      <c r="F2726" s="311">
        <f t="shared" si="1043"/>
        <v>0</v>
      </c>
      <c r="G2726" s="311">
        <f t="shared" si="1043"/>
        <v>0</v>
      </c>
      <c r="H2726" s="311">
        <f t="shared" si="1043"/>
        <v>0</v>
      </c>
      <c r="I2726" s="311">
        <f t="shared" si="1043"/>
        <v>0</v>
      </c>
      <c r="J2726" s="311">
        <f t="shared" si="1043"/>
        <v>0</v>
      </c>
      <c r="K2726" s="311">
        <f t="shared" si="1043"/>
        <v>0</v>
      </c>
      <c r="L2726" s="311">
        <f t="shared" si="1043"/>
        <v>0</v>
      </c>
      <c r="M2726" s="311">
        <f t="shared" si="1043"/>
        <v>0</v>
      </c>
      <c r="N2726" s="311">
        <f t="shared" si="1043"/>
        <v>0</v>
      </c>
      <c r="O2726" s="311">
        <f t="shared" si="1043"/>
        <v>0</v>
      </c>
      <c r="P2726" s="311">
        <f t="shared" si="1043"/>
        <v>0</v>
      </c>
      <c r="Q2726" s="311">
        <f t="shared" si="1043"/>
        <v>0</v>
      </c>
      <c r="R2726" s="311">
        <f t="shared" si="1043"/>
        <v>0</v>
      </c>
      <c r="S2726" s="311">
        <f t="shared" si="1043"/>
        <v>0</v>
      </c>
      <c r="T2726" s="311">
        <f t="shared" si="1043"/>
        <v>0</v>
      </c>
      <c r="U2726" s="311">
        <f t="shared" si="1043"/>
        <v>0</v>
      </c>
      <c r="V2726" s="311">
        <f t="shared" si="1043"/>
        <v>0</v>
      </c>
      <c r="W2726" s="311">
        <f t="shared" si="1043"/>
        <v>0</v>
      </c>
      <c r="X2726" s="311">
        <f t="shared" si="1043"/>
        <v>0</v>
      </c>
      <c r="Y2726" s="311">
        <f>(Y2730-X2730)*$AE2725*$AF2725</f>
        <v>0</v>
      </c>
      <c r="Z2726" s="311">
        <f>(Z2730-Y2730)*$AE2725*$AF2725</f>
        <v>0</v>
      </c>
      <c r="AA2726" s="311">
        <f t="shared" si="1043"/>
        <v>0</v>
      </c>
      <c r="AB2726" s="312">
        <f t="shared" si="1043"/>
        <v>0</v>
      </c>
      <c r="AC2726" s="133">
        <f>SUM(E2726:AB2726)</f>
        <v>0</v>
      </c>
      <c r="AD2726" s="724"/>
      <c r="AE2726" s="725"/>
      <c r="AF2726" s="726"/>
      <c r="AI2726" s="219"/>
      <c r="AJ2726" s="335"/>
      <c r="AK2726" s="335"/>
      <c r="AL2726" s="335"/>
      <c r="AM2726" s="191"/>
    </row>
    <row r="2727" spans="1:40" s="183" customFormat="1" x14ac:dyDescent="0.25">
      <c r="A2727" s="3689"/>
      <c r="B2727" s="3505"/>
      <c r="C2727" s="123" t="s">
        <v>16</v>
      </c>
      <c r="D2727" s="108" t="s">
        <v>55</v>
      </c>
      <c r="E2727" s="1489">
        <v>0</v>
      </c>
      <c r="F2727" s="1474">
        <v>0</v>
      </c>
      <c r="G2727" s="1474">
        <v>0</v>
      </c>
      <c r="H2727" s="330">
        <v>0</v>
      </c>
      <c r="I2727" s="330">
        <v>0</v>
      </c>
      <c r="J2727" s="330">
        <v>0</v>
      </c>
      <c r="K2727" s="330">
        <v>0</v>
      </c>
      <c r="L2727" s="330">
        <v>0</v>
      </c>
      <c r="M2727" s="330">
        <v>0</v>
      </c>
      <c r="N2727" s="330">
        <v>0</v>
      </c>
      <c r="O2727" s="330">
        <v>0</v>
      </c>
      <c r="P2727" s="330">
        <v>0</v>
      </c>
      <c r="Q2727" s="330">
        <v>0</v>
      </c>
      <c r="R2727" s="330">
        <v>0</v>
      </c>
      <c r="S2727" s="330">
        <v>0</v>
      </c>
      <c r="T2727" s="330">
        <v>0</v>
      </c>
      <c r="U2727" s="330">
        <v>0</v>
      </c>
      <c r="V2727" s="330">
        <v>0</v>
      </c>
      <c r="W2727" s="330">
        <v>0</v>
      </c>
      <c r="X2727" s="330">
        <v>0</v>
      </c>
      <c r="Y2727" s="330">
        <v>0</v>
      </c>
      <c r="Z2727" s="1474">
        <v>0</v>
      </c>
      <c r="AA2727" s="1474">
        <v>0</v>
      </c>
      <c r="AB2727" s="1475">
        <v>0</v>
      </c>
      <c r="AC2727" s="133"/>
      <c r="AD2727" s="724"/>
      <c r="AE2727" s="725"/>
      <c r="AF2727" s="726"/>
      <c r="AI2727" s="219"/>
      <c r="AJ2727" s="335"/>
      <c r="AK2727" s="335"/>
      <c r="AL2727" s="335"/>
      <c r="AM2727" s="191"/>
    </row>
    <row r="2728" spans="1:40" s="183" customFormat="1" ht="16.5" thickBot="1" x14ac:dyDescent="0.3">
      <c r="A2728" s="3689"/>
      <c r="B2728" s="3505"/>
      <c r="C2728" s="123" t="s">
        <v>18</v>
      </c>
      <c r="D2728" s="114"/>
      <c r="E2728" s="503" t="e">
        <f t="shared" ref="E2728:AB2728" si="1044">E2726/E2725</f>
        <v>#DIV/0!</v>
      </c>
      <c r="F2728" s="317" t="e">
        <f t="shared" si="1044"/>
        <v>#DIV/0!</v>
      </c>
      <c r="G2728" s="317" t="e">
        <f t="shared" si="1044"/>
        <v>#DIV/0!</v>
      </c>
      <c r="H2728" s="317" t="e">
        <f t="shared" si="1044"/>
        <v>#DIV/0!</v>
      </c>
      <c r="I2728" s="317" t="e">
        <f t="shared" si="1044"/>
        <v>#DIV/0!</v>
      </c>
      <c r="J2728" s="317" t="e">
        <f t="shared" si="1044"/>
        <v>#DIV/0!</v>
      </c>
      <c r="K2728" s="317" t="e">
        <f t="shared" si="1044"/>
        <v>#DIV/0!</v>
      </c>
      <c r="L2728" s="317" t="e">
        <f t="shared" si="1044"/>
        <v>#DIV/0!</v>
      </c>
      <c r="M2728" s="317" t="e">
        <f t="shared" si="1044"/>
        <v>#DIV/0!</v>
      </c>
      <c r="N2728" s="317" t="e">
        <f t="shared" si="1044"/>
        <v>#DIV/0!</v>
      </c>
      <c r="O2728" s="317" t="e">
        <f t="shared" si="1044"/>
        <v>#DIV/0!</v>
      </c>
      <c r="P2728" s="317" t="e">
        <f t="shared" si="1044"/>
        <v>#DIV/0!</v>
      </c>
      <c r="Q2728" s="317" t="e">
        <f t="shared" si="1044"/>
        <v>#DIV/0!</v>
      </c>
      <c r="R2728" s="317" t="e">
        <f t="shared" si="1044"/>
        <v>#DIV/0!</v>
      </c>
      <c r="S2728" s="317" t="e">
        <f t="shared" si="1044"/>
        <v>#DIV/0!</v>
      </c>
      <c r="T2728" s="317" t="e">
        <f t="shared" si="1044"/>
        <v>#DIV/0!</v>
      </c>
      <c r="U2728" s="317" t="e">
        <f t="shared" si="1044"/>
        <v>#DIV/0!</v>
      </c>
      <c r="V2728" s="317" t="e">
        <f t="shared" si="1044"/>
        <v>#DIV/0!</v>
      </c>
      <c r="W2728" s="317" t="e">
        <f t="shared" si="1044"/>
        <v>#DIV/0!</v>
      </c>
      <c r="X2728" s="317" t="e">
        <f t="shared" si="1044"/>
        <v>#DIV/0!</v>
      </c>
      <c r="Y2728" s="317" t="e">
        <f>Y2726/Y2725</f>
        <v>#DIV/0!</v>
      </c>
      <c r="Z2728" s="317" t="e">
        <f t="shared" si="1044"/>
        <v>#DIV/0!</v>
      </c>
      <c r="AA2728" s="317" t="e">
        <f t="shared" si="1044"/>
        <v>#DIV/0!</v>
      </c>
      <c r="AB2728" s="318" t="e">
        <f t="shared" si="1044"/>
        <v>#DIV/0!</v>
      </c>
      <c r="AC2728" s="132"/>
      <c r="AD2728" s="724"/>
      <c r="AE2728" s="725"/>
      <c r="AF2728" s="726"/>
      <c r="AI2728" s="219"/>
      <c r="AJ2728" s="335"/>
      <c r="AK2728" s="335"/>
      <c r="AL2728" s="335"/>
      <c r="AM2728" s="191"/>
    </row>
    <row r="2729" spans="1:40" s="183" customFormat="1" x14ac:dyDescent="0.25">
      <c r="A2729" s="2059"/>
      <c r="B2729" s="2062"/>
      <c r="C2729" s="124" t="s">
        <v>19</v>
      </c>
      <c r="D2729" s="2203"/>
      <c r="E2729" s="502"/>
      <c r="F2729" s="314"/>
      <c r="G2729" s="314"/>
      <c r="H2729" s="155"/>
      <c r="I2729" s="155"/>
      <c r="J2729" s="155"/>
      <c r="K2729" s="155"/>
      <c r="L2729" s="155"/>
      <c r="M2729" s="155"/>
      <c r="N2729" s="155"/>
      <c r="O2729" s="155"/>
      <c r="P2729" s="155"/>
      <c r="Q2729" s="155"/>
      <c r="R2729" s="155"/>
      <c r="S2729" s="155"/>
      <c r="T2729" s="155"/>
      <c r="U2729" s="155"/>
      <c r="V2729" s="155"/>
      <c r="W2729" s="155"/>
      <c r="X2729" s="155"/>
      <c r="Y2729" s="155"/>
      <c r="Z2729" s="314"/>
      <c r="AA2729" s="314"/>
      <c r="AB2729" s="315"/>
      <c r="AC2729" s="132"/>
      <c r="AD2729" s="724"/>
      <c r="AE2729" s="725"/>
      <c r="AF2729" s="726"/>
      <c r="AI2729" s="219"/>
      <c r="AJ2729" s="335"/>
      <c r="AK2729" s="335"/>
      <c r="AL2729" s="335"/>
      <c r="AM2729" s="191"/>
    </row>
    <row r="2730" spans="1:40" s="183" customFormat="1" x14ac:dyDescent="0.25">
      <c r="A2730" s="2059"/>
      <c r="B2730" s="2062"/>
      <c r="C2730" s="124" t="s">
        <v>20</v>
      </c>
      <c r="D2730" s="350"/>
      <c r="E2730" s="502"/>
      <c r="F2730" s="314"/>
      <c r="G2730" s="314"/>
      <c r="H2730" s="155"/>
      <c r="I2730" s="155"/>
      <c r="J2730" s="155"/>
      <c r="K2730" s="155"/>
      <c r="L2730" s="155"/>
      <c r="M2730" s="155"/>
      <c r="N2730" s="155"/>
      <c r="O2730" s="155"/>
      <c r="P2730" s="155"/>
      <c r="Q2730" s="155"/>
      <c r="R2730" s="155"/>
      <c r="S2730" s="155"/>
      <c r="T2730" s="155"/>
      <c r="U2730" s="155"/>
      <c r="V2730" s="155"/>
      <c r="W2730" s="155"/>
      <c r="X2730" s="155"/>
      <c r="Y2730" s="155"/>
      <c r="Z2730" s="314"/>
      <c r="AA2730" s="314"/>
      <c r="AB2730" s="315"/>
      <c r="AC2730" s="132"/>
      <c r="AD2730" s="724"/>
      <c r="AE2730" s="725"/>
      <c r="AF2730" s="726"/>
      <c r="AH2730" s="335"/>
      <c r="AI2730" s="785"/>
      <c r="AJ2730" s="785"/>
      <c r="AK2730" s="786"/>
      <c r="AL2730" s="786"/>
      <c r="AM2730" s="191"/>
      <c r="AN2730" s="191"/>
    </row>
    <row r="2731" spans="1:40" s="183" customFormat="1" ht="16.5" thickBot="1" x14ac:dyDescent="0.3">
      <c r="A2731" s="3717" t="s">
        <v>43</v>
      </c>
      <c r="B2731" s="3718"/>
      <c r="C2731" s="3719"/>
      <c r="D2731" s="349"/>
      <c r="E2731" s="461">
        <f>SQRT(E2725*E2725+E2726*E2726)/E2723/1.73</f>
        <v>0</v>
      </c>
      <c r="F2731" s="181">
        <f t="shared" ref="F2731:AB2731" si="1045">SQRT(F2725*F2725+F2726*F2726)/F2723/1.73</f>
        <v>0</v>
      </c>
      <c r="G2731" s="181">
        <f t="shared" si="1045"/>
        <v>0</v>
      </c>
      <c r="H2731" s="79">
        <f t="shared" si="1045"/>
        <v>0</v>
      </c>
      <c r="I2731" s="79">
        <f t="shared" si="1045"/>
        <v>0</v>
      </c>
      <c r="J2731" s="79">
        <f t="shared" si="1045"/>
        <v>0</v>
      </c>
      <c r="K2731" s="79">
        <f t="shared" si="1045"/>
        <v>0</v>
      </c>
      <c r="L2731" s="79">
        <f t="shared" si="1045"/>
        <v>0</v>
      </c>
      <c r="M2731" s="79">
        <f t="shared" si="1045"/>
        <v>0</v>
      </c>
      <c r="N2731" s="79">
        <f t="shared" si="1045"/>
        <v>0</v>
      </c>
      <c r="O2731" s="79">
        <f t="shared" si="1045"/>
        <v>0</v>
      </c>
      <c r="P2731" s="79">
        <f t="shared" si="1045"/>
        <v>0</v>
      </c>
      <c r="Q2731" s="79">
        <f t="shared" si="1045"/>
        <v>0</v>
      </c>
      <c r="R2731" s="79">
        <f t="shared" si="1045"/>
        <v>0</v>
      </c>
      <c r="S2731" s="79">
        <f t="shared" si="1045"/>
        <v>0</v>
      </c>
      <c r="T2731" s="79">
        <f t="shared" si="1045"/>
        <v>0</v>
      </c>
      <c r="U2731" s="79">
        <f t="shared" si="1045"/>
        <v>0</v>
      </c>
      <c r="V2731" s="79">
        <f t="shared" si="1045"/>
        <v>0</v>
      </c>
      <c r="W2731" s="79">
        <f t="shared" si="1045"/>
        <v>0</v>
      </c>
      <c r="X2731" s="79">
        <f t="shared" si="1045"/>
        <v>0</v>
      </c>
      <c r="Y2731" s="79">
        <f>SQRT(Y2725*Y2725+Y2726*Y2726)/Y2723/1.73</f>
        <v>0</v>
      </c>
      <c r="Z2731" s="181">
        <f t="shared" si="1045"/>
        <v>0</v>
      </c>
      <c r="AA2731" s="181">
        <f t="shared" si="1045"/>
        <v>0</v>
      </c>
      <c r="AB2731" s="182">
        <f t="shared" si="1045"/>
        <v>0</v>
      </c>
      <c r="AC2731" s="462">
        <f>AVERAGE(E2731:AB2731)</f>
        <v>0</v>
      </c>
      <c r="AD2731" s="78" t="e">
        <f>(AC2727-AC2731)/AC2727</f>
        <v>#DIV/0!</v>
      </c>
      <c r="AE2731" s="79"/>
      <c r="AF2731" s="80"/>
      <c r="AI2731" s="303"/>
      <c r="AJ2731" s="305"/>
      <c r="AK2731" s="335"/>
      <c r="AL2731" s="305"/>
      <c r="AM2731" s="191"/>
    </row>
    <row r="2732" spans="1:40" s="183" customFormat="1" x14ac:dyDescent="0.25">
      <c r="A2732" s="3688" t="s">
        <v>29</v>
      </c>
      <c r="B2732" s="3519" t="s">
        <v>27</v>
      </c>
      <c r="C2732" s="121" t="s">
        <v>14</v>
      </c>
      <c r="D2732" s="2203"/>
      <c r="E2732" s="70">
        <f t="shared" ref="E2732:AB2732" si="1046">(E2736-D2736)*$AE2732*$AF2732</f>
        <v>0</v>
      </c>
      <c r="F2732" s="71">
        <f t="shared" si="1046"/>
        <v>0</v>
      </c>
      <c r="G2732" s="71">
        <f t="shared" si="1046"/>
        <v>0</v>
      </c>
      <c r="H2732" s="71">
        <f t="shared" si="1046"/>
        <v>0</v>
      </c>
      <c r="I2732" s="71">
        <f t="shared" si="1046"/>
        <v>0</v>
      </c>
      <c r="J2732" s="71">
        <f t="shared" si="1046"/>
        <v>0</v>
      </c>
      <c r="K2732" s="71">
        <f t="shared" si="1046"/>
        <v>0</v>
      </c>
      <c r="L2732" s="71">
        <f t="shared" si="1046"/>
        <v>0</v>
      </c>
      <c r="M2732" s="71">
        <f t="shared" si="1046"/>
        <v>0</v>
      </c>
      <c r="N2732" s="71">
        <f t="shared" si="1046"/>
        <v>0</v>
      </c>
      <c r="O2732" s="71">
        <f t="shared" si="1046"/>
        <v>0</v>
      </c>
      <c r="P2732" s="71">
        <f t="shared" si="1046"/>
        <v>0</v>
      </c>
      <c r="Q2732" s="71">
        <f t="shared" si="1046"/>
        <v>0</v>
      </c>
      <c r="R2732" s="71">
        <f t="shared" si="1046"/>
        <v>0</v>
      </c>
      <c r="S2732" s="71">
        <f t="shared" si="1046"/>
        <v>0</v>
      </c>
      <c r="T2732" s="71">
        <f t="shared" si="1046"/>
        <v>0</v>
      </c>
      <c r="U2732" s="71">
        <f t="shared" si="1046"/>
        <v>0</v>
      </c>
      <c r="V2732" s="71">
        <f t="shared" si="1046"/>
        <v>0</v>
      </c>
      <c r="W2732" s="71">
        <f t="shared" si="1046"/>
        <v>0</v>
      </c>
      <c r="X2732" s="71">
        <f t="shared" si="1046"/>
        <v>0</v>
      </c>
      <c r="Y2732" s="71">
        <f>(Y2736-X2736)*$AE2732*$AF2732</f>
        <v>0</v>
      </c>
      <c r="Z2732" s="71">
        <f>(Z2736-Y2736)*$AE2732*$AF2732</f>
        <v>0</v>
      </c>
      <c r="AA2732" s="71">
        <f t="shared" si="1046"/>
        <v>0</v>
      </c>
      <c r="AB2732" s="72">
        <f t="shared" si="1046"/>
        <v>0</v>
      </c>
      <c r="AC2732" s="131">
        <f>SUM(E2732:AB2732)</f>
        <v>0</v>
      </c>
      <c r="AD2732" s="723"/>
      <c r="AE2732" s="469">
        <v>0</v>
      </c>
      <c r="AF2732" s="470">
        <v>0</v>
      </c>
      <c r="AI2732" s="303"/>
      <c r="AJ2732" s="869"/>
      <c r="AK2732" s="868"/>
      <c r="AL2732" s="335"/>
      <c r="AM2732" s="191"/>
    </row>
    <row r="2733" spans="1:40" s="183" customFormat="1" x14ac:dyDescent="0.25">
      <c r="A2733" s="3689"/>
      <c r="B2733" s="3505"/>
      <c r="C2733" s="123" t="s">
        <v>15</v>
      </c>
      <c r="D2733" s="350"/>
      <c r="E2733" s="395">
        <f t="shared" ref="E2733:AB2733" si="1047">(E2737-D2737)*$AE2732*$AF2732</f>
        <v>0</v>
      </c>
      <c r="F2733" s="311">
        <f t="shared" si="1047"/>
        <v>0</v>
      </c>
      <c r="G2733" s="311">
        <f t="shared" si="1047"/>
        <v>0</v>
      </c>
      <c r="H2733" s="311">
        <f t="shared" si="1047"/>
        <v>0</v>
      </c>
      <c r="I2733" s="311">
        <f t="shared" si="1047"/>
        <v>0</v>
      </c>
      <c r="J2733" s="311">
        <f t="shared" si="1047"/>
        <v>0</v>
      </c>
      <c r="K2733" s="311">
        <f t="shared" si="1047"/>
        <v>0</v>
      </c>
      <c r="L2733" s="311">
        <f t="shared" si="1047"/>
        <v>0</v>
      </c>
      <c r="M2733" s="311">
        <f t="shared" si="1047"/>
        <v>0</v>
      </c>
      <c r="N2733" s="311">
        <f t="shared" si="1047"/>
        <v>0</v>
      </c>
      <c r="O2733" s="311">
        <f t="shared" si="1047"/>
        <v>0</v>
      </c>
      <c r="P2733" s="311">
        <f t="shared" si="1047"/>
        <v>0</v>
      </c>
      <c r="Q2733" s="311">
        <f t="shared" si="1047"/>
        <v>0</v>
      </c>
      <c r="R2733" s="311">
        <f t="shared" si="1047"/>
        <v>0</v>
      </c>
      <c r="S2733" s="311">
        <f t="shared" si="1047"/>
        <v>0</v>
      </c>
      <c r="T2733" s="311">
        <f t="shared" si="1047"/>
        <v>0</v>
      </c>
      <c r="U2733" s="311">
        <f t="shared" si="1047"/>
        <v>0</v>
      </c>
      <c r="V2733" s="311">
        <f t="shared" si="1047"/>
        <v>0</v>
      </c>
      <c r="W2733" s="311">
        <f t="shared" si="1047"/>
        <v>0</v>
      </c>
      <c r="X2733" s="311">
        <f t="shared" si="1047"/>
        <v>0</v>
      </c>
      <c r="Y2733" s="311">
        <f>(Y2737-X2737)*$AE2732*$AF2732</f>
        <v>0</v>
      </c>
      <c r="Z2733" s="311">
        <f>(Z2737-Y2737)*$AE2732*$AF2732</f>
        <v>0</v>
      </c>
      <c r="AA2733" s="311">
        <f t="shared" si="1047"/>
        <v>0</v>
      </c>
      <c r="AB2733" s="312">
        <f t="shared" si="1047"/>
        <v>0</v>
      </c>
      <c r="AC2733" s="133">
        <f>SUM(E2733:AB2733)</f>
        <v>0</v>
      </c>
      <c r="AD2733" s="724"/>
      <c r="AE2733" s="725"/>
      <c r="AF2733" s="726"/>
      <c r="AI2733" s="219"/>
      <c r="AJ2733" s="335"/>
      <c r="AK2733" s="335"/>
      <c r="AL2733" s="335"/>
      <c r="AM2733" s="191"/>
    </row>
    <row r="2734" spans="1:40" s="183" customFormat="1" x14ac:dyDescent="0.25">
      <c r="A2734" s="3689"/>
      <c r="B2734" s="3505"/>
      <c r="C2734" s="123" t="s">
        <v>16</v>
      </c>
      <c r="D2734" s="350" t="s">
        <v>55</v>
      </c>
      <c r="E2734" s="1489">
        <v>0</v>
      </c>
      <c r="F2734" s="1474">
        <v>0</v>
      </c>
      <c r="G2734" s="1474">
        <v>0</v>
      </c>
      <c r="H2734" s="330">
        <v>0</v>
      </c>
      <c r="I2734" s="330">
        <v>0</v>
      </c>
      <c r="J2734" s="330">
        <v>0</v>
      </c>
      <c r="K2734" s="330">
        <v>0</v>
      </c>
      <c r="L2734" s="330">
        <v>0</v>
      </c>
      <c r="M2734" s="330">
        <v>0</v>
      </c>
      <c r="N2734" s="330">
        <v>0</v>
      </c>
      <c r="O2734" s="330">
        <v>0</v>
      </c>
      <c r="P2734" s="330">
        <v>0</v>
      </c>
      <c r="Q2734" s="330">
        <v>0</v>
      </c>
      <c r="R2734" s="330">
        <v>0</v>
      </c>
      <c r="S2734" s="330">
        <v>0</v>
      </c>
      <c r="T2734" s="330">
        <v>0</v>
      </c>
      <c r="U2734" s="330">
        <v>0</v>
      </c>
      <c r="V2734" s="330">
        <v>0</v>
      </c>
      <c r="W2734" s="330">
        <v>0</v>
      </c>
      <c r="X2734" s="330">
        <v>0</v>
      </c>
      <c r="Y2734" s="330">
        <v>0</v>
      </c>
      <c r="Z2734" s="1474">
        <v>0</v>
      </c>
      <c r="AA2734" s="1474">
        <v>0</v>
      </c>
      <c r="AB2734" s="1475">
        <v>0</v>
      </c>
      <c r="AC2734" s="133"/>
      <c r="AD2734" s="724"/>
      <c r="AE2734" s="725"/>
      <c r="AF2734" s="726"/>
      <c r="AI2734" s="219"/>
      <c r="AJ2734" s="335"/>
      <c r="AK2734" s="335"/>
      <c r="AL2734" s="335"/>
      <c r="AM2734" s="191"/>
    </row>
    <row r="2735" spans="1:40" s="183" customFormat="1" x14ac:dyDescent="0.25">
      <c r="A2735" s="3689"/>
      <c r="B2735" s="3505"/>
      <c r="C2735" s="123" t="s">
        <v>18</v>
      </c>
      <c r="D2735" s="350"/>
      <c r="E2735" s="503" t="e">
        <f t="shared" ref="E2735:AB2735" si="1048">E2733/E2732</f>
        <v>#DIV/0!</v>
      </c>
      <c r="F2735" s="317" t="e">
        <f t="shared" si="1048"/>
        <v>#DIV/0!</v>
      </c>
      <c r="G2735" s="317" t="e">
        <f t="shared" si="1048"/>
        <v>#DIV/0!</v>
      </c>
      <c r="H2735" s="317" t="e">
        <f t="shared" si="1048"/>
        <v>#DIV/0!</v>
      </c>
      <c r="I2735" s="317" t="e">
        <f t="shared" si="1048"/>
        <v>#DIV/0!</v>
      </c>
      <c r="J2735" s="317" t="e">
        <f t="shared" si="1048"/>
        <v>#DIV/0!</v>
      </c>
      <c r="K2735" s="317" t="e">
        <f t="shared" si="1048"/>
        <v>#DIV/0!</v>
      </c>
      <c r="L2735" s="317" t="e">
        <f t="shared" si="1048"/>
        <v>#DIV/0!</v>
      </c>
      <c r="M2735" s="317" t="e">
        <f t="shared" si="1048"/>
        <v>#DIV/0!</v>
      </c>
      <c r="N2735" s="317" t="e">
        <f t="shared" si="1048"/>
        <v>#DIV/0!</v>
      </c>
      <c r="O2735" s="317" t="e">
        <f t="shared" si="1048"/>
        <v>#DIV/0!</v>
      </c>
      <c r="P2735" s="317" t="e">
        <f t="shared" si="1048"/>
        <v>#DIV/0!</v>
      </c>
      <c r="Q2735" s="317" t="e">
        <f t="shared" si="1048"/>
        <v>#DIV/0!</v>
      </c>
      <c r="R2735" s="317" t="e">
        <f t="shared" si="1048"/>
        <v>#DIV/0!</v>
      </c>
      <c r="S2735" s="317" t="e">
        <f t="shared" si="1048"/>
        <v>#DIV/0!</v>
      </c>
      <c r="T2735" s="317" t="e">
        <f t="shared" si="1048"/>
        <v>#DIV/0!</v>
      </c>
      <c r="U2735" s="317" t="e">
        <f t="shared" si="1048"/>
        <v>#DIV/0!</v>
      </c>
      <c r="V2735" s="317" t="e">
        <f t="shared" si="1048"/>
        <v>#DIV/0!</v>
      </c>
      <c r="W2735" s="317" t="e">
        <f t="shared" si="1048"/>
        <v>#DIV/0!</v>
      </c>
      <c r="X2735" s="317" t="e">
        <f t="shared" si="1048"/>
        <v>#DIV/0!</v>
      </c>
      <c r="Y2735" s="317" t="e">
        <f>Y2733/Y2732</f>
        <v>#DIV/0!</v>
      </c>
      <c r="Z2735" s="317" t="e">
        <f t="shared" si="1048"/>
        <v>#DIV/0!</v>
      </c>
      <c r="AA2735" s="317" t="e">
        <f t="shared" si="1048"/>
        <v>#DIV/0!</v>
      </c>
      <c r="AB2735" s="318" t="e">
        <f t="shared" si="1048"/>
        <v>#DIV/0!</v>
      </c>
      <c r="AC2735" s="132"/>
      <c r="AD2735" s="724"/>
      <c r="AE2735" s="725"/>
      <c r="AF2735" s="726"/>
      <c r="AI2735" s="219"/>
      <c r="AJ2735" s="335"/>
      <c r="AK2735" s="335"/>
      <c r="AL2735" s="335"/>
      <c r="AM2735" s="191"/>
    </row>
    <row r="2736" spans="1:40" s="183" customFormat="1" x14ac:dyDescent="0.25">
      <c r="A2736" s="2059"/>
      <c r="B2736" s="2062"/>
      <c r="C2736" s="124" t="s">
        <v>19</v>
      </c>
      <c r="D2736" s="350"/>
      <c r="E2736" s="502"/>
      <c r="F2736" s="314"/>
      <c r="G2736" s="314"/>
      <c r="H2736" s="155"/>
      <c r="I2736" s="155"/>
      <c r="J2736" s="155"/>
      <c r="K2736" s="155"/>
      <c r="L2736" s="155"/>
      <c r="M2736" s="155"/>
      <c r="N2736" s="155"/>
      <c r="O2736" s="155"/>
      <c r="P2736" s="155"/>
      <c r="Q2736" s="155"/>
      <c r="R2736" s="155"/>
      <c r="S2736" s="155"/>
      <c r="T2736" s="155"/>
      <c r="U2736" s="155"/>
      <c r="V2736" s="155"/>
      <c r="W2736" s="155"/>
      <c r="X2736" s="155"/>
      <c r="Y2736" s="155"/>
      <c r="Z2736" s="314"/>
      <c r="AA2736" s="314"/>
      <c r="AB2736" s="315"/>
      <c r="AC2736" s="132"/>
      <c r="AD2736" s="724"/>
      <c r="AE2736" s="725"/>
      <c r="AF2736" s="726"/>
      <c r="AI2736" s="219"/>
      <c r="AJ2736" s="335"/>
      <c r="AK2736" s="335"/>
      <c r="AL2736" s="335"/>
      <c r="AM2736" s="191"/>
    </row>
    <row r="2737" spans="1:40" s="183" customFormat="1" x14ac:dyDescent="0.25">
      <c r="A2737" s="2059"/>
      <c r="B2737" s="2062"/>
      <c r="C2737" s="124" t="s">
        <v>20</v>
      </c>
      <c r="D2737" s="350"/>
      <c r="E2737" s="502"/>
      <c r="F2737" s="314"/>
      <c r="G2737" s="314"/>
      <c r="H2737" s="155"/>
      <c r="I2737" s="155"/>
      <c r="J2737" s="155"/>
      <c r="K2737" s="155"/>
      <c r="L2737" s="155"/>
      <c r="M2737" s="155"/>
      <c r="N2737" s="155"/>
      <c r="O2737" s="155"/>
      <c r="P2737" s="155"/>
      <c r="Q2737" s="155"/>
      <c r="R2737" s="155"/>
      <c r="S2737" s="155"/>
      <c r="T2737" s="155"/>
      <c r="U2737" s="155"/>
      <c r="V2737" s="155"/>
      <c r="W2737" s="155"/>
      <c r="X2737" s="155"/>
      <c r="Y2737" s="155"/>
      <c r="Z2737" s="314"/>
      <c r="AA2737" s="314"/>
      <c r="AB2737" s="315"/>
      <c r="AC2737" s="132"/>
      <c r="AD2737" s="724"/>
      <c r="AE2737" s="725"/>
      <c r="AF2737" s="726"/>
      <c r="AH2737" s="335"/>
      <c r="AI2737" s="785"/>
      <c r="AJ2737" s="785"/>
      <c r="AK2737" s="786"/>
      <c r="AL2737" s="786"/>
      <c r="AM2737" s="191"/>
      <c r="AN2737" s="191"/>
    </row>
    <row r="2738" spans="1:40" s="183" customFormat="1" ht="16.5" thickBot="1" x14ac:dyDescent="0.3">
      <c r="A2738" s="3717" t="s">
        <v>43</v>
      </c>
      <c r="B2738" s="3718"/>
      <c r="C2738" s="3719"/>
      <c r="D2738" s="349"/>
      <c r="E2738" s="461" t="e">
        <f>SQRT(E2732*E2732+E2733*E2733)/E2708/1.73</f>
        <v>#DIV/0!</v>
      </c>
      <c r="F2738" s="181" t="e">
        <f t="shared" ref="F2738:AB2738" si="1049">SQRT(F2732*F2732+F2733*F2733)/F2708/1.73</f>
        <v>#DIV/0!</v>
      </c>
      <c r="G2738" s="181" t="e">
        <f t="shared" si="1049"/>
        <v>#DIV/0!</v>
      </c>
      <c r="H2738" s="79" t="e">
        <f t="shared" si="1049"/>
        <v>#DIV/0!</v>
      </c>
      <c r="I2738" s="79" t="e">
        <f t="shared" si="1049"/>
        <v>#DIV/0!</v>
      </c>
      <c r="J2738" s="79" t="e">
        <f t="shared" si="1049"/>
        <v>#DIV/0!</v>
      </c>
      <c r="K2738" s="79" t="e">
        <f t="shared" si="1049"/>
        <v>#DIV/0!</v>
      </c>
      <c r="L2738" s="79" t="e">
        <f t="shared" si="1049"/>
        <v>#DIV/0!</v>
      </c>
      <c r="M2738" s="79" t="e">
        <f t="shared" si="1049"/>
        <v>#DIV/0!</v>
      </c>
      <c r="N2738" s="79" t="e">
        <f t="shared" si="1049"/>
        <v>#DIV/0!</v>
      </c>
      <c r="O2738" s="79" t="e">
        <f t="shared" si="1049"/>
        <v>#DIV/0!</v>
      </c>
      <c r="P2738" s="79" t="e">
        <f t="shared" si="1049"/>
        <v>#DIV/0!</v>
      </c>
      <c r="Q2738" s="79" t="e">
        <f t="shared" si="1049"/>
        <v>#DIV/0!</v>
      </c>
      <c r="R2738" s="79" t="e">
        <f t="shared" si="1049"/>
        <v>#DIV/0!</v>
      </c>
      <c r="S2738" s="79" t="e">
        <f t="shared" si="1049"/>
        <v>#DIV/0!</v>
      </c>
      <c r="T2738" s="79" t="e">
        <f t="shared" si="1049"/>
        <v>#DIV/0!</v>
      </c>
      <c r="U2738" s="79" t="e">
        <f t="shared" si="1049"/>
        <v>#DIV/0!</v>
      </c>
      <c r="V2738" s="79" t="e">
        <f t="shared" si="1049"/>
        <v>#DIV/0!</v>
      </c>
      <c r="W2738" s="79" t="e">
        <f t="shared" si="1049"/>
        <v>#DIV/0!</v>
      </c>
      <c r="X2738" s="79" t="e">
        <f t="shared" si="1049"/>
        <v>#DIV/0!</v>
      </c>
      <c r="Y2738" s="79" t="e">
        <f>SQRT(Y2732*Y2732+Y2733*Y2733)/Y2708/1.73</f>
        <v>#DIV/0!</v>
      </c>
      <c r="Z2738" s="181" t="e">
        <f t="shared" si="1049"/>
        <v>#DIV/0!</v>
      </c>
      <c r="AA2738" s="181" t="e">
        <f t="shared" si="1049"/>
        <v>#DIV/0!</v>
      </c>
      <c r="AB2738" s="182" t="e">
        <f t="shared" si="1049"/>
        <v>#DIV/0!</v>
      </c>
      <c r="AC2738" s="462" t="e">
        <f>AVERAGE(E2738:AB2738)</f>
        <v>#DIV/0!</v>
      </c>
      <c r="AD2738" s="78" t="e">
        <f>(AC2734-AC2738)/AC2734</f>
        <v>#DIV/0!</v>
      </c>
      <c r="AE2738" s="79"/>
      <c r="AF2738" s="80"/>
      <c r="AI2738" s="303"/>
      <c r="AJ2738" s="305"/>
      <c r="AK2738" s="335"/>
      <c r="AL2738" s="305"/>
      <c r="AM2738" s="191"/>
    </row>
    <row r="2739" spans="1:40" s="183" customFormat="1" x14ac:dyDescent="0.25">
      <c r="A2739" s="3688" t="s">
        <v>37</v>
      </c>
      <c r="B2739" s="3519" t="s">
        <v>27</v>
      </c>
      <c r="C2739" s="121" t="s">
        <v>14</v>
      </c>
      <c r="D2739" s="113"/>
      <c r="E2739" s="70">
        <f t="shared" ref="E2739:AB2739" si="1050">(E2743-D2743)*$AE2739*$AF2739</f>
        <v>0</v>
      </c>
      <c r="F2739" s="71">
        <f t="shared" si="1050"/>
        <v>0</v>
      </c>
      <c r="G2739" s="71">
        <f t="shared" si="1050"/>
        <v>0</v>
      </c>
      <c r="H2739" s="71">
        <f t="shared" si="1050"/>
        <v>0</v>
      </c>
      <c r="I2739" s="71">
        <f t="shared" si="1050"/>
        <v>0</v>
      </c>
      <c r="J2739" s="71">
        <f t="shared" si="1050"/>
        <v>0</v>
      </c>
      <c r="K2739" s="71">
        <f t="shared" si="1050"/>
        <v>0</v>
      </c>
      <c r="L2739" s="71">
        <f t="shared" si="1050"/>
        <v>0</v>
      </c>
      <c r="M2739" s="71">
        <f t="shared" si="1050"/>
        <v>0</v>
      </c>
      <c r="N2739" s="71">
        <f t="shared" si="1050"/>
        <v>0</v>
      </c>
      <c r="O2739" s="71">
        <f t="shared" si="1050"/>
        <v>0</v>
      </c>
      <c r="P2739" s="71">
        <f t="shared" si="1050"/>
        <v>0</v>
      </c>
      <c r="Q2739" s="71">
        <f t="shared" si="1050"/>
        <v>0</v>
      </c>
      <c r="R2739" s="71">
        <f t="shared" si="1050"/>
        <v>0</v>
      </c>
      <c r="S2739" s="71">
        <f t="shared" si="1050"/>
        <v>0</v>
      </c>
      <c r="T2739" s="71">
        <f t="shared" si="1050"/>
        <v>0</v>
      </c>
      <c r="U2739" s="71">
        <f t="shared" si="1050"/>
        <v>0</v>
      </c>
      <c r="V2739" s="71">
        <f t="shared" si="1050"/>
        <v>0</v>
      </c>
      <c r="W2739" s="71">
        <f t="shared" si="1050"/>
        <v>0</v>
      </c>
      <c r="X2739" s="71">
        <f t="shared" si="1050"/>
        <v>0</v>
      </c>
      <c r="Y2739" s="71">
        <f>(Y2743-X2743)*$AE2739*$AF2739</f>
        <v>0</v>
      </c>
      <c r="Z2739" s="71">
        <f>(Z2743-Y2743)*$AE2739*$AF2739</f>
        <v>0</v>
      </c>
      <c r="AA2739" s="71">
        <f t="shared" si="1050"/>
        <v>0</v>
      </c>
      <c r="AB2739" s="72">
        <f t="shared" si="1050"/>
        <v>0</v>
      </c>
      <c r="AC2739" s="131">
        <f>SUM(E2739:AB2739)</f>
        <v>0</v>
      </c>
      <c r="AD2739" s="723"/>
      <c r="AE2739" s="469">
        <v>0</v>
      </c>
      <c r="AF2739" s="470">
        <v>0</v>
      </c>
      <c r="AI2739" s="303"/>
      <c r="AJ2739" s="869"/>
      <c r="AK2739" s="868"/>
      <c r="AL2739" s="335"/>
      <c r="AM2739" s="191"/>
    </row>
    <row r="2740" spans="1:40" s="183" customFormat="1" x14ac:dyDescent="0.25">
      <c r="A2740" s="3689"/>
      <c r="B2740" s="3505"/>
      <c r="C2740" s="123" t="s">
        <v>15</v>
      </c>
      <c r="D2740" s="108"/>
      <c r="E2740" s="395">
        <f t="shared" ref="E2740:AB2740" si="1051">(E2744-D2744)*$AE2739*$AF2739</f>
        <v>0</v>
      </c>
      <c r="F2740" s="311">
        <f t="shared" si="1051"/>
        <v>0</v>
      </c>
      <c r="G2740" s="311">
        <f t="shared" si="1051"/>
        <v>0</v>
      </c>
      <c r="H2740" s="311">
        <f t="shared" si="1051"/>
        <v>0</v>
      </c>
      <c r="I2740" s="311">
        <f t="shared" si="1051"/>
        <v>0</v>
      </c>
      <c r="J2740" s="311">
        <f t="shared" si="1051"/>
        <v>0</v>
      </c>
      <c r="K2740" s="311">
        <f t="shared" si="1051"/>
        <v>0</v>
      </c>
      <c r="L2740" s="311">
        <f t="shared" si="1051"/>
        <v>0</v>
      </c>
      <c r="M2740" s="311">
        <f t="shared" si="1051"/>
        <v>0</v>
      </c>
      <c r="N2740" s="311">
        <f t="shared" si="1051"/>
        <v>0</v>
      </c>
      <c r="O2740" s="311">
        <f t="shared" si="1051"/>
        <v>0</v>
      </c>
      <c r="P2740" s="311">
        <f t="shared" si="1051"/>
        <v>0</v>
      </c>
      <c r="Q2740" s="311">
        <f t="shared" si="1051"/>
        <v>0</v>
      </c>
      <c r="R2740" s="311">
        <f t="shared" si="1051"/>
        <v>0</v>
      </c>
      <c r="S2740" s="311">
        <f t="shared" si="1051"/>
        <v>0</v>
      </c>
      <c r="T2740" s="311">
        <f t="shared" si="1051"/>
        <v>0</v>
      </c>
      <c r="U2740" s="311">
        <f t="shared" si="1051"/>
        <v>0</v>
      </c>
      <c r="V2740" s="311">
        <f t="shared" si="1051"/>
        <v>0</v>
      </c>
      <c r="W2740" s="311">
        <f t="shared" si="1051"/>
        <v>0</v>
      </c>
      <c r="X2740" s="311">
        <f t="shared" si="1051"/>
        <v>0</v>
      </c>
      <c r="Y2740" s="311">
        <f>(Y2744-X2744)*$AE2739*$AF2739</f>
        <v>0</v>
      </c>
      <c r="Z2740" s="311">
        <f>(Z2744-Y2744)*$AE2739*$AF2739</f>
        <v>0</v>
      </c>
      <c r="AA2740" s="311">
        <f t="shared" si="1051"/>
        <v>0</v>
      </c>
      <c r="AB2740" s="312">
        <f t="shared" si="1051"/>
        <v>0</v>
      </c>
      <c r="AC2740" s="133">
        <f>SUM(E2740:AB2740)</f>
        <v>0</v>
      </c>
      <c r="AD2740" s="724"/>
      <c r="AE2740" s="725"/>
      <c r="AF2740" s="726"/>
      <c r="AI2740" s="219"/>
      <c r="AJ2740" s="335"/>
      <c r="AK2740" s="335"/>
      <c r="AL2740" s="335"/>
      <c r="AM2740" s="191"/>
    </row>
    <row r="2741" spans="1:40" s="183" customFormat="1" x14ac:dyDescent="0.25">
      <c r="A2741" s="3689"/>
      <c r="B2741" s="3505"/>
      <c r="C2741" s="123" t="s">
        <v>16</v>
      </c>
      <c r="D2741" s="108" t="s">
        <v>55</v>
      </c>
      <c r="E2741" s="1489">
        <v>0</v>
      </c>
      <c r="F2741" s="1474">
        <v>0</v>
      </c>
      <c r="G2741" s="1474">
        <v>0</v>
      </c>
      <c r="H2741" s="330">
        <v>0</v>
      </c>
      <c r="I2741" s="330">
        <v>0</v>
      </c>
      <c r="J2741" s="330">
        <v>0</v>
      </c>
      <c r="K2741" s="330">
        <v>0</v>
      </c>
      <c r="L2741" s="330">
        <v>0</v>
      </c>
      <c r="M2741" s="330">
        <v>0</v>
      </c>
      <c r="N2741" s="330">
        <v>0</v>
      </c>
      <c r="O2741" s="330">
        <v>0</v>
      </c>
      <c r="P2741" s="330">
        <v>0</v>
      </c>
      <c r="Q2741" s="330">
        <v>0</v>
      </c>
      <c r="R2741" s="330">
        <v>0</v>
      </c>
      <c r="S2741" s="330">
        <v>0</v>
      </c>
      <c r="T2741" s="330">
        <v>0</v>
      </c>
      <c r="U2741" s="330">
        <v>0</v>
      </c>
      <c r="V2741" s="330">
        <v>0</v>
      </c>
      <c r="W2741" s="330">
        <v>0</v>
      </c>
      <c r="X2741" s="330">
        <v>0</v>
      </c>
      <c r="Y2741" s="330">
        <v>0</v>
      </c>
      <c r="Z2741" s="1474">
        <v>0</v>
      </c>
      <c r="AA2741" s="1474">
        <v>0</v>
      </c>
      <c r="AB2741" s="1475">
        <v>0</v>
      </c>
      <c r="AC2741" s="133"/>
      <c r="AD2741" s="724"/>
      <c r="AE2741" s="725"/>
      <c r="AF2741" s="726"/>
      <c r="AI2741" s="219"/>
      <c r="AJ2741" s="335"/>
      <c r="AK2741" s="335"/>
      <c r="AL2741" s="335"/>
      <c r="AM2741" s="191"/>
    </row>
    <row r="2742" spans="1:40" s="183" customFormat="1" ht="16.5" thickBot="1" x14ac:dyDescent="0.3">
      <c r="A2742" s="3689"/>
      <c r="B2742" s="3505"/>
      <c r="C2742" s="123" t="s">
        <v>18</v>
      </c>
      <c r="D2742" s="114"/>
      <c r="E2742" s="503" t="e">
        <f t="shared" ref="E2742:AB2742" si="1052">E2740/E2739</f>
        <v>#DIV/0!</v>
      </c>
      <c r="F2742" s="317" t="e">
        <f t="shared" si="1052"/>
        <v>#DIV/0!</v>
      </c>
      <c r="G2742" s="317" t="e">
        <f t="shared" si="1052"/>
        <v>#DIV/0!</v>
      </c>
      <c r="H2742" s="317" t="e">
        <f t="shared" si="1052"/>
        <v>#DIV/0!</v>
      </c>
      <c r="I2742" s="317" t="e">
        <f t="shared" si="1052"/>
        <v>#DIV/0!</v>
      </c>
      <c r="J2742" s="317" t="e">
        <f t="shared" si="1052"/>
        <v>#DIV/0!</v>
      </c>
      <c r="K2742" s="317" t="e">
        <f t="shared" si="1052"/>
        <v>#DIV/0!</v>
      </c>
      <c r="L2742" s="317" t="e">
        <f t="shared" si="1052"/>
        <v>#DIV/0!</v>
      </c>
      <c r="M2742" s="317" t="e">
        <f t="shared" si="1052"/>
        <v>#DIV/0!</v>
      </c>
      <c r="N2742" s="317" t="e">
        <f t="shared" si="1052"/>
        <v>#DIV/0!</v>
      </c>
      <c r="O2742" s="317" t="e">
        <f t="shared" si="1052"/>
        <v>#DIV/0!</v>
      </c>
      <c r="P2742" s="317" t="e">
        <f t="shared" si="1052"/>
        <v>#DIV/0!</v>
      </c>
      <c r="Q2742" s="317" t="e">
        <f t="shared" si="1052"/>
        <v>#DIV/0!</v>
      </c>
      <c r="R2742" s="317" t="e">
        <f t="shared" si="1052"/>
        <v>#DIV/0!</v>
      </c>
      <c r="S2742" s="317" t="e">
        <f t="shared" si="1052"/>
        <v>#DIV/0!</v>
      </c>
      <c r="T2742" s="317" t="e">
        <f t="shared" si="1052"/>
        <v>#DIV/0!</v>
      </c>
      <c r="U2742" s="317" t="e">
        <f t="shared" si="1052"/>
        <v>#DIV/0!</v>
      </c>
      <c r="V2742" s="317" t="e">
        <f t="shared" si="1052"/>
        <v>#DIV/0!</v>
      </c>
      <c r="W2742" s="317" t="e">
        <f t="shared" si="1052"/>
        <v>#DIV/0!</v>
      </c>
      <c r="X2742" s="317" t="e">
        <f t="shared" si="1052"/>
        <v>#DIV/0!</v>
      </c>
      <c r="Y2742" s="317" t="e">
        <f>Y2740/Y2739</f>
        <v>#DIV/0!</v>
      </c>
      <c r="Z2742" s="317" t="e">
        <f t="shared" si="1052"/>
        <v>#DIV/0!</v>
      </c>
      <c r="AA2742" s="317" t="e">
        <f t="shared" si="1052"/>
        <v>#DIV/0!</v>
      </c>
      <c r="AB2742" s="318" t="e">
        <f t="shared" si="1052"/>
        <v>#DIV/0!</v>
      </c>
      <c r="AC2742" s="132"/>
      <c r="AD2742" s="724"/>
      <c r="AE2742" s="725"/>
      <c r="AF2742" s="726"/>
      <c r="AI2742" s="219"/>
      <c r="AJ2742" s="335"/>
      <c r="AK2742" s="335"/>
      <c r="AL2742" s="335"/>
      <c r="AM2742" s="191"/>
    </row>
    <row r="2743" spans="1:40" s="183" customFormat="1" x14ac:dyDescent="0.25">
      <c r="A2743" s="2059"/>
      <c r="B2743" s="2062"/>
      <c r="C2743" s="124" t="s">
        <v>19</v>
      </c>
      <c r="D2743" s="2203"/>
      <c r="E2743" s="502"/>
      <c r="F2743" s="314"/>
      <c r="G2743" s="314"/>
      <c r="H2743" s="155"/>
      <c r="I2743" s="155"/>
      <c r="J2743" s="155"/>
      <c r="K2743" s="155"/>
      <c r="L2743" s="155"/>
      <c r="M2743" s="155"/>
      <c r="N2743" s="155"/>
      <c r="O2743" s="155"/>
      <c r="P2743" s="155"/>
      <c r="Q2743" s="155"/>
      <c r="R2743" s="155"/>
      <c r="S2743" s="155"/>
      <c r="T2743" s="155"/>
      <c r="U2743" s="155"/>
      <c r="V2743" s="155"/>
      <c r="W2743" s="155"/>
      <c r="X2743" s="155"/>
      <c r="Y2743" s="155"/>
      <c r="Z2743" s="314"/>
      <c r="AA2743" s="314"/>
      <c r="AB2743" s="315"/>
      <c r="AC2743" s="132"/>
      <c r="AD2743" s="724"/>
      <c r="AE2743" s="725"/>
      <c r="AF2743" s="726"/>
      <c r="AI2743" s="219"/>
      <c r="AJ2743" s="335"/>
      <c r="AK2743" s="335"/>
      <c r="AL2743" s="335"/>
      <c r="AM2743" s="191"/>
    </row>
    <row r="2744" spans="1:40" s="183" customFormat="1" x14ac:dyDescent="0.25">
      <c r="A2744" s="2059"/>
      <c r="B2744" s="2062"/>
      <c r="C2744" s="124" t="s">
        <v>20</v>
      </c>
      <c r="D2744" s="350"/>
      <c r="E2744" s="502"/>
      <c r="F2744" s="314"/>
      <c r="G2744" s="314"/>
      <c r="H2744" s="155"/>
      <c r="I2744" s="155"/>
      <c r="J2744" s="155"/>
      <c r="K2744" s="155"/>
      <c r="L2744" s="155"/>
      <c r="M2744" s="155"/>
      <c r="N2744" s="155"/>
      <c r="O2744" s="155"/>
      <c r="P2744" s="155"/>
      <c r="Q2744" s="155"/>
      <c r="R2744" s="155"/>
      <c r="S2744" s="155"/>
      <c r="T2744" s="155"/>
      <c r="U2744" s="155"/>
      <c r="V2744" s="155"/>
      <c r="W2744" s="155"/>
      <c r="X2744" s="155"/>
      <c r="Y2744" s="155"/>
      <c r="Z2744" s="314"/>
      <c r="AA2744" s="314"/>
      <c r="AB2744" s="315"/>
      <c r="AC2744" s="132"/>
      <c r="AD2744" s="724"/>
      <c r="AE2744" s="725"/>
      <c r="AF2744" s="726"/>
      <c r="AH2744" s="335"/>
      <c r="AI2744" s="785"/>
      <c r="AJ2744" s="785"/>
      <c r="AK2744" s="786"/>
      <c r="AL2744" s="786"/>
      <c r="AM2744" s="191"/>
      <c r="AN2744" s="191"/>
    </row>
    <row r="2745" spans="1:40" s="183" customFormat="1" ht="16.5" thickBot="1" x14ac:dyDescent="0.3">
      <c r="A2745" s="3717" t="s">
        <v>43</v>
      </c>
      <c r="B2745" s="3718"/>
      <c r="C2745" s="3719"/>
      <c r="D2745" s="349"/>
      <c r="E2745" s="461">
        <f>SQRT(E2739*E2739+E2740*E2740)/E2723/1.73</f>
        <v>0</v>
      </c>
      <c r="F2745" s="181">
        <f t="shared" ref="F2745:AB2745" si="1053">SQRT(F2739*F2739+F2740*F2740)/F2723/1.73</f>
        <v>0</v>
      </c>
      <c r="G2745" s="181">
        <f t="shared" si="1053"/>
        <v>0</v>
      </c>
      <c r="H2745" s="79">
        <f t="shared" si="1053"/>
        <v>0</v>
      </c>
      <c r="I2745" s="79">
        <f t="shared" si="1053"/>
        <v>0</v>
      </c>
      <c r="J2745" s="79">
        <f t="shared" si="1053"/>
        <v>0</v>
      </c>
      <c r="K2745" s="79">
        <f t="shared" si="1053"/>
        <v>0</v>
      </c>
      <c r="L2745" s="79">
        <f t="shared" si="1053"/>
        <v>0</v>
      </c>
      <c r="M2745" s="79">
        <f t="shared" si="1053"/>
        <v>0</v>
      </c>
      <c r="N2745" s="79">
        <f t="shared" si="1053"/>
        <v>0</v>
      </c>
      <c r="O2745" s="79">
        <f t="shared" si="1053"/>
        <v>0</v>
      </c>
      <c r="P2745" s="79">
        <f t="shared" si="1053"/>
        <v>0</v>
      </c>
      <c r="Q2745" s="79">
        <f t="shared" si="1053"/>
        <v>0</v>
      </c>
      <c r="R2745" s="79">
        <f t="shared" si="1053"/>
        <v>0</v>
      </c>
      <c r="S2745" s="79">
        <f t="shared" si="1053"/>
        <v>0</v>
      </c>
      <c r="T2745" s="79">
        <f t="shared" si="1053"/>
        <v>0</v>
      </c>
      <c r="U2745" s="79">
        <f t="shared" si="1053"/>
        <v>0</v>
      </c>
      <c r="V2745" s="79">
        <f t="shared" si="1053"/>
        <v>0</v>
      </c>
      <c r="W2745" s="79">
        <f t="shared" si="1053"/>
        <v>0</v>
      </c>
      <c r="X2745" s="79">
        <f t="shared" si="1053"/>
        <v>0</v>
      </c>
      <c r="Y2745" s="79">
        <f>SQRT(Y2739*Y2739+Y2740*Y2740)/Y2723/1.73</f>
        <v>0</v>
      </c>
      <c r="Z2745" s="181">
        <f t="shared" si="1053"/>
        <v>0</v>
      </c>
      <c r="AA2745" s="181">
        <f t="shared" si="1053"/>
        <v>0</v>
      </c>
      <c r="AB2745" s="182">
        <f t="shared" si="1053"/>
        <v>0</v>
      </c>
      <c r="AC2745" s="462">
        <f>AVERAGE(E2745:AB2745)</f>
        <v>0</v>
      </c>
      <c r="AD2745" s="78" t="e">
        <f>(AC2741-AC2745)/AC2741</f>
        <v>#DIV/0!</v>
      </c>
      <c r="AE2745" s="79"/>
      <c r="AF2745" s="80"/>
      <c r="AI2745" s="303"/>
      <c r="AJ2745" s="305"/>
      <c r="AK2745" s="335"/>
      <c r="AL2745" s="305"/>
      <c r="AM2745" s="191"/>
    </row>
    <row r="2746" spans="1:40" s="183" customFormat="1" x14ac:dyDescent="0.25">
      <c r="A2746" s="3650" t="s">
        <v>48</v>
      </c>
      <c r="B2746" s="3519" t="s">
        <v>359</v>
      </c>
      <c r="C2746" s="121" t="s">
        <v>14</v>
      </c>
      <c r="D2746" s="2203" t="s">
        <v>941</v>
      </c>
      <c r="E2746" s="70">
        <v>22</v>
      </c>
      <c r="F2746" s="71">
        <v>21</v>
      </c>
      <c r="G2746" s="71">
        <v>21</v>
      </c>
      <c r="H2746" s="71">
        <v>20.8</v>
      </c>
      <c r="I2746" s="71">
        <v>20.8</v>
      </c>
      <c r="J2746" s="71">
        <v>21</v>
      </c>
      <c r="K2746" s="71">
        <v>21.2</v>
      </c>
      <c r="L2746" s="71">
        <v>22</v>
      </c>
      <c r="M2746" s="71">
        <v>22.2</v>
      </c>
      <c r="N2746" s="71">
        <v>20.399999999999999</v>
      </c>
      <c r="O2746" s="71">
        <v>20.2</v>
      </c>
      <c r="P2746" s="71">
        <v>22.6</v>
      </c>
      <c r="Q2746" s="71">
        <v>22.6</v>
      </c>
      <c r="R2746" s="71">
        <v>20.6</v>
      </c>
      <c r="S2746" s="71">
        <v>22</v>
      </c>
      <c r="T2746" s="71">
        <v>20.399999999999999</v>
      </c>
      <c r="U2746" s="71">
        <v>25</v>
      </c>
      <c r="V2746" s="71">
        <v>27.2</v>
      </c>
      <c r="W2746" s="71">
        <v>27.6</v>
      </c>
      <c r="X2746" s="71">
        <v>26.4</v>
      </c>
      <c r="Y2746" s="71">
        <v>28.2</v>
      </c>
      <c r="Z2746" s="71">
        <v>26.4</v>
      </c>
      <c r="AA2746" s="71">
        <v>26.6</v>
      </c>
      <c r="AB2746" s="72">
        <v>26.4</v>
      </c>
      <c r="AC2746" s="131">
        <f>SUM(E2746:AB2746)</f>
        <v>554.59999999999991</v>
      </c>
      <c r="AD2746" s="723"/>
      <c r="AE2746" s="469">
        <v>100</v>
      </c>
      <c r="AF2746" s="470">
        <v>20</v>
      </c>
      <c r="AI2746" s="303"/>
      <c r="AJ2746" s="869"/>
      <c r="AK2746" s="868"/>
      <c r="AL2746" s="335"/>
      <c r="AM2746" s="191"/>
    </row>
    <row r="2747" spans="1:40" s="183" customFormat="1" x14ac:dyDescent="0.25">
      <c r="A2747" s="3651"/>
      <c r="B2747" s="3505"/>
      <c r="C2747" s="123" t="s">
        <v>15</v>
      </c>
      <c r="D2747" s="2203" t="s">
        <v>941</v>
      </c>
      <c r="E2747" s="395">
        <v>9.6</v>
      </c>
      <c r="F2747" s="311">
        <v>9</v>
      </c>
      <c r="G2747" s="311">
        <v>9</v>
      </c>
      <c r="H2747" s="311">
        <v>9</v>
      </c>
      <c r="I2747" s="311">
        <v>9.1999999999999993</v>
      </c>
      <c r="J2747" s="311">
        <v>9</v>
      </c>
      <c r="K2747" s="311">
        <v>8.4</v>
      </c>
      <c r="L2747" s="311">
        <v>7.8</v>
      </c>
      <c r="M2747" s="311">
        <v>7.6</v>
      </c>
      <c r="N2747" s="311">
        <v>7.8</v>
      </c>
      <c r="O2747" s="311">
        <v>7.2</v>
      </c>
      <c r="P2747" s="311">
        <v>7.6</v>
      </c>
      <c r="Q2747" s="311">
        <v>7.2</v>
      </c>
      <c r="R2747" s="311">
        <v>7.4</v>
      </c>
      <c r="S2747" s="311">
        <v>9.6</v>
      </c>
      <c r="T2747" s="311">
        <v>7.4</v>
      </c>
      <c r="U2747" s="311">
        <v>7.4</v>
      </c>
      <c r="V2747" s="311">
        <v>7.8</v>
      </c>
      <c r="W2747" s="311">
        <v>8</v>
      </c>
      <c r="X2747" s="311">
        <v>8.4</v>
      </c>
      <c r="Y2747" s="311">
        <v>8.4</v>
      </c>
      <c r="Z2747" s="311">
        <v>8.4</v>
      </c>
      <c r="AA2747" s="311">
        <v>9.4</v>
      </c>
      <c r="AB2747" s="312">
        <v>10</v>
      </c>
      <c r="AC2747" s="133">
        <f>SUM(E2747:AB2747)</f>
        <v>200.60000000000002</v>
      </c>
      <c r="AD2747" s="724"/>
      <c r="AE2747" s="725"/>
      <c r="AF2747" s="726"/>
      <c r="AI2747" s="219"/>
      <c r="AJ2747" s="335"/>
      <c r="AK2747" s="335"/>
      <c r="AL2747" s="335"/>
      <c r="AM2747" s="191"/>
    </row>
    <row r="2748" spans="1:40" s="183" customFormat="1" x14ac:dyDescent="0.25">
      <c r="A2748" s="3651"/>
      <c r="B2748" s="3505"/>
      <c r="C2748" s="123" t="s">
        <v>16</v>
      </c>
      <c r="D2748" s="350" t="s">
        <v>55</v>
      </c>
      <c r="E2748" s="1489">
        <v>2</v>
      </c>
      <c r="F2748" s="1474">
        <v>2</v>
      </c>
      <c r="G2748" s="1474">
        <v>2</v>
      </c>
      <c r="H2748" s="330">
        <v>1</v>
      </c>
      <c r="I2748" s="330">
        <v>2</v>
      </c>
      <c r="J2748" s="330">
        <v>1</v>
      </c>
      <c r="K2748" s="330">
        <v>2</v>
      </c>
      <c r="L2748" s="330">
        <v>2</v>
      </c>
      <c r="M2748" s="330">
        <v>1</v>
      </c>
      <c r="N2748" s="330">
        <v>1</v>
      </c>
      <c r="O2748" s="330">
        <v>1</v>
      </c>
      <c r="P2748" s="330">
        <v>1</v>
      </c>
      <c r="Q2748" s="330">
        <v>1</v>
      </c>
      <c r="R2748" s="330">
        <v>1</v>
      </c>
      <c r="S2748" s="330">
        <v>1</v>
      </c>
      <c r="T2748" s="330">
        <v>1</v>
      </c>
      <c r="U2748" s="330">
        <v>2</v>
      </c>
      <c r="V2748" s="330">
        <v>2</v>
      </c>
      <c r="W2748" s="330">
        <v>2</v>
      </c>
      <c r="X2748" s="330">
        <v>2</v>
      </c>
      <c r="Y2748" s="330">
        <v>2</v>
      </c>
      <c r="Z2748" s="1474">
        <v>2</v>
      </c>
      <c r="AA2748" s="1474">
        <v>2</v>
      </c>
      <c r="AB2748" s="1475">
        <v>2</v>
      </c>
      <c r="AC2748" s="133">
        <f>AVERAGE(E2748:AB2748)</f>
        <v>1.5833333333333333</v>
      </c>
      <c r="AD2748" s="724"/>
      <c r="AE2748" s="725"/>
      <c r="AF2748" s="726"/>
      <c r="AI2748" s="219"/>
      <c r="AJ2748" s="335"/>
      <c r="AK2748" s="335"/>
      <c r="AL2748" s="335"/>
      <c r="AM2748" s="191"/>
    </row>
    <row r="2749" spans="1:40" s="183" customFormat="1" x14ac:dyDescent="0.25">
      <c r="A2749" s="3651"/>
      <c r="B2749" s="3505"/>
      <c r="C2749" s="123" t="s">
        <v>18</v>
      </c>
      <c r="D2749" s="350"/>
      <c r="E2749" s="503">
        <f t="shared" ref="E2749:AB2749" si="1054">E2747/E2746</f>
        <v>0.43636363636363634</v>
      </c>
      <c r="F2749" s="317">
        <f t="shared" si="1054"/>
        <v>0.42857142857142855</v>
      </c>
      <c r="G2749" s="317">
        <f t="shared" si="1054"/>
        <v>0.42857142857142855</v>
      </c>
      <c r="H2749" s="317">
        <f t="shared" si="1054"/>
        <v>0.43269230769230765</v>
      </c>
      <c r="I2749" s="317">
        <f t="shared" si="1054"/>
        <v>0.44230769230769224</v>
      </c>
      <c r="J2749" s="317">
        <f t="shared" si="1054"/>
        <v>0.42857142857142855</v>
      </c>
      <c r="K2749" s="317">
        <f t="shared" si="1054"/>
        <v>0.39622641509433965</v>
      </c>
      <c r="L2749" s="317">
        <f t="shared" si="1054"/>
        <v>0.35454545454545455</v>
      </c>
      <c r="M2749" s="317">
        <f t="shared" si="1054"/>
        <v>0.34234234234234234</v>
      </c>
      <c r="N2749" s="317">
        <f t="shared" si="1054"/>
        <v>0.38235294117647062</v>
      </c>
      <c r="O2749" s="317">
        <f t="shared" si="1054"/>
        <v>0.35643564356435647</v>
      </c>
      <c r="P2749" s="317">
        <f t="shared" si="1054"/>
        <v>0.33628318584070793</v>
      </c>
      <c r="Q2749" s="317">
        <f t="shared" si="1054"/>
        <v>0.31858407079646017</v>
      </c>
      <c r="R2749" s="317">
        <f t="shared" si="1054"/>
        <v>0.35922330097087379</v>
      </c>
      <c r="S2749" s="317">
        <f t="shared" si="1054"/>
        <v>0.43636363636363634</v>
      </c>
      <c r="T2749" s="317">
        <f t="shared" si="1054"/>
        <v>0.36274509803921573</v>
      </c>
      <c r="U2749" s="317">
        <f t="shared" si="1054"/>
        <v>0.29600000000000004</v>
      </c>
      <c r="V2749" s="317">
        <f t="shared" si="1054"/>
        <v>0.28676470588235292</v>
      </c>
      <c r="W2749" s="317">
        <f t="shared" si="1054"/>
        <v>0.28985507246376813</v>
      </c>
      <c r="X2749" s="317">
        <f t="shared" si="1054"/>
        <v>0.31818181818181823</v>
      </c>
      <c r="Y2749" s="317">
        <f>Y2747/Y2746</f>
        <v>0.29787234042553196</v>
      </c>
      <c r="Z2749" s="317">
        <f t="shared" si="1054"/>
        <v>0.31818181818181823</v>
      </c>
      <c r="AA2749" s="317">
        <f t="shared" si="1054"/>
        <v>0.35338345864661652</v>
      </c>
      <c r="AB2749" s="318">
        <f t="shared" si="1054"/>
        <v>0.37878787878787878</v>
      </c>
      <c r="AC2749" s="435">
        <f>AVERAGE(E2749:AB2749)</f>
        <v>0.36588362930756518</v>
      </c>
      <c r="AD2749" s="724"/>
      <c r="AE2749" s="725"/>
      <c r="AF2749" s="726"/>
      <c r="AI2749" s="219"/>
      <c r="AJ2749" s="335"/>
      <c r="AK2749" s="335"/>
      <c r="AL2749" s="335"/>
      <c r="AM2749" s="191"/>
    </row>
    <row r="2750" spans="1:40" s="183" customFormat="1" x14ac:dyDescent="0.25">
      <c r="A2750" s="2059"/>
      <c r="B2750" s="2062"/>
      <c r="C2750" s="124" t="s">
        <v>19</v>
      </c>
      <c r="D2750" s="350"/>
      <c r="E2750" s="502"/>
      <c r="F2750" s="314"/>
      <c r="G2750" s="314"/>
      <c r="H2750" s="155"/>
      <c r="I2750" s="155"/>
      <c r="J2750" s="155"/>
      <c r="K2750" s="155"/>
      <c r="L2750" s="155"/>
      <c r="M2750" s="155"/>
      <c r="N2750" s="155"/>
      <c r="O2750" s="155"/>
      <c r="P2750" s="155"/>
      <c r="Q2750" s="155"/>
      <c r="R2750" s="155"/>
      <c r="S2750" s="155"/>
      <c r="T2750" s="155"/>
      <c r="U2750" s="155"/>
      <c r="V2750" s="155"/>
      <c r="W2750" s="155"/>
      <c r="X2750" s="155"/>
      <c r="Y2750" s="155"/>
      <c r="Z2750" s="314"/>
      <c r="AA2750" s="314"/>
      <c r="AB2750" s="315"/>
      <c r="AC2750" s="132"/>
      <c r="AD2750" s="724"/>
      <c r="AE2750" s="725"/>
      <c r="AF2750" s="726"/>
      <c r="AI2750" s="219"/>
      <c r="AJ2750" s="335"/>
      <c r="AK2750" s="335"/>
      <c r="AL2750" s="335"/>
      <c r="AM2750" s="191"/>
    </row>
    <row r="2751" spans="1:40" s="183" customFormat="1" x14ac:dyDescent="0.25">
      <c r="A2751" s="2059"/>
      <c r="B2751" s="2062"/>
      <c r="C2751" s="124" t="s">
        <v>20</v>
      </c>
      <c r="D2751" s="350"/>
      <c r="E2751" s="502"/>
      <c r="F2751" s="314"/>
      <c r="G2751" s="314"/>
      <c r="H2751" s="155"/>
      <c r="I2751" s="155"/>
      <c r="J2751" s="155"/>
      <c r="K2751" s="155"/>
      <c r="L2751" s="155"/>
      <c r="M2751" s="155"/>
      <c r="N2751" s="155"/>
      <c r="O2751" s="155"/>
      <c r="P2751" s="155"/>
      <c r="Q2751" s="155"/>
      <c r="R2751" s="155"/>
      <c r="S2751" s="155"/>
      <c r="T2751" s="155"/>
      <c r="U2751" s="155"/>
      <c r="V2751" s="155"/>
      <c r="W2751" s="155"/>
      <c r="X2751" s="155"/>
      <c r="Y2751" s="155"/>
      <c r="Z2751" s="314"/>
      <c r="AA2751" s="314"/>
      <c r="AB2751" s="315"/>
      <c r="AC2751" s="132"/>
      <c r="AD2751" s="724"/>
      <c r="AE2751" s="725"/>
      <c r="AF2751" s="726"/>
      <c r="AH2751" s="335"/>
      <c r="AI2751" s="785"/>
      <c r="AJ2751" s="785"/>
      <c r="AK2751" s="786"/>
      <c r="AL2751" s="786"/>
      <c r="AM2751" s="191"/>
      <c r="AN2751" s="191"/>
    </row>
    <row r="2752" spans="1:40" s="183" customFormat="1" ht="16.5" thickBot="1" x14ac:dyDescent="0.3">
      <c r="A2752" s="3717" t="s">
        <v>43</v>
      </c>
      <c r="B2752" s="3718"/>
      <c r="C2752" s="3719"/>
      <c r="D2752" s="349"/>
      <c r="E2752" s="461">
        <f>SQRT(E2746*E2746+E2747*E2747)/E2723/1.73</f>
        <v>1.306474483844638</v>
      </c>
      <c r="F2752" s="181">
        <f t="shared" ref="F2752:AB2752" si="1055">SQRT(F2746*F2746+F2747*F2747)/F2723/1.73</f>
        <v>1.237726612759654</v>
      </c>
      <c r="G2752" s="181">
        <f t="shared" si="1055"/>
        <v>1.2529926905261393</v>
      </c>
      <c r="H2752" s="79">
        <f t="shared" si="1055"/>
        <v>1.2347184326706413</v>
      </c>
      <c r="I2752" s="79">
        <f t="shared" si="1055"/>
        <v>1.2344318902183071</v>
      </c>
      <c r="J2752" s="79">
        <f t="shared" si="1055"/>
        <v>1.2506195983092334</v>
      </c>
      <c r="K2752" s="79">
        <f t="shared" si="1055"/>
        <v>1.273547708915292</v>
      </c>
      <c r="L2752" s="79">
        <f t="shared" si="1055"/>
        <v>1.3036110683765085</v>
      </c>
      <c r="M2752" s="79">
        <f t="shared" si="1055"/>
        <v>1.3232689894409215</v>
      </c>
      <c r="N2752" s="79">
        <f t="shared" si="1055"/>
        <v>1.2233011643501341</v>
      </c>
      <c r="O2752" s="79">
        <f t="shared" si="1055"/>
        <v>1.195356374414418</v>
      </c>
      <c r="P2752" s="79">
        <f t="shared" si="1055"/>
        <v>1.3163764036838572</v>
      </c>
      <c r="Q2752" s="79">
        <f t="shared" si="1055"/>
        <v>1.3272521553296608</v>
      </c>
      <c r="R2752" s="79">
        <f t="shared" si="1055"/>
        <v>1.198152583997609</v>
      </c>
      <c r="S2752" s="79">
        <f t="shared" si="1055"/>
        <v>1.334111444079813</v>
      </c>
      <c r="T2752" s="79">
        <f t="shared" si="1055"/>
        <v>1.2015088273885641</v>
      </c>
      <c r="U2752" s="79">
        <f t="shared" si="1055"/>
        <v>1.4603333459227019</v>
      </c>
      <c r="V2752" s="79">
        <f t="shared" si="1055"/>
        <v>1.5833723824431829</v>
      </c>
      <c r="W2752" s="79">
        <f t="shared" si="1055"/>
        <v>1.59869372446043</v>
      </c>
      <c r="X2752" s="79">
        <f t="shared" si="1055"/>
        <v>1.5324363920389674</v>
      </c>
      <c r="Y2752" s="79">
        <f>SQRT(Y2746*Y2746+Y2747*Y2747)/Y2723/1.73</f>
        <v>1.6417345283423432</v>
      </c>
      <c r="Z2752" s="181">
        <f t="shared" si="1055"/>
        <v>1.5222395719398487</v>
      </c>
      <c r="AA2752" s="181">
        <f t="shared" si="1055"/>
        <v>1.5486748108238941</v>
      </c>
      <c r="AB2752" s="182">
        <f t="shared" si="1055"/>
        <v>1.5452837614813355</v>
      </c>
      <c r="AC2752" s="201">
        <f>AVERAGE(E2752:AB2752)</f>
        <v>1.3602591227399206</v>
      </c>
      <c r="AD2752" s="78">
        <f>(AC2748-AC2752)/AC2748</f>
        <v>0.14088897511162909</v>
      </c>
      <c r="AE2752" s="79"/>
      <c r="AF2752" s="80"/>
      <c r="AI2752" s="303"/>
      <c r="AJ2752" s="305"/>
      <c r="AK2752" s="335"/>
      <c r="AL2752" s="305"/>
      <c r="AM2752" s="191"/>
    </row>
    <row r="2753" spans="1:40" s="183" customFormat="1" ht="15.75" customHeight="1" x14ac:dyDescent="0.25">
      <c r="A2753" s="3650" t="s">
        <v>28</v>
      </c>
      <c r="B2753" s="3519" t="s">
        <v>360</v>
      </c>
      <c r="C2753" s="121" t="s">
        <v>14</v>
      </c>
      <c r="D2753" s="113" t="s">
        <v>941</v>
      </c>
      <c r="E2753" s="70">
        <v>21.8</v>
      </c>
      <c r="F2753" s="71">
        <v>17.2</v>
      </c>
      <c r="G2753" s="71">
        <v>17</v>
      </c>
      <c r="H2753" s="71">
        <v>16.399999999999999</v>
      </c>
      <c r="I2753" s="71">
        <v>16.2</v>
      </c>
      <c r="J2753" s="71">
        <v>16.399999999999999</v>
      </c>
      <c r="K2753" s="71">
        <v>0</v>
      </c>
      <c r="L2753" s="71">
        <v>0</v>
      </c>
      <c r="M2753" s="71">
        <v>0</v>
      </c>
      <c r="N2753" s="71">
        <v>0.2</v>
      </c>
      <c r="O2753" s="71">
        <v>0</v>
      </c>
      <c r="P2753" s="71">
        <v>0</v>
      </c>
      <c r="Q2753" s="71">
        <v>0</v>
      </c>
      <c r="R2753" s="71">
        <v>0</v>
      </c>
      <c r="S2753" s="71">
        <v>0</v>
      </c>
      <c r="T2753" s="71">
        <v>0</v>
      </c>
      <c r="U2753" s="71">
        <v>0</v>
      </c>
      <c r="V2753" s="71">
        <v>0</v>
      </c>
      <c r="W2753" s="71">
        <v>0.2</v>
      </c>
      <c r="X2753" s="71">
        <v>0</v>
      </c>
      <c r="Y2753" s="71">
        <v>0</v>
      </c>
      <c r="Z2753" s="71">
        <v>0</v>
      </c>
      <c r="AA2753" s="71">
        <v>0</v>
      </c>
      <c r="AB2753" s="72">
        <v>0</v>
      </c>
      <c r="AC2753" s="131">
        <f>SUM(E2753:AB2753)</f>
        <v>105.4</v>
      </c>
      <c r="AD2753" s="723"/>
      <c r="AE2753" s="469">
        <v>100</v>
      </c>
      <c r="AF2753" s="470">
        <v>20</v>
      </c>
      <c r="AI2753" s="303"/>
      <c r="AJ2753" s="869"/>
      <c r="AK2753" s="868"/>
      <c r="AL2753" s="335"/>
      <c r="AM2753" s="191"/>
    </row>
    <row r="2754" spans="1:40" s="183" customFormat="1" x14ac:dyDescent="0.25">
      <c r="A2754" s="3651"/>
      <c r="B2754" s="3505"/>
      <c r="C2754" s="123" t="s">
        <v>15</v>
      </c>
      <c r="D2754" s="108" t="s">
        <v>941</v>
      </c>
      <c r="E2754" s="395">
        <v>2</v>
      </c>
      <c r="F2754" s="311">
        <v>0</v>
      </c>
      <c r="G2754" s="311">
        <v>0</v>
      </c>
      <c r="H2754" s="311">
        <v>0</v>
      </c>
      <c r="I2754" s="311">
        <v>0</v>
      </c>
      <c r="J2754" s="311">
        <v>0.2</v>
      </c>
      <c r="K2754" s="311">
        <v>0</v>
      </c>
      <c r="L2754" s="311">
        <v>0</v>
      </c>
      <c r="M2754" s="311">
        <v>0</v>
      </c>
      <c r="N2754" s="311">
        <v>0</v>
      </c>
      <c r="O2754" s="311">
        <v>0</v>
      </c>
      <c r="P2754" s="311">
        <v>0</v>
      </c>
      <c r="Q2754" s="311">
        <v>0</v>
      </c>
      <c r="R2754" s="311">
        <v>0</v>
      </c>
      <c r="S2754" s="311">
        <v>0</v>
      </c>
      <c r="T2754" s="311">
        <v>0</v>
      </c>
      <c r="U2754" s="311">
        <v>0</v>
      </c>
      <c r="V2754" s="311">
        <v>0</v>
      </c>
      <c r="W2754" s="311">
        <v>0</v>
      </c>
      <c r="X2754" s="311">
        <v>0</v>
      </c>
      <c r="Y2754" s="311">
        <v>0</v>
      </c>
      <c r="Z2754" s="311">
        <v>0</v>
      </c>
      <c r="AA2754" s="311">
        <v>0</v>
      </c>
      <c r="AB2754" s="312">
        <v>0</v>
      </c>
      <c r="AC2754" s="133">
        <f>SUM(E2754:AB2754)</f>
        <v>2.2000000000000002</v>
      </c>
      <c r="AD2754" s="724"/>
      <c r="AE2754" s="725"/>
      <c r="AF2754" s="726"/>
      <c r="AI2754" s="219"/>
      <c r="AJ2754" s="335"/>
      <c r="AK2754" s="335"/>
      <c r="AL2754" s="335"/>
      <c r="AM2754" s="191"/>
    </row>
    <row r="2755" spans="1:40" s="183" customFormat="1" x14ac:dyDescent="0.25">
      <c r="A2755" s="3651"/>
      <c r="B2755" s="3505"/>
      <c r="C2755" s="123" t="s">
        <v>16</v>
      </c>
      <c r="D2755" s="108" t="s">
        <v>55</v>
      </c>
      <c r="E2755" s="1503">
        <v>1</v>
      </c>
      <c r="F2755" s="1504">
        <v>1</v>
      </c>
      <c r="G2755" s="1504">
        <v>1</v>
      </c>
      <c r="H2755" s="1733">
        <v>1</v>
      </c>
      <c r="I2755" s="1733">
        <v>1</v>
      </c>
      <c r="J2755" s="1733">
        <v>0</v>
      </c>
      <c r="K2755" s="1733">
        <v>0</v>
      </c>
      <c r="L2755" s="1733">
        <v>0</v>
      </c>
      <c r="M2755" s="1733">
        <v>0</v>
      </c>
      <c r="N2755" s="1733">
        <v>0</v>
      </c>
      <c r="O2755" s="1733">
        <v>0</v>
      </c>
      <c r="P2755" s="1733">
        <v>0</v>
      </c>
      <c r="Q2755" s="1733">
        <v>0</v>
      </c>
      <c r="R2755" s="1733">
        <v>0</v>
      </c>
      <c r="S2755" s="1733">
        <v>0</v>
      </c>
      <c r="T2755" s="1733">
        <v>0</v>
      </c>
      <c r="U2755" s="1733">
        <v>0</v>
      </c>
      <c r="V2755" s="1733">
        <v>0</v>
      </c>
      <c r="W2755" s="1733">
        <v>0</v>
      </c>
      <c r="X2755" s="1733">
        <v>0</v>
      </c>
      <c r="Y2755" s="1733">
        <v>0</v>
      </c>
      <c r="Z2755" s="1504">
        <v>0</v>
      </c>
      <c r="AA2755" s="1504">
        <v>0</v>
      </c>
      <c r="AB2755" s="1505">
        <v>0</v>
      </c>
      <c r="AC2755" s="133">
        <f>AVERAGE(E2755:AB2755)</f>
        <v>0.20833333333333334</v>
      </c>
      <c r="AD2755" s="724"/>
      <c r="AE2755" s="725"/>
      <c r="AF2755" s="726"/>
      <c r="AI2755" s="219"/>
      <c r="AJ2755" s="335"/>
      <c r="AK2755" s="335"/>
      <c r="AL2755" s="335"/>
      <c r="AM2755" s="191"/>
    </row>
    <row r="2756" spans="1:40" s="183" customFormat="1" ht="16.5" thickBot="1" x14ac:dyDescent="0.3">
      <c r="A2756" s="3651"/>
      <c r="B2756" s="3505"/>
      <c r="C2756" s="123" t="s">
        <v>18</v>
      </c>
      <c r="D2756" s="114"/>
      <c r="E2756" s="503">
        <f t="shared" ref="E2756:AB2756" si="1056">E2754/E2753</f>
        <v>9.1743119266055037E-2</v>
      </c>
      <c r="F2756" s="317">
        <f t="shared" si="1056"/>
        <v>0</v>
      </c>
      <c r="G2756" s="317">
        <f t="shared" si="1056"/>
        <v>0</v>
      </c>
      <c r="H2756" s="317">
        <f t="shared" si="1056"/>
        <v>0</v>
      </c>
      <c r="I2756" s="317">
        <f t="shared" si="1056"/>
        <v>0</v>
      </c>
      <c r="J2756" s="317">
        <f t="shared" si="1056"/>
        <v>1.2195121951219514E-2</v>
      </c>
      <c r="K2756" s="317" t="e">
        <f t="shared" si="1056"/>
        <v>#DIV/0!</v>
      </c>
      <c r="L2756" s="317" t="e">
        <f t="shared" si="1056"/>
        <v>#DIV/0!</v>
      </c>
      <c r="M2756" s="317" t="e">
        <f t="shared" si="1056"/>
        <v>#DIV/0!</v>
      </c>
      <c r="N2756" s="317">
        <f t="shared" si="1056"/>
        <v>0</v>
      </c>
      <c r="O2756" s="317" t="e">
        <f t="shared" si="1056"/>
        <v>#DIV/0!</v>
      </c>
      <c r="P2756" s="317" t="e">
        <f t="shared" si="1056"/>
        <v>#DIV/0!</v>
      </c>
      <c r="Q2756" s="317" t="e">
        <f t="shared" si="1056"/>
        <v>#DIV/0!</v>
      </c>
      <c r="R2756" s="317" t="e">
        <f t="shared" si="1056"/>
        <v>#DIV/0!</v>
      </c>
      <c r="S2756" s="317" t="e">
        <f t="shared" si="1056"/>
        <v>#DIV/0!</v>
      </c>
      <c r="T2756" s="317" t="e">
        <f t="shared" si="1056"/>
        <v>#DIV/0!</v>
      </c>
      <c r="U2756" s="317" t="e">
        <f t="shared" si="1056"/>
        <v>#DIV/0!</v>
      </c>
      <c r="V2756" s="317" t="e">
        <f t="shared" si="1056"/>
        <v>#DIV/0!</v>
      </c>
      <c r="W2756" s="317">
        <f t="shared" si="1056"/>
        <v>0</v>
      </c>
      <c r="X2756" s="317" t="e">
        <f t="shared" si="1056"/>
        <v>#DIV/0!</v>
      </c>
      <c r="Y2756" s="317" t="e">
        <f>Y2754/Y2753</f>
        <v>#DIV/0!</v>
      </c>
      <c r="Z2756" s="406" t="e">
        <f t="shared" si="1056"/>
        <v>#DIV/0!</v>
      </c>
      <c r="AA2756" s="406" t="e">
        <f t="shared" si="1056"/>
        <v>#DIV/0!</v>
      </c>
      <c r="AB2756" s="1097" t="e">
        <f t="shared" si="1056"/>
        <v>#DIV/0!</v>
      </c>
      <c r="AC2756" s="435" t="e">
        <f>AVERAGE(E2756:AB2756)</f>
        <v>#DIV/0!</v>
      </c>
      <c r="AD2756" s="724"/>
      <c r="AE2756" s="725"/>
      <c r="AF2756" s="726"/>
      <c r="AI2756" s="219"/>
      <c r="AJ2756" s="335"/>
      <c r="AK2756" s="335"/>
      <c r="AL2756" s="335"/>
      <c r="AM2756" s="191"/>
    </row>
    <row r="2757" spans="1:40" s="183" customFormat="1" x14ac:dyDescent="0.25">
      <c r="A2757" s="2059"/>
      <c r="B2757" s="2062"/>
      <c r="C2757" s="124" t="s">
        <v>19</v>
      </c>
      <c r="D2757" s="2203"/>
      <c r="E2757" s="502"/>
      <c r="F2757" s="314"/>
      <c r="G2757" s="314"/>
      <c r="H2757" s="155"/>
      <c r="I2757" s="155"/>
      <c r="J2757" s="155"/>
      <c r="K2757" s="155"/>
      <c r="L2757" s="155"/>
      <c r="M2757" s="155"/>
      <c r="N2757" s="155"/>
      <c r="O2757" s="155"/>
      <c r="P2757" s="155"/>
      <c r="Q2757" s="155"/>
      <c r="R2757" s="155"/>
      <c r="S2757" s="155"/>
      <c r="T2757" s="155"/>
      <c r="U2757" s="155"/>
      <c r="V2757" s="155"/>
      <c r="W2757" s="155"/>
      <c r="X2757" s="155"/>
      <c r="Y2757" s="155"/>
      <c r="Z2757" s="404"/>
      <c r="AA2757" s="404"/>
      <c r="AB2757" s="1098"/>
      <c r="AC2757" s="132"/>
      <c r="AD2757" s="724"/>
      <c r="AE2757" s="725"/>
      <c r="AF2757" s="726"/>
      <c r="AI2757" s="219"/>
      <c r="AJ2757" s="335"/>
      <c r="AK2757" s="335"/>
      <c r="AL2757" s="335"/>
      <c r="AM2757" s="191"/>
    </row>
    <row r="2758" spans="1:40" s="183" customFormat="1" x14ac:dyDescent="0.25">
      <c r="A2758" s="2059"/>
      <c r="B2758" s="2062"/>
      <c r="C2758" s="124" t="s">
        <v>20</v>
      </c>
      <c r="D2758" s="350"/>
      <c r="E2758" s="502"/>
      <c r="F2758" s="314"/>
      <c r="G2758" s="314"/>
      <c r="H2758" s="155"/>
      <c r="I2758" s="155"/>
      <c r="J2758" s="155"/>
      <c r="K2758" s="155"/>
      <c r="L2758" s="155"/>
      <c r="M2758" s="155"/>
      <c r="N2758" s="155"/>
      <c r="O2758" s="155"/>
      <c r="P2758" s="155"/>
      <c r="Q2758" s="155"/>
      <c r="R2758" s="155"/>
      <c r="S2758" s="155"/>
      <c r="T2758" s="155"/>
      <c r="U2758" s="155"/>
      <c r="V2758" s="155"/>
      <c r="W2758" s="155"/>
      <c r="X2758" s="155"/>
      <c r="Y2758" s="155"/>
      <c r="Z2758" s="404"/>
      <c r="AA2758" s="404"/>
      <c r="AB2758" s="1098"/>
      <c r="AC2758" s="132"/>
      <c r="AD2758" s="724"/>
      <c r="AE2758" s="725"/>
      <c r="AF2758" s="726"/>
      <c r="AH2758" s="335"/>
      <c r="AI2758" s="785"/>
      <c r="AJ2758" s="785"/>
      <c r="AK2758" s="786"/>
      <c r="AL2758" s="786"/>
      <c r="AM2758" s="191"/>
      <c r="AN2758" s="191"/>
    </row>
    <row r="2759" spans="1:40" s="183" customFormat="1" ht="16.5" thickBot="1" x14ac:dyDescent="0.3">
      <c r="A2759" s="3717" t="s">
        <v>43</v>
      </c>
      <c r="B2759" s="3718"/>
      <c r="C2759" s="3719"/>
      <c r="D2759" s="349"/>
      <c r="E2759" s="461">
        <f>SQRT(E2753*E2753+E2754*E2754)/E2723/1.73</f>
        <v>1.1915325474653338</v>
      </c>
      <c r="F2759" s="181">
        <f t="shared" ref="F2759:AB2759" si="1057">SQRT(F2753*F2753+F2754*F2754)/F2723/1.73</f>
        <v>0.93178974056156583</v>
      </c>
      <c r="G2759" s="181">
        <f t="shared" si="1057"/>
        <v>0.93231400335633052</v>
      </c>
      <c r="H2759" s="79">
        <f t="shared" si="1057"/>
        <v>0.89347490915430416</v>
      </c>
      <c r="I2759" s="79">
        <f t="shared" si="1057"/>
        <v>0.87926402344704058</v>
      </c>
      <c r="J2759" s="79">
        <f t="shared" si="1057"/>
        <v>0.89777212881287916</v>
      </c>
      <c r="K2759" s="79">
        <f t="shared" si="1057"/>
        <v>0</v>
      </c>
      <c r="L2759" s="79">
        <f t="shared" si="1057"/>
        <v>0</v>
      </c>
      <c r="M2759" s="79">
        <f t="shared" si="1057"/>
        <v>0</v>
      </c>
      <c r="N2759" s="79">
        <f t="shared" si="1057"/>
        <v>1.1202222520948156E-2</v>
      </c>
      <c r="O2759" s="79">
        <f t="shared" si="1057"/>
        <v>0</v>
      </c>
      <c r="P2759" s="79">
        <f t="shared" si="1057"/>
        <v>0</v>
      </c>
      <c r="Q2759" s="79">
        <f t="shared" si="1057"/>
        <v>0</v>
      </c>
      <c r="R2759" s="79">
        <f t="shared" si="1057"/>
        <v>0</v>
      </c>
      <c r="S2759" s="79">
        <f t="shared" si="1057"/>
        <v>0</v>
      </c>
      <c r="T2759" s="79">
        <f t="shared" si="1057"/>
        <v>0</v>
      </c>
      <c r="U2759" s="79">
        <f t="shared" si="1057"/>
        <v>0</v>
      </c>
      <c r="V2759" s="79">
        <f t="shared" si="1057"/>
        <v>0</v>
      </c>
      <c r="W2759" s="79">
        <f t="shared" si="1057"/>
        <v>1.1126750376918668E-2</v>
      </c>
      <c r="X2759" s="79">
        <f t="shared" si="1057"/>
        <v>0</v>
      </c>
      <c r="Y2759" s="79">
        <f>SQRT(Y2753*Y2753+Y2754*Y2754)/Y2723/1.73</f>
        <v>0</v>
      </c>
      <c r="Z2759" s="181">
        <f t="shared" si="1057"/>
        <v>0</v>
      </c>
      <c r="AA2759" s="181">
        <f t="shared" si="1057"/>
        <v>0</v>
      </c>
      <c r="AB2759" s="182">
        <f t="shared" si="1057"/>
        <v>0</v>
      </c>
      <c r="AC2759" s="201">
        <f>AVERAGE(E2759:AB2759)</f>
        <v>0.23951984690397174</v>
      </c>
      <c r="AD2759" s="78">
        <f>(AC2755-AC2759)/AC2755</f>
        <v>-0.14969526513906431</v>
      </c>
      <c r="AE2759" s="79"/>
      <c r="AF2759" s="80"/>
      <c r="AI2759" s="303"/>
      <c r="AJ2759" s="305"/>
      <c r="AK2759" s="335"/>
      <c r="AL2759" s="305"/>
      <c r="AM2759" s="191"/>
    </row>
    <row r="2760" spans="1:40" s="183" customFormat="1" x14ac:dyDescent="0.25">
      <c r="A2760" s="3650" t="s">
        <v>30</v>
      </c>
      <c r="B2760" s="3519" t="s">
        <v>361</v>
      </c>
      <c r="C2760" s="121" t="s">
        <v>14</v>
      </c>
      <c r="D2760" s="2203" t="s">
        <v>941</v>
      </c>
      <c r="E2760" s="70">
        <v>42</v>
      </c>
      <c r="F2760" s="71">
        <v>39.299999999999997</v>
      </c>
      <c r="G2760" s="71">
        <v>35.1</v>
      </c>
      <c r="H2760" s="71">
        <v>35.4</v>
      </c>
      <c r="I2760" s="71">
        <v>33.6</v>
      </c>
      <c r="J2760" s="71">
        <v>40.5</v>
      </c>
      <c r="K2760" s="71">
        <v>47.1</v>
      </c>
      <c r="L2760" s="71">
        <v>52.2</v>
      </c>
      <c r="M2760" s="71">
        <v>60.6</v>
      </c>
      <c r="N2760" s="71">
        <v>61.8</v>
      </c>
      <c r="O2760" s="71">
        <v>59.1</v>
      </c>
      <c r="P2760" s="71">
        <v>55.5</v>
      </c>
      <c r="Q2760" s="71">
        <v>58.2</v>
      </c>
      <c r="R2760" s="71">
        <v>60.3</v>
      </c>
      <c r="S2760" s="71">
        <v>54</v>
      </c>
      <c r="T2760" s="71">
        <v>53.7</v>
      </c>
      <c r="U2760" s="71">
        <v>58.8</v>
      </c>
      <c r="V2760" s="71">
        <v>56.7</v>
      </c>
      <c r="W2760" s="71">
        <v>57.3</v>
      </c>
      <c r="X2760" s="71">
        <v>67.2</v>
      </c>
      <c r="Y2760" s="71">
        <v>74.7</v>
      </c>
      <c r="Z2760" s="71">
        <v>59.7</v>
      </c>
      <c r="AA2760" s="71">
        <v>53.7</v>
      </c>
      <c r="AB2760" s="72">
        <v>53.4</v>
      </c>
      <c r="AC2760" s="131">
        <f>SUM(E2760:AB2760)</f>
        <v>1269.9000000000003</v>
      </c>
      <c r="AD2760" s="723"/>
      <c r="AE2760" s="469">
        <v>100</v>
      </c>
      <c r="AF2760" s="470">
        <v>30</v>
      </c>
      <c r="AI2760" s="303"/>
      <c r="AJ2760" s="869"/>
      <c r="AK2760" s="868"/>
      <c r="AL2760" s="335"/>
      <c r="AM2760" s="191"/>
    </row>
    <row r="2761" spans="1:40" s="183" customFormat="1" x14ac:dyDescent="0.25">
      <c r="A2761" s="3651"/>
      <c r="B2761" s="3505"/>
      <c r="C2761" s="123" t="s">
        <v>15</v>
      </c>
      <c r="D2761" s="2203" t="s">
        <v>941</v>
      </c>
      <c r="E2761" s="395">
        <v>35.1</v>
      </c>
      <c r="F2761" s="311">
        <v>35.1</v>
      </c>
      <c r="G2761" s="311">
        <v>34.200000000000003</v>
      </c>
      <c r="H2761" s="311">
        <v>33.299999999999997</v>
      </c>
      <c r="I2761" s="311">
        <v>32.700000000000003</v>
      </c>
      <c r="J2761" s="311">
        <v>32.700000000000003</v>
      </c>
      <c r="K2761" s="311">
        <v>30.9</v>
      </c>
      <c r="L2761" s="311">
        <v>30.3</v>
      </c>
      <c r="M2761" s="311">
        <v>30</v>
      </c>
      <c r="N2761" s="311">
        <v>31.2</v>
      </c>
      <c r="O2761" s="311">
        <v>30</v>
      </c>
      <c r="P2761" s="311">
        <v>31.5</v>
      </c>
      <c r="Q2761" s="311">
        <v>30.9</v>
      </c>
      <c r="R2761" s="311">
        <v>30.9</v>
      </c>
      <c r="S2761" s="311">
        <v>35.4</v>
      </c>
      <c r="T2761" s="311">
        <v>33.6</v>
      </c>
      <c r="U2761" s="311">
        <v>32.4</v>
      </c>
      <c r="V2761" s="311">
        <v>30.9</v>
      </c>
      <c r="W2761" s="311">
        <v>30.9</v>
      </c>
      <c r="X2761" s="311">
        <v>32.4</v>
      </c>
      <c r="Y2761" s="311">
        <v>34.5</v>
      </c>
      <c r="Z2761" s="311">
        <v>34.799999999999997</v>
      </c>
      <c r="AA2761" s="311">
        <v>34.799999999999997</v>
      </c>
      <c r="AB2761" s="312">
        <v>35.700000000000003</v>
      </c>
      <c r="AC2761" s="133">
        <f>SUM(E2761:AB2761)</f>
        <v>784.1999999999997</v>
      </c>
      <c r="AD2761" s="724"/>
      <c r="AE2761" s="725"/>
      <c r="AF2761" s="726"/>
      <c r="AI2761" s="219"/>
      <c r="AJ2761" s="335"/>
      <c r="AK2761" s="335"/>
      <c r="AL2761" s="335"/>
      <c r="AM2761" s="191"/>
    </row>
    <row r="2762" spans="1:40" s="183" customFormat="1" x14ac:dyDescent="0.25">
      <c r="A2762" s="3651"/>
      <c r="B2762" s="3505"/>
      <c r="C2762" s="123" t="s">
        <v>16</v>
      </c>
      <c r="D2762" s="350" t="s">
        <v>55</v>
      </c>
      <c r="E2762" s="1503">
        <v>3</v>
      </c>
      <c r="F2762" s="1504">
        <v>2</v>
      </c>
      <c r="G2762" s="1504">
        <v>3</v>
      </c>
      <c r="H2762" s="1733">
        <v>2</v>
      </c>
      <c r="I2762" s="1733">
        <v>2</v>
      </c>
      <c r="J2762" s="1733">
        <v>3</v>
      </c>
      <c r="K2762" s="1733">
        <v>3</v>
      </c>
      <c r="L2762" s="1733">
        <v>3</v>
      </c>
      <c r="M2762" s="1733">
        <v>3</v>
      </c>
      <c r="N2762" s="1733">
        <v>3</v>
      </c>
      <c r="O2762" s="1733">
        <v>4</v>
      </c>
      <c r="P2762" s="1733">
        <v>4</v>
      </c>
      <c r="Q2762" s="1733">
        <v>3</v>
      </c>
      <c r="R2762" s="1733">
        <v>3</v>
      </c>
      <c r="S2762" s="1733">
        <v>3</v>
      </c>
      <c r="T2762" s="1733">
        <v>4</v>
      </c>
      <c r="U2762" s="1733">
        <v>3</v>
      </c>
      <c r="V2762" s="1733">
        <v>4</v>
      </c>
      <c r="W2762" s="1733">
        <v>4</v>
      </c>
      <c r="X2762" s="1733">
        <v>4</v>
      </c>
      <c r="Y2762" s="1733">
        <v>4</v>
      </c>
      <c r="Z2762" s="1504">
        <v>3</v>
      </c>
      <c r="AA2762" s="1504">
        <v>3</v>
      </c>
      <c r="AB2762" s="1505">
        <v>3</v>
      </c>
      <c r="AC2762" s="133">
        <f>AVERAGE(E2762:AB2762)</f>
        <v>3.1666666666666665</v>
      </c>
      <c r="AD2762" s="724"/>
      <c r="AE2762" s="725"/>
      <c r="AF2762" s="726"/>
      <c r="AI2762" s="219"/>
      <c r="AJ2762" s="335"/>
      <c r="AK2762" s="335"/>
      <c r="AL2762" s="335"/>
      <c r="AM2762" s="191"/>
    </row>
    <row r="2763" spans="1:40" s="183" customFormat="1" x14ac:dyDescent="0.25">
      <c r="A2763" s="3651"/>
      <c r="B2763" s="3505"/>
      <c r="C2763" s="123" t="s">
        <v>18</v>
      </c>
      <c r="D2763" s="350"/>
      <c r="E2763" s="503">
        <f t="shared" ref="E2763:AB2763" si="1058">E2761/E2760</f>
        <v>0.83571428571428574</v>
      </c>
      <c r="F2763" s="317">
        <f t="shared" si="1058"/>
        <v>0.89312977099236657</v>
      </c>
      <c r="G2763" s="317">
        <f t="shared" si="1058"/>
        <v>0.97435897435897445</v>
      </c>
      <c r="H2763" s="317">
        <f t="shared" si="1058"/>
        <v>0.94067796610169485</v>
      </c>
      <c r="I2763" s="317">
        <f t="shared" si="1058"/>
        <v>0.97321428571428581</v>
      </c>
      <c r="J2763" s="317">
        <f t="shared" si="1058"/>
        <v>0.80740740740740746</v>
      </c>
      <c r="K2763" s="317">
        <f t="shared" si="1058"/>
        <v>0.6560509554140127</v>
      </c>
      <c r="L2763" s="317">
        <f t="shared" si="1058"/>
        <v>0.58045977011494254</v>
      </c>
      <c r="M2763" s="317">
        <f t="shared" si="1058"/>
        <v>0.49504950495049505</v>
      </c>
      <c r="N2763" s="317">
        <f t="shared" si="1058"/>
        <v>0.50485436893203883</v>
      </c>
      <c r="O2763" s="317">
        <f t="shared" si="1058"/>
        <v>0.50761421319796951</v>
      </c>
      <c r="P2763" s="317">
        <f t="shared" si="1058"/>
        <v>0.56756756756756754</v>
      </c>
      <c r="Q2763" s="317">
        <f t="shared" si="1058"/>
        <v>0.53092783505154639</v>
      </c>
      <c r="R2763" s="317">
        <f t="shared" si="1058"/>
        <v>0.51243781094527363</v>
      </c>
      <c r="S2763" s="317">
        <f t="shared" si="1058"/>
        <v>0.65555555555555556</v>
      </c>
      <c r="T2763" s="317">
        <f t="shared" si="1058"/>
        <v>0.62569832402234637</v>
      </c>
      <c r="U2763" s="317">
        <f t="shared" si="1058"/>
        <v>0.55102040816326536</v>
      </c>
      <c r="V2763" s="317">
        <f t="shared" si="1058"/>
        <v>0.54497354497354489</v>
      </c>
      <c r="W2763" s="317">
        <f t="shared" si="1058"/>
        <v>0.53926701570680624</v>
      </c>
      <c r="X2763" s="317">
        <f t="shared" si="1058"/>
        <v>0.4821428571428571</v>
      </c>
      <c r="Y2763" s="317">
        <f>Y2761/Y2760</f>
        <v>0.4618473895582329</v>
      </c>
      <c r="Z2763" s="317">
        <f t="shared" si="1058"/>
        <v>0.58291457286432158</v>
      </c>
      <c r="AA2763" s="317">
        <f t="shared" si="1058"/>
        <v>0.64804469273743004</v>
      </c>
      <c r="AB2763" s="318">
        <f t="shared" si="1058"/>
        <v>0.66853932584269671</v>
      </c>
      <c r="AC2763" s="435">
        <f>AVERAGE(E2763:AB2763)</f>
        <v>0.64747785012624659</v>
      </c>
      <c r="AD2763" s="724"/>
      <c r="AE2763" s="725"/>
      <c r="AF2763" s="726"/>
      <c r="AI2763" s="219"/>
      <c r="AJ2763" s="335"/>
      <c r="AK2763" s="335"/>
      <c r="AL2763" s="335"/>
      <c r="AM2763" s="191"/>
    </row>
    <row r="2764" spans="1:40" s="183" customFormat="1" x14ac:dyDescent="0.25">
      <c r="A2764" s="2059"/>
      <c r="B2764" s="2062"/>
      <c r="C2764" s="124" t="s">
        <v>19</v>
      </c>
      <c r="D2764" s="350"/>
      <c r="E2764" s="502"/>
      <c r="F2764" s="314"/>
      <c r="G2764" s="314"/>
      <c r="H2764" s="155"/>
      <c r="I2764" s="155"/>
      <c r="J2764" s="155"/>
      <c r="K2764" s="155"/>
      <c r="L2764" s="155"/>
      <c r="M2764" s="155"/>
      <c r="N2764" s="155"/>
      <c r="O2764" s="155"/>
      <c r="P2764" s="155"/>
      <c r="Q2764" s="155"/>
      <c r="R2764" s="155"/>
      <c r="S2764" s="155"/>
      <c r="T2764" s="155"/>
      <c r="U2764" s="155"/>
      <c r="V2764" s="155"/>
      <c r="W2764" s="155"/>
      <c r="X2764" s="155"/>
      <c r="Y2764" s="155"/>
      <c r="Z2764" s="314"/>
      <c r="AA2764" s="314"/>
      <c r="AB2764" s="315"/>
      <c r="AC2764" s="132"/>
      <c r="AD2764" s="724"/>
      <c r="AE2764" s="725"/>
      <c r="AF2764" s="726"/>
      <c r="AI2764" s="219"/>
      <c r="AJ2764" s="335"/>
      <c r="AK2764" s="335"/>
      <c r="AL2764" s="335"/>
      <c r="AM2764" s="191"/>
    </row>
    <row r="2765" spans="1:40" s="183" customFormat="1" x14ac:dyDescent="0.25">
      <c r="A2765" s="2059"/>
      <c r="B2765" s="2062"/>
      <c r="C2765" s="124" t="s">
        <v>20</v>
      </c>
      <c r="D2765" s="350"/>
      <c r="E2765" s="502"/>
      <c r="F2765" s="314"/>
      <c r="G2765" s="314"/>
      <c r="H2765" s="155"/>
      <c r="I2765" s="155"/>
      <c r="J2765" s="155"/>
      <c r="K2765" s="155"/>
      <c r="L2765" s="155"/>
      <c r="M2765" s="155"/>
      <c r="N2765" s="155"/>
      <c r="O2765" s="155"/>
      <c r="P2765" s="155"/>
      <c r="Q2765" s="155"/>
      <c r="R2765" s="155"/>
      <c r="S2765" s="155"/>
      <c r="T2765" s="155"/>
      <c r="U2765" s="155"/>
      <c r="V2765" s="155"/>
      <c r="W2765" s="155"/>
      <c r="X2765" s="155"/>
      <c r="Y2765" s="155"/>
      <c r="Z2765" s="314"/>
      <c r="AA2765" s="314"/>
      <c r="AB2765" s="315"/>
      <c r="AC2765" s="132"/>
      <c r="AD2765" s="724"/>
      <c r="AE2765" s="725"/>
      <c r="AF2765" s="726"/>
      <c r="AH2765" s="335"/>
      <c r="AI2765" s="785"/>
      <c r="AJ2765" s="785"/>
      <c r="AK2765" s="786"/>
      <c r="AL2765" s="786"/>
      <c r="AM2765" s="191"/>
      <c r="AN2765" s="191"/>
    </row>
    <row r="2766" spans="1:40" s="183" customFormat="1" ht="16.5" thickBot="1" x14ac:dyDescent="0.3">
      <c r="A2766" s="3717" t="s">
        <v>43</v>
      </c>
      <c r="B2766" s="3718"/>
      <c r="C2766" s="3719"/>
      <c r="D2766" s="349"/>
      <c r="E2766" s="461">
        <f>SQRT(E2760*E2760+E2761*E2761)/E2723/1.73</f>
        <v>2.979209261702302</v>
      </c>
      <c r="F2766" s="181">
        <f t="shared" ref="F2766:AA2766" si="1059">SQRT(F2760*F2760+F2761*F2761)/F2723/1.73</f>
        <v>2.8545543504694644</v>
      </c>
      <c r="G2766" s="181">
        <f t="shared" si="1059"/>
        <v>2.6876217330194438</v>
      </c>
      <c r="H2766" s="79">
        <f t="shared" si="1059"/>
        <v>2.6477870651586048</v>
      </c>
      <c r="I2766" s="79">
        <f t="shared" si="1059"/>
        <v>2.5447365640458819</v>
      </c>
      <c r="J2766" s="79">
        <f t="shared" si="1059"/>
        <v>2.8492972704262756</v>
      </c>
      <c r="K2766" s="79">
        <f t="shared" si="1059"/>
        <v>3.1460356419901729</v>
      </c>
      <c r="L2766" s="79">
        <f t="shared" si="1059"/>
        <v>3.3708463751398225</v>
      </c>
      <c r="M2766" s="79">
        <f t="shared" si="1059"/>
        <v>3.8132935589812629</v>
      </c>
      <c r="N2766" s="79">
        <f t="shared" si="1059"/>
        <v>3.8776036540109087</v>
      </c>
      <c r="O2766" s="79">
        <f t="shared" si="1059"/>
        <v>3.6944207102659812</v>
      </c>
      <c r="P2766" s="79">
        <f t="shared" si="1059"/>
        <v>3.5232037673588694</v>
      </c>
      <c r="Q2766" s="79">
        <f t="shared" si="1059"/>
        <v>3.6872364254236869</v>
      </c>
      <c r="R2766" s="79">
        <f t="shared" si="1059"/>
        <v>3.7088468060243169</v>
      </c>
      <c r="S2766" s="79">
        <f t="shared" si="1059"/>
        <v>3.5887634962950909</v>
      </c>
      <c r="T2766" s="79">
        <f t="shared" si="1059"/>
        <v>3.507268691509497</v>
      </c>
      <c r="U2766" s="79">
        <f t="shared" si="1059"/>
        <v>3.7603443287268083</v>
      </c>
      <c r="V2766" s="79">
        <f t="shared" si="1059"/>
        <v>3.6133162997399753</v>
      </c>
      <c r="W2766" s="79">
        <f t="shared" si="1059"/>
        <v>3.6217957039933784</v>
      </c>
      <c r="X2766" s="79">
        <f t="shared" si="1059"/>
        <v>4.126611665977479</v>
      </c>
      <c r="Y2766" s="79">
        <f>SQRT(Y2760*Y2760+Y2761*Y2761)/Y2723/1.73</f>
        <v>4.5909163642073194</v>
      </c>
      <c r="Z2766" s="181">
        <f t="shared" si="1059"/>
        <v>3.7969139676702195</v>
      </c>
      <c r="AA2766" s="181">
        <f t="shared" si="1059"/>
        <v>3.5126765451745414</v>
      </c>
      <c r="AB2766" s="182">
        <f>SQRT(AB2760*AB2760+AB2761*AB2761)/AB2723/1.73</f>
        <v>3.5160676460482732</v>
      </c>
      <c r="AC2766" s="201">
        <f>AVERAGE(E2766:AB2766)</f>
        <v>3.4591403288899829</v>
      </c>
      <c r="AD2766" s="78">
        <f>(AC2762-AC2766)/AC2762</f>
        <v>-9.2360103859994658E-2</v>
      </c>
      <c r="AE2766" s="79"/>
      <c r="AF2766" s="80"/>
      <c r="AI2766" s="303"/>
      <c r="AJ2766" s="305"/>
      <c r="AK2766" s="335"/>
      <c r="AL2766" s="305"/>
      <c r="AM2766" s="191"/>
    </row>
    <row r="2767" spans="1:40" s="183" customFormat="1" x14ac:dyDescent="0.25">
      <c r="A2767" s="3688" t="s">
        <v>38</v>
      </c>
      <c r="B2767" s="3519" t="s">
        <v>27</v>
      </c>
      <c r="C2767" s="121" t="s">
        <v>14</v>
      </c>
      <c r="D2767" s="113"/>
      <c r="E2767" s="70">
        <f t="shared" ref="E2767:AB2767" si="1060">(E2771-D2771)*$AE2767*$AF2767</f>
        <v>0</v>
      </c>
      <c r="F2767" s="71">
        <f t="shared" si="1060"/>
        <v>0</v>
      </c>
      <c r="G2767" s="71">
        <f t="shared" si="1060"/>
        <v>0</v>
      </c>
      <c r="H2767" s="71">
        <f t="shared" si="1060"/>
        <v>0</v>
      </c>
      <c r="I2767" s="71">
        <f t="shared" si="1060"/>
        <v>0</v>
      </c>
      <c r="J2767" s="71">
        <f t="shared" si="1060"/>
        <v>0</v>
      </c>
      <c r="K2767" s="71">
        <f t="shared" si="1060"/>
        <v>0</v>
      </c>
      <c r="L2767" s="71">
        <f t="shared" si="1060"/>
        <v>0</v>
      </c>
      <c r="M2767" s="71">
        <f t="shared" si="1060"/>
        <v>0</v>
      </c>
      <c r="N2767" s="71">
        <f t="shared" si="1060"/>
        <v>0</v>
      </c>
      <c r="O2767" s="71">
        <f t="shared" si="1060"/>
        <v>0</v>
      </c>
      <c r="P2767" s="71">
        <f t="shared" si="1060"/>
        <v>0</v>
      </c>
      <c r="Q2767" s="71">
        <f t="shared" si="1060"/>
        <v>0</v>
      </c>
      <c r="R2767" s="71">
        <f t="shared" si="1060"/>
        <v>0</v>
      </c>
      <c r="S2767" s="71">
        <f t="shared" si="1060"/>
        <v>0</v>
      </c>
      <c r="T2767" s="71">
        <f t="shared" si="1060"/>
        <v>0</v>
      </c>
      <c r="U2767" s="71">
        <f t="shared" si="1060"/>
        <v>0</v>
      </c>
      <c r="V2767" s="71">
        <f t="shared" si="1060"/>
        <v>0</v>
      </c>
      <c r="W2767" s="71">
        <f t="shared" si="1060"/>
        <v>0</v>
      </c>
      <c r="X2767" s="71">
        <f t="shared" si="1060"/>
        <v>0</v>
      </c>
      <c r="Y2767" s="71">
        <f>(Y2771-X2771)*$AE2767*$AF2767</f>
        <v>0</v>
      </c>
      <c r="Z2767" s="71">
        <f>(Z2771-Y2771)*$AE2767*$AF2767</f>
        <v>0</v>
      </c>
      <c r="AA2767" s="71">
        <f t="shared" si="1060"/>
        <v>0</v>
      </c>
      <c r="AB2767" s="72">
        <f t="shared" si="1060"/>
        <v>0</v>
      </c>
      <c r="AC2767" s="131">
        <f>SUM(E2767:AB2767)</f>
        <v>0</v>
      </c>
      <c r="AD2767" s="723"/>
      <c r="AE2767" s="469">
        <v>0</v>
      </c>
      <c r="AF2767" s="470">
        <v>0</v>
      </c>
      <c r="AI2767" s="303"/>
      <c r="AJ2767" s="869"/>
      <c r="AK2767" s="868"/>
      <c r="AL2767" s="335"/>
      <c r="AM2767" s="191"/>
    </row>
    <row r="2768" spans="1:40" s="183" customFormat="1" x14ac:dyDescent="0.25">
      <c r="A2768" s="3689"/>
      <c r="B2768" s="3505"/>
      <c r="C2768" s="123" t="s">
        <v>15</v>
      </c>
      <c r="D2768" s="108"/>
      <c r="E2768" s="395">
        <f t="shared" ref="E2768:AB2768" si="1061">(E2772-D2772)*$AE2767*$AF2767</f>
        <v>0</v>
      </c>
      <c r="F2768" s="311">
        <f t="shared" si="1061"/>
        <v>0</v>
      </c>
      <c r="G2768" s="311">
        <f t="shared" si="1061"/>
        <v>0</v>
      </c>
      <c r="H2768" s="311">
        <f t="shared" si="1061"/>
        <v>0</v>
      </c>
      <c r="I2768" s="311">
        <f t="shared" si="1061"/>
        <v>0</v>
      </c>
      <c r="J2768" s="311">
        <f t="shared" si="1061"/>
        <v>0</v>
      </c>
      <c r="K2768" s="311">
        <f t="shared" si="1061"/>
        <v>0</v>
      </c>
      <c r="L2768" s="311">
        <f t="shared" si="1061"/>
        <v>0</v>
      </c>
      <c r="M2768" s="311">
        <f t="shared" si="1061"/>
        <v>0</v>
      </c>
      <c r="N2768" s="311">
        <f t="shared" si="1061"/>
        <v>0</v>
      </c>
      <c r="O2768" s="311">
        <f t="shared" si="1061"/>
        <v>0</v>
      </c>
      <c r="P2768" s="311">
        <f t="shared" si="1061"/>
        <v>0</v>
      </c>
      <c r="Q2768" s="311">
        <f t="shared" si="1061"/>
        <v>0</v>
      </c>
      <c r="R2768" s="311">
        <f t="shared" si="1061"/>
        <v>0</v>
      </c>
      <c r="S2768" s="311">
        <f t="shared" si="1061"/>
        <v>0</v>
      </c>
      <c r="T2768" s="311">
        <f t="shared" si="1061"/>
        <v>0</v>
      </c>
      <c r="U2768" s="311">
        <f t="shared" si="1061"/>
        <v>0</v>
      </c>
      <c r="V2768" s="311">
        <f t="shared" si="1061"/>
        <v>0</v>
      </c>
      <c r="W2768" s="311">
        <f t="shared" si="1061"/>
        <v>0</v>
      </c>
      <c r="X2768" s="311">
        <f t="shared" si="1061"/>
        <v>0</v>
      </c>
      <c r="Y2768" s="311">
        <f>(Y2772-X2772)*$AE2767*$AF2767</f>
        <v>0</v>
      </c>
      <c r="Z2768" s="311">
        <f>(Z2772-Y2772)*$AE2767*$AF2767</f>
        <v>0</v>
      </c>
      <c r="AA2768" s="311">
        <f t="shared" si="1061"/>
        <v>0</v>
      </c>
      <c r="AB2768" s="312">
        <f t="shared" si="1061"/>
        <v>0</v>
      </c>
      <c r="AC2768" s="133">
        <f>SUM(E2768:AB2768)</f>
        <v>0</v>
      </c>
      <c r="AD2768" s="724"/>
      <c r="AE2768" s="725"/>
      <c r="AF2768" s="726"/>
      <c r="AI2768" s="219"/>
      <c r="AJ2768" s="335"/>
      <c r="AK2768" s="335"/>
      <c r="AL2768" s="335"/>
      <c r="AM2768" s="191"/>
    </row>
    <row r="2769" spans="1:40" s="183" customFormat="1" x14ac:dyDescent="0.25">
      <c r="A2769" s="3689"/>
      <c r="B2769" s="3505"/>
      <c r="C2769" s="123" t="s">
        <v>16</v>
      </c>
      <c r="D2769" s="108" t="s">
        <v>55</v>
      </c>
      <c r="E2769" s="1489">
        <v>0</v>
      </c>
      <c r="F2769" s="1474">
        <v>0</v>
      </c>
      <c r="G2769" s="1474">
        <v>0</v>
      </c>
      <c r="H2769" s="330">
        <v>0</v>
      </c>
      <c r="I2769" s="330">
        <v>0</v>
      </c>
      <c r="J2769" s="330">
        <v>0</v>
      </c>
      <c r="K2769" s="330">
        <v>0</v>
      </c>
      <c r="L2769" s="330">
        <v>0</v>
      </c>
      <c r="M2769" s="330">
        <v>0</v>
      </c>
      <c r="N2769" s="330">
        <v>0</v>
      </c>
      <c r="O2769" s="330">
        <v>0</v>
      </c>
      <c r="P2769" s="330">
        <v>0</v>
      </c>
      <c r="Q2769" s="330">
        <v>0</v>
      </c>
      <c r="R2769" s="330">
        <v>0</v>
      </c>
      <c r="S2769" s="330">
        <v>0</v>
      </c>
      <c r="T2769" s="330">
        <v>0</v>
      </c>
      <c r="U2769" s="330">
        <v>0</v>
      </c>
      <c r="V2769" s="330">
        <v>0</v>
      </c>
      <c r="W2769" s="330">
        <v>0</v>
      </c>
      <c r="X2769" s="330">
        <v>0</v>
      </c>
      <c r="Y2769" s="330">
        <v>0</v>
      </c>
      <c r="Z2769" s="1474">
        <v>0</v>
      </c>
      <c r="AA2769" s="1474">
        <v>0</v>
      </c>
      <c r="AB2769" s="1475">
        <v>0</v>
      </c>
      <c r="AC2769" s="133"/>
      <c r="AD2769" s="724"/>
      <c r="AE2769" s="725"/>
      <c r="AF2769" s="726"/>
      <c r="AI2769" s="219"/>
      <c r="AJ2769" s="335"/>
      <c r="AK2769" s="335"/>
      <c r="AL2769" s="335"/>
      <c r="AM2769" s="191"/>
    </row>
    <row r="2770" spans="1:40" s="183" customFormat="1" ht="16.5" thickBot="1" x14ac:dyDescent="0.3">
      <c r="A2770" s="3689"/>
      <c r="B2770" s="3505"/>
      <c r="C2770" s="123" t="s">
        <v>18</v>
      </c>
      <c r="D2770" s="114"/>
      <c r="E2770" s="503" t="e">
        <f t="shared" ref="E2770:AB2770" si="1062">E2768/E2767</f>
        <v>#DIV/0!</v>
      </c>
      <c r="F2770" s="317" t="e">
        <f t="shared" si="1062"/>
        <v>#DIV/0!</v>
      </c>
      <c r="G2770" s="317" t="e">
        <f t="shared" si="1062"/>
        <v>#DIV/0!</v>
      </c>
      <c r="H2770" s="317" t="e">
        <f t="shared" si="1062"/>
        <v>#DIV/0!</v>
      </c>
      <c r="I2770" s="317" t="e">
        <f t="shared" si="1062"/>
        <v>#DIV/0!</v>
      </c>
      <c r="J2770" s="317" t="e">
        <f t="shared" si="1062"/>
        <v>#DIV/0!</v>
      </c>
      <c r="K2770" s="317" t="e">
        <f t="shared" si="1062"/>
        <v>#DIV/0!</v>
      </c>
      <c r="L2770" s="317" t="e">
        <f t="shared" si="1062"/>
        <v>#DIV/0!</v>
      </c>
      <c r="M2770" s="317" t="e">
        <f t="shared" si="1062"/>
        <v>#DIV/0!</v>
      </c>
      <c r="N2770" s="317" t="e">
        <f t="shared" si="1062"/>
        <v>#DIV/0!</v>
      </c>
      <c r="O2770" s="317" t="e">
        <f t="shared" si="1062"/>
        <v>#DIV/0!</v>
      </c>
      <c r="P2770" s="317" t="e">
        <f t="shared" si="1062"/>
        <v>#DIV/0!</v>
      </c>
      <c r="Q2770" s="317" t="e">
        <f t="shared" si="1062"/>
        <v>#DIV/0!</v>
      </c>
      <c r="R2770" s="317" t="e">
        <f t="shared" si="1062"/>
        <v>#DIV/0!</v>
      </c>
      <c r="S2770" s="317" t="e">
        <f t="shared" si="1062"/>
        <v>#DIV/0!</v>
      </c>
      <c r="T2770" s="317" t="e">
        <f t="shared" si="1062"/>
        <v>#DIV/0!</v>
      </c>
      <c r="U2770" s="317" t="e">
        <f t="shared" si="1062"/>
        <v>#DIV/0!</v>
      </c>
      <c r="V2770" s="317" t="e">
        <f t="shared" si="1062"/>
        <v>#DIV/0!</v>
      </c>
      <c r="W2770" s="317" t="e">
        <f t="shared" si="1062"/>
        <v>#DIV/0!</v>
      </c>
      <c r="X2770" s="317" t="e">
        <f t="shared" si="1062"/>
        <v>#DIV/0!</v>
      </c>
      <c r="Y2770" s="317" t="e">
        <f>Y2768/Y2767</f>
        <v>#DIV/0!</v>
      </c>
      <c r="Z2770" s="317" t="e">
        <f t="shared" si="1062"/>
        <v>#DIV/0!</v>
      </c>
      <c r="AA2770" s="317" t="e">
        <f t="shared" si="1062"/>
        <v>#DIV/0!</v>
      </c>
      <c r="AB2770" s="318" t="e">
        <f t="shared" si="1062"/>
        <v>#DIV/0!</v>
      </c>
      <c r="AC2770" s="132"/>
      <c r="AD2770" s="724"/>
      <c r="AE2770" s="725"/>
      <c r="AF2770" s="726"/>
      <c r="AI2770" s="219"/>
      <c r="AJ2770" s="335"/>
      <c r="AK2770" s="335"/>
      <c r="AL2770" s="335"/>
      <c r="AM2770" s="191"/>
    </row>
    <row r="2771" spans="1:40" s="183" customFormat="1" x14ac:dyDescent="0.25">
      <c r="A2771" s="2059"/>
      <c r="B2771" s="2062"/>
      <c r="C2771" s="124" t="s">
        <v>19</v>
      </c>
      <c r="D2771" s="2203"/>
      <c r="E2771" s="502"/>
      <c r="F2771" s="314"/>
      <c r="G2771" s="314"/>
      <c r="H2771" s="155"/>
      <c r="I2771" s="155"/>
      <c r="J2771" s="155"/>
      <c r="K2771" s="155"/>
      <c r="L2771" s="155"/>
      <c r="M2771" s="155"/>
      <c r="N2771" s="155"/>
      <c r="O2771" s="155"/>
      <c r="P2771" s="155"/>
      <c r="Q2771" s="155"/>
      <c r="R2771" s="155"/>
      <c r="S2771" s="155"/>
      <c r="T2771" s="155"/>
      <c r="U2771" s="155"/>
      <c r="V2771" s="155"/>
      <c r="W2771" s="155"/>
      <c r="X2771" s="155"/>
      <c r="Y2771" s="155"/>
      <c r="Z2771" s="314"/>
      <c r="AA2771" s="314"/>
      <c r="AB2771" s="315"/>
      <c r="AC2771" s="132"/>
      <c r="AD2771" s="724"/>
      <c r="AE2771" s="725"/>
      <c r="AF2771" s="726"/>
      <c r="AI2771" s="219"/>
      <c r="AJ2771" s="335"/>
      <c r="AK2771" s="335"/>
      <c r="AL2771" s="335"/>
      <c r="AM2771" s="191"/>
    </row>
    <row r="2772" spans="1:40" s="183" customFormat="1" x14ac:dyDescent="0.25">
      <c r="A2772" s="2059"/>
      <c r="B2772" s="2062"/>
      <c r="C2772" s="124" t="s">
        <v>20</v>
      </c>
      <c r="D2772" s="350"/>
      <c r="E2772" s="502"/>
      <c r="F2772" s="314"/>
      <c r="G2772" s="314"/>
      <c r="H2772" s="155"/>
      <c r="I2772" s="155"/>
      <c r="J2772" s="155"/>
      <c r="K2772" s="155"/>
      <c r="L2772" s="155"/>
      <c r="M2772" s="155"/>
      <c r="N2772" s="155"/>
      <c r="O2772" s="155"/>
      <c r="P2772" s="155"/>
      <c r="Q2772" s="155"/>
      <c r="R2772" s="155"/>
      <c r="S2772" s="155"/>
      <c r="T2772" s="155"/>
      <c r="U2772" s="155"/>
      <c r="V2772" s="155"/>
      <c r="W2772" s="155"/>
      <c r="X2772" s="155"/>
      <c r="Y2772" s="155"/>
      <c r="Z2772" s="314"/>
      <c r="AA2772" s="314"/>
      <c r="AB2772" s="315"/>
      <c r="AC2772" s="132"/>
      <c r="AD2772" s="724"/>
      <c r="AE2772" s="725"/>
      <c r="AF2772" s="726"/>
      <c r="AH2772" s="335"/>
      <c r="AI2772" s="785"/>
      <c r="AJ2772" s="785"/>
      <c r="AK2772" s="786"/>
      <c r="AL2772" s="786"/>
      <c r="AM2772" s="191"/>
      <c r="AN2772" s="191"/>
    </row>
    <row r="2773" spans="1:40" s="183" customFormat="1" ht="16.5" thickBot="1" x14ac:dyDescent="0.3">
      <c r="A2773" s="3672" t="s">
        <v>43</v>
      </c>
      <c r="B2773" s="3721"/>
      <c r="C2773" s="3722"/>
      <c r="D2773" s="631"/>
      <c r="E2773" s="461">
        <f>SQRT(E2767*E2767+E2768*E2768)/E2723/1.73</f>
        <v>0</v>
      </c>
      <c r="F2773" s="181">
        <f t="shared" ref="F2773:AB2773" si="1063">SQRT(F2767*F2767+F2768*F2768)/F2723/1.73</f>
        <v>0</v>
      </c>
      <c r="G2773" s="181">
        <f t="shared" si="1063"/>
        <v>0</v>
      </c>
      <c r="H2773" s="79">
        <f t="shared" si="1063"/>
        <v>0</v>
      </c>
      <c r="I2773" s="79">
        <f t="shared" si="1063"/>
        <v>0</v>
      </c>
      <c r="J2773" s="79">
        <f t="shared" si="1063"/>
        <v>0</v>
      </c>
      <c r="K2773" s="79">
        <f t="shared" si="1063"/>
        <v>0</v>
      </c>
      <c r="L2773" s="79">
        <f t="shared" si="1063"/>
        <v>0</v>
      </c>
      <c r="M2773" s="79">
        <f t="shared" si="1063"/>
        <v>0</v>
      </c>
      <c r="N2773" s="79">
        <f t="shared" si="1063"/>
        <v>0</v>
      </c>
      <c r="O2773" s="79">
        <f t="shared" si="1063"/>
        <v>0</v>
      </c>
      <c r="P2773" s="79">
        <f t="shared" si="1063"/>
        <v>0</v>
      </c>
      <c r="Q2773" s="79">
        <f t="shared" si="1063"/>
        <v>0</v>
      </c>
      <c r="R2773" s="79">
        <f t="shared" si="1063"/>
        <v>0</v>
      </c>
      <c r="S2773" s="79">
        <f t="shared" si="1063"/>
        <v>0</v>
      </c>
      <c r="T2773" s="79">
        <f t="shared" si="1063"/>
        <v>0</v>
      </c>
      <c r="U2773" s="79">
        <f t="shared" si="1063"/>
        <v>0</v>
      </c>
      <c r="V2773" s="79">
        <f t="shared" si="1063"/>
        <v>0</v>
      </c>
      <c r="W2773" s="79">
        <f t="shared" si="1063"/>
        <v>0</v>
      </c>
      <c r="X2773" s="79">
        <f t="shared" si="1063"/>
        <v>0</v>
      </c>
      <c r="Y2773" s="79">
        <f>SQRT(Y2767*Y2767+Y2768*Y2768)/Y2723/1.73</f>
        <v>0</v>
      </c>
      <c r="Z2773" s="181">
        <f t="shared" si="1063"/>
        <v>0</v>
      </c>
      <c r="AA2773" s="181">
        <f t="shared" si="1063"/>
        <v>0</v>
      </c>
      <c r="AB2773" s="182">
        <f t="shared" si="1063"/>
        <v>0</v>
      </c>
      <c r="AC2773" s="462">
        <f>AVERAGE(E2773:AB2773)</f>
        <v>0</v>
      </c>
      <c r="AD2773" s="783" t="e">
        <f>(AC2769-AC2773)/AC2769</f>
        <v>#DIV/0!</v>
      </c>
      <c r="AE2773" s="464"/>
      <c r="AF2773" s="465"/>
      <c r="AI2773" s="303"/>
      <c r="AJ2773" s="305"/>
      <c r="AK2773" s="335"/>
      <c r="AL2773" s="305"/>
      <c r="AM2773" s="191"/>
    </row>
    <row r="2774" spans="1:40" s="183" customFormat="1" x14ac:dyDescent="0.25">
      <c r="A2774" s="147"/>
      <c r="B2774" s="466" t="s">
        <v>32</v>
      </c>
      <c r="C2774" s="121" t="s">
        <v>14</v>
      </c>
      <c r="D2774" s="1711"/>
      <c r="E2774" s="147">
        <f t="shared" ref="E2774:AB2774" si="1064">(E2775-D2775)*$AE2774*$AF2774</f>
        <v>0</v>
      </c>
      <c r="F2774" s="205">
        <f t="shared" si="1064"/>
        <v>0</v>
      </c>
      <c r="G2774" s="205">
        <f t="shared" si="1064"/>
        <v>0</v>
      </c>
      <c r="H2774" s="205">
        <f t="shared" si="1064"/>
        <v>0</v>
      </c>
      <c r="I2774" s="205">
        <f t="shared" si="1064"/>
        <v>0</v>
      </c>
      <c r="J2774" s="205">
        <f t="shared" si="1064"/>
        <v>0</v>
      </c>
      <c r="K2774" s="205">
        <f t="shared" si="1064"/>
        <v>0</v>
      </c>
      <c r="L2774" s="205">
        <f t="shared" si="1064"/>
        <v>0</v>
      </c>
      <c r="M2774" s="205">
        <f t="shared" si="1064"/>
        <v>0</v>
      </c>
      <c r="N2774" s="205">
        <f t="shared" si="1064"/>
        <v>0</v>
      </c>
      <c r="O2774" s="205">
        <f t="shared" si="1064"/>
        <v>0</v>
      </c>
      <c r="P2774" s="205">
        <f t="shared" si="1064"/>
        <v>0</v>
      </c>
      <c r="Q2774" s="205">
        <f t="shared" si="1064"/>
        <v>0</v>
      </c>
      <c r="R2774" s="205">
        <f t="shared" si="1064"/>
        <v>0</v>
      </c>
      <c r="S2774" s="205">
        <f t="shared" si="1064"/>
        <v>0</v>
      </c>
      <c r="T2774" s="205">
        <f t="shared" si="1064"/>
        <v>0</v>
      </c>
      <c r="U2774" s="205">
        <f t="shared" si="1064"/>
        <v>0</v>
      </c>
      <c r="V2774" s="205">
        <f t="shared" si="1064"/>
        <v>0</v>
      </c>
      <c r="W2774" s="205">
        <f t="shared" si="1064"/>
        <v>0</v>
      </c>
      <c r="X2774" s="205">
        <f t="shared" si="1064"/>
        <v>0</v>
      </c>
      <c r="Y2774" s="205">
        <f>(Y2775-X2775)*$AE2774*$AF2774</f>
        <v>0</v>
      </c>
      <c r="Z2774" s="205">
        <f>(Z2775-Y2775)*$AE2774*$AF2774</f>
        <v>0</v>
      </c>
      <c r="AA2774" s="205">
        <f t="shared" si="1064"/>
        <v>0</v>
      </c>
      <c r="AB2774" s="95">
        <f t="shared" si="1064"/>
        <v>0</v>
      </c>
      <c r="AC2774" s="113">
        <f>SUM(E2774:AB2774)</f>
        <v>0</v>
      </c>
      <c r="AD2774" s="929"/>
      <c r="AE2774" s="272">
        <v>1</v>
      </c>
      <c r="AF2774" s="273">
        <v>20</v>
      </c>
      <c r="AI2774" s="303"/>
      <c r="AJ2774" s="869"/>
      <c r="AK2774" s="868"/>
      <c r="AL2774" s="335"/>
      <c r="AM2774" s="191"/>
    </row>
    <row r="2775" spans="1:40" s="183" customFormat="1" x14ac:dyDescent="0.25">
      <c r="A2775" s="73"/>
      <c r="B2775" s="949"/>
      <c r="C2775" s="124" t="s">
        <v>19</v>
      </c>
      <c r="D2775" s="1712"/>
      <c r="E2775" s="73"/>
      <c r="F2775" s="155"/>
      <c r="G2775" s="155"/>
      <c r="H2775" s="155"/>
      <c r="I2775" s="155"/>
      <c r="J2775" s="155"/>
      <c r="K2775" s="155"/>
      <c r="L2775" s="155"/>
      <c r="M2775" s="155"/>
      <c r="N2775" s="155"/>
      <c r="O2775" s="155"/>
      <c r="P2775" s="155"/>
      <c r="Q2775" s="155"/>
      <c r="R2775" s="155"/>
      <c r="S2775" s="155"/>
      <c r="T2775" s="155"/>
      <c r="U2775" s="155"/>
      <c r="V2775" s="155"/>
      <c r="W2775" s="155"/>
      <c r="X2775" s="155"/>
      <c r="Y2775" s="155"/>
      <c r="Z2775" s="155"/>
      <c r="AA2775" s="155"/>
      <c r="AB2775" s="74"/>
      <c r="AC2775" s="108"/>
      <c r="AD2775" s="1001"/>
      <c r="AE2775" s="1002"/>
      <c r="AF2775" s="1003"/>
      <c r="AI2775" s="303"/>
      <c r="AJ2775" s="305"/>
      <c r="AK2775" s="335"/>
      <c r="AL2775" s="305"/>
      <c r="AM2775" s="191"/>
    </row>
    <row r="2776" spans="1:40" s="183" customFormat="1" ht="16.5" thickBot="1" x14ac:dyDescent="0.3">
      <c r="A2776" s="73"/>
      <c r="B2776" s="949" t="s">
        <v>31</v>
      </c>
      <c r="C2776" s="123" t="s">
        <v>14</v>
      </c>
      <c r="D2776" s="1712"/>
      <c r="E2776" s="73">
        <f t="shared" ref="E2776:AB2776" si="1065">(E2777-D2777)*$AE2776*$AF2776</f>
        <v>0</v>
      </c>
      <c r="F2776" s="155">
        <f t="shared" si="1065"/>
        <v>0</v>
      </c>
      <c r="G2776" s="155">
        <f t="shared" si="1065"/>
        <v>0</v>
      </c>
      <c r="H2776" s="155">
        <f t="shared" si="1065"/>
        <v>0</v>
      </c>
      <c r="I2776" s="155">
        <f t="shared" si="1065"/>
        <v>0</v>
      </c>
      <c r="J2776" s="155">
        <f t="shared" si="1065"/>
        <v>0</v>
      </c>
      <c r="K2776" s="155">
        <f t="shared" si="1065"/>
        <v>0</v>
      </c>
      <c r="L2776" s="155">
        <f t="shared" si="1065"/>
        <v>0</v>
      </c>
      <c r="M2776" s="155">
        <f t="shared" si="1065"/>
        <v>0</v>
      </c>
      <c r="N2776" s="155">
        <f t="shared" si="1065"/>
        <v>0</v>
      </c>
      <c r="O2776" s="155">
        <f t="shared" si="1065"/>
        <v>0</v>
      </c>
      <c r="P2776" s="155">
        <f t="shared" si="1065"/>
        <v>0</v>
      </c>
      <c r="Q2776" s="155">
        <f t="shared" si="1065"/>
        <v>0</v>
      </c>
      <c r="R2776" s="155">
        <f t="shared" si="1065"/>
        <v>0</v>
      </c>
      <c r="S2776" s="155">
        <f t="shared" si="1065"/>
        <v>0</v>
      </c>
      <c r="T2776" s="155">
        <f t="shared" si="1065"/>
        <v>0</v>
      </c>
      <c r="U2776" s="155">
        <f t="shared" si="1065"/>
        <v>0</v>
      </c>
      <c r="V2776" s="155">
        <f t="shared" si="1065"/>
        <v>0</v>
      </c>
      <c r="W2776" s="155">
        <f t="shared" si="1065"/>
        <v>0</v>
      </c>
      <c r="X2776" s="155">
        <f t="shared" si="1065"/>
        <v>0</v>
      </c>
      <c r="Y2776" s="155">
        <f>(Y2777-X2777)*$AE2776*$AF2776</f>
        <v>0</v>
      </c>
      <c r="Z2776" s="155">
        <f>(Z2777-Y2777)*$AE2776*$AF2776</f>
        <v>0</v>
      </c>
      <c r="AA2776" s="155">
        <f t="shared" si="1065"/>
        <v>0</v>
      </c>
      <c r="AB2776" s="74">
        <f t="shared" si="1065"/>
        <v>0</v>
      </c>
      <c r="AC2776" s="114">
        <f>SUM(E2776:AB2776)</f>
        <v>0</v>
      </c>
      <c r="AD2776" s="1001"/>
      <c r="AE2776" s="1002">
        <v>1</v>
      </c>
      <c r="AF2776" s="1003">
        <v>20</v>
      </c>
      <c r="AI2776" s="303"/>
      <c r="AJ2776" s="869"/>
      <c r="AK2776" s="868"/>
      <c r="AL2776" s="335"/>
      <c r="AM2776" s="191"/>
    </row>
    <row r="2777" spans="1:40" s="183" customFormat="1" ht="16.5" thickBot="1" x14ac:dyDescent="0.3">
      <c r="A2777" s="148"/>
      <c r="B2777" s="471"/>
      <c r="C2777" s="472" t="s">
        <v>19</v>
      </c>
      <c r="D2777" s="2464"/>
      <c r="E2777" s="148"/>
      <c r="F2777" s="127"/>
      <c r="G2777" s="127"/>
      <c r="H2777" s="127"/>
      <c r="I2777" s="127"/>
      <c r="J2777" s="127"/>
      <c r="K2777" s="127"/>
      <c r="L2777" s="127"/>
      <c r="M2777" s="127"/>
      <c r="N2777" s="127"/>
      <c r="O2777" s="127"/>
      <c r="P2777" s="127"/>
      <c r="Q2777" s="127"/>
      <c r="R2777" s="127"/>
      <c r="S2777" s="127"/>
      <c r="T2777" s="127"/>
      <c r="U2777" s="127"/>
      <c r="V2777" s="127"/>
      <c r="W2777" s="127"/>
      <c r="X2777" s="127"/>
      <c r="Y2777" s="127"/>
      <c r="Z2777" s="127"/>
      <c r="AA2777" s="127"/>
      <c r="AB2777" s="177"/>
      <c r="AC2777" s="2505"/>
      <c r="AD2777" s="930"/>
      <c r="AE2777" s="275"/>
      <c r="AF2777" s="276"/>
      <c r="AI2777" s="219"/>
      <c r="AJ2777" s="335"/>
      <c r="AK2777" s="335"/>
      <c r="AL2777" s="335"/>
      <c r="AM2777" s="191"/>
    </row>
    <row r="2778" spans="1:40" s="183" customFormat="1" ht="15.75" customHeight="1" x14ac:dyDescent="0.25">
      <c r="A2778" s="3703" t="s">
        <v>33</v>
      </c>
      <c r="B2778" s="3704"/>
      <c r="C2778" s="121" t="s">
        <v>14</v>
      </c>
      <c r="D2778" s="823"/>
      <c r="E2778" s="647">
        <f t="shared" ref="E2778:AC2779" si="1066">SUM(E2725,E2732,E2739,E2746,E2753,E2760,E2767)</f>
        <v>85.8</v>
      </c>
      <c r="F2778" s="648">
        <f t="shared" si="1066"/>
        <v>77.5</v>
      </c>
      <c r="G2778" s="648">
        <f t="shared" si="1066"/>
        <v>73.099999999999994</v>
      </c>
      <c r="H2778" s="205">
        <f t="shared" si="1066"/>
        <v>72.599999999999994</v>
      </c>
      <c r="I2778" s="205">
        <f t="shared" si="1066"/>
        <v>70.599999999999994</v>
      </c>
      <c r="J2778" s="205">
        <f t="shared" si="1066"/>
        <v>77.900000000000006</v>
      </c>
      <c r="K2778" s="205">
        <f t="shared" si="1066"/>
        <v>68.3</v>
      </c>
      <c r="L2778" s="205">
        <f t="shared" si="1066"/>
        <v>74.2</v>
      </c>
      <c r="M2778" s="205">
        <f t="shared" si="1066"/>
        <v>82.8</v>
      </c>
      <c r="N2778" s="205">
        <f t="shared" si="1066"/>
        <v>82.399999999999991</v>
      </c>
      <c r="O2778" s="205">
        <f t="shared" si="1066"/>
        <v>79.3</v>
      </c>
      <c r="P2778" s="205">
        <f t="shared" si="1066"/>
        <v>78.099999999999994</v>
      </c>
      <c r="Q2778" s="205">
        <f t="shared" si="1066"/>
        <v>80.800000000000011</v>
      </c>
      <c r="R2778" s="205">
        <f t="shared" si="1066"/>
        <v>80.900000000000006</v>
      </c>
      <c r="S2778" s="205">
        <f t="shared" si="1066"/>
        <v>76</v>
      </c>
      <c r="T2778" s="205">
        <f t="shared" si="1066"/>
        <v>74.099999999999994</v>
      </c>
      <c r="U2778" s="205">
        <f t="shared" si="1066"/>
        <v>83.8</v>
      </c>
      <c r="V2778" s="205">
        <f t="shared" si="1066"/>
        <v>83.9</v>
      </c>
      <c r="W2778" s="205">
        <f t="shared" si="1066"/>
        <v>85.1</v>
      </c>
      <c r="X2778" s="205">
        <f t="shared" si="1066"/>
        <v>93.6</v>
      </c>
      <c r="Y2778" s="71">
        <f>SUM(Y2725,Y2732,Y2739,Y2746,Y2753,Y2760,Y2767)</f>
        <v>102.9</v>
      </c>
      <c r="Z2778" s="648">
        <f t="shared" si="1066"/>
        <v>86.1</v>
      </c>
      <c r="AA2778" s="648">
        <f t="shared" si="1066"/>
        <v>80.300000000000011</v>
      </c>
      <c r="AB2778" s="649">
        <f t="shared" si="1066"/>
        <v>79.8</v>
      </c>
      <c r="AC2778" s="1090">
        <f t="shared" si="1066"/>
        <v>1929.9</v>
      </c>
      <c r="AI2778" s="219"/>
      <c r="AJ2778" s="335"/>
      <c r="AK2778" s="335"/>
      <c r="AL2778" s="335"/>
      <c r="AM2778" s="191"/>
    </row>
    <row r="2779" spans="1:40" s="183" customFormat="1" ht="16.5" thickBot="1" x14ac:dyDescent="0.3">
      <c r="A2779" s="3624"/>
      <c r="B2779" s="3625"/>
      <c r="C2779" s="126" t="s">
        <v>15</v>
      </c>
      <c r="D2779" s="825"/>
      <c r="E2779" s="1008">
        <f t="shared" si="1066"/>
        <v>46.7</v>
      </c>
      <c r="F2779" s="331">
        <f t="shared" si="1066"/>
        <v>44.1</v>
      </c>
      <c r="G2779" s="331">
        <f t="shared" si="1066"/>
        <v>43.2</v>
      </c>
      <c r="H2779" s="127">
        <f t="shared" si="1066"/>
        <v>42.3</v>
      </c>
      <c r="I2779" s="127">
        <f t="shared" si="1066"/>
        <v>41.900000000000006</v>
      </c>
      <c r="J2779" s="127">
        <f t="shared" si="1066"/>
        <v>41.900000000000006</v>
      </c>
      <c r="K2779" s="127">
        <f t="shared" si="1066"/>
        <v>39.299999999999997</v>
      </c>
      <c r="L2779" s="127">
        <f t="shared" si="1066"/>
        <v>38.1</v>
      </c>
      <c r="M2779" s="127">
        <f t="shared" si="1066"/>
        <v>37.6</v>
      </c>
      <c r="N2779" s="127">
        <f t="shared" si="1066"/>
        <v>39</v>
      </c>
      <c r="O2779" s="127">
        <f t="shared" si="1066"/>
        <v>37.200000000000003</v>
      </c>
      <c r="P2779" s="127">
        <f t="shared" si="1066"/>
        <v>39.1</v>
      </c>
      <c r="Q2779" s="127">
        <f t="shared" si="1066"/>
        <v>38.1</v>
      </c>
      <c r="R2779" s="127">
        <f t="shared" si="1066"/>
        <v>38.299999999999997</v>
      </c>
      <c r="S2779" s="127">
        <f t="shared" si="1066"/>
        <v>45</v>
      </c>
      <c r="T2779" s="127">
        <f t="shared" si="1066"/>
        <v>41</v>
      </c>
      <c r="U2779" s="127">
        <f t="shared" si="1066"/>
        <v>39.799999999999997</v>
      </c>
      <c r="V2779" s="127">
        <f t="shared" si="1066"/>
        <v>38.699999999999996</v>
      </c>
      <c r="W2779" s="127">
        <f t="shared" si="1066"/>
        <v>38.9</v>
      </c>
      <c r="X2779" s="127">
        <f t="shared" si="1066"/>
        <v>40.799999999999997</v>
      </c>
      <c r="Y2779" s="79">
        <f>SUM(Y2726,Y2733,Y2740,Y2747,Y2754,Y2761,Y2768)</f>
        <v>42.9</v>
      </c>
      <c r="Z2779" s="331">
        <f t="shared" si="1066"/>
        <v>43.199999999999996</v>
      </c>
      <c r="AA2779" s="331">
        <f t="shared" si="1066"/>
        <v>44.199999999999996</v>
      </c>
      <c r="AB2779" s="1009">
        <f t="shared" si="1066"/>
        <v>45.7</v>
      </c>
      <c r="AC2779" s="1174">
        <f t="shared" si="1066"/>
        <v>986.99999999999977</v>
      </c>
      <c r="AI2779" s="1099"/>
      <c r="AJ2779" s="335"/>
      <c r="AK2779" s="335"/>
      <c r="AL2779" s="335"/>
      <c r="AM2779" s="191"/>
    </row>
    <row r="2780" spans="1:40" s="183" customFormat="1" ht="15.75" customHeight="1" x14ac:dyDescent="0.25">
      <c r="A2780" s="3507" t="s">
        <v>34</v>
      </c>
      <c r="B2780" s="3511"/>
      <c r="C2780" s="129" t="s">
        <v>35</v>
      </c>
      <c r="D2780" s="823"/>
      <c r="E2780" s="1011">
        <f t="shared" ref="E2780:AC2780" si="1067">100-(E2778/(E2704+E2711))*100</f>
        <v>-0.70422535211267245</v>
      </c>
      <c r="F2780" s="137">
        <f t="shared" si="1067"/>
        <v>0.6410256410256352</v>
      </c>
      <c r="G2780" s="137">
        <f t="shared" si="1067"/>
        <v>0.13661202185794252</v>
      </c>
      <c r="H2780" s="482">
        <f t="shared" si="1067"/>
        <v>-0.8333333333333286</v>
      </c>
      <c r="I2780" s="482">
        <f t="shared" si="1067"/>
        <v>0.28248587570621453</v>
      </c>
      <c r="J2780" s="482">
        <f t="shared" si="1067"/>
        <v>-1.4322916666666714</v>
      </c>
      <c r="K2780" s="482">
        <f t="shared" si="1067"/>
        <v>0.14619883040937509</v>
      </c>
      <c r="L2780" s="482">
        <f t="shared" si="1067"/>
        <v>-1.3661202185792263</v>
      </c>
      <c r="M2780" s="482">
        <f t="shared" si="1067"/>
        <v>0</v>
      </c>
      <c r="N2780" s="482">
        <f t="shared" si="1067"/>
        <v>-0.98039215686273451</v>
      </c>
      <c r="O2780" s="482">
        <f t="shared" si="1067"/>
        <v>-1.6666666666666572</v>
      </c>
      <c r="P2780" s="482">
        <f t="shared" si="1067"/>
        <v>-0.1282051282051242</v>
      </c>
      <c r="Q2780" s="482">
        <f t="shared" si="1067"/>
        <v>-2.020202020202035</v>
      </c>
      <c r="R2780" s="482">
        <f t="shared" si="1067"/>
        <v>-0.62189054726368909</v>
      </c>
      <c r="S2780" s="482">
        <f t="shared" si="1067"/>
        <v>-0.52910052910053196</v>
      </c>
      <c r="T2780" s="482">
        <f t="shared" si="1067"/>
        <v>0.40322580645162986</v>
      </c>
      <c r="U2780" s="482">
        <f t="shared" si="1067"/>
        <v>-1.207729468599041</v>
      </c>
      <c r="V2780" s="482">
        <f t="shared" si="1067"/>
        <v>-1.3285024154589422</v>
      </c>
      <c r="W2780" s="482">
        <f t="shared" si="1067"/>
        <v>0.11737089201878348</v>
      </c>
      <c r="X2780" s="482">
        <f t="shared" si="1067"/>
        <v>-1.2987012987012889</v>
      </c>
      <c r="Y2780" s="482">
        <f>100-(Y2778/(Y2704+Y2711))*100</f>
        <v>-0.8823529411764639</v>
      </c>
      <c r="Z2780" s="137">
        <f t="shared" si="1067"/>
        <v>-1.0563380281689945</v>
      </c>
      <c r="AA2780" s="137">
        <f t="shared" si="1067"/>
        <v>0.12437810945272076</v>
      </c>
      <c r="AB2780" s="1012">
        <f t="shared" si="1067"/>
        <v>-0.75757575757575069</v>
      </c>
      <c r="AC2780" s="1013">
        <f t="shared" si="1067"/>
        <v>-0.64142678347933213</v>
      </c>
      <c r="AI2780" s="1099"/>
      <c r="AJ2780" s="335"/>
      <c r="AK2780" s="335"/>
      <c r="AL2780" s="335"/>
      <c r="AM2780" s="191"/>
    </row>
    <row r="2781" spans="1:40" s="183" customFormat="1" ht="16.5" thickBot="1" x14ac:dyDescent="0.3">
      <c r="A2781" s="3512"/>
      <c r="B2781" s="3513"/>
      <c r="C2781" s="1014" t="s">
        <v>36</v>
      </c>
      <c r="D2781" s="825"/>
      <c r="E2781" s="1015">
        <f t="shared" ref="E2781:AC2781" si="1068">100-(E2779/(E2705+E2712))*100</f>
        <v>-5.1801801801801872</v>
      </c>
      <c r="F2781" s="485">
        <f t="shared" si="1068"/>
        <v>-14.84375</v>
      </c>
      <c r="G2781" s="485">
        <f t="shared" si="1068"/>
        <v>-20.000000000000014</v>
      </c>
      <c r="H2781" s="321">
        <f t="shared" si="1068"/>
        <v>-13.709677419354833</v>
      </c>
      <c r="I2781" s="321">
        <f t="shared" si="1068"/>
        <v>-20.402298850574738</v>
      </c>
      <c r="J2781" s="321">
        <f t="shared" si="1068"/>
        <v>-16.3888888888889</v>
      </c>
      <c r="K2781" s="321">
        <f t="shared" si="1068"/>
        <v>-9.1666666666666572</v>
      </c>
      <c r="L2781" s="321">
        <f t="shared" si="1068"/>
        <v>-13.392857142857139</v>
      </c>
      <c r="M2781" s="321">
        <f t="shared" si="1068"/>
        <v>-11.904761904761912</v>
      </c>
      <c r="N2781" s="321">
        <f t="shared" si="1068"/>
        <v>-12.068965517241395</v>
      </c>
      <c r="O2781" s="321">
        <f t="shared" si="1068"/>
        <v>-10.714285714285722</v>
      </c>
      <c r="P2781" s="321">
        <f t="shared" si="1068"/>
        <v>-12.356321839080465</v>
      </c>
      <c r="Q2781" s="321">
        <f t="shared" si="1068"/>
        <v>-9.4827586206896513</v>
      </c>
      <c r="R2781" s="321">
        <f t="shared" si="1068"/>
        <v>-10.05747126436782</v>
      </c>
      <c r="S2781" s="321">
        <f t="shared" si="1068"/>
        <v>-10.294117647058826</v>
      </c>
      <c r="T2781" s="321">
        <f t="shared" si="1068"/>
        <v>-10.215053763440849</v>
      </c>
      <c r="U2781" s="321">
        <f t="shared" si="1068"/>
        <v>-10.555555555555543</v>
      </c>
      <c r="V2781" s="321">
        <f t="shared" si="1068"/>
        <v>-11.206896551724128</v>
      </c>
      <c r="W2781" s="321">
        <f t="shared" si="1068"/>
        <v>-11.781609195402297</v>
      </c>
      <c r="X2781" s="321">
        <f t="shared" si="1068"/>
        <v>-13.333333333333329</v>
      </c>
      <c r="Y2781" s="321">
        <f>100-(Y2779/(Y2705+Y2712))*100</f>
        <v>-11.71875</v>
      </c>
      <c r="Z2781" s="485">
        <f t="shared" si="1068"/>
        <v>-12.5</v>
      </c>
      <c r="AA2781" s="485">
        <f t="shared" si="1068"/>
        <v>-8.3333333333333286</v>
      </c>
      <c r="AB2781" s="1016">
        <f t="shared" si="1068"/>
        <v>-12.009803921568647</v>
      </c>
      <c r="AC2781" s="1017">
        <f t="shared" si="1068"/>
        <v>-12.057220708446835</v>
      </c>
      <c r="AI2781" s="210"/>
      <c r="AJ2781" s="856"/>
      <c r="AK2781" s="856"/>
      <c r="AL2781" s="856"/>
    </row>
    <row r="2782" spans="1:40" s="183" customFormat="1" x14ac:dyDescent="0.25">
      <c r="A2782" s="3514"/>
      <c r="B2782" s="3515"/>
      <c r="C2782" s="1018"/>
      <c r="D2782" s="410" t="s">
        <v>112</v>
      </c>
      <c r="E2782" s="914">
        <f>(E2706+E2713-E2727-E2734-E2741-E2748-E2755-E2762-E2769)/(E2706+E2713)</f>
        <v>-0.2</v>
      </c>
      <c r="F2782" s="914">
        <f t="shared" ref="F2782:AC2782" si="1069">(F2706+F2713-F2727-F2734-F2741-F2748-F2755-F2762-F2769)/(F2706+F2713)</f>
        <v>-0.25</v>
      </c>
      <c r="G2782" s="914">
        <f t="shared" si="1069"/>
        <v>-0.5</v>
      </c>
      <c r="H2782" s="3371">
        <f t="shared" si="1069"/>
        <v>0</v>
      </c>
      <c r="I2782" s="3371">
        <f t="shared" si="1069"/>
        <v>0</v>
      </c>
      <c r="J2782" s="3371">
        <f t="shared" si="1069"/>
        <v>0</v>
      </c>
      <c r="K2782" s="3371">
        <f t="shared" si="1069"/>
        <v>-0.25</v>
      </c>
      <c r="L2782" s="3371">
        <f t="shared" si="1069"/>
        <v>0</v>
      </c>
      <c r="M2782" s="3371">
        <f t="shared" si="1069"/>
        <v>0.2</v>
      </c>
      <c r="N2782" s="3371">
        <f t="shared" si="1069"/>
        <v>0</v>
      </c>
      <c r="O2782" s="3371">
        <f t="shared" si="1069"/>
        <v>0</v>
      </c>
      <c r="P2782" s="3371">
        <f t="shared" si="1069"/>
        <v>0</v>
      </c>
      <c r="Q2782" s="3371">
        <f t="shared" si="1069"/>
        <v>0</v>
      </c>
      <c r="R2782" s="3371">
        <f t="shared" si="1069"/>
        <v>0</v>
      </c>
      <c r="S2782" s="3371">
        <f t="shared" si="1069"/>
        <v>0</v>
      </c>
      <c r="T2782" s="3371">
        <f t="shared" si="1069"/>
        <v>0</v>
      </c>
      <c r="U2782" s="3371">
        <f t="shared" si="1069"/>
        <v>0</v>
      </c>
      <c r="V2782" s="3371">
        <f t="shared" si="1069"/>
        <v>0</v>
      </c>
      <c r="W2782" s="3371">
        <f t="shared" si="1069"/>
        <v>-0.2</v>
      </c>
      <c r="X2782" s="3371">
        <f t="shared" si="1069"/>
        <v>0</v>
      </c>
      <c r="Y2782" s="3371">
        <f>(Y2706+Y2713-Y2727-Y2734-Y2741-Y2748-Y2755-Y2762-Y2769)/(Y2706+Y2713)</f>
        <v>0</v>
      </c>
      <c r="Z2782" s="914">
        <f t="shared" si="1069"/>
        <v>0</v>
      </c>
      <c r="AA2782" s="914">
        <f t="shared" si="1069"/>
        <v>0</v>
      </c>
      <c r="AB2782" s="915">
        <f t="shared" si="1069"/>
        <v>0</v>
      </c>
      <c r="AC2782" s="413">
        <f t="shared" si="1069"/>
        <v>-4.3859649122806953E-2</v>
      </c>
      <c r="AI2782" s="210"/>
      <c r="AJ2782" s="856"/>
      <c r="AK2782" s="856"/>
      <c r="AL2782" s="856"/>
    </row>
    <row r="2783" spans="1:40" ht="16.5" thickBot="1" x14ac:dyDescent="0.3">
      <c r="A2783" s="3516"/>
      <c r="B2783" s="3517"/>
      <c r="C2783" s="1024"/>
      <c r="D2783" s="141" t="s">
        <v>113</v>
      </c>
      <c r="E2783" s="414" t="e">
        <f>(E2710+E2717-E2738-E2745-E2752-E2759-E2766-E2773)/(E2710+E2717)</f>
        <v>#DIV/0!</v>
      </c>
      <c r="F2783" s="414" t="e">
        <f t="shared" ref="F2783:AC2783" si="1070">(F2710+F2717-F2738-F2745-F2752-F2759-F2766-F2773)/(F2710+F2717)</f>
        <v>#DIV/0!</v>
      </c>
      <c r="G2783" s="414" t="e">
        <f t="shared" si="1070"/>
        <v>#DIV/0!</v>
      </c>
      <c r="H2783" s="748" t="e">
        <f t="shared" si="1070"/>
        <v>#DIV/0!</v>
      </c>
      <c r="I2783" s="748" t="e">
        <f t="shared" si="1070"/>
        <v>#DIV/0!</v>
      </c>
      <c r="J2783" s="748" t="e">
        <f t="shared" si="1070"/>
        <v>#DIV/0!</v>
      </c>
      <c r="K2783" s="748" t="e">
        <f t="shared" si="1070"/>
        <v>#DIV/0!</v>
      </c>
      <c r="L2783" s="748" t="e">
        <f t="shared" si="1070"/>
        <v>#DIV/0!</v>
      </c>
      <c r="M2783" s="748" t="e">
        <f t="shared" si="1070"/>
        <v>#DIV/0!</v>
      </c>
      <c r="N2783" s="748" t="e">
        <f t="shared" si="1070"/>
        <v>#DIV/0!</v>
      </c>
      <c r="O2783" s="748" t="e">
        <f t="shared" si="1070"/>
        <v>#DIV/0!</v>
      </c>
      <c r="P2783" s="748" t="e">
        <f t="shared" si="1070"/>
        <v>#DIV/0!</v>
      </c>
      <c r="Q2783" s="748" t="e">
        <f t="shared" si="1070"/>
        <v>#DIV/0!</v>
      </c>
      <c r="R2783" s="748" t="e">
        <f t="shared" si="1070"/>
        <v>#DIV/0!</v>
      </c>
      <c r="S2783" s="748" t="e">
        <f t="shared" si="1070"/>
        <v>#DIV/0!</v>
      </c>
      <c r="T2783" s="748" t="e">
        <f t="shared" si="1070"/>
        <v>#DIV/0!</v>
      </c>
      <c r="U2783" s="748" t="e">
        <f t="shared" si="1070"/>
        <v>#DIV/0!</v>
      </c>
      <c r="V2783" s="748" t="e">
        <f t="shared" si="1070"/>
        <v>#DIV/0!</v>
      </c>
      <c r="W2783" s="748" t="e">
        <f t="shared" si="1070"/>
        <v>#DIV/0!</v>
      </c>
      <c r="X2783" s="748" t="e">
        <f t="shared" si="1070"/>
        <v>#DIV/0!</v>
      </c>
      <c r="Y2783" s="748" t="e">
        <f>(Y2710+Y2717-Y2738-Y2745-Y2752-Y2759-Y2766-Y2773)/(Y2710+Y2717)</f>
        <v>#DIV/0!</v>
      </c>
      <c r="Z2783" s="414" t="e">
        <f t="shared" si="1070"/>
        <v>#DIV/0!</v>
      </c>
      <c r="AA2783" s="414" t="e">
        <f t="shared" si="1070"/>
        <v>#DIV/0!</v>
      </c>
      <c r="AB2783" s="415" t="e">
        <f t="shared" si="1070"/>
        <v>#DIV/0!</v>
      </c>
      <c r="AC2783" s="416" t="e">
        <f t="shared" si="1070"/>
        <v>#DIV/0!</v>
      </c>
      <c r="AD2783" s="183"/>
      <c r="AE2783" s="183"/>
      <c r="AF2783" s="183"/>
    </row>
    <row r="2784" spans="1:40" ht="16.5" thickBot="1" x14ac:dyDescent="0.3">
      <c r="H2784" s="399"/>
      <c r="I2784" s="399"/>
      <c r="J2784" s="399"/>
      <c r="K2784" s="399"/>
      <c r="L2784" s="399"/>
      <c r="M2784" s="399"/>
      <c r="N2784" s="399"/>
      <c r="O2784" s="399"/>
      <c r="P2784" s="399"/>
      <c r="Q2784" s="399"/>
      <c r="R2784" s="399"/>
      <c r="S2784" s="399"/>
      <c r="T2784" s="399"/>
      <c r="U2784" s="399"/>
      <c r="V2784" s="399"/>
      <c r="W2784" s="399"/>
      <c r="X2784" s="399"/>
      <c r="Y2784" s="399"/>
    </row>
    <row r="2785" spans="1:41" ht="16.5" thickBot="1" x14ac:dyDescent="0.3">
      <c r="A2785" s="3520" t="s">
        <v>418</v>
      </c>
      <c r="B2785" s="3521"/>
      <c r="H2785" s="399"/>
      <c r="I2785" s="399"/>
      <c r="J2785" s="399"/>
      <c r="K2785" s="399"/>
      <c r="L2785" s="399"/>
      <c r="M2785" s="399"/>
      <c r="N2785" s="399"/>
      <c r="O2785" s="399"/>
      <c r="P2785" s="399"/>
      <c r="Q2785" s="399"/>
      <c r="R2785" s="399"/>
      <c r="S2785" s="399"/>
      <c r="T2785" s="399"/>
      <c r="U2785" s="399"/>
      <c r="V2785" s="399"/>
      <c r="W2785" s="399"/>
      <c r="X2785" s="399"/>
      <c r="Y2785" s="399"/>
      <c r="AG2785" s="2"/>
    </row>
    <row r="2786" spans="1:41" ht="16.5" thickBot="1" x14ac:dyDescent="0.3">
      <c r="A2786" s="3546" t="s">
        <v>491</v>
      </c>
      <c r="B2786" s="3643"/>
      <c r="C2786" s="423"/>
      <c r="D2786" s="167">
        <v>0</v>
      </c>
      <c r="E2786" s="615">
        <v>1</v>
      </c>
      <c r="F2786" s="616">
        <v>2</v>
      </c>
      <c r="G2786" s="616">
        <v>3</v>
      </c>
      <c r="H2786" s="752">
        <v>4</v>
      </c>
      <c r="I2786" s="752">
        <v>5</v>
      </c>
      <c r="J2786" s="752">
        <v>6</v>
      </c>
      <c r="K2786" s="752">
        <v>7</v>
      </c>
      <c r="L2786" s="752">
        <v>8</v>
      </c>
      <c r="M2786" s="752">
        <v>9</v>
      </c>
      <c r="N2786" s="752">
        <v>10</v>
      </c>
      <c r="O2786" s="752">
        <v>11</v>
      </c>
      <c r="P2786" s="752">
        <v>12</v>
      </c>
      <c r="Q2786" s="752">
        <v>13</v>
      </c>
      <c r="R2786" s="752">
        <v>14</v>
      </c>
      <c r="S2786" s="752">
        <v>15</v>
      </c>
      <c r="T2786" s="752">
        <v>16</v>
      </c>
      <c r="U2786" s="752">
        <v>17</v>
      </c>
      <c r="V2786" s="752">
        <v>18</v>
      </c>
      <c r="W2786" s="752">
        <v>19</v>
      </c>
      <c r="X2786" s="752">
        <v>20</v>
      </c>
      <c r="Y2786" s="752">
        <v>21</v>
      </c>
      <c r="Z2786" s="616">
        <v>22</v>
      </c>
      <c r="AA2786" s="616">
        <v>23</v>
      </c>
      <c r="AB2786" s="165">
        <v>24</v>
      </c>
      <c r="AC2786" s="60"/>
      <c r="AD2786" s="417"/>
      <c r="AE2786" s="40"/>
      <c r="AF2786" s="418"/>
      <c r="AG2786" s="2"/>
    </row>
    <row r="2787" spans="1:41" x14ac:dyDescent="0.25">
      <c r="A2787" s="580" t="s">
        <v>11</v>
      </c>
      <c r="B2787" s="353"/>
      <c r="C2787" s="581"/>
      <c r="D2787" s="253"/>
      <c r="E2787" s="750">
        <v>6</v>
      </c>
      <c r="F2787" s="353">
        <v>6</v>
      </c>
      <c r="G2787" s="353">
        <v>6</v>
      </c>
      <c r="H2787" s="490">
        <v>6</v>
      </c>
      <c r="I2787" s="490">
        <v>6</v>
      </c>
      <c r="J2787" s="490">
        <v>6</v>
      </c>
      <c r="K2787" s="490">
        <v>7</v>
      </c>
      <c r="L2787" s="490">
        <v>7</v>
      </c>
      <c r="M2787" s="490">
        <v>8</v>
      </c>
      <c r="N2787" s="490">
        <v>8</v>
      </c>
      <c r="O2787" s="490">
        <v>8</v>
      </c>
      <c r="P2787" s="490">
        <v>8</v>
      </c>
      <c r="Q2787" s="490">
        <v>8</v>
      </c>
      <c r="R2787" s="490">
        <v>8</v>
      </c>
      <c r="S2787" s="490">
        <v>8</v>
      </c>
      <c r="T2787" s="490">
        <v>8</v>
      </c>
      <c r="U2787" s="490">
        <v>8</v>
      </c>
      <c r="V2787" s="490">
        <v>8</v>
      </c>
      <c r="W2787" s="490">
        <v>8</v>
      </c>
      <c r="X2787" s="490">
        <v>8</v>
      </c>
      <c r="Y2787" s="490">
        <v>8</v>
      </c>
      <c r="Z2787" s="353">
        <v>7</v>
      </c>
      <c r="AA2787" s="353">
        <v>7</v>
      </c>
      <c r="AB2787" s="1031">
        <v>7</v>
      </c>
      <c r="AC2787" s="1198"/>
      <c r="AD2787" s="1199"/>
      <c r="AE2787" s="1200"/>
      <c r="AF2787" s="1201"/>
      <c r="AG2787" s="2"/>
      <c r="AJ2787" s="399"/>
      <c r="AK2787" s="399"/>
      <c r="AL2787" s="399"/>
      <c r="AM2787" s="399"/>
      <c r="AN2787" s="399"/>
      <c r="AO2787" s="399"/>
    </row>
    <row r="2788" spans="1:41" ht="16.5" thickBot="1" x14ac:dyDescent="0.3">
      <c r="A2788" s="583" t="s">
        <v>12</v>
      </c>
      <c r="B2788" s="493"/>
      <c r="C2788" s="584"/>
      <c r="D2788" s="218"/>
      <c r="E2788" s="641">
        <v>7</v>
      </c>
      <c r="F2788" s="493">
        <v>7</v>
      </c>
      <c r="G2788" s="493">
        <v>7</v>
      </c>
      <c r="H2788" s="493">
        <v>7</v>
      </c>
      <c r="I2788" s="493">
        <v>7</v>
      </c>
      <c r="J2788" s="493">
        <v>7</v>
      </c>
      <c r="K2788" s="493">
        <v>8</v>
      </c>
      <c r="L2788" s="493">
        <v>8</v>
      </c>
      <c r="M2788" s="493">
        <v>9</v>
      </c>
      <c r="N2788" s="493">
        <v>9</v>
      </c>
      <c r="O2788" s="493">
        <v>9</v>
      </c>
      <c r="P2788" s="493">
        <v>9</v>
      </c>
      <c r="Q2788" s="493">
        <v>9</v>
      </c>
      <c r="R2788" s="493">
        <v>9</v>
      </c>
      <c r="S2788" s="493">
        <v>9</v>
      </c>
      <c r="T2788" s="493">
        <v>9</v>
      </c>
      <c r="U2788" s="493">
        <v>9</v>
      </c>
      <c r="V2788" s="493">
        <v>9</v>
      </c>
      <c r="W2788" s="493">
        <v>9</v>
      </c>
      <c r="X2788" s="493">
        <v>9</v>
      </c>
      <c r="Y2788" s="493">
        <v>8</v>
      </c>
      <c r="Z2788" s="493">
        <v>8</v>
      </c>
      <c r="AA2788" s="493">
        <v>8</v>
      </c>
      <c r="AB2788" s="834">
        <v>8</v>
      </c>
      <c r="AC2788" s="1202"/>
      <c r="AD2788" s="1203"/>
      <c r="AE2788" s="1204"/>
      <c r="AF2788" s="1205"/>
      <c r="AJ2788" s="399"/>
      <c r="AK2788" s="14"/>
      <c r="AL2788" s="14"/>
      <c r="AM2788" s="15"/>
      <c r="AN2788" s="14"/>
      <c r="AO2788" s="399"/>
    </row>
    <row r="2789" spans="1:41" x14ac:dyDescent="0.25">
      <c r="A2789" s="3561" t="s">
        <v>492</v>
      </c>
      <c r="B2789" s="3528" t="s">
        <v>45</v>
      </c>
      <c r="C2789" s="121" t="s">
        <v>14</v>
      </c>
      <c r="D2789" s="113" t="s">
        <v>140</v>
      </c>
      <c r="E2789" s="758">
        <f t="shared" ref="E2789:AB2789" si="1071">(E2794-D2794)*$AL2789*$AN2789</f>
        <v>0</v>
      </c>
      <c r="F2789" s="757">
        <f t="shared" si="1071"/>
        <v>0</v>
      </c>
      <c r="G2789" s="757">
        <f t="shared" si="1071"/>
        <v>0</v>
      </c>
      <c r="H2789" s="757">
        <f t="shared" si="1071"/>
        <v>0</v>
      </c>
      <c r="I2789" s="757">
        <f t="shared" si="1071"/>
        <v>0</v>
      </c>
      <c r="J2789" s="757">
        <f t="shared" si="1071"/>
        <v>0</v>
      </c>
      <c r="K2789" s="757">
        <f t="shared" si="1071"/>
        <v>0</v>
      </c>
      <c r="L2789" s="757">
        <f t="shared" si="1071"/>
        <v>0</v>
      </c>
      <c r="M2789" s="757">
        <f t="shared" si="1071"/>
        <v>0</v>
      </c>
      <c r="N2789" s="757">
        <f t="shared" si="1071"/>
        <v>0</v>
      </c>
      <c r="O2789" s="757">
        <f t="shared" si="1071"/>
        <v>0</v>
      </c>
      <c r="P2789" s="757">
        <f t="shared" si="1071"/>
        <v>0</v>
      </c>
      <c r="Q2789" s="757">
        <f t="shared" si="1071"/>
        <v>0</v>
      </c>
      <c r="R2789" s="757">
        <f t="shared" si="1071"/>
        <v>0</v>
      </c>
      <c r="S2789" s="757">
        <f t="shared" si="1071"/>
        <v>0</v>
      </c>
      <c r="T2789" s="757">
        <f t="shared" si="1071"/>
        <v>0</v>
      </c>
      <c r="U2789" s="757">
        <f t="shared" si="1071"/>
        <v>0</v>
      </c>
      <c r="V2789" s="757">
        <f t="shared" si="1071"/>
        <v>0</v>
      </c>
      <c r="W2789" s="757">
        <f t="shared" si="1071"/>
        <v>0</v>
      </c>
      <c r="X2789" s="757">
        <f t="shared" si="1071"/>
        <v>0</v>
      </c>
      <c r="Y2789" s="757">
        <f>(Y2794-X2794)*$AL2789*$AN2789</f>
        <v>0</v>
      </c>
      <c r="Z2789" s="757">
        <f>(Z2794-Y2794)*$AL2789*$AN2789</f>
        <v>0</v>
      </c>
      <c r="AA2789" s="757">
        <f t="shared" si="1071"/>
        <v>0</v>
      </c>
      <c r="AB2789" s="759">
        <f t="shared" si="1071"/>
        <v>0</v>
      </c>
      <c r="AC2789" s="1235">
        <f>SUM(E2789:AB2789)</f>
        <v>0</v>
      </c>
      <c r="AD2789" s="202"/>
      <c r="AE2789" s="203"/>
      <c r="AF2789" s="204"/>
      <c r="AJ2789" s="399"/>
      <c r="AK2789" s="433"/>
      <c r="AL2789" s="434"/>
      <c r="AM2789" s="433"/>
      <c r="AN2789" s="15"/>
      <c r="AO2789" s="399"/>
    </row>
    <row r="2790" spans="1:41" x14ac:dyDescent="0.25">
      <c r="A2790" s="3562"/>
      <c r="B2790" s="3529"/>
      <c r="C2790" s="123" t="s">
        <v>15</v>
      </c>
      <c r="D2790" s="108"/>
      <c r="E2790" s="668">
        <f t="shared" ref="E2790:AB2790" si="1072">(E2795-D2795)*$AL2789*$AN2789</f>
        <v>0</v>
      </c>
      <c r="F2790" s="669">
        <f t="shared" si="1072"/>
        <v>0</v>
      </c>
      <c r="G2790" s="669">
        <f t="shared" si="1072"/>
        <v>0</v>
      </c>
      <c r="H2790" s="669">
        <f t="shared" si="1072"/>
        <v>0</v>
      </c>
      <c r="I2790" s="669">
        <f t="shared" si="1072"/>
        <v>0</v>
      </c>
      <c r="J2790" s="669">
        <f t="shared" si="1072"/>
        <v>0</v>
      </c>
      <c r="K2790" s="669">
        <f t="shared" si="1072"/>
        <v>0</v>
      </c>
      <c r="L2790" s="669">
        <f t="shared" si="1072"/>
        <v>0</v>
      </c>
      <c r="M2790" s="669">
        <f t="shared" si="1072"/>
        <v>0</v>
      </c>
      <c r="N2790" s="669">
        <f t="shared" si="1072"/>
        <v>0</v>
      </c>
      <c r="O2790" s="669">
        <f t="shared" si="1072"/>
        <v>0</v>
      </c>
      <c r="P2790" s="669">
        <f t="shared" si="1072"/>
        <v>0</v>
      </c>
      <c r="Q2790" s="669">
        <f t="shared" si="1072"/>
        <v>0</v>
      </c>
      <c r="R2790" s="669">
        <f t="shared" si="1072"/>
        <v>0</v>
      </c>
      <c r="S2790" s="669">
        <f t="shared" si="1072"/>
        <v>0</v>
      </c>
      <c r="T2790" s="669">
        <f t="shared" si="1072"/>
        <v>0</v>
      </c>
      <c r="U2790" s="669">
        <f t="shared" si="1072"/>
        <v>0</v>
      </c>
      <c r="V2790" s="669">
        <f t="shared" si="1072"/>
        <v>0</v>
      </c>
      <c r="W2790" s="669">
        <f t="shared" si="1072"/>
        <v>0</v>
      </c>
      <c r="X2790" s="669">
        <f t="shared" si="1072"/>
        <v>0</v>
      </c>
      <c r="Y2790" s="669">
        <f>(Y2795-X2795)*$AL2789*$AN2789</f>
        <v>0</v>
      </c>
      <c r="Z2790" s="669">
        <f>(Z2795-Y2795)*$AL2789*$AN2789</f>
        <v>0</v>
      </c>
      <c r="AA2790" s="669">
        <f t="shared" si="1072"/>
        <v>0</v>
      </c>
      <c r="AB2790" s="670">
        <f t="shared" si="1072"/>
        <v>0</v>
      </c>
      <c r="AC2790" s="645">
        <f>SUM(E2790:AB2790)</f>
        <v>0</v>
      </c>
      <c r="AD2790" s="1206"/>
      <c r="AE2790" s="20"/>
      <c r="AF2790" s="1207"/>
      <c r="AJ2790" s="399"/>
      <c r="AK2790" s="15"/>
      <c r="AL2790" s="15"/>
      <c r="AM2790" s="15"/>
      <c r="AN2790" s="15"/>
      <c r="AO2790" s="399"/>
    </row>
    <row r="2791" spans="1:41" x14ac:dyDescent="0.25">
      <c r="A2791" s="3562"/>
      <c r="B2791" s="3529"/>
      <c r="C2791" s="123" t="s">
        <v>16</v>
      </c>
      <c r="D2791" s="108"/>
      <c r="E2791" s="668"/>
      <c r="F2791" s="669"/>
      <c r="G2791" s="669"/>
      <c r="H2791" s="669"/>
      <c r="I2791" s="669"/>
      <c r="J2791" s="669"/>
      <c r="K2791" s="669"/>
      <c r="L2791" s="669"/>
      <c r="M2791" s="669"/>
      <c r="N2791" s="669"/>
      <c r="O2791" s="669"/>
      <c r="P2791" s="669"/>
      <c r="Q2791" s="669"/>
      <c r="R2791" s="669"/>
      <c r="S2791" s="669"/>
      <c r="T2791" s="669"/>
      <c r="U2791" s="669"/>
      <c r="V2791" s="669"/>
      <c r="W2791" s="669"/>
      <c r="X2791" s="669"/>
      <c r="Y2791" s="669"/>
      <c r="Z2791" s="669"/>
      <c r="AA2791" s="669"/>
      <c r="AB2791" s="670"/>
      <c r="AC2791" s="645"/>
      <c r="AD2791" s="1206"/>
      <c r="AE2791" s="20"/>
      <c r="AF2791" s="1207"/>
      <c r="AJ2791" s="399"/>
      <c r="AK2791" s="15"/>
      <c r="AL2791" s="15"/>
      <c r="AM2791" s="15"/>
      <c r="AN2791" s="15"/>
      <c r="AO2791" s="399"/>
    </row>
    <row r="2792" spans="1:41" x14ac:dyDescent="0.25">
      <c r="A2792" s="3562"/>
      <c r="B2792" s="3529"/>
      <c r="C2792" s="123" t="s">
        <v>18</v>
      </c>
      <c r="D2792" s="108"/>
      <c r="E2792" s="672" t="e">
        <f t="shared" ref="E2792:AC2792" si="1073">E2790/E2789</f>
        <v>#DIV/0!</v>
      </c>
      <c r="F2792" s="673" t="e">
        <f t="shared" si="1073"/>
        <v>#DIV/0!</v>
      </c>
      <c r="G2792" s="673" t="e">
        <f t="shared" si="1073"/>
        <v>#DIV/0!</v>
      </c>
      <c r="H2792" s="673" t="e">
        <f t="shared" si="1073"/>
        <v>#DIV/0!</v>
      </c>
      <c r="I2792" s="673" t="e">
        <f t="shared" si="1073"/>
        <v>#DIV/0!</v>
      </c>
      <c r="J2792" s="673" t="e">
        <f t="shared" si="1073"/>
        <v>#DIV/0!</v>
      </c>
      <c r="K2792" s="673" t="e">
        <f t="shared" si="1073"/>
        <v>#DIV/0!</v>
      </c>
      <c r="L2792" s="673" t="e">
        <f t="shared" si="1073"/>
        <v>#DIV/0!</v>
      </c>
      <c r="M2792" s="673" t="e">
        <f t="shared" si="1073"/>
        <v>#DIV/0!</v>
      </c>
      <c r="N2792" s="673" t="e">
        <f t="shared" si="1073"/>
        <v>#DIV/0!</v>
      </c>
      <c r="O2792" s="673" t="e">
        <f t="shared" si="1073"/>
        <v>#DIV/0!</v>
      </c>
      <c r="P2792" s="673" t="e">
        <f t="shared" si="1073"/>
        <v>#DIV/0!</v>
      </c>
      <c r="Q2792" s="673" t="e">
        <f t="shared" si="1073"/>
        <v>#DIV/0!</v>
      </c>
      <c r="R2792" s="673" t="e">
        <f t="shared" si="1073"/>
        <v>#DIV/0!</v>
      </c>
      <c r="S2792" s="673" t="e">
        <f t="shared" si="1073"/>
        <v>#DIV/0!</v>
      </c>
      <c r="T2792" s="673" t="e">
        <f t="shared" si="1073"/>
        <v>#DIV/0!</v>
      </c>
      <c r="U2792" s="673" t="e">
        <f t="shared" si="1073"/>
        <v>#DIV/0!</v>
      </c>
      <c r="V2792" s="673" t="e">
        <f t="shared" si="1073"/>
        <v>#DIV/0!</v>
      </c>
      <c r="W2792" s="673" t="e">
        <f t="shared" si="1073"/>
        <v>#DIV/0!</v>
      </c>
      <c r="X2792" s="673" t="e">
        <f t="shared" si="1073"/>
        <v>#DIV/0!</v>
      </c>
      <c r="Y2792" s="673" t="e">
        <f>Y2790/Y2789</f>
        <v>#DIV/0!</v>
      </c>
      <c r="Z2792" s="673" t="e">
        <f t="shared" si="1073"/>
        <v>#DIV/0!</v>
      </c>
      <c r="AA2792" s="673" t="e">
        <f t="shared" si="1073"/>
        <v>#DIV/0!</v>
      </c>
      <c r="AB2792" s="674" t="e">
        <f t="shared" si="1073"/>
        <v>#DIV/0!</v>
      </c>
      <c r="AC2792" s="1284" t="e">
        <f t="shared" si="1073"/>
        <v>#DIV/0!</v>
      </c>
      <c r="AD2792" s="1206"/>
      <c r="AE2792" s="20"/>
      <c r="AF2792" s="1207"/>
      <c r="AJ2792" s="399"/>
      <c r="AK2792" s="15"/>
      <c r="AL2792" s="15"/>
      <c r="AM2792" s="15"/>
      <c r="AN2792" s="15"/>
      <c r="AO2792" s="399"/>
    </row>
    <row r="2793" spans="1:41" ht="16.5" thickBot="1" x14ac:dyDescent="0.3">
      <c r="A2793" s="3726"/>
      <c r="B2793" s="3583"/>
      <c r="C2793" s="126" t="s">
        <v>23</v>
      </c>
      <c r="D2793" s="114"/>
      <c r="E2793" s="1209"/>
      <c r="F2793" s="1210"/>
      <c r="G2793" s="1210"/>
      <c r="H2793" s="1211"/>
      <c r="I2793" s="1211"/>
      <c r="J2793" s="1211"/>
      <c r="K2793" s="1211"/>
      <c r="L2793" s="1211"/>
      <c r="M2793" s="1211"/>
      <c r="N2793" s="1211"/>
      <c r="O2793" s="1211"/>
      <c r="P2793" s="1211"/>
      <c r="Q2793" s="1211"/>
      <c r="R2793" s="1211"/>
      <c r="S2793" s="1211"/>
      <c r="T2793" s="1211"/>
      <c r="U2793" s="1211"/>
      <c r="V2793" s="1211"/>
      <c r="W2793" s="1211"/>
      <c r="X2793" s="1211"/>
      <c r="Y2793" s="1211"/>
      <c r="Z2793" s="1210"/>
      <c r="AA2793" s="1210"/>
      <c r="AB2793" s="1212"/>
      <c r="AC2793" s="1238"/>
      <c r="AD2793" s="1206"/>
      <c r="AE2793" s="20"/>
      <c r="AF2793" s="1207"/>
      <c r="AJ2793" s="399"/>
      <c r="AK2793" s="15"/>
      <c r="AL2793" s="15"/>
      <c r="AM2793" s="15"/>
      <c r="AN2793" s="15"/>
      <c r="AO2793" s="399"/>
    </row>
    <row r="2794" spans="1:41" x14ac:dyDescent="0.25">
      <c r="A2794" s="2468"/>
      <c r="B2794" s="620"/>
      <c r="C2794" s="360" t="s">
        <v>117</v>
      </c>
      <c r="D2794" s="122"/>
      <c r="E2794" s="1213"/>
      <c r="F2794" s="1214"/>
      <c r="G2794" s="1214"/>
      <c r="H2794" s="1214"/>
      <c r="I2794" s="1214"/>
      <c r="J2794" s="1214"/>
      <c r="K2794" s="1214"/>
      <c r="L2794" s="1214"/>
      <c r="M2794" s="1214"/>
      <c r="N2794" s="1214"/>
      <c r="O2794" s="1214"/>
      <c r="P2794" s="1214"/>
      <c r="Q2794" s="1214"/>
      <c r="R2794" s="1214"/>
      <c r="S2794" s="1214"/>
      <c r="T2794" s="1214"/>
      <c r="U2794" s="1214"/>
      <c r="V2794" s="1214"/>
      <c r="W2794" s="1214"/>
      <c r="X2794" s="1214"/>
      <c r="Y2794" s="1214"/>
      <c r="Z2794" s="1214"/>
      <c r="AA2794" s="1214"/>
      <c r="AB2794" s="1215"/>
      <c r="AC2794" s="122"/>
      <c r="AD2794" s="1206"/>
      <c r="AE2794" s="20"/>
      <c r="AF2794" s="1207"/>
      <c r="AJ2794" s="399"/>
      <c r="AK2794" s="15"/>
      <c r="AL2794" s="15"/>
      <c r="AM2794" s="15"/>
      <c r="AN2794" s="15"/>
      <c r="AO2794" s="399"/>
    </row>
    <row r="2795" spans="1:41" ht="16.5" thickBot="1" x14ac:dyDescent="0.3">
      <c r="A2795" s="1743"/>
      <c r="B2795" s="620"/>
      <c r="C2795" s="682" t="s">
        <v>118</v>
      </c>
      <c r="D2795" s="128"/>
      <c r="E2795" s="683"/>
      <c r="F2795" s="684"/>
      <c r="G2795" s="684"/>
      <c r="H2795" s="684"/>
      <c r="I2795" s="684"/>
      <c r="J2795" s="684"/>
      <c r="K2795" s="684"/>
      <c r="L2795" s="684"/>
      <c r="M2795" s="684"/>
      <c r="N2795" s="684"/>
      <c r="O2795" s="684"/>
      <c r="P2795" s="684"/>
      <c r="Q2795" s="684"/>
      <c r="R2795" s="684"/>
      <c r="S2795" s="684"/>
      <c r="T2795" s="684"/>
      <c r="U2795" s="684"/>
      <c r="V2795" s="684"/>
      <c r="W2795" s="684"/>
      <c r="X2795" s="684"/>
      <c r="Y2795" s="684"/>
      <c r="Z2795" s="684"/>
      <c r="AA2795" s="684"/>
      <c r="AB2795" s="685"/>
      <c r="AC2795" s="128"/>
      <c r="AD2795" s="1206"/>
      <c r="AE2795" s="20"/>
      <c r="AF2795" s="1207"/>
      <c r="AJ2795" s="399"/>
      <c r="AK2795" s="14"/>
      <c r="AL2795" s="14"/>
      <c r="AM2795" s="15"/>
      <c r="AN2795" s="14"/>
      <c r="AO2795" s="399"/>
    </row>
    <row r="2796" spans="1:41" x14ac:dyDescent="0.25">
      <c r="A2796" s="3561" t="s">
        <v>49</v>
      </c>
      <c r="B2796" s="3528" t="s">
        <v>50</v>
      </c>
      <c r="C2796" s="121" t="s">
        <v>14</v>
      </c>
      <c r="D2796" s="113" t="s">
        <v>140</v>
      </c>
      <c r="E2796" s="758">
        <f t="shared" ref="E2796:AB2796" si="1074">(E2801-D2801)*$AL2796*$AN2796</f>
        <v>0</v>
      </c>
      <c r="F2796" s="757">
        <f t="shared" si="1074"/>
        <v>0</v>
      </c>
      <c r="G2796" s="757">
        <f t="shared" si="1074"/>
        <v>0</v>
      </c>
      <c r="H2796" s="757">
        <f t="shared" si="1074"/>
        <v>0</v>
      </c>
      <c r="I2796" s="757">
        <f t="shared" si="1074"/>
        <v>0</v>
      </c>
      <c r="J2796" s="757">
        <f t="shared" si="1074"/>
        <v>0</v>
      </c>
      <c r="K2796" s="757">
        <f t="shared" si="1074"/>
        <v>0</v>
      </c>
      <c r="L2796" s="757">
        <f t="shared" si="1074"/>
        <v>0</v>
      </c>
      <c r="M2796" s="757">
        <f t="shared" si="1074"/>
        <v>0</v>
      </c>
      <c r="N2796" s="757">
        <f t="shared" si="1074"/>
        <v>0</v>
      </c>
      <c r="O2796" s="757">
        <f t="shared" si="1074"/>
        <v>0</v>
      </c>
      <c r="P2796" s="757">
        <f t="shared" si="1074"/>
        <v>0</v>
      </c>
      <c r="Q2796" s="757">
        <f t="shared" si="1074"/>
        <v>0</v>
      </c>
      <c r="R2796" s="757">
        <f t="shared" si="1074"/>
        <v>0</v>
      </c>
      <c r="S2796" s="757">
        <f t="shared" si="1074"/>
        <v>0</v>
      </c>
      <c r="T2796" s="757">
        <f t="shared" si="1074"/>
        <v>0</v>
      </c>
      <c r="U2796" s="757">
        <f t="shared" si="1074"/>
        <v>0</v>
      </c>
      <c r="V2796" s="757">
        <f t="shared" si="1074"/>
        <v>0</v>
      </c>
      <c r="W2796" s="757">
        <f t="shared" si="1074"/>
        <v>0</v>
      </c>
      <c r="X2796" s="757">
        <f t="shared" si="1074"/>
        <v>0</v>
      </c>
      <c r="Y2796" s="757">
        <f>(Y2801-X2801)*$AL2796*$AN2796</f>
        <v>0</v>
      </c>
      <c r="Z2796" s="757">
        <f>(Z2801-Y2801)*$AL2796*$AN2796</f>
        <v>0</v>
      </c>
      <c r="AA2796" s="757">
        <f t="shared" si="1074"/>
        <v>0</v>
      </c>
      <c r="AB2796" s="759">
        <f t="shared" si="1074"/>
        <v>0</v>
      </c>
      <c r="AC2796" s="1235">
        <f>SUM(E2796:AB2796)</f>
        <v>0</v>
      </c>
      <c r="AD2796" s="1206"/>
      <c r="AE2796" s="20"/>
      <c r="AF2796" s="1207"/>
      <c r="AJ2796" s="399"/>
      <c r="AK2796" s="433"/>
      <c r="AL2796" s="434"/>
      <c r="AM2796" s="433"/>
      <c r="AN2796" s="15"/>
      <c r="AO2796" s="399"/>
    </row>
    <row r="2797" spans="1:41" x14ac:dyDescent="0.25">
      <c r="A2797" s="3562"/>
      <c r="B2797" s="3529"/>
      <c r="C2797" s="123" t="s">
        <v>15</v>
      </c>
      <c r="D2797" s="108"/>
      <c r="E2797" s="668">
        <f t="shared" ref="E2797:AB2797" si="1075">(E2802-D2802)*$AL2796*$AN2796</f>
        <v>0</v>
      </c>
      <c r="F2797" s="669">
        <f t="shared" si="1075"/>
        <v>0</v>
      </c>
      <c r="G2797" s="669">
        <f t="shared" si="1075"/>
        <v>0</v>
      </c>
      <c r="H2797" s="669">
        <f t="shared" si="1075"/>
        <v>0</v>
      </c>
      <c r="I2797" s="669">
        <f t="shared" si="1075"/>
        <v>0</v>
      </c>
      <c r="J2797" s="669">
        <f t="shared" si="1075"/>
        <v>0</v>
      </c>
      <c r="K2797" s="669">
        <f t="shared" si="1075"/>
        <v>0</v>
      </c>
      <c r="L2797" s="669">
        <f t="shared" si="1075"/>
        <v>0</v>
      </c>
      <c r="M2797" s="669">
        <f t="shared" si="1075"/>
        <v>0</v>
      </c>
      <c r="N2797" s="669">
        <f t="shared" si="1075"/>
        <v>0</v>
      </c>
      <c r="O2797" s="669">
        <f t="shared" si="1075"/>
        <v>0</v>
      </c>
      <c r="P2797" s="669">
        <f t="shared" si="1075"/>
        <v>0</v>
      </c>
      <c r="Q2797" s="669">
        <f t="shared" si="1075"/>
        <v>0</v>
      </c>
      <c r="R2797" s="669">
        <f t="shared" si="1075"/>
        <v>0</v>
      </c>
      <c r="S2797" s="669">
        <f t="shared" si="1075"/>
        <v>0</v>
      </c>
      <c r="T2797" s="669">
        <f t="shared" si="1075"/>
        <v>0</v>
      </c>
      <c r="U2797" s="669">
        <f t="shared" si="1075"/>
        <v>0</v>
      </c>
      <c r="V2797" s="669">
        <f t="shared" si="1075"/>
        <v>0</v>
      </c>
      <c r="W2797" s="669">
        <f t="shared" si="1075"/>
        <v>0</v>
      </c>
      <c r="X2797" s="669">
        <f t="shared" si="1075"/>
        <v>0</v>
      </c>
      <c r="Y2797" s="669">
        <f>(Y2802-X2802)*$AL2796*$AN2796</f>
        <v>0</v>
      </c>
      <c r="Z2797" s="669">
        <f>(Z2802-Y2802)*$AL2796*$AN2796</f>
        <v>0</v>
      </c>
      <c r="AA2797" s="669">
        <f t="shared" si="1075"/>
        <v>0</v>
      </c>
      <c r="AB2797" s="670">
        <f t="shared" si="1075"/>
        <v>0</v>
      </c>
      <c r="AC2797" s="645">
        <f>SUM(E2797:AB2797)</f>
        <v>0</v>
      </c>
      <c r="AD2797" s="1206"/>
      <c r="AE2797" s="20"/>
      <c r="AF2797" s="1207"/>
      <c r="AJ2797" s="399"/>
      <c r="AK2797" s="15"/>
      <c r="AL2797" s="15"/>
      <c r="AM2797" s="15"/>
      <c r="AN2797" s="15"/>
      <c r="AO2797" s="399"/>
    </row>
    <row r="2798" spans="1:41" x14ac:dyDescent="0.25">
      <c r="A2798" s="3562"/>
      <c r="B2798" s="3529"/>
      <c r="C2798" s="123" t="s">
        <v>16</v>
      </c>
      <c r="D2798" s="108"/>
      <c r="E2798" s="668"/>
      <c r="F2798" s="669"/>
      <c r="G2798" s="669"/>
      <c r="H2798" s="669"/>
      <c r="I2798" s="669"/>
      <c r="J2798" s="669"/>
      <c r="K2798" s="669"/>
      <c r="L2798" s="669"/>
      <c r="M2798" s="669"/>
      <c r="N2798" s="669"/>
      <c r="O2798" s="669"/>
      <c r="P2798" s="669"/>
      <c r="Q2798" s="669"/>
      <c r="R2798" s="669"/>
      <c r="S2798" s="669"/>
      <c r="T2798" s="669"/>
      <c r="U2798" s="669"/>
      <c r="V2798" s="669"/>
      <c r="W2798" s="669"/>
      <c r="X2798" s="669"/>
      <c r="Y2798" s="669"/>
      <c r="Z2798" s="669"/>
      <c r="AA2798" s="669"/>
      <c r="AB2798" s="670"/>
      <c r="AC2798" s="645"/>
      <c r="AD2798" s="1206"/>
      <c r="AE2798" s="20"/>
      <c r="AF2798" s="1207"/>
      <c r="AJ2798" s="399"/>
      <c r="AK2798" s="15"/>
      <c r="AL2798" s="15"/>
      <c r="AM2798" s="15"/>
      <c r="AN2798" s="15"/>
      <c r="AO2798" s="399"/>
    </row>
    <row r="2799" spans="1:41" x14ac:dyDescent="0.25">
      <c r="A2799" s="3562"/>
      <c r="B2799" s="3529"/>
      <c r="C2799" s="123" t="s">
        <v>18</v>
      </c>
      <c r="D2799" s="108"/>
      <c r="E2799" s="672" t="e">
        <f t="shared" ref="E2799:AC2799" si="1076">E2797/E2796</f>
        <v>#DIV/0!</v>
      </c>
      <c r="F2799" s="673" t="e">
        <f t="shared" si="1076"/>
        <v>#DIV/0!</v>
      </c>
      <c r="G2799" s="673" t="e">
        <f t="shared" si="1076"/>
        <v>#DIV/0!</v>
      </c>
      <c r="H2799" s="673" t="e">
        <f t="shared" si="1076"/>
        <v>#DIV/0!</v>
      </c>
      <c r="I2799" s="673" t="e">
        <f t="shared" si="1076"/>
        <v>#DIV/0!</v>
      </c>
      <c r="J2799" s="673" t="e">
        <f t="shared" si="1076"/>
        <v>#DIV/0!</v>
      </c>
      <c r="K2799" s="673" t="e">
        <f t="shared" si="1076"/>
        <v>#DIV/0!</v>
      </c>
      <c r="L2799" s="673" t="e">
        <f t="shared" si="1076"/>
        <v>#DIV/0!</v>
      </c>
      <c r="M2799" s="673" t="e">
        <f t="shared" si="1076"/>
        <v>#DIV/0!</v>
      </c>
      <c r="N2799" s="673" t="e">
        <f t="shared" si="1076"/>
        <v>#DIV/0!</v>
      </c>
      <c r="O2799" s="673" t="e">
        <f t="shared" si="1076"/>
        <v>#DIV/0!</v>
      </c>
      <c r="P2799" s="673" t="e">
        <f t="shared" si="1076"/>
        <v>#DIV/0!</v>
      </c>
      <c r="Q2799" s="673" t="e">
        <f t="shared" si="1076"/>
        <v>#DIV/0!</v>
      </c>
      <c r="R2799" s="673" t="e">
        <f t="shared" si="1076"/>
        <v>#DIV/0!</v>
      </c>
      <c r="S2799" s="673" t="e">
        <f t="shared" si="1076"/>
        <v>#DIV/0!</v>
      </c>
      <c r="T2799" s="673" t="e">
        <f t="shared" si="1076"/>
        <v>#DIV/0!</v>
      </c>
      <c r="U2799" s="673" t="e">
        <f t="shared" si="1076"/>
        <v>#DIV/0!</v>
      </c>
      <c r="V2799" s="673" t="e">
        <f t="shared" si="1076"/>
        <v>#DIV/0!</v>
      </c>
      <c r="W2799" s="673" t="e">
        <f t="shared" si="1076"/>
        <v>#DIV/0!</v>
      </c>
      <c r="X2799" s="673" t="e">
        <f t="shared" si="1076"/>
        <v>#DIV/0!</v>
      </c>
      <c r="Y2799" s="673" t="e">
        <f>Y2797/Y2796</f>
        <v>#DIV/0!</v>
      </c>
      <c r="Z2799" s="673" t="e">
        <f t="shared" si="1076"/>
        <v>#DIV/0!</v>
      </c>
      <c r="AA2799" s="673" t="e">
        <f t="shared" si="1076"/>
        <v>#DIV/0!</v>
      </c>
      <c r="AB2799" s="674" t="e">
        <f t="shared" si="1076"/>
        <v>#DIV/0!</v>
      </c>
      <c r="AC2799" s="1208" t="e">
        <f t="shared" si="1076"/>
        <v>#DIV/0!</v>
      </c>
      <c r="AD2799" s="1206"/>
      <c r="AE2799" s="20"/>
      <c r="AF2799" s="1207"/>
      <c r="AJ2799" s="399"/>
      <c r="AK2799" s="15"/>
      <c r="AL2799" s="15"/>
      <c r="AM2799" s="15"/>
      <c r="AN2799" s="15"/>
      <c r="AO2799" s="399"/>
    </row>
    <row r="2800" spans="1:41" ht="16.5" thickBot="1" x14ac:dyDescent="0.3">
      <c r="A2800" s="3726"/>
      <c r="B2800" s="3583"/>
      <c r="C2800" s="126" t="s">
        <v>23</v>
      </c>
      <c r="D2800" s="114"/>
      <c r="E2800" s="1209"/>
      <c r="F2800" s="1210"/>
      <c r="G2800" s="1210"/>
      <c r="H2800" s="1211"/>
      <c r="I2800" s="1211"/>
      <c r="J2800" s="1211"/>
      <c r="K2800" s="1211"/>
      <c r="L2800" s="1211"/>
      <c r="M2800" s="1211"/>
      <c r="N2800" s="1211"/>
      <c r="O2800" s="1211"/>
      <c r="P2800" s="1211"/>
      <c r="Q2800" s="1211"/>
      <c r="R2800" s="1211"/>
      <c r="S2800" s="1211"/>
      <c r="T2800" s="1211"/>
      <c r="U2800" s="1211"/>
      <c r="V2800" s="1211"/>
      <c r="W2800" s="1211"/>
      <c r="X2800" s="1211"/>
      <c r="Y2800" s="1211"/>
      <c r="Z2800" s="1210"/>
      <c r="AA2800" s="1210"/>
      <c r="AB2800" s="1212"/>
      <c r="AC2800" s="777"/>
      <c r="AD2800" s="193"/>
      <c r="AE2800" s="194"/>
      <c r="AF2800" s="195"/>
      <c r="AJ2800" s="399"/>
      <c r="AK2800" s="15"/>
      <c r="AL2800" s="15"/>
      <c r="AM2800" s="15"/>
      <c r="AN2800" s="15"/>
      <c r="AO2800" s="399"/>
    </row>
    <row r="2801" spans="1:42" x14ac:dyDescent="0.25">
      <c r="A2801" s="2468"/>
      <c r="B2801" s="620"/>
      <c r="C2801" s="360" t="s">
        <v>117</v>
      </c>
      <c r="D2801" s="122"/>
      <c r="E2801" s="1213"/>
      <c r="F2801" s="1214"/>
      <c r="G2801" s="1214"/>
      <c r="H2801" s="1214"/>
      <c r="I2801" s="1214"/>
      <c r="J2801" s="1214"/>
      <c r="K2801" s="1214"/>
      <c r="L2801" s="1214"/>
      <c r="M2801" s="1214"/>
      <c r="N2801" s="1214"/>
      <c r="O2801" s="1214"/>
      <c r="P2801" s="1214"/>
      <c r="Q2801" s="1214"/>
      <c r="R2801" s="1214"/>
      <c r="S2801" s="1214"/>
      <c r="T2801" s="1214"/>
      <c r="U2801" s="1214"/>
      <c r="V2801" s="1214"/>
      <c r="W2801" s="1214"/>
      <c r="X2801" s="1214"/>
      <c r="Y2801" s="1214"/>
      <c r="Z2801" s="1214"/>
      <c r="AA2801" s="1214"/>
      <c r="AB2801" s="1215"/>
      <c r="AC2801" s="1218"/>
      <c r="AJ2801" s="399"/>
      <c r="AK2801" s="15"/>
      <c r="AL2801" s="15"/>
      <c r="AM2801" s="15"/>
      <c r="AN2801" s="15"/>
      <c r="AO2801" s="399"/>
    </row>
    <row r="2802" spans="1:42" ht="16.5" thickBot="1" x14ac:dyDescent="0.3">
      <c r="A2802" s="1743"/>
      <c r="B2802" s="620"/>
      <c r="C2802" s="682" t="s">
        <v>118</v>
      </c>
      <c r="D2802" s="128"/>
      <c r="E2802" s="683"/>
      <c r="F2802" s="684"/>
      <c r="G2802" s="684"/>
      <c r="H2802" s="684"/>
      <c r="I2802" s="684"/>
      <c r="J2802" s="684"/>
      <c r="K2802" s="684"/>
      <c r="L2802" s="684"/>
      <c r="M2802" s="684"/>
      <c r="N2802" s="684"/>
      <c r="O2802" s="684"/>
      <c r="P2802" s="684"/>
      <c r="Q2802" s="684"/>
      <c r="R2802" s="684"/>
      <c r="S2802" s="684"/>
      <c r="T2802" s="684"/>
      <c r="U2802" s="684"/>
      <c r="V2802" s="684"/>
      <c r="W2802" s="684"/>
      <c r="X2802" s="684"/>
      <c r="Y2802" s="684"/>
      <c r="Z2802" s="684"/>
      <c r="AA2802" s="684"/>
      <c r="AB2802" s="685"/>
      <c r="AC2802" s="1219"/>
      <c r="AJ2802" s="399"/>
      <c r="AK2802" s="14"/>
      <c r="AL2802" s="14"/>
      <c r="AM2802" s="15"/>
      <c r="AN2802" s="14"/>
      <c r="AO2802" s="399"/>
    </row>
    <row r="2803" spans="1:42" x14ac:dyDescent="0.25">
      <c r="A2803" s="3561" t="s">
        <v>493</v>
      </c>
      <c r="B2803" s="3528" t="s">
        <v>13</v>
      </c>
      <c r="C2803" s="121" t="s">
        <v>14</v>
      </c>
      <c r="D2803" s="113" t="s">
        <v>941</v>
      </c>
      <c r="E2803" s="309">
        <v>668.4</v>
      </c>
      <c r="F2803" s="71">
        <v>606</v>
      </c>
      <c r="G2803" s="71">
        <v>578.4</v>
      </c>
      <c r="H2803" s="71">
        <v>580.79999999999995</v>
      </c>
      <c r="I2803" s="71">
        <v>590.4</v>
      </c>
      <c r="J2803" s="71">
        <v>669.6</v>
      </c>
      <c r="K2803" s="71">
        <v>777.6</v>
      </c>
      <c r="L2803" s="71">
        <v>928.8</v>
      </c>
      <c r="M2803" s="71">
        <v>1118.4000000000001</v>
      </c>
      <c r="N2803" s="71">
        <v>1102.8</v>
      </c>
      <c r="O2803" s="71">
        <v>1064.4000000000001</v>
      </c>
      <c r="P2803" s="71">
        <v>1114.8</v>
      </c>
      <c r="Q2803" s="71">
        <v>1015.2</v>
      </c>
      <c r="R2803" s="71">
        <v>1069.2</v>
      </c>
      <c r="S2803" s="71">
        <v>1036.8</v>
      </c>
      <c r="T2803" s="71">
        <v>1125.5999999999999</v>
      </c>
      <c r="U2803" s="71">
        <v>1118.4000000000001</v>
      </c>
      <c r="V2803" s="71">
        <v>1022.4</v>
      </c>
      <c r="W2803" s="71">
        <v>1096.8</v>
      </c>
      <c r="X2803" s="71">
        <v>1128</v>
      </c>
      <c r="Y2803" s="71">
        <v>1152</v>
      </c>
      <c r="Z2803" s="71">
        <v>1105.2</v>
      </c>
      <c r="AA2803" s="71">
        <v>991.2</v>
      </c>
      <c r="AB2803" s="396">
        <v>871.2</v>
      </c>
      <c r="AC2803" s="106">
        <f>SUM(E2803:AB2803)</f>
        <v>22532.400000000005</v>
      </c>
      <c r="AD2803" s="70">
        <v>16000</v>
      </c>
      <c r="AE2803" s="71">
        <v>100</v>
      </c>
      <c r="AF2803" s="72">
        <v>120</v>
      </c>
      <c r="AJ2803" s="399"/>
      <c r="AK2803" s="433"/>
      <c r="AL2803" s="434"/>
      <c r="AM2803" s="433"/>
      <c r="AN2803" s="15"/>
      <c r="AO2803" s="399"/>
    </row>
    <row r="2804" spans="1:42" x14ac:dyDescent="0.25">
      <c r="A2804" s="3562"/>
      <c r="B2804" s="3529"/>
      <c r="C2804" s="123" t="s">
        <v>15</v>
      </c>
      <c r="D2804" s="108" t="s">
        <v>941</v>
      </c>
      <c r="E2804" s="310">
        <v>306</v>
      </c>
      <c r="F2804" s="311">
        <v>304.8</v>
      </c>
      <c r="G2804" s="311">
        <v>309.60000000000002</v>
      </c>
      <c r="H2804" s="311">
        <v>307.2</v>
      </c>
      <c r="I2804" s="311">
        <v>304.8</v>
      </c>
      <c r="J2804" s="311">
        <v>313.2</v>
      </c>
      <c r="K2804" s="311">
        <v>307.2</v>
      </c>
      <c r="L2804" s="311">
        <v>348</v>
      </c>
      <c r="M2804" s="311">
        <v>490.8</v>
      </c>
      <c r="N2804" s="311">
        <v>481.2</v>
      </c>
      <c r="O2804" s="311">
        <v>481.2</v>
      </c>
      <c r="P2804" s="311">
        <v>519.6</v>
      </c>
      <c r="Q2804" s="311">
        <v>454.8</v>
      </c>
      <c r="R2804" s="311">
        <v>505.2</v>
      </c>
      <c r="S2804" s="311">
        <v>530.4</v>
      </c>
      <c r="T2804" s="311">
        <v>523.20000000000005</v>
      </c>
      <c r="U2804" s="311">
        <v>469.2</v>
      </c>
      <c r="V2804" s="311">
        <v>430.8</v>
      </c>
      <c r="W2804" s="311">
        <v>424.8</v>
      </c>
      <c r="X2804" s="311">
        <v>420</v>
      </c>
      <c r="Y2804" s="311">
        <v>420</v>
      </c>
      <c r="Z2804" s="311">
        <v>396</v>
      </c>
      <c r="AA2804" s="311">
        <v>362.4</v>
      </c>
      <c r="AB2804" s="397">
        <v>370.8</v>
      </c>
      <c r="AC2804" s="107">
        <f>SUM(E2804:AB2804)</f>
        <v>9781.1999999999989</v>
      </c>
      <c r="AD2804" s="73"/>
      <c r="AE2804" s="155"/>
      <c r="AF2804" s="74"/>
      <c r="AJ2804" s="399"/>
      <c r="AK2804" s="15"/>
      <c r="AL2804" s="15"/>
      <c r="AM2804" s="15"/>
      <c r="AN2804" s="15"/>
      <c r="AO2804" s="399"/>
    </row>
    <row r="2805" spans="1:42" x14ac:dyDescent="0.25">
      <c r="A2805" s="3562"/>
      <c r="B2805" s="3529"/>
      <c r="C2805" s="123" t="s">
        <v>16</v>
      </c>
      <c r="D2805" s="108" t="s">
        <v>55</v>
      </c>
      <c r="E2805" s="1479">
        <v>38</v>
      </c>
      <c r="F2805" s="1479">
        <v>37</v>
      </c>
      <c r="G2805" s="1479">
        <v>38</v>
      </c>
      <c r="H2805" s="329">
        <v>38</v>
      </c>
      <c r="I2805" s="329">
        <v>38</v>
      </c>
      <c r="J2805" s="329">
        <v>39</v>
      </c>
      <c r="K2805" s="329">
        <v>49</v>
      </c>
      <c r="L2805" s="329">
        <v>59</v>
      </c>
      <c r="M2805" s="329">
        <v>71</v>
      </c>
      <c r="N2805" s="329">
        <v>64</v>
      </c>
      <c r="O2805" s="329">
        <v>69</v>
      </c>
      <c r="P2805" s="329">
        <v>62</v>
      </c>
      <c r="Q2805" s="329">
        <v>61</v>
      </c>
      <c r="R2805" s="329">
        <v>69</v>
      </c>
      <c r="S2805" s="329">
        <v>59</v>
      </c>
      <c r="T2805" s="329">
        <v>69</v>
      </c>
      <c r="U2805" s="329">
        <v>64</v>
      </c>
      <c r="V2805" s="329">
        <v>62</v>
      </c>
      <c r="W2805" s="329">
        <v>66</v>
      </c>
      <c r="X2805" s="329">
        <v>64</v>
      </c>
      <c r="Y2805" s="329">
        <v>64</v>
      </c>
      <c r="Z2805" s="1479">
        <v>64</v>
      </c>
      <c r="AA2805" s="1479">
        <v>53</v>
      </c>
      <c r="AB2805" s="1506">
        <v>47</v>
      </c>
      <c r="AC2805" s="107">
        <f>AVERAGE(E2805:AB2805)</f>
        <v>56</v>
      </c>
      <c r="AD2805" s="76">
        <f>SQRT(MIN((E2803*E2803+E2804*E2804),(F2803*F2803+F2804*F2804),(G2803*G2803+G2804*G2804),(H2803*H2803+H2804*H2804),(I2803*I2803+I2804*I2804),(J2803*J2803+J2804*J2804),(K2803*K2803+K2804*K2804),(L2803*L2803+L2804*L2804),(M2803*M2803+M2804*M2804),(N2803*N2803+N2804*N2804),(O2803*O2803+O2804*O2804),(P2803*P2803+P2804*P2804),(R2803*R2803+R2804*R2804),(S2803*S2803+S2804*S2804),(T2803*T2803+T2804*T2804),(U2803*U2803+U2804*U2804),(V2803*V2803+V2804*V2804),(W2803*W2803+W2804*W2804),(X2803*X2803+X2804*X2804),(V2803*V2803+V2804*V2804),(Z2803*Z2803+Z2804*Z2804),(AA2803*AA2803+AA2804*AA2804),(AB2803*AB2803+AB2804*AB2804)))/AD2803</f>
        <v>4.1002987696020399E-2</v>
      </c>
      <c r="AE2805" s="76">
        <f>SQRT(MAX((E2803*E2803+E2804*E2804),(F2803*F2803+F2804*F2804),(G2803*G2803+G2804*G2804),(H2803*H2803+H2804*H2804),(I2803*I2803+I2804*I2804),(J2803*J2803+J2804*J2804),(K2803*K2803+K2804*K2804),(L2803*L2803+L2804*L2804),(M2803*M2803+M2804*M2804),(N2803*N2803+N2804*N2804),(O2803*O2803+O2804*O2804),(P2803*P2803+P2804*P2804),(R2803*R2803+R2804*R2804),(S2803*S2803+S2804*S2804),(T2803*T2803+T2804*T2804),(U2803*U2803+U2804*U2804),(V2803*V2803+V2804*V2804),(W2803*W2803+W2804*W2804),(X2803*X2803+X2804*X2804),(V2803*V2803+V2804*V2804),(Z2803*Z2803+Z2804*Z2804),(AA2803*AA2803+AA2804*AA2804),(AB2803*AB2803+AB2804*AB2804)))/AD2803</f>
        <v>7.7578428058320437E-2</v>
      </c>
      <c r="AF2805" s="77"/>
      <c r="AJ2805" s="399"/>
      <c r="AK2805" s="15"/>
      <c r="AL2805" s="15"/>
      <c r="AM2805" s="15"/>
      <c r="AN2805" s="15"/>
      <c r="AO2805" s="399"/>
    </row>
    <row r="2806" spans="1:42" x14ac:dyDescent="0.25">
      <c r="A2806" s="3501"/>
      <c r="B2806" s="3530"/>
      <c r="C2806" s="123" t="s">
        <v>18</v>
      </c>
      <c r="D2806" s="108"/>
      <c r="E2806" s="316">
        <f>E2804/E2803</f>
        <v>0.45780969479353684</v>
      </c>
      <c r="F2806" s="317">
        <f t="shared" ref="F2806:AB2806" si="1077">F2804/F2803</f>
        <v>0.50297029702970297</v>
      </c>
      <c r="G2806" s="317">
        <f t="shared" si="1077"/>
        <v>0.53526970954356856</v>
      </c>
      <c r="H2806" s="317">
        <f t="shared" si="1077"/>
        <v>0.52892561983471076</v>
      </c>
      <c r="I2806" s="317">
        <f t="shared" si="1077"/>
        <v>0.5162601626016261</v>
      </c>
      <c r="J2806" s="317">
        <f t="shared" si="1077"/>
        <v>0.46774193548387094</v>
      </c>
      <c r="K2806" s="317">
        <f t="shared" si="1077"/>
        <v>0.39506172839506171</v>
      </c>
      <c r="L2806" s="317">
        <f t="shared" si="1077"/>
        <v>0.37467700258397935</v>
      </c>
      <c r="M2806" s="317">
        <f t="shared" si="1077"/>
        <v>0.43884120171673818</v>
      </c>
      <c r="N2806" s="317">
        <f t="shared" si="1077"/>
        <v>0.4363438520130577</v>
      </c>
      <c r="O2806" s="317">
        <f t="shared" si="1077"/>
        <v>0.45208568207440808</v>
      </c>
      <c r="P2806" s="317">
        <f t="shared" si="1077"/>
        <v>0.46609257265877291</v>
      </c>
      <c r="Q2806" s="317">
        <f t="shared" si="1077"/>
        <v>0.44799054373522457</v>
      </c>
      <c r="R2806" s="317">
        <f t="shared" si="1077"/>
        <v>0.47250280583613913</v>
      </c>
      <c r="S2806" s="317">
        <f t="shared" si="1077"/>
        <v>0.51157407407407407</v>
      </c>
      <c r="T2806" s="317">
        <f t="shared" si="1077"/>
        <v>0.46481876332622607</v>
      </c>
      <c r="U2806" s="317">
        <f t="shared" si="1077"/>
        <v>0.41952789699570808</v>
      </c>
      <c r="V2806" s="317">
        <f t="shared" si="1077"/>
        <v>0.42136150234741787</v>
      </c>
      <c r="W2806" s="317">
        <f t="shared" si="1077"/>
        <v>0.38730853391684905</v>
      </c>
      <c r="X2806" s="317">
        <f t="shared" si="1077"/>
        <v>0.37234042553191488</v>
      </c>
      <c r="Y2806" s="317">
        <f>Y2804/Y2803</f>
        <v>0.36458333333333331</v>
      </c>
      <c r="Z2806" s="317">
        <f t="shared" si="1077"/>
        <v>0.35830618892508143</v>
      </c>
      <c r="AA2806" s="317">
        <f t="shared" si="1077"/>
        <v>0.36561743341404357</v>
      </c>
      <c r="AB2806" s="339">
        <f t="shared" si="1077"/>
        <v>0.42561983471074377</v>
      </c>
      <c r="AC2806" s="436">
        <f>MAX(E2806:AB2806)</f>
        <v>0.53526970954356856</v>
      </c>
      <c r="AD2806" s="73"/>
      <c r="AE2806" s="155"/>
      <c r="AF2806" s="74"/>
      <c r="AJ2806" s="399"/>
      <c r="AK2806" s="15"/>
      <c r="AL2806" s="15"/>
      <c r="AM2806" s="15"/>
      <c r="AN2806" s="15"/>
      <c r="AO2806" s="399"/>
    </row>
    <row r="2807" spans="1:42" x14ac:dyDescent="0.25">
      <c r="A2807" s="2059"/>
      <c r="B2807" s="2062"/>
      <c r="C2807" s="124" t="s">
        <v>117</v>
      </c>
      <c r="D2807" s="645"/>
      <c r="E2807" s="313"/>
      <c r="F2807" s="314"/>
      <c r="G2807" s="314"/>
      <c r="H2807" s="155"/>
      <c r="I2807" s="155"/>
      <c r="J2807" s="155"/>
      <c r="K2807" s="155"/>
      <c r="L2807" s="155"/>
      <c r="M2807" s="155"/>
      <c r="N2807" s="155"/>
      <c r="O2807" s="155"/>
      <c r="P2807" s="155"/>
      <c r="Q2807" s="155"/>
      <c r="R2807" s="155"/>
      <c r="S2807" s="155"/>
      <c r="T2807" s="155"/>
      <c r="U2807" s="155"/>
      <c r="V2807" s="155"/>
      <c r="W2807" s="155"/>
      <c r="X2807" s="155"/>
      <c r="Y2807" s="155"/>
      <c r="Z2807" s="314"/>
      <c r="AA2807" s="314"/>
      <c r="AB2807" s="870"/>
      <c r="AC2807" s="108"/>
      <c r="AD2807" s="73"/>
      <c r="AE2807" s="155"/>
      <c r="AF2807" s="74"/>
      <c r="AJ2807" s="399"/>
      <c r="AK2807" s="15"/>
      <c r="AL2807" s="15"/>
      <c r="AM2807" s="15"/>
      <c r="AN2807" s="15"/>
      <c r="AO2807" s="399"/>
    </row>
    <row r="2808" spans="1:42" s="183" customFormat="1" x14ac:dyDescent="0.25">
      <c r="A2808" s="2059"/>
      <c r="B2808" s="2062"/>
      <c r="C2808" s="124" t="s">
        <v>118</v>
      </c>
      <c r="D2808" s="645"/>
      <c r="E2808" s="313"/>
      <c r="F2808" s="314"/>
      <c r="G2808" s="314"/>
      <c r="H2808" s="155"/>
      <c r="I2808" s="155"/>
      <c r="J2808" s="155"/>
      <c r="K2808" s="155"/>
      <c r="L2808" s="155"/>
      <c r="M2808" s="155"/>
      <c r="N2808" s="155"/>
      <c r="O2808" s="155"/>
      <c r="P2808" s="155"/>
      <c r="Q2808" s="155"/>
      <c r="R2808" s="155"/>
      <c r="S2808" s="155"/>
      <c r="T2808" s="155"/>
      <c r="U2808" s="155"/>
      <c r="V2808" s="155"/>
      <c r="W2808" s="155"/>
      <c r="X2808" s="155"/>
      <c r="Y2808" s="155"/>
      <c r="Z2808" s="314"/>
      <c r="AA2808" s="314"/>
      <c r="AB2808" s="870"/>
      <c r="AC2808" s="108"/>
      <c r="AD2808" s="73" t="s">
        <v>494</v>
      </c>
      <c r="AE2808" s="155"/>
      <c r="AF2808" s="74"/>
      <c r="AH2808" s="784"/>
      <c r="AI2808" s="785"/>
      <c r="AJ2808" s="785"/>
      <c r="AK2808" s="785"/>
      <c r="AL2808" s="786"/>
      <c r="AM2808" s="786"/>
      <c r="AN2808" s="191"/>
      <c r="AO2808" s="191"/>
      <c r="AP2808" s="191"/>
    </row>
    <row r="2809" spans="1:42" ht="16.5" thickBot="1" x14ac:dyDescent="0.3">
      <c r="A2809" s="3537" t="s">
        <v>43</v>
      </c>
      <c r="B2809" s="3538"/>
      <c r="C2809" s="3539"/>
      <c r="D2809" s="114"/>
      <c r="E2809" s="180">
        <f>SQRT(E2803*E2803+E2804*E2804)/E2822/1.73</f>
        <v>41.536868096736463</v>
      </c>
      <c r="F2809" s="181">
        <f t="shared" ref="F2809:AA2809" si="1078">SQRT(F2803*F2803+F2804*F2804)/F2822/1.73</f>
        <v>38.21651467712632</v>
      </c>
      <c r="G2809" s="181">
        <f t="shared" si="1078"/>
        <v>37.141859286561761</v>
      </c>
      <c r="H2809" s="79">
        <f t="shared" si="1078"/>
        <v>37.125262144894698</v>
      </c>
      <c r="I2809" s="79">
        <f t="shared" si="1078"/>
        <v>37.506548130012312</v>
      </c>
      <c r="J2809" s="79">
        <f t="shared" si="1078"/>
        <v>41.933225150667745</v>
      </c>
      <c r="K2809" s="79">
        <f t="shared" si="1078"/>
        <v>46.966429756733092</v>
      </c>
      <c r="L2809" s="79">
        <f t="shared" si="1078"/>
        <v>56.043572264222242</v>
      </c>
      <c r="M2809" s="79">
        <f t="shared" si="1078"/>
        <v>68.409341545670841</v>
      </c>
      <c r="N2809" s="79">
        <f t="shared" si="1078"/>
        <v>67.393293165917754</v>
      </c>
      <c r="O2809" s="79">
        <f t="shared" si="1078"/>
        <v>65.364278639618178</v>
      </c>
      <c r="P2809" s="79">
        <f t="shared" si="1078"/>
        <v>68.294958104243591</v>
      </c>
      <c r="Q2809" s="79">
        <f t="shared" si="1078"/>
        <v>62.127174489945602</v>
      </c>
      <c r="R2809" s="79">
        <f t="shared" si="1078"/>
        <v>65.663089054425811</v>
      </c>
      <c r="S2809" s="79">
        <f t="shared" si="1078"/>
        <v>64.728416131782865</v>
      </c>
      <c r="T2809" s="79">
        <f t="shared" si="1078"/>
        <v>68.98926461389101</v>
      </c>
      <c r="U2809" s="79">
        <f t="shared" si="1078"/>
        <v>67.474526210045838</v>
      </c>
      <c r="V2809" s="79">
        <f t="shared" si="1078"/>
        <v>61.545438482062529</v>
      </c>
      <c r="W2809" s="79">
        <f t="shared" si="1078"/>
        <v>65.184965827605936</v>
      </c>
      <c r="X2809" s="79">
        <f t="shared" si="1078"/>
        <v>66.199239670390909</v>
      </c>
      <c r="Y2809" s="79">
        <f>SQRT(Y2803*Y2803+Y2804*Y2804)/Y2822/1.73</f>
        <v>67.502039029041612</v>
      </c>
      <c r="Z2809" s="181">
        <f t="shared" si="1078"/>
        <v>65.251389411549226</v>
      </c>
      <c r="AA2809" s="181">
        <f t="shared" si="1078"/>
        <v>58.545290895642431</v>
      </c>
      <c r="AB2809" s="398">
        <f>SQRT(AB2803*AB2803+AB2804*AB2804)/AB2822/1.73</f>
        <v>52.473543747752792</v>
      </c>
      <c r="AC2809" s="109">
        <f>AVERAGE(E2809:AB2809)</f>
        <v>57.150688688605889</v>
      </c>
      <c r="AD2809" s="78">
        <f>(AC2805-AC2809)/AC2805</f>
        <v>-2.0548012296533739E-2</v>
      </c>
      <c r="AE2809" s="79"/>
      <c r="AF2809" s="80"/>
      <c r="AJ2809" s="399"/>
      <c r="AK2809" s="14"/>
      <c r="AL2809" s="14"/>
      <c r="AM2809" s="15"/>
      <c r="AN2809" s="14"/>
      <c r="AO2809" s="399"/>
    </row>
    <row r="2810" spans="1:42" x14ac:dyDescent="0.25">
      <c r="A2810" s="3561" t="s">
        <v>495</v>
      </c>
      <c r="B2810" s="3528" t="s">
        <v>21</v>
      </c>
      <c r="C2810" s="121" t="s">
        <v>14</v>
      </c>
      <c r="D2810" s="113" t="s">
        <v>941</v>
      </c>
      <c r="E2810" s="309">
        <v>1773.6</v>
      </c>
      <c r="F2810" s="71">
        <v>1580.4</v>
      </c>
      <c r="G2810" s="71">
        <v>1471.2</v>
      </c>
      <c r="H2810" s="71">
        <v>1443.6</v>
      </c>
      <c r="I2810" s="71">
        <v>1486.8</v>
      </c>
      <c r="J2810" s="71">
        <v>1752</v>
      </c>
      <c r="K2810" s="71">
        <v>2130</v>
      </c>
      <c r="L2810" s="71">
        <v>2424</v>
      </c>
      <c r="M2810" s="71">
        <v>2634</v>
      </c>
      <c r="N2810" s="71">
        <v>2662.8</v>
      </c>
      <c r="O2810" s="71">
        <v>2601.6</v>
      </c>
      <c r="P2810" s="71">
        <v>2559.6</v>
      </c>
      <c r="Q2810" s="71">
        <v>2523.6</v>
      </c>
      <c r="R2810" s="71">
        <v>2538</v>
      </c>
      <c r="S2810" s="71">
        <v>2492.4</v>
      </c>
      <c r="T2810" s="71">
        <v>2480.4</v>
      </c>
      <c r="U2810" s="71">
        <v>2623.2</v>
      </c>
      <c r="V2810" s="71">
        <v>2670</v>
      </c>
      <c r="W2810" s="71">
        <v>2870.4</v>
      </c>
      <c r="X2810" s="71">
        <v>3044.4</v>
      </c>
      <c r="Y2810" s="71">
        <v>3040.8</v>
      </c>
      <c r="Z2810" s="71">
        <v>2845.2</v>
      </c>
      <c r="AA2810" s="71">
        <v>2442</v>
      </c>
      <c r="AB2810" s="396">
        <v>2121.6</v>
      </c>
      <c r="AC2810" s="106">
        <f>SUM(E2810:AB2810)</f>
        <v>56211.599999999991</v>
      </c>
      <c r="AD2810" s="70">
        <v>16000</v>
      </c>
      <c r="AE2810" s="71">
        <v>100</v>
      </c>
      <c r="AF2810" s="72">
        <v>120</v>
      </c>
      <c r="AJ2810" s="399"/>
      <c r="AK2810" s="433"/>
      <c r="AL2810" s="434"/>
      <c r="AM2810" s="433"/>
      <c r="AN2810" s="15"/>
      <c r="AO2810" s="399"/>
    </row>
    <row r="2811" spans="1:42" x14ac:dyDescent="0.25">
      <c r="A2811" s="3562"/>
      <c r="B2811" s="3529"/>
      <c r="C2811" s="123" t="s">
        <v>15</v>
      </c>
      <c r="D2811" s="108" t="s">
        <v>941</v>
      </c>
      <c r="E2811" s="310">
        <v>988.8</v>
      </c>
      <c r="F2811" s="311">
        <v>968.4</v>
      </c>
      <c r="G2811" s="311">
        <v>958.8</v>
      </c>
      <c r="H2811" s="311">
        <v>964.8</v>
      </c>
      <c r="I2811" s="311">
        <v>948</v>
      </c>
      <c r="J2811" s="311">
        <v>951.6</v>
      </c>
      <c r="K2811" s="311">
        <v>974.4</v>
      </c>
      <c r="L2811" s="311">
        <v>1059.5999999999999</v>
      </c>
      <c r="M2811" s="311">
        <v>1215.5999999999999</v>
      </c>
      <c r="N2811" s="311">
        <v>1240.8</v>
      </c>
      <c r="O2811" s="311">
        <v>1246.8</v>
      </c>
      <c r="P2811" s="311">
        <v>1306.8</v>
      </c>
      <c r="Q2811" s="311">
        <v>1280.4000000000001</v>
      </c>
      <c r="R2811" s="311">
        <v>1320</v>
      </c>
      <c r="S2811" s="311">
        <v>1305.5999999999999</v>
      </c>
      <c r="T2811" s="311">
        <v>1153.2</v>
      </c>
      <c r="U2811" s="311">
        <v>1130.4000000000001</v>
      </c>
      <c r="V2811" s="311">
        <v>1102.8</v>
      </c>
      <c r="W2811" s="311">
        <v>1102.8</v>
      </c>
      <c r="X2811" s="311">
        <v>1110</v>
      </c>
      <c r="Y2811" s="311">
        <v>1110</v>
      </c>
      <c r="Z2811" s="311">
        <v>1105.2</v>
      </c>
      <c r="AA2811" s="311">
        <v>1094.4000000000001</v>
      </c>
      <c r="AB2811" s="397">
        <v>1104</v>
      </c>
      <c r="AC2811" s="107">
        <f>SUM(E2811:AB2811)</f>
        <v>26743.200000000001</v>
      </c>
      <c r="AD2811" s="73"/>
      <c r="AE2811" s="155"/>
      <c r="AF2811" s="74"/>
      <c r="AJ2811" s="399"/>
      <c r="AK2811" s="15"/>
      <c r="AL2811" s="15"/>
      <c r="AM2811" s="15"/>
      <c r="AN2811" s="15"/>
      <c r="AO2811" s="399"/>
    </row>
    <row r="2812" spans="1:42" x14ac:dyDescent="0.25">
      <c r="A2812" s="3562"/>
      <c r="B2812" s="3529"/>
      <c r="C2812" s="123" t="s">
        <v>16</v>
      </c>
      <c r="D2812" s="108" t="s">
        <v>55</v>
      </c>
      <c r="E2812" s="1479">
        <v>107</v>
      </c>
      <c r="F2812" s="1479">
        <v>100</v>
      </c>
      <c r="G2812" s="1479">
        <v>95</v>
      </c>
      <c r="H2812" s="329">
        <v>94</v>
      </c>
      <c r="I2812" s="329">
        <v>102</v>
      </c>
      <c r="J2812" s="329">
        <v>117</v>
      </c>
      <c r="K2812" s="329">
        <v>137</v>
      </c>
      <c r="L2812" s="329">
        <v>152</v>
      </c>
      <c r="M2812" s="329">
        <v>161</v>
      </c>
      <c r="N2812" s="329">
        <v>164</v>
      </c>
      <c r="O2812" s="329">
        <v>156</v>
      </c>
      <c r="P2812" s="329">
        <v>156</v>
      </c>
      <c r="Q2812" s="329">
        <v>157</v>
      </c>
      <c r="R2812" s="329">
        <v>159</v>
      </c>
      <c r="S2812" s="329">
        <v>153</v>
      </c>
      <c r="T2812" s="329">
        <v>159</v>
      </c>
      <c r="U2812" s="329">
        <v>158</v>
      </c>
      <c r="V2812" s="329">
        <v>170</v>
      </c>
      <c r="W2812" s="329">
        <v>177</v>
      </c>
      <c r="X2812" s="330">
        <v>182</v>
      </c>
      <c r="Y2812" s="329">
        <v>177</v>
      </c>
      <c r="Z2812" s="1474">
        <v>155</v>
      </c>
      <c r="AA2812" s="1474">
        <v>141</v>
      </c>
      <c r="AB2812" s="1502">
        <v>126</v>
      </c>
      <c r="AC2812" s="107">
        <f>AVERAGE(E2812:AB2812)</f>
        <v>143.95833333333334</v>
      </c>
      <c r="AD2812" s="76">
        <f>SQRT(MIN((E2810*E2810+E2811*E2811),(F2810*F2810+F2811*F2811),(G2810*G2810+G2811*G2811),(H2810*H2810+H2811*H2811),(I2810*I2810+I2811*I2811),(J2810*J2810+J2811*J2811),(K2810*K2810+K2811*K2811),(L2810*L2810+L2811*L2811),(M2810*M2810+M2811*M2811),(N2810*N2810+N2811*N2811),(O2810*O2810+O2811*O2811),(P2810*P2810+P2811*P2811),(R2810*R2810+R2811*R2811),(S2810*S2810+S2811*S2811),(T2810*T2810+T2811*T2811),(U2810*U2810+U2811*U2811),(V2810*V2810+V2811*V2811),(W2810*W2810+W2811*W2811),(X2810*X2810+X2811*X2811),(V2810*V2810+V2811*V2811),(Z2810*Z2810+Z2811*Z2811),(AA2810*AA2810+AA2811*AA2811),(AB2810*AB2810+AB2811*AB2811)))/AD2810</f>
        <v>0.10852023140871013</v>
      </c>
      <c r="AE2812" s="76">
        <f>SQRT(MAX((E2810*E2810+E2811*E2811),(F2810*F2810+F2811*F2811),(G2810*G2810+G2811*G2811),(H2810*H2810+H2811*H2811),(I2810*I2810+I2811*I2811),(J2810*J2810+J2811*J2811),(K2810*K2810+K2811*K2811),(L2810*L2810+L2811*L2811),(M2810*M2810+M2811*M2811),(N2810*N2810+N2811*N2811),(O2810*O2810+O2811*O2811),(P2810*P2810+P2811*P2811),(R2810*R2810+R2811*R2811),(S2810*S2810+S2811*S2811),(T2810*T2810+T2811*T2811),(U2810*U2810+U2811*U2811),(V2810*V2810+V2811*V2811),(W2810*W2810+W2811*W2811),(X2810*X2810+X2811*X2811),(V2810*V2810+V2811*V2811),(Z2810*Z2810+Z2811*Z2811),(AA2810*AA2810+AA2811*AA2811),(AB2810*AB2810+AB2811*AB2811)))/AD2810</f>
        <v>0.20252769255092007</v>
      </c>
      <c r="AF2812" s="77"/>
      <c r="AJ2812" s="399"/>
      <c r="AK2812" s="15"/>
      <c r="AL2812" s="15"/>
      <c r="AM2812" s="15"/>
      <c r="AN2812" s="15"/>
      <c r="AO2812" s="399"/>
    </row>
    <row r="2813" spans="1:42" x14ac:dyDescent="0.25">
      <c r="A2813" s="3501"/>
      <c r="B2813" s="3530"/>
      <c r="C2813" s="123" t="s">
        <v>18</v>
      </c>
      <c r="D2813" s="108"/>
      <c r="E2813" s="316">
        <f>E2811/E2810</f>
        <v>0.55751014884979699</v>
      </c>
      <c r="F2813" s="317">
        <f t="shared" ref="F2813:AB2813" si="1079">F2811/F2810</f>
        <v>0.61275626423690199</v>
      </c>
      <c r="G2813" s="317">
        <f t="shared" si="1079"/>
        <v>0.65171288743882538</v>
      </c>
      <c r="H2813" s="317">
        <f t="shared" si="1079"/>
        <v>0.66832917705735662</v>
      </c>
      <c r="I2813" s="317">
        <f t="shared" si="1079"/>
        <v>0.63761097659402743</v>
      </c>
      <c r="J2813" s="317">
        <f t="shared" si="1079"/>
        <v>0.54315068493150687</v>
      </c>
      <c r="K2813" s="317">
        <f t="shared" si="1079"/>
        <v>0.45746478873239438</v>
      </c>
      <c r="L2813" s="317">
        <f t="shared" si="1079"/>
        <v>0.43712871287128707</v>
      </c>
      <c r="M2813" s="317">
        <f t="shared" si="1079"/>
        <v>0.46150341685649199</v>
      </c>
      <c r="N2813" s="317">
        <f t="shared" si="1079"/>
        <v>0.465975664713835</v>
      </c>
      <c r="O2813" s="317">
        <f t="shared" si="1079"/>
        <v>0.47924354243542433</v>
      </c>
      <c r="P2813" s="317">
        <f t="shared" si="1079"/>
        <v>0.51054852320675104</v>
      </c>
      <c r="Q2813" s="317">
        <f t="shared" si="1079"/>
        <v>0.50737042320494541</v>
      </c>
      <c r="R2813" s="317">
        <f t="shared" si="1079"/>
        <v>0.52009456264775411</v>
      </c>
      <c r="S2813" s="317">
        <f t="shared" si="1079"/>
        <v>0.52383245064997586</v>
      </c>
      <c r="T2813" s="317">
        <f t="shared" si="1079"/>
        <v>0.4649250120948234</v>
      </c>
      <c r="U2813" s="317">
        <f t="shared" si="1079"/>
        <v>0.43092406221408974</v>
      </c>
      <c r="V2813" s="317">
        <f t="shared" si="1079"/>
        <v>0.41303370786516852</v>
      </c>
      <c r="W2813" s="317">
        <f t="shared" si="1079"/>
        <v>0.38419732441471571</v>
      </c>
      <c r="X2813" s="317">
        <f t="shared" si="1079"/>
        <v>0.36460386283011431</v>
      </c>
      <c r="Y2813" s="317">
        <f>Y2811/Y2810</f>
        <v>0.3650355169692186</v>
      </c>
      <c r="Z2813" s="317">
        <f t="shared" si="1079"/>
        <v>0.38844369464361034</v>
      </c>
      <c r="AA2813" s="317">
        <f t="shared" si="1079"/>
        <v>0.44815724815724817</v>
      </c>
      <c r="AB2813" s="339">
        <f t="shared" si="1079"/>
        <v>0.52036199095022628</v>
      </c>
      <c r="AC2813" s="436">
        <f>MAX(E2813:AB2813)</f>
        <v>0.66832917705735662</v>
      </c>
      <c r="AD2813" s="73"/>
      <c r="AE2813" s="155"/>
      <c r="AF2813" s="74"/>
      <c r="AJ2813" s="399"/>
      <c r="AK2813" s="15"/>
      <c r="AL2813" s="15"/>
      <c r="AM2813" s="15"/>
      <c r="AN2813" s="15"/>
      <c r="AO2813" s="399"/>
    </row>
    <row r="2814" spans="1:42" x14ac:dyDescent="0.25">
      <c r="A2814" s="2059"/>
      <c r="B2814" s="2062"/>
      <c r="C2814" s="124" t="s">
        <v>117</v>
      </c>
      <c r="D2814" s="645"/>
      <c r="E2814" s="313"/>
      <c r="F2814" s="314"/>
      <c r="G2814" s="314"/>
      <c r="H2814" s="155"/>
      <c r="I2814" s="155"/>
      <c r="J2814" s="155"/>
      <c r="K2814" s="155"/>
      <c r="L2814" s="155"/>
      <c r="M2814" s="155"/>
      <c r="N2814" s="155"/>
      <c r="O2814" s="155"/>
      <c r="P2814" s="155"/>
      <c r="Q2814" s="155"/>
      <c r="R2814" s="155"/>
      <c r="S2814" s="155"/>
      <c r="T2814" s="155"/>
      <c r="U2814" s="155"/>
      <c r="V2814" s="155"/>
      <c r="W2814" s="155"/>
      <c r="X2814" s="155"/>
      <c r="Y2814" s="155"/>
      <c r="Z2814" s="314"/>
      <c r="AA2814" s="314"/>
      <c r="AB2814" s="870"/>
      <c r="AC2814" s="108"/>
      <c r="AD2814" s="73"/>
      <c r="AE2814" s="155"/>
      <c r="AF2814" s="74"/>
      <c r="AJ2814" s="399"/>
      <c r="AK2814" s="15"/>
      <c r="AL2814" s="15"/>
      <c r="AM2814" s="15"/>
      <c r="AN2814" s="15"/>
      <c r="AO2814" s="399"/>
    </row>
    <row r="2815" spans="1:42" s="183" customFormat="1" x14ac:dyDescent="0.25">
      <c r="A2815" s="2059"/>
      <c r="B2815" s="2062"/>
      <c r="C2815" s="124" t="s">
        <v>118</v>
      </c>
      <c r="D2815" s="645"/>
      <c r="E2815" s="313"/>
      <c r="F2815" s="314"/>
      <c r="G2815" s="314"/>
      <c r="H2815" s="155"/>
      <c r="I2815" s="155"/>
      <c r="J2815" s="155"/>
      <c r="K2815" s="155"/>
      <c r="L2815" s="155"/>
      <c r="M2815" s="155"/>
      <c r="N2815" s="155"/>
      <c r="O2815" s="155"/>
      <c r="P2815" s="155"/>
      <c r="Q2815" s="155"/>
      <c r="R2815" s="155"/>
      <c r="S2815" s="155"/>
      <c r="T2815" s="155"/>
      <c r="U2815" s="155"/>
      <c r="V2815" s="155"/>
      <c r="W2815" s="155"/>
      <c r="X2815" s="155"/>
      <c r="Y2815" s="155"/>
      <c r="Z2815" s="314"/>
      <c r="AA2815" s="314"/>
      <c r="AB2815" s="870"/>
      <c r="AC2815" s="108"/>
      <c r="AD2815" s="73" t="s">
        <v>494</v>
      </c>
      <c r="AE2815" s="155"/>
      <c r="AF2815" s="74"/>
      <c r="AH2815" s="784"/>
      <c r="AI2815" s="785"/>
      <c r="AJ2815" s="785"/>
      <c r="AK2815" s="785"/>
      <c r="AL2815" s="786"/>
      <c r="AM2815" s="786"/>
      <c r="AN2815" s="191"/>
      <c r="AO2815" s="191"/>
      <c r="AP2815" s="191"/>
    </row>
    <row r="2816" spans="1:42" ht="16.5" thickBot="1" x14ac:dyDescent="0.3">
      <c r="A2816" s="3537" t="s">
        <v>43</v>
      </c>
      <c r="B2816" s="3538"/>
      <c r="C2816" s="3539"/>
      <c r="D2816" s="114"/>
      <c r="E2816" s="180">
        <f t="shared" ref="E2816:AA2816" si="1080">SQRT(E2810*E2810+E2811*E2811)/E2823/1.73</f>
        <v>113.84711720026732</v>
      </c>
      <c r="F2816" s="181">
        <f t="shared" si="1080"/>
        <v>103.5156866207118</v>
      </c>
      <c r="G2816" s="181">
        <f t="shared" si="1080"/>
        <v>98.45395905855888</v>
      </c>
      <c r="H2816" s="79">
        <f t="shared" si="1080"/>
        <v>97.15927583610015</v>
      </c>
      <c r="I2816" s="79">
        <f t="shared" si="1080"/>
        <v>98.574175194073504</v>
      </c>
      <c r="J2816" s="79">
        <f t="shared" si="1080"/>
        <v>112.10678348720774</v>
      </c>
      <c r="K2816" s="79">
        <f t="shared" si="1080"/>
        <v>130.43631185055347</v>
      </c>
      <c r="L2816" s="79">
        <f t="shared" si="1080"/>
        <v>148.31961476465625</v>
      </c>
      <c r="M2816" s="79">
        <f t="shared" si="1080"/>
        <v>161.08189327221962</v>
      </c>
      <c r="N2816" s="79">
        <f t="shared" si="1080"/>
        <v>162.96479778473</v>
      </c>
      <c r="O2816" s="79">
        <f t="shared" si="1080"/>
        <v>159.27323467152965</v>
      </c>
      <c r="P2816" s="79">
        <f t="shared" si="1080"/>
        <v>158.21062656330116</v>
      </c>
      <c r="Q2816" s="79">
        <f t="shared" si="1080"/>
        <v>156.38090877736198</v>
      </c>
      <c r="R2816" s="79">
        <f t="shared" si="1080"/>
        <v>157.03779796921293</v>
      </c>
      <c r="S2816" s="79">
        <f t="shared" si="1080"/>
        <v>157.59589389419884</v>
      </c>
      <c r="T2816" s="79">
        <f t="shared" si="1080"/>
        <v>152.9148254337631</v>
      </c>
      <c r="U2816" s="79">
        <f t="shared" si="1080"/>
        <v>159.83488521770525</v>
      </c>
      <c r="V2816" s="79">
        <f t="shared" si="1080"/>
        <v>161.64732090287202</v>
      </c>
      <c r="W2816" s="79">
        <f t="shared" si="1080"/>
        <v>171.56680656385993</v>
      </c>
      <c r="X2816" s="79">
        <f t="shared" si="1080"/>
        <v>179.58662377948897</v>
      </c>
      <c r="Y2816" s="79">
        <f>SQRT(Y2810*Y2810+Y2811*Y2811)/Y2823/1.73</f>
        <v>179.74386075883052</v>
      </c>
      <c r="Z2816" s="181">
        <f t="shared" si="1080"/>
        <v>168.19296812242888</v>
      </c>
      <c r="AA2816" s="181">
        <f t="shared" si="1080"/>
        <v>147.03721867282928</v>
      </c>
      <c r="AB2816" s="398">
        <f>SQRT(AB2810*AB2810+AB2811*AB2811)/AB2823/1.73</f>
        <v>131.41237630580378</v>
      </c>
      <c r="AC2816" s="109">
        <f>AVERAGE(E2816:AB2816)</f>
        <v>144.45395677926106</v>
      </c>
      <c r="AD2816" s="78">
        <f>(AC2812-AC2816)/AC2812</f>
        <v>-3.4428256735934224E-3</v>
      </c>
      <c r="AE2816" s="79"/>
      <c r="AF2816" s="80"/>
      <c r="AG2816" s="1"/>
      <c r="AJ2816" s="399"/>
      <c r="AK2816" s="399"/>
      <c r="AL2816" s="399"/>
      <c r="AM2816" s="399"/>
      <c r="AN2816" s="399"/>
      <c r="AO2816" s="399"/>
    </row>
    <row r="2817" spans="1:41" ht="16.5" thickBot="1" x14ac:dyDescent="0.3">
      <c r="A2817" s="3222" t="s">
        <v>1367</v>
      </c>
      <c r="B2817" s="3218" t="s">
        <v>1143</v>
      </c>
      <c r="C2817" s="3223"/>
      <c r="D2817" s="3210" t="s">
        <v>55</v>
      </c>
      <c r="E2817" s="3211">
        <v>0</v>
      </c>
      <c r="F2817" s="3212">
        <v>0</v>
      </c>
      <c r="G2817" s="3212">
        <v>0</v>
      </c>
      <c r="H2817" s="3212">
        <v>0</v>
      </c>
      <c r="I2817" s="3212">
        <v>0</v>
      </c>
      <c r="J2817" s="3212">
        <v>0</v>
      </c>
      <c r="K2817" s="3212">
        <v>0</v>
      </c>
      <c r="L2817" s="3212">
        <v>0</v>
      </c>
      <c r="M2817" s="3212">
        <v>0</v>
      </c>
      <c r="N2817" s="3212">
        <v>0</v>
      </c>
      <c r="O2817" s="3212">
        <v>0</v>
      </c>
      <c r="P2817" s="3212">
        <v>0</v>
      </c>
      <c r="Q2817" s="3212">
        <v>0</v>
      </c>
      <c r="R2817" s="3212">
        <v>0</v>
      </c>
      <c r="S2817" s="3212">
        <v>0</v>
      </c>
      <c r="T2817" s="3212">
        <v>0</v>
      </c>
      <c r="U2817" s="3212">
        <v>0</v>
      </c>
      <c r="V2817" s="3212">
        <v>0</v>
      </c>
      <c r="W2817" s="3212">
        <v>0</v>
      </c>
      <c r="X2817" s="3212">
        <v>0</v>
      </c>
      <c r="Y2817" s="3212">
        <v>0</v>
      </c>
      <c r="Z2817" s="3212">
        <v>0</v>
      </c>
      <c r="AA2817" s="3212">
        <v>0</v>
      </c>
      <c r="AB2817" s="3213">
        <v>0</v>
      </c>
      <c r="AC2817" s="3214"/>
      <c r="AD2817" s="254"/>
      <c r="AE2817" s="255"/>
      <c r="AF2817" s="256"/>
      <c r="AG2817" s="1"/>
      <c r="AJ2817" s="399"/>
      <c r="AK2817" s="399"/>
      <c r="AL2817" s="399"/>
      <c r="AM2817" s="399"/>
      <c r="AN2817" s="399"/>
      <c r="AO2817" s="399"/>
    </row>
    <row r="2818" spans="1:41" x14ac:dyDescent="0.25">
      <c r="A2818" s="1221" t="s">
        <v>52</v>
      </c>
      <c r="B2818" s="150"/>
      <c r="C2818" s="196"/>
      <c r="D2818" s="162"/>
      <c r="E2818" s="115">
        <f t="shared" ref="E2818:AB2819" si="1081">E2803+E2810</f>
        <v>2442</v>
      </c>
      <c r="F2818" s="116">
        <f t="shared" si="1081"/>
        <v>2186.4</v>
      </c>
      <c r="G2818" s="116">
        <f t="shared" si="1081"/>
        <v>2049.6</v>
      </c>
      <c r="H2818" s="504">
        <f t="shared" si="1081"/>
        <v>2024.3999999999999</v>
      </c>
      <c r="I2818" s="504">
        <f t="shared" si="1081"/>
        <v>2077.1999999999998</v>
      </c>
      <c r="J2818" s="504">
        <f t="shared" si="1081"/>
        <v>2421.6</v>
      </c>
      <c r="K2818" s="504">
        <f t="shared" si="1081"/>
        <v>2907.6</v>
      </c>
      <c r="L2818" s="504">
        <f t="shared" si="1081"/>
        <v>3352.8</v>
      </c>
      <c r="M2818" s="504">
        <f t="shared" si="1081"/>
        <v>3752.4</v>
      </c>
      <c r="N2818" s="504">
        <f t="shared" si="1081"/>
        <v>3765.6000000000004</v>
      </c>
      <c r="O2818" s="504">
        <f t="shared" si="1081"/>
        <v>3666</v>
      </c>
      <c r="P2818" s="504">
        <f t="shared" si="1081"/>
        <v>3674.3999999999996</v>
      </c>
      <c r="Q2818" s="504">
        <f t="shared" si="1081"/>
        <v>3538.8</v>
      </c>
      <c r="R2818" s="504">
        <f t="shared" si="1081"/>
        <v>3607.2</v>
      </c>
      <c r="S2818" s="504">
        <f t="shared" si="1081"/>
        <v>3529.2</v>
      </c>
      <c r="T2818" s="504">
        <f t="shared" si="1081"/>
        <v>3606</v>
      </c>
      <c r="U2818" s="504">
        <f t="shared" si="1081"/>
        <v>3741.6</v>
      </c>
      <c r="V2818" s="504">
        <f t="shared" si="1081"/>
        <v>3692.4</v>
      </c>
      <c r="W2818" s="504">
        <f t="shared" si="1081"/>
        <v>3967.2</v>
      </c>
      <c r="X2818" s="504">
        <f t="shared" si="1081"/>
        <v>4172.3999999999996</v>
      </c>
      <c r="Y2818" s="504">
        <f>Y2803+Y2810</f>
        <v>4192.8</v>
      </c>
      <c r="Z2818" s="116">
        <f t="shared" si="1081"/>
        <v>3950.3999999999996</v>
      </c>
      <c r="AA2818" s="116">
        <f t="shared" si="1081"/>
        <v>3433.2</v>
      </c>
      <c r="AB2818" s="592">
        <f t="shared" si="1081"/>
        <v>2992.8</v>
      </c>
      <c r="AC2818" s="695"/>
      <c r="AD2818" s="440">
        <f>MIN(E2818:AB2818)</f>
        <v>2024.3999999999999</v>
      </c>
      <c r="AE2818" s="83"/>
      <c r="AF2818" s="84"/>
      <c r="AG2818" s="1"/>
      <c r="AJ2818" s="399"/>
      <c r="AK2818" s="399"/>
      <c r="AL2818" s="399"/>
      <c r="AM2818" s="399"/>
      <c r="AN2818" s="399"/>
      <c r="AO2818" s="399"/>
    </row>
    <row r="2819" spans="1:41" x14ac:dyDescent="0.25">
      <c r="A2819" s="1222" t="s">
        <v>54</v>
      </c>
      <c r="B2819" s="152"/>
      <c r="C2819" s="187"/>
      <c r="D2819" s="164"/>
      <c r="E2819" s="117">
        <f t="shared" si="1081"/>
        <v>1294.8</v>
      </c>
      <c r="F2819" s="118">
        <f t="shared" si="1081"/>
        <v>1273.2</v>
      </c>
      <c r="G2819" s="118">
        <f t="shared" si="1081"/>
        <v>1268.4000000000001</v>
      </c>
      <c r="H2819" s="506">
        <f t="shared" si="1081"/>
        <v>1272</v>
      </c>
      <c r="I2819" s="506">
        <f t="shared" si="1081"/>
        <v>1252.8</v>
      </c>
      <c r="J2819" s="506">
        <f t="shared" si="1081"/>
        <v>1264.8</v>
      </c>
      <c r="K2819" s="506">
        <f t="shared" si="1081"/>
        <v>1281.5999999999999</v>
      </c>
      <c r="L2819" s="506">
        <f t="shared" si="1081"/>
        <v>1407.6</v>
      </c>
      <c r="M2819" s="506">
        <f t="shared" si="1081"/>
        <v>1706.3999999999999</v>
      </c>
      <c r="N2819" s="506">
        <f t="shared" si="1081"/>
        <v>1722</v>
      </c>
      <c r="O2819" s="506">
        <f t="shared" si="1081"/>
        <v>1728</v>
      </c>
      <c r="P2819" s="506">
        <f t="shared" si="1081"/>
        <v>1826.4</v>
      </c>
      <c r="Q2819" s="506">
        <f t="shared" si="1081"/>
        <v>1735.2</v>
      </c>
      <c r="R2819" s="506">
        <f t="shared" si="1081"/>
        <v>1825.2</v>
      </c>
      <c r="S2819" s="506">
        <f t="shared" si="1081"/>
        <v>1836</v>
      </c>
      <c r="T2819" s="506">
        <f t="shared" si="1081"/>
        <v>1676.4</v>
      </c>
      <c r="U2819" s="506">
        <f t="shared" si="1081"/>
        <v>1599.6000000000001</v>
      </c>
      <c r="V2819" s="506">
        <f t="shared" si="1081"/>
        <v>1533.6</v>
      </c>
      <c r="W2819" s="506">
        <f t="shared" si="1081"/>
        <v>1527.6</v>
      </c>
      <c r="X2819" s="506">
        <f t="shared" si="1081"/>
        <v>1530</v>
      </c>
      <c r="Y2819" s="506">
        <f>Y2804+Y2811</f>
        <v>1530</v>
      </c>
      <c r="Z2819" s="118">
        <f t="shared" si="1081"/>
        <v>1501.2</v>
      </c>
      <c r="AA2819" s="118">
        <f t="shared" si="1081"/>
        <v>1456.8000000000002</v>
      </c>
      <c r="AB2819" s="572">
        <f t="shared" si="1081"/>
        <v>1474.8</v>
      </c>
      <c r="AC2819" s="701"/>
      <c r="AD2819" s="442">
        <f>MIN(E2819:AB2819)</f>
        <v>1252.8</v>
      </c>
      <c r="AE2819" s="86"/>
      <c r="AF2819" s="87"/>
      <c r="AG2819" s="1"/>
      <c r="AJ2819" s="399"/>
      <c r="AK2819" s="399"/>
      <c r="AL2819" s="399"/>
      <c r="AM2819" s="399"/>
      <c r="AN2819" s="399"/>
      <c r="AO2819" s="399"/>
    </row>
    <row r="2820" spans="1:41" ht="16.5" thickBot="1" x14ac:dyDescent="0.3">
      <c r="A2820" s="1223" t="s">
        <v>53</v>
      </c>
      <c r="B2820" s="154"/>
      <c r="C2820" s="197"/>
      <c r="D2820" s="192"/>
      <c r="E2820" s="119">
        <f>SQRT(E2819*E2819+E2818*E2818)</f>
        <v>2764.0316640733331</v>
      </c>
      <c r="F2820" s="120">
        <f t="shared" ref="F2820:AB2820" si="1082">SQRT(F2819*F2819+F2818*F2818)</f>
        <v>2530.0954922690171</v>
      </c>
      <c r="G2820" s="120">
        <f t="shared" si="1082"/>
        <v>2410.3316618258159</v>
      </c>
      <c r="H2820" s="508">
        <f t="shared" si="1082"/>
        <v>2390.8532702782077</v>
      </c>
      <c r="I2820" s="508">
        <f t="shared" si="1082"/>
        <v>2425.7509517673075</v>
      </c>
      <c r="J2820" s="508">
        <f t="shared" si="1082"/>
        <v>2732.0076134593769</v>
      </c>
      <c r="K2820" s="508">
        <f t="shared" si="1082"/>
        <v>3177.5204672826262</v>
      </c>
      <c r="L2820" s="508">
        <f t="shared" si="1082"/>
        <v>3636.2900874380198</v>
      </c>
      <c r="M2820" s="508">
        <f t="shared" si="1082"/>
        <v>4122.1725728067231</v>
      </c>
      <c r="N2820" s="508">
        <f t="shared" si="1082"/>
        <v>4140.6554263787757</v>
      </c>
      <c r="O2820" s="508">
        <f t="shared" si="1082"/>
        <v>4052.8434462732457</v>
      </c>
      <c r="P2820" s="508">
        <f t="shared" si="1082"/>
        <v>4103.2855518474453</v>
      </c>
      <c r="Q2820" s="508">
        <f t="shared" si="1082"/>
        <v>3941.3226815372527</v>
      </c>
      <c r="R2820" s="508">
        <f t="shared" si="1082"/>
        <v>4042.6781816018943</v>
      </c>
      <c r="S2820" s="508">
        <f t="shared" si="1082"/>
        <v>3978.2092252670673</v>
      </c>
      <c r="T2820" s="508">
        <f t="shared" si="1082"/>
        <v>3976.6258259987198</v>
      </c>
      <c r="U2820" s="508">
        <f t="shared" si="1082"/>
        <v>4069.1879681331998</v>
      </c>
      <c r="V2820" s="508">
        <f>SQRT(V2819*V2819+V2818*V2818)</f>
        <v>3998.2179430341212</v>
      </c>
      <c r="W2820" s="508">
        <f t="shared" si="1082"/>
        <v>4251.1454456416795</v>
      </c>
      <c r="X2820" s="508">
        <f t="shared" si="1082"/>
        <v>4444.077155045803</v>
      </c>
      <c r="Y2820" s="508">
        <f>SQRT(Y2819*Y2819+Y2818*Y2818)</f>
        <v>4463.2355797112032</v>
      </c>
      <c r="Z2820" s="120">
        <f t="shared" si="1082"/>
        <v>4226.021959242521</v>
      </c>
      <c r="AA2820" s="120">
        <f t="shared" si="1082"/>
        <v>3729.494400049422</v>
      </c>
      <c r="AB2820" s="593">
        <f t="shared" si="1082"/>
        <v>3336.4482432670829</v>
      </c>
      <c r="AC2820" s="1224"/>
      <c r="AD2820" s="444">
        <f>MIN(E2820:AB2820)</f>
        <v>2390.8532702782077</v>
      </c>
      <c r="AE2820" s="89"/>
      <c r="AF2820" s="90"/>
      <c r="AG2820" s="2"/>
      <c r="AJ2820" s="399"/>
      <c r="AK2820" s="399"/>
      <c r="AL2820" s="399"/>
      <c r="AM2820" s="399"/>
      <c r="AN2820" s="399"/>
      <c r="AO2820" s="399"/>
    </row>
    <row r="2821" spans="1:41" ht="16.5" thickBot="1" x14ac:dyDescent="0.3">
      <c r="A2821" s="510" t="s">
        <v>22</v>
      </c>
      <c r="B2821" s="511"/>
      <c r="C2821" s="512"/>
      <c r="D2821" s="513"/>
      <c r="E2821" s="514">
        <v>1</v>
      </c>
      <c r="F2821" s="515">
        <v>2</v>
      </c>
      <c r="G2821" s="515">
        <v>3</v>
      </c>
      <c r="H2821" s="516">
        <v>4</v>
      </c>
      <c r="I2821" s="515">
        <v>5</v>
      </c>
      <c r="J2821" s="515">
        <v>6</v>
      </c>
      <c r="K2821" s="515">
        <v>7</v>
      </c>
      <c r="L2821" s="515">
        <v>8</v>
      </c>
      <c r="M2821" s="515">
        <v>9</v>
      </c>
      <c r="N2821" s="516">
        <v>10</v>
      </c>
      <c r="O2821" s="515">
        <v>11</v>
      </c>
      <c r="P2821" s="515">
        <v>12</v>
      </c>
      <c r="Q2821" s="515">
        <v>13</v>
      </c>
      <c r="R2821" s="515">
        <v>14</v>
      </c>
      <c r="S2821" s="515">
        <v>15</v>
      </c>
      <c r="T2821" s="515">
        <v>16</v>
      </c>
      <c r="U2821" s="515">
        <v>17</v>
      </c>
      <c r="V2821" s="515">
        <v>18</v>
      </c>
      <c r="W2821" s="515">
        <v>19</v>
      </c>
      <c r="X2821" s="515">
        <v>20</v>
      </c>
      <c r="Y2821" s="516">
        <v>21</v>
      </c>
      <c r="Z2821" s="515">
        <v>22</v>
      </c>
      <c r="AA2821" s="515">
        <v>23</v>
      </c>
      <c r="AB2821" s="517">
        <v>24</v>
      </c>
      <c r="AC2821" s="751"/>
      <c r="AD2821" s="2"/>
      <c r="AE2821" s="2"/>
      <c r="AF2821" s="2"/>
      <c r="AG2821" s="10"/>
      <c r="AJ2821" s="399"/>
      <c r="AK2821" s="399"/>
      <c r="AL2821" s="399"/>
      <c r="AM2821" s="399"/>
      <c r="AN2821" s="399"/>
      <c r="AO2821" s="399"/>
    </row>
    <row r="2822" spans="1:41" x14ac:dyDescent="0.25">
      <c r="A2822" s="445" t="s">
        <v>1151</v>
      </c>
      <c r="B2822" s="145"/>
      <c r="C2822" s="446" t="s">
        <v>23</v>
      </c>
      <c r="D2822" s="1225" t="s">
        <v>55</v>
      </c>
      <c r="E2822" s="811">
        <v>10.23</v>
      </c>
      <c r="F2822" s="145">
        <v>10.26</v>
      </c>
      <c r="G2822" s="448">
        <v>10.210000000000001</v>
      </c>
      <c r="H2822" s="448">
        <v>10.23</v>
      </c>
      <c r="I2822" s="448">
        <v>10.24</v>
      </c>
      <c r="J2822" s="448">
        <v>10.19</v>
      </c>
      <c r="K2822" s="448">
        <v>10.29</v>
      </c>
      <c r="L2822" s="448">
        <v>10.23</v>
      </c>
      <c r="M2822" s="448">
        <v>10.32</v>
      </c>
      <c r="N2822" s="448">
        <v>10.32</v>
      </c>
      <c r="O2822" s="448">
        <v>10.33</v>
      </c>
      <c r="P2822" s="448">
        <v>10.41</v>
      </c>
      <c r="Q2822" s="448">
        <v>10.35</v>
      </c>
      <c r="R2822" s="448">
        <v>10.41</v>
      </c>
      <c r="S2822" s="448">
        <v>10.4</v>
      </c>
      <c r="T2822" s="448">
        <v>10.4</v>
      </c>
      <c r="U2822" s="448">
        <v>10.39</v>
      </c>
      <c r="V2822" s="448">
        <v>10.42</v>
      </c>
      <c r="W2822" s="448">
        <v>10.43</v>
      </c>
      <c r="X2822" s="448">
        <v>10.51</v>
      </c>
      <c r="Y2822" s="448">
        <v>10.5</v>
      </c>
      <c r="Z2822" s="448">
        <v>10.4</v>
      </c>
      <c r="AA2822" s="145">
        <v>10.42</v>
      </c>
      <c r="AB2822" s="449">
        <v>10.43</v>
      </c>
      <c r="AC2822" s="718">
        <f>AVERAGE(E2822:AB2822)</f>
        <v>10.346666666666668</v>
      </c>
      <c r="AD2822" s="1226"/>
      <c r="AE2822" s="1226"/>
      <c r="AF2822" s="1227"/>
      <c r="AG2822" s="10"/>
      <c r="AJ2822" s="399"/>
      <c r="AK2822" s="399"/>
      <c r="AL2822" s="399"/>
      <c r="AM2822" s="399"/>
      <c r="AN2822" s="399"/>
      <c r="AO2822" s="399"/>
    </row>
    <row r="2823" spans="1:41" ht="16.5" thickBot="1" x14ac:dyDescent="0.3">
      <c r="A2823" s="527" t="s">
        <v>1153</v>
      </c>
      <c r="B2823" s="146"/>
      <c r="C2823" s="528" t="s">
        <v>23</v>
      </c>
      <c r="D2823" s="1228" t="s">
        <v>55</v>
      </c>
      <c r="E2823" s="815">
        <v>10.31</v>
      </c>
      <c r="F2823" s="146">
        <v>10.35</v>
      </c>
      <c r="G2823" s="146">
        <v>10.31</v>
      </c>
      <c r="H2823" s="531">
        <v>10.33</v>
      </c>
      <c r="I2823" s="531">
        <v>10.34</v>
      </c>
      <c r="J2823" s="531">
        <v>10.28</v>
      </c>
      <c r="K2823" s="531">
        <v>10.38</v>
      </c>
      <c r="L2823" s="531">
        <v>10.31</v>
      </c>
      <c r="M2823" s="531">
        <v>10.41</v>
      </c>
      <c r="N2823" s="531">
        <v>10.42</v>
      </c>
      <c r="O2823" s="531">
        <v>10.47</v>
      </c>
      <c r="P2823" s="531">
        <v>10.5</v>
      </c>
      <c r="Q2823" s="531">
        <v>10.46</v>
      </c>
      <c r="R2823" s="531">
        <v>10.53</v>
      </c>
      <c r="S2823" s="531">
        <v>10.32</v>
      </c>
      <c r="T2823" s="531">
        <v>10.34</v>
      </c>
      <c r="U2823" s="531">
        <v>10.33</v>
      </c>
      <c r="V2823" s="531">
        <v>10.33</v>
      </c>
      <c r="W2823" s="531">
        <v>10.36</v>
      </c>
      <c r="X2823" s="531">
        <v>10.43</v>
      </c>
      <c r="Y2823" s="531">
        <v>10.41</v>
      </c>
      <c r="Z2823" s="146">
        <v>10.49</v>
      </c>
      <c r="AA2823" s="146">
        <v>10.52</v>
      </c>
      <c r="AB2823" s="558">
        <v>10.52</v>
      </c>
      <c r="AC2823" s="1467">
        <f>AVERAGE(E2823:AB2823)</f>
        <v>10.393750000000002</v>
      </c>
      <c r="AD2823" s="55"/>
      <c r="AE2823" s="55"/>
      <c r="AF2823" s="1229"/>
      <c r="AJ2823" s="14"/>
      <c r="AK2823" s="14"/>
      <c r="AL2823" s="15"/>
      <c r="AM2823" s="14"/>
      <c r="AN2823" s="399"/>
      <c r="AO2823" s="399"/>
    </row>
    <row r="2824" spans="1:41" x14ac:dyDescent="0.25">
      <c r="A2824" s="3561" t="s">
        <v>968</v>
      </c>
      <c r="B2824" s="3559" t="s">
        <v>969</v>
      </c>
      <c r="C2824" s="125" t="s">
        <v>14</v>
      </c>
      <c r="D2824" s="108" t="s">
        <v>941</v>
      </c>
      <c r="E2824" s="328">
        <v>4.8</v>
      </c>
      <c r="F2824" s="324">
        <v>2.4</v>
      </c>
      <c r="G2824" s="324">
        <v>1.2</v>
      </c>
      <c r="H2824" s="324">
        <v>3.6</v>
      </c>
      <c r="I2824" s="324">
        <v>1.2</v>
      </c>
      <c r="J2824" s="324">
        <v>2.4</v>
      </c>
      <c r="K2824" s="324">
        <v>7.2</v>
      </c>
      <c r="L2824" s="324">
        <v>8.4</v>
      </c>
      <c r="M2824" s="324">
        <v>6</v>
      </c>
      <c r="N2824" s="324">
        <v>4.8</v>
      </c>
      <c r="O2824" s="324">
        <v>3.6</v>
      </c>
      <c r="P2824" s="324">
        <v>3.6</v>
      </c>
      <c r="Q2824" s="324">
        <v>3.6</v>
      </c>
      <c r="R2824" s="324">
        <v>3.6</v>
      </c>
      <c r="S2824" s="324">
        <v>4.8</v>
      </c>
      <c r="T2824" s="324">
        <v>6</v>
      </c>
      <c r="U2824" s="324">
        <v>7.2</v>
      </c>
      <c r="V2824" s="324">
        <v>7.2</v>
      </c>
      <c r="W2824" s="324">
        <v>9.6</v>
      </c>
      <c r="X2824" s="324">
        <v>10.8</v>
      </c>
      <c r="Y2824" s="324">
        <v>16.8</v>
      </c>
      <c r="Z2824" s="324">
        <v>14.4</v>
      </c>
      <c r="AA2824" s="324">
        <v>7.2</v>
      </c>
      <c r="AB2824" s="534">
        <v>4.8</v>
      </c>
      <c r="AC2824" s="134">
        <f>SUM(E2824:AB2824)</f>
        <v>145.19999999999999</v>
      </c>
      <c r="AD2824" s="432"/>
      <c r="AE2824" s="324">
        <v>100</v>
      </c>
      <c r="AF2824" s="431">
        <v>120</v>
      </c>
      <c r="AJ2824" s="14"/>
      <c r="AK2824" s="14"/>
      <c r="AL2824" s="15"/>
      <c r="AM2824" s="14"/>
      <c r="AN2824" s="399"/>
      <c r="AO2824" s="399"/>
    </row>
    <row r="2825" spans="1:41" x14ac:dyDescent="0.25">
      <c r="A2825" s="3562"/>
      <c r="B2825" s="3560"/>
      <c r="C2825" s="123" t="s">
        <v>15</v>
      </c>
      <c r="D2825" s="108" t="s">
        <v>941</v>
      </c>
      <c r="E2825" s="310">
        <v>1.2</v>
      </c>
      <c r="F2825" s="311">
        <v>0</v>
      </c>
      <c r="G2825" s="311">
        <v>1.2</v>
      </c>
      <c r="H2825" s="311">
        <v>0</v>
      </c>
      <c r="I2825" s="311">
        <v>1.2</v>
      </c>
      <c r="J2825" s="311">
        <v>0</v>
      </c>
      <c r="K2825" s="311">
        <v>1.2</v>
      </c>
      <c r="L2825" s="311">
        <v>1.2</v>
      </c>
      <c r="M2825" s="311">
        <v>2.4</v>
      </c>
      <c r="N2825" s="311">
        <v>1.2</v>
      </c>
      <c r="O2825" s="311">
        <v>1.2</v>
      </c>
      <c r="P2825" s="311">
        <v>2.4</v>
      </c>
      <c r="Q2825" s="311">
        <v>1.2</v>
      </c>
      <c r="R2825" s="311">
        <v>1.2</v>
      </c>
      <c r="S2825" s="311">
        <v>2.4</v>
      </c>
      <c r="T2825" s="311">
        <v>0</v>
      </c>
      <c r="U2825" s="311">
        <v>1.2</v>
      </c>
      <c r="V2825" s="311">
        <v>1.2</v>
      </c>
      <c r="W2825" s="311">
        <v>2.4</v>
      </c>
      <c r="X2825" s="311">
        <v>3.6</v>
      </c>
      <c r="Y2825" s="311">
        <v>2.4</v>
      </c>
      <c r="Z2825" s="311">
        <v>2.4</v>
      </c>
      <c r="AA2825" s="311">
        <v>3.6</v>
      </c>
      <c r="AB2825" s="397">
        <v>1.2</v>
      </c>
      <c r="AC2825" s="107">
        <f>SUM(E2825:AB2825)</f>
        <v>35.999999999999993</v>
      </c>
      <c r="AD2825" s="73"/>
      <c r="AE2825" s="155"/>
      <c r="AF2825" s="74"/>
      <c r="AJ2825" s="14"/>
      <c r="AK2825" s="14"/>
      <c r="AL2825" s="15"/>
      <c r="AM2825" s="14"/>
      <c r="AN2825" s="399"/>
      <c r="AO2825" s="399"/>
    </row>
    <row r="2826" spans="1:41" x14ac:dyDescent="0.25">
      <c r="A2826" s="3562"/>
      <c r="B2826" s="3560"/>
      <c r="C2826" s="123" t="s">
        <v>16</v>
      </c>
      <c r="D2826" s="108" t="s">
        <v>55</v>
      </c>
      <c r="E2826" s="1479">
        <v>0</v>
      </c>
      <c r="F2826" s="1479">
        <v>0</v>
      </c>
      <c r="G2826" s="1479">
        <v>0</v>
      </c>
      <c r="H2826" s="329">
        <v>0</v>
      </c>
      <c r="I2826" s="329">
        <v>0</v>
      </c>
      <c r="J2826" s="329">
        <v>0</v>
      </c>
      <c r="K2826" s="329">
        <v>0</v>
      </c>
      <c r="L2826" s="329">
        <v>0</v>
      </c>
      <c r="M2826" s="329">
        <v>0</v>
      </c>
      <c r="N2826" s="329">
        <v>0</v>
      </c>
      <c r="O2826" s="329">
        <v>0</v>
      </c>
      <c r="P2826" s="330">
        <v>0</v>
      </c>
      <c r="Q2826" s="330">
        <v>0</v>
      </c>
      <c r="R2826" s="330">
        <v>0</v>
      </c>
      <c r="S2826" s="330">
        <v>0</v>
      </c>
      <c r="T2826" s="330">
        <v>0</v>
      </c>
      <c r="U2826" s="330">
        <v>0</v>
      </c>
      <c r="V2826" s="330">
        <v>0</v>
      </c>
      <c r="W2826" s="330">
        <v>4</v>
      </c>
      <c r="X2826" s="330">
        <v>0</v>
      </c>
      <c r="Y2826" s="329">
        <v>0</v>
      </c>
      <c r="Z2826" s="1474">
        <v>0</v>
      </c>
      <c r="AA2826" s="1474">
        <v>0</v>
      </c>
      <c r="AB2826" s="1502">
        <v>0</v>
      </c>
      <c r="AC2826" s="107">
        <f>AVERAGE(E2826:AB2826)</f>
        <v>0.16666666666666666</v>
      </c>
      <c r="AD2826" s="76"/>
      <c r="AE2826" s="76"/>
      <c r="AF2826" s="77"/>
      <c r="AJ2826" s="14"/>
      <c r="AK2826" s="14"/>
      <c r="AL2826" s="15"/>
      <c r="AM2826" s="14"/>
      <c r="AN2826" s="399"/>
      <c r="AO2826" s="399"/>
    </row>
    <row r="2827" spans="1:41" x14ac:dyDescent="0.25">
      <c r="A2827" s="3501"/>
      <c r="B2827" s="3504"/>
      <c r="C2827" s="123" t="s">
        <v>18</v>
      </c>
      <c r="D2827" s="108"/>
      <c r="E2827" s="316">
        <f>E2825/E2824</f>
        <v>0.25</v>
      </c>
      <c r="F2827" s="317">
        <f t="shared" ref="F2827:AB2827" si="1083">F2825/F2824</f>
        <v>0</v>
      </c>
      <c r="G2827" s="317">
        <f t="shared" si="1083"/>
        <v>1</v>
      </c>
      <c r="H2827" s="317">
        <f t="shared" si="1083"/>
        <v>0</v>
      </c>
      <c r="I2827" s="317">
        <f t="shared" si="1083"/>
        <v>1</v>
      </c>
      <c r="J2827" s="317">
        <f t="shared" si="1083"/>
        <v>0</v>
      </c>
      <c r="K2827" s="317">
        <f t="shared" si="1083"/>
        <v>0.16666666666666666</v>
      </c>
      <c r="L2827" s="317">
        <f t="shared" si="1083"/>
        <v>0.14285714285714285</v>
      </c>
      <c r="M2827" s="317">
        <f t="shared" si="1083"/>
        <v>0.39999999999999997</v>
      </c>
      <c r="N2827" s="317">
        <f t="shared" si="1083"/>
        <v>0.25</v>
      </c>
      <c r="O2827" s="317">
        <f t="shared" si="1083"/>
        <v>0.33333333333333331</v>
      </c>
      <c r="P2827" s="317">
        <f t="shared" si="1083"/>
        <v>0.66666666666666663</v>
      </c>
      <c r="Q2827" s="317">
        <f t="shared" si="1083"/>
        <v>0.33333333333333331</v>
      </c>
      <c r="R2827" s="317">
        <f t="shared" si="1083"/>
        <v>0.33333333333333331</v>
      </c>
      <c r="S2827" s="317">
        <f t="shared" si="1083"/>
        <v>0.5</v>
      </c>
      <c r="T2827" s="317">
        <f t="shared" si="1083"/>
        <v>0</v>
      </c>
      <c r="U2827" s="317">
        <f t="shared" si="1083"/>
        <v>0.16666666666666666</v>
      </c>
      <c r="V2827" s="317">
        <f t="shared" si="1083"/>
        <v>0.16666666666666666</v>
      </c>
      <c r="W2827" s="317">
        <f t="shared" si="1083"/>
        <v>0.25</v>
      </c>
      <c r="X2827" s="317">
        <f t="shared" si="1083"/>
        <v>0.33333333333333331</v>
      </c>
      <c r="Y2827" s="317">
        <f>Y2825/Y2824</f>
        <v>0.14285714285714285</v>
      </c>
      <c r="Z2827" s="317">
        <f t="shared" si="1083"/>
        <v>0.16666666666666666</v>
      </c>
      <c r="AA2827" s="317">
        <f t="shared" si="1083"/>
        <v>0.5</v>
      </c>
      <c r="AB2827" s="339">
        <f t="shared" si="1083"/>
        <v>0.25</v>
      </c>
      <c r="AC2827" s="436">
        <f>MAX(E2827:AB2827)</f>
        <v>1</v>
      </c>
      <c r="AD2827" s="73"/>
      <c r="AE2827" s="155"/>
      <c r="AF2827" s="74"/>
      <c r="AJ2827" s="14"/>
      <c r="AK2827" s="14"/>
      <c r="AL2827" s="15"/>
      <c r="AM2827" s="14"/>
      <c r="AN2827" s="399"/>
      <c r="AO2827" s="399"/>
    </row>
    <row r="2828" spans="1:41" x14ac:dyDescent="0.25">
      <c r="A2828" s="2059"/>
      <c r="B2828" s="2062"/>
      <c r="C2828" s="124" t="s">
        <v>117</v>
      </c>
      <c r="D2828" s="108"/>
      <c r="E2828" s="313"/>
      <c r="F2828" s="314"/>
      <c r="G2828" s="314"/>
      <c r="H2828" s="155"/>
      <c r="I2828" s="155"/>
      <c r="J2828" s="155"/>
      <c r="K2828" s="155"/>
      <c r="L2828" s="155"/>
      <c r="M2828" s="155"/>
      <c r="N2828" s="155"/>
      <c r="O2828" s="155"/>
      <c r="P2828" s="155"/>
      <c r="Q2828" s="155"/>
      <c r="R2828" s="155"/>
      <c r="S2828" s="155"/>
      <c r="T2828" s="155"/>
      <c r="U2828" s="155"/>
      <c r="V2828" s="155"/>
      <c r="W2828" s="155"/>
      <c r="X2828" s="155"/>
      <c r="Y2828" s="155"/>
      <c r="Z2828" s="314"/>
      <c r="AA2828" s="314"/>
      <c r="AB2828" s="870"/>
      <c r="AC2828" s="108"/>
      <c r="AD2828" s="73"/>
      <c r="AE2828" s="155"/>
      <c r="AF2828" s="74"/>
      <c r="AJ2828" s="14"/>
      <c r="AK2828" s="14"/>
      <c r="AL2828" s="15"/>
      <c r="AM2828" s="14"/>
      <c r="AN2828" s="399"/>
      <c r="AO2828" s="399"/>
    </row>
    <row r="2829" spans="1:41" x14ac:dyDescent="0.25">
      <c r="A2829" s="2059"/>
      <c r="B2829" s="2062"/>
      <c r="C2829" s="124" t="s">
        <v>118</v>
      </c>
      <c r="D2829" s="108"/>
      <c r="E2829" s="313"/>
      <c r="F2829" s="314"/>
      <c r="G2829" s="314"/>
      <c r="H2829" s="155"/>
      <c r="I2829" s="155"/>
      <c r="J2829" s="155"/>
      <c r="K2829" s="155"/>
      <c r="L2829" s="155"/>
      <c r="M2829" s="155"/>
      <c r="N2829" s="155"/>
      <c r="O2829" s="155"/>
      <c r="P2829" s="155"/>
      <c r="Q2829" s="155"/>
      <c r="R2829" s="155"/>
      <c r="S2829" s="155"/>
      <c r="T2829" s="155"/>
      <c r="U2829" s="155"/>
      <c r="V2829" s="155"/>
      <c r="W2829" s="155"/>
      <c r="X2829" s="155"/>
      <c r="Y2829" s="155"/>
      <c r="Z2829" s="314"/>
      <c r="AA2829" s="314"/>
      <c r="AB2829" s="870"/>
      <c r="AC2829" s="108"/>
      <c r="AD2829" s="73" t="s">
        <v>494</v>
      </c>
      <c r="AE2829" s="155"/>
      <c r="AF2829" s="74"/>
      <c r="AJ2829" s="14"/>
      <c r="AK2829" s="14"/>
      <c r="AL2829" s="15"/>
      <c r="AM2829" s="14"/>
      <c r="AN2829" s="399"/>
      <c r="AO2829" s="399"/>
    </row>
    <row r="2830" spans="1:41" ht="16.5" thickBot="1" x14ac:dyDescent="0.3">
      <c r="A2830" s="2464" t="s">
        <v>43</v>
      </c>
      <c r="B2830" s="2465"/>
      <c r="C2830" s="2466"/>
      <c r="D2830" s="114"/>
      <c r="E2830" s="180">
        <f>SQRT(E2824*E2824+E2825*E2825)/E2823/1.73</f>
        <v>0.27739647520736888</v>
      </c>
      <c r="F2830" s="181">
        <f t="shared" ref="F2830:AB2830" si="1084">SQRT(F2824*F2824+F2825*F2825)/F2823/1.73</f>
        <v>0.1340370277289101</v>
      </c>
      <c r="G2830" s="181">
        <f t="shared" si="1084"/>
        <v>9.5146206043165552E-2</v>
      </c>
      <c r="H2830" s="79">
        <f t="shared" si="1084"/>
        <v>0.20144480692074826</v>
      </c>
      <c r="I2830" s="79">
        <f t="shared" si="1084"/>
        <v>9.4870153220990031E-2</v>
      </c>
      <c r="J2830" s="79">
        <f t="shared" si="1084"/>
        <v>0.13494973122511864</v>
      </c>
      <c r="K2830" s="79">
        <f t="shared" si="1084"/>
        <v>0.40647950351152523</v>
      </c>
      <c r="L2830" s="79">
        <f t="shared" si="1084"/>
        <v>0.4757310302158278</v>
      </c>
      <c r="M2830" s="79">
        <f t="shared" si="1084"/>
        <v>0.35882559391877555</v>
      </c>
      <c r="N2830" s="79">
        <f t="shared" si="1084"/>
        <v>0.27446810550748302</v>
      </c>
      <c r="O2830" s="79">
        <f t="shared" si="1084"/>
        <v>0.20950213890510486</v>
      </c>
      <c r="P2830" s="79">
        <f t="shared" si="1084"/>
        <v>0.23818670688449142</v>
      </c>
      <c r="Q2830" s="79">
        <f t="shared" si="1084"/>
        <v>0.20970242775683059</v>
      </c>
      <c r="R2830" s="79">
        <f t="shared" si="1084"/>
        <v>0.20830839452387923</v>
      </c>
      <c r="S2830" s="79">
        <f t="shared" si="1084"/>
        <v>0.30058717267102963</v>
      </c>
      <c r="T2830" s="79">
        <f t="shared" si="1084"/>
        <v>0.33541664337384419</v>
      </c>
      <c r="U2830" s="79">
        <f t="shared" si="1084"/>
        <v>0.4084469744868956</v>
      </c>
      <c r="V2830" s="79">
        <f t="shared" si="1084"/>
        <v>0.4084469744868956</v>
      </c>
      <c r="W2830" s="79">
        <f t="shared" si="1084"/>
        <v>0.5521153782602265</v>
      </c>
      <c r="X2830" s="79">
        <f t="shared" si="1084"/>
        <v>0.63091679606992768</v>
      </c>
      <c r="Y2830" s="79">
        <f>SQRT(Y2824*Y2824+Y2825*Y2825)/Y2823/1.73</f>
        <v>0.94232217512491545</v>
      </c>
      <c r="Z2830" s="181">
        <f t="shared" si="1084"/>
        <v>0.80443417472824241</v>
      </c>
      <c r="AA2830" s="181">
        <f t="shared" si="1084"/>
        <v>0.44230888145889169</v>
      </c>
      <c r="AB2830" s="398">
        <f t="shared" si="1084"/>
        <v>0.27185909309771605</v>
      </c>
      <c r="AC2830" s="109">
        <f>AVERAGE(E2830:AB2830)</f>
        <v>0.35066260688870005</v>
      </c>
      <c r="AD2830" s="78">
        <f>(AC2826-AC2830)/AC2826</f>
        <v>-1.1039756413322004</v>
      </c>
      <c r="AE2830" s="79"/>
      <c r="AF2830" s="80"/>
      <c r="AJ2830" s="14"/>
      <c r="AK2830" s="14"/>
      <c r="AL2830" s="15"/>
      <c r="AM2830" s="14"/>
      <c r="AN2830" s="399"/>
      <c r="AO2830" s="399"/>
    </row>
    <row r="2831" spans="1:41" x14ac:dyDescent="0.25">
      <c r="A2831" s="3561" t="s">
        <v>496</v>
      </c>
      <c r="B2831" s="3559" t="s">
        <v>497</v>
      </c>
      <c r="C2831" s="121" t="s">
        <v>14</v>
      </c>
      <c r="D2831" s="113" t="s">
        <v>941</v>
      </c>
      <c r="E2831" s="309">
        <v>787.8</v>
      </c>
      <c r="F2831" s="71">
        <v>705</v>
      </c>
      <c r="G2831" s="71">
        <v>661.8</v>
      </c>
      <c r="H2831" s="71">
        <v>658.2</v>
      </c>
      <c r="I2831" s="71">
        <v>679.2</v>
      </c>
      <c r="J2831" s="71">
        <v>752.4</v>
      </c>
      <c r="K2831" s="71">
        <v>906</v>
      </c>
      <c r="L2831" s="71">
        <v>1024.8</v>
      </c>
      <c r="M2831" s="71">
        <v>1097.4000000000001</v>
      </c>
      <c r="N2831" s="71">
        <v>1101</v>
      </c>
      <c r="O2831" s="71">
        <v>1095</v>
      </c>
      <c r="P2831" s="71">
        <v>1101.5999999999999</v>
      </c>
      <c r="Q2831" s="71">
        <v>1086.5999999999999</v>
      </c>
      <c r="R2831" s="71">
        <v>1085.4000000000001</v>
      </c>
      <c r="S2831" s="71">
        <v>1073.4000000000001</v>
      </c>
      <c r="T2831" s="71">
        <v>1070.4000000000001</v>
      </c>
      <c r="U2831" s="71">
        <v>1116</v>
      </c>
      <c r="V2831" s="71">
        <v>1143</v>
      </c>
      <c r="W2831" s="71">
        <v>1260.5999999999999</v>
      </c>
      <c r="X2831" s="71">
        <v>1338.6</v>
      </c>
      <c r="Y2831" s="71">
        <v>1309.2</v>
      </c>
      <c r="Z2831" s="71">
        <v>1212</v>
      </c>
      <c r="AA2831" s="71">
        <v>1040.4000000000001</v>
      </c>
      <c r="AB2831" s="396">
        <v>906.6</v>
      </c>
      <c r="AC2831" s="106">
        <f>SUM(E2831:AB2831)</f>
        <v>24212.399999999998</v>
      </c>
      <c r="AD2831" s="432"/>
      <c r="AE2831" s="324">
        <v>100</v>
      </c>
      <c r="AF2831" s="431">
        <v>60</v>
      </c>
      <c r="AJ2831" s="433"/>
      <c r="AK2831" s="434"/>
      <c r="AL2831" s="433"/>
      <c r="AM2831" s="15"/>
      <c r="AN2831" s="399"/>
      <c r="AO2831" s="399"/>
    </row>
    <row r="2832" spans="1:41" x14ac:dyDescent="0.25">
      <c r="A2832" s="3562"/>
      <c r="B2832" s="3560"/>
      <c r="C2832" s="123" t="s">
        <v>15</v>
      </c>
      <c r="D2832" s="108" t="s">
        <v>941</v>
      </c>
      <c r="E2832" s="310">
        <v>542.4</v>
      </c>
      <c r="F2832" s="311">
        <v>525.6</v>
      </c>
      <c r="G2832" s="311">
        <v>523.20000000000005</v>
      </c>
      <c r="H2832" s="311">
        <v>524.4</v>
      </c>
      <c r="I2832" s="311">
        <v>516.6</v>
      </c>
      <c r="J2832" s="311">
        <v>517.20000000000005</v>
      </c>
      <c r="K2832" s="311">
        <v>523.79999999999995</v>
      </c>
      <c r="L2832" s="311">
        <v>555</v>
      </c>
      <c r="M2832" s="311">
        <v>624.6</v>
      </c>
      <c r="N2832" s="311">
        <v>631.79999999999995</v>
      </c>
      <c r="O2832" s="311">
        <v>643.79999999999995</v>
      </c>
      <c r="P2832" s="311">
        <v>675.6</v>
      </c>
      <c r="Q2832" s="311">
        <v>646.79999999999995</v>
      </c>
      <c r="R2832" s="311">
        <v>676.8</v>
      </c>
      <c r="S2832" s="311">
        <v>667.8</v>
      </c>
      <c r="T2832" s="311">
        <v>582.6</v>
      </c>
      <c r="U2832" s="311">
        <v>576.6</v>
      </c>
      <c r="V2832" s="311">
        <v>556.20000000000005</v>
      </c>
      <c r="W2832" s="311">
        <v>573</v>
      </c>
      <c r="X2832" s="311">
        <v>577.20000000000005</v>
      </c>
      <c r="Y2832" s="311">
        <v>573</v>
      </c>
      <c r="Z2832" s="311">
        <v>570</v>
      </c>
      <c r="AA2832" s="311">
        <v>574.20000000000005</v>
      </c>
      <c r="AB2832" s="397">
        <v>582.6</v>
      </c>
      <c r="AC2832" s="107">
        <f>SUM(E2832:AB2832)</f>
        <v>13960.800000000005</v>
      </c>
      <c r="AD2832" s="73"/>
      <c r="AE2832" s="155"/>
      <c r="AF2832" s="74"/>
      <c r="AJ2832" s="15"/>
      <c r="AK2832" s="15"/>
      <c r="AL2832" s="15"/>
      <c r="AM2832" s="15"/>
      <c r="AN2832" s="399"/>
      <c r="AO2832" s="399"/>
    </row>
    <row r="2833" spans="1:42" x14ac:dyDescent="0.25">
      <c r="A2833" s="3562"/>
      <c r="B2833" s="3560"/>
      <c r="C2833" s="123" t="s">
        <v>16</v>
      </c>
      <c r="D2833" s="108" t="s">
        <v>55</v>
      </c>
      <c r="E2833" s="1479">
        <v>50</v>
      </c>
      <c r="F2833" s="1479">
        <v>47</v>
      </c>
      <c r="G2833" s="1479">
        <v>44</v>
      </c>
      <c r="H2833" s="329">
        <v>43</v>
      </c>
      <c r="I2833" s="329">
        <v>45</v>
      </c>
      <c r="J2833" s="329">
        <v>51</v>
      </c>
      <c r="K2833" s="329">
        <v>59</v>
      </c>
      <c r="L2833" s="329">
        <v>65</v>
      </c>
      <c r="M2833" s="329">
        <v>67</v>
      </c>
      <c r="N2833" s="329">
        <v>68</v>
      </c>
      <c r="O2833" s="329">
        <v>67</v>
      </c>
      <c r="P2833" s="330">
        <v>67</v>
      </c>
      <c r="Q2833" s="330">
        <v>68</v>
      </c>
      <c r="R2833" s="330">
        <v>71</v>
      </c>
      <c r="S2833" s="330">
        <v>68</v>
      </c>
      <c r="T2833" s="330">
        <v>68</v>
      </c>
      <c r="U2833" s="330">
        <v>66</v>
      </c>
      <c r="V2833" s="330">
        <v>73</v>
      </c>
      <c r="W2833" s="330">
        <v>76</v>
      </c>
      <c r="X2833" s="330">
        <v>80</v>
      </c>
      <c r="Y2833" s="329">
        <v>73</v>
      </c>
      <c r="Z2833" s="1474">
        <v>66</v>
      </c>
      <c r="AA2833" s="1474">
        <v>58</v>
      </c>
      <c r="AB2833" s="1502">
        <v>54</v>
      </c>
      <c r="AC2833" s="107">
        <f>AVERAGE(E2833:AB2833)</f>
        <v>62.25</v>
      </c>
      <c r="AD2833" s="76"/>
      <c r="AE2833" s="76"/>
      <c r="AF2833" s="77"/>
      <c r="AJ2833" s="15"/>
      <c r="AK2833" s="15"/>
      <c r="AL2833" s="15"/>
      <c r="AM2833" s="15"/>
      <c r="AN2833" s="399"/>
      <c r="AO2833" s="399"/>
    </row>
    <row r="2834" spans="1:42" ht="15.75" customHeight="1" thickBot="1" x14ac:dyDescent="0.3">
      <c r="A2834" s="3726"/>
      <c r="B2834" s="3572"/>
      <c r="C2834" s="126" t="s">
        <v>18</v>
      </c>
      <c r="D2834" s="114"/>
      <c r="E2834" s="320">
        <f>E2832/E2831</f>
        <v>0.68849961919268854</v>
      </c>
      <c r="F2834" s="321">
        <f t="shared" ref="F2834:AB2834" si="1085">F2832/F2831</f>
        <v>0.74553191489361703</v>
      </c>
      <c r="G2834" s="321">
        <f t="shared" si="1085"/>
        <v>0.79057116953762474</v>
      </c>
      <c r="H2834" s="321">
        <f t="shared" si="1085"/>
        <v>0.79671832269826792</v>
      </c>
      <c r="I2834" s="321">
        <f t="shared" si="1085"/>
        <v>0.76060070671378088</v>
      </c>
      <c r="J2834" s="321">
        <f t="shared" si="1085"/>
        <v>0.68740031897926646</v>
      </c>
      <c r="K2834" s="321">
        <f t="shared" si="1085"/>
        <v>0.57814569536423832</v>
      </c>
      <c r="L2834" s="321">
        <f t="shared" si="1085"/>
        <v>0.54156908665105385</v>
      </c>
      <c r="M2834" s="321">
        <f t="shared" si="1085"/>
        <v>0.56916347731000549</v>
      </c>
      <c r="N2834" s="321">
        <f t="shared" si="1085"/>
        <v>0.57384196185286096</v>
      </c>
      <c r="O2834" s="321">
        <f t="shared" si="1085"/>
        <v>0.58794520547945206</v>
      </c>
      <c r="P2834" s="321">
        <f t="shared" si="1085"/>
        <v>0.61328976034858396</v>
      </c>
      <c r="Q2834" s="321">
        <f t="shared" si="1085"/>
        <v>0.59525124240750971</v>
      </c>
      <c r="R2834" s="321">
        <f t="shared" si="1085"/>
        <v>0.62354892205638468</v>
      </c>
      <c r="S2834" s="321">
        <f t="shared" si="1085"/>
        <v>0.62213527110117373</v>
      </c>
      <c r="T2834" s="321">
        <f t="shared" si="1085"/>
        <v>0.54428251121076232</v>
      </c>
      <c r="U2834" s="321">
        <f t="shared" si="1085"/>
        <v>0.51666666666666672</v>
      </c>
      <c r="V2834" s="321">
        <f t="shared" si="1085"/>
        <v>0.48661417322834649</v>
      </c>
      <c r="W2834" s="321">
        <f t="shared" si="1085"/>
        <v>0.45454545454545459</v>
      </c>
      <c r="X2834" s="321">
        <f t="shared" si="1085"/>
        <v>0.43119677274764684</v>
      </c>
      <c r="Y2834" s="321">
        <f>Y2832/Y2831</f>
        <v>0.43767186067827679</v>
      </c>
      <c r="Z2834" s="321">
        <f t="shared" si="1085"/>
        <v>0.47029702970297027</v>
      </c>
      <c r="AA2834" s="321">
        <f t="shared" si="1085"/>
        <v>0.55190311418685123</v>
      </c>
      <c r="AB2834" s="809">
        <f t="shared" si="1085"/>
        <v>0.64262078093977504</v>
      </c>
      <c r="AC2834" s="457">
        <f>MAX(E2834:AB2834)</f>
        <v>0.79671832269826792</v>
      </c>
      <c r="AD2834" s="73"/>
      <c r="AE2834" s="155"/>
      <c r="AF2834" s="74"/>
      <c r="AJ2834" s="15"/>
      <c r="AK2834" s="15"/>
      <c r="AL2834" s="15"/>
      <c r="AM2834" s="15"/>
      <c r="AN2834" s="399"/>
      <c r="AO2834" s="399"/>
    </row>
    <row r="2835" spans="1:42" x14ac:dyDescent="0.25">
      <c r="A2835" s="2049"/>
      <c r="B2835" s="2052"/>
      <c r="C2835" s="360" t="s">
        <v>117</v>
      </c>
      <c r="D2835" s="931"/>
      <c r="E2835" s="138"/>
      <c r="F2835" s="136"/>
      <c r="G2835" s="136"/>
      <c r="H2835" s="91"/>
      <c r="I2835" s="91"/>
      <c r="J2835" s="91"/>
      <c r="K2835" s="91"/>
      <c r="L2835" s="91"/>
      <c r="M2835" s="91"/>
      <c r="N2835" s="91"/>
      <c r="O2835" s="91"/>
      <c r="P2835" s="91"/>
      <c r="Q2835" s="91"/>
      <c r="R2835" s="91"/>
      <c r="S2835" s="91"/>
      <c r="T2835" s="91"/>
      <c r="U2835" s="91"/>
      <c r="V2835" s="91"/>
      <c r="W2835" s="91"/>
      <c r="X2835" s="91"/>
      <c r="Y2835" s="91"/>
      <c r="Z2835" s="136"/>
      <c r="AA2835" s="136"/>
      <c r="AB2835" s="477"/>
      <c r="AC2835" s="122"/>
      <c r="AD2835" s="73"/>
      <c r="AE2835" s="155"/>
      <c r="AF2835" s="74"/>
      <c r="AJ2835" s="15"/>
      <c r="AK2835" s="15"/>
      <c r="AL2835" s="15"/>
      <c r="AM2835" s="15"/>
      <c r="AN2835" s="399"/>
      <c r="AO2835" s="399"/>
    </row>
    <row r="2836" spans="1:42" s="183" customFormat="1" x14ac:dyDescent="0.25">
      <c r="A2836" s="2059"/>
      <c r="B2836" s="2062"/>
      <c r="C2836" s="124" t="s">
        <v>118</v>
      </c>
      <c r="D2836" s="645"/>
      <c r="E2836" s="313"/>
      <c r="F2836" s="314"/>
      <c r="G2836" s="314"/>
      <c r="H2836" s="155"/>
      <c r="I2836" s="155"/>
      <c r="J2836" s="155"/>
      <c r="K2836" s="155"/>
      <c r="L2836" s="155"/>
      <c r="M2836" s="155"/>
      <c r="N2836" s="155"/>
      <c r="O2836" s="155"/>
      <c r="P2836" s="155"/>
      <c r="Q2836" s="155"/>
      <c r="R2836" s="155"/>
      <c r="S2836" s="155"/>
      <c r="T2836" s="155"/>
      <c r="U2836" s="155"/>
      <c r="V2836" s="155"/>
      <c r="W2836" s="155"/>
      <c r="X2836" s="155"/>
      <c r="Y2836" s="155"/>
      <c r="Z2836" s="314"/>
      <c r="AA2836" s="314"/>
      <c r="AB2836" s="870"/>
      <c r="AC2836" s="108"/>
      <c r="AD2836" s="73" t="s">
        <v>494</v>
      </c>
      <c r="AE2836" s="155"/>
      <c r="AF2836" s="74"/>
      <c r="AH2836" s="784"/>
      <c r="AI2836" s="785"/>
      <c r="AJ2836" s="785"/>
      <c r="AK2836" s="785"/>
      <c r="AL2836" s="786"/>
      <c r="AM2836" s="786"/>
      <c r="AN2836" s="191"/>
      <c r="AO2836" s="191"/>
      <c r="AP2836" s="191"/>
    </row>
    <row r="2837" spans="1:42" ht="16.5" thickBot="1" x14ac:dyDescent="0.3">
      <c r="A2837" s="3537" t="s">
        <v>43</v>
      </c>
      <c r="B2837" s="3538"/>
      <c r="C2837" s="3539"/>
      <c r="D2837" s="114"/>
      <c r="E2837" s="180">
        <f>SQRT(E2831*E2831+E2832*E2832)/E2823/1.73</f>
        <v>53.624668880818099</v>
      </c>
      <c r="F2837" s="181">
        <f t="shared" ref="F2837:AB2837" si="1086">SQRT(F2831*F2831+F2832*F2832)/F2823/1.73</f>
        <v>49.111368618605852</v>
      </c>
      <c r="G2837" s="181">
        <f t="shared" si="1086"/>
        <v>47.29868294565923</v>
      </c>
      <c r="H2837" s="79">
        <f t="shared" si="1086"/>
        <v>47.091059966547213</v>
      </c>
      <c r="I2837" s="79">
        <f t="shared" si="1086"/>
        <v>47.704041775154337</v>
      </c>
      <c r="J2837" s="79">
        <f t="shared" si="1086"/>
        <v>51.338130780715375</v>
      </c>
      <c r="K2837" s="79">
        <f t="shared" si="1086"/>
        <v>58.277879978509155</v>
      </c>
      <c r="L2837" s="79">
        <f t="shared" si="1086"/>
        <v>65.340656866279588</v>
      </c>
      <c r="M2837" s="79">
        <f t="shared" si="1086"/>
        <v>70.113788401848311</v>
      </c>
      <c r="N2837" s="79">
        <f t="shared" si="1086"/>
        <v>70.418069807120304</v>
      </c>
      <c r="O2837" s="79">
        <f t="shared" si="1086"/>
        <v>70.128114601372999</v>
      </c>
      <c r="P2837" s="79">
        <f t="shared" si="1086"/>
        <v>71.140573464829757</v>
      </c>
      <c r="Q2837" s="79">
        <f t="shared" si="1086"/>
        <v>69.880049998171273</v>
      </c>
      <c r="R2837" s="79">
        <f t="shared" si="1086"/>
        <v>70.216191505958378</v>
      </c>
      <c r="S2837" s="79">
        <f t="shared" si="1086"/>
        <v>70.807980517896752</v>
      </c>
      <c r="T2837" s="79">
        <f t="shared" si="1086"/>
        <v>68.127546105784603</v>
      </c>
      <c r="U2837" s="79">
        <f t="shared" si="1086"/>
        <v>70.290487550419201</v>
      </c>
      <c r="V2837" s="79">
        <f t="shared" si="1086"/>
        <v>71.129274185148702</v>
      </c>
      <c r="W2837" s="79">
        <f t="shared" si="1086"/>
        <v>77.260085956097157</v>
      </c>
      <c r="X2837" s="79">
        <f t="shared" si="1086"/>
        <v>80.788595319178128</v>
      </c>
      <c r="Y2837" s="79">
        <f>SQRT(Y2831*Y2831+Y2832*Y2832)/Y2823/1.73</f>
        <v>79.35357785221214</v>
      </c>
      <c r="Z2837" s="181">
        <f t="shared" si="1086"/>
        <v>73.802444158081556</v>
      </c>
      <c r="AA2837" s="181">
        <f t="shared" si="1086"/>
        <v>65.29451438194009</v>
      </c>
      <c r="AB2837" s="398">
        <f t="shared" si="1086"/>
        <v>59.213268069102554</v>
      </c>
      <c r="AC2837" s="109">
        <f>AVERAGE(E2837:AB2837)</f>
        <v>64.906293820310438</v>
      </c>
      <c r="AD2837" s="78">
        <f>(AC2833-AC2837)/AC2833</f>
        <v>-4.267138667165362E-2</v>
      </c>
      <c r="AE2837" s="79"/>
      <c r="AF2837" s="80"/>
      <c r="AJ2837" s="14"/>
      <c r="AK2837" s="14"/>
      <c r="AL2837" s="15"/>
      <c r="AM2837" s="14"/>
      <c r="AN2837" s="399"/>
      <c r="AO2837" s="399"/>
    </row>
    <row r="2838" spans="1:42" x14ac:dyDescent="0.25">
      <c r="A2838" s="3561" t="s">
        <v>498</v>
      </c>
      <c r="B2838" s="3559" t="s">
        <v>499</v>
      </c>
      <c r="C2838" s="121" t="s">
        <v>14</v>
      </c>
      <c r="D2838" s="113" t="s">
        <v>941</v>
      </c>
      <c r="E2838" s="309">
        <v>183.2</v>
      </c>
      <c r="F2838" s="71">
        <v>159.19999999999999</v>
      </c>
      <c r="G2838" s="71">
        <v>151.19999999999999</v>
      </c>
      <c r="H2838" s="71">
        <v>146.80000000000001</v>
      </c>
      <c r="I2838" s="71">
        <v>148.4</v>
      </c>
      <c r="J2838" s="71">
        <v>176.8</v>
      </c>
      <c r="K2838" s="71">
        <v>230.4</v>
      </c>
      <c r="L2838" s="71">
        <v>248.8</v>
      </c>
      <c r="M2838" s="71">
        <v>262.8</v>
      </c>
      <c r="N2838" s="71">
        <v>257.60000000000002</v>
      </c>
      <c r="O2838" s="71">
        <v>248</v>
      </c>
      <c r="P2838" s="71">
        <v>255.2</v>
      </c>
      <c r="Q2838" s="71">
        <v>249.2</v>
      </c>
      <c r="R2838" s="71">
        <v>253.6</v>
      </c>
      <c r="S2838" s="71">
        <v>256.39999999999998</v>
      </c>
      <c r="T2838" s="71">
        <v>255.2</v>
      </c>
      <c r="U2838" s="71">
        <v>276.39999999999998</v>
      </c>
      <c r="V2838" s="71">
        <v>279.60000000000002</v>
      </c>
      <c r="W2838" s="71">
        <v>302</v>
      </c>
      <c r="X2838" s="71">
        <v>321.60000000000002</v>
      </c>
      <c r="Y2838" s="71">
        <v>313.2</v>
      </c>
      <c r="Z2838" s="71">
        <v>299.60000000000002</v>
      </c>
      <c r="AA2838" s="71">
        <v>260.39999999999998</v>
      </c>
      <c r="AB2838" s="396">
        <v>244.4</v>
      </c>
      <c r="AC2838" s="106">
        <f>SUM(E2838:AB2838)</f>
        <v>5779.9999999999991</v>
      </c>
      <c r="AD2838" s="70"/>
      <c r="AE2838" s="71">
        <v>100</v>
      </c>
      <c r="AF2838" s="72">
        <v>40</v>
      </c>
      <c r="AJ2838" s="433"/>
      <c r="AK2838" s="434"/>
      <c r="AL2838" s="433"/>
      <c r="AM2838" s="15"/>
      <c r="AN2838" s="399"/>
      <c r="AO2838" s="399"/>
    </row>
    <row r="2839" spans="1:42" x14ac:dyDescent="0.25">
      <c r="A2839" s="3562"/>
      <c r="B2839" s="3560"/>
      <c r="C2839" s="123" t="s">
        <v>15</v>
      </c>
      <c r="D2839" s="108" t="s">
        <v>941</v>
      </c>
      <c r="E2839" s="310">
        <v>65.2</v>
      </c>
      <c r="F2839" s="311">
        <v>66.400000000000006</v>
      </c>
      <c r="G2839" s="311">
        <v>65.2</v>
      </c>
      <c r="H2839" s="311">
        <v>67.2</v>
      </c>
      <c r="I2839" s="311">
        <v>65.2</v>
      </c>
      <c r="J2839" s="311">
        <v>66.8</v>
      </c>
      <c r="K2839" s="311">
        <v>67.599999999999994</v>
      </c>
      <c r="L2839" s="311">
        <v>71.599999999999994</v>
      </c>
      <c r="M2839" s="311">
        <v>88</v>
      </c>
      <c r="N2839" s="311">
        <v>100.4</v>
      </c>
      <c r="O2839" s="311">
        <v>100.4</v>
      </c>
      <c r="P2839" s="311">
        <v>105.2</v>
      </c>
      <c r="Q2839" s="311">
        <v>103.2</v>
      </c>
      <c r="R2839" s="311">
        <v>103.6</v>
      </c>
      <c r="S2839" s="311">
        <v>110.4</v>
      </c>
      <c r="T2839" s="311">
        <v>89.2</v>
      </c>
      <c r="U2839" s="311">
        <v>86.8</v>
      </c>
      <c r="V2839" s="311">
        <v>80</v>
      </c>
      <c r="W2839" s="311">
        <v>76.8</v>
      </c>
      <c r="X2839" s="311">
        <v>77.599999999999994</v>
      </c>
      <c r="Y2839" s="311">
        <v>75.2</v>
      </c>
      <c r="Z2839" s="311">
        <v>75.599999999999994</v>
      </c>
      <c r="AA2839" s="311">
        <v>76</v>
      </c>
      <c r="AB2839" s="397">
        <v>82</v>
      </c>
      <c r="AC2839" s="107">
        <f>SUM(E2839:AB2839)</f>
        <v>1965.6</v>
      </c>
      <c r="AD2839" s="73"/>
      <c r="AE2839" s="155"/>
      <c r="AF2839" s="74"/>
      <c r="AJ2839" s="15"/>
      <c r="AK2839" s="15"/>
      <c r="AL2839" s="15"/>
      <c r="AM2839" s="15"/>
      <c r="AN2839" s="399"/>
      <c r="AO2839" s="399"/>
    </row>
    <row r="2840" spans="1:42" x14ac:dyDescent="0.25">
      <c r="A2840" s="3562"/>
      <c r="B2840" s="3560"/>
      <c r="C2840" s="123" t="s">
        <v>16</v>
      </c>
      <c r="D2840" s="108" t="s">
        <v>55</v>
      </c>
      <c r="E2840" s="1479">
        <v>11</v>
      </c>
      <c r="F2840" s="1479">
        <v>11</v>
      </c>
      <c r="G2840" s="1479">
        <v>11</v>
      </c>
      <c r="H2840" s="329">
        <v>9</v>
      </c>
      <c r="I2840" s="329">
        <v>10</v>
      </c>
      <c r="J2840" s="329">
        <v>12</v>
      </c>
      <c r="K2840" s="329">
        <v>17</v>
      </c>
      <c r="L2840" s="329">
        <v>15</v>
      </c>
      <c r="M2840" s="329">
        <v>16</v>
      </c>
      <c r="N2840" s="329">
        <v>17</v>
      </c>
      <c r="O2840" s="329">
        <v>15</v>
      </c>
      <c r="P2840" s="329">
        <v>16</v>
      </c>
      <c r="Q2840" s="329">
        <v>15</v>
      </c>
      <c r="R2840" s="329">
        <v>16</v>
      </c>
      <c r="S2840" s="329">
        <v>16</v>
      </c>
      <c r="T2840" s="329">
        <v>16</v>
      </c>
      <c r="U2840" s="329">
        <v>18</v>
      </c>
      <c r="V2840" s="329">
        <v>18</v>
      </c>
      <c r="W2840" s="329">
        <v>20</v>
      </c>
      <c r="X2840" s="329">
        <v>19</v>
      </c>
      <c r="Y2840" s="329">
        <v>20</v>
      </c>
      <c r="Z2840" s="1479">
        <v>18</v>
      </c>
      <c r="AA2840" s="1479">
        <v>18</v>
      </c>
      <c r="AB2840" s="1502">
        <v>15</v>
      </c>
      <c r="AC2840" s="107">
        <f>AVERAGE(E2840:AB2840)</f>
        <v>15.375</v>
      </c>
      <c r="AD2840" s="76"/>
      <c r="AE2840" s="76"/>
      <c r="AF2840" s="77"/>
      <c r="AJ2840" s="15"/>
      <c r="AK2840" s="15"/>
      <c r="AL2840" s="15"/>
      <c r="AM2840" s="15"/>
      <c r="AN2840" s="399"/>
      <c r="AO2840" s="399"/>
    </row>
    <row r="2841" spans="1:42" ht="16.5" thickBot="1" x14ac:dyDescent="0.3">
      <c r="A2841" s="3726"/>
      <c r="B2841" s="3572"/>
      <c r="C2841" s="126" t="s">
        <v>18</v>
      </c>
      <c r="D2841" s="114"/>
      <c r="E2841" s="320">
        <f>E2839/E2838</f>
        <v>0.35589519650655027</v>
      </c>
      <c r="F2841" s="321">
        <f t="shared" ref="F2841:AB2841" si="1087">F2839/F2838</f>
        <v>0.41708542713567848</v>
      </c>
      <c r="G2841" s="321">
        <f t="shared" si="1087"/>
        <v>0.43121693121693128</v>
      </c>
      <c r="H2841" s="321">
        <f t="shared" si="1087"/>
        <v>0.45776566757493187</v>
      </c>
      <c r="I2841" s="321">
        <f t="shared" si="1087"/>
        <v>0.43935309973045822</v>
      </c>
      <c r="J2841" s="321">
        <f t="shared" si="1087"/>
        <v>0.37782805429864247</v>
      </c>
      <c r="K2841" s="321">
        <f t="shared" si="1087"/>
        <v>0.29340277777777773</v>
      </c>
      <c r="L2841" s="321">
        <f t="shared" si="1087"/>
        <v>0.28778135048231507</v>
      </c>
      <c r="M2841" s="321">
        <f t="shared" si="1087"/>
        <v>0.33485540334855401</v>
      </c>
      <c r="N2841" s="321">
        <f t="shared" si="1087"/>
        <v>0.38975155279503104</v>
      </c>
      <c r="O2841" s="321">
        <f t="shared" si="1087"/>
        <v>0.40483870967741936</v>
      </c>
      <c r="P2841" s="321">
        <f t="shared" si="1087"/>
        <v>0.41222570532915365</v>
      </c>
      <c r="Q2841" s="321">
        <f t="shared" si="1087"/>
        <v>0.4141252006420546</v>
      </c>
      <c r="R2841" s="321">
        <f t="shared" si="1087"/>
        <v>0.40851735015772872</v>
      </c>
      <c r="S2841" s="321">
        <f t="shared" si="1087"/>
        <v>0.4305772230889236</v>
      </c>
      <c r="T2841" s="321">
        <f t="shared" si="1087"/>
        <v>0.34952978056426337</v>
      </c>
      <c r="U2841" s="321">
        <f t="shared" si="1087"/>
        <v>0.31403762662807527</v>
      </c>
      <c r="V2841" s="321">
        <f t="shared" si="1087"/>
        <v>0.28612303290414876</v>
      </c>
      <c r="W2841" s="321">
        <f t="shared" si="1087"/>
        <v>0.2543046357615894</v>
      </c>
      <c r="X2841" s="321">
        <f t="shared" si="1087"/>
        <v>0.24129353233830841</v>
      </c>
      <c r="Y2841" s="321">
        <f>Y2839/Y2838</f>
        <v>0.24010217113665391</v>
      </c>
      <c r="Z2841" s="321">
        <f t="shared" si="1087"/>
        <v>0.25233644859813081</v>
      </c>
      <c r="AA2841" s="321">
        <f t="shared" si="1087"/>
        <v>0.2918586789554532</v>
      </c>
      <c r="AB2841" s="809">
        <f t="shared" si="1087"/>
        <v>0.3355155482815057</v>
      </c>
      <c r="AC2841" s="457">
        <f>MAX(E2841:AB2841)</f>
        <v>0.45776566757493187</v>
      </c>
      <c r="AD2841" s="73"/>
      <c r="AE2841" s="155"/>
      <c r="AF2841" s="74"/>
      <c r="AJ2841" s="15"/>
      <c r="AK2841" s="15"/>
      <c r="AL2841" s="15"/>
      <c r="AM2841" s="15"/>
      <c r="AN2841" s="399"/>
      <c r="AO2841" s="399"/>
    </row>
    <row r="2842" spans="1:42" x14ac:dyDescent="0.25">
      <c r="A2842" s="2049"/>
      <c r="B2842" s="2052"/>
      <c r="C2842" s="360" t="s">
        <v>117</v>
      </c>
      <c r="D2842" s="122"/>
      <c r="E2842" s="138"/>
      <c r="F2842" s="136"/>
      <c r="G2842" s="136"/>
      <c r="H2842" s="91"/>
      <c r="I2842" s="91"/>
      <c r="J2842" s="91"/>
      <c r="K2842" s="91"/>
      <c r="L2842" s="91"/>
      <c r="M2842" s="91"/>
      <c r="N2842" s="91"/>
      <c r="O2842" s="91"/>
      <c r="P2842" s="91"/>
      <c r="Q2842" s="91"/>
      <c r="R2842" s="91"/>
      <c r="S2842" s="91"/>
      <c r="T2842" s="91"/>
      <c r="U2842" s="91"/>
      <c r="V2842" s="91"/>
      <c r="W2842" s="91"/>
      <c r="X2842" s="91"/>
      <c r="Y2842" s="91"/>
      <c r="Z2842" s="136"/>
      <c r="AA2842" s="136"/>
      <c r="AB2842" s="477"/>
      <c r="AC2842" s="122"/>
      <c r="AD2842" s="73"/>
      <c r="AE2842" s="155"/>
      <c r="AF2842" s="74"/>
      <c r="AJ2842" s="15"/>
      <c r="AK2842" s="15"/>
      <c r="AL2842" s="15"/>
      <c r="AM2842" s="15"/>
      <c r="AN2842" s="399"/>
      <c r="AO2842" s="399"/>
    </row>
    <row r="2843" spans="1:42" s="183" customFormat="1" x14ac:dyDescent="0.25">
      <c r="A2843" s="2059"/>
      <c r="B2843" s="2062"/>
      <c r="C2843" s="124" t="s">
        <v>118</v>
      </c>
      <c r="D2843" s="108"/>
      <c r="E2843" s="313"/>
      <c r="F2843" s="314"/>
      <c r="G2843" s="314"/>
      <c r="H2843" s="155"/>
      <c r="I2843" s="155"/>
      <c r="J2843" s="155"/>
      <c r="K2843" s="155"/>
      <c r="L2843" s="155"/>
      <c r="M2843" s="155"/>
      <c r="N2843" s="155"/>
      <c r="O2843" s="155"/>
      <c r="P2843" s="155"/>
      <c r="Q2843" s="155"/>
      <c r="R2843" s="155"/>
      <c r="S2843" s="155"/>
      <c r="T2843" s="155"/>
      <c r="U2843" s="155"/>
      <c r="V2843" s="155"/>
      <c r="W2843" s="155"/>
      <c r="X2843" s="155"/>
      <c r="Y2843" s="155"/>
      <c r="Z2843" s="314"/>
      <c r="AA2843" s="314"/>
      <c r="AB2843" s="870"/>
      <c r="AC2843" s="108"/>
      <c r="AD2843" s="73" t="s">
        <v>494</v>
      </c>
      <c r="AE2843" s="155"/>
      <c r="AF2843" s="74"/>
      <c r="AH2843" s="784"/>
      <c r="AI2843" s="785"/>
      <c r="AJ2843" s="785"/>
      <c r="AK2843" s="785"/>
      <c r="AL2843" s="786"/>
      <c r="AM2843" s="786"/>
      <c r="AN2843" s="191"/>
      <c r="AO2843" s="191"/>
      <c r="AP2843" s="191"/>
    </row>
    <row r="2844" spans="1:42" ht="16.5" thickBot="1" x14ac:dyDescent="0.3">
      <c r="A2844" s="3537" t="s">
        <v>43</v>
      </c>
      <c r="B2844" s="3538"/>
      <c r="C2844" s="3539"/>
      <c r="D2844" s="114"/>
      <c r="E2844" s="180">
        <f>SQRT(E2838*E2838+E2839*E2839)/E2823/1.73</f>
        <v>10.90228188738241</v>
      </c>
      <c r="F2844" s="181">
        <f t="shared" ref="F2844:AB2844" si="1088">SQRT(F2838*F2838+F2839*F2839)/F2823/1.73</f>
        <v>9.6334823752230871</v>
      </c>
      <c r="G2844" s="181">
        <f t="shared" si="1088"/>
        <v>9.2316611219294771</v>
      </c>
      <c r="H2844" s="79">
        <f t="shared" si="1088"/>
        <v>9.0342361223536116</v>
      </c>
      <c r="I2844" s="79">
        <f t="shared" si="1088"/>
        <v>9.0613550988393481</v>
      </c>
      <c r="J2844" s="79">
        <f t="shared" si="1088"/>
        <v>10.627213981557873</v>
      </c>
      <c r="K2844" s="79">
        <f t="shared" si="1088"/>
        <v>13.371217829781067</v>
      </c>
      <c r="L2844" s="79">
        <f t="shared" si="1088"/>
        <v>14.515211292693833</v>
      </c>
      <c r="M2844" s="79">
        <f t="shared" si="1088"/>
        <v>15.388842094453404</v>
      </c>
      <c r="N2844" s="79">
        <f t="shared" si="1088"/>
        <v>15.33700673365405</v>
      </c>
      <c r="O2844" s="79">
        <f t="shared" si="1088"/>
        <v>14.771196710575818</v>
      </c>
      <c r="P2844" s="79">
        <f t="shared" si="1088"/>
        <v>15.195857510594058</v>
      </c>
      <c r="Q2844" s="79">
        <f t="shared" si="1088"/>
        <v>14.905321151266341</v>
      </c>
      <c r="R2844" s="79">
        <f t="shared" si="1088"/>
        <v>15.037964966038803</v>
      </c>
      <c r="S2844" s="79">
        <f t="shared" si="1088"/>
        <v>15.635943253939038</v>
      </c>
      <c r="T2844" s="79">
        <f t="shared" si="1088"/>
        <v>15.112752214140018</v>
      </c>
      <c r="U2844" s="79">
        <f t="shared" si="1088"/>
        <v>16.2112047705584</v>
      </c>
      <c r="V2844" s="79">
        <f t="shared" si="1088"/>
        <v>16.273372172260718</v>
      </c>
      <c r="W2844" s="79">
        <f t="shared" si="1088"/>
        <v>17.386363919029073</v>
      </c>
      <c r="X2844" s="79">
        <f t="shared" si="1088"/>
        <v>18.334713932844117</v>
      </c>
      <c r="Y2844" s="79">
        <f>SQRT(Y2838*Y2838+Y2839*Y2839)/Y2823/1.73</f>
        <v>17.885278745394437</v>
      </c>
      <c r="Z2844" s="181">
        <f t="shared" si="1088"/>
        <v>17.026462447519449</v>
      </c>
      <c r="AA2844" s="181">
        <f t="shared" si="1088"/>
        <v>14.904943199124453</v>
      </c>
      <c r="AB2844" s="398">
        <f t="shared" si="1088"/>
        <v>14.164562484164327</v>
      </c>
      <c r="AC2844" s="109">
        <f>AVERAGE(E2844:AB2844)</f>
        <v>14.16451858397155</v>
      </c>
      <c r="AD2844" s="78">
        <f>(AC2840-AC2844)/AC2840</f>
        <v>7.8730498603476459E-2</v>
      </c>
      <c r="AE2844" s="79"/>
      <c r="AF2844" s="80"/>
      <c r="AJ2844" s="14"/>
      <c r="AK2844" s="14"/>
      <c r="AL2844" s="15"/>
      <c r="AM2844" s="14"/>
      <c r="AN2844" s="399"/>
      <c r="AO2844" s="399"/>
    </row>
    <row r="2845" spans="1:42" x14ac:dyDescent="0.25">
      <c r="A2845" s="3561" t="s">
        <v>500</v>
      </c>
      <c r="B2845" s="3559" t="s">
        <v>501</v>
      </c>
      <c r="C2845" s="125" t="s">
        <v>14</v>
      </c>
      <c r="D2845" s="113" t="s">
        <v>941</v>
      </c>
      <c r="E2845" s="328">
        <v>414</v>
      </c>
      <c r="F2845" s="324">
        <v>370.4</v>
      </c>
      <c r="G2845" s="324">
        <v>341.2</v>
      </c>
      <c r="H2845" s="324">
        <v>332.8</v>
      </c>
      <c r="I2845" s="324">
        <v>337.2</v>
      </c>
      <c r="J2845" s="324">
        <v>393.6</v>
      </c>
      <c r="K2845" s="324">
        <v>504.8</v>
      </c>
      <c r="L2845" s="324">
        <v>563.20000000000005</v>
      </c>
      <c r="M2845" s="324">
        <v>604</v>
      </c>
      <c r="N2845" s="324">
        <v>576.4</v>
      </c>
      <c r="O2845" s="324">
        <v>572.4</v>
      </c>
      <c r="P2845" s="324">
        <v>584</v>
      </c>
      <c r="Q2845" s="324">
        <v>595.20000000000005</v>
      </c>
      <c r="R2845" s="324">
        <v>603.20000000000005</v>
      </c>
      <c r="S2845" s="324">
        <v>584.4</v>
      </c>
      <c r="T2845" s="324">
        <v>613.20000000000005</v>
      </c>
      <c r="U2845" s="324">
        <v>661.2</v>
      </c>
      <c r="V2845" s="324">
        <v>654.79999999999995</v>
      </c>
      <c r="W2845" s="324">
        <v>694.4</v>
      </c>
      <c r="X2845" s="324">
        <v>746</v>
      </c>
      <c r="Y2845" s="324">
        <v>751.6</v>
      </c>
      <c r="Z2845" s="324">
        <v>701.2</v>
      </c>
      <c r="AA2845" s="324">
        <v>603.6</v>
      </c>
      <c r="AB2845" s="534">
        <v>503.6</v>
      </c>
      <c r="AC2845" s="134">
        <f>SUM(E2845:AB2845)</f>
        <v>13306.4</v>
      </c>
      <c r="AD2845" s="70"/>
      <c r="AE2845" s="71">
        <v>100</v>
      </c>
      <c r="AF2845" s="72">
        <v>40</v>
      </c>
      <c r="AJ2845" s="433"/>
      <c r="AK2845" s="434"/>
      <c r="AL2845" s="433"/>
      <c r="AM2845" s="15"/>
      <c r="AN2845" s="399"/>
      <c r="AO2845" s="399"/>
    </row>
    <row r="2846" spans="1:42" x14ac:dyDescent="0.25">
      <c r="A2846" s="3562"/>
      <c r="B2846" s="3560"/>
      <c r="C2846" s="123" t="s">
        <v>15</v>
      </c>
      <c r="D2846" s="108" t="s">
        <v>941</v>
      </c>
      <c r="E2846" s="310">
        <v>171.2</v>
      </c>
      <c r="F2846" s="311">
        <v>169.6</v>
      </c>
      <c r="G2846" s="311">
        <v>167.6</v>
      </c>
      <c r="H2846" s="311">
        <v>167.2</v>
      </c>
      <c r="I2846" s="311">
        <v>162.80000000000001</v>
      </c>
      <c r="J2846" s="311">
        <v>162.4</v>
      </c>
      <c r="K2846" s="311">
        <v>170</v>
      </c>
      <c r="L2846" s="311">
        <v>186.4</v>
      </c>
      <c r="M2846" s="311">
        <v>217.6</v>
      </c>
      <c r="N2846" s="311">
        <v>215.2</v>
      </c>
      <c r="O2846" s="311">
        <v>216</v>
      </c>
      <c r="P2846" s="311">
        <v>231.2</v>
      </c>
      <c r="Q2846" s="311">
        <v>226.8</v>
      </c>
      <c r="R2846" s="311">
        <v>235.6</v>
      </c>
      <c r="S2846" s="311">
        <v>232</v>
      </c>
      <c r="T2846" s="311">
        <v>214</v>
      </c>
      <c r="U2846" s="311">
        <v>209.2</v>
      </c>
      <c r="V2846" s="311">
        <v>207.6</v>
      </c>
      <c r="W2846" s="311">
        <v>201.6</v>
      </c>
      <c r="X2846" s="311">
        <v>202.4</v>
      </c>
      <c r="Y2846" s="311">
        <v>205.2</v>
      </c>
      <c r="Z2846" s="311">
        <v>204.4</v>
      </c>
      <c r="AA2846" s="311">
        <v>200.8</v>
      </c>
      <c r="AB2846" s="397">
        <v>193.2</v>
      </c>
      <c r="AC2846" s="107">
        <f>SUM(E2846:AB2846)</f>
        <v>4769.9999999999991</v>
      </c>
      <c r="AD2846" s="73"/>
      <c r="AE2846" s="155"/>
      <c r="AF2846" s="74"/>
      <c r="AJ2846" s="15"/>
      <c r="AK2846" s="15"/>
      <c r="AL2846" s="15"/>
      <c r="AM2846" s="15"/>
      <c r="AN2846" s="399"/>
      <c r="AO2846" s="399"/>
    </row>
    <row r="2847" spans="1:42" x14ac:dyDescent="0.25">
      <c r="A2847" s="3562"/>
      <c r="B2847" s="3560"/>
      <c r="C2847" s="123" t="s">
        <v>16</v>
      </c>
      <c r="D2847" s="108" t="s">
        <v>55</v>
      </c>
      <c r="E2847" s="1479">
        <v>24</v>
      </c>
      <c r="F2847" s="1479">
        <v>22</v>
      </c>
      <c r="G2847" s="1479">
        <v>21</v>
      </c>
      <c r="H2847" s="329">
        <v>21</v>
      </c>
      <c r="I2847" s="329">
        <v>23</v>
      </c>
      <c r="J2847" s="329">
        <v>26</v>
      </c>
      <c r="K2847" s="329">
        <v>31</v>
      </c>
      <c r="L2847" s="329">
        <v>34</v>
      </c>
      <c r="M2847" s="329">
        <v>37</v>
      </c>
      <c r="N2847" s="329">
        <v>34</v>
      </c>
      <c r="O2847" s="329">
        <v>35</v>
      </c>
      <c r="P2847" s="329">
        <v>37</v>
      </c>
      <c r="Q2847" s="329">
        <v>36</v>
      </c>
      <c r="R2847" s="329">
        <v>36</v>
      </c>
      <c r="S2847" s="329">
        <v>35</v>
      </c>
      <c r="T2847" s="329">
        <v>40</v>
      </c>
      <c r="U2847" s="329">
        <v>40</v>
      </c>
      <c r="V2847" s="329">
        <v>39</v>
      </c>
      <c r="W2847" s="329">
        <v>41</v>
      </c>
      <c r="X2847" s="330">
        <v>44</v>
      </c>
      <c r="Y2847" s="329">
        <v>43</v>
      </c>
      <c r="Z2847" s="1474">
        <v>37</v>
      </c>
      <c r="AA2847" s="1474">
        <v>32</v>
      </c>
      <c r="AB2847" s="1502">
        <v>29</v>
      </c>
      <c r="AC2847" s="107">
        <f>AVERAGE(E2847:AB2847)</f>
        <v>33.208333333333336</v>
      </c>
      <c r="AD2847" s="76"/>
      <c r="AE2847" s="76"/>
      <c r="AF2847" s="77"/>
      <c r="AJ2847" s="15"/>
      <c r="AK2847" s="15"/>
      <c r="AL2847" s="15"/>
      <c r="AM2847" s="15"/>
      <c r="AN2847" s="399"/>
      <c r="AO2847" s="399"/>
    </row>
    <row r="2848" spans="1:42" x14ac:dyDescent="0.25">
      <c r="A2848" s="3501"/>
      <c r="B2848" s="3504"/>
      <c r="C2848" s="123" t="s">
        <v>18</v>
      </c>
      <c r="D2848" s="108"/>
      <c r="E2848" s="316">
        <f>E2846/E2845</f>
        <v>0.41352657004830917</v>
      </c>
      <c r="F2848" s="317">
        <f t="shared" ref="F2848:AB2848" si="1089">F2846/F2845</f>
        <v>0.45788336933045359</v>
      </c>
      <c r="G2848" s="317">
        <f t="shared" si="1089"/>
        <v>0.49120750293083237</v>
      </c>
      <c r="H2848" s="317">
        <f t="shared" si="1089"/>
        <v>0.50240384615384615</v>
      </c>
      <c r="I2848" s="317">
        <f t="shared" si="1089"/>
        <v>0.48279952550415189</v>
      </c>
      <c r="J2848" s="317">
        <f t="shared" si="1089"/>
        <v>0.41260162601626016</v>
      </c>
      <c r="K2848" s="317">
        <f t="shared" si="1089"/>
        <v>0.33676703645007922</v>
      </c>
      <c r="L2848" s="317">
        <f t="shared" si="1089"/>
        <v>0.33096590909090906</v>
      </c>
      <c r="M2848" s="317">
        <f t="shared" si="1089"/>
        <v>0.36026490066225164</v>
      </c>
      <c r="N2848" s="317">
        <f t="shared" si="1089"/>
        <v>0.37335183900069396</v>
      </c>
      <c r="O2848" s="317">
        <f t="shared" si="1089"/>
        <v>0.37735849056603776</v>
      </c>
      <c r="P2848" s="317">
        <f t="shared" si="1089"/>
        <v>0.39589041095890409</v>
      </c>
      <c r="Q2848" s="317">
        <f t="shared" si="1089"/>
        <v>0.38104838709677419</v>
      </c>
      <c r="R2848" s="317">
        <f t="shared" si="1089"/>
        <v>0.39058355437665776</v>
      </c>
      <c r="S2848" s="317">
        <f t="shared" si="1089"/>
        <v>0.39698836413415473</v>
      </c>
      <c r="T2848" s="317">
        <f t="shared" si="1089"/>
        <v>0.34898891063274623</v>
      </c>
      <c r="U2848" s="317">
        <f t="shared" si="1089"/>
        <v>0.31639443436176645</v>
      </c>
      <c r="V2848" s="317">
        <f t="shared" si="1089"/>
        <v>0.31704337202199145</v>
      </c>
      <c r="W2848" s="317">
        <f t="shared" si="1089"/>
        <v>0.29032258064516131</v>
      </c>
      <c r="X2848" s="317">
        <f t="shared" si="1089"/>
        <v>0.271313672922252</v>
      </c>
      <c r="Y2848" s="317">
        <f>Y2846/Y2845</f>
        <v>0.27301756253326237</v>
      </c>
      <c r="Z2848" s="317">
        <f t="shared" si="1089"/>
        <v>0.291500285225328</v>
      </c>
      <c r="AA2848" s="317">
        <f t="shared" si="1089"/>
        <v>0.33267064280980785</v>
      </c>
      <c r="AB2848" s="339">
        <f t="shared" si="1089"/>
        <v>0.38363780778395545</v>
      </c>
      <c r="AC2848" s="436">
        <f>MAX(E2848:AB2848)</f>
        <v>0.50240384615384615</v>
      </c>
      <c r="AD2848" s="73"/>
      <c r="AE2848" s="155"/>
      <c r="AF2848" s="74"/>
      <c r="AJ2848" s="15"/>
      <c r="AK2848" s="15"/>
      <c r="AL2848" s="15"/>
      <c r="AM2848" s="15"/>
      <c r="AN2848" s="399"/>
      <c r="AO2848" s="399"/>
    </row>
    <row r="2849" spans="1:42" x14ac:dyDescent="0.25">
      <c r="A2849" s="2059"/>
      <c r="B2849" s="2062"/>
      <c r="C2849" s="124" t="s">
        <v>117</v>
      </c>
      <c r="D2849" s="108"/>
      <c r="E2849" s="313"/>
      <c r="F2849" s="314"/>
      <c r="G2849" s="314"/>
      <c r="H2849" s="155"/>
      <c r="I2849" s="155"/>
      <c r="J2849" s="155"/>
      <c r="K2849" s="155"/>
      <c r="L2849" s="155"/>
      <c r="M2849" s="155"/>
      <c r="N2849" s="155"/>
      <c r="O2849" s="155"/>
      <c r="P2849" s="155"/>
      <c r="Q2849" s="155"/>
      <c r="R2849" s="155"/>
      <c r="S2849" s="155"/>
      <c r="T2849" s="155"/>
      <c r="U2849" s="155"/>
      <c r="V2849" s="155"/>
      <c r="W2849" s="155"/>
      <c r="X2849" s="155"/>
      <c r="Y2849" s="155"/>
      <c r="Z2849" s="314"/>
      <c r="AA2849" s="314"/>
      <c r="AB2849" s="870"/>
      <c r="AC2849" s="108"/>
      <c r="AD2849" s="73"/>
      <c r="AE2849" s="155"/>
      <c r="AF2849" s="74"/>
      <c r="AJ2849" s="15"/>
      <c r="AK2849" s="15"/>
      <c r="AL2849" s="15"/>
      <c r="AM2849" s="15"/>
      <c r="AN2849" s="399"/>
      <c r="AO2849" s="399"/>
    </row>
    <row r="2850" spans="1:42" s="183" customFormat="1" x14ac:dyDescent="0.25">
      <c r="A2850" s="2059"/>
      <c r="B2850" s="2062"/>
      <c r="C2850" s="124" t="s">
        <v>118</v>
      </c>
      <c r="D2850" s="108"/>
      <c r="E2850" s="313"/>
      <c r="F2850" s="314"/>
      <c r="G2850" s="314"/>
      <c r="H2850" s="155"/>
      <c r="I2850" s="155"/>
      <c r="J2850" s="155"/>
      <c r="K2850" s="155"/>
      <c r="L2850" s="155"/>
      <c r="M2850" s="155"/>
      <c r="N2850" s="155"/>
      <c r="O2850" s="155"/>
      <c r="P2850" s="155"/>
      <c r="Q2850" s="155"/>
      <c r="R2850" s="155"/>
      <c r="S2850" s="155"/>
      <c r="T2850" s="155"/>
      <c r="U2850" s="155"/>
      <c r="V2850" s="155"/>
      <c r="W2850" s="155"/>
      <c r="X2850" s="155"/>
      <c r="Y2850" s="155"/>
      <c r="Z2850" s="314"/>
      <c r="AA2850" s="314"/>
      <c r="AB2850" s="870"/>
      <c r="AC2850" s="108"/>
      <c r="AD2850" s="73" t="s">
        <v>494</v>
      </c>
      <c r="AE2850" s="155"/>
      <c r="AF2850" s="74"/>
      <c r="AH2850" s="784"/>
      <c r="AI2850" s="785"/>
      <c r="AJ2850" s="785"/>
      <c r="AK2850" s="785"/>
      <c r="AL2850" s="786"/>
      <c r="AM2850" s="786"/>
      <c r="AN2850" s="191"/>
      <c r="AO2850" s="191"/>
      <c r="AP2850" s="191"/>
    </row>
    <row r="2851" spans="1:42" ht="16.5" thickBot="1" x14ac:dyDescent="0.3">
      <c r="A2851" s="3537" t="s">
        <v>43</v>
      </c>
      <c r="B2851" s="3538"/>
      <c r="C2851" s="3539"/>
      <c r="D2851" s="114"/>
      <c r="E2851" s="180">
        <f>SQRT(E2845*E2845+E2846*E2846)/E2823/1.73</f>
        <v>25.117407037332544</v>
      </c>
      <c r="F2851" s="181">
        <f t="shared" ref="F2851:AB2851" si="1090">SQRT(F2845*F2845+F2846*F2846)/F2823/1.73</f>
        <v>22.751795675860432</v>
      </c>
      <c r="G2851" s="181">
        <f t="shared" si="1090"/>
        <v>21.312773751425379</v>
      </c>
      <c r="H2851" s="79">
        <f t="shared" si="1090"/>
        <v>20.840593909188893</v>
      </c>
      <c r="I2851" s="79">
        <f t="shared" si="1090"/>
        <v>20.932411304965218</v>
      </c>
      <c r="J2851" s="79">
        <f t="shared" si="1090"/>
        <v>23.941610449908595</v>
      </c>
      <c r="K2851" s="79">
        <f t="shared" si="1090"/>
        <v>29.662233246770391</v>
      </c>
      <c r="L2851" s="79">
        <f t="shared" si="1090"/>
        <v>33.260521384217206</v>
      </c>
      <c r="M2851" s="79">
        <f t="shared" si="1090"/>
        <v>35.648324516502456</v>
      </c>
      <c r="N2851" s="79">
        <f t="shared" si="1090"/>
        <v>34.13081477290315</v>
      </c>
      <c r="O2851" s="79">
        <f t="shared" si="1090"/>
        <v>33.776592104786104</v>
      </c>
      <c r="P2851" s="79">
        <f t="shared" si="1090"/>
        <v>34.577476722885557</v>
      </c>
      <c r="Q2851" s="79">
        <f t="shared" si="1090"/>
        <v>35.19860091103935</v>
      </c>
      <c r="R2851" s="79">
        <f t="shared" si="1090"/>
        <v>35.54821390132701</v>
      </c>
      <c r="S2851" s="79">
        <f t="shared" si="1090"/>
        <v>35.217913392810516</v>
      </c>
      <c r="T2851" s="79">
        <f t="shared" si="1090"/>
        <v>36.307129764525946</v>
      </c>
      <c r="U2851" s="79">
        <f t="shared" si="1090"/>
        <v>38.80641966854499</v>
      </c>
      <c r="V2851" s="79">
        <f t="shared" si="1090"/>
        <v>38.437977231459321</v>
      </c>
      <c r="W2851" s="79">
        <f t="shared" si="1090"/>
        <v>40.343727271536252</v>
      </c>
      <c r="X2851" s="79">
        <f t="shared" si="1090"/>
        <v>42.838269061665351</v>
      </c>
      <c r="Y2851" s="79">
        <f>SQRT(Y2845*Y2845+Y2846*Y2846)/Y2823/1.73</f>
        <v>43.261437598668344</v>
      </c>
      <c r="Z2851" s="181">
        <f t="shared" si="1090"/>
        <v>40.246643298449044</v>
      </c>
      <c r="AA2851" s="181">
        <f t="shared" si="1090"/>
        <v>34.952630129507298</v>
      </c>
      <c r="AB2851" s="398">
        <f t="shared" si="1090"/>
        <v>29.637343739572152</v>
      </c>
      <c r="AC2851" s="109">
        <f>AVERAGE(E2851:AB2851)</f>
        <v>32.781202535243814</v>
      </c>
      <c r="AD2851" s="78">
        <f>(AC2847-AC2851)/AC2847</f>
        <v>1.2862157031553974E-2</v>
      </c>
      <c r="AE2851" s="79"/>
      <c r="AF2851" s="80"/>
      <c r="AJ2851" s="14"/>
      <c r="AK2851" s="14"/>
      <c r="AL2851" s="15"/>
      <c r="AM2851" s="14"/>
      <c r="AN2851" s="399"/>
      <c r="AO2851" s="399"/>
    </row>
    <row r="2852" spans="1:42" x14ac:dyDescent="0.25">
      <c r="A2852" s="3561" t="s">
        <v>502</v>
      </c>
      <c r="B2852" s="3559" t="s">
        <v>503</v>
      </c>
      <c r="C2852" s="121" t="s">
        <v>14</v>
      </c>
      <c r="D2852" s="113" t="s">
        <v>941</v>
      </c>
      <c r="E2852" s="309">
        <v>142.80000000000001</v>
      </c>
      <c r="F2852" s="71">
        <v>115.8</v>
      </c>
      <c r="G2852" s="71">
        <v>106.8</v>
      </c>
      <c r="H2852" s="71">
        <v>105.6</v>
      </c>
      <c r="I2852" s="71">
        <v>116.7</v>
      </c>
      <c r="J2852" s="71">
        <v>138.30000000000001</v>
      </c>
      <c r="K2852" s="71">
        <v>189.6</v>
      </c>
      <c r="L2852" s="71">
        <v>213.3</v>
      </c>
      <c r="M2852" s="71">
        <v>217.5</v>
      </c>
      <c r="N2852" s="71">
        <v>204</v>
      </c>
      <c r="O2852" s="71">
        <v>194.7</v>
      </c>
      <c r="P2852" s="71">
        <v>195.6</v>
      </c>
      <c r="Q2852" s="71">
        <v>189.9</v>
      </c>
      <c r="R2852" s="71">
        <v>192.3</v>
      </c>
      <c r="S2852" s="71">
        <v>194.7</v>
      </c>
      <c r="T2852" s="71">
        <v>189.6</v>
      </c>
      <c r="U2852" s="71">
        <v>222.9</v>
      </c>
      <c r="V2852" s="71">
        <v>234</v>
      </c>
      <c r="W2852" s="71">
        <v>258.89999999999998</v>
      </c>
      <c r="X2852" s="71">
        <v>273.89999999999998</v>
      </c>
      <c r="Y2852" s="71">
        <v>289.8</v>
      </c>
      <c r="Z2852" s="71">
        <v>281.10000000000002</v>
      </c>
      <c r="AA2852" s="71">
        <v>229.5</v>
      </c>
      <c r="AB2852" s="396">
        <v>196.8</v>
      </c>
      <c r="AC2852" s="106">
        <f>SUM(E2852:AB2852)</f>
        <v>4694.1000000000004</v>
      </c>
      <c r="AD2852" s="70"/>
      <c r="AE2852" s="71">
        <v>100</v>
      </c>
      <c r="AF2852" s="72">
        <v>30</v>
      </c>
      <c r="AJ2852" s="433"/>
      <c r="AK2852" s="434"/>
      <c r="AL2852" s="433"/>
      <c r="AM2852" s="15"/>
      <c r="AN2852" s="399"/>
      <c r="AO2852" s="399"/>
    </row>
    <row r="2853" spans="1:42" x14ac:dyDescent="0.25">
      <c r="A2853" s="3562"/>
      <c r="B2853" s="3560"/>
      <c r="C2853" s="123" t="s">
        <v>15</v>
      </c>
      <c r="D2853" s="108" t="s">
        <v>941</v>
      </c>
      <c r="E2853" s="310">
        <v>70.5</v>
      </c>
      <c r="F2853" s="311">
        <v>71.099999999999994</v>
      </c>
      <c r="G2853" s="311">
        <v>72</v>
      </c>
      <c r="H2853" s="311">
        <v>71.7</v>
      </c>
      <c r="I2853" s="311">
        <v>71.099999999999994</v>
      </c>
      <c r="J2853" s="311">
        <v>70.5</v>
      </c>
      <c r="K2853" s="311">
        <v>74.400000000000006</v>
      </c>
      <c r="L2853" s="311">
        <v>84.9</v>
      </c>
      <c r="M2853" s="311">
        <v>95.1</v>
      </c>
      <c r="N2853" s="311">
        <v>95.4</v>
      </c>
      <c r="O2853" s="311">
        <v>93.6</v>
      </c>
      <c r="P2853" s="311">
        <v>98.1</v>
      </c>
      <c r="Q2853" s="311">
        <v>102</v>
      </c>
      <c r="R2853" s="311">
        <v>103.2</v>
      </c>
      <c r="S2853" s="311">
        <v>97.5</v>
      </c>
      <c r="T2853" s="311">
        <v>88.5</v>
      </c>
      <c r="U2853" s="311">
        <v>83.7</v>
      </c>
      <c r="V2853" s="311">
        <v>82.5</v>
      </c>
      <c r="W2853" s="311">
        <v>83.1</v>
      </c>
      <c r="X2853" s="311">
        <v>83.1</v>
      </c>
      <c r="Y2853" s="311">
        <v>82.2</v>
      </c>
      <c r="Z2853" s="311">
        <v>84</v>
      </c>
      <c r="AA2853" s="311">
        <v>82.2</v>
      </c>
      <c r="AB2853" s="397">
        <v>85.8</v>
      </c>
      <c r="AC2853" s="107">
        <f>SUM(E2853:AB2853)</f>
        <v>2026.2</v>
      </c>
      <c r="AD2853" s="73"/>
      <c r="AE2853" s="155"/>
      <c r="AF2853" s="74"/>
      <c r="AJ2853" s="15"/>
      <c r="AK2853" s="15"/>
      <c r="AL2853" s="15"/>
      <c r="AM2853" s="15"/>
      <c r="AN2853" s="399"/>
      <c r="AO2853" s="399"/>
    </row>
    <row r="2854" spans="1:42" x14ac:dyDescent="0.25">
      <c r="A2854" s="3562"/>
      <c r="B2854" s="3560"/>
      <c r="C2854" s="123" t="s">
        <v>16</v>
      </c>
      <c r="D2854" s="108" t="s">
        <v>55</v>
      </c>
      <c r="E2854" s="1479">
        <v>8</v>
      </c>
      <c r="F2854" s="1479">
        <v>7</v>
      </c>
      <c r="G2854" s="1479">
        <v>6</v>
      </c>
      <c r="H2854" s="329">
        <v>8</v>
      </c>
      <c r="I2854" s="329">
        <v>9</v>
      </c>
      <c r="J2854" s="329">
        <v>11</v>
      </c>
      <c r="K2854" s="329">
        <v>12</v>
      </c>
      <c r="L2854" s="329">
        <v>13</v>
      </c>
      <c r="M2854" s="329">
        <v>14</v>
      </c>
      <c r="N2854" s="329">
        <v>11</v>
      </c>
      <c r="O2854" s="329">
        <v>12</v>
      </c>
      <c r="P2854" s="329">
        <v>12</v>
      </c>
      <c r="Q2854" s="329">
        <v>13</v>
      </c>
      <c r="R2854" s="329">
        <v>11</v>
      </c>
      <c r="S2854" s="329">
        <v>13</v>
      </c>
      <c r="T2854" s="329">
        <v>14</v>
      </c>
      <c r="U2854" s="329">
        <v>13</v>
      </c>
      <c r="V2854" s="329">
        <v>16</v>
      </c>
      <c r="W2854" s="329">
        <v>17</v>
      </c>
      <c r="X2854" s="329">
        <v>15</v>
      </c>
      <c r="Y2854" s="329">
        <v>17</v>
      </c>
      <c r="Z2854" s="1479">
        <v>14</v>
      </c>
      <c r="AA2854" s="1479">
        <v>14</v>
      </c>
      <c r="AB2854" s="1506">
        <v>11</v>
      </c>
      <c r="AC2854" s="107">
        <f>AVERAGE(E2854:AB2854)</f>
        <v>12.125</v>
      </c>
      <c r="AD2854" s="76"/>
      <c r="AE2854" s="76"/>
      <c r="AF2854" s="77"/>
      <c r="AJ2854" s="15"/>
      <c r="AK2854" s="15"/>
      <c r="AL2854" s="15"/>
      <c r="AM2854" s="15"/>
      <c r="AN2854" s="399"/>
      <c r="AO2854" s="399"/>
    </row>
    <row r="2855" spans="1:42" ht="16.5" thickBot="1" x14ac:dyDescent="0.3">
      <c r="A2855" s="3726"/>
      <c r="B2855" s="3572"/>
      <c r="C2855" s="126" t="s">
        <v>18</v>
      </c>
      <c r="D2855" s="114"/>
      <c r="E2855" s="320">
        <f>E2853/E2852</f>
        <v>0.49369747899159661</v>
      </c>
      <c r="F2855" s="321">
        <f t="shared" ref="F2855:AB2855" si="1091">F2853/F2852</f>
        <v>0.61398963730569944</v>
      </c>
      <c r="G2855" s="321">
        <f t="shared" si="1091"/>
        <v>0.6741573033707865</v>
      </c>
      <c r="H2855" s="321">
        <f t="shared" si="1091"/>
        <v>0.67897727272727282</v>
      </c>
      <c r="I2855" s="321">
        <f t="shared" si="1091"/>
        <v>0.60925449871465287</v>
      </c>
      <c r="J2855" s="321">
        <f t="shared" si="1091"/>
        <v>0.50976138828633399</v>
      </c>
      <c r="K2855" s="321">
        <f t="shared" si="1091"/>
        <v>0.39240506329113928</v>
      </c>
      <c r="L2855" s="321">
        <f t="shared" si="1091"/>
        <v>0.39803094233473979</v>
      </c>
      <c r="M2855" s="321">
        <f t="shared" si="1091"/>
        <v>0.43724137931034479</v>
      </c>
      <c r="N2855" s="321">
        <f t="shared" si="1091"/>
        <v>0.46764705882352942</v>
      </c>
      <c r="O2855" s="321">
        <f t="shared" si="1091"/>
        <v>0.48073959938366717</v>
      </c>
      <c r="P2855" s="321">
        <f t="shared" si="1091"/>
        <v>0.50153374233128833</v>
      </c>
      <c r="Q2855" s="321">
        <f t="shared" si="1091"/>
        <v>0.53712480252764616</v>
      </c>
      <c r="R2855" s="321">
        <f t="shared" si="1091"/>
        <v>0.53666146645865831</v>
      </c>
      <c r="S2855" s="321">
        <f t="shared" si="1091"/>
        <v>0.50077041602465333</v>
      </c>
      <c r="T2855" s="321">
        <f t="shared" si="1091"/>
        <v>0.46677215189873417</v>
      </c>
      <c r="U2855" s="321">
        <f t="shared" si="1091"/>
        <v>0.37550471063257068</v>
      </c>
      <c r="V2855" s="321">
        <f t="shared" si="1091"/>
        <v>0.35256410256410259</v>
      </c>
      <c r="W2855" s="321">
        <f t="shared" si="1091"/>
        <v>0.32097334878331402</v>
      </c>
      <c r="X2855" s="321">
        <f t="shared" si="1091"/>
        <v>0.30339539978094193</v>
      </c>
      <c r="Y2855" s="321">
        <f>Y2853/Y2852</f>
        <v>0.28364389233954451</v>
      </c>
      <c r="Z2855" s="321">
        <f t="shared" si="1091"/>
        <v>0.29882604055496265</v>
      </c>
      <c r="AA2855" s="321">
        <f t="shared" si="1091"/>
        <v>0.35816993464052288</v>
      </c>
      <c r="AB2855" s="809">
        <f t="shared" si="1091"/>
        <v>0.4359756097560975</v>
      </c>
      <c r="AC2855" s="457">
        <f>MAX(E2855:AB2855)</f>
        <v>0.67897727272727282</v>
      </c>
      <c r="AD2855" s="73"/>
      <c r="AE2855" s="155"/>
      <c r="AF2855" s="74"/>
      <c r="AJ2855" s="15"/>
      <c r="AK2855" s="15"/>
      <c r="AL2855" s="15"/>
      <c r="AM2855" s="15"/>
      <c r="AN2855" s="399"/>
      <c r="AO2855" s="399"/>
    </row>
    <row r="2856" spans="1:42" x14ac:dyDescent="0.25">
      <c r="A2856" s="2049"/>
      <c r="B2856" s="2052"/>
      <c r="C2856" s="360" t="s">
        <v>117</v>
      </c>
      <c r="D2856" s="122"/>
      <c r="E2856" s="138"/>
      <c r="F2856" s="136"/>
      <c r="G2856" s="136"/>
      <c r="H2856" s="91"/>
      <c r="I2856" s="91"/>
      <c r="J2856" s="91"/>
      <c r="K2856" s="91"/>
      <c r="L2856" s="91"/>
      <c r="M2856" s="91"/>
      <c r="N2856" s="91"/>
      <c r="O2856" s="91"/>
      <c r="P2856" s="91"/>
      <c r="Q2856" s="91"/>
      <c r="R2856" s="91"/>
      <c r="S2856" s="91"/>
      <c r="T2856" s="91"/>
      <c r="U2856" s="91"/>
      <c r="V2856" s="91"/>
      <c r="W2856" s="91"/>
      <c r="X2856" s="91"/>
      <c r="Y2856" s="91"/>
      <c r="Z2856" s="136"/>
      <c r="AA2856" s="136"/>
      <c r="AB2856" s="477"/>
      <c r="AC2856" s="122"/>
      <c r="AD2856" s="73"/>
      <c r="AE2856" s="155"/>
      <c r="AF2856" s="74"/>
      <c r="AJ2856" s="15"/>
      <c r="AK2856" s="15"/>
      <c r="AL2856" s="15"/>
      <c r="AM2856" s="15"/>
      <c r="AN2856" s="399"/>
      <c r="AO2856" s="399"/>
    </row>
    <row r="2857" spans="1:42" s="183" customFormat="1" x14ac:dyDescent="0.25">
      <c r="A2857" s="2059"/>
      <c r="B2857" s="2062"/>
      <c r="C2857" s="124" t="s">
        <v>118</v>
      </c>
      <c r="D2857" s="108"/>
      <c r="E2857" s="313"/>
      <c r="F2857" s="314"/>
      <c r="G2857" s="314"/>
      <c r="H2857" s="155"/>
      <c r="I2857" s="155"/>
      <c r="J2857" s="155"/>
      <c r="K2857" s="155"/>
      <c r="L2857" s="155"/>
      <c r="M2857" s="155"/>
      <c r="N2857" s="155"/>
      <c r="O2857" s="155"/>
      <c r="P2857" s="155"/>
      <c r="Q2857" s="155"/>
      <c r="R2857" s="155"/>
      <c r="S2857" s="155"/>
      <c r="T2857" s="155"/>
      <c r="U2857" s="155"/>
      <c r="V2857" s="155"/>
      <c r="W2857" s="155"/>
      <c r="X2857" s="155"/>
      <c r="Y2857" s="155"/>
      <c r="Z2857" s="314"/>
      <c r="AA2857" s="314"/>
      <c r="AB2857" s="870"/>
      <c r="AC2857" s="108"/>
      <c r="AD2857" s="73" t="s">
        <v>494</v>
      </c>
      <c r="AE2857" s="155"/>
      <c r="AF2857" s="74"/>
      <c r="AH2857" s="784"/>
      <c r="AI2857" s="785"/>
      <c r="AJ2857" s="785"/>
      <c r="AK2857" s="785"/>
      <c r="AL2857" s="786"/>
      <c r="AM2857" s="786"/>
      <c r="AN2857" s="191"/>
      <c r="AO2857" s="191"/>
      <c r="AP2857" s="191"/>
    </row>
    <row r="2858" spans="1:42" ht="16.5" thickBot="1" x14ac:dyDescent="0.3">
      <c r="A2858" s="3537" t="s">
        <v>43</v>
      </c>
      <c r="B2858" s="3538"/>
      <c r="C2858" s="3539"/>
      <c r="D2858" s="114"/>
      <c r="E2858" s="180">
        <f>SQRT(E2852*E2852+E2853*E2853)/E2823/1.73</f>
        <v>8.9286901345095906</v>
      </c>
      <c r="F2858" s="181">
        <f t="shared" ref="F2858:AB2858" si="1092">SQRT(F2852*F2852+F2853*F2853)/F2823/1.73</f>
        <v>7.5890329609621974</v>
      </c>
      <c r="G2858" s="181">
        <f t="shared" si="1092"/>
        <v>7.221402732215898</v>
      </c>
      <c r="H2858" s="79">
        <f t="shared" si="1092"/>
        <v>7.142399006039363</v>
      </c>
      <c r="I2858" s="79">
        <f t="shared" si="1092"/>
        <v>7.6392935409761744</v>
      </c>
      <c r="J2858" s="79">
        <f t="shared" si="1092"/>
        <v>8.7285787122163843</v>
      </c>
      <c r="K2858" s="79">
        <f t="shared" si="1092"/>
        <v>11.342122762151558</v>
      </c>
      <c r="L2858" s="79">
        <f t="shared" si="1092"/>
        <v>12.871250079026503</v>
      </c>
      <c r="M2858" s="79">
        <f t="shared" si="1092"/>
        <v>13.181084053811315</v>
      </c>
      <c r="N2858" s="79">
        <f t="shared" si="1092"/>
        <v>12.492910858286471</v>
      </c>
      <c r="O2858" s="79">
        <f t="shared" si="1092"/>
        <v>11.926738450141592</v>
      </c>
      <c r="P2858" s="79">
        <f t="shared" si="1092"/>
        <v>12.046340588804732</v>
      </c>
      <c r="Q2858" s="79">
        <f t="shared" si="1092"/>
        <v>11.912143132414284</v>
      </c>
      <c r="R2858" s="79">
        <f t="shared" si="1092"/>
        <v>11.980189113759625</v>
      </c>
      <c r="S2858" s="79">
        <f t="shared" si="1092"/>
        <v>12.19632684618513</v>
      </c>
      <c r="T2858" s="79">
        <f t="shared" si="1092"/>
        <v>11.696967152079065</v>
      </c>
      <c r="U2858" s="79">
        <f t="shared" si="1092"/>
        <v>13.323158265241466</v>
      </c>
      <c r="V2858" s="79">
        <f t="shared" si="1092"/>
        <v>13.883878916157371</v>
      </c>
      <c r="W2858" s="79">
        <f t="shared" si="1092"/>
        <v>15.171155207859293</v>
      </c>
      <c r="X2858" s="79">
        <f t="shared" si="1092"/>
        <v>15.86290186277407</v>
      </c>
      <c r="Y2858" s="79">
        <f>SQRT(Y2852*Y2852+Y2853*Y2853)/Y2823/1.73</f>
        <v>16.726484049227246</v>
      </c>
      <c r="Z2858" s="181">
        <f t="shared" si="1092"/>
        <v>16.166366064735154</v>
      </c>
      <c r="AA2858" s="181">
        <f t="shared" si="1092"/>
        <v>13.394619750555851</v>
      </c>
      <c r="AB2858" s="398">
        <f t="shared" si="1092"/>
        <v>11.796423844366187</v>
      </c>
      <c r="AC2858" s="109">
        <f>AVERAGE(E2858:AB2858)</f>
        <v>11.884185753520688</v>
      </c>
      <c r="AD2858" s="78">
        <f>(AC2854-AC2858)/AC2854</f>
        <v>1.9860968781798924E-2</v>
      </c>
      <c r="AE2858" s="79"/>
      <c r="AF2858" s="80"/>
      <c r="AJ2858" s="14"/>
      <c r="AK2858" s="14"/>
      <c r="AL2858" s="15"/>
      <c r="AM2858" s="14"/>
      <c r="AN2858" s="399"/>
      <c r="AO2858" s="399"/>
    </row>
    <row r="2859" spans="1:42" x14ac:dyDescent="0.25">
      <c r="A2859" s="3561" t="s">
        <v>504</v>
      </c>
      <c r="B2859" s="3559" t="s">
        <v>505</v>
      </c>
      <c r="C2859" s="125" t="s">
        <v>14</v>
      </c>
      <c r="D2859" s="113" t="s">
        <v>941</v>
      </c>
      <c r="E2859" s="328">
        <v>104.4</v>
      </c>
      <c r="F2859" s="324">
        <v>96.4</v>
      </c>
      <c r="G2859" s="324">
        <v>91.6</v>
      </c>
      <c r="H2859" s="324">
        <v>94</v>
      </c>
      <c r="I2859" s="324">
        <v>98.8</v>
      </c>
      <c r="J2859" s="324">
        <v>146.80000000000001</v>
      </c>
      <c r="K2859" s="324">
        <v>128.80000000000001</v>
      </c>
      <c r="L2859" s="324">
        <v>182</v>
      </c>
      <c r="M2859" s="324">
        <v>241.2</v>
      </c>
      <c r="N2859" s="324">
        <v>308.39999999999998</v>
      </c>
      <c r="O2859" s="324">
        <v>295.2</v>
      </c>
      <c r="P2859" s="324">
        <v>249.6</v>
      </c>
      <c r="Q2859" s="324">
        <v>229.6</v>
      </c>
      <c r="R2859" s="324">
        <v>229.6</v>
      </c>
      <c r="S2859" s="324">
        <v>194.4</v>
      </c>
      <c r="T2859" s="324">
        <v>160.4</v>
      </c>
      <c r="U2859" s="324">
        <v>162.80000000000001</v>
      </c>
      <c r="V2859" s="324">
        <v>154</v>
      </c>
      <c r="W2859" s="324">
        <v>146.80000000000001</v>
      </c>
      <c r="X2859" s="324">
        <v>142.4</v>
      </c>
      <c r="Y2859" s="324">
        <v>141.6</v>
      </c>
      <c r="Z2859" s="324">
        <v>137.6</v>
      </c>
      <c r="AA2859" s="324">
        <v>121.2</v>
      </c>
      <c r="AB2859" s="534">
        <v>114.4</v>
      </c>
      <c r="AC2859" s="134">
        <f>SUM(E2859:AB2859)</f>
        <v>3972.0000000000005</v>
      </c>
      <c r="AD2859" s="70"/>
      <c r="AE2859" s="71">
        <v>100</v>
      </c>
      <c r="AF2859" s="72">
        <v>40</v>
      </c>
      <c r="AJ2859" s="433"/>
      <c r="AK2859" s="434"/>
      <c r="AL2859" s="433"/>
      <c r="AM2859" s="15"/>
      <c r="AN2859" s="399"/>
      <c r="AO2859" s="399"/>
    </row>
    <row r="2860" spans="1:42" x14ac:dyDescent="0.25">
      <c r="A2860" s="3562"/>
      <c r="B2860" s="3560"/>
      <c r="C2860" s="123" t="s">
        <v>15</v>
      </c>
      <c r="D2860" s="108" t="s">
        <v>941</v>
      </c>
      <c r="E2860" s="310">
        <v>81.2</v>
      </c>
      <c r="F2860" s="311">
        <v>77.2</v>
      </c>
      <c r="G2860" s="311">
        <v>76.8</v>
      </c>
      <c r="H2860" s="311">
        <v>77.2</v>
      </c>
      <c r="I2860" s="311">
        <v>77.2</v>
      </c>
      <c r="J2860" s="311">
        <v>76</v>
      </c>
      <c r="K2860" s="311">
        <v>78</v>
      </c>
      <c r="L2860" s="311">
        <v>90.8</v>
      </c>
      <c r="M2860" s="311">
        <v>110.4</v>
      </c>
      <c r="N2860" s="311">
        <v>116</v>
      </c>
      <c r="O2860" s="311">
        <v>114</v>
      </c>
      <c r="P2860" s="311">
        <v>116.4</v>
      </c>
      <c r="Q2860" s="311">
        <v>123.2</v>
      </c>
      <c r="R2860" s="311">
        <v>121.2</v>
      </c>
      <c r="S2860" s="311">
        <v>118</v>
      </c>
      <c r="T2860" s="311">
        <v>101.2</v>
      </c>
      <c r="U2860" s="311">
        <v>98</v>
      </c>
      <c r="V2860" s="311">
        <v>97.6</v>
      </c>
      <c r="W2860" s="311">
        <v>94</v>
      </c>
      <c r="X2860" s="311">
        <v>96</v>
      </c>
      <c r="Y2860" s="311">
        <v>96.8</v>
      </c>
      <c r="Z2860" s="311">
        <v>96</v>
      </c>
      <c r="AA2860" s="311">
        <v>92.8</v>
      </c>
      <c r="AB2860" s="397">
        <v>96</v>
      </c>
      <c r="AC2860" s="107">
        <f>SUM(E2860:AB2860)</f>
        <v>2322</v>
      </c>
      <c r="AD2860" s="73"/>
      <c r="AE2860" s="155"/>
      <c r="AF2860" s="74"/>
      <c r="AJ2860" s="15"/>
      <c r="AK2860" s="15"/>
      <c r="AL2860" s="15"/>
      <c r="AM2860" s="15"/>
      <c r="AN2860" s="399"/>
      <c r="AO2860" s="399"/>
    </row>
    <row r="2861" spans="1:42" x14ac:dyDescent="0.25">
      <c r="A2861" s="3562"/>
      <c r="B2861" s="3560"/>
      <c r="C2861" s="123" t="s">
        <v>16</v>
      </c>
      <c r="D2861" s="108" t="s">
        <v>55</v>
      </c>
      <c r="E2861" s="1479">
        <v>7</v>
      </c>
      <c r="F2861" s="1479">
        <v>7</v>
      </c>
      <c r="G2861" s="1479">
        <v>6</v>
      </c>
      <c r="H2861" s="329">
        <v>7</v>
      </c>
      <c r="I2861" s="329">
        <v>9</v>
      </c>
      <c r="J2861" s="329">
        <v>8</v>
      </c>
      <c r="K2861" s="329">
        <v>9</v>
      </c>
      <c r="L2861" s="329">
        <v>13</v>
      </c>
      <c r="M2861" s="329">
        <v>15</v>
      </c>
      <c r="N2861" s="329">
        <v>19</v>
      </c>
      <c r="O2861" s="329">
        <v>15</v>
      </c>
      <c r="P2861" s="329">
        <v>15</v>
      </c>
      <c r="Q2861" s="329">
        <v>15</v>
      </c>
      <c r="R2861" s="329">
        <v>14</v>
      </c>
      <c r="S2861" s="329">
        <v>12</v>
      </c>
      <c r="T2861" s="329">
        <v>11</v>
      </c>
      <c r="U2861" s="329">
        <v>11</v>
      </c>
      <c r="V2861" s="329">
        <v>11</v>
      </c>
      <c r="W2861" s="329">
        <v>11</v>
      </c>
      <c r="X2861" s="329">
        <v>11</v>
      </c>
      <c r="Y2861" s="329">
        <v>11</v>
      </c>
      <c r="Z2861" s="1479">
        <v>10</v>
      </c>
      <c r="AA2861" s="1479">
        <v>9</v>
      </c>
      <c r="AB2861" s="1506">
        <v>9</v>
      </c>
      <c r="AC2861" s="107">
        <f>AVERAGE(E2861:AB2861)</f>
        <v>11.041666666666666</v>
      </c>
      <c r="AD2861" s="76"/>
      <c r="AE2861" s="76"/>
      <c r="AF2861" s="77"/>
      <c r="AJ2861" s="15"/>
      <c r="AK2861" s="15"/>
      <c r="AL2861" s="15"/>
      <c r="AM2861" s="15"/>
      <c r="AN2861" s="399"/>
      <c r="AO2861" s="399"/>
    </row>
    <row r="2862" spans="1:42" x14ac:dyDescent="0.25">
      <c r="A2862" s="3501"/>
      <c r="B2862" s="3504"/>
      <c r="C2862" s="123" t="s">
        <v>18</v>
      </c>
      <c r="D2862" s="108"/>
      <c r="E2862" s="316">
        <f>E2860/E2859</f>
        <v>0.77777777777777779</v>
      </c>
      <c r="F2862" s="317">
        <f t="shared" ref="F2862:AB2862" si="1093">F2860/F2859</f>
        <v>0.80082987551867213</v>
      </c>
      <c r="G2862" s="317">
        <f t="shared" si="1093"/>
        <v>0.83842794759825334</v>
      </c>
      <c r="H2862" s="317">
        <f t="shared" si="1093"/>
        <v>0.82127659574468093</v>
      </c>
      <c r="I2862" s="317">
        <f t="shared" si="1093"/>
        <v>0.78137651821862353</v>
      </c>
      <c r="J2862" s="317">
        <f t="shared" si="1093"/>
        <v>0.51771117166212532</v>
      </c>
      <c r="K2862" s="317">
        <f t="shared" si="1093"/>
        <v>0.60559006211180122</v>
      </c>
      <c r="L2862" s="317">
        <f t="shared" si="1093"/>
        <v>0.49890109890109891</v>
      </c>
      <c r="M2862" s="317">
        <f t="shared" si="1093"/>
        <v>0.45771144278606968</v>
      </c>
      <c r="N2862" s="317">
        <f t="shared" si="1093"/>
        <v>0.37613488975356685</v>
      </c>
      <c r="O2862" s="317">
        <f t="shared" si="1093"/>
        <v>0.38617886178861788</v>
      </c>
      <c r="P2862" s="317">
        <f t="shared" si="1093"/>
        <v>0.46634615384615385</v>
      </c>
      <c r="Q2862" s="317">
        <f t="shared" si="1093"/>
        <v>0.53658536585365857</v>
      </c>
      <c r="R2862" s="317">
        <f t="shared" si="1093"/>
        <v>0.52787456445993031</v>
      </c>
      <c r="S2862" s="317">
        <f t="shared" si="1093"/>
        <v>0.60699588477366251</v>
      </c>
      <c r="T2862" s="317">
        <f t="shared" si="1093"/>
        <v>0.63092269326683292</v>
      </c>
      <c r="U2862" s="317">
        <f t="shared" si="1093"/>
        <v>0.60196560196560189</v>
      </c>
      <c r="V2862" s="317">
        <f t="shared" si="1093"/>
        <v>0.63376623376623376</v>
      </c>
      <c r="W2862" s="317">
        <f t="shared" si="1093"/>
        <v>0.64032697547683914</v>
      </c>
      <c r="X2862" s="317">
        <f t="shared" si="1093"/>
        <v>0.6741573033707865</v>
      </c>
      <c r="Y2862" s="317">
        <f>Y2860/Y2859</f>
        <v>0.68361581920903958</v>
      </c>
      <c r="Z2862" s="317">
        <f t="shared" si="1093"/>
        <v>0.69767441860465118</v>
      </c>
      <c r="AA2862" s="317">
        <f t="shared" si="1093"/>
        <v>0.76567656765676562</v>
      </c>
      <c r="AB2862" s="339">
        <f t="shared" si="1093"/>
        <v>0.83916083916083917</v>
      </c>
      <c r="AC2862" s="436">
        <f>MAX(E2862:AB2862)</f>
        <v>0.83916083916083917</v>
      </c>
      <c r="AD2862" s="73"/>
      <c r="AE2862" s="155"/>
      <c r="AF2862" s="74"/>
      <c r="AJ2862" s="15"/>
      <c r="AK2862" s="15"/>
      <c r="AL2862" s="15"/>
      <c r="AM2862" s="15"/>
      <c r="AN2862" s="399"/>
      <c r="AO2862" s="399"/>
    </row>
    <row r="2863" spans="1:42" x14ac:dyDescent="0.25">
      <c r="A2863" s="2059"/>
      <c r="B2863" s="2062"/>
      <c r="C2863" s="124" t="s">
        <v>117</v>
      </c>
      <c r="D2863" s="108"/>
      <c r="E2863" s="313"/>
      <c r="F2863" s="314"/>
      <c r="G2863" s="314"/>
      <c r="H2863" s="155"/>
      <c r="I2863" s="155"/>
      <c r="J2863" s="155"/>
      <c r="K2863" s="155"/>
      <c r="L2863" s="155"/>
      <c r="M2863" s="155"/>
      <c r="N2863" s="155"/>
      <c r="O2863" s="155"/>
      <c r="P2863" s="155"/>
      <c r="Q2863" s="155"/>
      <c r="R2863" s="155"/>
      <c r="S2863" s="155"/>
      <c r="T2863" s="155"/>
      <c r="U2863" s="155"/>
      <c r="V2863" s="155"/>
      <c r="W2863" s="155"/>
      <c r="X2863" s="155"/>
      <c r="Y2863" s="155"/>
      <c r="Z2863" s="314"/>
      <c r="AA2863" s="314"/>
      <c r="AB2863" s="870"/>
      <c r="AC2863" s="108"/>
      <c r="AD2863" s="73"/>
      <c r="AE2863" s="155"/>
      <c r="AF2863" s="74"/>
      <c r="AJ2863" s="15"/>
      <c r="AK2863" s="15"/>
      <c r="AL2863" s="15"/>
      <c r="AM2863" s="15"/>
      <c r="AN2863" s="399"/>
      <c r="AO2863" s="399"/>
    </row>
    <row r="2864" spans="1:42" s="183" customFormat="1" x14ac:dyDescent="0.25">
      <c r="A2864" s="2059"/>
      <c r="B2864" s="2062"/>
      <c r="C2864" s="124" t="s">
        <v>118</v>
      </c>
      <c r="D2864" s="108"/>
      <c r="E2864" s="313"/>
      <c r="F2864" s="314"/>
      <c r="G2864" s="314"/>
      <c r="H2864" s="155"/>
      <c r="I2864" s="155"/>
      <c r="J2864" s="155"/>
      <c r="K2864" s="155"/>
      <c r="L2864" s="155"/>
      <c r="M2864" s="155"/>
      <c r="N2864" s="155"/>
      <c r="O2864" s="155"/>
      <c r="P2864" s="155"/>
      <c r="Q2864" s="155"/>
      <c r="R2864" s="155"/>
      <c r="S2864" s="155"/>
      <c r="T2864" s="155"/>
      <c r="U2864" s="155"/>
      <c r="V2864" s="155"/>
      <c r="W2864" s="155"/>
      <c r="X2864" s="155"/>
      <c r="Y2864" s="155"/>
      <c r="Z2864" s="314"/>
      <c r="AA2864" s="314"/>
      <c r="AB2864" s="870"/>
      <c r="AC2864" s="108"/>
      <c r="AD2864" s="73" t="s">
        <v>494</v>
      </c>
      <c r="AE2864" s="155"/>
      <c r="AF2864" s="74"/>
      <c r="AH2864" s="784"/>
      <c r="AI2864" s="785"/>
      <c r="AJ2864" s="785"/>
      <c r="AK2864" s="785"/>
      <c r="AL2864" s="786"/>
      <c r="AM2864" s="786"/>
      <c r="AN2864" s="191"/>
      <c r="AO2864" s="191"/>
      <c r="AP2864" s="191"/>
    </row>
    <row r="2865" spans="1:42" ht="16.5" thickBot="1" x14ac:dyDescent="0.3">
      <c r="A2865" s="3537" t="s">
        <v>43</v>
      </c>
      <c r="B2865" s="3538"/>
      <c r="C2865" s="3539"/>
      <c r="D2865" s="114"/>
      <c r="E2865" s="180">
        <f>SQRT(E2859*E2859+E2860*E2860)/E2823/1.73</f>
        <v>7.4152346232963122</v>
      </c>
      <c r="F2865" s="181">
        <f t="shared" ref="F2865:AB2865" si="1094">SQRT(F2859*F2859+F2860*F2860)/F2823/1.73</f>
        <v>6.8974464103529156</v>
      </c>
      <c r="G2865" s="181">
        <f t="shared" si="1094"/>
        <v>6.7018254181325787</v>
      </c>
      <c r="H2865" s="79">
        <f t="shared" si="1094"/>
        <v>6.8064927849000441</v>
      </c>
      <c r="I2865" s="79">
        <f t="shared" si="1094"/>
        <v>7.0093429496077491</v>
      </c>
      <c r="J2865" s="79">
        <f t="shared" si="1094"/>
        <v>9.2950284068824338</v>
      </c>
      <c r="K2865" s="79">
        <f t="shared" si="1094"/>
        <v>8.3852352500740448</v>
      </c>
      <c r="L2865" s="79">
        <f t="shared" si="1094"/>
        <v>11.40330796739827</v>
      </c>
      <c r="M2865" s="79">
        <f t="shared" si="1094"/>
        <v>14.729342637884692</v>
      </c>
      <c r="N2865" s="79">
        <f t="shared" si="1094"/>
        <v>18.27823330852199</v>
      </c>
      <c r="O2865" s="79">
        <f t="shared" si="1094"/>
        <v>17.470644516727198</v>
      </c>
      <c r="P2865" s="79">
        <f t="shared" si="1094"/>
        <v>15.161419732928248</v>
      </c>
      <c r="Q2865" s="79">
        <f t="shared" si="1094"/>
        <v>14.399227377654109</v>
      </c>
      <c r="R2865" s="79">
        <f t="shared" si="1094"/>
        <v>14.251924569380554</v>
      </c>
      <c r="S2865" s="79">
        <f t="shared" si="1094"/>
        <v>12.737493508930873</v>
      </c>
      <c r="T2865" s="79">
        <f t="shared" si="1094"/>
        <v>10.602326207028725</v>
      </c>
      <c r="U2865" s="79">
        <f t="shared" si="1094"/>
        <v>10.632963670486976</v>
      </c>
      <c r="V2865" s="79">
        <f t="shared" si="1094"/>
        <v>10.202241043149199</v>
      </c>
      <c r="W2865" s="79">
        <f t="shared" si="1094"/>
        <v>9.7259632294750684</v>
      </c>
      <c r="X2865" s="79">
        <f t="shared" si="1094"/>
        <v>9.5177580273756384</v>
      </c>
      <c r="Y2865" s="79">
        <f>SQRT(Y2859*Y2859+Y2860*Y2860)/Y2823/1.73</f>
        <v>9.5242416586107037</v>
      </c>
      <c r="Z2865" s="181">
        <f t="shared" si="1094"/>
        <v>9.2451882128398974</v>
      </c>
      <c r="AA2865" s="181">
        <f t="shared" si="1094"/>
        <v>8.3874133468076852</v>
      </c>
      <c r="AB2865" s="398">
        <f t="shared" si="1094"/>
        <v>8.2058449042313431</v>
      </c>
      <c r="AC2865" s="109">
        <f>AVERAGE(E2865:AB2865)</f>
        <v>10.707755823444884</v>
      </c>
      <c r="AD2865" s="78">
        <f>(AC2861-AC2865)/AC2861</f>
        <v>3.0240982027633059E-2</v>
      </c>
      <c r="AE2865" s="79"/>
      <c r="AF2865" s="80"/>
      <c r="AJ2865" s="14"/>
      <c r="AK2865" s="14"/>
      <c r="AL2865" s="15"/>
      <c r="AM2865" s="14"/>
      <c r="AN2865" s="399"/>
      <c r="AO2865" s="399"/>
    </row>
    <row r="2866" spans="1:42" x14ac:dyDescent="0.25">
      <c r="A2866" s="3561" t="s">
        <v>506</v>
      </c>
      <c r="B2866" s="3559" t="s">
        <v>507</v>
      </c>
      <c r="C2866" s="121" t="s">
        <v>14</v>
      </c>
      <c r="D2866" s="113" t="s">
        <v>941</v>
      </c>
      <c r="E2866" s="309">
        <v>154.80000000000001</v>
      </c>
      <c r="F2866" s="71">
        <v>143.4</v>
      </c>
      <c r="G2866" s="71">
        <v>127.2</v>
      </c>
      <c r="H2866" s="71">
        <v>115.5</v>
      </c>
      <c r="I2866" s="71">
        <v>117</v>
      </c>
      <c r="J2866" s="71">
        <v>154.5</v>
      </c>
      <c r="K2866" s="71">
        <v>181.8</v>
      </c>
      <c r="L2866" s="71">
        <v>203.4</v>
      </c>
      <c r="M2866" s="71">
        <v>223.5</v>
      </c>
      <c r="N2866" s="71">
        <v>228</v>
      </c>
      <c r="O2866" s="71">
        <v>210.6</v>
      </c>
      <c r="P2866" s="71">
        <v>186.9</v>
      </c>
      <c r="Q2866" s="71">
        <v>187.8</v>
      </c>
      <c r="R2866" s="71">
        <v>188.4</v>
      </c>
      <c r="S2866" s="71">
        <v>202.5</v>
      </c>
      <c r="T2866" s="71">
        <v>203.1</v>
      </c>
      <c r="U2866" s="71">
        <v>197.1</v>
      </c>
      <c r="V2866" s="71">
        <v>216.3</v>
      </c>
      <c r="W2866" s="71">
        <v>223.5</v>
      </c>
      <c r="X2866" s="71">
        <v>240.3</v>
      </c>
      <c r="Y2866" s="71">
        <v>249.3</v>
      </c>
      <c r="Z2866" s="71">
        <v>228.6</v>
      </c>
      <c r="AA2866" s="71">
        <v>204.6</v>
      </c>
      <c r="AB2866" s="396">
        <v>173.7</v>
      </c>
      <c r="AC2866" s="106">
        <f>SUM(E2866:AB2866)</f>
        <v>4561.8000000000011</v>
      </c>
      <c r="AD2866" s="70"/>
      <c r="AE2866" s="71">
        <v>100</v>
      </c>
      <c r="AF2866" s="72">
        <v>30</v>
      </c>
      <c r="AJ2866" s="433"/>
      <c r="AK2866" s="434"/>
      <c r="AL2866" s="433"/>
      <c r="AM2866" s="15"/>
      <c r="AN2866" s="399"/>
      <c r="AO2866" s="399"/>
    </row>
    <row r="2867" spans="1:42" x14ac:dyDescent="0.25">
      <c r="A2867" s="3562"/>
      <c r="B2867" s="3560"/>
      <c r="C2867" s="123" t="s">
        <v>15</v>
      </c>
      <c r="D2867" s="108" t="s">
        <v>941</v>
      </c>
      <c r="E2867" s="310">
        <v>73.8</v>
      </c>
      <c r="F2867" s="311">
        <v>70.5</v>
      </c>
      <c r="G2867" s="311">
        <v>66</v>
      </c>
      <c r="H2867" s="311">
        <v>66.900000000000006</v>
      </c>
      <c r="I2867" s="311">
        <v>64.8</v>
      </c>
      <c r="J2867" s="311">
        <v>66.3</v>
      </c>
      <c r="K2867" s="311">
        <v>69.599999999999994</v>
      </c>
      <c r="L2867" s="311">
        <v>77.7</v>
      </c>
      <c r="M2867" s="311">
        <v>87.6</v>
      </c>
      <c r="N2867" s="311">
        <v>90</v>
      </c>
      <c r="O2867" s="311">
        <v>87</v>
      </c>
      <c r="P2867" s="311">
        <v>88.2</v>
      </c>
      <c r="Q2867" s="311">
        <v>87.6</v>
      </c>
      <c r="R2867" s="311">
        <v>87.9</v>
      </c>
      <c r="S2867" s="311">
        <v>88.5</v>
      </c>
      <c r="T2867" s="311">
        <v>85.8</v>
      </c>
      <c r="U2867" s="311">
        <v>84.6</v>
      </c>
      <c r="V2867" s="311">
        <v>86.7</v>
      </c>
      <c r="W2867" s="311">
        <v>84.3</v>
      </c>
      <c r="X2867" s="311">
        <v>85.5</v>
      </c>
      <c r="Y2867" s="311">
        <v>88.5</v>
      </c>
      <c r="Z2867" s="311">
        <v>87.3</v>
      </c>
      <c r="AA2867" s="311">
        <v>81.900000000000006</v>
      </c>
      <c r="AB2867" s="397">
        <v>79.2</v>
      </c>
      <c r="AC2867" s="107">
        <f>SUM(E2867:AB2867)</f>
        <v>1936.2000000000003</v>
      </c>
      <c r="AD2867" s="73"/>
      <c r="AE2867" s="155"/>
      <c r="AF2867" s="74"/>
      <c r="AJ2867" s="15"/>
      <c r="AK2867" s="15"/>
      <c r="AL2867" s="15"/>
      <c r="AM2867" s="15"/>
      <c r="AN2867" s="399"/>
      <c r="AO2867" s="399"/>
    </row>
    <row r="2868" spans="1:42" x14ac:dyDescent="0.25">
      <c r="A2868" s="3562"/>
      <c r="B2868" s="3560"/>
      <c r="C2868" s="123" t="s">
        <v>16</v>
      </c>
      <c r="D2868" s="108" t="s">
        <v>55</v>
      </c>
      <c r="E2868" s="1479">
        <v>10</v>
      </c>
      <c r="F2868" s="1479">
        <v>9</v>
      </c>
      <c r="G2868" s="1479">
        <v>8</v>
      </c>
      <c r="H2868" s="329">
        <v>8</v>
      </c>
      <c r="I2868" s="329">
        <v>8</v>
      </c>
      <c r="J2868" s="329">
        <v>11</v>
      </c>
      <c r="K2868" s="329">
        <v>12</v>
      </c>
      <c r="L2868" s="329">
        <v>14</v>
      </c>
      <c r="M2868" s="329">
        <v>15</v>
      </c>
      <c r="N2868" s="329">
        <v>15</v>
      </c>
      <c r="O2868" s="329">
        <v>13</v>
      </c>
      <c r="P2868" s="329">
        <v>12</v>
      </c>
      <c r="Q2868" s="330">
        <v>11</v>
      </c>
      <c r="R2868" s="330">
        <v>13</v>
      </c>
      <c r="S2868" s="330">
        <v>11</v>
      </c>
      <c r="T2868" s="330">
        <v>12</v>
      </c>
      <c r="U2868" s="330">
        <v>13</v>
      </c>
      <c r="V2868" s="330">
        <v>14</v>
      </c>
      <c r="W2868" s="330">
        <v>14</v>
      </c>
      <c r="X2868" s="330">
        <v>15</v>
      </c>
      <c r="Y2868" s="329">
        <v>15</v>
      </c>
      <c r="Z2868" s="1474">
        <v>14</v>
      </c>
      <c r="AA2868" s="1474">
        <v>12</v>
      </c>
      <c r="AB2868" s="1502">
        <v>11</v>
      </c>
      <c r="AC2868" s="107">
        <f>AVERAGE(E2868:AB2868)</f>
        <v>12.083333333333334</v>
      </c>
      <c r="AD2868" s="76"/>
      <c r="AE2868" s="76"/>
      <c r="AF2868" s="77"/>
      <c r="AJ2868" s="15"/>
      <c r="AK2868" s="15"/>
      <c r="AL2868" s="15"/>
      <c r="AM2868" s="15"/>
      <c r="AN2868" s="399"/>
      <c r="AO2868" s="399"/>
    </row>
    <row r="2869" spans="1:42" ht="16.5" thickBot="1" x14ac:dyDescent="0.3">
      <c r="A2869" s="3726"/>
      <c r="B2869" s="3572"/>
      <c r="C2869" s="126" t="s">
        <v>18</v>
      </c>
      <c r="D2869" s="114"/>
      <c r="E2869" s="320">
        <f>E2867/E2866</f>
        <v>0.47674418604651159</v>
      </c>
      <c r="F2869" s="321">
        <f t="shared" ref="F2869:AB2869" si="1095">F2867/F2866</f>
        <v>0.49163179916317989</v>
      </c>
      <c r="G2869" s="321">
        <f t="shared" si="1095"/>
        <v>0.51886792452830188</v>
      </c>
      <c r="H2869" s="321">
        <f t="shared" si="1095"/>
        <v>0.5792207792207793</v>
      </c>
      <c r="I2869" s="321">
        <f t="shared" si="1095"/>
        <v>0.55384615384615388</v>
      </c>
      <c r="J2869" s="321">
        <f t="shared" si="1095"/>
        <v>0.42912621359223302</v>
      </c>
      <c r="K2869" s="321">
        <f t="shared" si="1095"/>
        <v>0.38283828382838281</v>
      </c>
      <c r="L2869" s="321">
        <f t="shared" si="1095"/>
        <v>0.38200589970501475</v>
      </c>
      <c r="M2869" s="321">
        <f t="shared" si="1095"/>
        <v>0.39194630872483222</v>
      </c>
      <c r="N2869" s="321">
        <f t="shared" si="1095"/>
        <v>0.39473684210526316</v>
      </c>
      <c r="O2869" s="321">
        <f t="shared" si="1095"/>
        <v>0.4131054131054131</v>
      </c>
      <c r="P2869" s="321">
        <f t="shared" si="1095"/>
        <v>0.47191011235955055</v>
      </c>
      <c r="Q2869" s="321">
        <f t="shared" si="1095"/>
        <v>0.4664536741214057</v>
      </c>
      <c r="R2869" s="321">
        <f t="shared" si="1095"/>
        <v>0.46656050955414013</v>
      </c>
      <c r="S2869" s="321">
        <f t="shared" si="1095"/>
        <v>0.43703703703703706</v>
      </c>
      <c r="T2869" s="321">
        <f t="shared" si="1095"/>
        <v>0.42245199409158052</v>
      </c>
      <c r="U2869" s="321">
        <f t="shared" si="1095"/>
        <v>0.42922374429223742</v>
      </c>
      <c r="V2869" s="321">
        <f t="shared" si="1095"/>
        <v>0.40083217753120665</v>
      </c>
      <c r="W2869" s="321">
        <f t="shared" si="1095"/>
        <v>0.37718120805369126</v>
      </c>
      <c r="X2869" s="321">
        <f t="shared" si="1095"/>
        <v>0.35580524344569286</v>
      </c>
      <c r="Y2869" s="321">
        <f>Y2867/Y2866</f>
        <v>0.35499398315282787</v>
      </c>
      <c r="Z2869" s="321">
        <f t="shared" si="1095"/>
        <v>0.38188976377952755</v>
      </c>
      <c r="AA2869" s="321">
        <f t="shared" si="1095"/>
        <v>0.40029325513196484</v>
      </c>
      <c r="AB2869" s="809">
        <f t="shared" si="1095"/>
        <v>0.45595854922279799</v>
      </c>
      <c r="AC2869" s="457">
        <f>MAX(E2869:AB2869)</f>
        <v>0.5792207792207793</v>
      </c>
      <c r="AD2869" s="73"/>
      <c r="AE2869" s="155"/>
      <c r="AF2869" s="74"/>
      <c r="AJ2869" s="15"/>
      <c r="AK2869" s="15"/>
      <c r="AL2869" s="15"/>
      <c r="AM2869" s="15"/>
      <c r="AN2869" s="399"/>
      <c r="AO2869" s="399"/>
    </row>
    <row r="2870" spans="1:42" x14ac:dyDescent="0.25">
      <c r="A2870" s="2049"/>
      <c r="B2870" s="2052"/>
      <c r="C2870" s="360" t="s">
        <v>117</v>
      </c>
      <c r="D2870" s="122"/>
      <c r="E2870" s="138"/>
      <c r="F2870" s="136"/>
      <c r="G2870" s="136"/>
      <c r="H2870" s="91"/>
      <c r="I2870" s="91"/>
      <c r="J2870" s="91"/>
      <c r="K2870" s="91"/>
      <c r="L2870" s="91"/>
      <c r="M2870" s="91"/>
      <c r="N2870" s="91"/>
      <c r="O2870" s="91"/>
      <c r="P2870" s="91"/>
      <c r="Q2870" s="91"/>
      <c r="R2870" s="91"/>
      <c r="S2870" s="91"/>
      <c r="T2870" s="91"/>
      <c r="U2870" s="91"/>
      <c r="V2870" s="91"/>
      <c r="W2870" s="91"/>
      <c r="X2870" s="91"/>
      <c r="Y2870" s="91"/>
      <c r="Z2870" s="136"/>
      <c r="AA2870" s="136"/>
      <c r="AB2870" s="477"/>
      <c r="AC2870" s="122"/>
      <c r="AD2870" s="73"/>
      <c r="AE2870" s="155"/>
      <c r="AF2870" s="74"/>
      <c r="AJ2870" s="15"/>
      <c r="AK2870" s="15"/>
      <c r="AL2870" s="15"/>
      <c r="AM2870" s="15"/>
      <c r="AN2870" s="399"/>
      <c r="AO2870" s="399"/>
    </row>
    <row r="2871" spans="1:42" s="183" customFormat="1" x14ac:dyDescent="0.25">
      <c r="A2871" s="2059"/>
      <c r="B2871" s="2062"/>
      <c r="C2871" s="124" t="s">
        <v>118</v>
      </c>
      <c r="D2871" s="108"/>
      <c r="E2871" s="313"/>
      <c r="F2871" s="314"/>
      <c r="G2871" s="314"/>
      <c r="H2871" s="155"/>
      <c r="I2871" s="155"/>
      <c r="J2871" s="155"/>
      <c r="K2871" s="155"/>
      <c r="L2871" s="155"/>
      <c r="M2871" s="155"/>
      <c r="N2871" s="155"/>
      <c r="O2871" s="155"/>
      <c r="P2871" s="155"/>
      <c r="Q2871" s="155"/>
      <c r="R2871" s="155"/>
      <c r="S2871" s="155"/>
      <c r="T2871" s="155"/>
      <c r="U2871" s="155"/>
      <c r="V2871" s="155"/>
      <c r="W2871" s="155"/>
      <c r="X2871" s="155"/>
      <c r="Y2871" s="155"/>
      <c r="Z2871" s="314"/>
      <c r="AA2871" s="314"/>
      <c r="AB2871" s="870"/>
      <c r="AC2871" s="108"/>
      <c r="AD2871" s="73" t="s">
        <v>494</v>
      </c>
      <c r="AE2871" s="155"/>
      <c r="AF2871" s="74"/>
      <c r="AH2871" s="784"/>
      <c r="AI2871" s="785"/>
      <c r="AJ2871" s="785"/>
      <c r="AK2871" s="785"/>
      <c r="AL2871" s="786"/>
      <c r="AM2871" s="786"/>
      <c r="AN2871" s="191"/>
      <c r="AO2871" s="191"/>
      <c r="AP2871" s="191"/>
    </row>
    <row r="2872" spans="1:42" ht="16.5" thickBot="1" x14ac:dyDescent="0.3">
      <c r="A2872" s="3537" t="s">
        <v>43</v>
      </c>
      <c r="B2872" s="3538"/>
      <c r="C2872" s="3539"/>
      <c r="D2872" s="114"/>
      <c r="E2872" s="180">
        <f t="shared" ref="E2872:AA2872" si="1096">SQRT(E2866*E2866+E2867*E2867)/E2823/1.73</f>
        <v>9.6147701041191365</v>
      </c>
      <c r="F2872" s="181">
        <f t="shared" si="1096"/>
        <v>8.9242424046143451</v>
      </c>
      <c r="G2872" s="181">
        <f t="shared" si="1096"/>
        <v>8.0343633312973175</v>
      </c>
      <c r="H2872" s="79">
        <f t="shared" si="1096"/>
        <v>7.4689056102459848</v>
      </c>
      <c r="I2872" s="79">
        <f t="shared" si="1096"/>
        <v>7.4767823210536246</v>
      </c>
      <c r="J2872" s="79">
        <f t="shared" si="1096"/>
        <v>9.4534971712729359</v>
      </c>
      <c r="K2872" s="79">
        <f t="shared" si="1096"/>
        <v>10.840511915666239</v>
      </c>
      <c r="L2872" s="79">
        <f t="shared" si="1096"/>
        <v>12.207449657176623</v>
      </c>
      <c r="M2872" s="79">
        <f t="shared" si="1096"/>
        <v>13.329456524357973</v>
      </c>
      <c r="N2872" s="79">
        <f t="shared" si="1096"/>
        <v>13.597704425115438</v>
      </c>
      <c r="O2872" s="79">
        <f t="shared" si="1096"/>
        <v>12.579988526107357</v>
      </c>
      <c r="P2872" s="79">
        <f t="shared" si="1096"/>
        <v>11.377155791096673</v>
      </c>
      <c r="Q2872" s="79">
        <f t="shared" si="1096"/>
        <v>11.451605545168075</v>
      </c>
      <c r="R2872" s="79">
        <f t="shared" si="1096"/>
        <v>11.412289509614219</v>
      </c>
      <c r="S2872" s="79">
        <f t="shared" si="1096"/>
        <v>12.378139076658027</v>
      </c>
      <c r="T2872" s="79">
        <f t="shared" si="1096"/>
        <v>12.325420718251051</v>
      </c>
      <c r="U2872" s="79">
        <f t="shared" si="1096"/>
        <v>12.002142624695356</v>
      </c>
      <c r="V2872" s="79">
        <f t="shared" si="1096"/>
        <v>13.03958613213309</v>
      </c>
      <c r="W2872" s="79">
        <f t="shared" si="1096"/>
        <v>13.327700662970427</v>
      </c>
      <c r="X2872" s="79">
        <f t="shared" si="1096"/>
        <v>14.135387744542557</v>
      </c>
      <c r="Y2872" s="79">
        <f>SQRT(Y2866*Y2866+Y2867*Y2867)/Y2823/1.73</f>
        <v>14.689216724775708</v>
      </c>
      <c r="Z2872" s="181">
        <f t="shared" si="1096"/>
        <v>13.4839329632849</v>
      </c>
      <c r="AA2872" s="181">
        <f t="shared" si="1096"/>
        <v>12.109235059537108</v>
      </c>
      <c r="AB2872" s="398">
        <f>SQRT(AB2866*AB2866+AB2867*AB2867)/AB2823/1.73</f>
        <v>10.489460268382132</v>
      </c>
      <c r="AC2872" s="109">
        <f>AVERAGE(E2872:AB2872)</f>
        <v>11.489539367172343</v>
      </c>
      <c r="AD2872" s="78">
        <f>(AC2868-AC2872)/AC2868</f>
        <v>4.9141569613323388E-2</v>
      </c>
      <c r="AE2872" s="79"/>
      <c r="AF2872" s="80"/>
      <c r="AJ2872" s="14"/>
      <c r="AK2872" s="14"/>
      <c r="AL2872" s="15"/>
      <c r="AM2872" s="14"/>
      <c r="AN2872" s="399"/>
      <c r="AO2872" s="399"/>
    </row>
    <row r="2873" spans="1:42" x14ac:dyDescent="0.25">
      <c r="A2873" s="3561" t="s">
        <v>508</v>
      </c>
      <c r="B2873" s="3559" t="s">
        <v>509</v>
      </c>
      <c r="C2873" s="125" t="s">
        <v>14</v>
      </c>
      <c r="D2873" s="113" t="s">
        <v>941</v>
      </c>
      <c r="E2873" s="328">
        <v>89.7</v>
      </c>
      <c r="F2873" s="324">
        <v>78.3</v>
      </c>
      <c r="G2873" s="324">
        <v>77.099999999999994</v>
      </c>
      <c r="H2873" s="324">
        <v>71.400000000000006</v>
      </c>
      <c r="I2873" s="324">
        <v>72.900000000000006</v>
      </c>
      <c r="J2873" s="324">
        <v>94.5</v>
      </c>
      <c r="K2873" s="324">
        <v>109.8</v>
      </c>
      <c r="L2873" s="324">
        <v>116.7</v>
      </c>
      <c r="M2873" s="324">
        <v>130.80000000000001</v>
      </c>
      <c r="N2873" s="324">
        <v>105.6</v>
      </c>
      <c r="O2873" s="324">
        <v>103.5</v>
      </c>
      <c r="P2873" s="324">
        <v>122.7</v>
      </c>
      <c r="Q2873" s="324">
        <v>115.2</v>
      </c>
      <c r="R2873" s="324">
        <v>106.8</v>
      </c>
      <c r="S2873" s="324">
        <v>108</v>
      </c>
      <c r="T2873" s="324">
        <v>123.9</v>
      </c>
      <c r="U2873" s="324">
        <v>132</v>
      </c>
      <c r="V2873" s="324">
        <v>132.9</v>
      </c>
      <c r="W2873" s="324">
        <v>145.5</v>
      </c>
      <c r="X2873" s="324">
        <v>140.4</v>
      </c>
      <c r="Y2873" s="324">
        <v>160.80000000000001</v>
      </c>
      <c r="Z2873" s="324">
        <v>163.19999999999999</v>
      </c>
      <c r="AA2873" s="324">
        <v>143.1</v>
      </c>
      <c r="AB2873" s="534">
        <v>124.5</v>
      </c>
      <c r="AC2873" s="134">
        <f>SUM(E2873:AB2873)</f>
        <v>2769.3</v>
      </c>
      <c r="AD2873" s="70"/>
      <c r="AE2873" s="71">
        <v>100</v>
      </c>
      <c r="AF2873" s="72">
        <v>30</v>
      </c>
      <c r="AJ2873" s="433"/>
      <c r="AK2873" s="434"/>
      <c r="AL2873" s="433"/>
      <c r="AM2873" s="15"/>
      <c r="AN2873" s="399"/>
      <c r="AO2873" s="399"/>
    </row>
    <row r="2874" spans="1:42" x14ac:dyDescent="0.25">
      <c r="A2874" s="3562"/>
      <c r="B2874" s="3560"/>
      <c r="C2874" s="123" t="s">
        <v>15</v>
      </c>
      <c r="D2874" s="108" t="s">
        <v>941</v>
      </c>
      <c r="E2874" s="310">
        <v>32.700000000000003</v>
      </c>
      <c r="F2874" s="311">
        <v>31.8</v>
      </c>
      <c r="G2874" s="311">
        <v>32.4</v>
      </c>
      <c r="H2874" s="311">
        <v>31.8</v>
      </c>
      <c r="I2874" s="311">
        <v>30.6</v>
      </c>
      <c r="J2874" s="311">
        <v>33.6</v>
      </c>
      <c r="K2874" s="311">
        <v>35.1</v>
      </c>
      <c r="L2874" s="311">
        <v>39</v>
      </c>
      <c r="M2874" s="311">
        <v>40.799999999999997</v>
      </c>
      <c r="N2874" s="311">
        <v>39.299999999999997</v>
      </c>
      <c r="O2874" s="311">
        <v>40.200000000000003</v>
      </c>
      <c r="P2874" s="311">
        <v>42.9</v>
      </c>
      <c r="Q2874" s="311">
        <v>43.5</v>
      </c>
      <c r="R2874" s="311">
        <v>39.9</v>
      </c>
      <c r="S2874" s="311">
        <v>41.4</v>
      </c>
      <c r="T2874" s="311">
        <v>42.3</v>
      </c>
      <c r="U2874" s="311">
        <v>44.1</v>
      </c>
      <c r="V2874" s="311">
        <v>45</v>
      </c>
      <c r="W2874" s="311">
        <v>44.4</v>
      </c>
      <c r="X2874" s="311">
        <v>42.9</v>
      </c>
      <c r="Y2874" s="311">
        <v>40.200000000000003</v>
      </c>
      <c r="Z2874" s="311">
        <v>38.1</v>
      </c>
      <c r="AA2874" s="311">
        <v>35.1</v>
      </c>
      <c r="AB2874" s="397">
        <v>37.799999999999997</v>
      </c>
      <c r="AC2874" s="107">
        <f>SUM(E2874:AB2874)</f>
        <v>924.9</v>
      </c>
      <c r="AD2874" s="73"/>
      <c r="AE2874" s="155"/>
      <c r="AF2874" s="74"/>
      <c r="AJ2874" s="15"/>
      <c r="AK2874" s="15"/>
      <c r="AL2874" s="15"/>
      <c r="AM2874" s="15"/>
      <c r="AN2874" s="399"/>
      <c r="AO2874" s="399"/>
    </row>
    <row r="2875" spans="1:42" x14ac:dyDescent="0.25">
      <c r="A2875" s="3562"/>
      <c r="B2875" s="3560"/>
      <c r="C2875" s="123" t="s">
        <v>16</v>
      </c>
      <c r="D2875" s="108" t="s">
        <v>55</v>
      </c>
      <c r="E2875" s="1479">
        <v>4</v>
      </c>
      <c r="F2875" s="1479">
        <v>5</v>
      </c>
      <c r="G2875" s="1479">
        <v>4</v>
      </c>
      <c r="H2875" s="329">
        <v>4</v>
      </c>
      <c r="I2875" s="329">
        <v>5</v>
      </c>
      <c r="J2875" s="329">
        <v>5</v>
      </c>
      <c r="K2875" s="329">
        <v>6</v>
      </c>
      <c r="L2875" s="329">
        <v>7</v>
      </c>
      <c r="M2875" s="329">
        <v>5</v>
      </c>
      <c r="N2875" s="329">
        <v>6</v>
      </c>
      <c r="O2875" s="329">
        <v>6</v>
      </c>
      <c r="P2875" s="329">
        <v>6</v>
      </c>
      <c r="Q2875" s="329">
        <v>5</v>
      </c>
      <c r="R2875" s="329">
        <v>5</v>
      </c>
      <c r="S2875" s="329">
        <v>6</v>
      </c>
      <c r="T2875" s="329">
        <v>7</v>
      </c>
      <c r="U2875" s="329">
        <v>7</v>
      </c>
      <c r="V2875" s="329">
        <v>6</v>
      </c>
      <c r="W2875" s="329">
        <v>7</v>
      </c>
      <c r="X2875" s="329">
        <v>6</v>
      </c>
      <c r="Y2875" s="329">
        <v>8</v>
      </c>
      <c r="Z2875" s="1479">
        <v>9</v>
      </c>
      <c r="AA2875" s="329">
        <v>7</v>
      </c>
      <c r="AB2875" s="1478">
        <v>5</v>
      </c>
      <c r="AC2875" s="107">
        <f>AVERAGE(E2875:AB2875)</f>
        <v>5.875</v>
      </c>
      <c r="AD2875" s="76"/>
      <c r="AE2875" s="76"/>
      <c r="AF2875" s="77"/>
      <c r="AJ2875" s="15"/>
      <c r="AK2875" s="15"/>
      <c r="AL2875" s="15"/>
      <c r="AM2875" s="15"/>
      <c r="AN2875" s="399"/>
      <c r="AO2875" s="399"/>
    </row>
    <row r="2876" spans="1:42" x14ac:dyDescent="0.25">
      <c r="A2876" s="3501"/>
      <c r="B2876" s="3504"/>
      <c r="C2876" s="123" t="s">
        <v>18</v>
      </c>
      <c r="D2876" s="108"/>
      <c r="E2876" s="316">
        <f>E2874/E2873</f>
        <v>0.36454849498327763</v>
      </c>
      <c r="F2876" s="317">
        <f t="shared" ref="F2876:AB2876" si="1097">F2874/F2873</f>
        <v>0.40613026819923376</v>
      </c>
      <c r="G2876" s="317">
        <f t="shared" si="1097"/>
        <v>0.42023346303501946</v>
      </c>
      <c r="H2876" s="317">
        <f t="shared" si="1097"/>
        <v>0.44537815126050417</v>
      </c>
      <c r="I2876" s="317">
        <f t="shared" si="1097"/>
        <v>0.41975308641975306</v>
      </c>
      <c r="J2876" s="317">
        <f t="shared" si="1097"/>
        <v>0.35555555555555557</v>
      </c>
      <c r="K2876" s="317">
        <f t="shared" si="1097"/>
        <v>0.31967213114754101</v>
      </c>
      <c r="L2876" s="317">
        <f t="shared" si="1097"/>
        <v>0.33419023136246784</v>
      </c>
      <c r="M2876" s="317">
        <f t="shared" si="1097"/>
        <v>0.31192660550458712</v>
      </c>
      <c r="N2876" s="317">
        <f t="shared" si="1097"/>
        <v>0.37215909090909088</v>
      </c>
      <c r="O2876" s="317">
        <f t="shared" si="1097"/>
        <v>0.38840579710144929</v>
      </c>
      <c r="P2876" s="317">
        <f t="shared" si="1097"/>
        <v>0.34963325183374083</v>
      </c>
      <c r="Q2876" s="317">
        <f t="shared" si="1097"/>
        <v>0.37760416666666663</v>
      </c>
      <c r="R2876" s="317">
        <f t="shared" si="1097"/>
        <v>0.37359550561797755</v>
      </c>
      <c r="S2876" s="317">
        <f t="shared" si="1097"/>
        <v>0.3833333333333333</v>
      </c>
      <c r="T2876" s="317">
        <f t="shared" si="1097"/>
        <v>0.34140435835351085</v>
      </c>
      <c r="U2876" s="317">
        <f t="shared" si="1097"/>
        <v>0.33409090909090911</v>
      </c>
      <c r="V2876" s="317">
        <f t="shared" si="1097"/>
        <v>0.33860045146726858</v>
      </c>
      <c r="W2876" s="317">
        <f t="shared" si="1097"/>
        <v>0.3051546391752577</v>
      </c>
      <c r="X2876" s="317">
        <f t="shared" si="1097"/>
        <v>0.30555555555555552</v>
      </c>
      <c r="Y2876" s="317">
        <f>Y2874/Y2873</f>
        <v>0.25</v>
      </c>
      <c r="Z2876" s="317">
        <f t="shared" si="1097"/>
        <v>0.23345588235294121</v>
      </c>
      <c r="AA2876" s="317">
        <f t="shared" si="1097"/>
        <v>0.24528301886792456</v>
      </c>
      <c r="AB2876" s="339">
        <f t="shared" si="1097"/>
        <v>0.30361445783132529</v>
      </c>
      <c r="AC2876" s="436">
        <f>MAX(E2876:AB2876)</f>
        <v>0.44537815126050417</v>
      </c>
      <c r="AD2876" s="73"/>
      <c r="AE2876" s="155"/>
      <c r="AF2876" s="74"/>
      <c r="AJ2876" s="15"/>
      <c r="AK2876" s="15"/>
      <c r="AL2876" s="15"/>
      <c r="AM2876" s="15"/>
      <c r="AN2876" s="399"/>
      <c r="AO2876" s="399"/>
    </row>
    <row r="2877" spans="1:42" x14ac:dyDescent="0.25">
      <c r="A2877" s="2059"/>
      <c r="B2877" s="2062"/>
      <c r="C2877" s="124" t="s">
        <v>117</v>
      </c>
      <c r="D2877" s="108"/>
      <c r="E2877" s="313"/>
      <c r="F2877" s="314"/>
      <c r="G2877" s="314"/>
      <c r="H2877" s="155"/>
      <c r="I2877" s="155"/>
      <c r="J2877" s="155"/>
      <c r="K2877" s="155"/>
      <c r="L2877" s="155"/>
      <c r="M2877" s="155"/>
      <c r="N2877" s="155"/>
      <c r="O2877" s="155"/>
      <c r="P2877" s="155"/>
      <c r="Q2877" s="155"/>
      <c r="R2877" s="155"/>
      <c r="S2877" s="155"/>
      <c r="T2877" s="155"/>
      <c r="U2877" s="155"/>
      <c r="V2877" s="155"/>
      <c r="W2877" s="155"/>
      <c r="X2877" s="155"/>
      <c r="Y2877" s="155"/>
      <c r="Z2877" s="314"/>
      <c r="AA2877" s="155"/>
      <c r="AB2877" s="319"/>
      <c r="AC2877" s="108"/>
      <c r="AD2877" s="73"/>
      <c r="AE2877" s="155"/>
      <c r="AF2877" s="74"/>
      <c r="AJ2877" s="15"/>
      <c r="AK2877" s="15"/>
      <c r="AL2877" s="15"/>
      <c r="AM2877" s="15"/>
      <c r="AN2877" s="399"/>
      <c r="AO2877" s="399"/>
    </row>
    <row r="2878" spans="1:42" s="183" customFormat="1" x14ac:dyDescent="0.25">
      <c r="A2878" s="2059"/>
      <c r="B2878" s="2062"/>
      <c r="C2878" s="124" t="s">
        <v>118</v>
      </c>
      <c r="D2878" s="108"/>
      <c r="E2878" s="313"/>
      <c r="F2878" s="314"/>
      <c r="G2878" s="314"/>
      <c r="H2878" s="155"/>
      <c r="I2878" s="155"/>
      <c r="J2878" s="155"/>
      <c r="K2878" s="155"/>
      <c r="L2878" s="155"/>
      <c r="M2878" s="155"/>
      <c r="N2878" s="155"/>
      <c r="O2878" s="155"/>
      <c r="P2878" s="155"/>
      <c r="Q2878" s="155"/>
      <c r="R2878" s="155"/>
      <c r="S2878" s="155"/>
      <c r="T2878" s="155"/>
      <c r="U2878" s="155"/>
      <c r="V2878" s="155"/>
      <c r="W2878" s="155"/>
      <c r="X2878" s="155"/>
      <c r="Y2878" s="155"/>
      <c r="Z2878" s="314"/>
      <c r="AA2878" s="155"/>
      <c r="AB2878" s="319"/>
      <c r="AC2878" s="108"/>
      <c r="AD2878" s="73" t="s">
        <v>494</v>
      </c>
      <c r="AE2878" s="155"/>
      <c r="AF2878" s="74"/>
      <c r="AH2878" s="784"/>
      <c r="AI2878" s="785"/>
      <c r="AJ2878" s="785"/>
      <c r="AK2878" s="785"/>
      <c r="AL2878" s="786"/>
      <c r="AM2878" s="786"/>
      <c r="AN2878" s="191"/>
      <c r="AO2878" s="191"/>
      <c r="AP2878" s="191"/>
    </row>
    <row r="2879" spans="1:42" ht="16.5" thickBot="1" x14ac:dyDescent="0.3">
      <c r="A2879" s="3537" t="s">
        <v>43</v>
      </c>
      <c r="B2879" s="3538"/>
      <c r="C2879" s="3539"/>
      <c r="D2879" s="114"/>
      <c r="E2879" s="535">
        <f>SQRT(E2873*E2873+E2874*E2874)/E2822/1.73</f>
        <v>5.3946795502935769</v>
      </c>
      <c r="F2879" s="536">
        <f t="shared" ref="F2879:AB2879" si="1098">SQRT(F2873*F2873+F2874*F2874)/F2822/1.73</f>
        <v>4.7612437057436034</v>
      </c>
      <c r="G2879" s="536">
        <f t="shared" si="1098"/>
        <v>4.7347412138188751</v>
      </c>
      <c r="H2879" s="464">
        <f t="shared" si="1098"/>
        <v>4.4164206789231448</v>
      </c>
      <c r="I2879" s="464">
        <f t="shared" si="1098"/>
        <v>4.4629364196747554</v>
      </c>
      <c r="J2879" s="464">
        <f t="shared" si="1098"/>
        <v>5.6893368804608526</v>
      </c>
      <c r="K2879" s="464">
        <f t="shared" si="1098"/>
        <v>6.4754379909258928</v>
      </c>
      <c r="L2879" s="464">
        <f t="shared" si="1098"/>
        <v>6.952477996223438</v>
      </c>
      <c r="M2879" s="464">
        <f t="shared" si="1098"/>
        <v>7.674397295086357</v>
      </c>
      <c r="N2879" s="464">
        <f t="shared" si="1098"/>
        <v>6.311100424779732</v>
      </c>
      <c r="O2879" s="464">
        <f t="shared" si="1098"/>
        <v>6.2130521116429946</v>
      </c>
      <c r="P2879" s="464">
        <f t="shared" si="1098"/>
        <v>7.217574280306561</v>
      </c>
      <c r="Q2879" s="464">
        <f t="shared" si="1098"/>
        <v>6.8771780375307054</v>
      </c>
      <c r="R2879" s="464">
        <f t="shared" si="1098"/>
        <v>6.3306107396711253</v>
      </c>
      <c r="S2879" s="464">
        <f t="shared" si="1098"/>
        <v>6.4285866802025833</v>
      </c>
      <c r="T2879" s="464">
        <f t="shared" si="1098"/>
        <v>7.2766636474086139</v>
      </c>
      <c r="U2879" s="464">
        <f t="shared" si="1098"/>
        <v>7.742653404959972</v>
      </c>
      <c r="V2879" s="464">
        <f t="shared" si="1098"/>
        <v>7.7835993082536898</v>
      </c>
      <c r="W2879" s="464">
        <f t="shared" si="1098"/>
        <v>8.4307531519113628</v>
      </c>
      <c r="X2879" s="464">
        <f t="shared" si="1098"/>
        <v>8.0742224995080907</v>
      </c>
      <c r="Y2879" s="464">
        <f>SQRT(Y2873*Y2873+Y2874*Y2874)/Y2822/1.73</f>
        <v>9.1246268180473429</v>
      </c>
      <c r="Z2879" s="536">
        <f t="shared" si="1098"/>
        <v>9.3146028744023148</v>
      </c>
      <c r="AA2879" s="464">
        <f t="shared" si="1098"/>
        <v>8.1735794557008159</v>
      </c>
      <c r="AB2879" s="1688">
        <f t="shared" si="1098"/>
        <v>7.2108489023980917</v>
      </c>
      <c r="AC2879" s="109">
        <f>AVERAGE(E2879:AB2879)</f>
        <v>6.7946385028281027</v>
      </c>
      <c r="AD2879" s="78">
        <f>(AC2875-AC2879)/AC2875</f>
        <v>-0.15653421324733663</v>
      </c>
      <c r="AE2879" s="79"/>
      <c r="AF2879" s="80"/>
      <c r="AJ2879" s="14"/>
      <c r="AK2879" s="14"/>
      <c r="AL2879" s="15"/>
      <c r="AM2879" s="14"/>
      <c r="AN2879" s="399"/>
      <c r="AO2879" s="399"/>
    </row>
    <row r="2880" spans="1:42" x14ac:dyDescent="0.25">
      <c r="A2880" s="3561" t="s">
        <v>510</v>
      </c>
      <c r="B2880" s="3559" t="s">
        <v>511</v>
      </c>
      <c r="C2880" s="121" t="s">
        <v>14</v>
      </c>
      <c r="D2880" s="113" t="s">
        <v>941</v>
      </c>
      <c r="E2880" s="70">
        <v>32</v>
      </c>
      <c r="F2880" s="71">
        <v>29.6</v>
      </c>
      <c r="G2880" s="71">
        <v>28.4</v>
      </c>
      <c r="H2880" s="71">
        <v>27.6</v>
      </c>
      <c r="I2880" s="71">
        <v>29.6</v>
      </c>
      <c r="J2880" s="71">
        <v>32.799999999999997</v>
      </c>
      <c r="K2880" s="71">
        <v>40.799999999999997</v>
      </c>
      <c r="L2880" s="71">
        <v>49.6</v>
      </c>
      <c r="M2880" s="71">
        <v>54.4</v>
      </c>
      <c r="N2880" s="71">
        <v>53.2</v>
      </c>
      <c r="O2880" s="71">
        <v>52</v>
      </c>
      <c r="P2880" s="71">
        <v>49.6</v>
      </c>
      <c r="Q2880" s="71">
        <v>50.8</v>
      </c>
      <c r="R2880" s="71">
        <v>50.8</v>
      </c>
      <c r="S2880" s="71">
        <v>48</v>
      </c>
      <c r="T2880" s="71">
        <v>48.8</v>
      </c>
      <c r="U2880" s="71">
        <v>54.8</v>
      </c>
      <c r="V2880" s="71">
        <v>61.6</v>
      </c>
      <c r="W2880" s="71">
        <v>58.4</v>
      </c>
      <c r="X2880" s="71">
        <v>56.4</v>
      </c>
      <c r="Y2880" s="71">
        <v>59.2</v>
      </c>
      <c r="Z2880" s="71">
        <v>54.4</v>
      </c>
      <c r="AA2880" s="71">
        <v>50.8</v>
      </c>
      <c r="AB2880" s="396">
        <v>37.6</v>
      </c>
      <c r="AC2880" s="106">
        <f>SUM(E2880:AB2880)</f>
        <v>1111.1999999999998</v>
      </c>
      <c r="AD2880" s="70"/>
      <c r="AE2880" s="71">
        <v>100</v>
      </c>
      <c r="AF2880" s="72">
        <v>40</v>
      </c>
      <c r="AJ2880" s="433"/>
      <c r="AK2880" s="434"/>
      <c r="AL2880" s="433"/>
      <c r="AM2880" s="15"/>
      <c r="AN2880" s="399"/>
      <c r="AO2880" s="399"/>
    </row>
    <row r="2881" spans="1:42" x14ac:dyDescent="0.25">
      <c r="A2881" s="3562"/>
      <c r="B2881" s="3560"/>
      <c r="C2881" s="123" t="s">
        <v>15</v>
      </c>
      <c r="D2881" s="108" t="s">
        <v>941</v>
      </c>
      <c r="E2881" s="395">
        <v>43.2</v>
      </c>
      <c r="F2881" s="311">
        <v>43.2</v>
      </c>
      <c r="G2881" s="311">
        <v>44.4</v>
      </c>
      <c r="H2881" s="311">
        <v>45.2</v>
      </c>
      <c r="I2881" s="311">
        <v>44</v>
      </c>
      <c r="J2881" s="311">
        <v>44</v>
      </c>
      <c r="K2881" s="311">
        <v>42.4</v>
      </c>
      <c r="L2881" s="311">
        <v>45.6</v>
      </c>
      <c r="M2881" s="311">
        <v>52</v>
      </c>
      <c r="N2881" s="311">
        <v>56</v>
      </c>
      <c r="O2881" s="311">
        <v>56.8</v>
      </c>
      <c r="P2881" s="311">
        <v>60</v>
      </c>
      <c r="Q2881" s="311">
        <v>59.2</v>
      </c>
      <c r="R2881" s="311">
        <v>56.4</v>
      </c>
      <c r="S2881" s="311">
        <v>66.400000000000006</v>
      </c>
      <c r="T2881" s="311">
        <v>58.8</v>
      </c>
      <c r="U2881" s="311">
        <v>56.8</v>
      </c>
      <c r="V2881" s="311">
        <v>58.4</v>
      </c>
      <c r="W2881" s="311">
        <v>60.4</v>
      </c>
      <c r="X2881" s="311">
        <v>63.6</v>
      </c>
      <c r="Y2881" s="311">
        <v>64.8</v>
      </c>
      <c r="Z2881" s="311">
        <v>61.2</v>
      </c>
      <c r="AA2881" s="311">
        <v>54.8</v>
      </c>
      <c r="AB2881" s="397">
        <v>55.6</v>
      </c>
      <c r="AC2881" s="107">
        <f>SUM(E2881:AB2881)</f>
        <v>1293.1999999999996</v>
      </c>
      <c r="AD2881" s="73"/>
      <c r="AE2881" s="155"/>
      <c r="AF2881" s="74"/>
      <c r="AJ2881" s="15"/>
      <c r="AK2881" s="15"/>
      <c r="AL2881" s="15"/>
      <c r="AM2881" s="15"/>
      <c r="AN2881" s="399"/>
      <c r="AO2881" s="399"/>
    </row>
    <row r="2882" spans="1:42" x14ac:dyDescent="0.25">
      <c r="A2882" s="3562"/>
      <c r="B2882" s="3560"/>
      <c r="C2882" s="123" t="s">
        <v>16</v>
      </c>
      <c r="D2882" s="108" t="s">
        <v>55</v>
      </c>
      <c r="E2882" s="1489">
        <v>3</v>
      </c>
      <c r="F2882" s="1474">
        <v>3</v>
      </c>
      <c r="G2882" s="1474">
        <v>3</v>
      </c>
      <c r="H2882" s="330">
        <v>3</v>
      </c>
      <c r="I2882" s="330">
        <v>3</v>
      </c>
      <c r="J2882" s="330">
        <v>3</v>
      </c>
      <c r="K2882" s="330">
        <v>4</v>
      </c>
      <c r="L2882" s="330">
        <v>4</v>
      </c>
      <c r="M2882" s="330">
        <v>5</v>
      </c>
      <c r="N2882" s="330">
        <v>5</v>
      </c>
      <c r="O2882" s="330">
        <v>5</v>
      </c>
      <c r="P2882" s="330">
        <v>5</v>
      </c>
      <c r="Q2882" s="330">
        <v>4</v>
      </c>
      <c r="R2882" s="330">
        <v>4</v>
      </c>
      <c r="S2882" s="330">
        <v>5</v>
      </c>
      <c r="T2882" s="330">
        <v>5</v>
      </c>
      <c r="U2882" s="330">
        <v>5</v>
      </c>
      <c r="V2882" s="330">
        <v>5</v>
      </c>
      <c r="W2882" s="330">
        <v>5</v>
      </c>
      <c r="X2882" s="330">
        <v>6</v>
      </c>
      <c r="Y2882" s="330">
        <v>5</v>
      </c>
      <c r="Z2882" s="1474">
        <v>4</v>
      </c>
      <c r="AA2882" s="330">
        <v>4</v>
      </c>
      <c r="AB2882" s="1476">
        <v>4</v>
      </c>
      <c r="AC2882" s="107">
        <f>AVERAGE(E2882:AB2882)</f>
        <v>4.25</v>
      </c>
      <c r="AD2882" s="76"/>
      <c r="AE2882" s="76"/>
      <c r="AF2882" s="77"/>
      <c r="AJ2882" s="15"/>
      <c r="AK2882" s="15"/>
      <c r="AL2882" s="15"/>
      <c r="AM2882" s="15"/>
      <c r="AN2882" s="399"/>
      <c r="AO2882" s="399"/>
    </row>
    <row r="2883" spans="1:42" ht="16.5" thickBot="1" x14ac:dyDescent="0.3">
      <c r="A2883" s="3726"/>
      <c r="B2883" s="3572"/>
      <c r="C2883" s="126" t="s">
        <v>18</v>
      </c>
      <c r="D2883" s="114"/>
      <c r="E2883" s="576">
        <f>E2881/E2880</f>
        <v>1.35</v>
      </c>
      <c r="F2883" s="321">
        <f t="shared" ref="F2883:AB2883" si="1099">F2881/F2880</f>
        <v>1.4594594594594594</v>
      </c>
      <c r="G2883" s="321">
        <f t="shared" si="1099"/>
        <v>1.563380281690141</v>
      </c>
      <c r="H2883" s="321">
        <f t="shared" si="1099"/>
        <v>1.6376811594202898</v>
      </c>
      <c r="I2883" s="321">
        <f t="shared" si="1099"/>
        <v>1.4864864864864864</v>
      </c>
      <c r="J2883" s="321">
        <f t="shared" si="1099"/>
        <v>1.3414634146341464</v>
      </c>
      <c r="K2883" s="321">
        <f t="shared" si="1099"/>
        <v>1.0392156862745099</v>
      </c>
      <c r="L2883" s="321">
        <f t="shared" si="1099"/>
        <v>0.91935483870967738</v>
      </c>
      <c r="M2883" s="321">
        <f t="shared" si="1099"/>
        <v>0.95588235294117652</v>
      </c>
      <c r="N2883" s="321">
        <f t="shared" si="1099"/>
        <v>1.0526315789473684</v>
      </c>
      <c r="O2883" s="321">
        <f t="shared" si="1099"/>
        <v>1.0923076923076922</v>
      </c>
      <c r="P2883" s="321">
        <f t="shared" si="1099"/>
        <v>1.2096774193548387</v>
      </c>
      <c r="Q2883" s="321">
        <f t="shared" si="1099"/>
        <v>1.1653543307086616</v>
      </c>
      <c r="R2883" s="321">
        <f t="shared" si="1099"/>
        <v>1.110236220472441</v>
      </c>
      <c r="S2883" s="321">
        <f t="shared" si="1099"/>
        <v>1.3833333333333335</v>
      </c>
      <c r="T2883" s="321">
        <f t="shared" si="1099"/>
        <v>1.2049180327868854</v>
      </c>
      <c r="U2883" s="321">
        <f t="shared" si="1099"/>
        <v>1.0364963503649636</v>
      </c>
      <c r="V2883" s="321">
        <f t="shared" si="1099"/>
        <v>0.94805194805194803</v>
      </c>
      <c r="W2883" s="321">
        <f t="shared" si="1099"/>
        <v>1.0342465753424657</v>
      </c>
      <c r="X2883" s="321">
        <f t="shared" si="1099"/>
        <v>1.1276595744680851</v>
      </c>
      <c r="Y2883" s="321">
        <f>Y2881/Y2880</f>
        <v>1.0945945945945945</v>
      </c>
      <c r="Z2883" s="321">
        <f t="shared" si="1099"/>
        <v>1.125</v>
      </c>
      <c r="AA2883" s="321">
        <f t="shared" si="1099"/>
        <v>1.078740157480315</v>
      </c>
      <c r="AB2883" s="809">
        <f t="shared" si="1099"/>
        <v>1.4787234042553192</v>
      </c>
      <c r="AC2883" s="457">
        <f>MAX(E2883:AB2883)</f>
        <v>1.6376811594202898</v>
      </c>
      <c r="AD2883" s="73"/>
      <c r="AE2883" s="155"/>
      <c r="AF2883" s="74"/>
      <c r="AJ2883" s="15"/>
      <c r="AK2883" s="15"/>
      <c r="AL2883" s="15"/>
      <c r="AM2883" s="15"/>
      <c r="AN2883" s="399"/>
      <c r="AO2883" s="399"/>
    </row>
    <row r="2884" spans="1:42" x14ac:dyDescent="0.25">
      <c r="A2884" s="2049"/>
      <c r="B2884" s="2052"/>
      <c r="C2884" s="360" t="s">
        <v>117</v>
      </c>
      <c r="D2884" s="122"/>
      <c r="E2884" s="621"/>
      <c r="F2884" s="136"/>
      <c r="G2884" s="136"/>
      <c r="H2884" s="91"/>
      <c r="I2884" s="91"/>
      <c r="J2884" s="91"/>
      <c r="K2884" s="91"/>
      <c r="L2884" s="91"/>
      <c r="M2884" s="91"/>
      <c r="N2884" s="91"/>
      <c r="O2884" s="91"/>
      <c r="P2884" s="91"/>
      <c r="Q2884" s="91"/>
      <c r="R2884" s="91"/>
      <c r="S2884" s="91"/>
      <c r="T2884" s="91"/>
      <c r="U2884" s="91"/>
      <c r="V2884" s="91"/>
      <c r="W2884" s="91"/>
      <c r="X2884" s="91"/>
      <c r="Y2884" s="91"/>
      <c r="Z2884" s="136"/>
      <c r="AA2884" s="91"/>
      <c r="AB2884" s="385"/>
      <c r="AC2884" s="122"/>
      <c r="AD2884" s="73"/>
      <c r="AE2884" s="155"/>
      <c r="AF2884" s="74"/>
      <c r="AJ2884" s="15"/>
      <c r="AK2884" s="15"/>
      <c r="AL2884" s="15"/>
      <c r="AM2884" s="15"/>
      <c r="AN2884" s="399"/>
      <c r="AO2884" s="399"/>
    </row>
    <row r="2885" spans="1:42" s="183" customFormat="1" x14ac:dyDescent="0.25">
      <c r="A2885" s="2059"/>
      <c r="B2885" s="2062"/>
      <c r="C2885" s="124" t="s">
        <v>118</v>
      </c>
      <c r="D2885" s="108"/>
      <c r="E2885" s="502"/>
      <c r="F2885" s="155"/>
      <c r="G2885" s="314"/>
      <c r="H2885" s="155"/>
      <c r="I2885" s="155"/>
      <c r="J2885" s="155"/>
      <c r="K2885" s="155"/>
      <c r="L2885" s="155"/>
      <c r="M2885" s="155"/>
      <c r="N2885" s="155"/>
      <c r="O2885" s="155"/>
      <c r="P2885" s="155"/>
      <c r="Q2885" s="155"/>
      <c r="R2885" s="155"/>
      <c r="S2885" s="155"/>
      <c r="T2885" s="155"/>
      <c r="U2885" s="155"/>
      <c r="V2885" s="155"/>
      <c r="W2885" s="155"/>
      <c r="X2885" s="155"/>
      <c r="Y2885" s="155"/>
      <c r="Z2885" s="314"/>
      <c r="AA2885" s="155"/>
      <c r="AB2885" s="319"/>
      <c r="AC2885" s="108"/>
      <c r="AD2885" s="73" t="s">
        <v>494</v>
      </c>
      <c r="AE2885" s="155"/>
      <c r="AF2885" s="74"/>
      <c r="AH2885" s="784"/>
      <c r="AI2885" s="785"/>
      <c r="AJ2885" s="785"/>
      <c r="AK2885" s="785"/>
      <c r="AL2885" s="786"/>
      <c r="AM2885" s="786"/>
      <c r="AN2885" s="191"/>
      <c r="AO2885" s="191"/>
      <c r="AP2885" s="191"/>
    </row>
    <row r="2886" spans="1:42" ht="16.5" thickBot="1" x14ac:dyDescent="0.3">
      <c r="A2886" s="3537" t="s">
        <v>43</v>
      </c>
      <c r="B2886" s="3538"/>
      <c r="C2886" s="3539"/>
      <c r="D2886" s="114"/>
      <c r="E2886" s="461">
        <f>SQRT(E2880*E2880+E2881*E2881)/E2822/1.73</f>
        <v>3.0377023473133318</v>
      </c>
      <c r="F2886" s="181">
        <f t="shared" ref="F2886:AB2886" si="1100">SQRT(F2880*F2880+F2881*F2881)/F2822/1.73</f>
        <v>2.9503391090023587</v>
      </c>
      <c r="G2886" s="181">
        <f t="shared" si="1100"/>
        <v>2.9839258174107619</v>
      </c>
      <c r="H2886" s="79">
        <f t="shared" si="1100"/>
        <v>2.992465916098717</v>
      </c>
      <c r="I2886" s="79">
        <f t="shared" si="1100"/>
        <v>2.9934634066431629</v>
      </c>
      <c r="J2886" s="79">
        <f t="shared" si="1100"/>
        <v>3.1131185643669692</v>
      </c>
      <c r="K2886" s="79">
        <f t="shared" si="1100"/>
        <v>3.3054237379006803</v>
      </c>
      <c r="L2886" s="79">
        <f t="shared" si="1100"/>
        <v>3.8070030966655044</v>
      </c>
      <c r="M2886" s="79">
        <f t="shared" si="1100"/>
        <v>4.2151330161290197</v>
      </c>
      <c r="N2886" s="79">
        <f t="shared" si="1100"/>
        <v>4.3263789742768317</v>
      </c>
      <c r="O2886" s="79">
        <f t="shared" si="1100"/>
        <v>4.3091311308941815</v>
      </c>
      <c r="P2886" s="79">
        <f t="shared" si="1100"/>
        <v>4.3226016273437677</v>
      </c>
      <c r="Q2886" s="79">
        <f t="shared" si="1100"/>
        <v>4.3566616233383932</v>
      </c>
      <c r="R2886" s="79">
        <f t="shared" si="1100"/>
        <v>4.2147781444957841</v>
      </c>
      <c r="S2886" s="79">
        <f t="shared" si="1100"/>
        <v>4.5538381098535918</v>
      </c>
      <c r="T2886" s="79">
        <f t="shared" si="1100"/>
        <v>4.247030036231763</v>
      </c>
      <c r="U2886" s="79">
        <f t="shared" si="1100"/>
        <v>4.3909377028627778</v>
      </c>
      <c r="V2886" s="79">
        <f t="shared" si="1100"/>
        <v>4.7087625104061024</v>
      </c>
      <c r="W2886" s="79">
        <f t="shared" si="1100"/>
        <v>4.656210071890472</v>
      </c>
      <c r="X2886" s="79">
        <f t="shared" si="1100"/>
        <v>4.6751737454799018</v>
      </c>
      <c r="Y2886" s="79">
        <f>SQRT(Y2880*Y2880+Y2881*Y2881)/Y2822/1.73</f>
        <v>4.8318530203815921</v>
      </c>
      <c r="Z2886" s="181">
        <f t="shared" si="1100"/>
        <v>4.5510695384497337</v>
      </c>
      <c r="AA2886" s="181">
        <f t="shared" si="1100"/>
        <v>4.1452090570318827</v>
      </c>
      <c r="AB2886" s="398">
        <f t="shared" si="1100"/>
        <v>3.7198272381772908</v>
      </c>
      <c r="AC2886" s="109">
        <f>AVERAGE(E2886:AB2886)</f>
        <v>3.9753348976101894</v>
      </c>
      <c r="AD2886" s="78">
        <f>(AC2882-AC2886)/AC2882</f>
        <v>6.4627082915249545E-2</v>
      </c>
      <c r="AE2886" s="79"/>
      <c r="AF2886" s="80"/>
      <c r="AJ2886" s="14"/>
      <c r="AK2886" s="14"/>
      <c r="AL2886" s="15"/>
      <c r="AM2886" s="14"/>
      <c r="AN2886" s="399"/>
      <c r="AO2886" s="399"/>
    </row>
    <row r="2887" spans="1:42" x14ac:dyDescent="0.25">
      <c r="A2887" s="3561" t="s">
        <v>512</v>
      </c>
      <c r="B2887" s="3559" t="s">
        <v>497</v>
      </c>
      <c r="C2887" s="125" t="s">
        <v>14</v>
      </c>
      <c r="D2887" s="113" t="s">
        <v>941</v>
      </c>
      <c r="E2887" s="328">
        <v>244.8</v>
      </c>
      <c r="F2887" s="324">
        <v>213.9</v>
      </c>
      <c r="G2887" s="324">
        <v>200.7</v>
      </c>
      <c r="H2887" s="324">
        <v>207.9</v>
      </c>
      <c r="I2887" s="324">
        <v>214.5</v>
      </c>
      <c r="J2887" s="324">
        <v>251.1</v>
      </c>
      <c r="K2887" s="324">
        <v>306.60000000000002</v>
      </c>
      <c r="L2887" s="324">
        <v>375.9</v>
      </c>
      <c r="M2887" s="324">
        <v>417.3</v>
      </c>
      <c r="N2887" s="324">
        <v>409.8</v>
      </c>
      <c r="O2887" s="324">
        <v>382.5</v>
      </c>
      <c r="P2887" s="324">
        <v>405.6</v>
      </c>
      <c r="Q2887" s="324">
        <v>361.5</v>
      </c>
      <c r="R2887" s="324">
        <v>392.1</v>
      </c>
      <c r="S2887" s="324">
        <v>369.9</v>
      </c>
      <c r="T2887" s="324">
        <v>408.9</v>
      </c>
      <c r="U2887" s="324">
        <v>406.5</v>
      </c>
      <c r="V2887" s="324">
        <v>360</v>
      </c>
      <c r="W2887" s="324">
        <v>418.2</v>
      </c>
      <c r="X2887" s="324">
        <v>491.4</v>
      </c>
      <c r="Y2887" s="324">
        <v>505.5</v>
      </c>
      <c r="Z2887" s="324">
        <v>478.2</v>
      </c>
      <c r="AA2887" s="324">
        <v>424.8</v>
      </c>
      <c r="AB2887" s="534">
        <v>356.4</v>
      </c>
      <c r="AC2887" s="134">
        <f>SUM(E2887:AB2887)</f>
        <v>8603.9999999999982</v>
      </c>
      <c r="AD2887" s="70"/>
      <c r="AE2887" s="71">
        <v>100</v>
      </c>
      <c r="AF2887" s="72">
        <v>30</v>
      </c>
      <c r="AJ2887" s="433"/>
      <c r="AK2887" s="434"/>
      <c r="AL2887" s="433"/>
      <c r="AM2887" s="15"/>
      <c r="AN2887" s="399"/>
      <c r="AO2887" s="399"/>
    </row>
    <row r="2888" spans="1:42" x14ac:dyDescent="0.25">
      <c r="A2888" s="3562"/>
      <c r="B2888" s="3560"/>
      <c r="C2888" s="123" t="s">
        <v>15</v>
      </c>
      <c r="D2888" s="108" t="s">
        <v>941</v>
      </c>
      <c r="E2888" s="310">
        <v>114</v>
      </c>
      <c r="F2888" s="311">
        <v>112.8</v>
      </c>
      <c r="G2888" s="311">
        <v>117</v>
      </c>
      <c r="H2888" s="311">
        <v>114.6</v>
      </c>
      <c r="I2888" s="311">
        <v>115.2</v>
      </c>
      <c r="J2888" s="311">
        <v>119.1</v>
      </c>
      <c r="K2888" s="311">
        <v>113.4</v>
      </c>
      <c r="L2888" s="311">
        <v>126.6</v>
      </c>
      <c r="M2888" s="311">
        <v>162</v>
      </c>
      <c r="N2888" s="311">
        <v>157.5</v>
      </c>
      <c r="O2888" s="311">
        <v>159.9</v>
      </c>
      <c r="P2888" s="311">
        <v>187.5</v>
      </c>
      <c r="Q2888" s="311">
        <v>151.5</v>
      </c>
      <c r="R2888" s="311">
        <v>184.5</v>
      </c>
      <c r="S2888" s="311">
        <v>195.9</v>
      </c>
      <c r="T2888" s="311">
        <v>186.6</v>
      </c>
      <c r="U2888" s="311">
        <v>167.4</v>
      </c>
      <c r="V2888" s="311">
        <v>143.69999999999999</v>
      </c>
      <c r="W2888" s="311">
        <v>145.19999999999999</v>
      </c>
      <c r="X2888" s="311">
        <v>153.6</v>
      </c>
      <c r="Y2888" s="311">
        <v>158.4</v>
      </c>
      <c r="Z2888" s="311">
        <v>148.80000000000001</v>
      </c>
      <c r="AA2888" s="311">
        <v>134.4</v>
      </c>
      <c r="AB2888" s="397">
        <v>138.9</v>
      </c>
      <c r="AC2888" s="107">
        <f>SUM(E2888:AB2888)</f>
        <v>3508.5</v>
      </c>
      <c r="AD2888" s="73"/>
      <c r="AE2888" s="155"/>
      <c r="AF2888" s="74"/>
      <c r="AJ2888" s="15"/>
      <c r="AK2888" s="15"/>
      <c r="AL2888" s="15"/>
      <c r="AM2888" s="15"/>
      <c r="AN2888" s="399"/>
      <c r="AO2888" s="399"/>
    </row>
    <row r="2889" spans="1:42" x14ac:dyDescent="0.25">
      <c r="A2889" s="3562"/>
      <c r="B2889" s="3560"/>
      <c r="C2889" s="123" t="s">
        <v>16</v>
      </c>
      <c r="D2889" s="108" t="s">
        <v>55</v>
      </c>
      <c r="E2889" s="1479">
        <v>12</v>
      </c>
      <c r="F2889" s="1479">
        <v>12</v>
      </c>
      <c r="G2889" s="1479">
        <v>13</v>
      </c>
      <c r="H2889" s="329">
        <v>12</v>
      </c>
      <c r="I2889" s="329">
        <v>13</v>
      </c>
      <c r="J2889" s="329">
        <v>14</v>
      </c>
      <c r="K2889" s="329">
        <v>19</v>
      </c>
      <c r="L2889" s="329">
        <v>20</v>
      </c>
      <c r="M2889" s="329">
        <v>27</v>
      </c>
      <c r="N2889" s="329">
        <v>24</v>
      </c>
      <c r="O2889" s="329">
        <v>24</v>
      </c>
      <c r="P2889" s="329">
        <v>21</v>
      </c>
      <c r="Q2889" s="330">
        <v>19</v>
      </c>
      <c r="R2889" s="330">
        <v>27</v>
      </c>
      <c r="S2889" s="330">
        <v>19</v>
      </c>
      <c r="T2889" s="330">
        <v>23</v>
      </c>
      <c r="U2889" s="330">
        <v>22</v>
      </c>
      <c r="V2889" s="330">
        <v>20</v>
      </c>
      <c r="W2889" s="330">
        <v>27</v>
      </c>
      <c r="X2889" s="330">
        <v>26</v>
      </c>
      <c r="Y2889" s="329">
        <v>25</v>
      </c>
      <c r="Z2889" s="1474">
        <v>29</v>
      </c>
      <c r="AA2889" s="1474">
        <v>21</v>
      </c>
      <c r="AB2889" s="1502">
        <v>19</v>
      </c>
      <c r="AC2889" s="107">
        <f>AVERAGE(E2889:AB2889)</f>
        <v>20.333333333333332</v>
      </c>
      <c r="AD2889" s="76"/>
      <c r="AE2889" s="76"/>
      <c r="AF2889" s="77"/>
      <c r="AJ2889" s="15"/>
      <c r="AK2889" s="15"/>
      <c r="AL2889" s="15"/>
      <c r="AM2889" s="15"/>
      <c r="AN2889" s="399"/>
      <c r="AO2889" s="399"/>
    </row>
    <row r="2890" spans="1:42" x14ac:dyDescent="0.25">
      <c r="A2890" s="3501"/>
      <c r="B2890" s="3504"/>
      <c r="C2890" s="123" t="s">
        <v>18</v>
      </c>
      <c r="D2890" s="108"/>
      <c r="E2890" s="316">
        <f>E2888/E2887</f>
        <v>0.46568627450980388</v>
      </c>
      <c r="F2890" s="317">
        <f t="shared" ref="F2890:AB2890" si="1101">F2888/F2887</f>
        <v>0.52734922861150069</v>
      </c>
      <c r="G2890" s="317">
        <f t="shared" si="1101"/>
        <v>0.5829596412556054</v>
      </c>
      <c r="H2890" s="317">
        <f t="shared" si="1101"/>
        <v>0.55122655122655118</v>
      </c>
      <c r="I2890" s="317">
        <f t="shared" si="1101"/>
        <v>0.53706293706293706</v>
      </c>
      <c r="J2890" s="317">
        <f t="shared" si="1101"/>
        <v>0.47431302270011944</v>
      </c>
      <c r="K2890" s="317">
        <f t="shared" si="1101"/>
        <v>0.36986301369863012</v>
      </c>
      <c r="L2890" s="317">
        <f t="shared" si="1101"/>
        <v>0.33679169992019153</v>
      </c>
      <c r="M2890" s="317">
        <f t="shared" si="1101"/>
        <v>0.38820992092020129</v>
      </c>
      <c r="N2890" s="317">
        <f t="shared" si="1101"/>
        <v>0.38433382137628108</v>
      </c>
      <c r="O2890" s="317">
        <f t="shared" si="1101"/>
        <v>0.4180392156862745</v>
      </c>
      <c r="P2890" s="317">
        <f t="shared" si="1101"/>
        <v>0.46227810650887574</v>
      </c>
      <c r="Q2890" s="317">
        <f t="shared" si="1101"/>
        <v>0.41908713692946059</v>
      </c>
      <c r="R2890" s="317">
        <f t="shared" si="1101"/>
        <v>0.47054322876817134</v>
      </c>
      <c r="S2890" s="317">
        <f t="shared" si="1101"/>
        <v>0.52960259529602605</v>
      </c>
      <c r="T2890" s="317">
        <f t="shared" si="1101"/>
        <v>0.45634629493763756</v>
      </c>
      <c r="U2890" s="317">
        <f t="shared" si="1101"/>
        <v>0.41180811808118084</v>
      </c>
      <c r="V2890" s="317">
        <f t="shared" si="1101"/>
        <v>0.39916666666666661</v>
      </c>
      <c r="W2890" s="317">
        <f t="shared" si="1101"/>
        <v>0.34720229555236726</v>
      </c>
      <c r="X2890" s="317">
        <f t="shared" si="1101"/>
        <v>0.31257631257631258</v>
      </c>
      <c r="Y2890" s="317">
        <f>Y2888/Y2887</f>
        <v>0.31335311572700297</v>
      </c>
      <c r="Z2890" s="317">
        <f t="shared" si="1101"/>
        <v>0.31116687578419072</v>
      </c>
      <c r="AA2890" s="317">
        <f t="shared" si="1101"/>
        <v>0.31638418079096048</v>
      </c>
      <c r="AB2890" s="339">
        <f t="shared" si="1101"/>
        <v>0.38973063973063976</v>
      </c>
      <c r="AC2890" s="436">
        <f>MAX(E2890:AB2890)</f>
        <v>0.5829596412556054</v>
      </c>
      <c r="AD2890" s="73"/>
      <c r="AE2890" s="155"/>
      <c r="AF2890" s="74"/>
      <c r="AJ2890" s="15"/>
      <c r="AK2890" s="15"/>
      <c r="AL2890" s="15"/>
      <c r="AM2890" s="15"/>
      <c r="AN2890" s="399"/>
      <c r="AO2890" s="399"/>
    </row>
    <row r="2891" spans="1:42" x14ac:dyDescent="0.25">
      <c r="A2891" s="2059"/>
      <c r="B2891" s="2062"/>
      <c r="C2891" s="124" t="s">
        <v>117</v>
      </c>
      <c r="D2891" s="645"/>
      <c r="E2891" s="313"/>
      <c r="F2891" s="314"/>
      <c r="G2891" s="314"/>
      <c r="H2891" s="155"/>
      <c r="I2891" s="155"/>
      <c r="J2891" s="155"/>
      <c r="K2891" s="155"/>
      <c r="L2891" s="155"/>
      <c r="M2891" s="155"/>
      <c r="N2891" s="155"/>
      <c r="O2891" s="155"/>
      <c r="P2891" s="155"/>
      <c r="Q2891" s="155"/>
      <c r="R2891" s="155"/>
      <c r="S2891" s="155"/>
      <c r="T2891" s="155"/>
      <c r="U2891" s="155"/>
      <c r="V2891" s="155"/>
      <c r="W2891" s="155"/>
      <c r="X2891" s="155"/>
      <c r="Y2891" s="155"/>
      <c r="Z2891" s="314"/>
      <c r="AA2891" s="314"/>
      <c r="AB2891" s="870"/>
      <c r="AC2891" s="108"/>
      <c r="AD2891" s="73"/>
      <c r="AE2891" s="155"/>
      <c r="AF2891" s="74"/>
      <c r="AJ2891" s="15"/>
      <c r="AK2891" s="15"/>
      <c r="AL2891" s="15"/>
      <c r="AM2891" s="15"/>
      <c r="AN2891" s="399"/>
      <c r="AO2891" s="399"/>
    </row>
    <row r="2892" spans="1:42" s="183" customFormat="1" x14ac:dyDescent="0.25">
      <c r="A2892" s="2059"/>
      <c r="B2892" s="2062"/>
      <c r="C2892" s="124" t="s">
        <v>118</v>
      </c>
      <c r="D2892" s="645"/>
      <c r="E2892" s="313"/>
      <c r="F2892" s="313"/>
      <c r="G2892" s="313"/>
      <c r="H2892" s="81"/>
      <c r="I2892" s="81"/>
      <c r="J2892" s="81"/>
      <c r="K2892" s="81"/>
      <c r="L2892" s="81"/>
      <c r="M2892" s="81"/>
      <c r="N2892" s="81"/>
      <c r="O2892" s="81"/>
      <c r="P2892" s="81"/>
      <c r="Q2892" s="81"/>
      <c r="R2892" s="81"/>
      <c r="S2892" s="81"/>
      <c r="T2892" s="81"/>
      <c r="U2892" s="81"/>
      <c r="V2892" s="81"/>
      <c r="W2892" s="81"/>
      <c r="X2892" s="81"/>
      <c r="Y2892" s="81"/>
      <c r="Z2892" s="313"/>
      <c r="AA2892" s="313"/>
      <c r="AB2892" s="1220"/>
      <c r="AC2892" s="108"/>
      <c r="AD2892" s="73" t="s">
        <v>494</v>
      </c>
      <c r="AE2892" s="155"/>
      <c r="AF2892" s="74"/>
      <c r="AH2892" s="784"/>
      <c r="AI2892" s="785"/>
      <c r="AJ2892" s="785"/>
      <c r="AK2892" s="785"/>
      <c r="AL2892" s="786"/>
      <c r="AM2892" s="786"/>
      <c r="AN2892" s="191"/>
      <c r="AO2892" s="191"/>
      <c r="AP2892" s="191"/>
    </row>
    <row r="2893" spans="1:42" ht="16.5" thickBot="1" x14ac:dyDescent="0.3">
      <c r="A2893" s="3537" t="s">
        <v>43</v>
      </c>
      <c r="B2893" s="3538"/>
      <c r="C2893" s="3539"/>
      <c r="D2893" s="114"/>
      <c r="E2893" s="180">
        <f>SQRT(E2887*E2887+E2888*E2888)/E2822/1.73</f>
        <v>15.258457969363931</v>
      </c>
      <c r="F2893" s="181">
        <f t="shared" ref="F2893:AB2893" si="1102">SQRT(F2887*F2887+F2888*F2888)/F2822/1.73</f>
        <v>13.623831508466106</v>
      </c>
      <c r="G2893" s="181">
        <f t="shared" si="1102"/>
        <v>13.152318334029202</v>
      </c>
      <c r="H2893" s="79">
        <f t="shared" si="1102"/>
        <v>13.413641239161732</v>
      </c>
      <c r="I2893" s="79">
        <f t="shared" si="1102"/>
        <v>13.74398786502165</v>
      </c>
      <c r="J2893" s="79">
        <f t="shared" si="1102"/>
        <v>15.764843218061996</v>
      </c>
      <c r="K2893" s="79">
        <f t="shared" si="1102"/>
        <v>18.363372629269836</v>
      </c>
      <c r="L2893" s="79">
        <f t="shared" si="1102"/>
        <v>22.41206042775611</v>
      </c>
      <c r="M2893" s="79">
        <f t="shared" si="1102"/>
        <v>25.072922078982995</v>
      </c>
      <c r="N2893" s="79">
        <f t="shared" si="1102"/>
        <v>24.590236569763412</v>
      </c>
      <c r="O2893" s="79">
        <f t="shared" si="1102"/>
        <v>23.198451466903425</v>
      </c>
      <c r="P2893" s="79">
        <f t="shared" si="1102"/>
        <v>24.811726033169208</v>
      </c>
      <c r="Q2893" s="79">
        <f t="shared" si="1102"/>
        <v>21.890612976063075</v>
      </c>
      <c r="R2893" s="79">
        <f t="shared" si="1102"/>
        <v>24.061955024906602</v>
      </c>
      <c r="S2893" s="79">
        <f t="shared" si="1102"/>
        <v>23.264359678516783</v>
      </c>
      <c r="T2893" s="79">
        <f t="shared" si="1102"/>
        <v>24.98137961042482</v>
      </c>
      <c r="U2893" s="79">
        <f t="shared" si="1102"/>
        <v>24.457663534433685</v>
      </c>
      <c r="V2893" s="79">
        <f t="shared" si="1102"/>
        <v>21.50269873358766</v>
      </c>
      <c r="W2893" s="79">
        <f t="shared" si="1102"/>
        <v>24.534043288395921</v>
      </c>
      <c r="X2893" s="79">
        <f t="shared" si="1102"/>
        <v>28.315807207904935</v>
      </c>
      <c r="Y2893" s="79">
        <f>SQRT(Y2887*Y2887+Y2888*Y2888)/Y2822/1.73</f>
        <v>29.162485424120664</v>
      </c>
      <c r="Z2893" s="181">
        <f t="shared" si="1102"/>
        <v>27.835483221484793</v>
      </c>
      <c r="AA2893" s="181">
        <f t="shared" si="1102"/>
        <v>24.716476602732151</v>
      </c>
      <c r="AB2893" s="398">
        <f t="shared" si="1102"/>
        <v>21.198873458679735</v>
      </c>
      <c r="AC2893" s="109">
        <f>AVERAGE(E2893:AB2893)</f>
        <v>21.638653670883354</v>
      </c>
      <c r="AD2893" s="78">
        <f>(AC2889-AC2893)/AC2889</f>
        <v>-6.4196082174591232E-2</v>
      </c>
      <c r="AE2893" s="79"/>
      <c r="AF2893" s="80"/>
      <c r="AJ2893" s="14"/>
      <c r="AK2893" s="14"/>
      <c r="AL2893" s="15"/>
      <c r="AM2893" s="14"/>
      <c r="AN2893" s="399"/>
      <c r="AO2893" s="399"/>
    </row>
    <row r="2894" spans="1:42" x14ac:dyDescent="0.25">
      <c r="A2894" s="3561" t="s">
        <v>513</v>
      </c>
      <c r="B2894" s="3559" t="s">
        <v>501</v>
      </c>
      <c r="C2894" s="121" t="s">
        <v>14</v>
      </c>
      <c r="D2894" s="113" t="s">
        <v>941</v>
      </c>
      <c r="E2894" s="309">
        <v>292.8</v>
      </c>
      <c r="F2894" s="71">
        <v>275.60000000000002</v>
      </c>
      <c r="G2894" s="71">
        <v>264</v>
      </c>
      <c r="H2894" s="71">
        <v>264.8</v>
      </c>
      <c r="I2894" s="71">
        <v>264.8</v>
      </c>
      <c r="J2894" s="71">
        <v>282.8</v>
      </c>
      <c r="K2894" s="71">
        <v>310.8</v>
      </c>
      <c r="L2894" s="71">
        <v>378</v>
      </c>
      <c r="M2894" s="71">
        <v>508.4</v>
      </c>
      <c r="N2894" s="71">
        <v>524.79999999999995</v>
      </c>
      <c r="O2894" s="71">
        <v>518.79999999999995</v>
      </c>
      <c r="P2894" s="71">
        <v>527.6</v>
      </c>
      <c r="Q2894" s="71">
        <v>479.2</v>
      </c>
      <c r="R2894" s="71">
        <v>511.2</v>
      </c>
      <c r="S2894" s="71">
        <v>502.4</v>
      </c>
      <c r="T2894" s="71">
        <v>536.79999999999995</v>
      </c>
      <c r="U2894" s="71">
        <v>515.20000000000005</v>
      </c>
      <c r="V2894" s="71">
        <v>458</v>
      </c>
      <c r="W2894" s="71">
        <v>464.8</v>
      </c>
      <c r="X2894" s="71">
        <v>426</v>
      </c>
      <c r="Y2894" s="71">
        <v>413.2</v>
      </c>
      <c r="Z2894" s="71">
        <v>394</v>
      </c>
      <c r="AA2894" s="71">
        <v>358.8</v>
      </c>
      <c r="AB2894" s="396">
        <v>338.8</v>
      </c>
      <c r="AC2894" s="106">
        <f>SUM(E2894:AB2894)</f>
        <v>9811.5999999999985</v>
      </c>
      <c r="AD2894" s="70"/>
      <c r="AE2894" s="71">
        <v>100</v>
      </c>
      <c r="AF2894" s="72">
        <v>40</v>
      </c>
      <c r="AJ2894" s="14"/>
      <c r="AK2894" s="14"/>
      <c r="AL2894" s="15"/>
      <c r="AM2894" s="14"/>
      <c r="AN2894" s="399"/>
      <c r="AO2894" s="399"/>
    </row>
    <row r="2895" spans="1:42" x14ac:dyDescent="0.25">
      <c r="A2895" s="3562"/>
      <c r="B2895" s="3560"/>
      <c r="C2895" s="123" t="s">
        <v>15</v>
      </c>
      <c r="D2895" s="108" t="s">
        <v>941</v>
      </c>
      <c r="E2895" s="310">
        <v>122.4</v>
      </c>
      <c r="F2895" s="311">
        <v>122</v>
      </c>
      <c r="G2895" s="311">
        <v>121.6</v>
      </c>
      <c r="H2895" s="311">
        <v>121.2</v>
      </c>
      <c r="I2895" s="311">
        <v>119.6</v>
      </c>
      <c r="J2895" s="311">
        <v>121.6</v>
      </c>
      <c r="K2895" s="311">
        <v>123.6</v>
      </c>
      <c r="L2895" s="311">
        <v>144.4</v>
      </c>
      <c r="M2895" s="311">
        <v>241.6</v>
      </c>
      <c r="N2895" s="311">
        <v>232.8</v>
      </c>
      <c r="O2895" s="311">
        <v>230.8</v>
      </c>
      <c r="P2895" s="311">
        <v>234.8</v>
      </c>
      <c r="Q2895" s="311">
        <v>206.8</v>
      </c>
      <c r="R2895" s="311">
        <v>230.4</v>
      </c>
      <c r="S2895" s="311">
        <v>232.4</v>
      </c>
      <c r="T2895" s="311">
        <v>240.8</v>
      </c>
      <c r="U2895" s="311">
        <v>207.6</v>
      </c>
      <c r="V2895" s="311">
        <v>189.6</v>
      </c>
      <c r="W2895" s="311">
        <v>180.8</v>
      </c>
      <c r="X2895" s="311">
        <v>164</v>
      </c>
      <c r="Y2895" s="311">
        <v>161.19999999999999</v>
      </c>
      <c r="Z2895" s="311">
        <v>153.6</v>
      </c>
      <c r="AA2895" s="311">
        <v>143.6</v>
      </c>
      <c r="AB2895" s="397">
        <v>142.80000000000001</v>
      </c>
      <c r="AC2895" s="107">
        <f>SUM(E2895:AB2895)</f>
        <v>4190</v>
      </c>
      <c r="AD2895" s="73"/>
      <c r="AE2895" s="155"/>
      <c r="AF2895" s="74"/>
      <c r="AJ2895" s="14"/>
      <c r="AK2895" s="14"/>
      <c r="AL2895" s="15"/>
      <c r="AM2895" s="14"/>
      <c r="AN2895" s="399"/>
      <c r="AO2895" s="399"/>
    </row>
    <row r="2896" spans="1:42" x14ac:dyDescent="0.25">
      <c r="A2896" s="3562"/>
      <c r="B2896" s="3560"/>
      <c r="C2896" s="123" t="s">
        <v>16</v>
      </c>
      <c r="D2896" s="108" t="s">
        <v>55</v>
      </c>
      <c r="E2896" s="1479">
        <v>18</v>
      </c>
      <c r="F2896" s="1479">
        <v>16</v>
      </c>
      <c r="G2896" s="1479">
        <v>17</v>
      </c>
      <c r="H2896" s="329">
        <v>17</v>
      </c>
      <c r="I2896" s="329">
        <v>17</v>
      </c>
      <c r="J2896" s="329">
        <v>17</v>
      </c>
      <c r="K2896" s="329">
        <v>18</v>
      </c>
      <c r="L2896" s="329">
        <v>28</v>
      </c>
      <c r="M2896" s="329">
        <v>33</v>
      </c>
      <c r="N2896" s="329">
        <v>28</v>
      </c>
      <c r="O2896" s="329">
        <v>33</v>
      </c>
      <c r="P2896" s="330">
        <v>29</v>
      </c>
      <c r="Q2896" s="330">
        <v>31</v>
      </c>
      <c r="R2896" s="330">
        <v>33</v>
      </c>
      <c r="S2896" s="330">
        <v>27</v>
      </c>
      <c r="T2896" s="330">
        <v>35</v>
      </c>
      <c r="U2896" s="330">
        <v>28</v>
      </c>
      <c r="V2896" s="330">
        <v>29</v>
      </c>
      <c r="W2896" s="330">
        <v>26</v>
      </c>
      <c r="X2896" s="330">
        <v>25</v>
      </c>
      <c r="Y2896" s="329">
        <v>26</v>
      </c>
      <c r="Z2896" s="1474">
        <v>22</v>
      </c>
      <c r="AA2896" s="1474">
        <v>21</v>
      </c>
      <c r="AB2896" s="1502">
        <v>19</v>
      </c>
      <c r="AC2896" s="107">
        <f>AVERAGE(E2896:AB2896)</f>
        <v>24.708333333333332</v>
      </c>
      <c r="AD2896" s="76"/>
      <c r="AE2896" s="76"/>
      <c r="AF2896" s="77"/>
      <c r="AJ2896" s="14"/>
      <c r="AK2896" s="14"/>
      <c r="AL2896" s="15"/>
      <c r="AM2896" s="14"/>
      <c r="AN2896" s="399"/>
      <c r="AO2896" s="399"/>
    </row>
    <row r="2897" spans="1:42" ht="16.5" thickBot="1" x14ac:dyDescent="0.3">
      <c r="A2897" s="3726"/>
      <c r="B2897" s="3572"/>
      <c r="C2897" s="126" t="s">
        <v>18</v>
      </c>
      <c r="D2897" s="114"/>
      <c r="E2897" s="320">
        <f>E2895/E2894</f>
        <v>0.41803278688524592</v>
      </c>
      <c r="F2897" s="321">
        <f t="shared" ref="F2897:AB2897" si="1103">F2895/F2894</f>
        <v>0.44267053701015963</v>
      </c>
      <c r="G2897" s="321">
        <f t="shared" si="1103"/>
        <v>0.46060606060606057</v>
      </c>
      <c r="H2897" s="321">
        <f t="shared" si="1103"/>
        <v>0.45770392749244709</v>
      </c>
      <c r="I2897" s="321">
        <f t="shared" si="1103"/>
        <v>0.45166163141993954</v>
      </c>
      <c r="J2897" s="321">
        <f t="shared" si="1103"/>
        <v>0.42998585572842996</v>
      </c>
      <c r="K2897" s="321">
        <f t="shared" si="1103"/>
        <v>0.39768339768339767</v>
      </c>
      <c r="L2897" s="321">
        <f t="shared" si="1103"/>
        <v>0.38201058201058202</v>
      </c>
      <c r="M2897" s="321">
        <f t="shared" si="1103"/>
        <v>0.47521636506687648</v>
      </c>
      <c r="N2897" s="321">
        <f t="shared" si="1103"/>
        <v>0.44359756097560982</v>
      </c>
      <c r="O2897" s="321">
        <f t="shared" si="1103"/>
        <v>0.44487278334618358</v>
      </c>
      <c r="P2897" s="321">
        <f t="shared" si="1103"/>
        <v>0.4450341167551175</v>
      </c>
      <c r="Q2897" s="321">
        <f t="shared" si="1103"/>
        <v>0.43155258764607685</v>
      </c>
      <c r="R2897" s="321">
        <f t="shared" si="1103"/>
        <v>0.45070422535211269</v>
      </c>
      <c r="S2897" s="321">
        <f t="shared" si="1103"/>
        <v>0.46257961783439494</v>
      </c>
      <c r="T2897" s="321">
        <f t="shared" si="1103"/>
        <v>0.44858420268256338</v>
      </c>
      <c r="U2897" s="321">
        <f t="shared" si="1103"/>
        <v>0.40295031055900615</v>
      </c>
      <c r="V2897" s="321">
        <f t="shared" si="1103"/>
        <v>0.41397379912663756</v>
      </c>
      <c r="W2897" s="321">
        <f t="shared" si="1103"/>
        <v>0.3889845094664372</v>
      </c>
      <c r="X2897" s="321">
        <f t="shared" si="1103"/>
        <v>0.38497652582159625</v>
      </c>
      <c r="Y2897" s="321">
        <f>Y2895/Y2894</f>
        <v>0.39012584704743464</v>
      </c>
      <c r="Z2897" s="321">
        <f t="shared" si="1103"/>
        <v>0.3898477157360406</v>
      </c>
      <c r="AA2897" s="321">
        <f t="shared" si="1103"/>
        <v>0.40022296544035674</v>
      </c>
      <c r="AB2897" s="809">
        <f t="shared" si="1103"/>
        <v>0.42148760330578516</v>
      </c>
      <c r="AC2897" s="457">
        <f>MAX(E2897:AB2897)</f>
        <v>0.47521636506687648</v>
      </c>
      <c r="AD2897" s="73"/>
      <c r="AE2897" s="155"/>
      <c r="AF2897" s="74"/>
      <c r="AJ2897" s="14"/>
      <c r="AK2897" s="14"/>
      <c r="AL2897" s="15"/>
      <c r="AM2897" s="14"/>
      <c r="AN2897" s="399"/>
      <c r="AO2897" s="399"/>
    </row>
    <row r="2898" spans="1:42" x14ac:dyDescent="0.25">
      <c r="A2898" s="2049"/>
      <c r="B2898" s="2052"/>
      <c r="C2898" s="360" t="s">
        <v>117</v>
      </c>
      <c r="D2898" s="931"/>
      <c r="E2898" s="138"/>
      <c r="F2898" s="136"/>
      <c r="G2898" s="136"/>
      <c r="H2898" s="91"/>
      <c r="I2898" s="91"/>
      <c r="J2898" s="91"/>
      <c r="K2898" s="91"/>
      <c r="L2898" s="91"/>
      <c r="M2898" s="91"/>
      <c r="N2898" s="91"/>
      <c r="O2898" s="91"/>
      <c r="P2898" s="91"/>
      <c r="Q2898" s="91"/>
      <c r="R2898" s="91"/>
      <c r="S2898" s="91"/>
      <c r="T2898" s="91"/>
      <c r="U2898" s="91"/>
      <c r="V2898" s="91"/>
      <c r="W2898" s="91"/>
      <c r="X2898" s="91"/>
      <c r="Y2898" s="91"/>
      <c r="Z2898" s="136"/>
      <c r="AA2898" s="136"/>
      <c r="AB2898" s="477"/>
      <c r="AC2898" s="122"/>
      <c r="AD2898" s="73"/>
      <c r="AE2898" s="155"/>
      <c r="AF2898" s="74"/>
      <c r="AJ2898" s="14"/>
      <c r="AK2898" s="14"/>
      <c r="AL2898" s="15"/>
      <c r="AM2898" s="14"/>
      <c r="AN2898" s="399"/>
      <c r="AO2898" s="399"/>
    </row>
    <row r="2899" spans="1:42" x14ac:dyDescent="0.25">
      <c r="A2899" s="2059"/>
      <c r="B2899" s="2062"/>
      <c r="C2899" s="124" t="s">
        <v>118</v>
      </c>
      <c r="D2899" s="645"/>
      <c r="E2899" s="313"/>
      <c r="F2899" s="314"/>
      <c r="G2899" s="314"/>
      <c r="H2899" s="155"/>
      <c r="I2899" s="155"/>
      <c r="J2899" s="155"/>
      <c r="K2899" s="155"/>
      <c r="L2899" s="155"/>
      <c r="M2899" s="155"/>
      <c r="N2899" s="155"/>
      <c r="O2899" s="155"/>
      <c r="P2899" s="155"/>
      <c r="Q2899" s="155"/>
      <c r="R2899" s="155"/>
      <c r="S2899" s="155"/>
      <c r="T2899" s="155"/>
      <c r="U2899" s="155"/>
      <c r="V2899" s="155"/>
      <c r="W2899" s="155"/>
      <c r="X2899" s="155"/>
      <c r="Y2899" s="155"/>
      <c r="Z2899" s="314"/>
      <c r="AA2899" s="314"/>
      <c r="AB2899" s="870"/>
      <c r="AC2899" s="108"/>
      <c r="AD2899" s="73" t="s">
        <v>494</v>
      </c>
      <c r="AE2899" s="155"/>
      <c r="AF2899" s="74"/>
      <c r="AJ2899" s="14"/>
      <c r="AK2899" s="14"/>
      <c r="AL2899" s="15"/>
      <c r="AM2899" s="14"/>
      <c r="AN2899" s="399"/>
      <c r="AO2899" s="399"/>
    </row>
    <row r="2900" spans="1:42" ht="16.5" thickBot="1" x14ac:dyDescent="0.3">
      <c r="A2900" s="2464" t="s">
        <v>43</v>
      </c>
      <c r="B2900" s="2465"/>
      <c r="C2900" s="2465"/>
      <c r="D2900" s="114"/>
      <c r="E2900" s="180">
        <f>SQRT(E2894*E2894+E2895*E2895)/E2822/1.73</f>
        <v>17.931735457184498</v>
      </c>
      <c r="F2900" s="181">
        <f t="shared" ref="F2900:AB2900" si="1104">SQRT(F2894*F2894+F2895*F2895)/F2822/1.73</f>
        <v>16.980230017470298</v>
      </c>
      <c r="G2900" s="181">
        <f t="shared" si="1104"/>
        <v>16.455522909935155</v>
      </c>
      <c r="H2900" s="79">
        <f t="shared" si="1104"/>
        <v>16.455000617418563</v>
      </c>
      <c r="I2900" s="79">
        <f t="shared" si="1104"/>
        <v>16.401548220161118</v>
      </c>
      <c r="J2900" s="79">
        <f t="shared" si="1104"/>
        <v>17.462150966875129</v>
      </c>
      <c r="K2900" s="79">
        <f t="shared" si="1104"/>
        <v>18.788942133711064</v>
      </c>
      <c r="L2900" s="79">
        <f t="shared" si="1104"/>
        <v>22.863857393093063</v>
      </c>
      <c r="M2900" s="79">
        <f t="shared" si="1104"/>
        <v>31.527894563727365</v>
      </c>
      <c r="N2900" s="79">
        <f t="shared" si="1104"/>
        <v>32.156958779579035</v>
      </c>
      <c r="O2900" s="79">
        <f t="shared" si="1104"/>
        <v>31.773566283789123</v>
      </c>
      <c r="P2900" s="79">
        <f t="shared" si="1104"/>
        <v>32.066118886405597</v>
      </c>
      <c r="Q2900" s="79">
        <f t="shared" si="1104"/>
        <v>29.148499682475293</v>
      </c>
      <c r="R2900" s="79">
        <f t="shared" si="1104"/>
        <v>31.135157457880155</v>
      </c>
      <c r="S2900" s="79">
        <f t="shared" si="1104"/>
        <v>30.766347207439278</v>
      </c>
      <c r="T2900" s="79">
        <f t="shared" si="1104"/>
        <v>32.699849182524957</v>
      </c>
      <c r="U2900" s="79">
        <f t="shared" si="1104"/>
        <v>30.901972685973018</v>
      </c>
      <c r="V2900" s="79">
        <f t="shared" si="1104"/>
        <v>27.49789838619877</v>
      </c>
      <c r="W2900" s="79">
        <f t="shared" si="1104"/>
        <v>27.639593273594382</v>
      </c>
      <c r="X2900" s="79">
        <f t="shared" si="1104"/>
        <v>25.105614792053807</v>
      </c>
      <c r="Y2900" s="79">
        <f>SQRT(Y2894*Y2894+Y2895*Y2895)/Y2822/1.73</f>
        <v>24.416786313592528</v>
      </c>
      <c r="Z2900" s="181">
        <f t="shared" si="1104"/>
        <v>23.503875771217949</v>
      </c>
      <c r="AA2900" s="181">
        <f t="shared" si="1104"/>
        <v>21.438826231906766</v>
      </c>
      <c r="AB2900" s="398">
        <f t="shared" si="1104"/>
        <v>20.376117679209028</v>
      </c>
      <c r="AC2900" s="109">
        <f>AVERAGE(E2900:AB2900)</f>
        <v>24.81225270389233</v>
      </c>
      <c r="AD2900" s="78">
        <f>(AC2896-AC2900)/AC2896</f>
        <v>-4.2058429905833944E-3</v>
      </c>
      <c r="AE2900" s="79"/>
      <c r="AF2900" s="80"/>
      <c r="AJ2900" s="14"/>
      <c r="AK2900" s="14"/>
      <c r="AL2900" s="15"/>
      <c r="AM2900" s="14"/>
      <c r="AN2900" s="399"/>
      <c r="AO2900" s="399"/>
    </row>
    <row r="2901" spans="1:42" x14ac:dyDescent="0.25">
      <c r="A2901" s="3561" t="s">
        <v>970</v>
      </c>
      <c r="B2901" s="3559" t="s">
        <v>969</v>
      </c>
      <c r="C2901" s="125" t="s">
        <v>14</v>
      </c>
      <c r="D2901" s="122" t="s">
        <v>941</v>
      </c>
      <c r="E2901" s="328">
        <v>1.2</v>
      </c>
      <c r="F2901" s="324">
        <v>0</v>
      </c>
      <c r="G2901" s="324">
        <v>0</v>
      </c>
      <c r="H2901" s="324">
        <v>1.2</v>
      </c>
      <c r="I2901" s="324">
        <v>0</v>
      </c>
      <c r="J2901" s="324">
        <v>1.2</v>
      </c>
      <c r="K2901" s="324">
        <v>3.6</v>
      </c>
      <c r="L2901" s="324">
        <v>3.6</v>
      </c>
      <c r="M2901" s="324">
        <v>2.4</v>
      </c>
      <c r="N2901" s="324">
        <v>2.4</v>
      </c>
      <c r="O2901" s="324">
        <v>4.8</v>
      </c>
      <c r="P2901" s="324">
        <v>3.6</v>
      </c>
      <c r="Q2901" s="324">
        <v>2.4</v>
      </c>
      <c r="R2901" s="324">
        <v>2.4</v>
      </c>
      <c r="S2901" s="324">
        <v>3.6</v>
      </c>
      <c r="T2901" s="324">
        <v>2.4</v>
      </c>
      <c r="U2901" s="324">
        <v>1.2</v>
      </c>
      <c r="V2901" s="324">
        <v>6</v>
      </c>
      <c r="W2901" s="324">
        <v>6</v>
      </c>
      <c r="X2901" s="324">
        <v>8.4</v>
      </c>
      <c r="Y2901" s="324">
        <v>10.8</v>
      </c>
      <c r="Z2901" s="324">
        <v>12</v>
      </c>
      <c r="AA2901" s="324">
        <v>9.6</v>
      </c>
      <c r="AB2901" s="534">
        <v>8.4</v>
      </c>
      <c r="AC2901" s="134">
        <f>SUM(E2901:AB2901)</f>
        <v>97.2</v>
      </c>
      <c r="AD2901" s="70"/>
      <c r="AE2901" s="71">
        <v>100</v>
      </c>
      <c r="AF2901" s="72">
        <v>120</v>
      </c>
      <c r="AJ2901" s="433"/>
      <c r="AK2901" s="434"/>
      <c r="AL2901" s="433"/>
      <c r="AM2901" s="15"/>
      <c r="AN2901" s="399"/>
      <c r="AO2901" s="399"/>
    </row>
    <row r="2902" spans="1:42" x14ac:dyDescent="0.25">
      <c r="A2902" s="3562"/>
      <c r="B2902" s="3560"/>
      <c r="C2902" s="123" t="s">
        <v>15</v>
      </c>
      <c r="D2902" s="108" t="s">
        <v>941</v>
      </c>
      <c r="E2902" s="310">
        <v>1.2</v>
      </c>
      <c r="F2902" s="311">
        <v>1.2</v>
      </c>
      <c r="G2902" s="311">
        <v>0</v>
      </c>
      <c r="H2902" s="311">
        <v>1.2</v>
      </c>
      <c r="I2902" s="311">
        <v>0</v>
      </c>
      <c r="J2902" s="311">
        <v>0</v>
      </c>
      <c r="K2902" s="311">
        <v>3.6</v>
      </c>
      <c r="L2902" s="311">
        <v>2.4</v>
      </c>
      <c r="M2902" s="311">
        <v>1.2</v>
      </c>
      <c r="N2902" s="311">
        <v>0</v>
      </c>
      <c r="O2902" s="311">
        <v>1.2</v>
      </c>
      <c r="P2902" s="311">
        <v>1.2</v>
      </c>
      <c r="Q2902" s="311">
        <v>1.2</v>
      </c>
      <c r="R2902" s="311">
        <v>2.4</v>
      </c>
      <c r="S2902" s="311">
        <v>0</v>
      </c>
      <c r="T2902" s="311">
        <v>2.4</v>
      </c>
      <c r="U2902" s="311">
        <v>0</v>
      </c>
      <c r="V2902" s="311">
        <v>2.4</v>
      </c>
      <c r="W2902" s="311">
        <v>2.4</v>
      </c>
      <c r="X2902" s="311">
        <v>1.2</v>
      </c>
      <c r="Y2902" s="311">
        <v>1.2</v>
      </c>
      <c r="Z2902" s="311">
        <v>2.4</v>
      </c>
      <c r="AA2902" s="311">
        <v>3.6</v>
      </c>
      <c r="AB2902" s="397">
        <v>1.2</v>
      </c>
      <c r="AC2902" s="107">
        <f>SUM(E2902:AB2902)</f>
        <v>33.599999999999994</v>
      </c>
      <c r="AD2902" s="73"/>
      <c r="AE2902" s="155"/>
      <c r="AF2902" s="74"/>
      <c r="AJ2902" s="15"/>
      <c r="AK2902" s="15"/>
      <c r="AL2902" s="15"/>
      <c r="AM2902" s="15"/>
      <c r="AN2902" s="399"/>
      <c r="AO2902" s="399"/>
    </row>
    <row r="2903" spans="1:42" x14ac:dyDescent="0.25">
      <c r="A2903" s="3562"/>
      <c r="B2903" s="3560"/>
      <c r="C2903" s="123" t="s">
        <v>16</v>
      </c>
      <c r="D2903" s="108" t="s">
        <v>55</v>
      </c>
      <c r="E2903" s="1479">
        <v>0</v>
      </c>
      <c r="F2903" s="1479">
        <v>0</v>
      </c>
      <c r="G2903" s="1479">
        <v>0</v>
      </c>
      <c r="H2903" s="329">
        <v>0</v>
      </c>
      <c r="I2903" s="329">
        <v>0</v>
      </c>
      <c r="J2903" s="329">
        <v>0</v>
      </c>
      <c r="K2903" s="329">
        <v>0</v>
      </c>
      <c r="L2903" s="329">
        <v>0</v>
      </c>
      <c r="M2903" s="329">
        <v>0</v>
      </c>
      <c r="N2903" s="329">
        <v>0</v>
      </c>
      <c r="O2903" s="329">
        <v>0</v>
      </c>
      <c r="P2903" s="329">
        <v>0</v>
      </c>
      <c r="Q2903" s="329">
        <v>0</v>
      </c>
      <c r="R2903" s="329">
        <v>0</v>
      </c>
      <c r="S2903" s="329">
        <v>0</v>
      </c>
      <c r="T2903" s="329">
        <v>0</v>
      </c>
      <c r="U2903" s="329">
        <v>0</v>
      </c>
      <c r="V2903" s="329">
        <v>0</v>
      </c>
      <c r="W2903" s="329">
        <v>0</v>
      </c>
      <c r="X2903" s="329">
        <v>0</v>
      </c>
      <c r="Y2903" s="329">
        <v>0</v>
      </c>
      <c r="Z2903" s="1479">
        <v>0</v>
      </c>
      <c r="AA2903" s="1479">
        <v>0</v>
      </c>
      <c r="AB2903" s="1479">
        <v>0</v>
      </c>
      <c r="AC2903" s="107">
        <f>AVERAGE(E2903:AB2903)</f>
        <v>0</v>
      </c>
      <c r="AD2903" s="76"/>
      <c r="AE2903" s="76"/>
      <c r="AF2903" s="77"/>
      <c r="AJ2903" s="15"/>
      <c r="AK2903" s="15"/>
      <c r="AL2903" s="15"/>
      <c r="AM2903" s="15"/>
      <c r="AN2903" s="399"/>
      <c r="AO2903" s="399"/>
    </row>
    <row r="2904" spans="1:42" x14ac:dyDescent="0.25">
      <c r="A2904" s="3501"/>
      <c r="B2904" s="3504"/>
      <c r="C2904" s="123" t="s">
        <v>18</v>
      </c>
      <c r="D2904" s="108"/>
      <c r="E2904" s="316">
        <f t="shared" ref="E2904:AB2904" si="1105">E2902/E2901</f>
        <v>1</v>
      </c>
      <c r="F2904" s="316" t="e">
        <f t="shared" si="1105"/>
        <v>#DIV/0!</v>
      </c>
      <c r="G2904" s="316" t="e">
        <f t="shared" si="1105"/>
        <v>#DIV/0!</v>
      </c>
      <c r="H2904" s="316">
        <f t="shared" si="1105"/>
        <v>1</v>
      </c>
      <c r="I2904" s="316" t="e">
        <f t="shared" si="1105"/>
        <v>#DIV/0!</v>
      </c>
      <c r="J2904" s="316">
        <f t="shared" si="1105"/>
        <v>0</v>
      </c>
      <c r="K2904" s="316">
        <f t="shared" si="1105"/>
        <v>1</v>
      </c>
      <c r="L2904" s="316">
        <f t="shared" si="1105"/>
        <v>0.66666666666666663</v>
      </c>
      <c r="M2904" s="316">
        <f t="shared" si="1105"/>
        <v>0.5</v>
      </c>
      <c r="N2904" s="316">
        <f t="shared" si="1105"/>
        <v>0</v>
      </c>
      <c r="O2904" s="316">
        <f t="shared" si="1105"/>
        <v>0.25</v>
      </c>
      <c r="P2904" s="316">
        <f t="shared" si="1105"/>
        <v>0.33333333333333331</v>
      </c>
      <c r="Q2904" s="316">
        <f t="shared" si="1105"/>
        <v>0.5</v>
      </c>
      <c r="R2904" s="316">
        <f t="shared" si="1105"/>
        <v>1</v>
      </c>
      <c r="S2904" s="316">
        <f t="shared" si="1105"/>
        <v>0</v>
      </c>
      <c r="T2904" s="316">
        <f t="shared" si="1105"/>
        <v>1</v>
      </c>
      <c r="U2904" s="316">
        <f t="shared" si="1105"/>
        <v>0</v>
      </c>
      <c r="V2904" s="316">
        <f t="shared" si="1105"/>
        <v>0.39999999999999997</v>
      </c>
      <c r="W2904" s="316">
        <f t="shared" si="1105"/>
        <v>0.39999999999999997</v>
      </c>
      <c r="X2904" s="316">
        <f t="shared" si="1105"/>
        <v>0.14285714285714285</v>
      </c>
      <c r="Y2904" s="316">
        <f>Y2902/Y2901</f>
        <v>0.1111111111111111</v>
      </c>
      <c r="Z2904" s="316">
        <f t="shared" si="1105"/>
        <v>0.19999999999999998</v>
      </c>
      <c r="AA2904" s="316">
        <f t="shared" si="1105"/>
        <v>0.375</v>
      </c>
      <c r="AB2904" s="316">
        <f t="shared" si="1105"/>
        <v>0.14285714285714285</v>
      </c>
      <c r="AC2904" s="436">
        <f>MAX(E122:AB122)</f>
        <v>6</v>
      </c>
      <c r="AD2904" s="73"/>
      <c r="AE2904" s="155"/>
      <c r="AF2904" s="74"/>
      <c r="AJ2904" s="15"/>
      <c r="AK2904" s="15"/>
      <c r="AL2904" s="15"/>
      <c r="AM2904" s="15"/>
      <c r="AN2904" s="399"/>
      <c r="AO2904" s="399"/>
    </row>
    <row r="2905" spans="1:42" x14ac:dyDescent="0.25">
      <c r="A2905" s="2059"/>
      <c r="B2905" s="2062"/>
      <c r="C2905" s="124" t="s">
        <v>117</v>
      </c>
      <c r="D2905" s="108"/>
      <c r="E2905" s="313"/>
      <c r="F2905" s="314"/>
      <c r="G2905" s="314"/>
      <c r="H2905" s="155"/>
      <c r="I2905" s="155"/>
      <c r="J2905" s="155"/>
      <c r="K2905" s="155"/>
      <c r="L2905" s="155"/>
      <c r="M2905" s="155"/>
      <c r="N2905" s="155"/>
      <c r="O2905" s="155"/>
      <c r="P2905" s="155"/>
      <c r="Q2905" s="155"/>
      <c r="R2905" s="155"/>
      <c r="S2905" s="155"/>
      <c r="T2905" s="155"/>
      <c r="U2905" s="155"/>
      <c r="V2905" s="155"/>
      <c r="W2905" s="155"/>
      <c r="X2905" s="155"/>
      <c r="Y2905" s="155"/>
      <c r="Z2905" s="314"/>
      <c r="AA2905" s="314"/>
      <c r="AB2905" s="870"/>
      <c r="AC2905" s="108"/>
      <c r="AD2905" s="73"/>
      <c r="AE2905" s="155"/>
      <c r="AF2905" s="74"/>
      <c r="AJ2905" s="15"/>
      <c r="AK2905" s="15"/>
      <c r="AL2905" s="15"/>
      <c r="AM2905" s="15"/>
      <c r="AN2905" s="399"/>
      <c r="AO2905" s="399"/>
    </row>
    <row r="2906" spans="1:42" s="183" customFormat="1" x14ac:dyDescent="0.25">
      <c r="A2906" s="2059"/>
      <c r="B2906" s="2062"/>
      <c r="C2906" s="124" t="s">
        <v>118</v>
      </c>
      <c r="D2906" s="108"/>
      <c r="E2906" s="313"/>
      <c r="F2906" s="314"/>
      <c r="G2906" s="314"/>
      <c r="H2906" s="155"/>
      <c r="I2906" s="155"/>
      <c r="J2906" s="155"/>
      <c r="K2906" s="155"/>
      <c r="L2906" s="155"/>
      <c r="M2906" s="155"/>
      <c r="N2906" s="155"/>
      <c r="O2906" s="155"/>
      <c r="P2906" s="155"/>
      <c r="Q2906" s="155"/>
      <c r="R2906" s="155"/>
      <c r="S2906" s="155"/>
      <c r="T2906" s="155"/>
      <c r="U2906" s="155"/>
      <c r="V2906" s="155"/>
      <c r="W2906" s="155"/>
      <c r="X2906" s="155"/>
      <c r="Y2906" s="155"/>
      <c r="Z2906" s="314"/>
      <c r="AA2906" s="314"/>
      <c r="AB2906" s="870"/>
      <c r="AC2906" s="108"/>
      <c r="AD2906" s="73" t="s">
        <v>494</v>
      </c>
      <c r="AE2906" s="155"/>
      <c r="AF2906" s="74"/>
      <c r="AH2906" s="784"/>
      <c r="AI2906" s="785"/>
      <c r="AJ2906" s="785"/>
      <c r="AK2906" s="785"/>
      <c r="AL2906" s="786"/>
      <c r="AM2906" s="786"/>
      <c r="AN2906" s="191"/>
      <c r="AO2906" s="191"/>
      <c r="AP2906" s="191"/>
    </row>
    <row r="2907" spans="1:42" ht="16.5" thickBot="1" x14ac:dyDescent="0.3">
      <c r="A2907" s="3058" t="s">
        <v>43</v>
      </c>
      <c r="B2907" s="3057"/>
      <c r="C2907" s="3059"/>
      <c r="D2907" s="128"/>
      <c r="E2907" s="535">
        <f>SQRT(E2901*E2901+E2902*E2902)/E2822/1.73</f>
        <v>9.5890262395409293E-2</v>
      </c>
      <c r="F2907" s="536">
        <f t="shared" ref="F2907:AB2907" si="1106">SQRT(F2901*F2901+F2902*F2902)/F2822/1.73</f>
        <v>6.7606395565020447E-2</v>
      </c>
      <c r="G2907" s="536">
        <f t="shared" si="1106"/>
        <v>0</v>
      </c>
      <c r="H2907" s="464">
        <f t="shared" si="1106"/>
        <v>9.5890262395409293E-2</v>
      </c>
      <c r="I2907" s="464">
        <f t="shared" si="1106"/>
        <v>0</v>
      </c>
      <c r="J2907" s="464">
        <f t="shared" si="1106"/>
        <v>6.8070816339264956E-2</v>
      </c>
      <c r="K2907" s="464">
        <f t="shared" si="1106"/>
        <v>0.28599340650292626</v>
      </c>
      <c r="L2907" s="464">
        <f t="shared" si="1106"/>
        <v>0.24447315955886215</v>
      </c>
      <c r="M2907" s="464">
        <f t="shared" si="1106"/>
        <v>0.15029358633551482</v>
      </c>
      <c r="N2907" s="464">
        <f t="shared" si="1106"/>
        <v>0.13442667025137786</v>
      </c>
      <c r="O2907" s="464">
        <f t="shared" si="1106"/>
        <v>0.2768594055554669</v>
      </c>
      <c r="P2907" s="464">
        <f t="shared" si="1106"/>
        <v>0.21070964402847725</v>
      </c>
      <c r="Q2907" s="464">
        <f t="shared" si="1106"/>
        <v>0.14985795275193364</v>
      </c>
      <c r="R2907" s="464">
        <f t="shared" si="1106"/>
        <v>0.18846443502498308</v>
      </c>
      <c r="S2907" s="464">
        <f t="shared" si="1106"/>
        <v>0.20008892841262782</v>
      </c>
      <c r="T2907" s="464">
        <f t="shared" si="1106"/>
        <v>0.18864565082789175</v>
      </c>
      <c r="U2907" s="464">
        <f t="shared" si="1106"/>
        <v>6.6760502261512006E-2</v>
      </c>
      <c r="V2907" s="464">
        <f t="shared" si="1106"/>
        <v>0.35848123154457329</v>
      </c>
      <c r="W2907" s="464">
        <f t="shared" si="1106"/>
        <v>0.35813752950090638</v>
      </c>
      <c r="X2907" s="464">
        <f t="shared" si="1106"/>
        <v>0.4666781086132431</v>
      </c>
      <c r="Y2907" s="464">
        <f>SQRT(Y2901*Y2901+Y2902*Y2902)/Y2822/1.73</f>
        <v>0.59820876222212505</v>
      </c>
      <c r="Z2907" s="536">
        <f t="shared" si="1106"/>
        <v>0.68017156695323933</v>
      </c>
      <c r="AA2907" s="536">
        <f t="shared" si="1106"/>
        <v>0.56875974916961802</v>
      </c>
      <c r="AB2907" s="537">
        <f t="shared" si="1106"/>
        <v>0.47025761471957667</v>
      </c>
      <c r="AC2907" s="538">
        <f>AVERAGE(E2907:AB2907)</f>
        <v>0.24686356837208165</v>
      </c>
      <c r="AD2907" s="783" t="e">
        <f>(AC121-AC125)/AC121</f>
        <v>#DIV/0!</v>
      </c>
      <c r="AE2907" s="464"/>
      <c r="AF2907" s="465"/>
      <c r="AJ2907" s="14"/>
      <c r="AK2907" s="14"/>
      <c r="AL2907" s="15"/>
      <c r="AM2907" s="14"/>
      <c r="AN2907" s="399"/>
      <c r="AO2907" s="399"/>
    </row>
    <row r="2908" spans="1:42" ht="16.5" thickBot="1" x14ac:dyDescent="0.3">
      <c r="A2908" s="2834"/>
      <c r="B2908" s="595" t="s">
        <v>32</v>
      </c>
      <c r="C2908" s="2821" t="s">
        <v>14</v>
      </c>
      <c r="D2908" s="597"/>
      <c r="E2908" s="594">
        <f t="shared" ref="E2908:AA2908" si="1107">(E2909-D2909)*$AE2908*$AF2908</f>
        <v>1.1999999999999034</v>
      </c>
      <c r="F2908" s="599">
        <f t="shared" si="1107"/>
        <v>1.2000000000000455</v>
      </c>
      <c r="G2908" s="599">
        <f t="shared" si="1107"/>
        <v>0.79999999999998295</v>
      </c>
      <c r="H2908" s="599">
        <f t="shared" si="1107"/>
        <v>0.99999999999994316</v>
      </c>
      <c r="I2908" s="599">
        <f t="shared" si="1107"/>
        <v>1.0000000000000853</v>
      </c>
      <c r="J2908" s="599">
        <f t="shared" si="1107"/>
        <v>0.99999999999994316</v>
      </c>
      <c r="K2908" s="599">
        <f t="shared" si="1107"/>
        <v>0.79999999999998295</v>
      </c>
      <c r="L2908" s="599">
        <f t="shared" si="1107"/>
        <v>0.79999999999998295</v>
      </c>
      <c r="M2908" s="599">
        <f t="shared" si="1107"/>
        <v>1.0000000000000853</v>
      </c>
      <c r="N2908" s="599">
        <f t="shared" si="1107"/>
        <v>0.79999999999998295</v>
      </c>
      <c r="O2908" s="599">
        <f t="shared" si="1107"/>
        <v>0.99999999999994316</v>
      </c>
      <c r="P2908" s="599">
        <f t="shared" si="1107"/>
        <v>1.2000000000000455</v>
      </c>
      <c r="Q2908" s="599">
        <f t="shared" si="1107"/>
        <v>0.99999999999994316</v>
      </c>
      <c r="R2908" s="599">
        <f t="shared" si="1107"/>
        <v>1.0000000000000853</v>
      </c>
      <c r="S2908" s="599">
        <f t="shared" si="1107"/>
        <v>0.60000000000002274</v>
      </c>
      <c r="T2908" s="599">
        <f t="shared" si="1107"/>
        <v>0.99999999999994316</v>
      </c>
      <c r="U2908" s="599">
        <f t="shared" si="1107"/>
        <v>0.99999999999994316</v>
      </c>
      <c r="V2908" s="599">
        <f t="shared" si="1107"/>
        <v>0.60000000000002274</v>
      </c>
      <c r="W2908" s="599">
        <f t="shared" si="1107"/>
        <v>1.0000000000000853</v>
      </c>
      <c r="X2908" s="599">
        <f t="shared" si="1107"/>
        <v>1.1999999999999034</v>
      </c>
      <c r="Y2908" s="599">
        <f>(Y2909-X2909)*$AE2908*$AF2908</f>
        <v>1.0000000000000853</v>
      </c>
      <c r="Z2908" s="599">
        <f>(Z2909-Y2909)*$AE2908*$AF2908</f>
        <v>0.99999999999994316</v>
      </c>
      <c r="AA2908" s="599">
        <f t="shared" si="1107"/>
        <v>1.0000000000000853</v>
      </c>
      <c r="AB2908" s="1716">
        <f>(AB2909-AA2909)*$AE2908*$AF2908</f>
        <v>0.99999999999994316</v>
      </c>
      <c r="AC2908" s="2822">
        <f>SUM(E2908:AB2908)</f>
        <v>23.199999999999932</v>
      </c>
      <c r="AD2908" s="1514"/>
      <c r="AE2908" s="1152">
        <v>1</v>
      </c>
      <c r="AF2908" s="1153">
        <v>20</v>
      </c>
      <c r="AJ2908" s="433"/>
      <c r="AK2908" s="434"/>
      <c r="AL2908" s="433"/>
      <c r="AM2908" s="15"/>
      <c r="AN2908" s="399"/>
      <c r="AO2908" s="399"/>
    </row>
    <row r="2909" spans="1:42" ht="16.5" thickBot="1" x14ac:dyDescent="0.3">
      <c r="A2909" s="3122"/>
      <c r="B2909" s="793"/>
      <c r="C2909" s="2823" t="s">
        <v>117</v>
      </c>
      <c r="D2909" s="498">
        <v>35.340000000000003</v>
      </c>
      <c r="E2909" s="829">
        <v>35.4</v>
      </c>
      <c r="F2909" s="142">
        <v>35.46</v>
      </c>
      <c r="G2909" s="142">
        <v>35.5</v>
      </c>
      <c r="H2909" s="142">
        <v>35.549999999999997</v>
      </c>
      <c r="I2909" s="142">
        <v>35.6</v>
      </c>
      <c r="J2909" s="142">
        <v>35.65</v>
      </c>
      <c r="K2909" s="142">
        <v>35.69</v>
      </c>
      <c r="L2909" s="142">
        <v>35.729999999999997</v>
      </c>
      <c r="M2909" s="142">
        <v>35.78</v>
      </c>
      <c r="N2909" s="142">
        <v>35.82</v>
      </c>
      <c r="O2909" s="142">
        <v>35.869999999999997</v>
      </c>
      <c r="P2909" s="142">
        <v>35.93</v>
      </c>
      <c r="Q2909" s="142">
        <v>35.979999999999997</v>
      </c>
      <c r="R2909" s="142">
        <v>36.03</v>
      </c>
      <c r="S2909" s="142">
        <v>36.06</v>
      </c>
      <c r="T2909" s="142">
        <v>36.11</v>
      </c>
      <c r="U2909" s="142">
        <v>36.159999999999997</v>
      </c>
      <c r="V2909" s="142">
        <v>36.19</v>
      </c>
      <c r="W2909" s="142">
        <v>36.24</v>
      </c>
      <c r="X2909" s="142">
        <v>36.299999999999997</v>
      </c>
      <c r="Y2909" s="142">
        <v>36.35</v>
      </c>
      <c r="Z2909" s="142">
        <v>36.4</v>
      </c>
      <c r="AA2909" s="142">
        <v>36.450000000000003</v>
      </c>
      <c r="AB2909" s="2824">
        <v>36.5</v>
      </c>
      <c r="AC2909" s="2825"/>
      <c r="AD2909" s="3121"/>
      <c r="AE2909" s="3112"/>
      <c r="AF2909" s="3113"/>
      <c r="AJ2909" s="14"/>
      <c r="AK2909" s="14"/>
      <c r="AL2909" s="15"/>
      <c r="AM2909" s="14"/>
      <c r="AN2909" s="399"/>
      <c r="AO2909" s="399"/>
    </row>
    <row r="2910" spans="1:42" ht="16.5" thickBot="1" x14ac:dyDescent="0.3">
      <c r="A2910" s="2834"/>
      <c r="B2910" s="595" t="s">
        <v>31</v>
      </c>
      <c r="C2910" s="2821" t="s">
        <v>14</v>
      </c>
      <c r="D2910" s="597"/>
      <c r="E2910" s="594">
        <f t="shared" ref="E2910:AB2910" si="1108">(E2911-D2911)*$AE2910*$AF2910</f>
        <v>0</v>
      </c>
      <c r="F2910" s="599">
        <f t="shared" si="1108"/>
        <v>0</v>
      </c>
      <c r="G2910" s="599">
        <f t="shared" si="1108"/>
        <v>0</v>
      </c>
      <c r="H2910" s="599">
        <f t="shared" si="1108"/>
        <v>0</v>
      </c>
      <c r="I2910" s="599">
        <f t="shared" si="1108"/>
        <v>0</v>
      </c>
      <c r="J2910" s="599">
        <f t="shared" si="1108"/>
        <v>0</v>
      </c>
      <c r="K2910" s="599">
        <f t="shared" si="1108"/>
        <v>0</v>
      </c>
      <c r="L2910" s="599">
        <f t="shared" si="1108"/>
        <v>0</v>
      </c>
      <c r="M2910" s="599">
        <f t="shared" si="1108"/>
        <v>0.1999999999998181</v>
      </c>
      <c r="N2910" s="599">
        <f t="shared" si="1108"/>
        <v>0</v>
      </c>
      <c r="O2910" s="599">
        <f t="shared" si="1108"/>
        <v>0</v>
      </c>
      <c r="P2910" s="599">
        <f t="shared" si="1108"/>
        <v>0</v>
      </c>
      <c r="Q2910" s="599">
        <f t="shared" si="1108"/>
        <v>0</v>
      </c>
      <c r="R2910" s="599">
        <f t="shared" si="1108"/>
        <v>0</v>
      </c>
      <c r="S2910" s="599">
        <f t="shared" si="1108"/>
        <v>0</v>
      </c>
      <c r="T2910" s="599">
        <f t="shared" si="1108"/>
        <v>0</v>
      </c>
      <c r="U2910" s="599">
        <f t="shared" si="1108"/>
        <v>0</v>
      </c>
      <c r="V2910" s="599">
        <f t="shared" si="1108"/>
        <v>0.1999999999998181</v>
      </c>
      <c r="W2910" s="599">
        <f t="shared" si="1108"/>
        <v>0</v>
      </c>
      <c r="X2910" s="599">
        <f t="shared" si="1108"/>
        <v>0</v>
      </c>
      <c r="Y2910" s="599">
        <f>(Y2911-X2911)*$AE2910*$AF2910</f>
        <v>0</v>
      </c>
      <c r="Z2910" s="599">
        <f>(Z2911-Y2911)*$AE2910*$AF2910</f>
        <v>0</v>
      </c>
      <c r="AA2910" s="599">
        <f t="shared" si="1108"/>
        <v>0</v>
      </c>
      <c r="AB2910" s="1716">
        <f t="shared" si="1108"/>
        <v>0</v>
      </c>
      <c r="AC2910" s="1137">
        <f>SUM(E2910:AB2910)</f>
        <v>0.3999999999996362</v>
      </c>
      <c r="AD2910" s="1514"/>
      <c r="AE2910" s="1152">
        <v>1</v>
      </c>
      <c r="AF2910" s="1153">
        <v>20</v>
      </c>
      <c r="AJ2910" s="433"/>
      <c r="AK2910" s="434"/>
      <c r="AL2910" s="433"/>
      <c r="AM2910" s="15"/>
      <c r="AN2910" s="399"/>
      <c r="AO2910" s="399"/>
    </row>
    <row r="2911" spans="1:42" ht="16.5" thickBot="1" x14ac:dyDescent="0.3">
      <c r="A2911" s="1264"/>
      <c r="B2911" s="603"/>
      <c r="C2911" s="2815" t="s">
        <v>117</v>
      </c>
      <c r="D2911" s="184">
        <v>1361.19</v>
      </c>
      <c r="E2911" s="602">
        <v>1361.19</v>
      </c>
      <c r="F2911" s="229">
        <v>1361.19</v>
      </c>
      <c r="G2911" s="229">
        <v>1361.19</v>
      </c>
      <c r="H2911" s="229">
        <v>1361.19</v>
      </c>
      <c r="I2911" s="229">
        <v>1361.19</v>
      </c>
      <c r="J2911" s="229">
        <v>1361.19</v>
      </c>
      <c r="K2911" s="229">
        <v>1361.19</v>
      </c>
      <c r="L2911" s="229">
        <v>1361.19</v>
      </c>
      <c r="M2911" s="229">
        <v>1361.2</v>
      </c>
      <c r="N2911" s="229">
        <v>1361.2</v>
      </c>
      <c r="O2911" s="229">
        <v>1361.2</v>
      </c>
      <c r="P2911" s="229">
        <v>1361.2</v>
      </c>
      <c r="Q2911" s="229">
        <v>1361.2</v>
      </c>
      <c r="R2911" s="229">
        <v>1361.2</v>
      </c>
      <c r="S2911" s="229">
        <v>1361.2</v>
      </c>
      <c r="T2911" s="229">
        <v>1361.2</v>
      </c>
      <c r="U2911" s="229">
        <v>1361.2</v>
      </c>
      <c r="V2911" s="229">
        <v>1361.21</v>
      </c>
      <c r="W2911" s="229">
        <v>1361.21</v>
      </c>
      <c r="X2911" s="229">
        <v>1361.21</v>
      </c>
      <c r="Y2911" s="229">
        <v>1361.21</v>
      </c>
      <c r="Z2911" s="229">
        <v>1361.21</v>
      </c>
      <c r="AA2911" s="229">
        <v>1361.21</v>
      </c>
      <c r="AB2911" s="1127">
        <v>1361.21</v>
      </c>
      <c r="AC2911" s="3123"/>
      <c r="AD2911" s="1511"/>
      <c r="AE2911" s="1512"/>
      <c r="AF2911" s="1513"/>
      <c r="AG2911" s="1"/>
      <c r="AJ2911" s="399"/>
      <c r="AK2911" s="399"/>
      <c r="AL2911" s="399"/>
      <c r="AM2911" s="399"/>
      <c r="AN2911" s="399"/>
      <c r="AO2911" s="399"/>
    </row>
    <row r="2912" spans="1:42" ht="15.75" customHeight="1" x14ac:dyDescent="0.25">
      <c r="A2912" s="3703" t="s">
        <v>33</v>
      </c>
      <c r="B2912" s="3704"/>
      <c r="C2912" s="125" t="s">
        <v>14</v>
      </c>
      <c r="D2912" s="122"/>
      <c r="E2912" s="322">
        <f>SUM(E2831,E2838,E2845,E2852,E2859,E2866,E2873,E2880,E2887,E2894,E2901)</f>
        <v>2447.5</v>
      </c>
      <c r="F2912" s="323">
        <f t="shared" ref="F2912:AC2913" si="1109">SUM(F2831,F2838,F2845,F2852,F2859,F2866,F2873,F2880,F2887,F2894,F2901)</f>
        <v>2187.6</v>
      </c>
      <c r="G2912" s="323">
        <f t="shared" si="1109"/>
        <v>2050</v>
      </c>
      <c r="H2912" s="324">
        <f t="shared" si="1109"/>
        <v>2025.8</v>
      </c>
      <c r="I2912" s="324">
        <f t="shared" si="1109"/>
        <v>2079.1</v>
      </c>
      <c r="J2912" s="324">
        <f t="shared" si="1109"/>
        <v>2424.8000000000002</v>
      </c>
      <c r="K2912" s="324">
        <f t="shared" si="1109"/>
        <v>2913.0000000000005</v>
      </c>
      <c r="L2912" s="324">
        <f t="shared" si="1109"/>
        <v>3359.2999999999997</v>
      </c>
      <c r="M2912" s="324">
        <f t="shared" si="1109"/>
        <v>3759.7000000000003</v>
      </c>
      <c r="N2912" s="324">
        <f t="shared" si="1109"/>
        <v>3771.2000000000003</v>
      </c>
      <c r="O2912" s="324">
        <f t="shared" si="1109"/>
        <v>3677.5</v>
      </c>
      <c r="P2912" s="324">
        <f t="shared" si="1109"/>
        <v>3681.9999999999995</v>
      </c>
      <c r="Q2912" s="324">
        <f t="shared" si="1109"/>
        <v>3547.4</v>
      </c>
      <c r="R2912" s="324">
        <f t="shared" si="1109"/>
        <v>3615.8</v>
      </c>
      <c r="S2912" s="324">
        <f t="shared" si="1109"/>
        <v>3537.7000000000003</v>
      </c>
      <c r="T2912" s="324">
        <f t="shared" si="1109"/>
        <v>3612.7000000000003</v>
      </c>
      <c r="U2912" s="324">
        <f t="shared" si="1109"/>
        <v>3746.1000000000004</v>
      </c>
      <c r="V2912" s="324">
        <f t="shared" si="1109"/>
        <v>3700.2</v>
      </c>
      <c r="W2912" s="324">
        <f t="shared" si="1109"/>
        <v>3979.1000000000004</v>
      </c>
      <c r="X2912" s="324">
        <f t="shared" si="1109"/>
        <v>4185.3999999999996</v>
      </c>
      <c r="Y2912" s="324">
        <f>SUM(Y2831,Y2838,Y2845,Y2852,Y2859,Y2866,Y2873,Y2880,Y2887,Y2894,Y2901)</f>
        <v>4204.2000000000007</v>
      </c>
      <c r="Z2912" s="323">
        <f t="shared" si="1109"/>
        <v>3961.8999999999996</v>
      </c>
      <c r="AA2912" s="323">
        <f t="shared" si="1109"/>
        <v>3446.8</v>
      </c>
      <c r="AB2912" s="325">
        <f t="shared" si="1109"/>
        <v>3005.2000000000003</v>
      </c>
      <c r="AC2912" s="478">
        <f t="shared" si="1109"/>
        <v>78919.999999999985</v>
      </c>
      <c r="AD2912" s="1"/>
      <c r="AE2912" s="1"/>
      <c r="AF2912" s="1"/>
      <c r="AG2912" s="1"/>
      <c r="AJ2912" s="399"/>
      <c r="AK2912" s="399"/>
      <c r="AL2912" s="399"/>
      <c r="AM2912" s="399"/>
      <c r="AN2912" s="399"/>
      <c r="AO2912" s="399"/>
    </row>
    <row r="2913" spans="1:39" ht="16.5" thickBot="1" x14ac:dyDescent="0.3">
      <c r="A2913" s="3624"/>
      <c r="B2913" s="3625"/>
      <c r="C2913" s="126" t="s">
        <v>15</v>
      </c>
      <c r="D2913" s="114"/>
      <c r="E2913" s="322">
        <f>SUM(E2832,E2839,E2846,E2853,E2860,E2867,E2874,E2881,E2888,E2895,E2902)</f>
        <v>1317.8000000000002</v>
      </c>
      <c r="F2913" s="323">
        <f t="shared" si="1109"/>
        <v>1291.4000000000001</v>
      </c>
      <c r="G2913" s="323">
        <f t="shared" si="1109"/>
        <v>1286.2</v>
      </c>
      <c r="H2913" s="324">
        <f t="shared" si="1109"/>
        <v>1288.5999999999999</v>
      </c>
      <c r="I2913" s="324">
        <f t="shared" si="1109"/>
        <v>1267.1000000000001</v>
      </c>
      <c r="J2913" s="324">
        <f t="shared" si="1109"/>
        <v>1277.4999999999998</v>
      </c>
      <c r="K2913" s="324">
        <f t="shared" si="1109"/>
        <v>1301.5</v>
      </c>
      <c r="L2913" s="324">
        <f t="shared" si="1109"/>
        <v>1424.3999999999999</v>
      </c>
      <c r="M2913" s="324">
        <f t="shared" si="1109"/>
        <v>1720.8999999999999</v>
      </c>
      <c r="N2913" s="324">
        <f t="shared" si="1109"/>
        <v>1734.3999999999999</v>
      </c>
      <c r="O2913" s="324">
        <f t="shared" si="1109"/>
        <v>1743.7</v>
      </c>
      <c r="P2913" s="324">
        <f t="shared" si="1109"/>
        <v>1841.1000000000001</v>
      </c>
      <c r="Q2913" s="324">
        <f t="shared" si="1109"/>
        <v>1751.8</v>
      </c>
      <c r="R2913" s="324">
        <f t="shared" si="1109"/>
        <v>1841.9000000000005</v>
      </c>
      <c r="S2913" s="324">
        <f t="shared" si="1109"/>
        <v>1850.3000000000002</v>
      </c>
      <c r="T2913" s="324">
        <f t="shared" si="1109"/>
        <v>1692.1999999999998</v>
      </c>
      <c r="U2913" s="324">
        <f t="shared" si="1109"/>
        <v>1614.7999999999997</v>
      </c>
      <c r="V2913" s="324">
        <f t="shared" si="1109"/>
        <v>1549.7000000000003</v>
      </c>
      <c r="W2913" s="324">
        <f t="shared" si="1109"/>
        <v>1546.0000000000002</v>
      </c>
      <c r="X2913" s="324">
        <f t="shared" si="1109"/>
        <v>1547.1000000000001</v>
      </c>
      <c r="Y2913" s="324">
        <f>SUM(Y2832,Y2839,Y2846,Y2853,Y2860,Y2867,Y2874,Y2881,Y2888,Y2895,Y2902)</f>
        <v>1546.7000000000003</v>
      </c>
      <c r="Z2913" s="323">
        <f t="shared" si="1109"/>
        <v>1521.3999999999999</v>
      </c>
      <c r="AA2913" s="323">
        <f t="shared" si="1109"/>
        <v>1479.3999999999999</v>
      </c>
      <c r="AB2913" s="325">
        <f t="shared" si="1109"/>
        <v>1495.1</v>
      </c>
      <c r="AC2913" s="478">
        <f t="shared" si="1109"/>
        <v>36931.000000000007</v>
      </c>
      <c r="AD2913" s="1"/>
      <c r="AE2913" s="1"/>
      <c r="AF2913" s="1"/>
      <c r="AG2913" s="1"/>
    </row>
    <row r="2914" spans="1:39" ht="15.75" customHeight="1" x14ac:dyDescent="0.25">
      <c r="A2914" s="3703" t="s">
        <v>514</v>
      </c>
      <c r="B2914" s="3704"/>
      <c r="C2914" s="121" t="s">
        <v>14</v>
      </c>
      <c r="D2914" s="113"/>
      <c r="E2914" s="139">
        <f t="shared" ref="E2914:AC2914" si="1110">100-(E2912/(E2803+E2810))*100</f>
        <v>-0.22522522522523047</v>
      </c>
      <c r="F2914" s="137">
        <f t="shared" si="1110"/>
        <v>-5.4884742041693357E-2</v>
      </c>
      <c r="G2914" s="137">
        <f t="shared" si="1110"/>
        <v>-1.9516003122561187E-2</v>
      </c>
      <c r="H2914" s="482">
        <f t="shared" si="1110"/>
        <v>-6.9156293222675913E-2</v>
      </c>
      <c r="I2914" s="482">
        <f t="shared" si="1110"/>
        <v>-9.1469285576749826E-2</v>
      </c>
      <c r="J2914" s="482">
        <f t="shared" si="1110"/>
        <v>-0.13214403700034438</v>
      </c>
      <c r="K2914" s="482">
        <f t="shared" si="1110"/>
        <v>-0.18572018159308357</v>
      </c>
      <c r="L2914" s="482">
        <f t="shared" si="1110"/>
        <v>-0.19386781197803771</v>
      </c>
      <c r="M2914" s="482">
        <f t="shared" si="1110"/>
        <v>-0.19454215968445965</v>
      </c>
      <c r="N2914" s="482">
        <f t="shared" si="1110"/>
        <v>-0.14871468026342427</v>
      </c>
      <c r="O2914" s="482">
        <f t="shared" si="1110"/>
        <v>-0.31369339879978497</v>
      </c>
      <c r="P2914" s="482">
        <f t="shared" si="1110"/>
        <v>-0.20683649031134621</v>
      </c>
      <c r="Q2914" s="482">
        <f t="shared" si="1110"/>
        <v>-0.24302023284728591</v>
      </c>
      <c r="R2914" s="482">
        <f t="shared" si="1110"/>
        <v>-0.23841206475938748</v>
      </c>
      <c r="S2914" s="482">
        <f t="shared" si="1110"/>
        <v>-0.24084778420039754</v>
      </c>
      <c r="T2914" s="482">
        <f t="shared" si="1110"/>
        <v>-0.18580144204105409</v>
      </c>
      <c r="U2914" s="482">
        <f t="shared" si="1110"/>
        <v>-0.12026940346376591</v>
      </c>
      <c r="V2914" s="482">
        <f t="shared" si="1110"/>
        <v>-0.21124471888202834</v>
      </c>
      <c r="W2914" s="482">
        <f t="shared" si="1110"/>
        <v>-0.29995966928817097</v>
      </c>
      <c r="X2914" s="482">
        <f t="shared" si="1110"/>
        <v>-0.3115712779215869</v>
      </c>
      <c r="Y2914" s="482">
        <f t="shared" si="1110"/>
        <v>-0.27189467658845956</v>
      </c>
      <c r="Z2914" s="137">
        <f t="shared" si="1110"/>
        <v>-0.29110976103685005</v>
      </c>
      <c r="AA2914" s="137">
        <f t="shared" si="1110"/>
        <v>-0.39613188861704884</v>
      </c>
      <c r="AB2914" s="140">
        <f t="shared" si="1110"/>
        <v>-0.41432771986100647</v>
      </c>
      <c r="AC2914" s="483">
        <f t="shared" si="1110"/>
        <v>-0.22350909275625952</v>
      </c>
      <c r="AD2914" s="1"/>
      <c r="AE2914" s="1"/>
      <c r="AF2914" s="1"/>
      <c r="AG2914" s="1"/>
    </row>
    <row r="2915" spans="1:39" ht="16.5" thickBot="1" x14ac:dyDescent="0.3">
      <c r="A2915" s="3624"/>
      <c r="B2915" s="3625"/>
      <c r="C2915" s="126" t="s">
        <v>15</v>
      </c>
      <c r="D2915" s="114"/>
      <c r="E2915" s="484">
        <f t="shared" ref="E2915:AC2915" si="1111">100-(E2913/(E2804+E2811))*100</f>
        <v>-1.7763361136855309</v>
      </c>
      <c r="F2915" s="485">
        <f t="shared" si="1111"/>
        <v>-1.4294690543512445</v>
      </c>
      <c r="G2915" s="485">
        <f t="shared" si="1111"/>
        <v>-1.4033427940712642</v>
      </c>
      <c r="H2915" s="321">
        <f t="shared" si="1111"/>
        <v>-1.3050314465408803</v>
      </c>
      <c r="I2915" s="321">
        <f t="shared" si="1111"/>
        <v>-1.1414431673052405</v>
      </c>
      <c r="J2915" s="321">
        <f t="shared" si="1111"/>
        <v>-1.0041113219481019</v>
      </c>
      <c r="K2915" s="321">
        <f t="shared" si="1111"/>
        <v>-1.5527465667915124</v>
      </c>
      <c r="L2915" s="321">
        <f t="shared" si="1111"/>
        <v>-1.1935208866155023</v>
      </c>
      <c r="M2915" s="321">
        <f t="shared" si="1111"/>
        <v>-0.84974214721049179</v>
      </c>
      <c r="N2915" s="321">
        <f t="shared" si="1111"/>
        <v>-0.72009291521486318</v>
      </c>
      <c r="O2915" s="321">
        <f t="shared" si="1111"/>
        <v>-0.90856481481482376</v>
      </c>
      <c r="P2915" s="321">
        <f t="shared" si="1111"/>
        <v>-0.80486202365308657</v>
      </c>
      <c r="Q2915" s="321">
        <f t="shared" si="1111"/>
        <v>-0.95666205624711154</v>
      </c>
      <c r="R2915" s="321">
        <f t="shared" si="1111"/>
        <v>-0.91496822266054778</v>
      </c>
      <c r="S2915" s="321">
        <f t="shared" si="1111"/>
        <v>-0.77886710239651791</v>
      </c>
      <c r="T2915" s="321">
        <f t="shared" si="1111"/>
        <v>-0.94249582438557411</v>
      </c>
      <c r="U2915" s="321">
        <f t="shared" si="1111"/>
        <v>-0.95023755938983356</v>
      </c>
      <c r="V2915" s="321">
        <f t="shared" si="1111"/>
        <v>-1.0498174230568793</v>
      </c>
      <c r="W2915" s="321">
        <f t="shared" si="1111"/>
        <v>-1.2045037968054828</v>
      </c>
      <c r="X2915" s="321">
        <f t="shared" si="1111"/>
        <v>-1.1176470588235361</v>
      </c>
      <c r="Y2915" s="321">
        <f t="shared" si="1111"/>
        <v>-1.0915032679738772</v>
      </c>
      <c r="Z2915" s="485">
        <f t="shared" si="1111"/>
        <v>-1.3455901945110327</v>
      </c>
      <c r="AA2915" s="485">
        <f t="shared" si="1111"/>
        <v>-1.5513454146073258</v>
      </c>
      <c r="AB2915" s="486">
        <f t="shared" si="1111"/>
        <v>-1.3764578247897958</v>
      </c>
      <c r="AC2915" s="487">
        <f t="shared" si="1111"/>
        <v>-1.1132284171677185</v>
      </c>
      <c r="AD2915" s="1"/>
      <c r="AE2915" s="1"/>
      <c r="AF2915" s="1"/>
      <c r="AG2915" s="24"/>
      <c r="AJ2915" s="105"/>
      <c r="AK2915" s="105"/>
      <c r="AL2915" s="105"/>
      <c r="AM2915" s="105"/>
    </row>
    <row r="2916" spans="1:39" x14ac:dyDescent="0.25">
      <c r="A2916" s="3573"/>
      <c r="B2916" s="3574"/>
      <c r="C2916" s="230"/>
      <c r="D2916" s="410" t="s">
        <v>112</v>
      </c>
      <c r="E2916" s="411">
        <f>(E2805+E2812-E2833-E2840-E2847-E2854-E2861-E2868-E2875-E2882-E2889-E2896-E2903)/(E2805+E2812)</f>
        <v>-1.3793103448275862E-2</v>
      </c>
      <c r="F2916" s="411">
        <f t="shared" ref="F2916:AC2916" si="1112">(F2805+F2812-F2833-F2840-F2847-F2854-F2861-F2868-F2875-F2882-F2889-F2896-F2903)/(F2805+F2812)</f>
        <v>-1.4598540145985401E-2</v>
      </c>
      <c r="G2916" s="411">
        <f t="shared" si="1112"/>
        <v>0</v>
      </c>
      <c r="H2916" s="747">
        <f t="shared" si="1112"/>
        <v>0</v>
      </c>
      <c r="I2916" s="747">
        <f t="shared" si="1112"/>
        <v>-1.4285714285714285E-2</v>
      </c>
      <c r="J2916" s="747">
        <f t="shared" si="1112"/>
        <v>-1.282051282051282E-2</v>
      </c>
      <c r="K2916" s="747">
        <f t="shared" si="1112"/>
        <v>-5.3763440860215058E-3</v>
      </c>
      <c r="L2916" s="747">
        <f t="shared" si="1112"/>
        <v>-9.4786729857819912E-3</v>
      </c>
      <c r="M2916" s="747">
        <f t="shared" si="1112"/>
        <v>-8.6206896551724137E-3</v>
      </c>
      <c r="N2916" s="747">
        <f t="shared" si="1112"/>
        <v>4.3859649122807015E-3</v>
      </c>
      <c r="O2916" s="747">
        <f t="shared" si="1112"/>
        <v>0</v>
      </c>
      <c r="P2916" s="747">
        <f t="shared" si="1112"/>
        <v>-9.1743119266055051E-3</v>
      </c>
      <c r="Q2916" s="747">
        <f t="shared" si="1112"/>
        <v>4.5871559633027525E-3</v>
      </c>
      <c r="R2916" s="747">
        <f t="shared" si="1112"/>
        <v>-8.771929824561403E-3</v>
      </c>
      <c r="S2916" s="747">
        <f t="shared" si="1112"/>
        <v>0</v>
      </c>
      <c r="T2916" s="747">
        <f t="shared" si="1112"/>
        <v>-1.3157894736842105E-2</v>
      </c>
      <c r="U2916" s="747">
        <f t="shared" si="1112"/>
        <v>-4.5045045045045045E-3</v>
      </c>
      <c r="V2916" s="747">
        <f t="shared" si="1112"/>
        <v>4.3103448275862068E-3</v>
      </c>
      <c r="W2916" s="747">
        <f t="shared" si="1112"/>
        <v>-4.11522633744856E-3</v>
      </c>
      <c r="X2916" s="747">
        <f t="shared" si="1112"/>
        <v>-4.0650406504065045E-3</v>
      </c>
      <c r="Y2916" s="747">
        <f>(Y2805+Y2812-Y2833-Y2840-Y2847-Y2854-Y2861-Y2868-Y2875-Y2882-Y2889-Y2896-Y2903)/(Y2805+Y2812)</f>
        <v>-8.2987551867219917E-3</v>
      </c>
      <c r="Z2916" s="411">
        <f t="shared" si="1112"/>
        <v>-1.8264840182648401E-2</v>
      </c>
      <c r="AA2916" s="411">
        <f t="shared" si="1112"/>
        <v>-1.0309278350515464E-2</v>
      </c>
      <c r="AB2916" s="412">
        <f t="shared" si="1112"/>
        <v>-1.7341040462427744E-2</v>
      </c>
      <c r="AC2916" s="413">
        <f t="shared" si="1112"/>
        <v>-6.4596790998124841E-3</v>
      </c>
      <c r="AD2916" s="1"/>
      <c r="AE2916" s="24"/>
      <c r="AF2916" s="1"/>
      <c r="AG2916" s="24"/>
      <c r="AJ2916" s="105"/>
      <c r="AK2916" s="105"/>
      <c r="AL2916" s="105"/>
      <c r="AM2916" s="105"/>
    </row>
    <row r="2917" spans="1:39" ht="15.75" customHeight="1" thickBot="1" x14ac:dyDescent="0.3">
      <c r="A2917" s="3575"/>
      <c r="B2917" s="3576"/>
      <c r="C2917" s="231"/>
      <c r="D2917" s="141" t="s">
        <v>113</v>
      </c>
      <c r="E2917" s="414">
        <f>(E2809+E2816-E2837-E2844-E2851-E2858-E2865-E2872-E2879-E2886-E2893-E2900-E2907)/(E2809+E2816)</f>
        <v>-1.2469322068819465E-2</v>
      </c>
      <c r="F2917" s="414">
        <f t="shared" ref="F2917:AC2917" si="1113">(F2809+F2816-F2837-F2844-F2851-F2858-F2865-F2872-F2879-F2886-F2893-F2900-F2907)/(F2809+F2816)</f>
        <v>-1.099551033397988E-2</v>
      </c>
      <c r="G2917" s="414">
        <f t="shared" si="1113"/>
        <v>-1.1293852933100723E-2</v>
      </c>
      <c r="H2917" s="748">
        <f t="shared" si="1113"/>
        <v>-1.0966028959240507E-2</v>
      </c>
      <c r="I2917" s="748">
        <f t="shared" si="1113"/>
        <v>-9.8797209859726298E-3</v>
      </c>
      <c r="J2917" s="748">
        <f t="shared" si="1113"/>
        <v>-9.3584213837019647E-3</v>
      </c>
      <c r="K2917" s="748">
        <f t="shared" si="1113"/>
        <v>-9.5580781819591277E-3</v>
      </c>
      <c r="L2917" s="748">
        <f t="shared" si="1113"/>
        <v>-7.4136751987353413E-3</v>
      </c>
      <c r="M2917" s="748">
        <f t="shared" si="1113"/>
        <v>-6.7115589510472473E-3</v>
      </c>
      <c r="N2917" s="748">
        <f t="shared" si="1113"/>
        <v>-6.1458677998305908E-3</v>
      </c>
      <c r="O2917" s="748">
        <f t="shared" si="1113"/>
        <v>-7.9542458025410098E-3</v>
      </c>
      <c r="P2917" s="748">
        <f t="shared" si="1113"/>
        <v>-7.1608371918448046E-3</v>
      </c>
      <c r="Q2917" s="748">
        <f t="shared" si="1113"/>
        <v>-7.604639131507422E-3</v>
      </c>
      <c r="R2917" s="748">
        <f t="shared" si="1113"/>
        <v>-7.5296168184569162E-3</v>
      </c>
      <c r="S2917" s="748">
        <f t="shared" si="1113"/>
        <v>-8.3783333214700537E-3</v>
      </c>
      <c r="T2917" s="748">
        <f t="shared" si="1113"/>
        <v>-7.488010884416349E-3</v>
      </c>
      <c r="U2917" s="748">
        <f t="shared" si="1113"/>
        <v>-6.6735158177488006E-3</v>
      </c>
      <c r="V2917" s="748">
        <f t="shared" si="1113"/>
        <v>-7.2807490253839072E-3</v>
      </c>
      <c r="W2917" s="748">
        <f t="shared" si="1113"/>
        <v>-8.7938567460941457E-3</v>
      </c>
      <c r="X2917" s="748">
        <f t="shared" si="1113"/>
        <v>-9.476781208513042E-3</v>
      </c>
      <c r="Y2917" s="748">
        <f>(Y2809+Y2816-Y2837-Y2844-Y2851-Y2858-Y2865-Y2872-Y2879-Y2886-Y2893-Y2900-Y2907)/(Y2809+Y2816)</f>
        <v>-9.4169293864056064E-3</v>
      </c>
      <c r="Z2917" s="414">
        <f t="shared" si="1113"/>
        <v>-1.0331723623214308E-2</v>
      </c>
      <c r="AA2917" s="414">
        <f t="shared" si="1113"/>
        <v>-1.2178552547088677E-2</v>
      </c>
      <c r="AB2917" s="415">
        <f t="shared" si="1113"/>
        <v>-1.4122387122893874E-2</v>
      </c>
      <c r="AC2917" s="416">
        <f t="shared" si="1113"/>
        <v>-8.9114700468008023E-3</v>
      </c>
      <c r="AD2917" s="1"/>
      <c r="AE2917" s="24"/>
      <c r="AF2917" s="1"/>
    </row>
    <row r="2918" spans="1:39" ht="16.5" thickBot="1" x14ac:dyDescent="0.3">
      <c r="D2918" s="1231"/>
      <c r="E2918" s="1231"/>
      <c r="F2918" s="1231"/>
      <c r="G2918" s="1231"/>
      <c r="H2918" s="2171"/>
      <c r="I2918" s="1231"/>
      <c r="J2918" s="1231"/>
      <c r="K2918" s="1231"/>
      <c r="L2918" s="1231"/>
      <c r="M2918" s="1231"/>
      <c r="N2918" s="2171"/>
      <c r="O2918" s="1231"/>
      <c r="P2918" s="1231"/>
      <c r="Q2918" s="1231"/>
      <c r="R2918" s="1231"/>
      <c r="S2918" s="1231"/>
      <c r="T2918" s="1231"/>
      <c r="U2918" s="1231"/>
      <c r="V2918" s="1231"/>
      <c r="W2918" s="1231"/>
      <c r="X2918" s="1231"/>
      <c r="Y2918" s="2171"/>
      <c r="Z2918" s="1231"/>
      <c r="AA2918" s="1231"/>
      <c r="AB2918" s="1231"/>
      <c r="AC2918" s="1232"/>
      <c r="AG2918" s="1"/>
    </row>
    <row r="2919" spans="1:39" ht="16.5" thickBot="1" x14ac:dyDescent="0.3">
      <c r="A2919" s="3546" t="s">
        <v>515</v>
      </c>
      <c r="B2919" s="3643"/>
      <c r="C2919" s="423"/>
      <c r="D2919" s="488">
        <v>0</v>
      </c>
      <c r="E2919" s="419">
        <v>1</v>
      </c>
      <c r="F2919" s="420">
        <v>2</v>
      </c>
      <c r="G2919" s="420">
        <v>3</v>
      </c>
      <c r="H2919" s="749">
        <v>4</v>
      </c>
      <c r="I2919" s="749">
        <v>5</v>
      </c>
      <c r="J2919" s="749">
        <v>6</v>
      </c>
      <c r="K2919" s="749">
        <v>7</v>
      </c>
      <c r="L2919" s="749">
        <v>8</v>
      </c>
      <c r="M2919" s="749">
        <v>9</v>
      </c>
      <c r="N2919" s="749">
        <v>10</v>
      </c>
      <c r="O2919" s="749">
        <v>11</v>
      </c>
      <c r="P2919" s="749">
        <v>12</v>
      </c>
      <c r="Q2919" s="749">
        <v>13</v>
      </c>
      <c r="R2919" s="749">
        <v>14</v>
      </c>
      <c r="S2919" s="749">
        <v>15</v>
      </c>
      <c r="T2919" s="749">
        <v>16</v>
      </c>
      <c r="U2919" s="749">
        <v>17</v>
      </c>
      <c r="V2919" s="749">
        <v>18</v>
      </c>
      <c r="W2919" s="749">
        <v>19</v>
      </c>
      <c r="X2919" s="749">
        <v>20</v>
      </c>
      <c r="Y2919" s="749">
        <v>21</v>
      </c>
      <c r="Z2919" s="420">
        <v>22</v>
      </c>
      <c r="AA2919" s="420">
        <v>23</v>
      </c>
      <c r="AB2919" s="423">
        <v>24</v>
      </c>
      <c r="AC2919" s="579"/>
      <c r="AD2919" s="1"/>
      <c r="AE2919" s="1"/>
      <c r="AF2919" s="1"/>
      <c r="AG2919" s="2"/>
    </row>
    <row r="2920" spans="1:39" x14ac:dyDescent="0.25">
      <c r="A2920" s="580" t="s">
        <v>11</v>
      </c>
      <c r="B2920" s="353"/>
      <c r="C2920" s="581" t="s">
        <v>136</v>
      </c>
      <c r="D2920" s="238" t="s">
        <v>55</v>
      </c>
      <c r="E2920" s="750">
        <v>8</v>
      </c>
      <c r="F2920" s="353">
        <v>8</v>
      </c>
      <c r="G2920" s="353">
        <v>8</v>
      </c>
      <c r="H2920" s="490">
        <v>8</v>
      </c>
      <c r="I2920" s="490">
        <v>8</v>
      </c>
      <c r="J2920" s="490">
        <v>8</v>
      </c>
      <c r="K2920" s="490">
        <v>8</v>
      </c>
      <c r="L2920" s="490">
        <v>8</v>
      </c>
      <c r="M2920" s="490">
        <v>9</v>
      </c>
      <c r="N2920" s="490">
        <v>9</v>
      </c>
      <c r="O2920" s="490">
        <v>9</v>
      </c>
      <c r="P2920" s="490">
        <v>9</v>
      </c>
      <c r="Q2920" s="490">
        <v>9</v>
      </c>
      <c r="R2920" s="490">
        <v>9</v>
      </c>
      <c r="S2920" s="490">
        <v>9</v>
      </c>
      <c r="T2920" s="490">
        <v>9</v>
      </c>
      <c r="U2920" s="490">
        <v>9</v>
      </c>
      <c r="V2920" s="490">
        <v>9</v>
      </c>
      <c r="W2920" s="490">
        <v>9</v>
      </c>
      <c r="X2920" s="490">
        <v>9</v>
      </c>
      <c r="Y2920" s="490">
        <v>9</v>
      </c>
      <c r="Z2920" s="490">
        <v>8</v>
      </c>
      <c r="AA2920" s="353">
        <v>8</v>
      </c>
      <c r="AB2920" s="1031">
        <v>8</v>
      </c>
      <c r="AC2920" s="1198"/>
      <c r="AD2920" s="2"/>
      <c r="AE2920" s="2"/>
      <c r="AF2920" s="2"/>
      <c r="AG2920" s="10"/>
    </row>
    <row r="2921" spans="1:39" x14ac:dyDescent="0.25">
      <c r="A2921" s="1377" t="s">
        <v>12</v>
      </c>
      <c r="B2921" s="768"/>
      <c r="C2921" s="1378"/>
      <c r="D2921" s="1430" t="s">
        <v>55</v>
      </c>
      <c r="E2921" s="2560">
        <v>8</v>
      </c>
      <c r="F2921" s="768">
        <v>8</v>
      </c>
      <c r="G2921" s="768">
        <v>8</v>
      </c>
      <c r="H2921" s="2270">
        <v>8</v>
      </c>
      <c r="I2921" s="2270">
        <v>8</v>
      </c>
      <c r="J2921" s="2270">
        <v>8</v>
      </c>
      <c r="K2921" s="2270">
        <v>8</v>
      </c>
      <c r="L2921" s="2270">
        <v>8</v>
      </c>
      <c r="M2921" s="2270">
        <v>8</v>
      </c>
      <c r="N2921" s="2270">
        <v>9</v>
      </c>
      <c r="O2921" s="2270">
        <v>9</v>
      </c>
      <c r="P2921" s="2270">
        <v>9</v>
      </c>
      <c r="Q2921" s="2270">
        <v>9</v>
      </c>
      <c r="R2921" s="2270">
        <v>9</v>
      </c>
      <c r="S2921" s="2270">
        <v>8</v>
      </c>
      <c r="T2921" s="2270">
        <v>8</v>
      </c>
      <c r="U2921" s="2270">
        <v>8</v>
      </c>
      <c r="V2921" s="2270">
        <v>8</v>
      </c>
      <c r="W2921" s="2270">
        <v>8</v>
      </c>
      <c r="X2921" s="2270">
        <v>8</v>
      </c>
      <c r="Y2921" s="2270">
        <v>8</v>
      </c>
      <c r="Z2921" s="2270">
        <v>8</v>
      </c>
      <c r="AA2921" s="768">
        <v>8</v>
      </c>
      <c r="AB2921" s="2676">
        <v>8</v>
      </c>
      <c r="AC2921" s="660"/>
      <c r="AD2921" s="10"/>
      <c r="AE2921" s="10"/>
      <c r="AF2921" s="10"/>
      <c r="AG2921" s="10"/>
    </row>
    <row r="2922" spans="1:39" ht="16.5" thickBot="1" x14ac:dyDescent="0.3">
      <c r="A2922" s="583" t="s">
        <v>516</v>
      </c>
      <c r="B2922" s="1701"/>
      <c r="C2922" s="584"/>
      <c r="D2922" s="141" t="s">
        <v>55</v>
      </c>
      <c r="E2922" s="641">
        <v>5</v>
      </c>
      <c r="F2922" s="1701">
        <v>5</v>
      </c>
      <c r="G2922" s="1701">
        <v>5</v>
      </c>
      <c r="H2922" s="493">
        <v>5</v>
      </c>
      <c r="I2922" s="493">
        <v>5</v>
      </c>
      <c r="J2922" s="493">
        <v>5</v>
      </c>
      <c r="K2922" s="493">
        <v>5</v>
      </c>
      <c r="L2922" s="493">
        <v>5</v>
      </c>
      <c r="M2922" s="493">
        <v>5</v>
      </c>
      <c r="N2922" s="493">
        <v>5</v>
      </c>
      <c r="O2922" s="493">
        <v>5</v>
      </c>
      <c r="P2922" s="493">
        <v>5</v>
      </c>
      <c r="Q2922" s="493">
        <v>5</v>
      </c>
      <c r="R2922" s="493">
        <v>5</v>
      </c>
      <c r="S2922" s="493">
        <v>5</v>
      </c>
      <c r="T2922" s="493">
        <v>5</v>
      </c>
      <c r="U2922" s="493">
        <v>5</v>
      </c>
      <c r="V2922" s="493">
        <v>5</v>
      </c>
      <c r="W2922" s="493">
        <v>5</v>
      </c>
      <c r="X2922" s="493">
        <v>5</v>
      </c>
      <c r="Y2922" s="493">
        <v>5</v>
      </c>
      <c r="Z2922" s="493">
        <v>5</v>
      </c>
      <c r="AA2922" s="1701">
        <v>5</v>
      </c>
      <c r="AB2922" s="834">
        <v>5</v>
      </c>
      <c r="AC2922" s="1202"/>
      <c r="AD2922" s="10"/>
      <c r="AE2922" s="10"/>
      <c r="AF2922" s="10"/>
      <c r="AG2922" s="10"/>
    </row>
    <row r="2923" spans="1:39" x14ac:dyDescent="0.25">
      <c r="A2923" s="3561" t="s">
        <v>44</v>
      </c>
      <c r="B2923" s="3559" t="s">
        <v>45</v>
      </c>
      <c r="C2923" s="125" t="s">
        <v>14</v>
      </c>
      <c r="D2923" s="122" t="s">
        <v>140</v>
      </c>
      <c r="E2923" s="138"/>
      <c r="F2923" s="136"/>
      <c r="G2923" s="136"/>
      <c r="H2923" s="91"/>
      <c r="I2923" s="91"/>
      <c r="J2923" s="91"/>
      <c r="K2923" s="91"/>
      <c r="L2923" s="91"/>
      <c r="M2923" s="91"/>
      <c r="N2923" s="91"/>
      <c r="O2923" s="91"/>
      <c r="P2923" s="91"/>
      <c r="Q2923" s="91"/>
      <c r="R2923" s="91"/>
      <c r="S2923" s="91"/>
      <c r="T2923" s="91"/>
      <c r="U2923" s="91"/>
      <c r="V2923" s="91"/>
      <c r="W2923" s="91"/>
      <c r="X2923" s="91"/>
      <c r="Y2923" s="91"/>
      <c r="Z2923" s="136"/>
      <c r="AA2923" s="136"/>
      <c r="AB2923" s="1251"/>
      <c r="AC2923" s="931">
        <f>SUM(E2923:AB2923)</f>
        <v>0</v>
      </c>
      <c r="AD2923" s="10"/>
      <c r="AE2923" s="10"/>
      <c r="AF2923" s="10"/>
      <c r="AG2923" s="10"/>
    </row>
    <row r="2924" spans="1:39" x14ac:dyDescent="0.25">
      <c r="A2924" s="3562"/>
      <c r="B2924" s="3560"/>
      <c r="C2924" s="123" t="s">
        <v>15</v>
      </c>
      <c r="D2924" s="108"/>
      <c r="E2924" s="313"/>
      <c r="F2924" s="314"/>
      <c r="G2924" s="314"/>
      <c r="H2924" s="155"/>
      <c r="I2924" s="155"/>
      <c r="J2924" s="155"/>
      <c r="K2924" s="155"/>
      <c r="L2924" s="155"/>
      <c r="M2924" s="155"/>
      <c r="N2924" s="155"/>
      <c r="O2924" s="155"/>
      <c r="P2924" s="155"/>
      <c r="Q2924" s="155"/>
      <c r="R2924" s="155"/>
      <c r="S2924" s="155"/>
      <c r="T2924" s="155"/>
      <c r="U2924" s="155"/>
      <c r="V2924" s="155"/>
      <c r="W2924" s="155"/>
      <c r="X2924" s="155"/>
      <c r="Y2924" s="155"/>
      <c r="Z2924" s="314"/>
      <c r="AA2924" s="314"/>
      <c r="AB2924" s="1230"/>
      <c r="AC2924" s="645">
        <f>SUM(E2924:AB2924)</f>
        <v>0</v>
      </c>
      <c r="AD2924" s="10"/>
      <c r="AE2924" s="10"/>
      <c r="AF2924" s="10"/>
      <c r="AG2924" s="10"/>
    </row>
    <row r="2925" spans="1:39" x14ac:dyDescent="0.25">
      <c r="A2925" s="3562"/>
      <c r="B2925" s="3560"/>
      <c r="C2925" s="123" t="s">
        <v>16</v>
      </c>
      <c r="D2925" s="108"/>
      <c r="E2925" s="313"/>
      <c r="F2925" s="314"/>
      <c r="G2925" s="314"/>
      <c r="H2925" s="155"/>
      <c r="I2925" s="155"/>
      <c r="J2925" s="155"/>
      <c r="K2925" s="155"/>
      <c r="L2925" s="155"/>
      <c r="M2925" s="155"/>
      <c r="N2925" s="155"/>
      <c r="O2925" s="155"/>
      <c r="P2925" s="155"/>
      <c r="Q2925" s="155"/>
      <c r="R2925" s="155"/>
      <c r="S2925" s="155"/>
      <c r="T2925" s="155"/>
      <c r="U2925" s="155"/>
      <c r="V2925" s="155"/>
      <c r="W2925" s="155"/>
      <c r="X2925" s="155"/>
      <c r="Y2925" s="155"/>
      <c r="Z2925" s="314"/>
      <c r="AA2925" s="314"/>
      <c r="AB2925" s="1230"/>
      <c r="AC2925" s="645"/>
      <c r="AD2925" s="10"/>
      <c r="AE2925" s="10"/>
      <c r="AF2925" s="10"/>
      <c r="AG2925" s="15"/>
    </row>
    <row r="2926" spans="1:39" x14ac:dyDescent="0.25">
      <c r="A2926" s="3562"/>
      <c r="B2926" s="3560"/>
      <c r="C2926" s="123" t="s">
        <v>18</v>
      </c>
      <c r="D2926" s="108"/>
      <c r="E2926" s="313" t="e">
        <f t="shared" ref="E2926:AC2926" si="1114">E2924/E2923</f>
        <v>#DIV/0!</v>
      </c>
      <c r="F2926" s="314" t="e">
        <f t="shared" si="1114"/>
        <v>#DIV/0!</v>
      </c>
      <c r="G2926" s="314" t="e">
        <f t="shared" si="1114"/>
        <v>#DIV/0!</v>
      </c>
      <c r="H2926" s="155" t="e">
        <f t="shared" si="1114"/>
        <v>#DIV/0!</v>
      </c>
      <c r="I2926" s="155" t="e">
        <f t="shared" si="1114"/>
        <v>#DIV/0!</v>
      </c>
      <c r="J2926" s="155" t="e">
        <f t="shared" si="1114"/>
        <v>#DIV/0!</v>
      </c>
      <c r="K2926" s="155" t="e">
        <f t="shared" si="1114"/>
        <v>#DIV/0!</v>
      </c>
      <c r="L2926" s="155" t="e">
        <f t="shared" si="1114"/>
        <v>#DIV/0!</v>
      </c>
      <c r="M2926" s="155" t="e">
        <f t="shared" si="1114"/>
        <v>#DIV/0!</v>
      </c>
      <c r="N2926" s="155" t="e">
        <f t="shared" si="1114"/>
        <v>#DIV/0!</v>
      </c>
      <c r="O2926" s="155" t="e">
        <f t="shared" si="1114"/>
        <v>#DIV/0!</v>
      </c>
      <c r="P2926" s="155" t="e">
        <f t="shared" si="1114"/>
        <v>#DIV/0!</v>
      </c>
      <c r="Q2926" s="155" t="e">
        <f t="shared" si="1114"/>
        <v>#DIV/0!</v>
      </c>
      <c r="R2926" s="155" t="e">
        <f t="shared" si="1114"/>
        <v>#DIV/0!</v>
      </c>
      <c r="S2926" s="155" t="e">
        <f t="shared" si="1114"/>
        <v>#DIV/0!</v>
      </c>
      <c r="T2926" s="155" t="e">
        <f t="shared" si="1114"/>
        <v>#DIV/0!</v>
      </c>
      <c r="U2926" s="155" t="e">
        <f t="shared" si="1114"/>
        <v>#DIV/0!</v>
      </c>
      <c r="V2926" s="155" t="e">
        <f t="shared" si="1114"/>
        <v>#DIV/0!</v>
      </c>
      <c r="W2926" s="155" t="e">
        <f t="shared" si="1114"/>
        <v>#DIV/0!</v>
      </c>
      <c r="X2926" s="155" t="e">
        <f t="shared" si="1114"/>
        <v>#DIV/0!</v>
      </c>
      <c r="Y2926" s="155" t="e">
        <f>Y2924/Y2923</f>
        <v>#DIV/0!</v>
      </c>
      <c r="Z2926" s="314" t="e">
        <f t="shared" si="1114"/>
        <v>#DIV/0!</v>
      </c>
      <c r="AA2926" s="314" t="e">
        <f t="shared" si="1114"/>
        <v>#DIV/0!</v>
      </c>
      <c r="AB2926" s="1230" t="e">
        <f t="shared" si="1114"/>
        <v>#DIV/0!</v>
      </c>
      <c r="AC2926" s="645" t="e">
        <f t="shared" si="1114"/>
        <v>#DIV/0!</v>
      </c>
      <c r="AD2926" s="15"/>
      <c r="AE2926" s="15"/>
      <c r="AF2926" s="15"/>
      <c r="AG2926" s="15"/>
    </row>
    <row r="2927" spans="1:39" ht="16.5" thickBot="1" x14ac:dyDescent="0.3">
      <c r="A2927" s="3726"/>
      <c r="B2927" s="3572"/>
      <c r="C2927" s="455" t="s">
        <v>23</v>
      </c>
      <c r="D2927" s="128"/>
      <c r="E2927" s="932"/>
      <c r="F2927" s="798"/>
      <c r="G2927" s="798"/>
      <c r="H2927" s="94"/>
      <c r="I2927" s="94"/>
      <c r="J2927" s="94"/>
      <c r="K2927" s="94"/>
      <c r="L2927" s="94"/>
      <c r="M2927" s="94"/>
      <c r="N2927" s="94"/>
      <c r="O2927" s="94"/>
      <c r="P2927" s="94"/>
      <c r="Q2927" s="94"/>
      <c r="R2927" s="94"/>
      <c r="S2927" s="94"/>
      <c r="T2927" s="94"/>
      <c r="U2927" s="94"/>
      <c r="V2927" s="94"/>
      <c r="W2927" s="94"/>
      <c r="X2927" s="94"/>
      <c r="Y2927" s="94"/>
      <c r="Z2927" s="798"/>
      <c r="AA2927" s="798"/>
      <c r="AB2927" s="1237"/>
      <c r="AC2927" s="933"/>
      <c r="AD2927" s="15"/>
      <c r="AE2927" s="15"/>
      <c r="AF2927" s="15"/>
      <c r="AG2927" s="15"/>
    </row>
    <row r="2928" spans="1:39" x14ac:dyDescent="0.25">
      <c r="A2928" s="3561" t="s">
        <v>49</v>
      </c>
      <c r="B2928" s="3559" t="s">
        <v>50</v>
      </c>
      <c r="C2928" s="121" t="s">
        <v>14</v>
      </c>
      <c r="D2928" s="113" t="s">
        <v>140</v>
      </c>
      <c r="E2928" s="1105"/>
      <c r="F2928" s="648"/>
      <c r="G2928" s="648"/>
      <c r="H2928" s="205"/>
      <c r="I2928" s="205"/>
      <c r="J2928" s="205"/>
      <c r="K2928" s="205"/>
      <c r="L2928" s="205"/>
      <c r="M2928" s="205"/>
      <c r="N2928" s="205"/>
      <c r="O2928" s="205"/>
      <c r="P2928" s="205"/>
      <c r="Q2928" s="205"/>
      <c r="R2928" s="205"/>
      <c r="S2928" s="205"/>
      <c r="T2928" s="205"/>
      <c r="U2928" s="205"/>
      <c r="V2928" s="205"/>
      <c r="W2928" s="205"/>
      <c r="X2928" s="205"/>
      <c r="Y2928" s="205"/>
      <c r="Z2928" s="648"/>
      <c r="AA2928" s="648"/>
      <c r="AB2928" s="1234"/>
      <c r="AC2928" s="1235">
        <f>SUM(E2928:AB2928)</f>
        <v>0</v>
      </c>
      <c r="AD2928" s="15"/>
      <c r="AE2928" s="15"/>
      <c r="AF2928" s="15"/>
      <c r="AG2928" s="15"/>
    </row>
    <row r="2929" spans="1:42" x14ac:dyDescent="0.25">
      <c r="A2929" s="3562"/>
      <c r="B2929" s="3560"/>
      <c r="C2929" s="123" t="s">
        <v>15</v>
      </c>
      <c r="D2929" s="108"/>
      <c r="E2929" s="313"/>
      <c r="F2929" s="314"/>
      <c r="G2929" s="314"/>
      <c r="H2929" s="155"/>
      <c r="I2929" s="155"/>
      <c r="J2929" s="155"/>
      <c r="K2929" s="155"/>
      <c r="L2929" s="155"/>
      <c r="M2929" s="155"/>
      <c r="N2929" s="155"/>
      <c r="O2929" s="155"/>
      <c r="P2929" s="155"/>
      <c r="Q2929" s="155"/>
      <c r="R2929" s="155"/>
      <c r="S2929" s="155"/>
      <c r="T2929" s="155"/>
      <c r="U2929" s="155"/>
      <c r="V2929" s="155"/>
      <c r="W2929" s="155"/>
      <c r="X2929" s="155"/>
      <c r="Y2929" s="155"/>
      <c r="Z2929" s="314"/>
      <c r="AA2929" s="314"/>
      <c r="AB2929" s="1230"/>
      <c r="AC2929" s="645">
        <f>SUM(E2929:AB2929)</f>
        <v>0</v>
      </c>
      <c r="AD2929" s="15"/>
      <c r="AE2929" s="15"/>
      <c r="AF2929" s="15"/>
      <c r="AG2929" s="15"/>
    </row>
    <row r="2930" spans="1:42" x14ac:dyDescent="0.25">
      <c r="A2930" s="3562"/>
      <c r="B2930" s="3560"/>
      <c r="C2930" s="123" t="s">
        <v>16</v>
      </c>
      <c r="D2930" s="108"/>
      <c r="E2930" s="313"/>
      <c r="F2930" s="314"/>
      <c r="G2930" s="314"/>
      <c r="H2930" s="155"/>
      <c r="I2930" s="155"/>
      <c r="J2930" s="155"/>
      <c r="K2930" s="155"/>
      <c r="L2930" s="155"/>
      <c r="M2930" s="155"/>
      <c r="N2930" s="155"/>
      <c r="O2930" s="155"/>
      <c r="P2930" s="155"/>
      <c r="Q2930" s="155"/>
      <c r="R2930" s="155"/>
      <c r="S2930" s="155"/>
      <c r="T2930" s="155"/>
      <c r="U2930" s="155"/>
      <c r="V2930" s="155"/>
      <c r="W2930" s="155"/>
      <c r="X2930" s="155"/>
      <c r="Y2930" s="155"/>
      <c r="Z2930" s="314"/>
      <c r="AA2930" s="314"/>
      <c r="AB2930" s="1230"/>
      <c r="AC2930" s="645"/>
      <c r="AD2930" s="15"/>
      <c r="AE2930" s="15"/>
      <c r="AF2930" s="15"/>
      <c r="AG2930" s="15"/>
      <c r="AJ2930" s="399"/>
      <c r="AK2930" s="399"/>
      <c r="AL2930" s="399"/>
      <c r="AM2930" s="399"/>
      <c r="AN2930" s="399"/>
    </row>
    <row r="2931" spans="1:42" x14ac:dyDescent="0.25">
      <c r="A2931" s="3562"/>
      <c r="B2931" s="3560"/>
      <c r="C2931" s="123" t="s">
        <v>18</v>
      </c>
      <c r="D2931" s="108"/>
      <c r="E2931" s="313" t="e">
        <f t="shared" ref="E2931:AC2931" si="1115">E2929/E2928</f>
        <v>#DIV/0!</v>
      </c>
      <c r="F2931" s="314" t="e">
        <f t="shared" si="1115"/>
        <v>#DIV/0!</v>
      </c>
      <c r="G2931" s="314" t="e">
        <f t="shared" si="1115"/>
        <v>#DIV/0!</v>
      </c>
      <c r="H2931" s="155" t="e">
        <f t="shared" si="1115"/>
        <v>#DIV/0!</v>
      </c>
      <c r="I2931" s="155" t="e">
        <f t="shared" si="1115"/>
        <v>#DIV/0!</v>
      </c>
      <c r="J2931" s="155" t="e">
        <f t="shared" si="1115"/>
        <v>#DIV/0!</v>
      </c>
      <c r="K2931" s="155" t="e">
        <f t="shared" si="1115"/>
        <v>#DIV/0!</v>
      </c>
      <c r="L2931" s="155" t="e">
        <f t="shared" si="1115"/>
        <v>#DIV/0!</v>
      </c>
      <c r="M2931" s="155" t="e">
        <f t="shared" si="1115"/>
        <v>#DIV/0!</v>
      </c>
      <c r="N2931" s="155" t="e">
        <f t="shared" si="1115"/>
        <v>#DIV/0!</v>
      </c>
      <c r="O2931" s="155" t="e">
        <f t="shared" si="1115"/>
        <v>#DIV/0!</v>
      </c>
      <c r="P2931" s="155" t="e">
        <f t="shared" si="1115"/>
        <v>#DIV/0!</v>
      </c>
      <c r="Q2931" s="155" t="e">
        <f t="shared" si="1115"/>
        <v>#DIV/0!</v>
      </c>
      <c r="R2931" s="155" t="e">
        <f t="shared" si="1115"/>
        <v>#DIV/0!</v>
      </c>
      <c r="S2931" s="155" t="e">
        <f t="shared" si="1115"/>
        <v>#DIV/0!</v>
      </c>
      <c r="T2931" s="155" t="e">
        <f t="shared" si="1115"/>
        <v>#DIV/0!</v>
      </c>
      <c r="U2931" s="155" t="e">
        <f t="shared" si="1115"/>
        <v>#DIV/0!</v>
      </c>
      <c r="V2931" s="155" t="e">
        <f t="shared" si="1115"/>
        <v>#DIV/0!</v>
      </c>
      <c r="W2931" s="155" t="e">
        <f t="shared" si="1115"/>
        <v>#DIV/0!</v>
      </c>
      <c r="X2931" s="155" t="e">
        <f t="shared" si="1115"/>
        <v>#DIV/0!</v>
      </c>
      <c r="Y2931" s="155" t="e">
        <f>Y2929/Y2928</f>
        <v>#DIV/0!</v>
      </c>
      <c r="Z2931" s="314" t="e">
        <f t="shared" si="1115"/>
        <v>#DIV/0!</v>
      </c>
      <c r="AA2931" s="314" t="e">
        <f t="shared" si="1115"/>
        <v>#DIV/0!</v>
      </c>
      <c r="AB2931" s="1230" t="e">
        <f t="shared" si="1115"/>
        <v>#DIV/0!</v>
      </c>
      <c r="AC2931" s="645" t="e">
        <f t="shared" si="1115"/>
        <v>#DIV/0!</v>
      </c>
      <c r="AD2931" s="15"/>
      <c r="AE2931" s="15"/>
      <c r="AF2931" s="15"/>
      <c r="AG2931" s="15"/>
      <c r="AJ2931" s="399"/>
      <c r="AK2931" s="399"/>
      <c r="AL2931" s="399"/>
      <c r="AM2931" s="399"/>
      <c r="AN2931" s="399"/>
    </row>
    <row r="2932" spans="1:42" ht="16.5" thickBot="1" x14ac:dyDescent="0.3">
      <c r="A2932" s="3726"/>
      <c r="B2932" s="3572"/>
      <c r="C2932" s="455" t="s">
        <v>23</v>
      </c>
      <c r="D2932" s="128"/>
      <c r="E2932" s="932"/>
      <c r="F2932" s="798"/>
      <c r="G2932" s="798"/>
      <c r="H2932" s="94"/>
      <c r="I2932" s="94"/>
      <c r="J2932" s="94"/>
      <c r="K2932" s="94"/>
      <c r="L2932" s="94"/>
      <c r="M2932" s="94"/>
      <c r="N2932" s="94"/>
      <c r="O2932" s="94"/>
      <c r="P2932" s="94"/>
      <c r="Q2932" s="94"/>
      <c r="R2932" s="94"/>
      <c r="S2932" s="94"/>
      <c r="T2932" s="94"/>
      <c r="U2932" s="94"/>
      <c r="V2932" s="94"/>
      <c r="W2932" s="94"/>
      <c r="X2932" s="94"/>
      <c r="Y2932" s="94"/>
      <c r="Z2932" s="798"/>
      <c r="AA2932" s="798"/>
      <c r="AB2932" s="1237"/>
      <c r="AC2932" s="933"/>
      <c r="AD2932" s="15"/>
      <c r="AE2932" s="15"/>
      <c r="AF2932" s="15"/>
      <c r="AG2932" s="15"/>
      <c r="AJ2932" s="399"/>
      <c r="AK2932" s="399"/>
      <c r="AL2932" s="399"/>
      <c r="AM2932" s="399"/>
      <c r="AN2932" s="399"/>
    </row>
    <row r="2933" spans="1:42" x14ac:dyDescent="0.25">
      <c r="A2933" s="3561" t="s">
        <v>517</v>
      </c>
      <c r="B2933" s="3559" t="s">
        <v>518</v>
      </c>
      <c r="C2933" s="121" t="s">
        <v>14</v>
      </c>
      <c r="D2933" s="113" t="s">
        <v>140</v>
      </c>
      <c r="E2933" s="1105"/>
      <c r="F2933" s="648"/>
      <c r="G2933" s="648"/>
      <c r="H2933" s="205"/>
      <c r="I2933" s="205"/>
      <c r="J2933" s="205"/>
      <c r="K2933" s="205"/>
      <c r="L2933" s="205"/>
      <c r="M2933" s="205"/>
      <c r="N2933" s="205"/>
      <c r="O2933" s="205"/>
      <c r="P2933" s="205"/>
      <c r="Q2933" s="205"/>
      <c r="R2933" s="205"/>
      <c r="S2933" s="205"/>
      <c r="T2933" s="205"/>
      <c r="U2933" s="205"/>
      <c r="V2933" s="205"/>
      <c r="W2933" s="205"/>
      <c r="X2933" s="205"/>
      <c r="Y2933" s="205"/>
      <c r="Z2933" s="648"/>
      <c r="AA2933" s="648"/>
      <c r="AB2933" s="1234"/>
      <c r="AC2933" s="1235">
        <f>SUM(E2933:AB2933)</f>
        <v>0</v>
      </c>
      <c r="AD2933" s="15"/>
      <c r="AE2933" s="15"/>
      <c r="AF2933" s="15"/>
      <c r="AG2933" s="15"/>
      <c r="AJ2933" s="399"/>
      <c r="AK2933" s="399"/>
      <c r="AL2933" s="399"/>
      <c r="AM2933" s="399"/>
      <c r="AN2933" s="399"/>
    </row>
    <row r="2934" spans="1:42" x14ac:dyDescent="0.25">
      <c r="A2934" s="3562"/>
      <c r="B2934" s="3560"/>
      <c r="C2934" s="123" t="s">
        <v>15</v>
      </c>
      <c r="D2934" s="108"/>
      <c r="E2934" s="313"/>
      <c r="F2934" s="314"/>
      <c r="G2934" s="314"/>
      <c r="H2934" s="155"/>
      <c r="I2934" s="155"/>
      <c r="J2934" s="155"/>
      <c r="K2934" s="155"/>
      <c r="L2934" s="155"/>
      <c r="M2934" s="155"/>
      <c r="N2934" s="155"/>
      <c r="O2934" s="155"/>
      <c r="P2934" s="155"/>
      <c r="Q2934" s="155"/>
      <c r="R2934" s="155"/>
      <c r="S2934" s="155"/>
      <c r="T2934" s="155"/>
      <c r="U2934" s="155"/>
      <c r="V2934" s="155"/>
      <c r="W2934" s="155"/>
      <c r="X2934" s="155"/>
      <c r="Y2934" s="155"/>
      <c r="Z2934" s="314"/>
      <c r="AA2934" s="314"/>
      <c r="AB2934" s="1230"/>
      <c r="AC2934" s="645">
        <f>SUM(E2934:AB2934)</f>
        <v>0</v>
      </c>
      <c r="AD2934" s="15"/>
      <c r="AE2934" s="15"/>
      <c r="AF2934" s="15"/>
      <c r="AG2934" s="15"/>
      <c r="AJ2934" s="399"/>
      <c r="AK2934" s="399"/>
      <c r="AL2934" s="399"/>
      <c r="AM2934" s="399"/>
      <c r="AN2934" s="399"/>
    </row>
    <row r="2935" spans="1:42" x14ac:dyDescent="0.25">
      <c r="A2935" s="3562"/>
      <c r="B2935" s="3560"/>
      <c r="C2935" s="123" t="s">
        <v>16</v>
      </c>
      <c r="D2935" s="108"/>
      <c r="E2935" s="313"/>
      <c r="F2935" s="314"/>
      <c r="G2935" s="314"/>
      <c r="H2935" s="155"/>
      <c r="I2935" s="155"/>
      <c r="J2935" s="155"/>
      <c r="K2935" s="155"/>
      <c r="L2935" s="155"/>
      <c r="M2935" s="155"/>
      <c r="N2935" s="155"/>
      <c r="O2935" s="155"/>
      <c r="P2935" s="155"/>
      <c r="Q2935" s="155"/>
      <c r="R2935" s="155"/>
      <c r="S2935" s="155"/>
      <c r="T2935" s="155"/>
      <c r="U2935" s="155"/>
      <c r="V2935" s="155"/>
      <c r="W2935" s="155"/>
      <c r="X2935" s="155"/>
      <c r="Y2935" s="155"/>
      <c r="Z2935" s="314"/>
      <c r="AA2935" s="314"/>
      <c r="AB2935" s="1230"/>
      <c r="AC2935" s="645"/>
      <c r="AD2935" s="15"/>
      <c r="AE2935" s="15"/>
      <c r="AF2935" s="15"/>
      <c r="AG2935" s="15"/>
      <c r="AJ2935" s="399"/>
      <c r="AK2935" s="399"/>
      <c r="AL2935" s="399"/>
      <c r="AM2935" s="399"/>
      <c r="AN2935" s="399"/>
    </row>
    <row r="2936" spans="1:42" x14ac:dyDescent="0.25">
      <c r="A2936" s="3562"/>
      <c r="B2936" s="3560"/>
      <c r="C2936" s="123" t="s">
        <v>18</v>
      </c>
      <c r="D2936" s="108"/>
      <c r="E2936" s="313" t="e">
        <f t="shared" ref="E2936:AC2936" si="1116">E2934/E2933</f>
        <v>#DIV/0!</v>
      </c>
      <c r="F2936" s="314" t="e">
        <f t="shared" si="1116"/>
        <v>#DIV/0!</v>
      </c>
      <c r="G2936" s="314" t="e">
        <f t="shared" si="1116"/>
        <v>#DIV/0!</v>
      </c>
      <c r="H2936" s="155" t="e">
        <f t="shared" si="1116"/>
        <v>#DIV/0!</v>
      </c>
      <c r="I2936" s="155" t="e">
        <f t="shared" si="1116"/>
        <v>#DIV/0!</v>
      </c>
      <c r="J2936" s="155" t="e">
        <f t="shared" si="1116"/>
        <v>#DIV/0!</v>
      </c>
      <c r="K2936" s="155" t="e">
        <f t="shared" si="1116"/>
        <v>#DIV/0!</v>
      </c>
      <c r="L2936" s="155" t="e">
        <f t="shared" si="1116"/>
        <v>#DIV/0!</v>
      </c>
      <c r="M2936" s="155" t="e">
        <f t="shared" si="1116"/>
        <v>#DIV/0!</v>
      </c>
      <c r="N2936" s="155" t="e">
        <f t="shared" si="1116"/>
        <v>#DIV/0!</v>
      </c>
      <c r="O2936" s="155" t="e">
        <f t="shared" si="1116"/>
        <v>#DIV/0!</v>
      </c>
      <c r="P2936" s="155" t="e">
        <f t="shared" si="1116"/>
        <v>#DIV/0!</v>
      </c>
      <c r="Q2936" s="155" t="e">
        <f t="shared" si="1116"/>
        <v>#DIV/0!</v>
      </c>
      <c r="R2936" s="155" t="e">
        <f t="shared" si="1116"/>
        <v>#DIV/0!</v>
      </c>
      <c r="S2936" s="155" t="e">
        <f t="shared" si="1116"/>
        <v>#DIV/0!</v>
      </c>
      <c r="T2936" s="155" t="e">
        <f t="shared" si="1116"/>
        <v>#DIV/0!</v>
      </c>
      <c r="U2936" s="155" t="e">
        <f t="shared" si="1116"/>
        <v>#DIV/0!</v>
      </c>
      <c r="V2936" s="155" t="e">
        <f t="shared" si="1116"/>
        <v>#DIV/0!</v>
      </c>
      <c r="W2936" s="155" t="e">
        <f t="shared" si="1116"/>
        <v>#DIV/0!</v>
      </c>
      <c r="X2936" s="155" t="e">
        <f t="shared" si="1116"/>
        <v>#DIV/0!</v>
      </c>
      <c r="Y2936" s="155" t="e">
        <f>Y2934/Y2933</f>
        <v>#DIV/0!</v>
      </c>
      <c r="Z2936" s="314" t="e">
        <f t="shared" si="1116"/>
        <v>#DIV/0!</v>
      </c>
      <c r="AA2936" s="314" t="e">
        <f t="shared" si="1116"/>
        <v>#DIV/0!</v>
      </c>
      <c r="AB2936" s="1230" t="e">
        <f t="shared" si="1116"/>
        <v>#DIV/0!</v>
      </c>
      <c r="AC2936" s="645" t="e">
        <f t="shared" si="1116"/>
        <v>#DIV/0!</v>
      </c>
      <c r="AD2936" s="15"/>
      <c r="AE2936" s="15"/>
      <c r="AF2936" s="15"/>
      <c r="AG2936" s="15"/>
      <c r="AJ2936" s="399"/>
      <c r="AK2936" s="399"/>
      <c r="AL2936" s="399"/>
      <c r="AM2936" s="399"/>
      <c r="AN2936" s="399"/>
    </row>
    <row r="2937" spans="1:42" ht="16.5" thickBot="1" x14ac:dyDescent="0.3">
      <c r="A2937" s="3726"/>
      <c r="B2937" s="3572"/>
      <c r="C2937" s="455" t="s">
        <v>23</v>
      </c>
      <c r="D2937" s="114"/>
      <c r="E2937" s="932"/>
      <c r="F2937" s="798"/>
      <c r="G2937" s="798"/>
      <c r="H2937" s="94"/>
      <c r="I2937" s="94"/>
      <c r="J2937" s="94"/>
      <c r="K2937" s="94"/>
      <c r="L2937" s="94"/>
      <c r="M2937" s="94"/>
      <c r="N2937" s="94"/>
      <c r="O2937" s="94"/>
      <c r="P2937" s="94"/>
      <c r="Q2937" s="94"/>
      <c r="R2937" s="94"/>
      <c r="S2937" s="94"/>
      <c r="T2937" s="94"/>
      <c r="U2937" s="94"/>
      <c r="V2937" s="94"/>
      <c r="W2937" s="94"/>
      <c r="X2937" s="94"/>
      <c r="Y2937" s="94"/>
      <c r="Z2937" s="798"/>
      <c r="AA2937" s="798"/>
      <c r="AB2937" s="1237"/>
      <c r="AC2937" s="1238"/>
      <c r="AD2937" s="15"/>
      <c r="AE2937" s="15"/>
      <c r="AF2937" s="15"/>
      <c r="AJ2937" s="14"/>
      <c r="AK2937" s="14"/>
      <c r="AL2937" s="15"/>
      <c r="AM2937" s="14"/>
      <c r="AN2937" s="399"/>
    </row>
    <row r="2938" spans="1:42" x14ac:dyDescent="0.25">
      <c r="A2938" s="3727" t="s">
        <v>519</v>
      </c>
      <c r="B2938" s="3730" t="s">
        <v>520</v>
      </c>
      <c r="C2938" s="121" t="s">
        <v>14</v>
      </c>
      <c r="D2938" s="113" t="s">
        <v>941</v>
      </c>
      <c r="E2938" s="309">
        <v>3138</v>
      </c>
      <c r="F2938" s="71">
        <v>2838</v>
      </c>
      <c r="G2938" s="71">
        <v>2598</v>
      </c>
      <c r="H2938" s="71">
        <v>2553</v>
      </c>
      <c r="I2938" s="71">
        <v>2571</v>
      </c>
      <c r="J2938" s="71">
        <v>2808</v>
      </c>
      <c r="K2938" s="71">
        <v>3297</v>
      </c>
      <c r="L2938" s="71">
        <v>3930</v>
      </c>
      <c r="M2938" s="71">
        <v>4749</v>
      </c>
      <c r="N2938" s="71">
        <v>4878</v>
      </c>
      <c r="O2938" s="71">
        <v>5232</v>
      </c>
      <c r="P2938" s="71">
        <v>5190</v>
      </c>
      <c r="Q2938" s="71">
        <v>5130</v>
      </c>
      <c r="R2938" s="71">
        <v>5172</v>
      </c>
      <c r="S2938" s="71">
        <v>5202</v>
      </c>
      <c r="T2938" s="71">
        <v>5226</v>
      </c>
      <c r="U2938" s="71">
        <v>5172</v>
      </c>
      <c r="V2938" s="71">
        <v>4986</v>
      </c>
      <c r="W2938" s="71">
        <v>4983</v>
      </c>
      <c r="X2938" s="71">
        <v>4878</v>
      </c>
      <c r="Y2938" s="71">
        <v>4641</v>
      </c>
      <c r="Z2938" s="71">
        <v>4317</v>
      </c>
      <c r="AA2938" s="71">
        <v>4011</v>
      </c>
      <c r="AB2938" s="396">
        <v>3738</v>
      </c>
      <c r="AC2938" s="106">
        <f>SUM(E2938:AB2938)</f>
        <v>101238</v>
      </c>
      <c r="AD2938" s="70">
        <v>40000</v>
      </c>
      <c r="AE2938" s="71">
        <v>100</v>
      </c>
      <c r="AF2938" s="72">
        <v>300</v>
      </c>
      <c r="AJ2938" s="433"/>
      <c r="AK2938" s="434"/>
      <c r="AL2938" s="433"/>
      <c r="AM2938" s="15"/>
      <c r="AN2938" s="399"/>
    </row>
    <row r="2939" spans="1:42" x14ac:dyDescent="0.25">
      <c r="A2939" s="3728"/>
      <c r="B2939" s="3731"/>
      <c r="C2939" s="123" t="s">
        <v>15</v>
      </c>
      <c r="D2939" s="122" t="s">
        <v>941</v>
      </c>
      <c r="E2939" s="310">
        <v>1233</v>
      </c>
      <c r="F2939" s="311">
        <v>1209</v>
      </c>
      <c r="G2939" s="311">
        <v>1197</v>
      </c>
      <c r="H2939" s="311">
        <v>1194</v>
      </c>
      <c r="I2939" s="311">
        <v>1194</v>
      </c>
      <c r="J2939" s="311">
        <v>1191</v>
      </c>
      <c r="K2939" s="311">
        <v>1167</v>
      </c>
      <c r="L2939" s="311">
        <v>1272</v>
      </c>
      <c r="M2939" s="311">
        <v>1674</v>
      </c>
      <c r="N2939" s="311">
        <v>1794</v>
      </c>
      <c r="O2939" s="311">
        <v>1731</v>
      </c>
      <c r="P2939" s="311">
        <v>1662</v>
      </c>
      <c r="Q2939" s="311">
        <v>1602</v>
      </c>
      <c r="R2939" s="311">
        <v>1737</v>
      </c>
      <c r="S2939" s="311">
        <v>1830</v>
      </c>
      <c r="T2939" s="311">
        <v>1737</v>
      </c>
      <c r="U2939" s="311">
        <v>1578</v>
      </c>
      <c r="V2939" s="311">
        <v>1548</v>
      </c>
      <c r="W2939" s="311">
        <v>1482</v>
      </c>
      <c r="X2939" s="311">
        <v>1482</v>
      </c>
      <c r="Y2939" s="311">
        <v>1398</v>
      </c>
      <c r="Z2939" s="311">
        <v>1296</v>
      </c>
      <c r="AA2939" s="311">
        <v>1317</v>
      </c>
      <c r="AB2939" s="397">
        <v>1359</v>
      </c>
      <c r="AC2939" s="107">
        <f>SUM(E2939:AB2939)</f>
        <v>34884</v>
      </c>
      <c r="AD2939" s="73"/>
      <c r="AE2939" s="155"/>
      <c r="AF2939" s="74"/>
      <c r="AJ2939" s="15"/>
      <c r="AK2939" s="15"/>
      <c r="AL2939" s="15"/>
      <c r="AM2939" s="15"/>
      <c r="AN2939" s="399"/>
    </row>
    <row r="2940" spans="1:42" x14ac:dyDescent="0.25">
      <c r="A2940" s="3728"/>
      <c r="B2940" s="3731"/>
      <c r="C2940" s="123" t="s">
        <v>16</v>
      </c>
      <c r="D2940" s="108" t="s">
        <v>55</v>
      </c>
      <c r="E2940" s="1730">
        <v>177</v>
      </c>
      <c r="F2940" s="1504">
        <v>161</v>
      </c>
      <c r="G2940" s="1504">
        <v>155</v>
      </c>
      <c r="H2940" s="1733">
        <v>155</v>
      </c>
      <c r="I2940" s="1733">
        <v>163</v>
      </c>
      <c r="J2940" s="1733">
        <v>178</v>
      </c>
      <c r="K2940" s="1733">
        <v>215</v>
      </c>
      <c r="L2940" s="1733">
        <v>249</v>
      </c>
      <c r="M2940" s="1733">
        <v>312</v>
      </c>
      <c r="N2940" s="1733">
        <v>309</v>
      </c>
      <c r="O2940" s="1733">
        <v>310</v>
      </c>
      <c r="P2940" s="1733">
        <v>298</v>
      </c>
      <c r="Q2940" s="1733">
        <v>303</v>
      </c>
      <c r="R2940" s="1733">
        <v>301</v>
      </c>
      <c r="S2940" s="1733">
        <v>305</v>
      </c>
      <c r="T2940" s="1733">
        <v>308</v>
      </c>
      <c r="U2940" s="1733">
        <v>293</v>
      </c>
      <c r="V2940" s="1733">
        <v>290</v>
      </c>
      <c r="W2940" s="1733">
        <v>290</v>
      </c>
      <c r="X2940" s="1733">
        <v>277</v>
      </c>
      <c r="Y2940" s="1733">
        <v>269</v>
      </c>
      <c r="Z2940" s="1504">
        <v>232</v>
      </c>
      <c r="AA2940" s="1504">
        <v>229</v>
      </c>
      <c r="AB2940" s="1783">
        <v>197</v>
      </c>
      <c r="AC2940" s="107">
        <f>AVERAGE(E2940:AB2940)</f>
        <v>249</v>
      </c>
      <c r="AD2940" s="76">
        <f>SQRT(MIN((E2938*E2938+E2939*E2939),(F2938*F2938+F2939*F2939),(G2938*G2938+G2939*G2939),(H2938*H2938+H2939*H2939),(I2938*I2938+I2939*I2939),(J2938*J2938+J2939*J2939),(K2938*K2938+K2939*K2939),(L2938*L2938+L2939*L2939),(M2938*M2938+M2939*M2939),(N2938*N2938+N2939*N2939),(O2938*O2938+O2939*O2939),(P2938*P2938+P2939*P2939),(R2938*R2938+R2939*R2939),(S2938*S2938+S2939*S2939),(T2938*T2938+T2939*T2939),(U2938*U2938+U2939*U2939),(V2938*V2938+V2939*V2939),(W2938*W2938+W2939*W2939),(X2938*X2938+X2939*X2939),(V2938*V2938+V2939*V2939),(Z2938*Z2938+Z2939*Z2939),(AA2938*AA2938+AA2939*AA2939),(AB2938*AB2938+AB2939*AB2939)))/AD2938</f>
        <v>7.0460294670119009E-2</v>
      </c>
      <c r="AE2940" s="76">
        <f>SQRT(MAX((E2938*E2938+E2939*E2939),(F2938*F2938+F2939*F2939),(G2938*G2938+G2939*G2939),(H2938*H2938+H2939*H2939),(I2938*I2938+I2939*I2939),(J2938*J2938+J2939*J2939),(K2938*K2938+K2939*K2939),(L2938*L2938+L2939*L2939),(M2938*M2938+M2939*M2939),(N2938*N2938+N2939*N2939),(O2938*O2938+O2939*O2939),(P2938*P2938+P2939*P2939),(R2938*R2938+R2939*R2939),(S2938*S2938+S2939*S2939),(T2938*T2938+T2939*T2939),(U2938*U2938+U2939*U2939),(V2938*V2938+V2939*V2939),(W2938*W2938+W2939*W2939),(X2938*X2938+X2939*X2939),(V2938*V2938+V2939*V2939),(Z2938*Z2938+Z2939*Z2939),(AA2938*AA2938+AA2939*AA2939),(AB2938*AB2938+AB2939*AB2939)))/AD2938</f>
        <v>0.13786248583280369</v>
      </c>
      <c r="AF2940" s="77"/>
      <c r="AJ2940" s="15"/>
      <c r="AK2940" s="15"/>
      <c r="AL2940" s="15"/>
      <c r="AM2940" s="15"/>
      <c r="AN2940" s="399"/>
    </row>
    <row r="2941" spans="1:42" ht="16.5" thickBot="1" x14ac:dyDescent="0.3">
      <c r="A2941" s="3729"/>
      <c r="B2941" s="3732"/>
      <c r="C2941" s="123" t="s">
        <v>18</v>
      </c>
      <c r="D2941" s="114"/>
      <c r="E2941" s="316">
        <f t="shared" ref="E2941:AB2941" si="1117">E2939/E2938</f>
        <v>0.39292543021032506</v>
      </c>
      <c r="F2941" s="317">
        <f t="shared" si="1117"/>
        <v>0.42600422832980972</v>
      </c>
      <c r="G2941" s="317">
        <f t="shared" si="1117"/>
        <v>0.46073903002309469</v>
      </c>
      <c r="H2941" s="317">
        <f t="shared" si="1117"/>
        <v>0.46768507638072854</v>
      </c>
      <c r="I2941" s="317">
        <f t="shared" si="1117"/>
        <v>0.4644107351225204</v>
      </c>
      <c r="J2941" s="317">
        <f t="shared" si="1117"/>
        <v>0.42414529914529914</v>
      </c>
      <c r="K2941" s="317">
        <f t="shared" si="1117"/>
        <v>0.35395814376706097</v>
      </c>
      <c r="L2941" s="317">
        <f t="shared" si="1117"/>
        <v>0.32366412213740459</v>
      </c>
      <c r="M2941" s="317">
        <f t="shared" si="1117"/>
        <v>0.35249526216045485</v>
      </c>
      <c r="N2941" s="317">
        <f t="shared" si="1117"/>
        <v>0.36777367773677738</v>
      </c>
      <c r="O2941" s="317">
        <f t="shared" si="1117"/>
        <v>0.33084862385321101</v>
      </c>
      <c r="P2941" s="317">
        <f t="shared" si="1117"/>
        <v>0.32023121387283238</v>
      </c>
      <c r="Q2941" s="317">
        <f t="shared" si="1117"/>
        <v>0.31228070175438599</v>
      </c>
      <c r="R2941" s="317">
        <f t="shared" si="1117"/>
        <v>0.33584686774941996</v>
      </c>
      <c r="S2941" s="317">
        <f t="shared" si="1117"/>
        <v>0.35178777393310268</v>
      </c>
      <c r="T2941" s="317">
        <f t="shared" si="1117"/>
        <v>0.33237657864523534</v>
      </c>
      <c r="U2941" s="317">
        <f t="shared" si="1117"/>
        <v>0.30510440835266822</v>
      </c>
      <c r="V2941" s="317">
        <f t="shared" si="1117"/>
        <v>0.31046931407942241</v>
      </c>
      <c r="W2941" s="317">
        <f t="shared" si="1117"/>
        <v>0.29741119807344973</v>
      </c>
      <c r="X2941" s="317">
        <f t="shared" si="1117"/>
        <v>0.3038130381303813</v>
      </c>
      <c r="Y2941" s="317">
        <f>Y2939/Y2938</f>
        <v>0.30122818358112474</v>
      </c>
      <c r="Z2941" s="317">
        <f t="shared" si="1117"/>
        <v>0.30020847810979845</v>
      </c>
      <c r="AA2941" s="317">
        <f t="shared" si="1117"/>
        <v>0.32834704562453254</v>
      </c>
      <c r="AB2941" s="339">
        <f t="shared" si="1117"/>
        <v>0.3635634028892456</v>
      </c>
      <c r="AC2941" s="436">
        <f>MAX(E2941:AB2941)</f>
        <v>0.46768507638072854</v>
      </c>
      <c r="AD2941" s="73"/>
      <c r="AE2941" s="155"/>
      <c r="AF2941" s="74"/>
      <c r="AJ2941" s="15"/>
      <c r="AK2941" s="15"/>
      <c r="AL2941" s="15"/>
      <c r="AM2941" s="15"/>
      <c r="AN2941" s="399"/>
    </row>
    <row r="2942" spans="1:42" x14ac:dyDescent="0.25">
      <c r="A2942" s="2059"/>
      <c r="B2942" s="2062"/>
      <c r="C2942" s="124" t="s">
        <v>117</v>
      </c>
      <c r="D2942" s="122"/>
      <c r="E2942" s="313"/>
      <c r="F2942" s="314"/>
      <c r="G2942" s="314"/>
      <c r="H2942" s="155"/>
      <c r="I2942" s="155"/>
      <c r="J2942" s="155"/>
      <c r="K2942" s="155"/>
      <c r="L2942" s="155"/>
      <c r="M2942" s="155"/>
      <c r="N2942" s="155"/>
      <c r="O2942" s="155"/>
      <c r="P2942" s="155"/>
      <c r="Q2942" s="155"/>
      <c r="R2942" s="155"/>
      <c r="S2942" s="155"/>
      <c r="T2942" s="155"/>
      <c r="U2942" s="155"/>
      <c r="V2942" s="155"/>
      <c r="W2942" s="155"/>
      <c r="X2942" s="155"/>
      <c r="Y2942" s="155"/>
      <c r="Z2942" s="314"/>
      <c r="AA2942" s="314"/>
      <c r="AB2942" s="870"/>
      <c r="AC2942" s="108"/>
      <c r="AD2942" s="73"/>
      <c r="AE2942" s="155"/>
      <c r="AF2942" s="74"/>
      <c r="AJ2942" s="15"/>
      <c r="AK2942" s="15"/>
      <c r="AL2942" s="15"/>
      <c r="AM2942" s="15"/>
      <c r="AN2942" s="399"/>
    </row>
    <row r="2943" spans="1:42" s="183" customFormat="1" x14ac:dyDescent="0.25">
      <c r="A2943" s="2059"/>
      <c r="B2943" s="2062"/>
      <c r="C2943" s="124" t="s">
        <v>118</v>
      </c>
      <c r="D2943" s="108"/>
      <c r="E2943" s="313"/>
      <c r="F2943" s="314"/>
      <c r="G2943" s="314"/>
      <c r="H2943" s="155"/>
      <c r="I2943" s="155"/>
      <c r="J2943" s="155"/>
      <c r="K2943" s="155"/>
      <c r="L2943" s="155"/>
      <c r="M2943" s="155"/>
      <c r="N2943" s="155"/>
      <c r="O2943" s="155"/>
      <c r="P2943" s="155"/>
      <c r="Q2943" s="155"/>
      <c r="R2943" s="155"/>
      <c r="S2943" s="155"/>
      <c r="T2943" s="155"/>
      <c r="U2943" s="155"/>
      <c r="V2943" s="155"/>
      <c r="W2943" s="155"/>
      <c r="X2943" s="155"/>
      <c r="Y2943" s="155"/>
      <c r="Z2943" s="314"/>
      <c r="AA2943" s="314"/>
      <c r="AB2943" s="870"/>
      <c r="AC2943" s="108"/>
      <c r="AD2943" s="73"/>
      <c r="AE2943" s="155"/>
      <c r="AF2943" s="74"/>
      <c r="AH2943" s="784"/>
      <c r="AI2943" s="785"/>
      <c r="AJ2943" s="785"/>
      <c r="AK2943" s="785"/>
      <c r="AL2943" s="786"/>
      <c r="AM2943" s="786"/>
      <c r="AN2943" s="191"/>
      <c r="AO2943" s="191"/>
      <c r="AP2943" s="191"/>
    </row>
    <row r="2944" spans="1:42" ht="16.5" thickBot="1" x14ac:dyDescent="0.3">
      <c r="A2944" s="3537" t="s">
        <v>43</v>
      </c>
      <c r="B2944" s="3538"/>
      <c r="C2944" s="3539"/>
      <c r="D2944" s="114"/>
      <c r="E2944" s="180">
        <f>SQRT(E2938*E2938+E2939*E2939)/E2992/1.73</f>
        <v>186.13862715452245</v>
      </c>
      <c r="F2944" s="181">
        <f t="shared" ref="F2944:AB2944" si="1118">SQRT(F2938*F2938+F2939*F2939)/F2992/1.73</f>
        <v>169.65891531235974</v>
      </c>
      <c r="G2944" s="181">
        <f t="shared" si="1118"/>
        <v>157.77322844186867</v>
      </c>
      <c r="H2944" s="79">
        <f t="shared" si="1118"/>
        <v>155.60074127591412</v>
      </c>
      <c r="I2944" s="79">
        <f t="shared" si="1118"/>
        <v>156.05433366252382</v>
      </c>
      <c r="J2944" s="79">
        <f t="shared" si="1118"/>
        <v>168.87795503314061</v>
      </c>
      <c r="K2944" s="79">
        <f t="shared" si="1118"/>
        <v>195.32778399913573</v>
      </c>
      <c r="L2944" s="79">
        <f t="shared" si="1118"/>
        <v>232.26672767580388</v>
      </c>
      <c r="M2944" s="79">
        <f t="shared" si="1118"/>
        <v>281.22098613495211</v>
      </c>
      <c r="N2944" s="79">
        <f t="shared" si="1118"/>
        <v>289.99006752654213</v>
      </c>
      <c r="O2944" s="79">
        <f t="shared" si="1118"/>
        <v>306.8882509872667</v>
      </c>
      <c r="P2944" s="79">
        <f t="shared" si="1118"/>
        <v>301.15378719139159</v>
      </c>
      <c r="Q2944" s="79">
        <f t="shared" si="1118"/>
        <v>298.99352610030843</v>
      </c>
      <c r="R2944" s="79">
        <f t="shared" si="1118"/>
        <v>301.78895296436536</v>
      </c>
      <c r="S2944" s="79">
        <f t="shared" si="1118"/>
        <v>305.322981491382</v>
      </c>
      <c r="T2944" s="79">
        <f t="shared" si="1118"/>
        <v>304.62198677975937</v>
      </c>
      <c r="U2944" s="79">
        <f t="shared" si="1118"/>
        <v>298.53374823151353</v>
      </c>
      <c r="V2944" s="79">
        <f t="shared" si="1118"/>
        <v>287.9570116720173</v>
      </c>
      <c r="W2944" s="79">
        <f t="shared" si="1118"/>
        <v>286.46674945604559</v>
      </c>
      <c r="X2944" s="79">
        <f t="shared" si="1118"/>
        <v>278.79959718953421</v>
      </c>
      <c r="Y2944" s="79">
        <f>SQRT(Y2938*Y2938+Y2939*Y2939)/Y2992/1.73</f>
        <v>265.31502937060725</v>
      </c>
      <c r="Z2944" s="181">
        <f t="shared" si="1118"/>
        <v>249.08205304148257</v>
      </c>
      <c r="AA2944" s="181">
        <f t="shared" si="1118"/>
        <v>232.85108511456301</v>
      </c>
      <c r="AB2944" s="398">
        <f t="shared" si="1118"/>
        <v>219.1669824822427</v>
      </c>
      <c r="AC2944" s="109">
        <f>AVERAGE(E2944:AB2944)</f>
        <v>247.07712951205176</v>
      </c>
      <c r="AD2944" s="78">
        <f>(AC2940-AC2944)/AC2940</f>
        <v>7.7223714375431523E-3</v>
      </c>
      <c r="AE2944" s="79"/>
      <c r="AF2944" s="80"/>
      <c r="AJ2944" s="14"/>
      <c r="AK2944" s="14"/>
      <c r="AL2944" s="15"/>
      <c r="AM2944" s="14"/>
      <c r="AN2944" s="399"/>
    </row>
    <row r="2945" spans="1:42" x14ac:dyDescent="0.25">
      <c r="A2945" s="3561" t="s">
        <v>521</v>
      </c>
      <c r="B2945" s="3559" t="s">
        <v>522</v>
      </c>
      <c r="C2945" s="121" t="s">
        <v>14</v>
      </c>
      <c r="D2945" s="108" t="s">
        <v>941</v>
      </c>
      <c r="E2945" s="309">
        <v>1935</v>
      </c>
      <c r="F2945" s="71">
        <v>1755</v>
      </c>
      <c r="G2945" s="71">
        <v>1653</v>
      </c>
      <c r="H2945" s="71">
        <v>1662</v>
      </c>
      <c r="I2945" s="71">
        <v>1707</v>
      </c>
      <c r="J2945" s="71">
        <v>1896</v>
      </c>
      <c r="K2945" s="71">
        <v>2346</v>
      </c>
      <c r="L2945" s="71">
        <v>2808</v>
      </c>
      <c r="M2945" s="71">
        <v>3231</v>
      </c>
      <c r="N2945" s="71">
        <v>3489</v>
      </c>
      <c r="O2945" s="71">
        <v>3609</v>
      </c>
      <c r="P2945" s="71">
        <v>3639</v>
      </c>
      <c r="Q2945" s="71">
        <v>3567</v>
      </c>
      <c r="R2945" s="71">
        <v>3555</v>
      </c>
      <c r="S2945" s="71">
        <v>3435</v>
      </c>
      <c r="T2945" s="71">
        <v>3432</v>
      </c>
      <c r="U2945" s="71">
        <v>3387</v>
      </c>
      <c r="V2945" s="71">
        <v>3282</v>
      </c>
      <c r="W2945" s="71">
        <v>3423</v>
      </c>
      <c r="X2945" s="71">
        <v>3495</v>
      </c>
      <c r="Y2945" s="71">
        <v>3360</v>
      </c>
      <c r="Z2945" s="71">
        <v>2955</v>
      </c>
      <c r="AA2945" s="71">
        <v>2547</v>
      </c>
      <c r="AB2945" s="396">
        <v>2163</v>
      </c>
      <c r="AC2945" s="106">
        <f>SUM(E2945:AB2945)</f>
        <v>68331</v>
      </c>
      <c r="AD2945" s="70">
        <v>40000</v>
      </c>
      <c r="AE2945" s="71">
        <v>100</v>
      </c>
      <c r="AF2945" s="72">
        <v>300</v>
      </c>
      <c r="AJ2945" s="433"/>
      <c r="AK2945" s="434"/>
      <c r="AL2945" s="433"/>
      <c r="AM2945" s="15"/>
      <c r="AN2945" s="399"/>
    </row>
    <row r="2946" spans="1:42" x14ac:dyDescent="0.25">
      <c r="A2946" s="3562"/>
      <c r="B2946" s="3560"/>
      <c r="C2946" s="123" t="s">
        <v>15</v>
      </c>
      <c r="D2946" s="108" t="s">
        <v>941</v>
      </c>
      <c r="E2946" s="310">
        <v>384</v>
      </c>
      <c r="F2946" s="311">
        <v>366</v>
      </c>
      <c r="G2946" s="311">
        <v>351</v>
      </c>
      <c r="H2946" s="311">
        <v>354</v>
      </c>
      <c r="I2946" s="311">
        <v>342</v>
      </c>
      <c r="J2946" s="311">
        <v>351</v>
      </c>
      <c r="K2946" s="311">
        <v>363</v>
      </c>
      <c r="L2946" s="311">
        <v>420</v>
      </c>
      <c r="M2946" s="311">
        <v>621</v>
      </c>
      <c r="N2946" s="311">
        <v>669</v>
      </c>
      <c r="O2946" s="311">
        <v>711</v>
      </c>
      <c r="P2946" s="311">
        <v>759</v>
      </c>
      <c r="Q2946" s="311">
        <v>726</v>
      </c>
      <c r="R2946" s="311">
        <v>732</v>
      </c>
      <c r="S2946" s="311">
        <v>762</v>
      </c>
      <c r="T2946" s="311">
        <v>699</v>
      </c>
      <c r="U2946" s="311">
        <v>675</v>
      </c>
      <c r="V2946" s="311">
        <v>630</v>
      </c>
      <c r="W2946" s="311">
        <v>618</v>
      </c>
      <c r="X2946" s="311">
        <v>609</v>
      </c>
      <c r="Y2946" s="311">
        <v>591</v>
      </c>
      <c r="Z2946" s="311">
        <v>486</v>
      </c>
      <c r="AA2946" s="311">
        <v>423</v>
      </c>
      <c r="AB2946" s="397">
        <v>408</v>
      </c>
      <c r="AC2946" s="107">
        <f>SUM(E2946:AB2946)</f>
        <v>13050</v>
      </c>
      <c r="AD2946" s="73"/>
      <c r="AE2946" s="155"/>
      <c r="AF2946" s="74"/>
      <c r="AJ2946" s="15"/>
      <c r="AK2946" s="15"/>
      <c r="AL2946" s="15"/>
      <c r="AM2946" s="15"/>
      <c r="AN2946" s="399"/>
    </row>
    <row r="2947" spans="1:42" x14ac:dyDescent="0.25">
      <c r="A2947" s="3562"/>
      <c r="B2947" s="3560"/>
      <c r="C2947" s="123" t="s">
        <v>16</v>
      </c>
      <c r="D2947" s="108" t="s">
        <v>55</v>
      </c>
      <c r="E2947" s="1730">
        <v>102</v>
      </c>
      <c r="F2947" s="1504">
        <v>96</v>
      </c>
      <c r="G2947" s="1504">
        <v>93</v>
      </c>
      <c r="H2947" s="1733">
        <v>93</v>
      </c>
      <c r="I2947" s="1733">
        <v>98</v>
      </c>
      <c r="J2947" s="1733">
        <v>117</v>
      </c>
      <c r="K2947" s="1733">
        <v>152</v>
      </c>
      <c r="L2947" s="1733">
        <v>163</v>
      </c>
      <c r="M2947" s="1733">
        <v>192</v>
      </c>
      <c r="N2947" s="1733">
        <v>198</v>
      </c>
      <c r="O2947" s="1733">
        <v>206</v>
      </c>
      <c r="P2947" s="1733">
        <v>203</v>
      </c>
      <c r="Q2947" s="1733">
        <v>199</v>
      </c>
      <c r="R2947" s="1733">
        <v>194</v>
      </c>
      <c r="S2947" s="1733">
        <v>191</v>
      </c>
      <c r="T2947" s="1733">
        <v>190</v>
      </c>
      <c r="U2947" s="1733">
        <v>187</v>
      </c>
      <c r="V2947" s="1733">
        <v>182</v>
      </c>
      <c r="W2947" s="1733">
        <v>194</v>
      </c>
      <c r="X2947" s="1733">
        <v>190</v>
      </c>
      <c r="Y2947" s="1733">
        <v>175</v>
      </c>
      <c r="Z2947" s="1504">
        <v>159</v>
      </c>
      <c r="AA2947" s="1504">
        <v>129</v>
      </c>
      <c r="AB2947" s="1783">
        <v>112</v>
      </c>
      <c r="AC2947" s="107">
        <f>AVERAGE(E2947:AB2947)</f>
        <v>158.95833333333334</v>
      </c>
      <c r="AD2947" s="76">
        <f>SQRT(MIN((E2945*E2945+E2946*E2946),(F2945*F2945+F2946*F2946),(G2945*G2945+G2946*G2946),(H2945*H2945+H2946*H2946),(I2945*I2945+I2946*I2946),(J2945*J2945+J2946*J2946),(K2945*K2945+K2946*K2946),(L2945*L2945+L2946*L2946),(M2945*M2945+M2946*M2946),(N2945*N2945+N2946*N2946),(O2945*O2945+O2946*O2946),(P2945*P2945+P2946*P2946),(R2945*R2945+R2946*R2946),(S2945*S2945+S2946*S2946),(T2945*T2945+T2946*T2946),(U2945*U2945+U2946*U2946),(V2945*V2945+V2946*V2946),(W2945*W2945+W2946*W2946),(X2945*X2945+X2946*X2946),(V2945*V2945+V2946*V2946),(Z2945*Z2945+Z2946*Z2946),(AA2945*AA2945+AA2946*AA2946),(AB2945*AB2945+AB2946*AB2946)))/AD2945</f>
        <v>4.2246375584184731E-2</v>
      </c>
      <c r="AE2947" s="76">
        <f>SQRT(MAX((E2945*E2945+E2946*E2946),(F2945*F2945+F2946*F2946),(G2945*G2945+G2946*G2946),(H2945*H2945+H2946*H2946),(I2945*I2945+I2946*I2946),(J2945*J2945+J2946*J2946),(K2945*K2945+K2946*K2946),(L2945*L2945+L2946*L2946),(M2945*M2945+M2946*M2946),(N2945*N2945+N2946*N2946),(O2945*O2945+O2946*O2946),(P2945*P2945+P2946*P2946),(R2945*R2945+R2946*R2946),(S2945*S2945+S2946*S2946),(T2945*T2945+T2946*T2946),(U2945*U2945+U2946*U2946),(V2945*V2945+V2946*V2946),(W2945*W2945+W2946*W2946),(X2945*X2945+X2946*X2946),(V2945*V2945+V2946*V2946),(Z2945*Z2945+Z2946*Z2946),(AA2945*AA2945+AA2946*AA2946),(AB2945*AB2945+AB2946*AB2946)))/AD2945</f>
        <v>9.2932778124836024E-2</v>
      </c>
      <c r="AF2947" s="77"/>
      <c r="AJ2947" s="15"/>
      <c r="AK2947" s="15"/>
      <c r="AL2947" s="15"/>
      <c r="AM2947" s="15"/>
      <c r="AN2947" s="399"/>
    </row>
    <row r="2948" spans="1:42" x14ac:dyDescent="0.25">
      <c r="A2948" s="3501"/>
      <c r="B2948" s="3504"/>
      <c r="C2948" s="123" t="s">
        <v>18</v>
      </c>
      <c r="D2948" s="108"/>
      <c r="E2948" s="316">
        <f t="shared" ref="E2948:AB2948" si="1119">E2946/E2945</f>
        <v>0.19844961240310077</v>
      </c>
      <c r="F2948" s="317">
        <f t="shared" si="1119"/>
        <v>0.20854700854700856</v>
      </c>
      <c r="G2948" s="317">
        <f t="shared" si="1119"/>
        <v>0.21234119782214156</v>
      </c>
      <c r="H2948" s="317">
        <f t="shared" si="1119"/>
        <v>0.21299638989169675</v>
      </c>
      <c r="I2948" s="317">
        <f t="shared" si="1119"/>
        <v>0.20035149384885764</v>
      </c>
      <c r="J2948" s="317">
        <f t="shared" si="1119"/>
        <v>0.185126582278481</v>
      </c>
      <c r="K2948" s="317">
        <f t="shared" si="1119"/>
        <v>0.15473145780051151</v>
      </c>
      <c r="L2948" s="317">
        <f t="shared" si="1119"/>
        <v>0.14957264957264957</v>
      </c>
      <c r="M2948" s="317">
        <f t="shared" si="1119"/>
        <v>0.19220055710306408</v>
      </c>
      <c r="N2948" s="317">
        <f t="shared" si="1119"/>
        <v>0.19174548581255374</v>
      </c>
      <c r="O2948" s="317">
        <f t="shared" si="1119"/>
        <v>0.1970074812967581</v>
      </c>
      <c r="P2948" s="317">
        <f t="shared" si="1119"/>
        <v>0.20857378400659521</v>
      </c>
      <c r="Q2948" s="317">
        <f t="shared" si="1119"/>
        <v>0.20353238015138772</v>
      </c>
      <c r="R2948" s="317">
        <f t="shared" si="1119"/>
        <v>0.2059071729957806</v>
      </c>
      <c r="S2948" s="317">
        <f t="shared" si="1119"/>
        <v>0.22183406113537119</v>
      </c>
      <c r="T2948" s="317">
        <f t="shared" si="1119"/>
        <v>0.20367132867132867</v>
      </c>
      <c r="U2948" s="317">
        <f t="shared" si="1119"/>
        <v>0.19929140832595216</v>
      </c>
      <c r="V2948" s="317">
        <f t="shared" si="1119"/>
        <v>0.19195612431444242</v>
      </c>
      <c r="W2948" s="317">
        <f t="shared" si="1119"/>
        <v>0.18054338299737072</v>
      </c>
      <c r="X2948" s="317">
        <f t="shared" si="1119"/>
        <v>0.1742489270386266</v>
      </c>
      <c r="Y2948" s="317">
        <f>Y2946/Y2945</f>
        <v>0.17589285714285716</v>
      </c>
      <c r="Z2948" s="317">
        <f t="shared" si="1119"/>
        <v>0.16446700507614212</v>
      </c>
      <c r="AA2948" s="317">
        <f t="shared" si="1119"/>
        <v>0.16607773851590105</v>
      </c>
      <c r="AB2948" s="339">
        <f t="shared" si="1119"/>
        <v>0.18862690707350901</v>
      </c>
      <c r="AC2948" s="436">
        <f>MAX(E2948:AB2948)</f>
        <v>0.22183406113537119</v>
      </c>
      <c r="AD2948" s="73"/>
      <c r="AE2948" s="155"/>
      <c r="AF2948" s="74"/>
      <c r="AJ2948" s="15"/>
      <c r="AK2948" s="15"/>
      <c r="AL2948" s="15"/>
      <c r="AM2948" s="15"/>
      <c r="AN2948" s="399"/>
    </row>
    <row r="2949" spans="1:42" x14ac:dyDescent="0.25">
      <c r="A2949" s="2059"/>
      <c r="B2949" s="2062"/>
      <c r="C2949" s="124" t="s">
        <v>117</v>
      </c>
      <c r="D2949" s="108"/>
      <c r="E2949" s="313"/>
      <c r="F2949" s="314"/>
      <c r="G2949" s="314"/>
      <c r="H2949" s="155"/>
      <c r="I2949" s="155"/>
      <c r="J2949" s="155"/>
      <c r="K2949" s="155"/>
      <c r="L2949" s="155"/>
      <c r="M2949" s="155"/>
      <c r="N2949" s="155"/>
      <c r="O2949" s="155"/>
      <c r="P2949" s="155"/>
      <c r="Q2949" s="155"/>
      <c r="R2949" s="155"/>
      <c r="S2949" s="155"/>
      <c r="T2949" s="155"/>
      <c r="U2949" s="155"/>
      <c r="V2949" s="155"/>
      <c r="W2949" s="155"/>
      <c r="X2949" s="155"/>
      <c r="Y2949" s="155"/>
      <c r="Z2949" s="314"/>
      <c r="AA2949" s="314"/>
      <c r="AB2949" s="870"/>
      <c r="AC2949" s="108"/>
      <c r="AD2949" s="73"/>
      <c r="AE2949" s="155"/>
      <c r="AF2949" s="74"/>
      <c r="AJ2949" s="15"/>
      <c r="AK2949" s="15"/>
      <c r="AL2949" s="15"/>
      <c r="AM2949" s="15"/>
      <c r="AN2949" s="399"/>
    </row>
    <row r="2950" spans="1:42" s="183" customFormat="1" x14ac:dyDescent="0.25">
      <c r="A2950" s="2059"/>
      <c r="B2950" s="2062"/>
      <c r="C2950" s="124" t="s">
        <v>118</v>
      </c>
      <c r="D2950" s="108"/>
      <c r="E2950" s="313"/>
      <c r="F2950" s="314"/>
      <c r="G2950" s="314"/>
      <c r="H2950" s="155"/>
      <c r="I2950" s="155"/>
      <c r="J2950" s="155"/>
      <c r="K2950" s="155"/>
      <c r="L2950" s="155"/>
      <c r="M2950" s="155"/>
      <c r="N2950" s="155"/>
      <c r="O2950" s="155"/>
      <c r="P2950" s="155"/>
      <c r="Q2950" s="155"/>
      <c r="R2950" s="155"/>
      <c r="S2950" s="155"/>
      <c r="T2950" s="155"/>
      <c r="U2950" s="155"/>
      <c r="V2950" s="155"/>
      <c r="W2950" s="155"/>
      <c r="X2950" s="155"/>
      <c r="Y2950" s="155"/>
      <c r="Z2950" s="314"/>
      <c r="AA2950" s="314"/>
      <c r="AB2950" s="870"/>
      <c r="AC2950" s="108"/>
      <c r="AD2950" s="73"/>
      <c r="AE2950" s="155"/>
      <c r="AF2950" s="74"/>
      <c r="AH2950" s="784"/>
      <c r="AI2950" s="785"/>
      <c r="AJ2950" s="785"/>
      <c r="AK2950" s="785"/>
      <c r="AL2950" s="786"/>
      <c r="AM2950" s="786"/>
      <c r="AN2950" s="191"/>
      <c r="AO2950" s="191"/>
      <c r="AP2950" s="191"/>
    </row>
    <row r="2951" spans="1:42" ht="16.5" thickBot="1" x14ac:dyDescent="0.3">
      <c r="A2951" s="3537" t="s">
        <v>43</v>
      </c>
      <c r="B2951" s="3538"/>
      <c r="C2951" s="3539"/>
      <c r="D2951" s="114"/>
      <c r="E2951" s="180">
        <f>SQRT(E2945*E2945+E2946*E2946)/E2991/1.73</f>
        <v>108.29144347937557</v>
      </c>
      <c r="F2951" s="181">
        <f t="shared" ref="F2951:AB2951" si="1120">SQRT(F2945*F2945+F2946*F2946)/F2991/1.73</f>
        <v>97.946716524434123</v>
      </c>
      <c r="G2951" s="181">
        <f t="shared" si="1120"/>
        <v>92.499508635892298</v>
      </c>
      <c r="H2951" s="79">
        <f t="shared" si="1120"/>
        <v>93.192034824753563</v>
      </c>
      <c r="I2951" s="79">
        <f t="shared" si="1120"/>
        <v>95.114734477660988</v>
      </c>
      <c r="J2951" s="79">
        <f t="shared" si="1120"/>
        <v>106.1500696322435</v>
      </c>
      <c r="K2951" s="79">
        <f t="shared" si="1120"/>
        <v>131.81620874261026</v>
      </c>
      <c r="L2951" s="79">
        <f t="shared" si="1120"/>
        <v>158.56784323777543</v>
      </c>
      <c r="M2951" s="79">
        <f t="shared" si="1120"/>
        <v>181.99170723296396</v>
      </c>
      <c r="N2951" s="79">
        <f t="shared" si="1120"/>
        <v>196.50744929525985</v>
      </c>
      <c r="O2951" s="79">
        <f t="shared" si="1120"/>
        <v>203.07785391415163</v>
      </c>
      <c r="P2951" s="79">
        <f t="shared" si="1120"/>
        <v>204.05838122805972</v>
      </c>
      <c r="Q2951" s="79">
        <f t="shared" si="1120"/>
        <v>200.77508232204306</v>
      </c>
      <c r="R2951" s="79">
        <f t="shared" si="1120"/>
        <v>199.05341214514945</v>
      </c>
      <c r="S2951" s="79">
        <f t="shared" si="1120"/>
        <v>193.14503572692078</v>
      </c>
      <c r="T2951" s="79">
        <f t="shared" si="1120"/>
        <v>191.89983562320577</v>
      </c>
      <c r="U2951" s="79">
        <f t="shared" si="1120"/>
        <v>189.22312914670127</v>
      </c>
      <c r="V2951" s="79">
        <f t="shared" si="1120"/>
        <v>182.93041738249491</v>
      </c>
      <c r="W2951" s="79">
        <f t="shared" si="1120"/>
        <v>190.2177365660192</v>
      </c>
      <c r="X2951" s="79">
        <f t="shared" si="1120"/>
        <v>192.73230295964981</v>
      </c>
      <c r="Y2951" s="79">
        <f>SQRT(Y2945*Y2945+Y2946*Y2946)/Y2991/1.73</f>
        <v>185.3394555147224</v>
      </c>
      <c r="Z2951" s="181">
        <f t="shared" si="1120"/>
        <v>164.54750743103111</v>
      </c>
      <c r="AA2951" s="181">
        <f t="shared" si="1120"/>
        <v>141.19394072996127</v>
      </c>
      <c r="AB2951" s="398">
        <f t="shared" si="1120"/>
        <v>120.48648879082269</v>
      </c>
      <c r="AC2951" s="109">
        <f>AVERAGE(E2951:AB2951)</f>
        <v>159.19826231516262</v>
      </c>
      <c r="AD2951" s="78">
        <f>(AC2947-AC2951)/AC2947</f>
        <v>-1.5093828476809227E-3</v>
      </c>
      <c r="AE2951" s="79"/>
      <c r="AF2951" s="80"/>
      <c r="AJ2951" s="14"/>
      <c r="AK2951" s="14"/>
      <c r="AL2951" s="15"/>
      <c r="AM2951" s="14"/>
      <c r="AN2951" s="399"/>
    </row>
    <row r="2952" spans="1:42" x14ac:dyDescent="0.25">
      <c r="A2952" s="3561" t="s">
        <v>523</v>
      </c>
      <c r="B2952" s="3559" t="s">
        <v>524</v>
      </c>
      <c r="C2952" s="121" t="s">
        <v>14</v>
      </c>
      <c r="D2952" s="108" t="s">
        <v>941</v>
      </c>
      <c r="E2952" s="309">
        <v>2292</v>
      </c>
      <c r="F2952" s="71">
        <v>2013</v>
      </c>
      <c r="G2952" s="71">
        <v>1902</v>
      </c>
      <c r="H2952" s="71">
        <v>1902</v>
      </c>
      <c r="I2952" s="71">
        <v>1902</v>
      </c>
      <c r="J2952" s="71">
        <v>2088</v>
      </c>
      <c r="K2952" s="71">
        <v>2286</v>
      </c>
      <c r="L2952" s="71">
        <v>2736</v>
      </c>
      <c r="M2952" s="71">
        <v>3636</v>
      </c>
      <c r="N2952" s="71">
        <v>4161</v>
      </c>
      <c r="O2952" s="71">
        <v>4404</v>
      </c>
      <c r="P2952" s="71">
        <v>4242</v>
      </c>
      <c r="Q2952" s="71">
        <v>4116</v>
      </c>
      <c r="R2952" s="71">
        <v>4044</v>
      </c>
      <c r="S2952" s="71">
        <v>4044</v>
      </c>
      <c r="T2952" s="71">
        <v>3924</v>
      </c>
      <c r="U2952" s="71">
        <v>3807</v>
      </c>
      <c r="V2952" s="71">
        <v>3417</v>
      </c>
      <c r="W2952" s="71">
        <v>3276</v>
      </c>
      <c r="X2952" s="71">
        <v>3387</v>
      </c>
      <c r="Y2952" s="71">
        <v>3297</v>
      </c>
      <c r="Z2952" s="71">
        <v>3108</v>
      </c>
      <c r="AA2952" s="71">
        <v>2814</v>
      </c>
      <c r="AB2952" s="396">
        <v>2514</v>
      </c>
      <c r="AC2952" s="106">
        <f>SUM(E2952:AB2952)</f>
        <v>75312</v>
      </c>
      <c r="AD2952" s="70">
        <v>40000</v>
      </c>
      <c r="AE2952" s="71">
        <v>100</v>
      </c>
      <c r="AF2952" s="72">
        <v>300</v>
      </c>
      <c r="AJ2952" s="433"/>
      <c r="AK2952" s="434"/>
      <c r="AL2952" s="433"/>
      <c r="AM2952" s="15"/>
      <c r="AN2952" s="399"/>
    </row>
    <row r="2953" spans="1:42" x14ac:dyDescent="0.25">
      <c r="A2953" s="3562"/>
      <c r="B2953" s="3560"/>
      <c r="C2953" s="123" t="s">
        <v>15</v>
      </c>
      <c r="D2953" s="108" t="s">
        <v>941</v>
      </c>
      <c r="E2953" s="310">
        <v>783</v>
      </c>
      <c r="F2953" s="311">
        <v>744</v>
      </c>
      <c r="G2953" s="311">
        <v>726</v>
      </c>
      <c r="H2953" s="311">
        <v>690</v>
      </c>
      <c r="I2953" s="311">
        <v>699</v>
      </c>
      <c r="J2953" s="311">
        <v>717</v>
      </c>
      <c r="K2953" s="311">
        <v>705</v>
      </c>
      <c r="L2953" s="311">
        <v>789</v>
      </c>
      <c r="M2953" s="311">
        <v>1014</v>
      </c>
      <c r="N2953" s="311">
        <v>1218</v>
      </c>
      <c r="O2953" s="311">
        <v>1374</v>
      </c>
      <c r="P2953" s="311">
        <v>1386</v>
      </c>
      <c r="Q2953" s="311">
        <v>1320</v>
      </c>
      <c r="R2953" s="311">
        <v>1332</v>
      </c>
      <c r="S2953" s="311">
        <v>1362</v>
      </c>
      <c r="T2953" s="311">
        <v>1284</v>
      </c>
      <c r="U2953" s="311">
        <v>1176</v>
      </c>
      <c r="V2953" s="311">
        <v>1032</v>
      </c>
      <c r="W2953" s="311">
        <v>936</v>
      </c>
      <c r="X2953" s="311">
        <v>909</v>
      </c>
      <c r="Y2953" s="311">
        <v>870</v>
      </c>
      <c r="Z2953" s="311">
        <v>870</v>
      </c>
      <c r="AA2953" s="311">
        <v>843</v>
      </c>
      <c r="AB2953" s="397">
        <v>828</v>
      </c>
      <c r="AC2953" s="107">
        <f>SUM(E2953:AB2953)</f>
        <v>23607</v>
      </c>
      <c r="AD2953" s="73"/>
      <c r="AE2953" s="155"/>
      <c r="AF2953" s="74"/>
      <c r="AJ2953" s="15"/>
      <c r="AK2953" s="15"/>
      <c r="AL2953" s="15"/>
      <c r="AM2953" s="15"/>
      <c r="AN2953" s="399"/>
    </row>
    <row r="2954" spans="1:42" x14ac:dyDescent="0.25">
      <c r="A2954" s="3562"/>
      <c r="B2954" s="3560"/>
      <c r="C2954" s="123" t="s">
        <v>16</v>
      </c>
      <c r="D2954" s="108" t="s">
        <v>55</v>
      </c>
      <c r="E2954" s="1479">
        <v>117</v>
      </c>
      <c r="F2954" s="1474">
        <v>113</v>
      </c>
      <c r="G2954" s="1474">
        <v>109</v>
      </c>
      <c r="H2954" s="330">
        <v>106</v>
      </c>
      <c r="I2954" s="330">
        <v>121</v>
      </c>
      <c r="J2954" s="330">
        <v>128</v>
      </c>
      <c r="K2954" s="330">
        <v>161</v>
      </c>
      <c r="L2954" s="330">
        <v>201</v>
      </c>
      <c r="M2954" s="330">
        <v>248</v>
      </c>
      <c r="N2954" s="330">
        <v>264</v>
      </c>
      <c r="O2954" s="330">
        <v>250</v>
      </c>
      <c r="P2954" s="330">
        <v>243</v>
      </c>
      <c r="Q2954" s="330">
        <v>235</v>
      </c>
      <c r="R2954" s="330">
        <v>236</v>
      </c>
      <c r="S2954" s="330">
        <v>226</v>
      </c>
      <c r="T2954" s="330">
        <v>222</v>
      </c>
      <c r="U2954" s="330">
        <v>191</v>
      </c>
      <c r="V2954" s="330">
        <v>192</v>
      </c>
      <c r="W2954" s="330">
        <v>192</v>
      </c>
      <c r="X2954" s="330">
        <v>186</v>
      </c>
      <c r="Y2954" s="330">
        <v>178</v>
      </c>
      <c r="Z2954" s="1474">
        <v>153</v>
      </c>
      <c r="AA2954" s="1474">
        <v>141</v>
      </c>
      <c r="AB2954" s="1502">
        <v>127</v>
      </c>
      <c r="AC2954" s="107">
        <f>AVERAGE(E2954:AB2954)</f>
        <v>180.83333333333334</v>
      </c>
      <c r="AD2954" s="76">
        <f>SQRT(MIN((E2952*E2952+E2953*E2953),(F2952*F2952+F2953*F2953),(G2952*G2952+G2953*G2953),(H2952*H2952+H2953*H2953),(I2952*I2952+I2953*I2953),(J2952*J2952+J2953*J2953),(K2952*K2952+K2953*K2953),(L2952*L2952+L2953*L2953),(M2952*M2952+M2953*M2953),(N2952*N2952+N2953*N2953),(O2952*O2952+O2953*O2953),(P2952*P2952+P2953*P2953),(R2952*R2952+R2953*R2953),(S2952*S2952+S2953*S2953),(T2952*T2952+T2953*T2953),(U2952*U2952+U2953*U2953),(V2952*V2952+V2953*V2953),(W2952*W2952+W2953*W2953),(X2952*X2952+X2953*X2953),(V2952*V2952+V2953*V2953),(Z2952*Z2952+Z2953*Z2953),(AA2952*AA2952+AA2953*AA2953),(AB2952*AB2952+AB2953*AB2953)))/AD2952</f>
        <v>5.058225973599835E-2</v>
      </c>
      <c r="AE2954" s="76">
        <f>SQRT(MAX((E2952*E2952+E2953*E2953),(F2952*F2952+F2953*F2953),(G2952*G2952+G2953*G2953),(H2952*H2952+H2953*H2953),(I2952*I2952+I2953*I2953),(J2952*J2952+J2953*J2953),(K2952*K2952+K2953*K2953),(L2952*L2952+L2953*L2953),(M2952*M2952+M2953*M2953),(N2952*N2952+N2953*N2953),(O2952*O2952+O2953*O2953),(P2952*P2952+P2953*P2953),(R2952*R2952+R2953*R2953),(S2952*S2952+S2953*S2953),(T2952*T2952+T2953*T2953),(U2952*U2952+U2953*U2953),(V2952*V2952+V2953*V2953),(W2952*W2952+W2953*W2953),(X2952*X2952+X2953*X2953),(V2952*V2952+V2953*V2953),(Z2952*Z2952+Z2953*Z2953),(AA2952*AA2952+AA2953*AA2953),(AB2952*AB2952+AB2953*AB2953)))/AD2952</f>
        <v>0.11533400409246183</v>
      </c>
      <c r="AF2954" s="77"/>
      <c r="AJ2954" s="15"/>
      <c r="AK2954" s="15"/>
      <c r="AL2954" s="15"/>
      <c r="AM2954" s="15"/>
      <c r="AN2954" s="399"/>
    </row>
    <row r="2955" spans="1:42" ht="16.5" thickBot="1" x14ac:dyDescent="0.3">
      <c r="A2955" s="3501"/>
      <c r="B2955" s="3504"/>
      <c r="C2955" s="123" t="s">
        <v>18</v>
      </c>
      <c r="D2955" s="114"/>
      <c r="E2955" s="316">
        <f t="shared" ref="E2955:AB2955" si="1121">E2953/E2952</f>
        <v>0.34162303664921467</v>
      </c>
      <c r="F2955" s="317">
        <f t="shared" si="1121"/>
        <v>0.36959761549925485</v>
      </c>
      <c r="G2955" s="317">
        <f t="shared" si="1121"/>
        <v>0.38170347003154576</v>
      </c>
      <c r="H2955" s="317">
        <f t="shared" si="1121"/>
        <v>0.36277602523659308</v>
      </c>
      <c r="I2955" s="317">
        <f t="shared" si="1121"/>
        <v>0.36750788643533122</v>
      </c>
      <c r="J2955" s="317">
        <f t="shared" si="1121"/>
        <v>0.34339080459770116</v>
      </c>
      <c r="K2955" s="317">
        <f t="shared" si="1121"/>
        <v>0.30839895013123358</v>
      </c>
      <c r="L2955" s="317">
        <f t="shared" si="1121"/>
        <v>0.28837719298245612</v>
      </c>
      <c r="M2955" s="317">
        <f t="shared" si="1121"/>
        <v>0.27887788778877887</v>
      </c>
      <c r="N2955" s="317">
        <f t="shared" si="1121"/>
        <v>0.29271809661139148</v>
      </c>
      <c r="O2955" s="317">
        <f t="shared" si="1121"/>
        <v>0.31198910081743869</v>
      </c>
      <c r="P2955" s="317">
        <f t="shared" si="1121"/>
        <v>0.32673267326732675</v>
      </c>
      <c r="Q2955" s="317">
        <f t="shared" si="1121"/>
        <v>0.32069970845481049</v>
      </c>
      <c r="R2955" s="317">
        <f t="shared" si="1121"/>
        <v>0.32937685459940652</v>
      </c>
      <c r="S2955" s="317">
        <f t="shared" si="1121"/>
        <v>0.33679525222551931</v>
      </c>
      <c r="T2955" s="317">
        <f t="shared" si="1121"/>
        <v>0.327217125382263</v>
      </c>
      <c r="U2955" s="317">
        <f t="shared" si="1121"/>
        <v>0.30890464933018125</v>
      </c>
      <c r="V2955" s="317">
        <f t="shared" si="1121"/>
        <v>0.30201931518876207</v>
      </c>
      <c r="W2955" s="317">
        <f t="shared" si="1121"/>
        <v>0.2857142857142857</v>
      </c>
      <c r="X2955" s="317">
        <f t="shared" si="1121"/>
        <v>0.26837909654561559</v>
      </c>
      <c r="Y2955" s="317">
        <f>Y2953/Y2952</f>
        <v>0.26387625113739765</v>
      </c>
      <c r="Z2955" s="317">
        <f t="shared" si="1121"/>
        <v>0.27992277992277992</v>
      </c>
      <c r="AA2955" s="317">
        <f t="shared" si="1121"/>
        <v>0.29957356076759062</v>
      </c>
      <c r="AB2955" s="339">
        <f t="shared" si="1121"/>
        <v>0.32935560859188545</v>
      </c>
      <c r="AC2955" s="436">
        <f>MAX(E2955:AB2955)</f>
        <v>0.38170347003154576</v>
      </c>
      <c r="AD2955" s="73"/>
      <c r="AE2955" s="155"/>
      <c r="AF2955" s="74"/>
      <c r="AJ2955" s="15"/>
      <c r="AK2955" s="15"/>
      <c r="AL2955" s="15"/>
      <c r="AM2955" s="15"/>
      <c r="AN2955" s="399"/>
    </row>
    <row r="2956" spans="1:42" x14ac:dyDescent="0.25">
      <c r="A2956" s="2475"/>
      <c r="B2956" s="2476"/>
      <c r="C2956" s="124" t="s">
        <v>117</v>
      </c>
      <c r="D2956" s="122"/>
      <c r="E2956" s="313"/>
      <c r="F2956" s="314"/>
      <c r="G2956" s="314"/>
      <c r="H2956" s="155"/>
      <c r="I2956" s="155"/>
      <c r="J2956" s="155"/>
      <c r="K2956" s="155"/>
      <c r="L2956" s="155"/>
      <c r="M2956" s="155"/>
      <c r="N2956" s="155"/>
      <c r="O2956" s="155"/>
      <c r="P2956" s="155"/>
      <c r="Q2956" s="155"/>
      <c r="R2956" s="155"/>
      <c r="S2956" s="155"/>
      <c r="T2956" s="155"/>
      <c r="U2956" s="155"/>
      <c r="V2956" s="155"/>
      <c r="W2956" s="155"/>
      <c r="X2956" s="155"/>
      <c r="Y2956" s="155"/>
      <c r="Z2956" s="314"/>
      <c r="AA2956" s="314"/>
      <c r="AB2956" s="870"/>
      <c r="AC2956" s="108"/>
      <c r="AD2956" s="73"/>
      <c r="AE2956" s="155"/>
      <c r="AF2956" s="74"/>
      <c r="AJ2956" s="15"/>
      <c r="AK2956" s="15"/>
      <c r="AL2956" s="15"/>
      <c r="AM2956" s="15"/>
      <c r="AN2956" s="399"/>
    </row>
    <row r="2957" spans="1:42" s="183" customFormat="1" x14ac:dyDescent="0.25">
      <c r="A2957" s="2059"/>
      <c r="B2957" s="2062"/>
      <c r="C2957" s="124" t="s">
        <v>118</v>
      </c>
      <c r="D2957" s="108"/>
      <c r="E2957" s="313"/>
      <c r="F2957" s="314"/>
      <c r="G2957" s="314"/>
      <c r="H2957" s="155"/>
      <c r="I2957" s="155"/>
      <c r="J2957" s="155"/>
      <c r="K2957" s="155"/>
      <c r="L2957" s="155"/>
      <c r="M2957" s="155"/>
      <c r="N2957" s="155"/>
      <c r="O2957" s="155"/>
      <c r="P2957" s="155"/>
      <c r="Q2957" s="155"/>
      <c r="R2957" s="155"/>
      <c r="S2957" s="155"/>
      <c r="T2957" s="155"/>
      <c r="U2957" s="155"/>
      <c r="V2957" s="155"/>
      <c r="W2957" s="155"/>
      <c r="X2957" s="155"/>
      <c r="Y2957" s="155"/>
      <c r="Z2957" s="314"/>
      <c r="AA2957" s="314"/>
      <c r="AB2957" s="870"/>
      <c r="AC2957" s="108"/>
      <c r="AD2957" s="73"/>
      <c r="AE2957" s="155"/>
      <c r="AF2957" s="74"/>
      <c r="AH2957" s="784"/>
      <c r="AI2957" s="785"/>
      <c r="AJ2957" s="785"/>
      <c r="AK2957" s="785"/>
      <c r="AL2957" s="786"/>
      <c r="AM2957" s="786"/>
      <c r="AN2957" s="191"/>
      <c r="AO2957" s="191"/>
      <c r="AP2957" s="191"/>
    </row>
    <row r="2958" spans="1:42" ht="16.5" thickBot="1" x14ac:dyDescent="0.3">
      <c r="A2958" s="3537" t="s">
        <v>43</v>
      </c>
      <c r="B2958" s="3538"/>
      <c r="C2958" s="3539"/>
      <c r="D2958" s="114"/>
      <c r="E2958" s="180">
        <f>SQRT(E2952*E2952+E2953*E2953)/E2988/1.73</f>
        <v>132.830369963094</v>
      </c>
      <c r="F2958" s="181">
        <f t="shared" ref="F2958:AB2958" si="1122">SQRT(F2952*F2952+F2953*F2953)/F2988/1.73</f>
        <v>117.25092779611235</v>
      </c>
      <c r="G2958" s="181">
        <f t="shared" si="1122"/>
        <v>111.54418636089125</v>
      </c>
      <c r="H2958" s="79">
        <f t="shared" si="1122"/>
        <v>110.8561153570903</v>
      </c>
      <c r="I2958" s="79">
        <f t="shared" si="1122"/>
        <v>110.81517159959591</v>
      </c>
      <c r="J2958" s="79">
        <f t="shared" si="1122"/>
        <v>121.41895839935262</v>
      </c>
      <c r="K2958" s="79">
        <f t="shared" si="1122"/>
        <v>132.57897880175989</v>
      </c>
      <c r="L2958" s="79">
        <f t="shared" si="1122"/>
        <v>159.02896361347766</v>
      </c>
      <c r="M2958" s="79">
        <f t="shared" si="1122"/>
        <v>211.83814831512899</v>
      </c>
      <c r="N2958" s="79">
        <f t="shared" si="1122"/>
        <v>239.82089411842975</v>
      </c>
      <c r="O2958" s="79">
        <f t="shared" si="1122"/>
        <v>254.21183751651577</v>
      </c>
      <c r="P2958" s="79">
        <f t="shared" si="1122"/>
        <v>244.97501167986155</v>
      </c>
      <c r="Q2958" s="79">
        <f t="shared" si="1122"/>
        <v>237.95665400366786</v>
      </c>
      <c r="R2958" s="79">
        <f t="shared" si="1122"/>
        <v>233.0595166888844</v>
      </c>
      <c r="S2958" s="79">
        <f t="shared" si="1122"/>
        <v>237.62895207444279</v>
      </c>
      <c r="T2958" s="79">
        <f t="shared" si="1122"/>
        <v>229.91816705931228</v>
      </c>
      <c r="U2958" s="79">
        <f t="shared" si="1122"/>
        <v>221.03436512343353</v>
      </c>
      <c r="V2958" s="79">
        <f t="shared" si="1122"/>
        <v>198.00969417196535</v>
      </c>
      <c r="W2958" s="79">
        <f t="shared" si="1122"/>
        <v>188.64147610254483</v>
      </c>
      <c r="X2958" s="79">
        <f t="shared" si="1122"/>
        <v>192.87205511298276</v>
      </c>
      <c r="Y2958" s="79">
        <f>SQRT(Y2952*Y2952+Y2953*Y2953)/Y2988/1.73</f>
        <v>187.71564486573232</v>
      </c>
      <c r="Z2958" s="181">
        <f t="shared" si="1122"/>
        <v>176.833148878104</v>
      </c>
      <c r="AA2958" s="181">
        <f t="shared" si="1122"/>
        <v>160.49245817763833</v>
      </c>
      <c r="AB2958" s="398">
        <f t="shared" si="1122"/>
        <v>144.47283144198241</v>
      </c>
      <c r="AC2958" s="109">
        <f>AVERAGE(E2958:AB2958)</f>
        <v>181.49185530091674</v>
      </c>
      <c r="AD2958" s="78">
        <f>(AC2954-AC2958)/AC2954</f>
        <v>-3.6415961341017336E-3</v>
      </c>
      <c r="AE2958" s="79"/>
      <c r="AF2958" s="80"/>
      <c r="AJ2958" s="14"/>
      <c r="AK2958" s="14"/>
      <c r="AL2958" s="15"/>
      <c r="AM2958" s="14"/>
      <c r="AN2958" s="399"/>
    </row>
    <row r="2959" spans="1:42" x14ac:dyDescent="0.25">
      <c r="A2959" s="3561" t="s">
        <v>525</v>
      </c>
      <c r="B2959" s="3559" t="s">
        <v>526</v>
      </c>
      <c r="C2959" s="121" t="s">
        <v>14</v>
      </c>
      <c r="D2959" s="108" t="s">
        <v>941</v>
      </c>
      <c r="E2959" s="309">
        <v>1983</v>
      </c>
      <c r="F2959" s="71">
        <v>1806</v>
      </c>
      <c r="G2959" s="71">
        <v>1692</v>
      </c>
      <c r="H2959" s="71">
        <v>1641</v>
      </c>
      <c r="I2959" s="71">
        <v>1662</v>
      </c>
      <c r="J2959" s="71">
        <v>1845</v>
      </c>
      <c r="K2959" s="71">
        <v>2205</v>
      </c>
      <c r="L2959" s="71">
        <v>2640</v>
      </c>
      <c r="M2959" s="71">
        <v>3216</v>
      </c>
      <c r="N2959" s="71">
        <v>3837</v>
      </c>
      <c r="O2959" s="71">
        <v>4083</v>
      </c>
      <c r="P2959" s="71">
        <v>4155</v>
      </c>
      <c r="Q2959" s="71">
        <v>4119</v>
      </c>
      <c r="R2959" s="71">
        <v>4011</v>
      </c>
      <c r="S2959" s="71">
        <v>3954</v>
      </c>
      <c r="T2959" s="71">
        <v>3882</v>
      </c>
      <c r="U2959" s="71">
        <v>3792</v>
      </c>
      <c r="V2959" s="71">
        <v>3519</v>
      </c>
      <c r="W2959" s="71">
        <v>3222</v>
      </c>
      <c r="X2959" s="71">
        <v>3081</v>
      </c>
      <c r="Y2959" s="71">
        <v>2898</v>
      </c>
      <c r="Z2959" s="71">
        <v>2724</v>
      </c>
      <c r="AA2959" s="71">
        <v>2202</v>
      </c>
      <c r="AB2959" s="396">
        <v>1698</v>
      </c>
      <c r="AC2959" s="106">
        <f>SUM(E2959:AB2959)</f>
        <v>69867</v>
      </c>
      <c r="AD2959" s="70">
        <v>40000</v>
      </c>
      <c r="AE2959" s="71">
        <v>100</v>
      </c>
      <c r="AF2959" s="72">
        <v>300</v>
      </c>
      <c r="AJ2959" s="433"/>
      <c r="AK2959" s="434"/>
      <c r="AL2959" s="433"/>
      <c r="AM2959" s="15"/>
      <c r="AN2959" s="399"/>
    </row>
    <row r="2960" spans="1:42" x14ac:dyDescent="0.25">
      <c r="A2960" s="3562"/>
      <c r="B2960" s="3560"/>
      <c r="C2960" s="123" t="s">
        <v>15</v>
      </c>
      <c r="D2960" s="108" t="s">
        <v>941</v>
      </c>
      <c r="E2960" s="310">
        <v>465</v>
      </c>
      <c r="F2960" s="311">
        <v>456</v>
      </c>
      <c r="G2960" s="311">
        <v>435</v>
      </c>
      <c r="H2960" s="311">
        <v>429</v>
      </c>
      <c r="I2960" s="311">
        <v>405</v>
      </c>
      <c r="J2960" s="311">
        <v>414</v>
      </c>
      <c r="K2960" s="311">
        <v>423</v>
      </c>
      <c r="L2960" s="311">
        <v>492</v>
      </c>
      <c r="M2960" s="311">
        <v>618</v>
      </c>
      <c r="N2960" s="311">
        <v>744</v>
      </c>
      <c r="O2960" s="311">
        <v>816</v>
      </c>
      <c r="P2960" s="311">
        <v>855</v>
      </c>
      <c r="Q2960" s="311">
        <v>861</v>
      </c>
      <c r="R2960" s="311">
        <v>852</v>
      </c>
      <c r="S2960" s="311">
        <v>828</v>
      </c>
      <c r="T2960" s="311">
        <v>708</v>
      </c>
      <c r="U2960" s="311">
        <v>693</v>
      </c>
      <c r="V2960" s="311">
        <v>645</v>
      </c>
      <c r="W2960" s="311">
        <v>600</v>
      </c>
      <c r="X2960" s="311">
        <v>564</v>
      </c>
      <c r="Y2960" s="311">
        <v>540</v>
      </c>
      <c r="Z2960" s="311">
        <v>519</v>
      </c>
      <c r="AA2960" s="311">
        <v>396</v>
      </c>
      <c r="AB2960" s="397">
        <v>297</v>
      </c>
      <c r="AC2960" s="107">
        <f>SUM(E2960:AB2960)</f>
        <v>14055</v>
      </c>
      <c r="AD2960" s="73"/>
      <c r="AE2960" s="155"/>
      <c r="AF2960" s="74"/>
      <c r="AJ2960" s="15"/>
      <c r="AK2960" s="15"/>
      <c r="AL2960" s="15"/>
      <c r="AM2960" s="15"/>
      <c r="AN2960" s="399"/>
    </row>
    <row r="2961" spans="1:42" x14ac:dyDescent="0.25">
      <c r="A2961" s="3562"/>
      <c r="B2961" s="3560"/>
      <c r="C2961" s="123" t="s">
        <v>16</v>
      </c>
      <c r="D2961" s="108" t="s">
        <v>55</v>
      </c>
      <c r="E2961" s="1479">
        <v>107</v>
      </c>
      <c r="F2961" s="1474">
        <v>97</v>
      </c>
      <c r="G2961" s="1474">
        <v>92</v>
      </c>
      <c r="H2961" s="330">
        <v>91</v>
      </c>
      <c r="I2961" s="330">
        <v>96</v>
      </c>
      <c r="J2961" s="330">
        <v>112</v>
      </c>
      <c r="K2961" s="330">
        <v>140</v>
      </c>
      <c r="L2961" s="330">
        <v>165</v>
      </c>
      <c r="M2961" s="330">
        <v>202</v>
      </c>
      <c r="N2961" s="330">
        <v>231</v>
      </c>
      <c r="O2961" s="330">
        <v>235</v>
      </c>
      <c r="P2961" s="330">
        <v>232</v>
      </c>
      <c r="Q2961" s="330">
        <v>221</v>
      </c>
      <c r="R2961" s="330">
        <v>228</v>
      </c>
      <c r="S2961" s="330">
        <v>225</v>
      </c>
      <c r="T2961" s="330">
        <v>219</v>
      </c>
      <c r="U2961" s="330">
        <v>209</v>
      </c>
      <c r="V2961" s="330">
        <v>189</v>
      </c>
      <c r="W2961" s="330">
        <v>174</v>
      </c>
      <c r="X2961" s="330">
        <v>164</v>
      </c>
      <c r="Y2961" s="330">
        <v>160</v>
      </c>
      <c r="Z2961" s="1474">
        <v>146</v>
      </c>
      <c r="AA2961" s="1474">
        <v>100</v>
      </c>
      <c r="AB2961" s="1502">
        <v>89</v>
      </c>
      <c r="AC2961" s="107">
        <f>AVERAGE(E2961:AB2961)</f>
        <v>163.5</v>
      </c>
      <c r="AD2961" s="76">
        <f>SQRT(MIN((E2959*E2959+E2960*E2960),(F2959*F2959+F2960*F2960),(G2959*G2959+G2960*G2960),(H2959*H2959+H2960*H2960),(I2959*I2959+I2960*I2960),(J2959*J2959+J2960*J2960),(K2959*K2959+K2960*K2960),(L2959*L2959+L2960*L2960),(M2959*M2959+M2960*M2960),(N2959*N2959+N2960*N2960),(O2959*O2959+O2960*O2960),(P2959*P2959+P2960*P2960),(R2959*R2959+R2960*R2960),(S2959*S2959+S2960*S2960),(T2959*T2959+T2960*T2960),(U2959*U2959+U2960*U2960),(V2959*V2959+V2960*V2960),(W2959*W2959+W2960*W2960),(X2959*X2959+X2960*X2960),(V2959*V2959+V2960*V2960),(Z2959*Z2959+Z2960*Z2960),(AA2959*AA2959+AA2960*AA2960),(AB2959*AB2959+AB2960*AB2960)))/AD2959</f>
        <v>4.2403729199210767E-2</v>
      </c>
      <c r="AE2961" s="76">
        <f>SQRT(MAX((E2959*E2959+E2960*E2960),(F2959*F2959+F2960*F2960),(G2959*G2959+G2960*G2960),(H2959*H2959+H2960*H2960),(I2959*I2959+I2960*I2960),(J2959*J2959+J2960*J2960),(K2959*K2959+K2960*K2960),(L2959*L2959+L2960*L2960),(M2959*M2959+M2960*M2960),(N2959*N2959+N2960*N2960),(O2959*O2959+O2960*O2960),(P2959*P2959+P2960*P2960),(R2959*R2959+R2960*R2960),(S2959*S2959+S2960*S2960),(T2959*T2959+T2960*T2960),(U2959*U2959+U2960*U2960),(V2959*V2959+V2960*V2960),(W2959*W2959+W2960*W2960),(X2959*X2959+X2960*X2960),(V2959*V2959+V2960*V2960),(Z2959*Z2959+Z2960*Z2960),(AA2959*AA2959+AA2960*AA2960),(AB2959*AB2959+AB2960*AB2960)))/AD2959</f>
        <v>0.10605143209782696</v>
      </c>
      <c r="AF2961" s="77"/>
      <c r="AJ2961" s="15"/>
      <c r="AK2961" s="15"/>
      <c r="AL2961" s="15"/>
      <c r="AM2961" s="15"/>
      <c r="AN2961" s="399"/>
    </row>
    <row r="2962" spans="1:42" x14ac:dyDescent="0.25">
      <c r="A2962" s="3501"/>
      <c r="B2962" s="3504"/>
      <c r="C2962" s="123" t="s">
        <v>18</v>
      </c>
      <c r="D2962" s="108"/>
      <c r="E2962" s="316">
        <f t="shared" ref="E2962:AB2962" si="1123">E2960/E2959</f>
        <v>0.23449319213313161</v>
      </c>
      <c r="F2962" s="317">
        <f t="shared" si="1123"/>
        <v>0.25249169435215946</v>
      </c>
      <c r="G2962" s="317">
        <f t="shared" si="1123"/>
        <v>0.25709219858156029</v>
      </c>
      <c r="H2962" s="317">
        <f t="shared" si="1123"/>
        <v>0.26142595978062155</v>
      </c>
      <c r="I2962" s="317">
        <f t="shared" si="1123"/>
        <v>0.24368231046931407</v>
      </c>
      <c r="J2962" s="317">
        <f t="shared" si="1123"/>
        <v>0.22439024390243903</v>
      </c>
      <c r="K2962" s="317">
        <f t="shared" si="1123"/>
        <v>0.19183673469387755</v>
      </c>
      <c r="L2962" s="317">
        <f t="shared" si="1123"/>
        <v>0.18636363636363637</v>
      </c>
      <c r="M2962" s="317">
        <f t="shared" si="1123"/>
        <v>0.19216417910447761</v>
      </c>
      <c r="N2962" s="317">
        <f t="shared" si="1123"/>
        <v>0.19390148553557468</v>
      </c>
      <c r="O2962" s="317">
        <f t="shared" si="1123"/>
        <v>0.19985304922850844</v>
      </c>
      <c r="P2962" s="317">
        <f t="shared" si="1123"/>
        <v>0.20577617328519857</v>
      </c>
      <c r="Q2962" s="317">
        <f t="shared" si="1123"/>
        <v>0.20903131828113619</v>
      </c>
      <c r="R2962" s="317">
        <f t="shared" si="1123"/>
        <v>0.21241585639491398</v>
      </c>
      <c r="S2962" s="317">
        <f t="shared" si="1123"/>
        <v>0.20940819423368739</v>
      </c>
      <c r="T2962" s="317">
        <f t="shared" si="1123"/>
        <v>0.18238021638330756</v>
      </c>
      <c r="U2962" s="317">
        <f t="shared" si="1123"/>
        <v>0.18275316455696203</v>
      </c>
      <c r="V2962" s="317">
        <f t="shared" si="1123"/>
        <v>0.18329070758738278</v>
      </c>
      <c r="W2962" s="317">
        <f t="shared" si="1123"/>
        <v>0.18621973929236499</v>
      </c>
      <c r="X2962" s="317">
        <f t="shared" si="1123"/>
        <v>0.1830574488802337</v>
      </c>
      <c r="Y2962" s="317">
        <f>Y2960/Y2959</f>
        <v>0.18633540372670807</v>
      </c>
      <c r="Z2962" s="317">
        <f t="shared" si="1123"/>
        <v>0.19052863436123349</v>
      </c>
      <c r="AA2962" s="317">
        <f t="shared" si="1123"/>
        <v>0.17983651226158037</v>
      </c>
      <c r="AB2962" s="339">
        <f t="shared" si="1123"/>
        <v>0.17491166077738515</v>
      </c>
      <c r="AC2962" s="436">
        <f>MAX(E2962:AB2962)</f>
        <v>0.26142595978062155</v>
      </c>
      <c r="AD2962" s="73"/>
      <c r="AE2962" s="155"/>
      <c r="AF2962" s="74"/>
      <c r="AJ2962" s="15"/>
      <c r="AK2962" s="15"/>
      <c r="AL2962" s="15"/>
      <c r="AM2962" s="15"/>
      <c r="AN2962" s="399"/>
    </row>
    <row r="2963" spans="1:42" x14ac:dyDescent="0.25">
      <c r="A2963" s="2059"/>
      <c r="B2963" s="2062"/>
      <c r="C2963" s="124" t="s">
        <v>117</v>
      </c>
      <c r="D2963" s="108"/>
      <c r="E2963" s="313"/>
      <c r="F2963" s="314"/>
      <c r="G2963" s="314"/>
      <c r="H2963" s="155"/>
      <c r="I2963" s="155"/>
      <c r="J2963" s="155"/>
      <c r="K2963" s="155"/>
      <c r="L2963" s="155"/>
      <c r="M2963" s="155"/>
      <c r="N2963" s="155"/>
      <c r="O2963" s="155"/>
      <c r="P2963" s="155"/>
      <c r="Q2963" s="155"/>
      <c r="R2963" s="155"/>
      <c r="S2963" s="155"/>
      <c r="T2963" s="155"/>
      <c r="U2963" s="155"/>
      <c r="V2963" s="155"/>
      <c r="W2963" s="155"/>
      <c r="X2963" s="155"/>
      <c r="Y2963" s="155"/>
      <c r="Z2963" s="314"/>
      <c r="AA2963" s="314"/>
      <c r="AB2963" s="870"/>
      <c r="AC2963" s="108"/>
      <c r="AD2963" s="73"/>
      <c r="AE2963" s="155"/>
      <c r="AF2963" s="74"/>
      <c r="AJ2963" s="15"/>
      <c r="AK2963" s="15"/>
      <c r="AL2963" s="15"/>
      <c r="AM2963" s="15"/>
      <c r="AN2963" s="399"/>
    </row>
    <row r="2964" spans="1:42" s="183" customFormat="1" x14ac:dyDescent="0.25">
      <c r="A2964" s="2059"/>
      <c r="B2964" s="2062"/>
      <c r="C2964" s="124" t="s">
        <v>118</v>
      </c>
      <c r="D2964" s="108"/>
      <c r="E2964" s="313"/>
      <c r="F2964" s="314"/>
      <c r="G2964" s="314"/>
      <c r="H2964" s="155"/>
      <c r="I2964" s="155"/>
      <c r="J2964" s="155"/>
      <c r="K2964" s="155"/>
      <c r="L2964" s="155"/>
      <c r="M2964" s="155"/>
      <c r="N2964" s="155"/>
      <c r="O2964" s="155"/>
      <c r="P2964" s="155"/>
      <c r="Q2964" s="155"/>
      <c r="R2964" s="155"/>
      <c r="S2964" s="155"/>
      <c r="T2964" s="155"/>
      <c r="U2964" s="155"/>
      <c r="V2964" s="155"/>
      <c r="W2964" s="155"/>
      <c r="X2964" s="155"/>
      <c r="Y2964" s="155"/>
      <c r="Z2964" s="314"/>
      <c r="AA2964" s="314"/>
      <c r="AB2964" s="870"/>
      <c r="AC2964" s="108"/>
      <c r="AD2964" s="73"/>
      <c r="AE2964" s="155"/>
      <c r="AF2964" s="74"/>
      <c r="AH2964" s="784"/>
      <c r="AI2964" s="785"/>
      <c r="AJ2964" s="785"/>
      <c r="AK2964" s="785"/>
      <c r="AL2964" s="786"/>
      <c r="AM2964" s="786"/>
      <c r="AN2964" s="191"/>
      <c r="AO2964" s="191"/>
      <c r="AP2964" s="191"/>
    </row>
    <row r="2965" spans="1:42" ht="16.5" thickBot="1" x14ac:dyDescent="0.3">
      <c r="A2965" s="3537" t="s">
        <v>43</v>
      </c>
      <c r="B2965" s="3538"/>
      <c r="C2965" s="3539"/>
      <c r="D2965" s="114"/>
      <c r="E2965" s="180">
        <f>SQRT(E2959*E2959+E2960*E2960)/E2989/1.73</f>
        <v>111.70164425835347</v>
      </c>
      <c r="F2965" s="181">
        <f t="shared" ref="F2965:AB2965" si="1124">SQRT(F2959*F2959+F2960*F2960)/F2989/1.73</f>
        <v>101.76681470425451</v>
      </c>
      <c r="G2965" s="181">
        <f t="shared" si="1124"/>
        <v>95.628771251739494</v>
      </c>
      <c r="H2965" s="79">
        <f t="shared" si="1124"/>
        <v>92.932042186583601</v>
      </c>
      <c r="I2965" s="79">
        <f t="shared" si="1124"/>
        <v>93.459908703347637</v>
      </c>
      <c r="J2965" s="79">
        <f t="shared" si="1124"/>
        <v>103.89669923077051</v>
      </c>
      <c r="K2965" s="79">
        <f t="shared" si="1124"/>
        <v>124.19210082131404</v>
      </c>
      <c r="L2965" s="79">
        <f t="shared" si="1124"/>
        <v>149.69003247114782</v>
      </c>
      <c r="M2965" s="79">
        <f t="shared" si="1124"/>
        <v>183.24988971618808</v>
      </c>
      <c r="N2965" s="79">
        <f t="shared" si="1124"/>
        <v>215.57526648849105</v>
      </c>
      <c r="O2965" s="79">
        <f t="shared" si="1124"/>
        <v>228.99972537503106</v>
      </c>
      <c r="P2965" s="79">
        <f t="shared" si="1124"/>
        <v>232.64290640187551</v>
      </c>
      <c r="Q2965" s="79">
        <f t="shared" si="1124"/>
        <v>230.99571842421599</v>
      </c>
      <c r="R2965" s="79">
        <f t="shared" si="1124"/>
        <v>224.02891398753536</v>
      </c>
      <c r="S2965" s="79">
        <f t="shared" si="1124"/>
        <v>224.7472750388786</v>
      </c>
      <c r="T2965" s="79">
        <f t="shared" si="1124"/>
        <v>219.11092963806396</v>
      </c>
      <c r="U2965" s="79">
        <f t="shared" si="1124"/>
        <v>214.04518143748894</v>
      </c>
      <c r="V2965" s="79">
        <f t="shared" si="1124"/>
        <v>198.27326430882258</v>
      </c>
      <c r="W2965" s="79">
        <f t="shared" si="1124"/>
        <v>181.11328678928302</v>
      </c>
      <c r="X2965" s="79">
        <f t="shared" si="1124"/>
        <v>172.10250955490255</v>
      </c>
      <c r="Y2965" s="79">
        <f>SQRT(Y2959*Y2959+Y2960*Y2960)/Y2989/1.73</f>
        <v>162.28358233141694</v>
      </c>
      <c r="Z2965" s="181">
        <f t="shared" si="1124"/>
        <v>152.07694565600315</v>
      </c>
      <c r="AA2965" s="181">
        <f t="shared" si="1124"/>
        <v>121.88982445272669</v>
      </c>
      <c r="AB2965" s="398">
        <f t="shared" si="1124"/>
        <v>93.911769248840002</v>
      </c>
      <c r="AC2965" s="109">
        <f>AVERAGE(E2965:AB2965)</f>
        <v>163.67979176988646</v>
      </c>
      <c r="AD2965" s="78">
        <f>(AC2961-AC2965)/AC2961</f>
        <v>-1.0996438525165977E-3</v>
      </c>
      <c r="AE2965" s="79"/>
      <c r="AF2965" s="80"/>
      <c r="AJ2965" s="14"/>
      <c r="AK2965" s="14"/>
      <c r="AL2965" s="15"/>
      <c r="AM2965" s="14"/>
      <c r="AN2965" s="399"/>
    </row>
    <row r="2966" spans="1:42" x14ac:dyDescent="0.25">
      <c r="A2966" s="3561" t="s">
        <v>527</v>
      </c>
      <c r="B2966" s="3559" t="s">
        <v>528</v>
      </c>
      <c r="C2966" s="121" t="s">
        <v>14</v>
      </c>
      <c r="D2966" s="108" t="s">
        <v>941</v>
      </c>
      <c r="E2966" s="309">
        <v>1437</v>
      </c>
      <c r="F2966" s="71">
        <v>1299</v>
      </c>
      <c r="G2966" s="71">
        <v>1221</v>
      </c>
      <c r="H2966" s="71">
        <v>1194</v>
      </c>
      <c r="I2966" s="71">
        <v>1200</v>
      </c>
      <c r="J2966" s="71">
        <v>1296</v>
      </c>
      <c r="K2966" s="71">
        <v>1707</v>
      </c>
      <c r="L2966" s="71">
        <v>2085</v>
      </c>
      <c r="M2966" s="71">
        <v>2361</v>
      </c>
      <c r="N2966" s="71">
        <v>2658</v>
      </c>
      <c r="O2966" s="71">
        <v>2772</v>
      </c>
      <c r="P2966" s="71">
        <v>2757</v>
      </c>
      <c r="Q2966" s="71">
        <v>2751</v>
      </c>
      <c r="R2966" s="71">
        <v>2667</v>
      </c>
      <c r="S2966" s="71">
        <v>2649</v>
      </c>
      <c r="T2966" s="71">
        <v>2652</v>
      </c>
      <c r="U2966" s="71">
        <v>2673</v>
      </c>
      <c r="V2966" s="71">
        <v>2466</v>
      </c>
      <c r="W2966" s="71">
        <v>2436</v>
      </c>
      <c r="X2966" s="71">
        <v>2364</v>
      </c>
      <c r="Y2966" s="71">
        <v>2247</v>
      </c>
      <c r="Z2966" s="71">
        <v>2088</v>
      </c>
      <c r="AA2966" s="71">
        <v>1851</v>
      </c>
      <c r="AB2966" s="396">
        <v>1605</v>
      </c>
      <c r="AC2966" s="106">
        <f>SUM(E2966:AB2966)</f>
        <v>50436</v>
      </c>
      <c r="AD2966" s="70">
        <v>25000</v>
      </c>
      <c r="AE2966" s="71">
        <v>100</v>
      </c>
      <c r="AF2966" s="72">
        <v>300</v>
      </c>
      <c r="AJ2966" s="433"/>
      <c r="AK2966" s="434"/>
      <c r="AL2966" s="433"/>
      <c r="AM2966" s="15"/>
      <c r="AN2966" s="399"/>
    </row>
    <row r="2967" spans="1:42" x14ac:dyDescent="0.25">
      <c r="A2967" s="3562"/>
      <c r="B2967" s="3560"/>
      <c r="C2967" s="123" t="s">
        <v>15</v>
      </c>
      <c r="D2967" s="108" t="s">
        <v>941</v>
      </c>
      <c r="E2967" s="310">
        <v>270</v>
      </c>
      <c r="F2967" s="311">
        <v>267</v>
      </c>
      <c r="G2967" s="311">
        <v>267</v>
      </c>
      <c r="H2967" s="311">
        <v>270</v>
      </c>
      <c r="I2967" s="311">
        <v>264</v>
      </c>
      <c r="J2967" s="311">
        <v>267</v>
      </c>
      <c r="K2967" s="311">
        <v>279</v>
      </c>
      <c r="L2967" s="311">
        <v>348</v>
      </c>
      <c r="M2967" s="311">
        <v>408</v>
      </c>
      <c r="N2967" s="311">
        <v>522</v>
      </c>
      <c r="O2967" s="311">
        <v>585</v>
      </c>
      <c r="P2967" s="311">
        <v>639</v>
      </c>
      <c r="Q2967" s="311">
        <v>603</v>
      </c>
      <c r="R2967" s="311">
        <v>603</v>
      </c>
      <c r="S2967" s="311">
        <v>639</v>
      </c>
      <c r="T2967" s="311">
        <v>582</v>
      </c>
      <c r="U2967" s="311">
        <v>540</v>
      </c>
      <c r="V2967" s="311">
        <v>495</v>
      </c>
      <c r="W2967" s="311">
        <v>462</v>
      </c>
      <c r="X2967" s="311">
        <v>438</v>
      </c>
      <c r="Y2967" s="311">
        <v>375</v>
      </c>
      <c r="Z2967" s="311">
        <v>354</v>
      </c>
      <c r="AA2967" s="311">
        <v>306</v>
      </c>
      <c r="AB2967" s="397">
        <v>309</v>
      </c>
      <c r="AC2967" s="107">
        <f>SUM(E2967:AB2967)</f>
        <v>10092</v>
      </c>
      <c r="AD2967" s="73"/>
      <c r="AE2967" s="155"/>
      <c r="AF2967" s="74"/>
      <c r="AJ2967" s="15"/>
      <c r="AK2967" s="15"/>
      <c r="AL2967" s="15"/>
      <c r="AM2967" s="15"/>
      <c r="AN2967" s="399"/>
    </row>
    <row r="2968" spans="1:42" x14ac:dyDescent="0.25">
      <c r="A2968" s="3562"/>
      <c r="B2968" s="3560"/>
      <c r="C2968" s="123" t="s">
        <v>16</v>
      </c>
      <c r="D2968" s="108" t="s">
        <v>55</v>
      </c>
      <c r="E2968" s="1479">
        <v>77</v>
      </c>
      <c r="F2968" s="1474">
        <v>69</v>
      </c>
      <c r="G2968" s="1474">
        <v>68</v>
      </c>
      <c r="H2968" s="330">
        <v>66</v>
      </c>
      <c r="I2968" s="330">
        <v>71</v>
      </c>
      <c r="J2968" s="330">
        <v>83</v>
      </c>
      <c r="K2968" s="330">
        <v>110</v>
      </c>
      <c r="L2968" s="330">
        <v>126</v>
      </c>
      <c r="M2968" s="330">
        <v>153</v>
      </c>
      <c r="N2968" s="330">
        <v>154</v>
      </c>
      <c r="O2968" s="330">
        <v>157</v>
      </c>
      <c r="P2968" s="330">
        <v>164</v>
      </c>
      <c r="Q2968" s="330">
        <v>159</v>
      </c>
      <c r="R2968" s="330">
        <v>152</v>
      </c>
      <c r="S2968" s="330">
        <v>151</v>
      </c>
      <c r="T2968" s="330">
        <v>161</v>
      </c>
      <c r="U2968" s="330">
        <v>144</v>
      </c>
      <c r="V2968" s="330">
        <v>137</v>
      </c>
      <c r="W2968" s="330">
        <v>137</v>
      </c>
      <c r="X2968" s="330">
        <v>129</v>
      </c>
      <c r="Y2968" s="330">
        <v>122</v>
      </c>
      <c r="Z2968" s="1474">
        <v>110</v>
      </c>
      <c r="AA2968" s="1474">
        <v>95</v>
      </c>
      <c r="AB2968" s="1502">
        <v>83</v>
      </c>
      <c r="AC2968" s="107">
        <f>AVERAGE(E2968:AB2968)</f>
        <v>119.91666666666667</v>
      </c>
      <c r="AD2968" s="76">
        <f>SQRT(MIN((E2966*E2966+E2967*E2967),(F2966*F2966+F2967*F2967),(G2966*G2966+G2967*G2967),(H2966*H2966+H2967*H2967),(I2966*I2966+I2967*I2967),(J2966*J2966+J2967*J2967),(K2966*K2966+K2967*K2967),(L2966*L2966+L2967*L2967),(M2966*M2966+M2967*M2967),(N2966*N2966+N2967*N2967),(O2966*O2966+O2967*O2967),(P2966*P2966+P2967*P2967),(R2966*R2966+R2967*R2967),(S2966*S2966+S2967*S2967),(T2966*T2966+T2967*T2967),(U2966*U2966+U2967*U2967),(V2966*V2966+V2967*V2967),(W2966*W2966+W2967*W2967),(X2966*X2966+X2967*X2967),(V2966*V2966+V2967*V2967),(Z2966*Z2966+Z2967*Z2967),(AA2966*AA2966+AA2967*AA2967),(AB2966*AB2966+AB2967*AB2967)))/AD2966</f>
        <v>4.896588199961275E-2</v>
      </c>
      <c r="AE2968" s="76">
        <f>SQRT(MAX((E2966*E2966+E2967*E2967),(F2966*F2966+F2967*F2967),(G2966*G2966+G2967*G2967),(H2966*H2966+H2967*H2967),(I2966*I2966+I2967*I2967),(J2966*J2966+J2967*J2967),(K2966*K2966+K2967*K2967),(L2966*L2966+L2967*L2967),(M2966*M2966+M2967*M2967),(N2966*N2966+N2967*N2967),(O2966*O2966+O2967*O2967),(P2966*P2966+P2967*P2967),(R2966*R2966+R2967*R2967),(S2966*S2966+S2967*S2967),(T2966*T2966+T2967*T2967),(U2966*U2966+U2967*U2967),(V2966*V2966+V2967*V2967),(W2966*W2966+W2967*W2967),(X2966*X2966+X2967*X2967),(V2966*V2966+V2967*V2967),(Z2966*Z2966+Z2967*Z2967),(AA2966*AA2966+AA2967*AA2967),(AB2966*AB2966+AB2967*AB2967)))/AD2966</f>
        <v>0.11332225906678704</v>
      </c>
      <c r="AF2968" s="77"/>
      <c r="AJ2968" s="15"/>
      <c r="AK2968" s="15"/>
      <c r="AL2968" s="15"/>
      <c r="AM2968" s="15"/>
      <c r="AN2968" s="399"/>
    </row>
    <row r="2969" spans="1:42" ht="16.5" thickBot="1" x14ac:dyDescent="0.3">
      <c r="A2969" s="3501"/>
      <c r="B2969" s="3504"/>
      <c r="C2969" s="123" t="s">
        <v>18</v>
      </c>
      <c r="D2969" s="114"/>
      <c r="E2969" s="316">
        <f t="shared" ref="E2969:AB2969" si="1125">E2967/E2966</f>
        <v>0.18789144050104384</v>
      </c>
      <c r="F2969" s="317">
        <f t="shared" si="1125"/>
        <v>0.20554272517321015</v>
      </c>
      <c r="G2969" s="317">
        <f t="shared" si="1125"/>
        <v>0.21867321867321868</v>
      </c>
      <c r="H2969" s="317">
        <f t="shared" si="1125"/>
        <v>0.22613065326633167</v>
      </c>
      <c r="I2969" s="317">
        <f t="shared" si="1125"/>
        <v>0.22</v>
      </c>
      <c r="J2969" s="317">
        <f t="shared" si="1125"/>
        <v>0.20601851851851852</v>
      </c>
      <c r="K2969" s="317">
        <f t="shared" si="1125"/>
        <v>0.16344463971880491</v>
      </c>
      <c r="L2969" s="317">
        <f t="shared" si="1125"/>
        <v>0.1669064748201439</v>
      </c>
      <c r="M2969" s="317">
        <f t="shared" si="1125"/>
        <v>0.17280813214739518</v>
      </c>
      <c r="N2969" s="317">
        <f t="shared" si="1125"/>
        <v>0.19638826185101579</v>
      </c>
      <c r="O2969" s="317">
        <f t="shared" si="1125"/>
        <v>0.21103896103896103</v>
      </c>
      <c r="P2969" s="317">
        <f t="shared" si="1125"/>
        <v>0.23177366702937977</v>
      </c>
      <c r="Q2969" s="317">
        <f t="shared" si="1125"/>
        <v>0.21919302071973829</v>
      </c>
      <c r="R2969" s="317">
        <f t="shared" si="1125"/>
        <v>0.22609673790776152</v>
      </c>
      <c r="S2969" s="317">
        <f t="shared" si="1125"/>
        <v>0.24122310305775765</v>
      </c>
      <c r="T2969" s="317">
        <f t="shared" si="1125"/>
        <v>0.21945701357466063</v>
      </c>
      <c r="U2969" s="317">
        <f t="shared" si="1125"/>
        <v>0.20202020202020202</v>
      </c>
      <c r="V2969" s="317">
        <f t="shared" si="1125"/>
        <v>0.20072992700729927</v>
      </c>
      <c r="W2969" s="317">
        <f t="shared" si="1125"/>
        <v>0.18965517241379309</v>
      </c>
      <c r="X2969" s="317">
        <f t="shared" si="1125"/>
        <v>0.18527918781725888</v>
      </c>
      <c r="Y2969" s="317">
        <f>Y2967/Y2966</f>
        <v>0.16688918558077437</v>
      </c>
      <c r="Z2969" s="317">
        <f t="shared" si="1125"/>
        <v>0.16954022988505746</v>
      </c>
      <c r="AA2969" s="317">
        <f t="shared" si="1125"/>
        <v>0.16531604538087522</v>
      </c>
      <c r="AB2969" s="339">
        <f t="shared" si="1125"/>
        <v>0.19252336448598131</v>
      </c>
      <c r="AC2969" s="436">
        <f>MAX(E2969:AB2969)</f>
        <v>0.24122310305775765</v>
      </c>
      <c r="AD2969" s="73"/>
      <c r="AE2969" s="155"/>
      <c r="AF2969" s="74"/>
      <c r="AJ2969" s="15"/>
      <c r="AK2969" s="15"/>
      <c r="AL2969" s="15"/>
      <c r="AM2969" s="15"/>
      <c r="AN2969" s="399"/>
    </row>
    <row r="2970" spans="1:42" x14ac:dyDescent="0.25">
      <c r="A2970" s="2059"/>
      <c r="B2970" s="2062"/>
      <c r="C2970" s="124" t="s">
        <v>117</v>
      </c>
      <c r="D2970" s="122"/>
      <c r="E2970" s="313"/>
      <c r="F2970" s="314"/>
      <c r="G2970" s="314"/>
      <c r="H2970" s="155"/>
      <c r="I2970" s="155"/>
      <c r="J2970" s="155"/>
      <c r="K2970" s="155"/>
      <c r="L2970" s="155"/>
      <c r="M2970" s="155"/>
      <c r="N2970" s="155"/>
      <c r="O2970" s="155"/>
      <c r="P2970" s="155"/>
      <c r="Q2970" s="155"/>
      <c r="R2970" s="155"/>
      <c r="S2970" s="155"/>
      <c r="T2970" s="155"/>
      <c r="U2970" s="155"/>
      <c r="V2970" s="155"/>
      <c r="W2970" s="155"/>
      <c r="X2970" s="155"/>
      <c r="Y2970" s="155"/>
      <c r="Z2970" s="314"/>
      <c r="AA2970" s="314"/>
      <c r="AB2970" s="870"/>
      <c r="AC2970" s="108"/>
      <c r="AD2970" s="73"/>
      <c r="AE2970" s="155"/>
      <c r="AF2970" s="74"/>
      <c r="AJ2970" s="15"/>
      <c r="AK2970" s="15"/>
      <c r="AL2970" s="15"/>
      <c r="AM2970" s="15"/>
      <c r="AN2970" s="399"/>
    </row>
    <row r="2971" spans="1:42" s="183" customFormat="1" x14ac:dyDescent="0.25">
      <c r="A2971" s="2059"/>
      <c r="B2971" s="2062"/>
      <c r="C2971" s="124" t="s">
        <v>118</v>
      </c>
      <c r="D2971" s="108"/>
      <c r="E2971" s="313"/>
      <c r="F2971" s="314"/>
      <c r="G2971" s="314"/>
      <c r="H2971" s="155"/>
      <c r="I2971" s="155"/>
      <c r="J2971" s="155"/>
      <c r="K2971" s="155"/>
      <c r="L2971" s="155"/>
      <c r="M2971" s="155"/>
      <c r="N2971" s="155"/>
      <c r="O2971" s="155"/>
      <c r="P2971" s="155"/>
      <c r="Q2971" s="155"/>
      <c r="R2971" s="155"/>
      <c r="S2971" s="155"/>
      <c r="T2971" s="155"/>
      <c r="U2971" s="155"/>
      <c r="V2971" s="155"/>
      <c r="W2971" s="155"/>
      <c r="X2971" s="155"/>
      <c r="Y2971" s="155"/>
      <c r="Z2971" s="314"/>
      <c r="AA2971" s="314"/>
      <c r="AB2971" s="870"/>
      <c r="AC2971" s="108"/>
      <c r="AD2971" s="73"/>
      <c r="AE2971" s="155"/>
      <c r="AF2971" s="74"/>
      <c r="AH2971" s="784"/>
      <c r="AI2971" s="785"/>
      <c r="AJ2971" s="785"/>
      <c r="AK2971" s="785"/>
      <c r="AL2971" s="786"/>
      <c r="AM2971" s="786"/>
      <c r="AN2971" s="191"/>
      <c r="AO2971" s="191"/>
      <c r="AP2971" s="191"/>
    </row>
    <row r="2972" spans="1:42" ht="16.5" thickBot="1" x14ac:dyDescent="0.3">
      <c r="A2972" s="3537" t="s">
        <v>43</v>
      </c>
      <c r="B2972" s="3538"/>
      <c r="C2972" s="3539"/>
      <c r="D2972" s="114"/>
      <c r="E2972" s="535">
        <f>SQRT(E2966*E2966+E2967*E2967)/E2990/1.73</f>
        <v>80.646060848784145</v>
      </c>
      <c r="F2972" s="536">
        <f t="shared" ref="F2972:AB2972" si="1126">SQRT(F2966*F2966+F2967*F2967)/F2990/1.73</f>
        <v>72.798121492082387</v>
      </c>
      <c r="G2972" s="536">
        <f t="shared" si="1126"/>
        <v>68.80550460981901</v>
      </c>
      <c r="H2972" s="464">
        <f t="shared" si="1126"/>
        <v>67.519031570749604</v>
      </c>
      <c r="I2972" s="464">
        <f t="shared" si="1126"/>
        <v>67.512300856740794</v>
      </c>
      <c r="J2972" s="464">
        <f t="shared" si="1126"/>
        <v>73.19289040399407</v>
      </c>
      <c r="K2972" s="464">
        <f t="shared" si="1126"/>
        <v>96.412520201337657</v>
      </c>
      <c r="L2972" s="464">
        <f t="shared" si="1126"/>
        <v>118.62855582850288</v>
      </c>
      <c r="M2972" s="464">
        <f t="shared" si="1126"/>
        <v>135.2507186413969</v>
      </c>
      <c r="N2972" s="464">
        <f t="shared" si="1126"/>
        <v>150.26529770946485</v>
      </c>
      <c r="O2972" s="464">
        <f t="shared" si="1126"/>
        <v>156.70860285254176</v>
      </c>
      <c r="P2972" s="464">
        <f t="shared" si="1126"/>
        <v>155.94720199535013</v>
      </c>
      <c r="Q2972" s="464">
        <f t="shared" si="1126"/>
        <v>155.93157804794174</v>
      </c>
      <c r="R2972" s="464">
        <f t="shared" si="1126"/>
        <v>150.24058563236025</v>
      </c>
      <c r="S2972" s="464">
        <f t="shared" si="1126"/>
        <v>150.01272231499556</v>
      </c>
      <c r="T2972" s="464">
        <f t="shared" si="1126"/>
        <v>149.4693667741677</v>
      </c>
      <c r="U2972" s="464">
        <f t="shared" si="1126"/>
        <v>149.9810255028242</v>
      </c>
      <c r="V2972" s="464">
        <f t="shared" si="1126"/>
        <v>138.06904865598673</v>
      </c>
      <c r="W2972" s="464">
        <f t="shared" si="1126"/>
        <v>135.97653420761176</v>
      </c>
      <c r="X2972" s="464">
        <f t="shared" si="1126"/>
        <v>130.85974579931792</v>
      </c>
      <c r="Y2972" s="464">
        <f>SQRT(Y2966*Y2966+Y2967*Y2967)/Y2990/1.73</f>
        <v>126.25190898188228</v>
      </c>
      <c r="Z2972" s="536">
        <f t="shared" si="1126"/>
        <v>116.80911751380553</v>
      </c>
      <c r="AA2972" s="536">
        <f t="shared" si="1126"/>
        <v>103.18402313131534</v>
      </c>
      <c r="AB2972" s="537">
        <f t="shared" si="1126"/>
        <v>89.808250037877002</v>
      </c>
      <c r="AC2972" s="109">
        <f>AVERAGE(E2972:AB2972)</f>
        <v>118.34502973378541</v>
      </c>
      <c r="AD2972" s="78">
        <f>(AC2968-AC2972)/AC2968</f>
        <v>1.3106075882262086E-2</v>
      </c>
      <c r="AE2972" s="79"/>
      <c r="AF2972" s="80"/>
      <c r="AJ2972" s="14"/>
      <c r="AK2972" s="14"/>
      <c r="AL2972" s="15"/>
      <c r="AM2972" s="14"/>
      <c r="AN2972" s="399"/>
    </row>
    <row r="2973" spans="1:42" x14ac:dyDescent="0.25">
      <c r="A2973" s="3561" t="s">
        <v>529</v>
      </c>
      <c r="B2973" s="3559" t="s">
        <v>530</v>
      </c>
      <c r="C2973" s="121" t="s">
        <v>14</v>
      </c>
      <c r="D2973" s="108" t="s">
        <v>941</v>
      </c>
      <c r="E2973" s="70">
        <v>855</v>
      </c>
      <c r="F2973" s="71">
        <v>807</v>
      </c>
      <c r="G2973" s="71">
        <v>795</v>
      </c>
      <c r="H2973" s="71">
        <v>789</v>
      </c>
      <c r="I2973" s="71">
        <v>801</v>
      </c>
      <c r="J2973" s="71">
        <v>852</v>
      </c>
      <c r="K2973" s="71">
        <v>972</v>
      </c>
      <c r="L2973" s="71">
        <v>1161</v>
      </c>
      <c r="M2973" s="71">
        <v>1509</v>
      </c>
      <c r="N2973" s="71">
        <v>1896</v>
      </c>
      <c r="O2973" s="71">
        <v>1965</v>
      </c>
      <c r="P2973" s="71">
        <v>1932</v>
      </c>
      <c r="Q2973" s="71">
        <v>1908</v>
      </c>
      <c r="R2973" s="71">
        <v>1878</v>
      </c>
      <c r="S2973" s="71">
        <v>1890</v>
      </c>
      <c r="T2973" s="71">
        <v>1896</v>
      </c>
      <c r="U2973" s="71">
        <v>1806</v>
      </c>
      <c r="V2973" s="71">
        <v>1569</v>
      </c>
      <c r="W2973" s="71">
        <v>1365</v>
      </c>
      <c r="X2973" s="71">
        <v>1233</v>
      </c>
      <c r="Y2973" s="71">
        <v>1125</v>
      </c>
      <c r="Z2973" s="71">
        <v>1050</v>
      </c>
      <c r="AA2973" s="71">
        <v>975</v>
      </c>
      <c r="AB2973" s="396">
        <v>879</v>
      </c>
      <c r="AC2973" s="106">
        <f>SUM(E2973:AB2973)</f>
        <v>31908</v>
      </c>
      <c r="AD2973" s="70">
        <v>25000</v>
      </c>
      <c r="AE2973" s="71">
        <v>100</v>
      </c>
      <c r="AF2973" s="72">
        <v>300</v>
      </c>
      <c r="AJ2973" s="433"/>
      <c r="AK2973" s="434"/>
      <c r="AL2973" s="433"/>
      <c r="AM2973" s="15"/>
      <c r="AN2973" s="399"/>
    </row>
    <row r="2974" spans="1:42" x14ac:dyDescent="0.25">
      <c r="A2974" s="3562"/>
      <c r="B2974" s="3560"/>
      <c r="C2974" s="123" t="s">
        <v>15</v>
      </c>
      <c r="D2974" s="108" t="s">
        <v>941</v>
      </c>
      <c r="E2974" s="395">
        <v>198</v>
      </c>
      <c r="F2974" s="311">
        <v>183</v>
      </c>
      <c r="G2974" s="311">
        <v>192</v>
      </c>
      <c r="H2974" s="311">
        <v>186</v>
      </c>
      <c r="I2974" s="311">
        <v>186</v>
      </c>
      <c r="J2974" s="311">
        <v>186</v>
      </c>
      <c r="K2974" s="311">
        <v>180</v>
      </c>
      <c r="L2974" s="311">
        <v>207</v>
      </c>
      <c r="M2974" s="311">
        <v>258</v>
      </c>
      <c r="N2974" s="311">
        <v>399</v>
      </c>
      <c r="O2974" s="311">
        <v>432</v>
      </c>
      <c r="P2974" s="311">
        <v>444</v>
      </c>
      <c r="Q2974" s="311">
        <v>423</v>
      </c>
      <c r="R2974" s="311">
        <v>426</v>
      </c>
      <c r="S2974" s="311">
        <v>465</v>
      </c>
      <c r="T2974" s="311">
        <v>432</v>
      </c>
      <c r="U2974" s="311">
        <v>381</v>
      </c>
      <c r="V2974" s="311">
        <v>300</v>
      </c>
      <c r="W2974" s="311">
        <v>249</v>
      </c>
      <c r="X2974" s="311">
        <v>234</v>
      </c>
      <c r="Y2974" s="311">
        <v>210</v>
      </c>
      <c r="Z2974" s="311">
        <v>180</v>
      </c>
      <c r="AA2974" s="311">
        <v>171</v>
      </c>
      <c r="AB2974" s="397">
        <v>159</v>
      </c>
      <c r="AC2974" s="107">
        <f>SUM(E2974:AB2974)</f>
        <v>6681</v>
      </c>
      <c r="AD2974" s="73"/>
      <c r="AE2974" s="155"/>
      <c r="AF2974" s="74"/>
      <c r="AG2974" s="15"/>
      <c r="AJ2974" s="399"/>
      <c r="AK2974" s="399"/>
      <c r="AL2974" s="399"/>
      <c r="AM2974" s="399"/>
      <c r="AN2974" s="399"/>
    </row>
    <row r="2975" spans="1:42" x14ac:dyDescent="0.25">
      <c r="A2975" s="3562"/>
      <c r="B2975" s="3560"/>
      <c r="C2975" s="123" t="s">
        <v>16</v>
      </c>
      <c r="D2975" s="108" t="s">
        <v>55</v>
      </c>
      <c r="E2975" s="1489">
        <v>47</v>
      </c>
      <c r="F2975" s="1474">
        <v>47</v>
      </c>
      <c r="G2975" s="1474">
        <v>46</v>
      </c>
      <c r="H2975" s="330">
        <v>42</v>
      </c>
      <c r="I2975" s="330">
        <v>43</v>
      </c>
      <c r="J2975" s="330">
        <v>50</v>
      </c>
      <c r="K2975" s="330">
        <v>60</v>
      </c>
      <c r="L2975" s="330">
        <v>75</v>
      </c>
      <c r="M2975" s="330">
        <v>99</v>
      </c>
      <c r="N2975" s="330">
        <v>119</v>
      </c>
      <c r="O2975" s="330">
        <v>111</v>
      </c>
      <c r="P2975" s="330">
        <v>105</v>
      </c>
      <c r="Q2975" s="330">
        <v>110</v>
      </c>
      <c r="R2975" s="330">
        <v>106</v>
      </c>
      <c r="S2975" s="330">
        <v>105</v>
      </c>
      <c r="T2975" s="330">
        <v>105</v>
      </c>
      <c r="U2975" s="330">
        <v>95</v>
      </c>
      <c r="V2975" s="330">
        <v>79</v>
      </c>
      <c r="W2975" s="330">
        <v>69</v>
      </c>
      <c r="X2975" s="330">
        <v>66</v>
      </c>
      <c r="Y2975" s="330">
        <v>60</v>
      </c>
      <c r="Z2975" s="1474">
        <v>54</v>
      </c>
      <c r="AA2975" s="1474">
        <v>51</v>
      </c>
      <c r="AB2975" s="1502">
        <v>45</v>
      </c>
      <c r="AC2975" s="107">
        <f>AVERAGE(E2975:AB2975)</f>
        <v>74.541666666666671</v>
      </c>
      <c r="AD2975" s="76">
        <f>SQRT(MIN((E2973*E2973+E2974*E2974),(F2973*F2973+F2974*F2974),(G2973*G2973+G2974*G2974),(H2973*H2973+H2974*H2974),(I2973*I2973+I2974*I2974),(J2973*J2973+J2974*J2974),(K2973*K2973+K2974*K2974),(L2973*L2973+L2974*L2974),(M2973*M2973+M2974*M2974),(N2973*N2973+N2974*N2974),(O2973*O2973+O2974*O2974),(P2973*P2973+P2974*P2974),(R2973*R2973+R2974*R2974),(S2973*S2973+S2974*S2974),(T2973*T2973+T2974*T2974),(U2973*U2973+U2974*U2974),(V2973*V2973+V2974*V2974),(W2973*W2973+W2974*W2974),(X2973*X2973+X2974*X2974),(V2973*V2973+V2974*V2974),(Z2973*Z2973+Z2974*Z2974),(AA2973*AA2973+AA2974*AA2974),(AB2973*AB2973+AB2974*AB2974)))/AD2973</f>
        <v>3.2425101387659527E-2</v>
      </c>
      <c r="AE2975" s="76">
        <f>SQRT(MAX((E2973*E2973+E2974*E2974),(F2973*F2973+F2974*F2974),(G2973*G2973+G2974*G2974),(H2973*H2973+H2974*H2974),(I2973*I2973+I2974*I2974),(J2973*J2973+J2974*J2974),(K2973*K2973+K2974*K2974),(L2973*L2973+L2974*L2974),(M2973*M2973+M2974*M2974),(N2973*N2973+N2974*N2974),(O2973*O2973+O2974*O2974),(P2973*P2973+P2974*P2974),(R2973*R2973+R2974*R2974),(S2973*S2973+S2974*S2974),(T2973*T2973+T2974*T2974),(U2973*U2973+U2974*U2974),(V2973*V2973+V2974*V2974),(W2973*W2973+W2974*W2974),(X2973*X2973+X2974*X2974),(V2973*V2973+V2974*V2974),(Z2973*Z2973+Z2974*Z2974),(AA2973*AA2973+AA2974*AA2974),(AB2973*AB2973+AB2974*AB2974)))/AD2973</f>
        <v>8.0477067541008224E-2</v>
      </c>
      <c r="AF2975" s="77"/>
      <c r="AG2975" s="15"/>
      <c r="AJ2975" s="399"/>
      <c r="AK2975" s="399"/>
      <c r="AL2975" s="399"/>
      <c r="AM2975" s="399"/>
      <c r="AN2975" s="399"/>
    </row>
    <row r="2976" spans="1:42" x14ac:dyDescent="0.25">
      <c r="A2976" s="3501"/>
      <c r="B2976" s="3504"/>
      <c r="C2976" s="123" t="s">
        <v>18</v>
      </c>
      <c r="D2976" s="350"/>
      <c r="E2976" s="503">
        <f t="shared" ref="E2976:AB2976" si="1127">E2974/E2973</f>
        <v>0.23157894736842105</v>
      </c>
      <c r="F2976" s="317">
        <f t="shared" si="1127"/>
        <v>0.22676579925650558</v>
      </c>
      <c r="G2976" s="317">
        <f t="shared" si="1127"/>
        <v>0.24150943396226415</v>
      </c>
      <c r="H2976" s="317">
        <f t="shared" si="1127"/>
        <v>0.23574144486692014</v>
      </c>
      <c r="I2976" s="317">
        <f t="shared" si="1127"/>
        <v>0.23220973782771537</v>
      </c>
      <c r="J2976" s="317">
        <f t="shared" si="1127"/>
        <v>0.21830985915492956</v>
      </c>
      <c r="K2976" s="317">
        <f t="shared" si="1127"/>
        <v>0.18518518518518517</v>
      </c>
      <c r="L2976" s="317">
        <f t="shared" si="1127"/>
        <v>0.17829457364341086</v>
      </c>
      <c r="M2976" s="317">
        <f t="shared" si="1127"/>
        <v>0.1709741550695825</v>
      </c>
      <c r="N2976" s="317">
        <f t="shared" si="1127"/>
        <v>0.21044303797468356</v>
      </c>
      <c r="O2976" s="317">
        <f t="shared" si="1127"/>
        <v>0.2198473282442748</v>
      </c>
      <c r="P2976" s="317">
        <f t="shared" si="1127"/>
        <v>0.22981366459627328</v>
      </c>
      <c r="Q2976" s="317">
        <f t="shared" si="1127"/>
        <v>0.22169811320754718</v>
      </c>
      <c r="R2976" s="317">
        <f t="shared" si="1127"/>
        <v>0.2268370607028754</v>
      </c>
      <c r="S2976" s="317">
        <f t="shared" si="1127"/>
        <v>0.24603174603174602</v>
      </c>
      <c r="T2976" s="317">
        <f t="shared" si="1127"/>
        <v>0.22784810126582278</v>
      </c>
      <c r="U2976" s="317">
        <f t="shared" si="1127"/>
        <v>0.21096345514950166</v>
      </c>
      <c r="V2976" s="317">
        <f t="shared" si="1127"/>
        <v>0.19120458891013384</v>
      </c>
      <c r="W2976" s="317">
        <f t="shared" si="1127"/>
        <v>0.18241758241758241</v>
      </c>
      <c r="X2976" s="317">
        <f t="shared" si="1127"/>
        <v>0.18978102189781021</v>
      </c>
      <c r="Y2976" s="317">
        <f>Y2974/Y2973</f>
        <v>0.18666666666666668</v>
      </c>
      <c r="Z2976" s="317">
        <f t="shared" si="1127"/>
        <v>0.17142857142857143</v>
      </c>
      <c r="AA2976" s="317">
        <f t="shared" si="1127"/>
        <v>0.17538461538461539</v>
      </c>
      <c r="AB2976" s="339">
        <f t="shared" si="1127"/>
        <v>0.18088737201365188</v>
      </c>
      <c r="AC2976" s="436">
        <f>MAX(E2976:AB2976)</f>
        <v>0.24603174603174602</v>
      </c>
      <c r="AD2976" s="73"/>
      <c r="AE2976" s="155"/>
      <c r="AF2976" s="74"/>
      <c r="AG2976" s="15"/>
      <c r="AJ2976" s="399"/>
      <c r="AK2976" s="399"/>
      <c r="AL2976" s="399"/>
      <c r="AM2976" s="399"/>
      <c r="AN2976" s="399"/>
    </row>
    <row r="2977" spans="1:42" x14ac:dyDescent="0.25">
      <c r="A2977" s="2059"/>
      <c r="B2977" s="2062"/>
      <c r="C2977" s="124" t="s">
        <v>117</v>
      </c>
      <c r="D2977" s="350"/>
      <c r="E2977" s="73"/>
      <c r="F2977" s="155"/>
      <c r="G2977" s="155"/>
      <c r="H2977" s="155"/>
      <c r="I2977" s="155"/>
      <c r="J2977" s="155"/>
      <c r="K2977" s="155"/>
      <c r="L2977" s="155"/>
      <c r="M2977" s="155"/>
      <c r="N2977" s="155"/>
      <c r="O2977" s="155"/>
      <c r="P2977" s="155"/>
      <c r="Q2977" s="155"/>
      <c r="R2977" s="155"/>
      <c r="S2977" s="155"/>
      <c r="T2977" s="155"/>
      <c r="U2977" s="155"/>
      <c r="V2977" s="155"/>
      <c r="W2977" s="155"/>
      <c r="X2977" s="155"/>
      <c r="Y2977" s="155"/>
      <c r="Z2977" s="155"/>
      <c r="AA2977" s="155"/>
      <c r="AB2977" s="319"/>
      <c r="AC2977" s="108"/>
      <c r="AD2977" s="73"/>
      <c r="AE2977" s="155"/>
      <c r="AF2977" s="74"/>
      <c r="AG2977" s="15"/>
      <c r="AJ2977" s="399"/>
      <c r="AK2977" s="399"/>
      <c r="AL2977" s="399"/>
      <c r="AM2977" s="399"/>
      <c r="AN2977" s="399"/>
    </row>
    <row r="2978" spans="1:42" s="183" customFormat="1" x14ac:dyDescent="0.25">
      <c r="A2978" s="2059"/>
      <c r="B2978" s="2062"/>
      <c r="C2978" s="124" t="s">
        <v>118</v>
      </c>
      <c r="D2978" s="350"/>
      <c r="E2978" s="73"/>
      <c r="F2978" s="155"/>
      <c r="G2978" s="155"/>
      <c r="H2978" s="155"/>
      <c r="I2978" s="155"/>
      <c r="J2978" s="155"/>
      <c r="K2978" s="155"/>
      <c r="L2978" s="155"/>
      <c r="M2978" s="155"/>
      <c r="N2978" s="155"/>
      <c r="O2978" s="155"/>
      <c r="P2978" s="155"/>
      <c r="Q2978" s="155"/>
      <c r="R2978" s="155"/>
      <c r="S2978" s="155"/>
      <c r="T2978" s="155"/>
      <c r="U2978" s="155"/>
      <c r="V2978" s="155"/>
      <c r="W2978" s="155"/>
      <c r="X2978" s="155"/>
      <c r="Y2978" s="155"/>
      <c r="Z2978" s="155"/>
      <c r="AA2978" s="155"/>
      <c r="AB2978" s="319"/>
      <c r="AC2978" s="108"/>
      <c r="AD2978" s="73"/>
      <c r="AE2978" s="155"/>
      <c r="AF2978" s="74"/>
      <c r="AH2978" s="784"/>
      <c r="AI2978" s="785"/>
      <c r="AJ2978" s="785"/>
      <c r="AK2978" s="785"/>
      <c r="AL2978" s="786"/>
      <c r="AM2978" s="786"/>
      <c r="AN2978" s="191"/>
      <c r="AO2978" s="191"/>
      <c r="AP2978" s="191"/>
    </row>
    <row r="2979" spans="1:42" ht="16.5" thickBot="1" x14ac:dyDescent="0.3">
      <c r="A2979" s="3537" t="s">
        <v>43</v>
      </c>
      <c r="B2979" s="3538"/>
      <c r="C2979" s="3539"/>
      <c r="D2979" s="349"/>
      <c r="E2979" s="461">
        <f>SQRT(E2973*E2973+E2974*E2974)/E2993/1.73</f>
        <v>48.176523662042769</v>
      </c>
      <c r="F2979" s="181">
        <f t="shared" ref="F2979:AB2979" si="1128">SQRT(F2973*F2973+F2974*F2974)/F2993/1.73</f>
        <v>45.252348654781109</v>
      </c>
      <c r="G2979" s="181">
        <f t="shared" si="1128"/>
        <v>44.852877798529462</v>
      </c>
      <c r="H2979" s="79">
        <f t="shared" si="1128"/>
        <v>44.498654254647512</v>
      </c>
      <c r="I2979" s="79">
        <f t="shared" si="1128"/>
        <v>44.969238087388263</v>
      </c>
      <c r="J2979" s="79">
        <f t="shared" si="1128"/>
        <v>47.962387114111969</v>
      </c>
      <c r="K2979" s="79">
        <f t="shared" si="1128"/>
        <v>54.837083847076585</v>
      </c>
      <c r="L2979" s="79">
        <f t="shared" si="1128"/>
        <v>65.862953828799974</v>
      </c>
      <c r="M2979" s="79">
        <f t="shared" si="1128"/>
        <v>85.997224759376834</v>
      </c>
      <c r="N2979" s="79">
        <f t="shared" si="1128"/>
        <v>107.07062304149932</v>
      </c>
      <c r="O2979" s="79">
        <f t="shared" si="1128"/>
        <v>110.75841940683763</v>
      </c>
      <c r="P2979" s="79">
        <f t="shared" si="1128"/>
        <v>108.51080679864268</v>
      </c>
      <c r="Q2979" s="79">
        <f t="shared" si="1128"/>
        <v>107.587489033373</v>
      </c>
      <c r="R2979" s="79">
        <f t="shared" si="1128"/>
        <v>105.31005838204619</v>
      </c>
      <c r="S2979" s="79">
        <f t="shared" si="1128"/>
        <v>106.54022108718492</v>
      </c>
      <c r="T2979" s="79">
        <f t="shared" si="1128"/>
        <v>106.54425676243851</v>
      </c>
      <c r="U2979" s="79">
        <f t="shared" si="1128"/>
        <v>101.03296695126497</v>
      </c>
      <c r="V2979" s="79">
        <f t="shared" si="1128"/>
        <v>87.274672333683469</v>
      </c>
      <c r="W2979" s="79">
        <f t="shared" si="1128"/>
        <v>75.66392926750315</v>
      </c>
      <c r="X2979" s="79">
        <f t="shared" si="1128"/>
        <v>67.988578430269897</v>
      </c>
      <c r="Y2979" s="79">
        <f>SQRT(Y2973*Y2973+Y2974*Y2974)/Y2993/1.73</f>
        <v>63.122279354716305</v>
      </c>
      <c r="Z2979" s="181">
        <f t="shared" si="1128"/>
        <v>58.535179579434832</v>
      </c>
      <c r="AA2979" s="181">
        <f t="shared" si="1128"/>
        <v>54.184282006862233</v>
      </c>
      <c r="AB2979" s="398">
        <f t="shared" si="1128"/>
        <v>48.895647134244378</v>
      </c>
      <c r="AC2979" s="109">
        <f>AVERAGE(E2979:AB2979)</f>
        <v>74.642862565698167</v>
      </c>
      <c r="AD2979" s="78">
        <f>(AC2975-AC2979)/AC2975</f>
        <v>-1.3575749450843398E-3</v>
      </c>
      <c r="AE2979" s="79"/>
      <c r="AF2979" s="80"/>
      <c r="AG2979" s="15"/>
      <c r="AJ2979" s="399"/>
      <c r="AK2979" s="399"/>
      <c r="AL2979" s="399"/>
      <c r="AM2979" s="399"/>
      <c r="AN2979" s="399"/>
    </row>
    <row r="2980" spans="1:42" x14ac:dyDescent="0.25">
      <c r="A2980" s="3225" t="s">
        <v>1359</v>
      </c>
      <c r="B2980" s="3226" t="s">
        <v>1360</v>
      </c>
      <c r="C2980" s="3227"/>
      <c r="D2980" s="3228" t="s">
        <v>55</v>
      </c>
      <c r="E2980" s="3229">
        <v>0</v>
      </c>
      <c r="F2980" s="3230">
        <v>0</v>
      </c>
      <c r="G2980" s="3230">
        <v>0</v>
      </c>
      <c r="H2980" s="3230">
        <v>0</v>
      </c>
      <c r="I2980" s="3230">
        <v>0</v>
      </c>
      <c r="J2980" s="3230">
        <v>0</v>
      </c>
      <c r="K2980" s="3230">
        <v>0</v>
      </c>
      <c r="L2980" s="3230">
        <v>0</v>
      </c>
      <c r="M2980" s="3230">
        <v>0</v>
      </c>
      <c r="N2980" s="3230">
        <v>0</v>
      </c>
      <c r="O2980" s="3230">
        <v>0</v>
      </c>
      <c r="P2980" s="3230">
        <v>0</v>
      </c>
      <c r="Q2980" s="3230">
        <v>0</v>
      </c>
      <c r="R2980" s="3230">
        <v>0</v>
      </c>
      <c r="S2980" s="3230">
        <v>0</v>
      </c>
      <c r="T2980" s="3230">
        <v>0</v>
      </c>
      <c r="U2980" s="3230">
        <v>0</v>
      </c>
      <c r="V2980" s="3230">
        <v>0</v>
      </c>
      <c r="W2980" s="3230">
        <v>0</v>
      </c>
      <c r="X2980" s="3230">
        <v>0</v>
      </c>
      <c r="Y2980" s="3230">
        <v>0</v>
      </c>
      <c r="Z2980" s="3230">
        <v>0</v>
      </c>
      <c r="AA2980" s="3230">
        <v>0</v>
      </c>
      <c r="AB2980" s="3231">
        <v>0</v>
      </c>
      <c r="AC2980" s="3232"/>
      <c r="AD2980" s="254"/>
      <c r="AE2980" s="255"/>
      <c r="AF2980" s="256"/>
      <c r="AG2980" s="15"/>
      <c r="AJ2980" s="399"/>
      <c r="AK2980" s="399"/>
      <c r="AL2980" s="399"/>
      <c r="AM2980" s="399"/>
      <c r="AN2980" s="399"/>
    </row>
    <row r="2981" spans="1:42" x14ac:dyDescent="0.25">
      <c r="A2981" s="3233" t="s">
        <v>1366</v>
      </c>
      <c r="B2981" s="3234" t="s">
        <v>1361</v>
      </c>
      <c r="C2981" s="3235"/>
      <c r="D2981" s="3262" t="s">
        <v>55</v>
      </c>
      <c r="E2981" s="3236">
        <v>0</v>
      </c>
      <c r="F2981" s="3237">
        <v>0</v>
      </c>
      <c r="G2981" s="3237">
        <v>0</v>
      </c>
      <c r="H2981" s="3237">
        <v>0</v>
      </c>
      <c r="I2981" s="3237">
        <v>0</v>
      </c>
      <c r="J2981" s="3237">
        <v>0</v>
      </c>
      <c r="K2981" s="3237">
        <v>0</v>
      </c>
      <c r="L2981" s="3237">
        <v>0</v>
      </c>
      <c r="M2981" s="3237">
        <v>0</v>
      </c>
      <c r="N2981" s="3237">
        <v>0</v>
      </c>
      <c r="O2981" s="3237">
        <v>0</v>
      </c>
      <c r="P2981" s="3237">
        <v>0</v>
      </c>
      <c r="Q2981" s="3237">
        <v>0</v>
      </c>
      <c r="R2981" s="3237">
        <v>0</v>
      </c>
      <c r="S2981" s="3237">
        <v>0</v>
      </c>
      <c r="T2981" s="3237">
        <v>0</v>
      </c>
      <c r="U2981" s="3237">
        <v>0</v>
      </c>
      <c r="V2981" s="3237">
        <v>0</v>
      </c>
      <c r="W2981" s="3237">
        <v>0</v>
      </c>
      <c r="X2981" s="3237">
        <v>0</v>
      </c>
      <c r="Y2981" s="3237">
        <v>0</v>
      </c>
      <c r="Z2981" s="3237">
        <v>0</v>
      </c>
      <c r="AA2981" s="3237">
        <v>0</v>
      </c>
      <c r="AB2981" s="3238">
        <v>0</v>
      </c>
      <c r="AC2981" s="3239"/>
      <c r="AD2981" s="254"/>
      <c r="AE2981" s="255"/>
      <c r="AF2981" s="256"/>
      <c r="AG2981" s="15"/>
      <c r="AJ2981" s="399"/>
      <c r="AK2981" s="399"/>
      <c r="AL2981" s="399"/>
      <c r="AM2981" s="399"/>
      <c r="AN2981" s="399"/>
    </row>
    <row r="2982" spans="1:42" x14ac:dyDescent="0.25">
      <c r="A2982" s="3233" t="s">
        <v>1362</v>
      </c>
      <c r="B2982" s="3234" t="s">
        <v>1363</v>
      </c>
      <c r="C2982" s="3235"/>
      <c r="D2982" s="3262" t="s">
        <v>55</v>
      </c>
      <c r="E2982" s="3236">
        <v>0</v>
      </c>
      <c r="F2982" s="3237">
        <v>0</v>
      </c>
      <c r="G2982" s="3237">
        <v>0</v>
      </c>
      <c r="H2982" s="3237">
        <v>0</v>
      </c>
      <c r="I2982" s="3237">
        <v>0</v>
      </c>
      <c r="J2982" s="3237">
        <v>0</v>
      </c>
      <c r="K2982" s="3237">
        <v>0</v>
      </c>
      <c r="L2982" s="3237">
        <v>0</v>
      </c>
      <c r="M2982" s="3237">
        <v>0</v>
      </c>
      <c r="N2982" s="3237">
        <v>0</v>
      </c>
      <c r="O2982" s="3237">
        <v>0</v>
      </c>
      <c r="P2982" s="3237">
        <v>0</v>
      </c>
      <c r="Q2982" s="3237">
        <v>0</v>
      </c>
      <c r="R2982" s="3237">
        <v>0</v>
      </c>
      <c r="S2982" s="3237">
        <v>0</v>
      </c>
      <c r="T2982" s="3237">
        <v>0</v>
      </c>
      <c r="U2982" s="3237">
        <v>0</v>
      </c>
      <c r="V2982" s="3237">
        <v>0</v>
      </c>
      <c r="W2982" s="3237">
        <v>0</v>
      </c>
      <c r="X2982" s="3237">
        <v>0</v>
      </c>
      <c r="Y2982" s="3237">
        <v>0</v>
      </c>
      <c r="Z2982" s="3237">
        <v>0</v>
      </c>
      <c r="AA2982" s="3237">
        <v>0</v>
      </c>
      <c r="AB2982" s="3238">
        <v>0</v>
      </c>
      <c r="AC2982" s="3239"/>
      <c r="AD2982" s="254"/>
      <c r="AE2982" s="255"/>
      <c r="AF2982" s="256"/>
      <c r="AG2982" s="15"/>
      <c r="AJ2982" s="399"/>
      <c r="AK2982" s="399"/>
      <c r="AL2982" s="399"/>
      <c r="AM2982" s="399"/>
      <c r="AN2982" s="399"/>
    </row>
    <row r="2983" spans="1:42" ht="16.5" thickBot="1" x14ac:dyDescent="0.3">
      <c r="A2983" s="3259" t="s">
        <v>1364</v>
      </c>
      <c r="B2983" s="3243" t="s">
        <v>1365</v>
      </c>
      <c r="C2983" s="3260"/>
      <c r="D2983" s="3245" t="s">
        <v>55</v>
      </c>
      <c r="E2983" s="3246">
        <v>0</v>
      </c>
      <c r="F2983" s="3247">
        <v>0</v>
      </c>
      <c r="G2983" s="3247">
        <v>0</v>
      </c>
      <c r="H2983" s="3247">
        <v>0</v>
      </c>
      <c r="I2983" s="3247">
        <v>0</v>
      </c>
      <c r="J2983" s="3247">
        <v>0</v>
      </c>
      <c r="K2983" s="3247">
        <v>0</v>
      </c>
      <c r="L2983" s="3247">
        <v>0</v>
      </c>
      <c r="M2983" s="3247">
        <v>0</v>
      </c>
      <c r="N2983" s="3247">
        <v>0</v>
      </c>
      <c r="O2983" s="3247">
        <v>0</v>
      </c>
      <c r="P2983" s="3247">
        <v>0</v>
      </c>
      <c r="Q2983" s="3247">
        <v>0</v>
      </c>
      <c r="R2983" s="3247">
        <v>0</v>
      </c>
      <c r="S2983" s="3247">
        <v>0</v>
      </c>
      <c r="T2983" s="3247">
        <v>0</v>
      </c>
      <c r="U2983" s="3247">
        <v>0</v>
      </c>
      <c r="V2983" s="3247">
        <v>0</v>
      </c>
      <c r="W2983" s="3247">
        <v>0</v>
      </c>
      <c r="X2983" s="3247">
        <v>0</v>
      </c>
      <c r="Y2983" s="3247">
        <v>0</v>
      </c>
      <c r="Z2983" s="3247">
        <v>0</v>
      </c>
      <c r="AA2983" s="3247">
        <v>0</v>
      </c>
      <c r="AB2983" s="3248">
        <v>0</v>
      </c>
      <c r="AC2983" s="3249"/>
      <c r="AD2983" s="254"/>
      <c r="AE2983" s="255"/>
      <c r="AF2983" s="256"/>
      <c r="AG2983" s="15"/>
      <c r="AJ2983" s="399"/>
      <c r="AK2983" s="399"/>
      <c r="AL2983" s="399"/>
      <c r="AM2983" s="399"/>
      <c r="AN2983" s="399"/>
    </row>
    <row r="2984" spans="1:42" x14ac:dyDescent="0.25">
      <c r="A2984" s="149" t="s">
        <v>52</v>
      </c>
      <c r="B2984" s="1239"/>
      <c r="C2984" s="196"/>
      <c r="D2984" s="162"/>
      <c r="E2984" s="115">
        <f t="shared" ref="E2984:AB2985" si="1129">E2938+E2945+E2952+E2959+E2966+E2973</f>
        <v>11640</v>
      </c>
      <c r="F2984" s="116">
        <f t="shared" si="1129"/>
        <v>10518</v>
      </c>
      <c r="G2984" s="116">
        <f t="shared" si="1129"/>
        <v>9861</v>
      </c>
      <c r="H2984" s="504">
        <f t="shared" si="1129"/>
        <v>9741</v>
      </c>
      <c r="I2984" s="504">
        <f t="shared" si="1129"/>
        <v>9843</v>
      </c>
      <c r="J2984" s="504">
        <f t="shared" si="1129"/>
        <v>10785</v>
      </c>
      <c r="K2984" s="504">
        <f t="shared" si="1129"/>
        <v>12813</v>
      </c>
      <c r="L2984" s="504">
        <f t="shared" si="1129"/>
        <v>15360</v>
      </c>
      <c r="M2984" s="504">
        <f t="shared" si="1129"/>
        <v>18702</v>
      </c>
      <c r="N2984" s="504">
        <f t="shared" si="1129"/>
        <v>20919</v>
      </c>
      <c r="O2984" s="504">
        <f t="shared" si="1129"/>
        <v>22065</v>
      </c>
      <c r="P2984" s="504">
        <f t="shared" si="1129"/>
        <v>21915</v>
      </c>
      <c r="Q2984" s="504">
        <f t="shared" si="1129"/>
        <v>21591</v>
      </c>
      <c r="R2984" s="504">
        <f t="shared" si="1129"/>
        <v>21327</v>
      </c>
      <c r="S2984" s="504">
        <f t="shared" si="1129"/>
        <v>21174</v>
      </c>
      <c r="T2984" s="504">
        <f t="shared" si="1129"/>
        <v>21012</v>
      </c>
      <c r="U2984" s="504">
        <f t="shared" si="1129"/>
        <v>20637</v>
      </c>
      <c r="V2984" s="504">
        <f t="shared" si="1129"/>
        <v>19239</v>
      </c>
      <c r="W2984" s="504">
        <f t="shared" si="1129"/>
        <v>18705</v>
      </c>
      <c r="X2984" s="504">
        <f t="shared" si="1129"/>
        <v>18438</v>
      </c>
      <c r="Y2984" s="504">
        <f>Y2938+Y2945+Y2952+Y2959+Y2966+Y2973</f>
        <v>17568</v>
      </c>
      <c r="Z2984" s="116">
        <f t="shared" si="1129"/>
        <v>16242</v>
      </c>
      <c r="AA2984" s="116">
        <f t="shared" si="1129"/>
        <v>14400</v>
      </c>
      <c r="AB2984" s="592">
        <f t="shared" si="1129"/>
        <v>12597</v>
      </c>
      <c r="AC2984" s="695"/>
      <c r="AD2984" s="440">
        <f>MIN(E2984:AB2984)</f>
        <v>9741</v>
      </c>
      <c r="AE2984" s="83"/>
      <c r="AF2984" s="84"/>
      <c r="AG2984" s="15"/>
      <c r="AJ2984" s="399"/>
      <c r="AK2984" s="399"/>
      <c r="AL2984" s="399"/>
      <c r="AM2984" s="399"/>
      <c r="AN2984" s="399"/>
    </row>
    <row r="2985" spans="1:42" x14ac:dyDescent="0.25">
      <c r="A2985" s="151" t="s">
        <v>54</v>
      </c>
      <c r="B2985" s="1240"/>
      <c r="C2985" s="187"/>
      <c r="D2985" s="164"/>
      <c r="E2985" s="117">
        <f t="shared" si="1129"/>
        <v>3333</v>
      </c>
      <c r="F2985" s="118">
        <f t="shared" si="1129"/>
        <v>3225</v>
      </c>
      <c r="G2985" s="118">
        <f t="shared" si="1129"/>
        <v>3168</v>
      </c>
      <c r="H2985" s="506">
        <f t="shared" si="1129"/>
        <v>3123</v>
      </c>
      <c r="I2985" s="506">
        <f t="shared" si="1129"/>
        <v>3090</v>
      </c>
      <c r="J2985" s="506">
        <f t="shared" si="1129"/>
        <v>3126</v>
      </c>
      <c r="K2985" s="506">
        <f t="shared" si="1129"/>
        <v>3117</v>
      </c>
      <c r="L2985" s="506">
        <f t="shared" si="1129"/>
        <v>3528</v>
      </c>
      <c r="M2985" s="506">
        <f t="shared" si="1129"/>
        <v>4593</v>
      </c>
      <c r="N2985" s="506">
        <f t="shared" si="1129"/>
        <v>5346</v>
      </c>
      <c r="O2985" s="506">
        <f t="shared" si="1129"/>
        <v>5649</v>
      </c>
      <c r="P2985" s="506">
        <f t="shared" si="1129"/>
        <v>5745</v>
      </c>
      <c r="Q2985" s="506">
        <f t="shared" si="1129"/>
        <v>5535</v>
      </c>
      <c r="R2985" s="506">
        <f t="shared" si="1129"/>
        <v>5682</v>
      </c>
      <c r="S2985" s="506">
        <f t="shared" si="1129"/>
        <v>5886</v>
      </c>
      <c r="T2985" s="506">
        <f t="shared" si="1129"/>
        <v>5442</v>
      </c>
      <c r="U2985" s="506">
        <f t="shared" si="1129"/>
        <v>5043</v>
      </c>
      <c r="V2985" s="506">
        <f t="shared" si="1129"/>
        <v>4650</v>
      </c>
      <c r="W2985" s="506">
        <f t="shared" si="1129"/>
        <v>4347</v>
      </c>
      <c r="X2985" s="506">
        <f t="shared" si="1129"/>
        <v>4236</v>
      </c>
      <c r="Y2985" s="506">
        <f>Y2939+Y2946+Y2953+Y2960+Y2967+Y2974</f>
        <v>3984</v>
      </c>
      <c r="Z2985" s="118">
        <f t="shared" si="1129"/>
        <v>3705</v>
      </c>
      <c r="AA2985" s="118">
        <f t="shared" si="1129"/>
        <v>3456</v>
      </c>
      <c r="AB2985" s="572">
        <f t="shared" si="1129"/>
        <v>3360</v>
      </c>
      <c r="AC2985" s="701"/>
      <c r="AD2985" s="442">
        <f>MIN(E2985:AB2985)</f>
        <v>3090</v>
      </c>
      <c r="AE2985" s="86"/>
      <c r="AF2985" s="87"/>
      <c r="AG2985" s="15"/>
      <c r="AJ2985" s="399"/>
      <c r="AK2985" s="399"/>
      <c r="AL2985" s="399"/>
      <c r="AM2985" s="399"/>
      <c r="AN2985" s="399"/>
    </row>
    <row r="2986" spans="1:42" ht="16.5" thickBot="1" x14ac:dyDescent="0.3">
      <c r="A2986" s="153" t="s">
        <v>53</v>
      </c>
      <c r="B2986" s="1241"/>
      <c r="C2986" s="197"/>
      <c r="D2986" s="192"/>
      <c r="E2986" s="119">
        <f>SQRT(E2985*E2985+E2984*E2984)</f>
        <v>12107.786296429253</v>
      </c>
      <c r="F2986" s="120">
        <f t="shared" ref="F2986:AB2986" si="1130">SQRT(F2985*F2985+F2984*F2984)</f>
        <v>11001.315784941364</v>
      </c>
      <c r="G2986" s="120">
        <f t="shared" si="1130"/>
        <v>10357.390839395799</v>
      </c>
      <c r="H2986" s="508">
        <f t="shared" si="1130"/>
        <v>10229.379746592655</v>
      </c>
      <c r="I2986" s="508">
        <f t="shared" si="1130"/>
        <v>10316.624884137254</v>
      </c>
      <c r="J2986" s="508">
        <f t="shared" si="1130"/>
        <v>11228.895805020189</v>
      </c>
      <c r="K2986" s="508">
        <f t="shared" si="1130"/>
        <v>13186.684875282339</v>
      </c>
      <c r="L2986" s="508">
        <f t="shared" si="1130"/>
        <v>15759.961421272579</v>
      </c>
      <c r="M2986" s="508">
        <f t="shared" si="1130"/>
        <v>19257.73748393097</v>
      </c>
      <c r="N2986" s="508">
        <f t="shared" si="1130"/>
        <v>21591.300956635288</v>
      </c>
      <c r="O2986" s="508">
        <f t="shared" si="1130"/>
        <v>22776.642114236241</v>
      </c>
      <c r="P2986" s="508">
        <f t="shared" si="1130"/>
        <v>22655.512574205863</v>
      </c>
      <c r="Q2986" s="508">
        <f t="shared" si="1130"/>
        <v>22289.179123511927</v>
      </c>
      <c r="R2986" s="508">
        <f t="shared" si="1130"/>
        <v>22070.932309261429</v>
      </c>
      <c r="S2986" s="508">
        <f t="shared" si="1130"/>
        <v>21976.880397363042</v>
      </c>
      <c r="T2986" s="508">
        <f t="shared" si="1130"/>
        <v>21705.28755856508</v>
      </c>
      <c r="U2986" s="508">
        <f t="shared" si="1130"/>
        <v>21244.237289203866</v>
      </c>
      <c r="V2986" s="508">
        <f>SQRT(V2985*V2985+V2984*V2984)</f>
        <v>19792.968978907636</v>
      </c>
      <c r="W2986" s="508">
        <f t="shared" si="1130"/>
        <v>19203.474529365772</v>
      </c>
      <c r="X2986" s="508">
        <f t="shared" si="1130"/>
        <v>18918.338721991422</v>
      </c>
      <c r="Y2986" s="508">
        <f>SQRT(Y2985*Y2985+Y2984*Y2984)</f>
        <v>18014.074497458925</v>
      </c>
      <c r="Z2986" s="120">
        <f t="shared" si="1130"/>
        <v>16659.219339452855</v>
      </c>
      <c r="AA2986" s="120">
        <f t="shared" si="1130"/>
        <v>14808.914072274172</v>
      </c>
      <c r="AB2986" s="593">
        <f t="shared" si="1130"/>
        <v>13037.408062954844</v>
      </c>
      <c r="AC2986" s="1224"/>
      <c r="AD2986" s="444">
        <f>MIN(E2986:AB2986)</f>
        <v>10229.379746592655</v>
      </c>
      <c r="AE2986" s="89"/>
      <c r="AF2986" s="90"/>
      <c r="AG2986" s="15"/>
      <c r="AJ2986" s="399"/>
      <c r="AK2986" s="399"/>
      <c r="AL2986" s="399"/>
      <c r="AM2986" s="399"/>
      <c r="AN2986" s="399"/>
    </row>
    <row r="2987" spans="1:42" ht="16.5" thickBot="1" x14ac:dyDescent="0.3">
      <c r="A2987" s="510" t="s">
        <v>22</v>
      </c>
      <c r="B2987" s="1242"/>
      <c r="C2987" s="512"/>
      <c r="D2987" s="513"/>
      <c r="E2987" s="514">
        <v>1</v>
      </c>
      <c r="F2987" s="515">
        <v>2</v>
      </c>
      <c r="G2987" s="515">
        <v>3</v>
      </c>
      <c r="H2987" s="516">
        <v>4</v>
      </c>
      <c r="I2987" s="515">
        <v>5</v>
      </c>
      <c r="J2987" s="515">
        <v>6</v>
      </c>
      <c r="K2987" s="515">
        <v>7</v>
      </c>
      <c r="L2987" s="515">
        <v>8</v>
      </c>
      <c r="M2987" s="515">
        <v>9</v>
      </c>
      <c r="N2987" s="516">
        <v>10</v>
      </c>
      <c r="O2987" s="515">
        <v>11</v>
      </c>
      <c r="P2987" s="515">
        <v>12</v>
      </c>
      <c r="Q2987" s="515">
        <v>13</v>
      </c>
      <c r="R2987" s="515">
        <v>14</v>
      </c>
      <c r="S2987" s="515">
        <v>15</v>
      </c>
      <c r="T2987" s="515">
        <v>16</v>
      </c>
      <c r="U2987" s="515">
        <v>17</v>
      </c>
      <c r="V2987" s="515">
        <v>18</v>
      </c>
      <c r="W2987" s="515">
        <v>19</v>
      </c>
      <c r="X2987" s="515">
        <v>20</v>
      </c>
      <c r="Y2987" s="516">
        <v>21</v>
      </c>
      <c r="Z2987" s="515">
        <v>22</v>
      </c>
      <c r="AA2987" s="515">
        <v>23</v>
      </c>
      <c r="AB2987" s="517">
        <v>24</v>
      </c>
      <c r="AC2987" s="518"/>
      <c r="AD2987" s="15"/>
      <c r="AE2987" s="15"/>
      <c r="AF2987" s="15"/>
      <c r="AG2987" s="15"/>
      <c r="AJ2987" s="399"/>
      <c r="AK2987" s="399"/>
      <c r="AL2987" s="399"/>
      <c r="AM2987" s="399"/>
      <c r="AN2987" s="399"/>
    </row>
    <row r="2988" spans="1:42" x14ac:dyDescent="0.25">
      <c r="A2988" s="445" t="s">
        <v>1150</v>
      </c>
      <c r="B2988" s="1243"/>
      <c r="C2988" s="1522" t="s">
        <v>23</v>
      </c>
      <c r="D2988" s="555" t="s">
        <v>55</v>
      </c>
      <c r="E2988" s="189">
        <v>10.54</v>
      </c>
      <c r="F2988" s="145">
        <v>10.58</v>
      </c>
      <c r="G2988" s="448">
        <v>10.55</v>
      </c>
      <c r="H2988" s="448">
        <v>10.55</v>
      </c>
      <c r="I2988" s="448">
        <v>10.57</v>
      </c>
      <c r="J2988" s="448">
        <v>10.51</v>
      </c>
      <c r="K2988" s="448">
        <v>10.43</v>
      </c>
      <c r="L2988" s="448">
        <v>10.35</v>
      </c>
      <c r="M2988" s="448">
        <v>10.3</v>
      </c>
      <c r="N2988" s="448">
        <v>10.45</v>
      </c>
      <c r="O2988" s="448">
        <v>10.49</v>
      </c>
      <c r="P2988" s="448">
        <v>10.53</v>
      </c>
      <c r="Q2988" s="448">
        <v>10.5</v>
      </c>
      <c r="R2988" s="448">
        <v>10.56</v>
      </c>
      <c r="S2988" s="448">
        <v>10.38</v>
      </c>
      <c r="T2988" s="448">
        <v>10.38</v>
      </c>
      <c r="U2988" s="448">
        <v>10.42</v>
      </c>
      <c r="V2988" s="448">
        <v>10.42</v>
      </c>
      <c r="W2988" s="448">
        <v>10.44</v>
      </c>
      <c r="X2988" s="448">
        <v>10.51</v>
      </c>
      <c r="Y2988" s="448">
        <v>10.5</v>
      </c>
      <c r="Z2988" s="448">
        <v>10.55</v>
      </c>
      <c r="AA2988" s="145">
        <v>10.58</v>
      </c>
      <c r="AB2988" s="449">
        <v>10.59</v>
      </c>
      <c r="AC2988" s="1470">
        <f t="shared" ref="AC2988:AC2993" si="1131">AVERAGE(E2988:AB2988)</f>
        <v>10.486666666666665</v>
      </c>
      <c r="AD2988" s="15"/>
      <c r="AE2988" s="15"/>
      <c r="AF2988" s="15"/>
      <c r="AG2988" s="15"/>
      <c r="AJ2988" s="399"/>
      <c r="AK2988" s="399"/>
      <c r="AL2988" s="399"/>
      <c r="AM2988" s="399"/>
      <c r="AN2988" s="399"/>
    </row>
    <row r="2989" spans="1:42" x14ac:dyDescent="0.25">
      <c r="A2989" s="521" t="s">
        <v>1152</v>
      </c>
      <c r="B2989" s="1244"/>
      <c r="C2989" s="346" t="s">
        <v>23</v>
      </c>
      <c r="D2989" s="635" t="s">
        <v>55</v>
      </c>
      <c r="E2989" s="347">
        <v>10.54</v>
      </c>
      <c r="F2989" s="300">
        <v>10.58</v>
      </c>
      <c r="G2989" s="524">
        <v>10.56</v>
      </c>
      <c r="H2989" s="524">
        <v>10.55</v>
      </c>
      <c r="I2989" s="524">
        <v>10.58</v>
      </c>
      <c r="J2989" s="524">
        <v>10.52</v>
      </c>
      <c r="K2989" s="524">
        <v>10.45</v>
      </c>
      <c r="L2989" s="524">
        <v>10.37</v>
      </c>
      <c r="M2989" s="524">
        <v>10.33</v>
      </c>
      <c r="N2989" s="524">
        <v>10.48</v>
      </c>
      <c r="O2989" s="524">
        <v>10.51</v>
      </c>
      <c r="P2989" s="524">
        <v>10.54</v>
      </c>
      <c r="Q2989" s="524">
        <v>10.53</v>
      </c>
      <c r="R2989" s="524">
        <v>10.58</v>
      </c>
      <c r="S2989" s="524">
        <v>10.39</v>
      </c>
      <c r="T2989" s="524">
        <v>10.41</v>
      </c>
      <c r="U2989" s="524">
        <v>10.41</v>
      </c>
      <c r="V2989" s="524">
        <v>10.43</v>
      </c>
      <c r="W2989" s="524">
        <v>10.46</v>
      </c>
      <c r="X2989" s="524">
        <v>10.52</v>
      </c>
      <c r="Y2989" s="524">
        <v>10.5</v>
      </c>
      <c r="Z2989" s="524">
        <v>10.54</v>
      </c>
      <c r="AA2989" s="300">
        <v>10.61</v>
      </c>
      <c r="AB2989" s="301">
        <v>10.61</v>
      </c>
      <c r="AC2989" s="1471">
        <f t="shared" si="1131"/>
        <v>10.500000000000002</v>
      </c>
      <c r="AD2989" s="15"/>
      <c r="AE2989" s="15"/>
      <c r="AF2989" s="15"/>
      <c r="AG2989" s="15"/>
      <c r="AJ2989" s="399"/>
      <c r="AK2989" s="399"/>
      <c r="AL2989" s="399"/>
      <c r="AM2989" s="399"/>
      <c r="AN2989" s="399"/>
    </row>
    <row r="2990" spans="1:42" x14ac:dyDescent="0.25">
      <c r="A2990" s="521" t="s">
        <v>1163</v>
      </c>
      <c r="B2990" s="1244"/>
      <c r="C2990" s="346" t="s">
        <v>23</v>
      </c>
      <c r="D2990" s="635" t="s">
        <v>55</v>
      </c>
      <c r="E2990" s="347">
        <v>10.48</v>
      </c>
      <c r="F2990" s="300">
        <v>10.53</v>
      </c>
      <c r="G2990" s="524">
        <v>10.5</v>
      </c>
      <c r="H2990" s="524">
        <v>10.48</v>
      </c>
      <c r="I2990" s="524">
        <v>10.52</v>
      </c>
      <c r="J2990" s="524">
        <v>10.45</v>
      </c>
      <c r="K2990" s="524">
        <v>10.37</v>
      </c>
      <c r="L2990" s="524">
        <v>10.3</v>
      </c>
      <c r="M2990" s="524">
        <v>10.24</v>
      </c>
      <c r="N2990" s="524">
        <v>10.42</v>
      </c>
      <c r="O2990" s="524">
        <v>10.45</v>
      </c>
      <c r="P2990" s="524">
        <v>10.49</v>
      </c>
      <c r="Q2990" s="524">
        <v>10.44</v>
      </c>
      <c r="R2990" s="524">
        <v>10.52</v>
      </c>
      <c r="S2990" s="524">
        <v>10.5</v>
      </c>
      <c r="T2990" s="524">
        <v>10.5</v>
      </c>
      <c r="U2990" s="524">
        <v>10.51</v>
      </c>
      <c r="V2990" s="524">
        <v>10.53</v>
      </c>
      <c r="W2990" s="524">
        <v>10.54</v>
      </c>
      <c r="X2990" s="524">
        <v>10.62</v>
      </c>
      <c r="Y2990" s="524">
        <v>10.43</v>
      </c>
      <c r="Z2990" s="524">
        <v>10.48</v>
      </c>
      <c r="AA2990" s="300">
        <v>10.51</v>
      </c>
      <c r="AB2990" s="301">
        <v>10.52</v>
      </c>
      <c r="AC2990" s="1471">
        <f t="shared" si="1131"/>
        <v>10.472083333333332</v>
      </c>
      <c r="AD2990" s="15"/>
      <c r="AE2990" s="15"/>
      <c r="AF2990" s="15"/>
      <c r="AG2990" s="15"/>
      <c r="AJ2990" s="399"/>
      <c r="AK2990" s="399"/>
      <c r="AL2990" s="399"/>
      <c r="AM2990" s="399"/>
      <c r="AN2990" s="399"/>
    </row>
    <row r="2991" spans="1:42" x14ac:dyDescent="0.25">
      <c r="A2991" s="521" t="s">
        <v>1164</v>
      </c>
      <c r="B2991" s="1244"/>
      <c r="C2991" s="346" t="s">
        <v>23</v>
      </c>
      <c r="D2991" s="635" t="s">
        <v>55</v>
      </c>
      <c r="E2991" s="347">
        <v>10.53</v>
      </c>
      <c r="F2991" s="300">
        <v>10.58</v>
      </c>
      <c r="G2991" s="524">
        <v>10.56</v>
      </c>
      <c r="H2991" s="524">
        <v>10.54</v>
      </c>
      <c r="I2991" s="524">
        <v>10.58</v>
      </c>
      <c r="J2991" s="524">
        <v>10.5</v>
      </c>
      <c r="K2991" s="524">
        <v>10.41</v>
      </c>
      <c r="L2991" s="524">
        <v>10.35</v>
      </c>
      <c r="M2991" s="524">
        <v>10.45</v>
      </c>
      <c r="N2991" s="524">
        <v>10.45</v>
      </c>
      <c r="O2991" s="524">
        <v>10.47</v>
      </c>
      <c r="P2991" s="524">
        <v>10.53</v>
      </c>
      <c r="Q2991" s="524">
        <v>10.48</v>
      </c>
      <c r="R2991" s="524">
        <v>10.54</v>
      </c>
      <c r="S2991" s="524">
        <v>10.53</v>
      </c>
      <c r="T2991" s="524">
        <v>10.55</v>
      </c>
      <c r="U2991" s="524">
        <v>10.55</v>
      </c>
      <c r="V2991" s="524">
        <v>10.56</v>
      </c>
      <c r="W2991" s="524">
        <v>10.57</v>
      </c>
      <c r="X2991" s="524">
        <v>10.64</v>
      </c>
      <c r="Y2991" s="524">
        <v>10.64</v>
      </c>
      <c r="Z2991" s="524">
        <v>10.52</v>
      </c>
      <c r="AA2991" s="300">
        <v>10.57</v>
      </c>
      <c r="AB2991" s="301">
        <v>10.56</v>
      </c>
      <c r="AC2991" s="1471">
        <f t="shared" si="1131"/>
        <v>10.5275</v>
      </c>
      <c r="AD2991" s="15"/>
      <c r="AE2991" s="15"/>
      <c r="AF2991" s="15"/>
      <c r="AG2991" s="15"/>
      <c r="AJ2991" s="399"/>
      <c r="AK2991" s="399"/>
      <c r="AL2991" s="399"/>
      <c r="AM2991" s="399"/>
      <c r="AN2991" s="399"/>
    </row>
    <row r="2992" spans="1:42" x14ac:dyDescent="0.25">
      <c r="A2992" s="877" t="s">
        <v>1183</v>
      </c>
      <c r="B2992" s="1245"/>
      <c r="C2992" s="1729" t="s">
        <v>23</v>
      </c>
      <c r="D2992" s="719" t="s">
        <v>55</v>
      </c>
      <c r="E2992" s="742">
        <v>10.47</v>
      </c>
      <c r="F2992" s="711">
        <v>10.51</v>
      </c>
      <c r="G2992" s="720">
        <v>10.48</v>
      </c>
      <c r="H2992" s="720">
        <v>10.47</v>
      </c>
      <c r="I2992" s="720">
        <v>10.5</v>
      </c>
      <c r="J2992" s="720">
        <v>10.44</v>
      </c>
      <c r="K2992" s="720">
        <v>10.35</v>
      </c>
      <c r="L2992" s="720">
        <v>10.28</v>
      </c>
      <c r="M2992" s="720">
        <v>10.35</v>
      </c>
      <c r="N2992" s="720">
        <v>10.36</v>
      </c>
      <c r="O2992" s="720">
        <v>10.38</v>
      </c>
      <c r="P2992" s="720">
        <v>10.46</v>
      </c>
      <c r="Q2992" s="720">
        <v>10.39</v>
      </c>
      <c r="R2992" s="720">
        <v>10.45</v>
      </c>
      <c r="S2992" s="720">
        <v>10.44</v>
      </c>
      <c r="T2992" s="720">
        <v>10.45</v>
      </c>
      <c r="U2992" s="720">
        <v>10.47</v>
      </c>
      <c r="V2992" s="720">
        <v>10.48</v>
      </c>
      <c r="W2992" s="720">
        <v>10.49</v>
      </c>
      <c r="X2992" s="720">
        <v>10.57</v>
      </c>
      <c r="Y2992" s="720">
        <v>10.56</v>
      </c>
      <c r="Z2992" s="720">
        <v>10.46</v>
      </c>
      <c r="AA2992" s="711">
        <v>10.48</v>
      </c>
      <c r="AB2992" s="721">
        <v>10.49</v>
      </c>
      <c r="AC2992" s="1472">
        <f t="shared" si="1131"/>
        <v>10.449166666666665</v>
      </c>
      <c r="AD2992" s="15"/>
      <c r="AE2992" s="15"/>
      <c r="AF2992" s="15"/>
      <c r="AG2992" s="15"/>
      <c r="AJ2992" s="399"/>
      <c r="AK2992" s="399"/>
      <c r="AL2992" s="399"/>
      <c r="AM2992" s="399"/>
      <c r="AN2992" s="399"/>
    </row>
    <row r="2993" spans="1:42" ht="16.5" thickBot="1" x14ac:dyDescent="0.3">
      <c r="A2993" s="527" t="s">
        <v>1184</v>
      </c>
      <c r="B2993" s="1247"/>
      <c r="C2993" s="846" t="s">
        <v>23</v>
      </c>
      <c r="D2993" s="391" t="s">
        <v>55</v>
      </c>
      <c r="E2993" s="742">
        <v>10.53</v>
      </c>
      <c r="F2993" s="711">
        <v>10.57</v>
      </c>
      <c r="G2993" s="720">
        <v>10.54</v>
      </c>
      <c r="H2993" s="720">
        <v>10.53</v>
      </c>
      <c r="I2993" s="720">
        <v>10.57</v>
      </c>
      <c r="J2993" s="720">
        <v>10.51</v>
      </c>
      <c r="K2993" s="720">
        <v>10.42</v>
      </c>
      <c r="L2993" s="720">
        <v>10.35</v>
      </c>
      <c r="M2993" s="720">
        <v>10.29</v>
      </c>
      <c r="N2993" s="720">
        <v>10.46</v>
      </c>
      <c r="O2993" s="720">
        <v>10.5</v>
      </c>
      <c r="P2993" s="720">
        <v>10.56</v>
      </c>
      <c r="Q2993" s="720">
        <v>10.5</v>
      </c>
      <c r="R2993" s="720">
        <v>10.57</v>
      </c>
      <c r="S2993" s="720">
        <v>10.56</v>
      </c>
      <c r="T2993" s="720">
        <v>10.55</v>
      </c>
      <c r="U2993" s="720">
        <v>10.56</v>
      </c>
      <c r="V2993" s="720">
        <v>10.58</v>
      </c>
      <c r="W2993" s="720">
        <v>10.6</v>
      </c>
      <c r="X2993" s="720">
        <v>10.67</v>
      </c>
      <c r="Y2993" s="720">
        <v>10.48</v>
      </c>
      <c r="Z2993" s="720">
        <v>10.52</v>
      </c>
      <c r="AA2993" s="711">
        <v>10.56</v>
      </c>
      <c r="AB2993" s="721">
        <v>10.56</v>
      </c>
      <c r="AC2993" s="1473">
        <f t="shared" si="1131"/>
        <v>10.522500000000001</v>
      </c>
      <c r="AD2993" s="15"/>
      <c r="AE2993" s="15"/>
      <c r="AF2993" s="15"/>
      <c r="AJ2993" s="14"/>
      <c r="AK2993" s="14"/>
      <c r="AL2993" s="15"/>
      <c r="AM2993" s="14"/>
      <c r="AN2993" s="399"/>
    </row>
    <row r="2994" spans="1:42" x14ac:dyDescent="0.25">
      <c r="A2994" s="3561" t="s">
        <v>1124</v>
      </c>
      <c r="B2994" s="3528" t="s">
        <v>531</v>
      </c>
      <c r="C2994" s="121" t="s">
        <v>14</v>
      </c>
      <c r="D2994" s="108" t="s">
        <v>941</v>
      </c>
      <c r="E2994" s="70">
        <v>0</v>
      </c>
      <c r="F2994" s="71">
        <v>0</v>
      </c>
      <c r="G2994" s="71">
        <v>0</v>
      </c>
      <c r="H2994" s="71">
        <v>0</v>
      </c>
      <c r="I2994" s="71">
        <v>0</v>
      </c>
      <c r="J2994" s="71">
        <v>0</v>
      </c>
      <c r="K2994" s="71">
        <v>0</v>
      </c>
      <c r="L2994" s="71">
        <v>0</v>
      </c>
      <c r="M2994" s="71">
        <v>0</v>
      </c>
      <c r="N2994" s="71">
        <v>0</v>
      </c>
      <c r="O2994" s="71">
        <v>0</v>
      </c>
      <c r="P2994" s="71">
        <v>0</v>
      </c>
      <c r="Q2994" s="71">
        <v>0</v>
      </c>
      <c r="R2994" s="71">
        <v>0</v>
      </c>
      <c r="S2994" s="71">
        <v>0</v>
      </c>
      <c r="T2994" s="71">
        <v>0</v>
      </c>
      <c r="U2994" s="71">
        <v>0</v>
      </c>
      <c r="V2994" s="71">
        <v>0</v>
      </c>
      <c r="W2994" s="71">
        <v>0</v>
      </c>
      <c r="X2994" s="71">
        <v>0</v>
      </c>
      <c r="Y2994" s="71">
        <v>0</v>
      </c>
      <c r="Z2994" s="71">
        <v>0</v>
      </c>
      <c r="AA2994" s="71">
        <v>0</v>
      </c>
      <c r="AB2994" s="396">
        <v>0</v>
      </c>
      <c r="AC2994" s="106">
        <f>SUM(E2994:AB2994)</f>
        <v>0</v>
      </c>
      <c r="AD2994" s="70"/>
      <c r="AE2994" s="71">
        <v>100</v>
      </c>
      <c r="AF2994" s="72">
        <v>60</v>
      </c>
      <c r="AJ2994" s="433"/>
      <c r="AK2994" s="434"/>
      <c r="AL2994" s="433"/>
      <c r="AM2994" s="15"/>
      <c r="AN2994" s="399"/>
    </row>
    <row r="2995" spans="1:42" x14ac:dyDescent="0.25">
      <c r="A2995" s="3562"/>
      <c r="B2995" s="3529"/>
      <c r="C2995" s="123" t="s">
        <v>15</v>
      </c>
      <c r="D2995" s="108" t="s">
        <v>941</v>
      </c>
      <c r="E2995" s="395">
        <v>0</v>
      </c>
      <c r="F2995" s="311">
        <v>0</v>
      </c>
      <c r="G2995" s="311">
        <v>0</v>
      </c>
      <c r="H2995" s="311">
        <v>0</v>
      </c>
      <c r="I2995" s="311">
        <v>0</v>
      </c>
      <c r="J2995" s="311">
        <v>0</v>
      </c>
      <c r="K2995" s="311">
        <v>0</v>
      </c>
      <c r="L2995" s="311">
        <v>0</v>
      </c>
      <c r="M2995" s="311">
        <v>0</v>
      </c>
      <c r="N2995" s="311">
        <v>0</v>
      </c>
      <c r="O2995" s="311">
        <v>0</v>
      </c>
      <c r="P2995" s="311">
        <v>0</v>
      </c>
      <c r="Q2995" s="311">
        <v>0</v>
      </c>
      <c r="R2995" s="311">
        <v>0</v>
      </c>
      <c r="S2995" s="311">
        <v>0</v>
      </c>
      <c r="T2995" s="311">
        <v>0</v>
      </c>
      <c r="U2995" s="311">
        <v>0</v>
      </c>
      <c r="V2995" s="311">
        <v>0</v>
      </c>
      <c r="W2995" s="311">
        <v>0</v>
      </c>
      <c r="X2995" s="311">
        <v>0</v>
      </c>
      <c r="Y2995" s="311">
        <v>0</v>
      </c>
      <c r="Z2995" s="311">
        <v>0</v>
      </c>
      <c r="AA2995" s="311">
        <v>0</v>
      </c>
      <c r="AB2995" s="397">
        <v>0</v>
      </c>
      <c r="AC2995" s="107">
        <f>SUM(E2995:AB2995)</f>
        <v>0</v>
      </c>
      <c r="AD2995" s="73"/>
      <c r="AE2995" s="155"/>
      <c r="AF2995" s="74"/>
      <c r="AJ2995" s="15"/>
      <c r="AK2995" s="15"/>
      <c r="AL2995" s="15"/>
      <c r="AM2995" s="15"/>
      <c r="AN2995" s="399"/>
    </row>
    <row r="2996" spans="1:42" x14ac:dyDescent="0.25">
      <c r="A2996" s="3562"/>
      <c r="B2996" s="3529"/>
      <c r="C2996" s="123" t="s">
        <v>16</v>
      </c>
      <c r="D2996" s="108" t="s">
        <v>55</v>
      </c>
      <c r="E2996" s="1489">
        <v>0</v>
      </c>
      <c r="F2996" s="1474">
        <v>0</v>
      </c>
      <c r="G2996" s="1474">
        <v>0</v>
      </c>
      <c r="H2996" s="330">
        <v>0</v>
      </c>
      <c r="I2996" s="330">
        <v>0</v>
      </c>
      <c r="J2996" s="330">
        <v>0</v>
      </c>
      <c r="K2996" s="330">
        <v>0</v>
      </c>
      <c r="L2996" s="330">
        <v>0</v>
      </c>
      <c r="M2996" s="330">
        <v>0</v>
      </c>
      <c r="N2996" s="330">
        <v>0</v>
      </c>
      <c r="O2996" s="330">
        <v>0</v>
      </c>
      <c r="P2996" s="330">
        <v>0</v>
      </c>
      <c r="Q2996" s="330">
        <v>0</v>
      </c>
      <c r="R2996" s="330">
        <v>0</v>
      </c>
      <c r="S2996" s="330">
        <v>0</v>
      </c>
      <c r="T2996" s="330">
        <v>0</v>
      </c>
      <c r="U2996" s="330">
        <v>0</v>
      </c>
      <c r="V2996" s="330">
        <v>0</v>
      </c>
      <c r="W2996" s="330">
        <v>0</v>
      </c>
      <c r="X2996" s="330">
        <v>0</v>
      </c>
      <c r="Y2996" s="330">
        <v>0</v>
      </c>
      <c r="Z2996" s="1474">
        <v>0</v>
      </c>
      <c r="AA2996" s="1474">
        <v>0</v>
      </c>
      <c r="AB2996" s="1502">
        <v>0</v>
      </c>
      <c r="AC2996" s="107">
        <f>AVERAGE(E2996:AB2996)</f>
        <v>0</v>
      </c>
      <c r="AD2996" s="76"/>
      <c r="AE2996" s="76"/>
      <c r="AF2996" s="77"/>
      <c r="AJ2996" s="15"/>
      <c r="AK2996" s="15"/>
      <c r="AL2996" s="15"/>
      <c r="AM2996" s="15"/>
      <c r="AN2996" s="399"/>
    </row>
    <row r="2997" spans="1:42" ht="16.5" thickBot="1" x14ac:dyDescent="0.3">
      <c r="A2997" s="3726"/>
      <c r="B2997" s="3583"/>
      <c r="C2997" s="126" t="s">
        <v>18</v>
      </c>
      <c r="D2997" s="349"/>
      <c r="E2997" s="576" t="e">
        <f t="shared" ref="E2997:AB2997" si="1132">E2995/E2994</f>
        <v>#DIV/0!</v>
      </c>
      <c r="F2997" s="321" t="e">
        <f t="shared" si="1132"/>
        <v>#DIV/0!</v>
      </c>
      <c r="G2997" s="321" t="e">
        <f t="shared" si="1132"/>
        <v>#DIV/0!</v>
      </c>
      <c r="H2997" s="321" t="e">
        <f t="shared" si="1132"/>
        <v>#DIV/0!</v>
      </c>
      <c r="I2997" s="321" t="e">
        <f t="shared" si="1132"/>
        <v>#DIV/0!</v>
      </c>
      <c r="J2997" s="321" t="e">
        <f t="shared" si="1132"/>
        <v>#DIV/0!</v>
      </c>
      <c r="K2997" s="321" t="e">
        <f t="shared" si="1132"/>
        <v>#DIV/0!</v>
      </c>
      <c r="L2997" s="321" t="e">
        <f t="shared" si="1132"/>
        <v>#DIV/0!</v>
      </c>
      <c r="M2997" s="321" t="e">
        <f t="shared" si="1132"/>
        <v>#DIV/0!</v>
      </c>
      <c r="N2997" s="321" t="e">
        <f t="shared" si="1132"/>
        <v>#DIV/0!</v>
      </c>
      <c r="O2997" s="321" t="e">
        <f t="shared" si="1132"/>
        <v>#DIV/0!</v>
      </c>
      <c r="P2997" s="321" t="e">
        <f t="shared" si="1132"/>
        <v>#DIV/0!</v>
      </c>
      <c r="Q2997" s="321" t="e">
        <f t="shared" si="1132"/>
        <v>#DIV/0!</v>
      </c>
      <c r="R2997" s="321" t="e">
        <f t="shared" si="1132"/>
        <v>#DIV/0!</v>
      </c>
      <c r="S2997" s="321" t="e">
        <f t="shared" si="1132"/>
        <v>#DIV/0!</v>
      </c>
      <c r="T2997" s="321" t="e">
        <f t="shared" si="1132"/>
        <v>#DIV/0!</v>
      </c>
      <c r="U2997" s="321" t="e">
        <f t="shared" si="1132"/>
        <v>#DIV/0!</v>
      </c>
      <c r="V2997" s="321" t="e">
        <f t="shared" si="1132"/>
        <v>#DIV/0!</v>
      </c>
      <c r="W2997" s="321" t="e">
        <f t="shared" si="1132"/>
        <v>#DIV/0!</v>
      </c>
      <c r="X2997" s="321" t="e">
        <f t="shared" si="1132"/>
        <v>#DIV/0!</v>
      </c>
      <c r="Y2997" s="321" t="e">
        <f>Y2995/Y2994</f>
        <v>#DIV/0!</v>
      </c>
      <c r="Z2997" s="321" t="e">
        <f t="shared" si="1132"/>
        <v>#DIV/0!</v>
      </c>
      <c r="AA2997" s="321" t="e">
        <f t="shared" si="1132"/>
        <v>#DIV/0!</v>
      </c>
      <c r="AB2997" s="809" t="e">
        <f t="shared" si="1132"/>
        <v>#DIV/0!</v>
      </c>
      <c r="AC2997" s="457" t="e">
        <f>MAX(E2997:AB2997)</f>
        <v>#DIV/0!</v>
      </c>
      <c r="AD2997" s="73"/>
      <c r="AE2997" s="155"/>
      <c r="AF2997" s="74"/>
      <c r="AJ2997" s="15"/>
      <c r="AK2997" s="15"/>
      <c r="AL2997" s="15"/>
      <c r="AM2997" s="15"/>
      <c r="AN2997" s="399"/>
    </row>
    <row r="2998" spans="1:42" x14ac:dyDescent="0.25">
      <c r="A2998" s="2049"/>
      <c r="B2998" s="2052"/>
      <c r="C2998" s="360" t="s">
        <v>117</v>
      </c>
      <c r="D2998" s="2203"/>
      <c r="E2998" s="361"/>
      <c r="F2998" s="91"/>
      <c r="G2998" s="91"/>
      <c r="H2998" s="91"/>
      <c r="I2998" s="91"/>
      <c r="J2998" s="91"/>
      <c r="K2998" s="91"/>
      <c r="L2998" s="91"/>
      <c r="M2998" s="91"/>
      <c r="N2998" s="91"/>
      <c r="O2998" s="91"/>
      <c r="P2998" s="91"/>
      <c r="Q2998" s="91"/>
      <c r="R2998" s="91"/>
      <c r="S2998" s="91"/>
      <c r="T2998" s="91"/>
      <c r="U2998" s="91"/>
      <c r="V2998" s="91"/>
      <c r="W2998" s="91"/>
      <c r="X2998" s="91"/>
      <c r="Y2998" s="91"/>
      <c r="Z2998" s="91"/>
      <c r="AA2998" s="91"/>
      <c r="AB2998" s="385"/>
      <c r="AC2998" s="122"/>
      <c r="AD2998" s="73"/>
      <c r="AE2998" s="155"/>
      <c r="AF2998" s="74"/>
      <c r="AJ2998" s="15"/>
      <c r="AK2998" s="15"/>
      <c r="AL2998" s="15"/>
      <c r="AM2998" s="15"/>
      <c r="AN2998" s="399"/>
    </row>
    <row r="2999" spans="1:42" s="183" customFormat="1" x14ac:dyDescent="0.25">
      <c r="A2999" s="2059"/>
      <c r="B2999" s="2062"/>
      <c r="C2999" s="124" t="s">
        <v>118</v>
      </c>
      <c r="D2999" s="350"/>
      <c r="E2999" s="73"/>
      <c r="F2999" s="155"/>
      <c r="G2999" s="155"/>
      <c r="H2999" s="155"/>
      <c r="I2999" s="155"/>
      <c r="J2999" s="155"/>
      <c r="K2999" s="155"/>
      <c r="L2999" s="155"/>
      <c r="M2999" s="155"/>
      <c r="N2999" s="155"/>
      <c r="O2999" s="155"/>
      <c r="P2999" s="155"/>
      <c r="Q2999" s="155"/>
      <c r="R2999" s="155"/>
      <c r="S2999" s="155"/>
      <c r="T2999" s="155"/>
      <c r="U2999" s="155"/>
      <c r="V2999" s="155"/>
      <c r="W2999" s="155"/>
      <c r="X2999" s="155"/>
      <c r="Y2999" s="155"/>
      <c r="Z2999" s="155"/>
      <c r="AA2999" s="155"/>
      <c r="AB2999" s="319"/>
      <c r="AC2999" s="108"/>
      <c r="AD2999" s="73"/>
      <c r="AE2999" s="155"/>
      <c r="AF2999" s="74"/>
      <c r="AH2999" s="784"/>
      <c r="AI2999" s="785"/>
      <c r="AJ2999" s="785"/>
      <c r="AK2999" s="785"/>
      <c r="AL2999" s="786"/>
      <c r="AM2999" s="786"/>
      <c r="AN2999" s="191"/>
      <c r="AO2999" s="191"/>
      <c r="AP2999" s="191"/>
    </row>
    <row r="3000" spans="1:42" ht="16.5" thickBot="1" x14ac:dyDescent="0.3">
      <c r="A3000" s="3537" t="s">
        <v>43</v>
      </c>
      <c r="B3000" s="3538"/>
      <c r="C3000" s="3539"/>
      <c r="D3000" s="349"/>
      <c r="E3000" s="461">
        <f>SQRT(E2994*E2994+E2995*E2995)/E2993/1.73</f>
        <v>0</v>
      </c>
      <c r="F3000" s="181">
        <f t="shared" ref="F3000:AB3000" si="1133">SQRT(F2994*F2994+F2995*F2995)/F2993/1.73</f>
        <v>0</v>
      </c>
      <c r="G3000" s="181">
        <f t="shared" si="1133"/>
        <v>0</v>
      </c>
      <c r="H3000" s="79">
        <f t="shared" si="1133"/>
        <v>0</v>
      </c>
      <c r="I3000" s="79">
        <f t="shared" si="1133"/>
        <v>0</v>
      </c>
      <c r="J3000" s="79">
        <f t="shared" si="1133"/>
        <v>0</v>
      </c>
      <c r="K3000" s="79">
        <f t="shared" si="1133"/>
        <v>0</v>
      </c>
      <c r="L3000" s="79">
        <f t="shared" si="1133"/>
        <v>0</v>
      </c>
      <c r="M3000" s="79">
        <f t="shared" si="1133"/>
        <v>0</v>
      </c>
      <c r="N3000" s="79">
        <f t="shared" si="1133"/>
        <v>0</v>
      </c>
      <c r="O3000" s="79">
        <f t="shared" si="1133"/>
        <v>0</v>
      </c>
      <c r="P3000" s="79">
        <f t="shared" si="1133"/>
        <v>0</v>
      </c>
      <c r="Q3000" s="79">
        <f t="shared" si="1133"/>
        <v>0</v>
      </c>
      <c r="R3000" s="79">
        <f t="shared" si="1133"/>
        <v>0</v>
      </c>
      <c r="S3000" s="79">
        <f t="shared" si="1133"/>
        <v>0</v>
      </c>
      <c r="T3000" s="79">
        <f t="shared" si="1133"/>
        <v>0</v>
      </c>
      <c r="U3000" s="79">
        <f t="shared" si="1133"/>
        <v>0</v>
      </c>
      <c r="V3000" s="79">
        <f t="shared" si="1133"/>
        <v>0</v>
      </c>
      <c r="W3000" s="79">
        <f t="shared" si="1133"/>
        <v>0</v>
      </c>
      <c r="X3000" s="79">
        <f t="shared" si="1133"/>
        <v>0</v>
      </c>
      <c r="Y3000" s="79">
        <f>SQRT(Y2994*Y2994+Y2995*Y2995)/Y2993/1.73</f>
        <v>0</v>
      </c>
      <c r="Z3000" s="181">
        <f t="shared" si="1133"/>
        <v>0</v>
      </c>
      <c r="AA3000" s="181">
        <f t="shared" si="1133"/>
        <v>0</v>
      </c>
      <c r="AB3000" s="398">
        <f t="shared" si="1133"/>
        <v>0</v>
      </c>
      <c r="AC3000" s="109">
        <f>AVERAGE(E3000:AB3000)</f>
        <v>0</v>
      </c>
      <c r="AD3000" s="78" t="e">
        <f>(AC2996-AC3000)/AC2996</f>
        <v>#DIV/0!</v>
      </c>
      <c r="AE3000" s="79"/>
      <c r="AF3000" s="80"/>
      <c r="AJ3000" s="14"/>
      <c r="AK3000" s="14"/>
      <c r="AL3000" s="15"/>
      <c r="AM3000" s="14"/>
      <c r="AN3000" s="399"/>
    </row>
    <row r="3001" spans="1:42" x14ac:dyDescent="0.25">
      <c r="A3001" s="3561" t="s">
        <v>1062</v>
      </c>
      <c r="B3001" s="3528" t="s">
        <v>1190</v>
      </c>
      <c r="C3001" s="125" t="s">
        <v>14</v>
      </c>
      <c r="D3001" s="108" t="s">
        <v>941</v>
      </c>
      <c r="E3001" s="70">
        <v>71.400000000000006</v>
      </c>
      <c r="F3001" s="71">
        <v>61.2</v>
      </c>
      <c r="G3001" s="71">
        <v>53.4</v>
      </c>
      <c r="H3001" s="71">
        <v>55.2</v>
      </c>
      <c r="I3001" s="71">
        <v>54.6</v>
      </c>
      <c r="J3001" s="71">
        <v>58.2</v>
      </c>
      <c r="K3001" s="71">
        <v>76.2</v>
      </c>
      <c r="L3001" s="71">
        <v>102.6</v>
      </c>
      <c r="M3001" s="71">
        <v>103.2</v>
      </c>
      <c r="N3001" s="71">
        <v>95.4</v>
      </c>
      <c r="O3001" s="71">
        <v>100.8</v>
      </c>
      <c r="P3001" s="71">
        <v>100.8</v>
      </c>
      <c r="Q3001" s="71">
        <v>107.4</v>
      </c>
      <c r="R3001" s="71">
        <v>106.2</v>
      </c>
      <c r="S3001" s="71">
        <v>97.8</v>
      </c>
      <c r="T3001" s="71">
        <v>100.2</v>
      </c>
      <c r="U3001" s="71">
        <v>101.4</v>
      </c>
      <c r="V3001" s="71">
        <v>112.2</v>
      </c>
      <c r="W3001" s="71">
        <v>128.4</v>
      </c>
      <c r="X3001" s="71">
        <v>129</v>
      </c>
      <c r="Y3001" s="71">
        <v>129.6</v>
      </c>
      <c r="Z3001" s="71">
        <v>120.6</v>
      </c>
      <c r="AA3001" s="71">
        <v>115.8</v>
      </c>
      <c r="AB3001" s="396">
        <v>89.4</v>
      </c>
      <c r="AC3001" s="134">
        <f>SUM(E3001:AB3001)</f>
        <v>2271.0000000000005</v>
      </c>
      <c r="AD3001" s="70"/>
      <c r="AE3001" s="71">
        <v>100</v>
      </c>
      <c r="AF3001" s="72">
        <v>60</v>
      </c>
      <c r="AJ3001" s="433"/>
      <c r="AK3001" s="434"/>
      <c r="AL3001" s="433"/>
      <c r="AM3001" s="15"/>
      <c r="AN3001" s="399"/>
    </row>
    <row r="3002" spans="1:42" x14ac:dyDescent="0.25">
      <c r="A3002" s="3562"/>
      <c r="B3002" s="3529"/>
      <c r="C3002" s="123" t="s">
        <v>15</v>
      </c>
      <c r="D3002" s="108" t="s">
        <v>941</v>
      </c>
      <c r="E3002" s="395">
        <v>0</v>
      </c>
      <c r="F3002" s="311">
        <v>0</v>
      </c>
      <c r="G3002" s="311">
        <v>0</v>
      </c>
      <c r="H3002" s="311">
        <v>0</v>
      </c>
      <c r="I3002" s="311">
        <v>0</v>
      </c>
      <c r="J3002" s="311">
        <v>0</v>
      </c>
      <c r="K3002" s="311">
        <v>0</v>
      </c>
      <c r="L3002" s="311">
        <v>0</v>
      </c>
      <c r="M3002" s="311">
        <v>0</v>
      </c>
      <c r="N3002" s="311">
        <v>0</v>
      </c>
      <c r="O3002" s="311">
        <v>0</v>
      </c>
      <c r="P3002" s="311">
        <v>0</v>
      </c>
      <c r="Q3002" s="311">
        <v>0</v>
      </c>
      <c r="R3002" s="311">
        <v>0</v>
      </c>
      <c r="S3002" s="311">
        <v>0</v>
      </c>
      <c r="T3002" s="311">
        <v>0</v>
      </c>
      <c r="U3002" s="311">
        <v>0</v>
      </c>
      <c r="V3002" s="311">
        <v>0</v>
      </c>
      <c r="W3002" s="311">
        <v>0</v>
      </c>
      <c r="X3002" s="311">
        <v>0</v>
      </c>
      <c r="Y3002" s="311">
        <v>0</v>
      </c>
      <c r="Z3002" s="311">
        <v>0</v>
      </c>
      <c r="AA3002" s="311">
        <v>0</v>
      </c>
      <c r="AB3002" s="397">
        <v>0</v>
      </c>
      <c r="AC3002" s="107">
        <f>SUM(E3002:AB3002)</f>
        <v>0</v>
      </c>
      <c r="AD3002" s="73"/>
      <c r="AE3002" s="155"/>
      <c r="AF3002" s="74"/>
      <c r="AJ3002" s="15"/>
      <c r="AK3002" s="15"/>
      <c r="AL3002" s="15"/>
      <c r="AM3002" s="15"/>
      <c r="AN3002" s="399"/>
    </row>
    <row r="3003" spans="1:42" x14ac:dyDescent="0.25">
      <c r="A3003" s="3562"/>
      <c r="B3003" s="3529"/>
      <c r="C3003" s="123" t="s">
        <v>16</v>
      </c>
      <c r="D3003" s="108" t="s">
        <v>55</v>
      </c>
      <c r="E3003" s="1489">
        <v>3</v>
      </c>
      <c r="F3003" s="1474">
        <v>3</v>
      </c>
      <c r="G3003" s="1474">
        <v>3</v>
      </c>
      <c r="H3003" s="330">
        <v>3</v>
      </c>
      <c r="I3003" s="330">
        <v>3</v>
      </c>
      <c r="J3003" s="330">
        <v>3</v>
      </c>
      <c r="K3003" s="330">
        <v>4</v>
      </c>
      <c r="L3003" s="330">
        <v>5</v>
      </c>
      <c r="M3003" s="330">
        <v>6</v>
      </c>
      <c r="N3003" s="330">
        <v>6</v>
      </c>
      <c r="O3003" s="330">
        <v>6</v>
      </c>
      <c r="P3003" s="330">
        <v>5</v>
      </c>
      <c r="Q3003" s="330">
        <v>6</v>
      </c>
      <c r="R3003" s="330">
        <v>5</v>
      </c>
      <c r="S3003" s="330">
        <v>6</v>
      </c>
      <c r="T3003" s="330">
        <v>6</v>
      </c>
      <c r="U3003" s="330">
        <v>5</v>
      </c>
      <c r="V3003" s="330">
        <v>6</v>
      </c>
      <c r="W3003" s="330">
        <v>6</v>
      </c>
      <c r="X3003" s="330">
        <v>8</v>
      </c>
      <c r="Y3003" s="330">
        <v>7</v>
      </c>
      <c r="Z3003" s="1474">
        <v>7</v>
      </c>
      <c r="AA3003" s="1474">
        <v>5</v>
      </c>
      <c r="AB3003" s="1502">
        <v>5</v>
      </c>
      <c r="AC3003" s="107">
        <f>AVERAGE(E3003:AB3003)</f>
        <v>5.083333333333333</v>
      </c>
      <c r="AD3003" s="76"/>
      <c r="AE3003" s="76"/>
      <c r="AF3003" s="77"/>
      <c r="AJ3003" s="15"/>
      <c r="AK3003" s="15"/>
      <c r="AL3003" s="15"/>
      <c r="AM3003" s="15"/>
      <c r="AN3003" s="399"/>
    </row>
    <row r="3004" spans="1:42" x14ac:dyDescent="0.25">
      <c r="A3004" s="3501"/>
      <c r="B3004" s="3530"/>
      <c r="C3004" s="123" t="s">
        <v>18</v>
      </c>
      <c r="D3004" s="350"/>
      <c r="E3004" s="503">
        <f t="shared" ref="E3004:AB3004" si="1134">E3002/E3001</f>
        <v>0</v>
      </c>
      <c r="F3004" s="317">
        <f t="shared" si="1134"/>
        <v>0</v>
      </c>
      <c r="G3004" s="317">
        <f t="shared" si="1134"/>
        <v>0</v>
      </c>
      <c r="H3004" s="317">
        <f t="shared" si="1134"/>
        <v>0</v>
      </c>
      <c r="I3004" s="317">
        <f t="shared" si="1134"/>
        <v>0</v>
      </c>
      <c r="J3004" s="317">
        <f t="shared" si="1134"/>
        <v>0</v>
      </c>
      <c r="K3004" s="317">
        <f t="shared" si="1134"/>
        <v>0</v>
      </c>
      <c r="L3004" s="317">
        <f t="shared" si="1134"/>
        <v>0</v>
      </c>
      <c r="M3004" s="317">
        <f t="shared" si="1134"/>
        <v>0</v>
      </c>
      <c r="N3004" s="317">
        <f t="shared" si="1134"/>
        <v>0</v>
      </c>
      <c r="O3004" s="317">
        <f t="shared" si="1134"/>
        <v>0</v>
      </c>
      <c r="P3004" s="317">
        <f t="shared" si="1134"/>
        <v>0</v>
      </c>
      <c r="Q3004" s="317">
        <f t="shared" si="1134"/>
        <v>0</v>
      </c>
      <c r="R3004" s="317">
        <f t="shared" si="1134"/>
        <v>0</v>
      </c>
      <c r="S3004" s="317">
        <f t="shared" si="1134"/>
        <v>0</v>
      </c>
      <c r="T3004" s="317">
        <f t="shared" si="1134"/>
        <v>0</v>
      </c>
      <c r="U3004" s="317">
        <f t="shared" si="1134"/>
        <v>0</v>
      </c>
      <c r="V3004" s="317">
        <f t="shared" si="1134"/>
        <v>0</v>
      </c>
      <c r="W3004" s="317">
        <f t="shared" si="1134"/>
        <v>0</v>
      </c>
      <c r="X3004" s="317">
        <f t="shared" si="1134"/>
        <v>0</v>
      </c>
      <c r="Y3004" s="317">
        <f>Y3002/Y3001</f>
        <v>0</v>
      </c>
      <c r="Z3004" s="317">
        <f t="shared" si="1134"/>
        <v>0</v>
      </c>
      <c r="AA3004" s="317">
        <f t="shared" si="1134"/>
        <v>0</v>
      </c>
      <c r="AB3004" s="339">
        <f t="shared" si="1134"/>
        <v>0</v>
      </c>
      <c r="AC3004" s="436">
        <f>MAX(E3004:AB3004)</f>
        <v>0</v>
      </c>
      <c r="AD3004" s="73"/>
      <c r="AE3004" s="155"/>
      <c r="AF3004" s="74"/>
      <c r="AJ3004" s="15"/>
      <c r="AK3004" s="15"/>
      <c r="AL3004" s="15"/>
      <c r="AM3004" s="15"/>
      <c r="AN3004" s="399"/>
    </row>
    <row r="3005" spans="1:42" x14ac:dyDescent="0.25">
      <c r="A3005" s="2059"/>
      <c r="B3005" s="2062"/>
      <c r="C3005" s="124" t="s">
        <v>117</v>
      </c>
      <c r="D3005" s="350"/>
      <c r="E3005" s="73"/>
      <c r="F3005" s="155"/>
      <c r="G3005" s="155"/>
      <c r="H3005" s="155"/>
      <c r="I3005" s="155"/>
      <c r="J3005" s="155"/>
      <c r="K3005" s="155"/>
      <c r="L3005" s="155"/>
      <c r="M3005" s="155"/>
      <c r="N3005" s="155"/>
      <c r="O3005" s="155"/>
      <c r="P3005" s="155"/>
      <c r="Q3005" s="155"/>
      <c r="R3005" s="155"/>
      <c r="S3005" s="155"/>
      <c r="T3005" s="155"/>
      <c r="U3005" s="155"/>
      <c r="V3005" s="155"/>
      <c r="W3005" s="155"/>
      <c r="X3005" s="155"/>
      <c r="Y3005" s="155"/>
      <c r="Z3005" s="155"/>
      <c r="AA3005" s="155"/>
      <c r="AB3005" s="319"/>
      <c r="AC3005" s="108"/>
      <c r="AD3005" s="73"/>
      <c r="AE3005" s="155"/>
      <c r="AF3005" s="74"/>
      <c r="AJ3005" s="15"/>
      <c r="AK3005" s="15"/>
      <c r="AL3005" s="15"/>
      <c r="AM3005" s="15"/>
      <c r="AN3005" s="399"/>
    </row>
    <row r="3006" spans="1:42" s="183" customFormat="1" x14ac:dyDescent="0.25">
      <c r="A3006" s="2059"/>
      <c r="B3006" s="2062"/>
      <c r="C3006" s="124" t="s">
        <v>118</v>
      </c>
      <c r="D3006" s="350"/>
      <c r="E3006" s="73"/>
      <c r="F3006" s="155"/>
      <c r="G3006" s="155"/>
      <c r="H3006" s="155"/>
      <c r="I3006" s="155"/>
      <c r="J3006" s="155"/>
      <c r="K3006" s="155"/>
      <c r="L3006" s="155"/>
      <c r="M3006" s="155"/>
      <c r="N3006" s="155"/>
      <c r="O3006" s="155"/>
      <c r="P3006" s="155"/>
      <c r="Q3006" s="155"/>
      <c r="R3006" s="155"/>
      <c r="S3006" s="155"/>
      <c r="T3006" s="155"/>
      <c r="U3006" s="155"/>
      <c r="V3006" s="155"/>
      <c r="W3006" s="155"/>
      <c r="X3006" s="155"/>
      <c r="Y3006" s="155"/>
      <c r="Z3006" s="155"/>
      <c r="AA3006" s="155"/>
      <c r="AB3006" s="319"/>
      <c r="AC3006" s="108"/>
      <c r="AD3006" s="73"/>
      <c r="AE3006" s="155"/>
      <c r="AF3006" s="74"/>
      <c r="AH3006" s="784"/>
      <c r="AI3006" s="785"/>
      <c r="AJ3006" s="785"/>
      <c r="AK3006" s="785"/>
      <c r="AL3006" s="786"/>
      <c r="AM3006" s="786"/>
      <c r="AN3006" s="191"/>
      <c r="AO3006" s="191"/>
      <c r="AP3006" s="191"/>
    </row>
    <row r="3007" spans="1:42" ht="16.5" thickBot="1" x14ac:dyDescent="0.3">
      <c r="A3007" s="3537" t="s">
        <v>43</v>
      </c>
      <c r="B3007" s="3538"/>
      <c r="C3007" s="3539"/>
      <c r="D3007" s="349"/>
      <c r="E3007" s="461">
        <f>SQRT(E3001*E3001+E3002*E3002)/E2993/1.73</f>
        <v>3.9194374454490069</v>
      </c>
      <c r="F3007" s="181">
        <f t="shared" ref="F3007:AB3007" si="1135">SQRT(F3001*F3001+F3002*F3002)/F2993/1.73</f>
        <v>3.3468044033446169</v>
      </c>
      <c r="G3007" s="181">
        <f t="shared" si="1135"/>
        <v>2.9285628105428261</v>
      </c>
      <c r="H3007" s="79">
        <f t="shared" si="1135"/>
        <v>3.0301533191706604</v>
      </c>
      <c r="I3007" s="79">
        <f t="shared" si="1135"/>
        <v>2.985874516709413</v>
      </c>
      <c r="J3007" s="79">
        <f t="shared" si="1135"/>
        <v>3.2009151757478427</v>
      </c>
      <c r="K3007" s="79">
        <f t="shared" si="1135"/>
        <v>4.2270866386340185</v>
      </c>
      <c r="L3007" s="79">
        <f t="shared" si="1135"/>
        <v>5.7300829354109073</v>
      </c>
      <c r="M3007" s="79">
        <f t="shared" si="1135"/>
        <v>5.7971991439019872</v>
      </c>
      <c r="N3007" s="79">
        <f t="shared" si="1135"/>
        <v>5.2719415554990654</v>
      </c>
      <c r="O3007" s="79">
        <f t="shared" si="1135"/>
        <v>5.5491329479768785</v>
      </c>
      <c r="P3007" s="79">
        <f t="shared" si="1135"/>
        <v>5.5176037834997373</v>
      </c>
      <c r="Q3007" s="79">
        <f t="shared" si="1135"/>
        <v>5.9124690338563175</v>
      </c>
      <c r="R3007" s="79">
        <f t="shared" si="1135"/>
        <v>5.8076899940391886</v>
      </c>
      <c r="S3007" s="79">
        <f t="shared" si="1135"/>
        <v>5.3533893851812921</v>
      </c>
      <c r="T3007" s="79">
        <f t="shared" si="1135"/>
        <v>5.4899597293373139</v>
      </c>
      <c r="U3007" s="79">
        <f t="shared" si="1135"/>
        <v>5.5504466631634255</v>
      </c>
      <c r="V3007" s="79">
        <f t="shared" si="1135"/>
        <v>6.1300086322759713</v>
      </c>
      <c r="W3007" s="79">
        <f t="shared" si="1135"/>
        <v>7.0018540735085626</v>
      </c>
      <c r="X3007" s="79">
        <f t="shared" si="1135"/>
        <v>6.9884230542117445</v>
      </c>
      <c r="Y3007" s="79">
        <f>SQRT(Y3001*Y3001+Y3002*Y3002)/Y2993/1.73</f>
        <v>7.1482151524511313</v>
      </c>
      <c r="Z3007" s="181">
        <f t="shared" si="1135"/>
        <v>6.6265192641596524</v>
      </c>
      <c r="AA3007" s="181">
        <f t="shared" si="1135"/>
        <v>6.3386757750919598</v>
      </c>
      <c r="AB3007" s="398">
        <f t="shared" si="1135"/>
        <v>4.8935890698896483</v>
      </c>
      <c r="AC3007" s="109">
        <f>AVERAGE(E3007:AB3007)</f>
        <v>5.1977514376272156</v>
      </c>
      <c r="AD3007" s="78">
        <f>(AC3003-AC3007)/AC3003</f>
        <v>-2.2508479533222797E-2</v>
      </c>
      <c r="AE3007" s="79"/>
      <c r="AF3007" s="80"/>
      <c r="AJ3007" s="14"/>
      <c r="AK3007" s="14"/>
      <c r="AL3007" s="15"/>
      <c r="AM3007" s="14"/>
      <c r="AN3007" s="399"/>
    </row>
    <row r="3008" spans="1:42" x14ac:dyDescent="0.25">
      <c r="A3008" s="3561" t="s">
        <v>532</v>
      </c>
      <c r="B3008" s="3528" t="s">
        <v>975</v>
      </c>
      <c r="C3008" s="121" t="s">
        <v>14</v>
      </c>
      <c r="D3008" s="108" t="s">
        <v>941</v>
      </c>
      <c r="E3008" s="70">
        <v>783.6</v>
      </c>
      <c r="F3008" s="71">
        <v>744</v>
      </c>
      <c r="G3008" s="71">
        <v>741.6</v>
      </c>
      <c r="H3008" s="71">
        <v>732</v>
      </c>
      <c r="I3008" s="71">
        <v>746.4</v>
      </c>
      <c r="J3008" s="71">
        <v>792</v>
      </c>
      <c r="K3008" s="71">
        <v>895.2</v>
      </c>
      <c r="L3008" s="71">
        <v>1057.2</v>
      </c>
      <c r="M3008" s="71">
        <v>1404</v>
      </c>
      <c r="N3008" s="71">
        <v>1797.6</v>
      </c>
      <c r="O3008" s="71">
        <v>1862.4</v>
      </c>
      <c r="P3008" s="71">
        <v>1826.4</v>
      </c>
      <c r="Q3008" s="71">
        <v>1797.6</v>
      </c>
      <c r="R3008" s="71">
        <v>1768.8</v>
      </c>
      <c r="S3008" s="71">
        <v>1789.2</v>
      </c>
      <c r="T3008" s="71">
        <v>1790.4</v>
      </c>
      <c r="U3008" s="71">
        <v>1701.6</v>
      </c>
      <c r="V3008" s="71">
        <v>1456.8</v>
      </c>
      <c r="W3008" s="71">
        <v>1236</v>
      </c>
      <c r="X3008" s="71">
        <v>1100.4000000000001</v>
      </c>
      <c r="Y3008" s="71">
        <v>994.8</v>
      </c>
      <c r="Z3008" s="71">
        <v>928.8</v>
      </c>
      <c r="AA3008" s="71">
        <v>859.2</v>
      </c>
      <c r="AB3008" s="396">
        <v>789.6</v>
      </c>
      <c r="AC3008" s="106">
        <f>SUM(E3008:AB3008)</f>
        <v>29595.599999999999</v>
      </c>
      <c r="AD3008" s="70"/>
      <c r="AE3008" s="71">
        <v>100</v>
      </c>
      <c r="AF3008" s="72">
        <v>120</v>
      </c>
      <c r="AJ3008" s="433"/>
      <c r="AK3008" s="434"/>
      <c r="AL3008" s="433"/>
      <c r="AM3008" s="15"/>
      <c r="AN3008" s="399"/>
    </row>
    <row r="3009" spans="1:42" x14ac:dyDescent="0.25">
      <c r="A3009" s="3562"/>
      <c r="B3009" s="3529"/>
      <c r="C3009" s="123" t="s">
        <v>15</v>
      </c>
      <c r="D3009" s="108" t="s">
        <v>941</v>
      </c>
      <c r="E3009" s="395">
        <v>219.6</v>
      </c>
      <c r="F3009" s="311">
        <v>206.4</v>
      </c>
      <c r="G3009" s="311">
        <v>212.4</v>
      </c>
      <c r="H3009" s="311">
        <v>207.6</v>
      </c>
      <c r="I3009" s="311">
        <v>207.6</v>
      </c>
      <c r="J3009" s="311">
        <v>208.8</v>
      </c>
      <c r="K3009" s="311">
        <v>202.8</v>
      </c>
      <c r="L3009" s="311">
        <v>230.4</v>
      </c>
      <c r="M3009" s="311">
        <v>277.2</v>
      </c>
      <c r="N3009" s="311">
        <v>421.2</v>
      </c>
      <c r="O3009" s="311">
        <v>454.8</v>
      </c>
      <c r="P3009" s="311">
        <v>466.8</v>
      </c>
      <c r="Q3009" s="311">
        <v>446.4</v>
      </c>
      <c r="R3009" s="311">
        <v>452.4</v>
      </c>
      <c r="S3009" s="311">
        <v>488.4</v>
      </c>
      <c r="T3009" s="311">
        <v>459.6</v>
      </c>
      <c r="U3009" s="311">
        <v>406.8</v>
      </c>
      <c r="V3009" s="311">
        <v>331.2</v>
      </c>
      <c r="W3009" s="311">
        <v>274.8</v>
      </c>
      <c r="X3009" s="311">
        <v>260.39999999999998</v>
      </c>
      <c r="Y3009" s="311">
        <v>237.6</v>
      </c>
      <c r="Z3009" s="311">
        <v>208.8</v>
      </c>
      <c r="AA3009" s="311">
        <v>198</v>
      </c>
      <c r="AB3009" s="397">
        <v>186</v>
      </c>
      <c r="AC3009" s="107">
        <f>SUM(E3009:AB3009)</f>
        <v>7266.0000000000009</v>
      </c>
      <c r="AD3009" s="73"/>
      <c r="AE3009" s="155"/>
      <c r="AF3009" s="74"/>
      <c r="AJ3009" s="15"/>
      <c r="AK3009" s="15"/>
      <c r="AL3009" s="15"/>
      <c r="AM3009" s="15"/>
      <c r="AN3009" s="399"/>
    </row>
    <row r="3010" spans="1:42" x14ac:dyDescent="0.25">
      <c r="A3010" s="3562"/>
      <c r="B3010" s="3529"/>
      <c r="C3010" s="123" t="s">
        <v>16</v>
      </c>
      <c r="D3010" s="108" t="s">
        <v>55</v>
      </c>
      <c r="E3010" s="1489">
        <v>44</v>
      </c>
      <c r="F3010" s="1474">
        <v>45</v>
      </c>
      <c r="G3010" s="1474">
        <v>44</v>
      </c>
      <c r="H3010" s="330">
        <v>40</v>
      </c>
      <c r="I3010" s="330">
        <v>41</v>
      </c>
      <c r="J3010" s="330">
        <v>47</v>
      </c>
      <c r="K3010" s="330">
        <v>56</v>
      </c>
      <c r="L3010" s="330">
        <v>69</v>
      </c>
      <c r="M3010" s="330">
        <v>93</v>
      </c>
      <c r="N3010" s="330">
        <v>114</v>
      </c>
      <c r="O3010" s="330">
        <v>105</v>
      </c>
      <c r="P3010" s="330">
        <v>100</v>
      </c>
      <c r="Q3010" s="330">
        <v>104</v>
      </c>
      <c r="R3010" s="330">
        <v>101</v>
      </c>
      <c r="S3010" s="330">
        <v>100</v>
      </c>
      <c r="T3010" s="330">
        <v>99</v>
      </c>
      <c r="U3010" s="330">
        <v>91</v>
      </c>
      <c r="V3010" s="330">
        <v>73</v>
      </c>
      <c r="W3010" s="330">
        <v>64</v>
      </c>
      <c r="X3010" s="330">
        <v>59</v>
      </c>
      <c r="Y3010" s="330">
        <v>54</v>
      </c>
      <c r="Z3010" s="1474">
        <v>48</v>
      </c>
      <c r="AA3010" s="1474">
        <v>46</v>
      </c>
      <c r="AB3010" s="1502">
        <v>41</v>
      </c>
      <c r="AC3010" s="107">
        <f>AVERAGE(E3010:AB3010)</f>
        <v>69.916666666666671</v>
      </c>
      <c r="AD3010" s="76"/>
      <c r="AE3010" s="76"/>
      <c r="AF3010" s="77"/>
      <c r="AJ3010" s="15"/>
      <c r="AK3010" s="15"/>
      <c r="AL3010" s="15"/>
      <c r="AM3010" s="15"/>
      <c r="AN3010" s="399"/>
    </row>
    <row r="3011" spans="1:42" ht="16.5" thickBot="1" x14ac:dyDescent="0.3">
      <c r="A3011" s="3726"/>
      <c r="B3011" s="3583"/>
      <c r="C3011" s="126" t="s">
        <v>18</v>
      </c>
      <c r="D3011" s="349"/>
      <c r="E3011" s="576">
        <f t="shared" ref="E3011:AB3011" si="1136">E3009/E3008</f>
        <v>0.28024502297090353</v>
      </c>
      <c r="F3011" s="321">
        <f t="shared" si="1136"/>
        <v>0.27741935483870966</v>
      </c>
      <c r="G3011" s="321">
        <f t="shared" si="1136"/>
        <v>0.28640776699029125</v>
      </c>
      <c r="H3011" s="321">
        <f t="shared" si="1136"/>
        <v>0.28360655737704915</v>
      </c>
      <c r="I3011" s="321">
        <f t="shared" si="1136"/>
        <v>0.27813504823151125</v>
      </c>
      <c r="J3011" s="321">
        <f t="shared" si="1136"/>
        <v>0.26363636363636367</v>
      </c>
      <c r="K3011" s="321">
        <f t="shared" si="1136"/>
        <v>0.22654155495978553</v>
      </c>
      <c r="L3011" s="321">
        <f t="shared" si="1136"/>
        <v>0.21793416572077184</v>
      </c>
      <c r="M3011" s="321">
        <f t="shared" si="1136"/>
        <v>0.19743589743589743</v>
      </c>
      <c r="N3011" s="321">
        <f t="shared" si="1136"/>
        <v>0.23431241655540722</v>
      </c>
      <c r="O3011" s="321">
        <f t="shared" si="1136"/>
        <v>0.24420103092783504</v>
      </c>
      <c r="P3011" s="321">
        <f t="shared" si="1136"/>
        <v>0.25558475689881732</v>
      </c>
      <c r="Q3011" s="321">
        <f t="shared" si="1136"/>
        <v>0.24833110814419226</v>
      </c>
      <c r="R3011" s="321">
        <f t="shared" si="1136"/>
        <v>0.25576662143826323</v>
      </c>
      <c r="S3011" s="321">
        <f t="shared" si="1136"/>
        <v>0.27297116029510393</v>
      </c>
      <c r="T3011" s="321">
        <f t="shared" si="1136"/>
        <v>0.25670241286863271</v>
      </c>
      <c r="U3011" s="321">
        <f t="shared" si="1136"/>
        <v>0.23906911142454162</v>
      </c>
      <c r="V3011" s="321">
        <f t="shared" si="1136"/>
        <v>0.22734761120263591</v>
      </c>
      <c r="W3011" s="321">
        <f t="shared" si="1136"/>
        <v>0.22233009708737864</v>
      </c>
      <c r="X3011" s="321">
        <f t="shared" si="1136"/>
        <v>0.23664122137404575</v>
      </c>
      <c r="Y3011" s="321">
        <f>Y3009/Y3008</f>
        <v>0.23884197828709289</v>
      </c>
      <c r="Z3011" s="321">
        <f t="shared" si="1136"/>
        <v>0.22480620155038761</v>
      </c>
      <c r="AA3011" s="321">
        <f t="shared" si="1136"/>
        <v>0.23044692737430167</v>
      </c>
      <c r="AB3011" s="809">
        <f t="shared" si="1136"/>
        <v>0.23556231003039513</v>
      </c>
      <c r="AC3011" s="457">
        <f>MAX(E3011:AB3011)</f>
        <v>0.28640776699029125</v>
      </c>
      <c r="AD3011" s="73"/>
      <c r="AE3011" s="155"/>
      <c r="AF3011" s="74"/>
      <c r="AJ3011" s="15"/>
      <c r="AK3011" s="15"/>
      <c r="AL3011" s="15"/>
      <c r="AM3011" s="15"/>
      <c r="AN3011" s="399"/>
    </row>
    <row r="3012" spans="1:42" x14ac:dyDescent="0.25">
      <c r="A3012" s="2049"/>
      <c r="B3012" s="2052"/>
      <c r="C3012" s="360" t="s">
        <v>117</v>
      </c>
      <c r="D3012" s="2203"/>
      <c r="E3012" s="361"/>
      <c r="F3012" s="91"/>
      <c r="G3012" s="91"/>
      <c r="H3012" s="91"/>
      <c r="I3012" s="91"/>
      <c r="J3012" s="91"/>
      <c r="K3012" s="91"/>
      <c r="L3012" s="91"/>
      <c r="M3012" s="91"/>
      <c r="N3012" s="91"/>
      <c r="O3012" s="91"/>
      <c r="P3012" s="91"/>
      <c r="Q3012" s="91"/>
      <c r="R3012" s="91"/>
      <c r="S3012" s="91"/>
      <c r="T3012" s="91"/>
      <c r="U3012" s="91"/>
      <c r="V3012" s="91"/>
      <c r="W3012" s="91"/>
      <c r="X3012" s="91"/>
      <c r="Y3012" s="91"/>
      <c r="Z3012" s="91"/>
      <c r="AA3012" s="91"/>
      <c r="AB3012" s="385"/>
      <c r="AC3012" s="122"/>
      <c r="AD3012" s="73"/>
      <c r="AE3012" s="155"/>
      <c r="AF3012" s="74"/>
      <c r="AJ3012" s="15"/>
      <c r="AK3012" s="15"/>
      <c r="AL3012" s="15"/>
      <c r="AM3012" s="15"/>
      <c r="AN3012" s="399"/>
    </row>
    <row r="3013" spans="1:42" s="183" customFormat="1" x14ac:dyDescent="0.25">
      <c r="A3013" s="2059"/>
      <c r="B3013" s="2062"/>
      <c r="C3013" s="124" t="s">
        <v>118</v>
      </c>
      <c r="D3013" s="350"/>
      <c r="E3013" s="73"/>
      <c r="F3013" s="155"/>
      <c r="G3013" s="155"/>
      <c r="H3013" s="155"/>
      <c r="I3013" s="155"/>
      <c r="J3013" s="155"/>
      <c r="K3013" s="155"/>
      <c r="L3013" s="155"/>
      <c r="M3013" s="155"/>
      <c r="N3013" s="155"/>
      <c r="O3013" s="155"/>
      <c r="P3013" s="155"/>
      <c r="Q3013" s="155"/>
      <c r="R3013" s="155"/>
      <c r="S3013" s="155"/>
      <c r="T3013" s="155"/>
      <c r="U3013" s="155"/>
      <c r="V3013" s="155"/>
      <c r="W3013" s="155"/>
      <c r="X3013" s="155"/>
      <c r="Y3013" s="155"/>
      <c r="Z3013" s="155"/>
      <c r="AA3013" s="155"/>
      <c r="AB3013" s="319"/>
      <c r="AC3013" s="108"/>
      <c r="AD3013" s="73"/>
      <c r="AE3013" s="155"/>
      <c r="AF3013" s="74"/>
      <c r="AH3013" s="784"/>
      <c r="AI3013" s="785"/>
      <c r="AJ3013" s="785"/>
      <c r="AK3013" s="785"/>
      <c r="AL3013" s="786"/>
      <c r="AM3013" s="786"/>
      <c r="AN3013" s="191"/>
      <c r="AO3013" s="191"/>
      <c r="AP3013" s="191"/>
    </row>
    <row r="3014" spans="1:42" ht="16.5" thickBot="1" x14ac:dyDescent="0.3">
      <c r="A3014" s="3537" t="s">
        <v>43</v>
      </c>
      <c r="B3014" s="3538"/>
      <c r="C3014" s="3539"/>
      <c r="D3014" s="631"/>
      <c r="E3014" s="791">
        <f>SQRT(E3008*E3008+E3009*E3009)/E2993/1.73</f>
        <v>44.672219669382947</v>
      </c>
      <c r="F3014" s="536">
        <f t="shared" ref="F3014:AB3014" si="1137">SQRT(F3008*F3008+F3009*F3009)/F2993/1.73</f>
        <v>42.223276751296879</v>
      </c>
      <c r="G3014" s="536">
        <f t="shared" si="1137"/>
        <v>42.306055962355352</v>
      </c>
      <c r="H3014" s="464">
        <f t="shared" si="1137"/>
        <v>41.767209680961841</v>
      </c>
      <c r="I3014" s="464">
        <f t="shared" si="1137"/>
        <v>42.367299559567932</v>
      </c>
      <c r="J3014" s="464">
        <f t="shared" si="1137"/>
        <v>45.047178650996848</v>
      </c>
      <c r="K3014" s="464">
        <f t="shared" si="1137"/>
        <v>50.918304851098334</v>
      </c>
      <c r="L3014" s="464">
        <f t="shared" si="1137"/>
        <v>60.429185855163894</v>
      </c>
      <c r="M3014" s="464">
        <f t="shared" si="1137"/>
        <v>80.39136796822693</v>
      </c>
      <c r="N3014" s="464">
        <f t="shared" si="1137"/>
        <v>102.02847446836049</v>
      </c>
      <c r="O3014" s="464">
        <f t="shared" si="1137"/>
        <v>105.5396215703353</v>
      </c>
      <c r="P3014" s="464">
        <f t="shared" si="1137"/>
        <v>103.18739403641059</v>
      </c>
      <c r="Q3014" s="464">
        <f t="shared" si="1137"/>
        <v>101.96522696998932</v>
      </c>
      <c r="R3014" s="464">
        <f t="shared" si="1137"/>
        <v>99.842940144356149</v>
      </c>
      <c r="S3014" s="464">
        <f t="shared" si="1137"/>
        <v>101.52073577504922</v>
      </c>
      <c r="T3014" s="464">
        <f t="shared" si="1137"/>
        <v>101.27656171783738</v>
      </c>
      <c r="U3014" s="464">
        <f t="shared" si="1137"/>
        <v>95.76715647011379</v>
      </c>
      <c r="V3014" s="464">
        <f t="shared" si="1137"/>
        <v>81.622783614682547</v>
      </c>
      <c r="W3014" s="464">
        <f t="shared" si="1137"/>
        <v>69.046771888199956</v>
      </c>
      <c r="X3014" s="464">
        <f t="shared" si="1137"/>
        <v>61.259271317386862</v>
      </c>
      <c r="Y3014" s="464">
        <f>SQRT(Y3008*Y3008+Y3009*Y3009)/Y2993/1.73</f>
        <v>56.41248482972599</v>
      </c>
      <c r="Z3014" s="536">
        <f t="shared" si="1137"/>
        <v>52.307770720348337</v>
      </c>
      <c r="AA3014" s="536">
        <f t="shared" si="1137"/>
        <v>48.263659296464859</v>
      </c>
      <c r="AB3014" s="537">
        <f t="shared" si="1137"/>
        <v>44.404204894655287</v>
      </c>
      <c r="AC3014" s="538">
        <f>AVERAGE(E3014:AB3014)</f>
        <v>69.773631527623635</v>
      </c>
      <c r="AD3014" s="78">
        <f>(AC3010-AC3014)/AC3010</f>
        <v>2.0457945989468796E-3</v>
      </c>
      <c r="AE3014" s="79"/>
      <c r="AF3014" s="80"/>
      <c r="AJ3014" s="14"/>
      <c r="AK3014" s="14"/>
      <c r="AL3014" s="15"/>
      <c r="AM3014" s="14"/>
      <c r="AN3014" s="399"/>
    </row>
    <row r="3015" spans="1:42" x14ac:dyDescent="0.25">
      <c r="A3015" s="3561" t="s">
        <v>533</v>
      </c>
      <c r="B3015" s="3528" t="s">
        <v>534</v>
      </c>
      <c r="C3015" s="121" t="s">
        <v>14</v>
      </c>
      <c r="D3015" s="113" t="s">
        <v>941</v>
      </c>
      <c r="E3015" s="309">
        <v>147.19999999999999</v>
      </c>
      <c r="F3015" s="71">
        <v>144.80000000000001</v>
      </c>
      <c r="G3015" s="71">
        <v>144</v>
      </c>
      <c r="H3015" s="71">
        <v>144</v>
      </c>
      <c r="I3015" s="71">
        <v>151.19999999999999</v>
      </c>
      <c r="J3015" s="71">
        <v>166.4</v>
      </c>
      <c r="K3015" s="71">
        <v>195.2</v>
      </c>
      <c r="L3015" s="71">
        <v>292.8</v>
      </c>
      <c r="M3015" s="71">
        <v>297.60000000000002</v>
      </c>
      <c r="N3015" s="71">
        <v>305.60000000000002</v>
      </c>
      <c r="O3015" s="71">
        <v>336</v>
      </c>
      <c r="P3015" s="71">
        <v>286.39999999999998</v>
      </c>
      <c r="Q3015" s="71">
        <v>296.8</v>
      </c>
      <c r="R3015" s="71">
        <v>280.8</v>
      </c>
      <c r="S3015" s="71">
        <v>250.4</v>
      </c>
      <c r="T3015" s="71">
        <v>264</v>
      </c>
      <c r="U3015" s="71">
        <v>271.2</v>
      </c>
      <c r="V3015" s="71">
        <v>229.6</v>
      </c>
      <c r="W3015" s="71">
        <v>221.6</v>
      </c>
      <c r="X3015" s="71">
        <v>220</v>
      </c>
      <c r="Y3015" s="71">
        <v>204</v>
      </c>
      <c r="Z3015" s="71">
        <v>192</v>
      </c>
      <c r="AA3015" s="71">
        <v>161.6</v>
      </c>
      <c r="AB3015" s="396">
        <v>155.19999999999999</v>
      </c>
      <c r="AC3015" s="106">
        <f>SUM(E3015:AB3015)</f>
        <v>5358.4000000000005</v>
      </c>
      <c r="AD3015" s="309"/>
      <c r="AE3015" s="71">
        <v>100</v>
      </c>
      <c r="AF3015" s="72">
        <v>40</v>
      </c>
      <c r="AJ3015" s="433"/>
      <c r="AK3015" s="434"/>
      <c r="AL3015" s="433"/>
      <c r="AM3015" s="15"/>
      <c r="AN3015" s="399"/>
    </row>
    <row r="3016" spans="1:42" x14ac:dyDescent="0.25">
      <c r="A3016" s="3562"/>
      <c r="B3016" s="3529"/>
      <c r="C3016" s="123" t="s">
        <v>15</v>
      </c>
      <c r="D3016" s="108" t="s">
        <v>941</v>
      </c>
      <c r="E3016" s="310">
        <v>40.799999999999997</v>
      </c>
      <c r="F3016" s="311">
        <v>41.6</v>
      </c>
      <c r="G3016" s="311">
        <v>41.6</v>
      </c>
      <c r="H3016" s="311">
        <v>42.4</v>
      </c>
      <c r="I3016" s="311">
        <v>40.799999999999997</v>
      </c>
      <c r="J3016" s="311">
        <v>42.4</v>
      </c>
      <c r="K3016" s="311">
        <v>51.2</v>
      </c>
      <c r="L3016" s="311">
        <v>80</v>
      </c>
      <c r="M3016" s="311">
        <v>82.4</v>
      </c>
      <c r="N3016" s="311">
        <v>96</v>
      </c>
      <c r="O3016" s="311">
        <v>113.6</v>
      </c>
      <c r="P3016" s="311">
        <v>115.2</v>
      </c>
      <c r="Q3016" s="311">
        <v>112.8</v>
      </c>
      <c r="R3016" s="311">
        <v>113.6</v>
      </c>
      <c r="S3016" s="311">
        <v>112.8</v>
      </c>
      <c r="T3016" s="311">
        <v>104</v>
      </c>
      <c r="U3016" s="311">
        <v>100.8</v>
      </c>
      <c r="V3016" s="311">
        <v>92</v>
      </c>
      <c r="W3016" s="311">
        <v>88.8</v>
      </c>
      <c r="X3016" s="311">
        <v>92.8</v>
      </c>
      <c r="Y3016" s="311">
        <v>80</v>
      </c>
      <c r="Z3016" s="311">
        <v>84.8</v>
      </c>
      <c r="AA3016" s="311">
        <v>56.8</v>
      </c>
      <c r="AB3016" s="397">
        <v>48.8</v>
      </c>
      <c r="AC3016" s="107">
        <f>SUM(E3016:AB3016)</f>
        <v>1875.9999999999998</v>
      </c>
      <c r="AD3016" s="81"/>
      <c r="AE3016" s="155"/>
      <c r="AF3016" s="74"/>
      <c r="AJ3016" s="15"/>
      <c r="AK3016" s="15"/>
      <c r="AL3016" s="15"/>
      <c r="AM3016" s="15"/>
      <c r="AN3016" s="399"/>
    </row>
    <row r="3017" spans="1:42" x14ac:dyDescent="0.25">
      <c r="A3017" s="3562"/>
      <c r="B3017" s="3529"/>
      <c r="C3017" s="123" t="s">
        <v>16</v>
      </c>
      <c r="D3017" s="108" t="s">
        <v>55</v>
      </c>
      <c r="E3017" s="2023">
        <v>9</v>
      </c>
      <c r="F3017" s="1727">
        <v>7</v>
      </c>
      <c r="G3017" s="1727">
        <v>9</v>
      </c>
      <c r="H3017" s="1727">
        <v>9</v>
      </c>
      <c r="I3017" s="1727">
        <v>10</v>
      </c>
      <c r="J3017" s="1727">
        <v>11</v>
      </c>
      <c r="K3017" s="1727">
        <v>15</v>
      </c>
      <c r="L3017" s="1727">
        <v>18</v>
      </c>
      <c r="M3017" s="1727">
        <v>18</v>
      </c>
      <c r="N3017" s="1727">
        <v>19</v>
      </c>
      <c r="O3017" s="1727">
        <v>18</v>
      </c>
      <c r="P3017" s="1727">
        <v>21</v>
      </c>
      <c r="Q3017" s="1727">
        <v>20</v>
      </c>
      <c r="R3017" s="1727">
        <v>15</v>
      </c>
      <c r="S3017" s="1727">
        <v>16</v>
      </c>
      <c r="T3017" s="1727">
        <v>20</v>
      </c>
      <c r="U3017" s="1727">
        <v>13</v>
      </c>
      <c r="V3017" s="1727">
        <v>14</v>
      </c>
      <c r="W3017" s="1727">
        <v>13</v>
      </c>
      <c r="X3017" s="1727">
        <v>12</v>
      </c>
      <c r="Y3017" s="1727">
        <v>12</v>
      </c>
      <c r="Z3017" s="1727">
        <v>10</v>
      </c>
      <c r="AA3017" s="1727">
        <v>10</v>
      </c>
      <c r="AB3017" s="2024">
        <v>9</v>
      </c>
      <c r="AC3017" s="107">
        <f>AVERAGE(E3017:AB3017)</f>
        <v>13.666666666666666</v>
      </c>
      <c r="AD3017" s="586"/>
      <c r="AE3017" s="76"/>
      <c r="AF3017" s="77"/>
      <c r="AJ3017" s="15"/>
      <c r="AK3017" s="15"/>
      <c r="AL3017" s="15"/>
      <c r="AM3017" s="15"/>
      <c r="AN3017" s="399"/>
    </row>
    <row r="3018" spans="1:42" ht="16.5" thickBot="1" x14ac:dyDescent="0.3">
      <c r="A3018" s="3726"/>
      <c r="B3018" s="3583"/>
      <c r="C3018" s="126" t="s">
        <v>18</v>
      </c>
      <c r="D3018" s="114"/>
      <c r="E3018" s="320">
        <f t="shared" ref="E3018:AB3018" si="1138">E3016/E3015</f>
        <v>0.27717391304347827</v>
      </c>
      <c r="F3018" s="321">
        <f t="shared" si="1138"/>
        <v>0.287292817679558</v>
      </c>
      <c r="G3018" s="321">
        <f t="shared" si="1138"/>
        <v>0.28888888888888892</v>
      </c>
      <c r="H3018" s="321">
        <f t="shared" si="1138"/>
        <v>0.29444444444444445</v>
      </c>
      <c r="I3018" s="321">
        <f t="shared" si="1138"/>
        <v>0.26984126984126983</v>
      </c>
      <c r="J3018" s="321">
        <f t="shared" si="1138"/>
        <v>0.25480769230769229</v>
      </c>
      <c r="K3018" s="321">
        <f t="shared" si="1138"/>
        <v>0.26229508196721313</v>
      </c>
      <c r="L3018" s="321">
        <f t="shared" si="1138"/>
        <v>0.27322404371584696</v>
      </c>
      <c r="M3018" s="321">
        <f t="shared" si="1138"/>
        <v>0.2768817204301075</v>
      </c>
      <c r="N3018" s="321">
        <f t="shared" si="1138"/>
        <v>0.31413612565445026</v>
      </c>
      <c r="O3018" s="321">
        <f t="shared" si="1138"/>
        <v>0.33809523809523806</v>
      </c>
      <c r="P3018" s="321">
        <f t="shared" si="1138"/>
        <v>0.4022346368715084</v>
      </c>
      <c r="Q3018" s="321">
        <f t="shared" si="1138"/>
        <v>0.38005390835579511</v>
      </c>
      <c r="R3018" s="321">
        <f t="shared" si="1138"/>
        <v>0.40455840455840453</v>
      </c>
      <c r="S3018" s="321">
        <f t="shared" si="1138"/>
        <v>0.45047923322683703</v>
      </c>
      <c r="T3018" s="321">
        <f t="shared" si="1138"/>
        <v>0.39393939393939392</v>
      </c>
      <c r="U3018" s="321">
        <f t="shared" si="1138"/>
        <v>0.37168141592920356</v>
      </c>
      <c r="V3018" s="321">
        <f t="shared" si="1138"/>
        <v>0.40069686411149824</v>
      </c>
      <c r="W3018" s="321">
        <f t="shared" si="1138"/>
        <v>0.4007220216606498</v>
      </c>
      <c r="X3018" s="321">
        <f t="shared" si="1138"/>
        <v>0.42181818181818181</v>
      </c>
      <c r="Y3018" s="321">
        <f>Y3016/Y3015</f>
        <v>0.39215686274509803</v>
      </c>
      <c r="Z3018" s="321">
        <f t="shared" si="1138"/>
        <v>0.44166666666666665</v>
      </c>
      <c r="AA3018" s="321">
        <f t="shared" si="1138"/>
        <v>0.35148514851485146</v>
      </c>
      <c r="AB3018" s="809">
        <f t="shared" si="1138"/>
        <v>0.31443298969072164</v>
      </c>
      <c r="AC3018" s="457">
        <f>MAX(E3018:AB3018)</f>
        <v>0.45047923322683703</v>
      </c>
      <c r="AD3018" s="81"/>
      <c r="AE3018" s="155"/>
      <c r="AF3018" s="74"/>
      <c r="AJ3018" s="15"/>
      <c r="AK3018" s="15"/>
      <c r="AL3018" s="15"/>
      <c r="AM3018" s="15"/>
      <c r="AN3018" s="399"/>
    </row>
    <row r="3019" spans="1:42" x14ac:dyDescent="0.25">
      <c r="A3019" s="2049"/>
      <c r="B3019" s="2052"/>
      <c r="C3019" s="360" t="s">
        <v>117</v>
      </c>
      <c r="D3019" s="122"/>
      <c r="E3019" s="2204"/>
      <c r="F3019" s="91"/>
      <c r="G3019" s="91"/>
      <c r="H3019" s="91"/>
      <c r="I3019" s="91"/>
      <c r="J3019" s="91"/>
      <c r="K3019" s="91"/>
      <c r="L3019" s="91"/>
      <c r="M3019" s="91"/>
      <c r="N3019" s="91"/>
      <c r="O3019" s="91"/>
      <c r="P3019" s="91"/>
      <c r="Q3019" s="91"/>
      <c r="R3019" s="91"/>
      <c r="S3019" s="91"/>
      <c r="T3019" s="91"/>
      <c r="U3019" s="91"/>
      <c r="V3019" s="91"/>
      <c r="W3019" s="91"/>
      <c r="X3019" s="91"/>
      <c r="Y3019" s="91"/>
      <c r="Z3019" s="91"/>
      <c r="AA3019" s="91"/>
      <c r="AB3019" s="385"/>
      <c r="AC3019" s="122"/>
      <c r="AD3019" s="73"/>
      <c r="AE3019" s="155"/>
      <c r="AF3019" s="74"/>
      <c r="AJ3019" s="15"/>
      <c r="AK3019" s="15"/>
      <c r="AL3019" s="15"/>
      <c r="AM3019" s="15"/>
      <c r="AN3019" s="399"/>
    </row>
    <row r="3020" spans="1:42" s="183" customFormat="1" x14ac:dyDescent="0.25">
      <c r="A3020" s="2059"/>
      <c r="B3020" s="2062"/>
      <c r="C3020" s="124" t="s">
        <v>118</v>
      </c>
      <c r="D3020" s="108"/>
      <c r="E3020" s="81"/>
      <c r="F3020" s="155"/>
      <c r="G3020" s="155"/>
      <c r="H3020" s="155"/>
      <c r="I3020" s="155"/>
      <c r="J3020" s="155"/>
      <c r="K3020" s="155"/>
      <c r="L3020" s="155"/>
      <c r="M3020" s="155"/>
      <c r="N3020" s="155"/>
      <c r="O3020" s="155"/>
      <c r="P3020" s="155"/>
      <c r="Q3020" s="155"/>
      <c r="R3020" s="155"/>
      <c r="S3020" s="155"/>
      <c r="T3020" s="155"/>
      <c r="U3020" s="155"/>
      <c r="V3020" s="155"/>
      <c r="W3020" s="155"/>
      <c r="X3020" s="155"/>
      <c r="Y3020" s="155"/>
      <c r="Z3020" s="155"/>
      <c r="AA3020" s="155"/>
      <c r="AB3020" s="319"/>
      <c r="AC3020" s="108"/>
      <c r="AD3020" s="73"/>
      <c r="AE3020" s="155"/>
      <c r="AF3020" s="74"/>
      <c r="AH3020" s="784"/>
      <c r="AI3020" s="785"/>
      <c r="AJ3020" s="785"/>
      <c r="AK3020" s="785"/>
      <c r="AL3020" s="786"/>
      <c r="AM3020" s="786"/>
      <c r="AN3020" s="191"/>
      <c r="AO3020" s="191"/>
      <c r="AP3020" s="191"/>
    </row>
    <row r="3021" spans="1:42" ht="16.5" thickBot="1" x14ac:dyDescent="0.3">
      <c r="A3021" s="3537" t="s">
        <v>43</v>
      </c>
      <c r="B3021" s="3538"/>
      <c r="C3021" s="3539"/>
      <c r="D3021" s="114"/>
      <c r="E3021" s="646">
        <f>SQRT(E3015*E3015+E3016*E3016)/E2990/1.73</f>
        <v>8.4250612204177209</v>
      </c>
      <c r="F3021" s="79">
        <f t="shared" ref="F3021:AB3021" si="1139">SQRT(F3015*F3015+F3016*F3016)/F2990/1.73</f>
        <v>8.2701901444770058</v>
      </c>
      <c r="G3021" s="79">
        <f t="shared" si="1139"/>
        <v>8.2514996909699274</v>
      </c>
      <c r="H3021" s="79">
        <f t="shared" si="1139"/>
        <v>8.2796017270699327</v>
      </c>
      <c r="I3021" s="79">
        <f t="shared" si="1139"/>
        <v>8.6050268011563062</v>
      </c>
      <c r="J3021" s="79">
        <f t="shared" si="1139"/>
        <v>9.4984084103609341</v>
      </c>
      <c r="K3021" s="79">
        <f t="shared" si="1139"/>
        <v>11.248715019730815</v>
      </c>
      <c r="L3021" s="79">
        <f t="shared" si="1139"/>
        <v>17.0341922532326</v>
      </c>
      <c r="M3021" s="79">
        <f t="shared" si="1139"/>
        <v>17.431182892434794</v>
      </c>
      <c r="N3021" s="79">
        <f t="shared" si="1139"/>
        <v>17.769509288543901</v>
      </c>
      <c r="O3021" s="79">
        <f t="shared" si="1139"/>
        <v>19.619122733527714</v>
      </c>
      <c r="P3021" s="79">
        <f t="shared" si="1139"/>
        <v>17.010447720934103</v>
      </c>
      <c r="Q3021" s="79">
        <f t="shared" si="1139"/>
        <v>17.579802586164131</v>
      </c>
      <c r="R3021" s="79">
        <f t="shared" si="1139"/>
        <v>16.643693656054857</v>
      </c>
      <c r="S3021" s="79">
        <f t="shared" si="1139"/>
        <v>15.118871582733275</v>
      </c>
      <c r="T3021" s="79">
        <f t="shared" si="1139"/>
        <v>15.620499070492221</v>
      </c>
      <c r="U3021" s="79">
        <f t="shared" si="1139"/>
        <v>15.912560187313751</v>
      </c>
      <c r="V3021" s="79">
        <f t="shared" si="1139"/>
        <v>13.577844477563236</v>
      </c>
      <c r="W3021" s="79">
        <f t="shared" si="1139"/>
        <v>13.092429225413147</v>
      </c>
      <c r="X3021" s="79">
        <f t="shared" si="1139"/>
        <v>12.996066021690519</v>
      </c>
      <c r="Y3021" s="79">
        <f>SQRT(Y3015*Y3015+Y3016*Y3016)/Y2990/1.73</f>
        <v>12.144022899530444</v>
      </c>
      <c r="Z3021" s="79">
        <f t="shared" si="1139"/>
        <v>11.576850211977858</v>
      </c>
      <c r="AA3021" s="79">
        <f t="shared" si="1139"/>
        <v>9.4207863856060285</v>
      </c>
      <c r="AB3021" s="1751">
        <f t="shared" si="1139"/>
        <v>8.939282415289874</v>
      </c>
      <c r="AC3021" s="109">
        <f>AVERAGE(E3021:AB3021)</f>
        <v>13.08606944261188</v>
      </c>
      <c r="AD3021" s="78">
        <f>(AC3017-AC3021)/AC3017</f>
        <v>4.2482723711325832E-2</v>
      </c>
      <c r="AE3021" s="79"/>
      <c r="AF3021" s="80"/>
      <c r="AJ3021" s="14"/>
      <c r="AK3021" s="14"/>
      <c r="AL3021" s="15"/>
      <c r="AM3021" s="14"/>
      <c r="AN3021" s="399"/>
    </row>
    <row r="3022" spans="1:42" x14ac:dyDescent="0.25">
      <c r="A3022" s="3561" t="s">
        <v>535</v>
      </c>
      <c r="B3022" s="3528" t="s">
        <v>536</v>
      </c>
      <c r="C3022" s="125" t="s">
        <v>14</v>
      </c>
      <c r="D3022" s="108" t="s">
        <v>941</v>
      </c>
      <c r="E3022" s="328">
        <v>951.6</v>
      </c>
      <c r="F3022" s="324">
        <v>835.2</v>
      </c>
      <c r="G3022" s="324">
        <v>771.6</v>
      </c>
      <c r="H3022" s="324">
        <v>753.6</v>
      </c>
      <c r="I3022" s="324">
        <v>745.2</v>
      </c>
      <c r="J3022" s="324">
        <v>813.6</v>
      </c>
      <c r="K3022" s="324">
        <v>1132.8</v>
      </c>
      <c r="L3022" s="324">
        <v>1342.8</v>
      </c>
      <c r="M3022" s="324">
        <v>1638</v>
      </c>
      <c r="N3022" s="324">
        <v>1905.6</v>
      </c>
      <c r="O3022" s="324">
        <v>1960.8</v>
      </c>
      <c r="P3022" s="324">
        <v>1989.6</v>
      </c>
      <c r="Q3022" s="324">
        <v>1982.4</v>
      </c>
      <c r="R3022" s="324">
        <v>1915.2</v>
      </c>
      <c r="S3022" s="324">
        <v>1923.6</v>
      </c>
      <c r="T3022" s="324">
        <v>1921.2</v>
      </c>
      <c r="U3022" s="324">
        <v>1946.4</v>
      </c>
      <c r="V3022" s="324">
        <v>1802.4</v>
      </c>
      <c r="W3022" s="324">
        <v>1746</v>
      </c>
      <c r="X3022" s="324">
        <v>1657.2</v>
      </c>
      <c r="Y3022" s="324">
        <v>1570.8</v>
      </c>
      <c r="Z3022" s="324">
        <v>1452</v>
      </c>
      <c r="AA3022" s="324">
        <v>1268.4000000000001</v>
      </c>
      <c r="AB3022" s="534">
        <v>1062</v>
      </c>
      <c r="AC3022" s="134">
        <f>SUM(E3022:AB3022)</f>
        <v>35088.000000000007</v>
      </c>
      <c r="AD3022" s="70"/>
      <c r="AE3022" s="71">
        <v>100</v>
      </c>
      <c r="AF3022" s="72">
        <v>120</v>
      </c>
      <c r="AJ3022" s="433"/>
      <c r="AK3022" s="434"/>
      <c r="AL3022" s="433"/>
      <c r="AM3022" s="15"/>
      <c r="AN3022" s="399"/>
    </row>
    <row r="3023" spans="1:42" x14ac:dyDescent="0.25">
      <c r="A3023" s="3562"/>
      <c r="B3023" s="3529"/>
      <c r="C3023" s="123" t="s">
        <v>15</v>
      </c>
      <c r="D3023" s="108" t="s">
        <v>941</v>
      </c>
      <c r="E3023" s="310">
        <v>200.4</v>
      </c>
      <c r="F3023" s="311">
        <v>198</v>
      </c>
      <c r="G3023" s="311">
        <v>201.6</v>
      </c>
      <c r="H3023" s="311">
        <v>201.6</v>
      </c>
      <c r="I3023" s="311">
        <v>196.8</v>
      </c>
      <c r="J3023" s="311">
        <v>199.2</v>
      </c>
      <c r="K3023" s="311">
        <v>196.8</v>
      </c>
      <c r="L3023" s="311">
        <v>218.4</v>
      </c>
      <c r="M3023" s="311">
        <v>284.39999999999998</v>
      </c>
      <c r="N3023" s="311">
        <v>370.8</v>
      </c>
      <c r="O3023" s="311">
        <v>391.2</v>
      </c>
      <c r="P3023" s="311">
        <v>427.2</v>
      </c>
      <c r="Q3023" s="311">
        <v>412.8</v>
      </c>
      <c r="R3023" s="311">
        <v>392.4</v>
      </c>
      <c r="S3023" s="311">
        <v>436.8</v>
      </c>
      <c r="T3023" s="311">
        <v>404.4</v>
      </c>
      <c r="U3023" s="311">
        <v>370.8</v>
      </c>
      <c r="V3023" s="311">
        <v>342</v>
      </c>
      <c r="W3023" s="311">
        <v>315.60000000000002</v>
      </c>
      <c r="X3023" s="311">
        <v>289.2</v>
      </c>
      <c r="Y3023" s="311">
        <v>252</v>
      </c>
      <c r="Z3023" s="311">
        <v>223.2</v>
      </c>
      <c r="AA3023" s="311">
        <v>201.6</v>
      </c>
      <c r="AB3023" s="397">
        <v>206.4</v>
      </c>
      <c r="AC3023" s="107">
        <f>SUM(E3023:AB3023)</f>
        <v>6933.6</v>
      </c>
      <c r="AD3023" s="73"/>
      <c r="AE3023" s="155"/>
      <c r="AF3023" s="74"/>
      <c r="AJ3023" s="15"/>
      <c r="AK3023" s="15"/>
      <c r="AL3023" s="15"/>
      <c r="AM3023" s="15"/>
      <c r="AN3023" s="399"/>
    </row>
    <row r="3024" spans="1:42" x14ac:dyDescent="0.25">
      <c r="A3024" s="3562"/>
      <c r="B3024" s="3529"/>
      <c r="C3024" s="123" t="s">
        <v>16</v>
      </c>
      <c r="D3024" s="108" t="s">
        <v>55</v>
      </c>
      <c r="E3024" s="1479">
        <v>50</v>
      </c>
      <c r="F3024" s="1474">
        <v>45</v>
      </c>
      <c r="G3024" s="1474">
        <v>43</v>
      </c>
      <c r="H3024" s="330">
        <v>41</v>
      </c>
      <c r="I3024" s="330">
        <v>43</v>
      </c>
      <c r="J3024" s="330">
        <v>54</v>
      </c>
      <c r="K3024" s="330">
        <v>70</v>
      </c>
      <c r="L3024" s="330">
        <v>84</v>
      </c>
      <c r="M3024" s="330">
        <v>107</v>
      </c>
      <c r="N3024" s="330">
        <v>109</v>
      </c>
      <c r="O3024" s="330">
        <v>114</v>
      </c>
      <c r="P3024" s="330">
        <v>111</v>
      </c>
      <c r="Q3024" s="330">
        <v>112</v>
      </c>
      <c r="R3024" s="330">
        <v>110</v>
      </c>
      <c r="S3024" s="330">
        <v>111</v>
      </c>
      <c r="T3024" s="330">
        <v>109</v>
      </c>
      <c r="U3024" s="330">
        <v>106</v>
      </c>
      <c r="V3024" s="330">
        <v>99</v>
      </c>
      <c r="W3024" s="330">
        <v>98</v>
      </c>
      <c r="X3024" s="330">
        <v>91</v>
      </c>
      <c r="Y3024" s="330">
        <v>84</v>
      </c>
      <c r="Z3024" s="1474">
        <v>77</v>
      </c>
      <c r="AA3024" s="1474">
        <v>64</v>
      </c>
      <c r="AB3024" s="1502">
        <v>54</v>
      </c>
      <c r="AC3024" s="107">
        <f>AVERAGE(E3024:AB3024)</f>
        <v>82.75</v>
      </c>
      <c r="AD3024" s="76"/>
      <c r="AE3024" s="76"/>
      <c r="AF3024" s="77"/>
      <c r="AJ3024" s="15"/>
      <c r="AK3024" s="15"/>
      <c r="AL3024" s="15"/>
      <c r="AM3024" s="15"/>
      <c r="AN3024" s="399"/>
    </row>
    <row r="3025" spans="1:42" x14ac:dyDescent="0.25">
      <c r="A3025" s="3501"/>
      <c r="B3025" s="3530"/>
      <c r="C3025" s="123" t="s">
        <v>18</v>
      </c>
      <c r="D3025" s="108"/>
      <c r="E3025" s="316">
        <f t="shared" ref="E3025:AB3025" si="1140">E3023/E3022</f>
        <v>0.21059268600252207</v>
      </c>
      <c r="F3025" s="317">
        <f t="shared" si="1140"/>
        <v>0.23706896551724135</v>
      </c>
      <c r="G3025" s="317">
        <f t="shared" si="1140"/>
        <v>0.26127527216174184</v>
      </c>
      <c r="H3025" s="317">
        <f t="shared" si="1140"/>
        <v>0.26751592356687898</v>
      </c>
      <c r="I3025" s="317">
        <f t="shared" si="1140"/>
        <v>0.2640901771336554</v>
      </c>
      <c r="J3025" s="317">
        <f t="shared" si="1140"/>
        <v>0.24483775811209438</v>
      </c>
      <c r="K3025" s="317">
        <f t="shared" si="1140"/>
        <v>0.17372881355932204</v>
      </c>
      <c r="L3025" s="317">
        <f t="shared" si="1140"/>
        <v>0.16264521894548706</v>
      </c>
      <c r="M3025" s="317">
        <f t="shared" si="1140"/>
        <v>0.17362637362637362</v>
      </c>
      <c r="N3025" s="317">
        <f t="shared" si="1140"/>
        <v>0.19458438287153654</v>
      </c>
      <c r="O3025" s="317">
        <f t="shared" si="1140"/>
        <v>0.19951040391676866</v>
      </c>
      <c r="P3025" s="317">
        <f t="shared" si="1140"/>
        <v>0.21471652593486129</v>
      </c>
      <c r="Q3025" s="317">
        <f t="shared" si="1140"/>
        <v>0.20823244552058112</v>
      </c>
      <c r="R3025" s="317">
        <f t="shared" si="1140"/>
        <v>0.20488721804511276</v>
      </c>
      <c r="S3025" s="317">
        <f t="shared" si="1140"/>
        <v>0.22707423580786029</v>
      </c>
      <c r="T3025" s="317">
        <f t="shared" si="1140"/>
        <v>0.2104934415990006</v>
      </c>
      <c r="U3025" s="317">
        <f t="shared" si="1140"/>
        <v>0.19050554870530209</v>
      </c>
      <c r="V3025" s="317">
        <f t="shared" si="1140"/>
        <v>0.18974700399467376</v>
      </c>
      <c r="W3025" s="317">
        <f t="shared" si="1140"/>
        <v>0.18075601374570449</v>
      </c>
      <c r="X3025" s="317">
        <f t="shared" si="1140"/>
        <v>0.17451122375090514</v>
      </c>
      <c r="Y3025" s="317">
        <f>Y3023/Y3022</f>
        <v>0.16042780748663102</v>
      </c>
      <c r="Z3025" s="317">
        <f t="shared" si="1140"/>
        <v>0.1537190082644628</v>
      </c>
      <c r="AA3025" s="317">
        <f t="shared" si="1140"/>
        <v>0.15894039735099336</v>
      </c>
      <c r="AB3025" s="339">
        <f t="shared" si="1140"/>
        <v>0.19435028248587571</v>
      </c>
      <c r="AC3025" s="436">
        <f>MAX(E3025:AB3025)</f>
        <v>0.26751592356687898</v>
      </c>
      <c r="AD3025" s="73"/>
      <c r="AE3025" s="155"/>
      <c r="AF3025" s="74"/>
      <c r="AJ3025" s="15"/>
      <c r="AK3025" s="15"/>
      <c r="AL3025" s="15"/>
      <c r="AM3025" s="15"/>
      <c r="AN3025" s="399"/>
    </row>
    <row r="3026" spans="1:42" x14ac:dyDescent="0.25">
      <c r="A3026" s="2059"/>
      <c r="B3026" s="2062"/>
      <c r="C3026" s="124" t="s">
        <v>117</v>
      </c>
      <c r="D3026" s="108"/>
      <c r="E3026" s="313"/>
      <c r="F3026" s="314"/>
      <c r="G3026" s="314"/>
      <c r="H3026" s="155"/>
      <c r="I3026" s="155"/>
      <c r="J3026" s="155"/>
      <c r="K3026" s="155"/>
      <c r="L3026" s="155"/>
      <c r="M3026" s="155"/>
      <c r="N3026" s="155"/>
      <c r="O3026" s="155"/>
      <c r="P3026" s="155"/>
      <c r="Q3026" s="155"/>
      <c r="R3026" s="155"/>
      <c r="S3026" s="155"/>
      <c r="T3026" s="155"/>
      <c r="U3026" s="155"/>
      <c r="V3026" s="155"/>
      <c r="W3026" s="155"/>
      <c r="X3026" s="155"/>
      <c r="Y3026" s="155"/>
      <c r="Z3026" s="314"/>
      <c r="AA3026" s="314"/>
      <c r="AB3026" s="870"/>
      <c r="AC3026" s="108"/>
      <c r="AD3026" s="73"/>
      <c r="AE3026" s="155"/>
      <c r="AF3026" s="74"/>
      <c r="AJ3026" s="15"/>
      <c r="AK3026" s="15"/>
      <c r="AL3026" s="15"/>
      <c r="AM3026" s="15"/>
      <c r="AN3026" s="399"/>
    </row>
    <row r="3027" spans="1:42" s="183" customFormat="1" x14ac:dyDescent="0.25">
      <c r="A3027" s="2059"/>
      <c r="B3027" s="2062"/>
      <c r="C3027" s="124" t="s">
        <v>118</v>
      </c>
      <c r="D3027" s="108"/>
      <c r="E3027" s="313"/>
      <c r="F3027" s="314"/>
      <c r="G3027" s="314"/>
      <c r="H3027" s="155"/>
      <c r="I3027" s="155"/>
      <c r="J3027" s="155"/>
      <c r="K3027" s="155"/>
      <c r="L3027" s="155"/>
      <c r="M3027" s="155"/>
      <c r="N3027" s="155"/>
      <c r="O3027" s="155"/>
      <c r="P3027" s="155"/>
      <c r="Q3027" s="155"/>
      <c r="R3027" s="155"/>
      <c r="S3027" s="155"/>
      <c r="T3027" s="155"/>
      <c r="U3027" s="155"/>
      <c r="V3027" s="155"/>
      <c r="W3027" s="155"/>
      <c r="X3027" s="155"/>
      <c r="Y3027" s="155"/>
      <c r="Z3027" s="314"/>
      <c r="AA3027" s="314"/>
      <c r="AB3027" s="870"/>
      <c r="AC3027" s="108"/>
      <c r="AD3027" s="73"/>
      <c r="AE3027" s="155"/>
      <c r="AF3027" s="74"/>
      <c r="AH3027" s="784"/>
      <c r="AI3027" s="785"/>
      <c r="AJ3027" s="785"/>
      <c r="AK3027" s="785"/>
      <c r="AL3027" s="786"/>
      <c r="AM3027" s="786"/>
      <c r="AN3027" s="191"/>
      <c r="AO3027" s="191"/>
      <c r="AP3027" s="191"/>
    </row>
    <row r="3028" spans="1:42" ht="16.5" thickBot="1" x14ac:dyDescent="0.3">
      <c r="A3028" s="3537" t="s">
        <v>43</v>
      </c>
      <c r="B3028" s="3538"/>
      <c r="C3028" s="3539"/>
      <c r="D3028" s="114"/>
      <c r="E3028" s="535">
        <f>SQRT(E3022*E3022+E3023*E3023)/E2990/1.73</f>
        <v>53.637673617772009</v>
      </c>
      <c r="F3028" s="536">
        <f t="shared" ref="F3028:AB3028" si="1141">SQRT(F3022*F3022+F3023*F3023)/F2990/1.73</f>
        <v>47.118281371769278</v>
      </c>
      <c r="G3028" s="536">
        <f t="shared" si="1141"/>
        <v>43.903209434132172</v>
      </c>
      <c r="H3028" s="464">
        <f t="shared" si="1141"/>
        <v>43.02716354507551</v>
      </c>
      <c r="I3028" s="464">
        <f t="shared" si="1141"/>
        <v>42.349750505393608</v>
      </c>
      <c r="J3028" s="464">
        <f t="shared" si="1141"/>
        <v>46.332989185336771</v>
      </c>
      <c r="K3028" s="464">
        <f t="shared" si="1141"/>
        <v>64.089265803145963</v>
      </c>
      <c r="L3028" s="464">
        <f t="shared" si="1141"/>
        <v>76.347995242185476</v>
      </c>
      <c r="M3028" s="464">
        <f t="shared" si="1141"/>
        <v>93.846321173910397</v>
      </c>
      <c r="N3028" s="464">
        <f t="shared" si="1141"/>
        <v>107.69311871319414</v>
      </c>
      <c r="O3028" s="464">
        <f t="shared" si="1141"/>
        <v>110.59786168990536</v>
      </c>
      <c r="P3028" s="464">
        <f t="shared" si="1141"/>
        <v>112.13248413563224</v>
      </c>
      <c r="Q3028" s="464">
        <f t="shared" si="1141"/>
        <v>112.11453888176462</v>
      </c>
      <c r="R3028" s="464">
        <f t="shared" si="1141"/>
        <v>107.41915352785928</v>
      </c>
      <c r="S3028" s="464">
        <f t="shared" si="1141"/>
        <v>108.59178059929681</v>
      </c>
      <c r="T3028" s="464">
        <f t="shared" si="1141"/>
        <v>108.08150214290423</v>
      </c>
      <c r="U3028" s="464">
        <f t="shared" si="1141"/>
        <v>108.97438476350375</v>
      </c>
      <c r="V3028" s="464">
        <f t="shared" si="1141"/>
        <v>100.70647735429922</v>
      </c>
      <c r="W3028" s="464">
        <f t="shared" si="1141"/>
        <v>97.305834395207611</v>
      </c>
      <c r="X3028" s="464">
        <f t="shared" si="1141"/>
        <v>91.562711392280704</v>
      </c>
      <c r="Y3028" s="464">
        <f>SQRT(Y3022*Y3022+Y3023*Y3023)/Y2990/1.73</f>
        <v>88.16749645472855</v>
      </c>
      <c r="Z3028" s="536">
        <f t="shared" si="1141"/>
        <v>81.02716320909758</v>
      </c>
      <c r="AA3028" s="536">
        <f t="shared" si="1141"/>
        <v>70.635797903407834</v>
      </c>
      <c r="AB3028" s="537">
        <f t="shared" si="1141"/>
        <v>59.444770540010992</v>
      </c>
      <c r="AC3028" s="109">
        <f>AVERAGE(E3028:AB3028)</f>
        <v>82.296155232575572</v>
      </c>
      <c r="AD3028" s="78">
        <f>(AC3024-AC3028)/AC3024</f>
        <v>5.4845289114734521E-3</v>
      </c>
      <c r="AE3028" s="79"/>
      <c r="AF3028" s="80"/>
      <c r="AJ3028" s="14"/>
      <c r="AK3028" s="14"/>
      <c r="AL3028" s="15"/>
      <c r="AM3028" s="14"/>
      <c r="AN3028" s="399"/>
    </row>
    <row r="3029" spans="1:42" x14ac:dyDescent="0.25">
      <c r="A3029" s="3561" t="s">
        <v>537</v>
      </c>
      <c r="B3029" s="3528" t="s">
        <v>1190</v>
      </c>
      <c r="C3029" s="121" t="s">
        <v>14</v>
      </c>
      <c r="D3029" s="113" t="s">
        <v>941</v>
      </c>
      <c r="E3029" s="70">
        <v>108</v>
      </c>
      <c r="F3029" s="71">
        <v>93.6</v>
      </c>
      <c r="G3029" s="71">
        <v>85.2</v>
      </c>
      <c r="H3029" s="71">
        <v>84.6</v>
      </c>
      <c r="I3029" s="71">
        <v>82.8</v>
      </c>
      <c r="J3029" s="71">
        <v>91.2</v>
      </c>
      <c r="K3029" s="71">
        <v>115.8</v>
      </c>
      <c r="L3029" s="71">
        <v>154.19999999999999</v>
      </c>
      <c r="M3029" s="71">
        <v>145.19999999999999</v>
      </c>
      <c r="N3029" s="71">
        <v>141</v>
      </c>
      <c r="O3029" s="71">
        <v>147.6</v>
      </c>
      <c r="P3029" s="71">
        <v>148.19999999999999</v>
      </c>
      <c r="Q3029" s="71">
        <v>143.4</v>
      </c>
      <c r="R3029" s="71">
        <v>155.4</v>
      </c>
      <c r="S3029" s="71">
        <v>147</v>
      </c>
      <c r="T3029" s="71">
        <v>154.19999999999999</v>
      </c>
      <c r="U3029" s="71">
        <v>166.2</v>
      </c>
      <c r="V3029" s="71">
        <v>164.4</v>
      </c>
      <c r="W3029" s="71">
        <v>190.8</v>
      </c>
      <c r="X3029" s="71">
        <v>213.6</v>
      </c>
      <c r="Y3029" s="71">
        <v>207.6</v>
      </c>
      <c r="Z3029" s="71">
        <v>189.6</v>
      </c>
      <c r="AA3029" s="71">
        <v>167.4</v>
      </c>
      <c r="AB3029" s="396">
        <v>135.6</v>
      </c>
      <c r="AC3029" s="106">
        <f>SUM(E3029:AB3029)</f>
        <v>3432.6</v>
      </c>
      <c r="AD3029" s="70"/>
      <c r="AE3029" s="71">
        <v>100</v>
      </c>
      <c r="AF3029" s="72">
        <v>40</v>
      </c>
      <c r="AJ3029" s="433"/>
      <c r="AK3029" s="434"/>
      <c r="AL3029" s="433"/>
      <c r="AM3029" s="15"/>
      <c r="AN3029" s="399"/>
    </row>
    <row r="3030" spans="1:42" x14ac:dyDescent="0.25">
      <c r="A3030" s="3562"/>
      <c r="B3030" s="3529"/>
      <c r="C3030" s="123" t="s">
        <v>15</v>
      </c>
      <c r="D3030" s="108" t="s">
        <v>1419</v>
      </c>
      <c r="E3030" s="395">
        <v>0</v>
      </c>
      <c r="F3030" s="311">
        <v>0</v>
      </c>
      <c r="G3030" s="311">
        <v>0</v>
      </c>
      <c r="H3030" s="311">
        <v>0</v>
      </c>
      <c r="I3030" s="311">
        <v>0</v>
      </c>
      <c r="J3030" s="311">
        <v>0</v>
      </c>
      <c r="K3030" s="311">
        <v>1.2</v>
      </c>
      <c r="L3030" s="311">
        <v>13.8</v>
      </c>
      <c r="M3030" s="311">
        <v>7.8</v>
      </c>
      <c r="N3030" s="311">
        <v>14.4</v>
      </c>
      <c r="O3030" s="311">
        <v>21</v>
      </c>
      <c r="P3030" s="311">
        <v>29.4</v>
      </c>
      <c r="Q3030" s="311">
        <v>9.6</v>
      </c>
      <c r="R3030" s="311">
        <v>28.8</v>
      </c>
      <c r="S3030" s="311">
        <v>18</v>
      </c>
      <c r="T3030" s="311">
        <v>12.6</v>
      </c>
      <c r="U3030" s="311">
        <v>12.6</v>
      </c>
      <c r="V3030" s="311">
        <v>6.6</v>
      </c>
      <c r="W3030" s="311">
        <v>8.4</v>
      </c>
      <c r="X3030" s="311">
        <v>1.8</v>
      </c>
      <c r="Y3030" s="311">
        <v>0.6</v>
      </c>
      <c r="Z3030" s="311">
        <v>0.6</v>
      </c>
      <c r="AA3030" s="311">
        <v>0.6</v>
      </c>
      <c r="AB3030" s="397">
        <v>0</v>
      </c>
      <c r="AC3030" s="107">
        <f>SUM(E3030:AB3030)</f>
        <v>187.79999999999998</v>
      </c>
      <c r="AD3030" s="73"/>
      <c r="AE3030" s="155"/>
      <c r="AF3030" s="74"/>
      <c r="AJ3030" s="15"/>
      <c r="AK3030" s="15"/>
      <c r="AL3030" s="15"/>
      <c r="AM3030" s="15"/>
      <c r="AN3030" s="399"/>
    </row>
    <row r="3031" spans="1:42" x14ac:dyDescent="0.25">
      <c r="A3031" s="3562"/>
      <c r="B3031" s="3529"/>
      <c r="C3031" s="123" t="s">
        <v>16</v>
      </c>
      <c r="D3031" s="108" t="s">
        <v>55</v>
      </c>
      <c r="E3031" s="1489">
        <v>4</v>
      </c>
      <c r="F3031" s="1474">
        <v>3</v>
      </c>
      <c r="G3031" s="1474">
        <v>3</v>
      </c>
      <c r="H3031" s="330">
        <v>3</v>
      </c>
      <c r="I3031" s="330">
        <v>3</v>
      </c>
      <c r="J3031" s="330">
        <v>3</v>
      </c>
      <c r="K3031" s="330">
        <v>6</v>
      </c>
      <c r="L3031" s="330">
        <v>6</v>
      </c>
      <c r="M3031" s="330">
        <v>5</v>
      </c>
      <c r="N3031" s="330">
        <v>5</v>
      </c>
      <c r="O3031" s="330">
        <v>8</v>
      </c>
      <c r="P3031" s="330">
        <v>6</v>
      </c>
      <c r="Q3031" s="330">
        <v>6</v>
      </c>
      <c r="R3031" s="330">
        <v>5</v>
      </c>
      <c r="S3031" s="330">
        <v>5</v>
      </c>
      <c r="T3031" s="330">
        <v>6</v>
      </c>
      <c r="U3031" s="330">
        <v>6</v>
      </c>
      <c r="V3031" s="330">
        <v>7</v>
      </c>
      <c r="W3031" s="330">
        <v>8</v>
      </c>
      <c r="X3031" s="330">
        <v>8</v>
      </c>
      <c r="Y3031" s="330">
        <v>8</v>
      </c>
      <c r="Z3031" s="1474">
        <v>7</v>
      </c>
      <c r="AA3031" s="1474">
        <v>5</v>
      </c>
      <c r="AB3031" s="1502">
        <v>5</v>
      </c>
      <c r="AC3031" s="107">
        <f>AVERAGE(E3031:AB3031)</f>
        <v>5.458333333333333</v>
      </c>
      <c r="AD3031" s="76"/>
      <c r="AE3031" s="76"/>
      <c r="AF3031" s="77"/>
      <c r="AJ3031" s="15"/>
      <c r="AK3031" s="15"/>
      <c r="AL3031" s="15"/>
      <c r="AM3031" s="15"/>
      <c r="AN3031" s="399"/>
    </row>
    <row r="3032" spans="1:42" ht="16.5" thickBot="1" x14ac:dyDescent="0.3">
      <c r="A3032" s="3726"/>
      <c r="B3032" s="3583"/>
      <c r="C3032" s="126" t="s">
        <v>18</v>
      </c>
      <c r="D3032" s="349"/>
      <c r="E3032" s="576">
        <f t="shared" ref="E3032:AB3032" si="1142">E3030/E3029</f>
        <v>0</v>
      </c>
      <c r="F3032" s="321">
        <f t="shared" si="1142"/>
        <v>0</v>
      </c>
      <c r="G3032" s="321">
        <f t="shared" si="1142"/>
        <v>0</v>
      </c>
      <c r="H3032" s="321">
        <f t="shared" si="1142"/>
        <v>0</v>
      </c>
      <c r="I3032" s="321">
        <f t="shared" si="1142"/>
        <v>0</v>
      </c>
      <c r="J3032" s="321">
        <f t="shared" si="1142"/>
        <v>0</v>
      </c>
      <c r="K3032" s="321">
        <f t="shared" si="1142"/>
        <v>1.0362694300518135E-2</v>
      </c>
      <c r="L3032" s="321">
        <f t="shared" si="1142"/>
        <v>8.9494163424124529E-2</v>
      </c>
      <c r="M3032" s="321">
        <f t="shared" si="1142"/>
        <v>5.3719008264462811E-2</v>
      </c>
      <c r="N3032" s="321">
        <f t="shared" si="1142"/>
        <v>0.10212765957446809</v>
      </c>
      <c r="O3032" s="321">
        <f t="shared" si="1142"/>
        <v>0.14227642276422764</v>
      </c>
      <c r="P3032" s="321">
        <f t="shared" si="1142"/>
        <v>0.19838056680161945</v>
      </c>
      <c r="Q3032" s="321">
        <f t="shared" si="1142"/>
        <v>6.6945606694560664E-2</v>
      </c>
      <c r="R3032" s="321">
        <f t="shared" si="1142"/>
        <v>0.18532818532818532</v>
      </c>
      <c r="S3032" s="321">
        <f t="shared" si="1142"/>
        <v>0.12244897959183673</v>
      </c>
      <c r="T3032" s="321">
        <f t="shared" si="1142"/>
        <v>8.171206225680934E-2</v>
      </c>
      <c r="U3032" s="321">
        <f t="shared" si="1142"/>
        <v>7.5812274368231056E-2</v>
      </c>
      <c r="V3032" s="321">
        <f t="shared" si="1142"/>
        <v>4.0145985401459854E-2</v>
      </c>
      <c r="W3032" s="321">
        <f t="shared" si="1142"/>
        <v>4.40251572327044E-2</v>
      </c>
      <c r="X3032" s="321">
        <f t="shared" si="1142"/>
        <v>8.4269662921348312E-3</v>
      </c>
      <c r="Y3032" s="321">
        <f>Y3030/Y3029</f>
        <v>2.8901734104046241E-3</v>
      </c>
      <c r="Z3032" s="321">
        <f t="shared" si="1142"/>
        <v>3.1645569620253164E-3</v>
      </c>
      <c r="AA3032" s="321">
        <f t="shared" si="1142"/>
        <v>3.5842293906810031E-3</v>
      </c>
      <c r="AB3032" s="809">
        <f t="shared" si="1142"/>
        <v>0</v>
      </c>
      <c r="AC3032" s="457">
        <f>MAX(E3032:AB3032)</f>
        <v>0.19838056680161945</v>
      </c>
      <c r="AD3032" s="73"/>
      <c r="AE3032" s="155"/>
      <c r="AF3032" s="74"/>
      <c r="AJ3032" s="15"/>
      <c r="AK3032" s="15"/>
      <c r="AL3032" s="15"/>
      <c r="AM3032" s="15"/>
      <c r="AN3032" s="399"/>
    </row>
    <row r="3033" spans="1:42" x14ac:dyDescent="0.25">
      <c r="A3033" s="2049"/>
      <c r="B3033" s="2052"/>
      <c r="C3033" s="360" t="s">
        <v>117</v>
      </c>
      <c r="D3033" s="2203"/>
      <c r="E3033" s="361"/>
      <c r="F3033" s="91"/>
      <c r="G3033" s="91"/>
      <c r="H3033" s="91"/>
      <c r="I3033" s="91"/>
      <c r="J3033" s="91"/>
      <c r="K3033" s="91"/>
      <c r="L3033" s="91"/>
      <c r="M3033" s="91"/>
      <c r="N3033" s="91"/>
      <c r="O3033" s="91"/>
      <c r="P3033" s="91"/>
      <c r="Q3033" s="91"/>
      <c r="R3033" s="91"/>
      <c r="S3033" s="91"/>
      <c r="T3033" s="91"/>
      <c r="U3033" s="91"/>
      <c r="V3033" s="91"/>
      <c r="W3033" s="91"/>
      <c r="X3033" s="91"/>
      <c r="Y3033" s="91"/>
      <c r="Z3033" s="91"/>
      <c r="AA3033" s="91"/>
      <c r="AB3033" s="385"/>
      <c r="AC3033" s="122"/>
      <c r="AD3033" s="73"/>
      <c r="AE3033" s="155"/>
      <c r="AF3033" s="74"/>
      <c r="AJ3033" s="15"/>
      <c r="AK3033" s="15"/>
      <c r="AL3033" s="15"/>
      <c r="AM3033" s="15"/>
      <c r="AN3033" s="399"/>
    </row>
    <row r="3034" spans="1:42" s="183" customFormat="1" x14ac:dyDescent="0.25">
      <c r="A3034" s="2059"/>
      <c r="B3034" s="2062"/>
      <c r="C3034" s="124" t="s">
        <v>118</v>
      </c>
      <c r="D3034" s="350"/>
      <c r="E3034" s="73"/>
      <c r="F3034" s="155"/>
      <c r="G3034" s="155"/>
      <c r="H3034" s="155"/>
      <c r="I3034" s="155"/>
      <c r="J3034" s="155"/>
      <c r="K3034" s="155"/>
      <c r="L3034" s="155"/>
      <c r="M3034" s="155"/>
      <c r="N3034" s="155"/>
      <c r="O3034" s="155"/>
      <c r="P3034" s="155"/>
      <c r="Q3034" s="155"/>
      <c r="R3034" s="155"/>
      <c r="S3034" s="155"/>
      <c r="T3034" s="155"/>
      <c r="U3034" s="155"/>
      <c r="V3034" s="155"/>
      <c r="W3034" s="155"/>
      <c r="X3034" s="155"/>
      <c r="Y3034" s="155"/>
      <c r="Z3034" s="155"/>
      <c r="AA3034" s="155"/>
      <c r="AB3034" s="319"/>
      <c r="AC3034" s="108"/>
      <c r="AD3034" s="73"/>
      <c r="AE3034" s="155"/>
      <c r="AF3034" s="74"/>
      <c r="AH3034" s="784"/>
      <c r="AI3034" s="785"/>
      <c r="AJ3034" s="785"/>
      <c r="AK3034" s="785"/>
      <c r="AL3034" s="786"/>
      <c r="AM3034" s="786"/>
      <c r="AN3034" s="191"/>
      <c r="AO3034" s="191"/>
      <c r="AP3034" s="191"/>
    </row>
    <row r="3035" spans="1:42" ht="16.5" thickBot="1" x14ac:dyDescent="0.3">
      <c r="A3035" s="3537" t="s">
        <v>43</v>
      </c>
      <c r="B3035" s="3538"/>
      <c r="C3035" s="3539"/>
      <c r="D3035" s="349"/>
      <c r="E3035" s="461">
        <f>SQRT(E3029*E3029+E3030*E3030)/E2990/1.73</f>
        <v>5.9568459603759427</v>
      </c>
      <c r="F3035" s="181">
        <f t="shared" ref="F3035:AB3035" si="1143">SQRT(F3029*F3029+F3030*F3030)/F2990/1.73</f>
        <v>5.1380860629415546</v>
      </c>
      <c r="G3035" s="181">
        <f t="shared" si="1143"/>
        <v>4.6903385631709327</v>
      </c>
      <c r="H3035" s="79">
        <f t="shared" si="1143"/>
        <v>4.6661960022944875</v>
      </c>
      <c r="I3035" s="79">
        <f t="shared" si="1143"/>
        <v>4.5495505395722988</v>
      </c>
      <c r="J3035" s="79">
        <f t="shared" si="1143"/>
        <v>5.0446663163426173</v>
      </c>
      <c r="K3035" s="79">
        <f t="shared" si="1143"/>
        <v>6.4551600854883144</v>
      </c>
      <c r="L3035" s="79">
        <f t="shared" si="1143"/>
        <v>8.6882697241084266</v>
      </c>
      <c r="M3035" s="79">
        <f t="shared" si="1143"/>
        <v>8.2081688723091748</v>
      </c>
      <c r="N3035" s="79">
        <f t="shared" si="1143"/>
        <v>7.8624594614510048</v>
      </c>
      <c r="O3035" s="79">
        <f t="shared" si="1143"/>
        <v>8.2466143702432451</v>
      </c>
      <c r="P3035" s="79">
        <f t="shared" si="1143"/>
        <v>8.325465695181947</v>
      </c>
      <c r="Q3035" s="79">
        <f t="shared" si="1143"/>
        <v>7.9574435629624487</v>
      </c>
      <c r="R3035" s="79">
        <f t="shared" si="1143"/>
        <v>8.6840477690895952</v>
      </c>
      <c r="S3035" s="79">
        <f t="shared" si="1143"/>
        <v>8.1529281897258361</v>
      </c>
      <c r="T3035" s="79">
        <f t="shared" si="1143"/>
        <v>8.5171444844665025</v>
      </c>
      <c r="U3035" s="79">
        <f t="shared" si="1143"/>
        <v>9.1669883907503156</v>
      </c>
      <c r="V3035" s="79">
        <f t="shared" si="1143"/>
        <v>9.0318565955010666</v>
      </c>
      <c r="W3035" s="79">
        <f t="shared" si="1143"/>
        <v>10.473989325026301</v>
      </c>
      <c r="X3035" s="79">
        <f t="shared" si="1143"/>
        <v>11.626421090919131</v>
      </c>
      <c r="Y3035" s="79">
        <f>SQRT(Y3029*Y3029+Y3030*Y3030)/Y2990/1.73</f>
        <v>11.505321302501816</v>
      </c>
      <c r="Z3035" s="181">
        <f t="shared" si="1143"/>
        <v>10.457626382468767</v>
      </c>
      <c r="AA3035" s="181">
        <f t="shared" si="1143"/>
        <v>9.2068151589932974</v>
      </c>
      <c r="AB3035" s="398">
        <f t="shared" si="1143"/>
        <v>7.4507132024879672</v>
      </c>
      <c r="AC3035" s="109">
        <f>AVERAGE(E3035:AB3035)</f>
        <v>7.9192965461822071</v>
      </c>
      <c r="AD3035" s="78">
        <f>(AC3031-AC3035)/AC3031</f>
        <v>-0.45086348937689297</v>
      </c>
      <c r="AE3035" s="79"/>
      <c r="AF3035" s="80"/>
      <c r="AJ3035" s="14"/>
      <c r="AK3035" s="14"/>
      <c r="AL3035" s="15"/>
      <c r="AM3035" s="14"/>
      <c r="AN3035" s="399"/>
    </row>
    <row r="3036" spans="1:42" x14ac:dyDescent="0.25">
      <c r="A3036" s="3561" t="s">
        <v>538</v>
      </c>
      <c r="B3036" s="3528" t="s">
        <v>539</v>
      </c>
      <c r="C3036" s="125" t="s">
        <v>14</v>
      </c>
      <c r="D3036" s="108" t="s">
        <v>116</v>
      </c>
      <c r="E3036" s="328">
        <f t="shared" ref="E3036:AB3036" si="1144">(E3040-D3040)*$AE3036*$AF3036</f>
        <v>0</v>
      </c>
      <c r="F3036" s="324">
        <f t="shared" si="1144"/>
        <v>0</v>
      </c>
      <c r="G3036" s="324">
        <f t="shared" si="1144"/>
        <v>0</v>
      </c>
      <c r="H3036" s="324">
        <f t="shared" si="1144"/>
        <v>0</v>
      </c>
      <c r="I3036" s="324">
        <f t="shared" si="1144"/>
        <v>0</v>
      </c>
      <c r="J3036" s="324">
        <f t="shared" si="1144"/>
        <v>0</v>
      </c>
      <c r="K3036" s="324">
        <f t="shared" si="1144"/>
        <v>0</v>
      </c>
      <c r="L3036" s="324">
        <f t="shared" si="1144"/>
        <v>0</v>
      </c>
      <c r="M3036" s="324">
        <f t="shared" si="1144"/>
        <v>0</v>
      </c>
      <c r="N3036" s="324">
        <f t="shared" si="1144"/>
        <v>0</v>
      </c>
      <c r="O3036" s="324">
        <f t="shared" si="1144"/>
        <v>0</v>
      </c>
      <c r="P3036" s="324">
        <f t="shared" si="1144"/>
        <v>0</v>
      </c>
      <c r="Q3036" s="324">
        <f t="shared" si="1144"/>
        <v>0</v>
      </c>
      <c r="R3036" s="324">
        <f t="shared" si="1144"/>
        <v>0</v>
      </c>
      <c r="S3036" s="324">
        <f t="shared" si="1144"/>
        <v>0</v>
      </c>
      <c r="T3036" s="324">
        <f t="shared" si="1144"/>
        <v>0</v>
      </c>
      <c r="U3036" s="324">
        <f t="shared" si="1144"/>
        <v>0</v>
      </c>
      <c r="V3036" s="324">
        <f t="shared" si="1144"/>
        <v>0</v>
      </c>
      <c r="W3036" s="324">
        <f t="shared" si="1144"/>
        <v>0</v>
      </c>
      <c r="X3036" s="324">
        <f t="shared" si="1144"/>
        <v>0</v>
      </c>
      <c r="Y3036" s="324">
        <f>(Y3040-X3040)*$AE3036*$AF3036</f>
        <v>0</v>
      </c>
      <c r="Z3036" s="324">
        <f>(Z3040-Y3040)*$AE3036*$AF3036</f>
        <v>0</v>
      </c>
      <c r="AA3036" s="324">
        <f t="shared" si="1144"/>
        <v>0</v>
      </c>
      <c r="AB3036" s="534">
        <f t="shared" si="1144"/>
        <v>0</v>
      </c>
      <c r="AC3036" s="134">
        <f>SUM(E3036:AB3036)</f>
        <v>0</v>
      </c>
      <c r="AD3036" s="70"/>
      <c r="AE3036" s="71">
        <v>100</v>
      </c>
      <c r="AF3036" s="72">
        <v>80</v>
      </c>
      <c r="AJ3036" s="433"/>
      <c r="AK3036" s="434"/>
      <c r="AL3036" s="433"/>
      <c r="AM3036" s="15"/>
      <c r="AN3036" s="399"/>
    </row>
    <row r="3037" spans="1:42" x14ac:dyDescent="0.25">
      <c r="A3037" s="3562"/>
      <c r="B3037" s="3529"/>
      <c r="C3037" s="123" t="s">
        <v>15</v>
      </c>
      <c r="D3037" s="108" t="s">
        <v>116</v>
      </c>
      <c r="E3037" s="310">
        <f t="shared" ref="E3037:AB3037" si="1145">(E3041-D3041)*$AE3036*$AF3036</f>
        <v>0</v>
      </c>
      <c r="F3037" s="311">
        <f t="shared" si="1145"/>
        <v>0</v>
      </c>
      <c r="G3037" s="311">
        <f t="shared" si="1145"/>
        <v>0</v>
      </c>
      <c r="H3037" s="311">
        <f t="shared" si="1145"/>
        <v>0</v>
      </c>
      <c r="I3037" s="311">
        <f t="shared" si="1145"/>
        <v>0</v>
      </c>
      <c r="J3037" s="311">
        <f t="shared" si="1145"/>
        <v>0</v>
      </c>
      <c r="K3037" s="311">
        <f t="shared" si="1145"/>
        <v>0</v>
      </c>
      <c r="L3037" s="311">
        <f t="shared" si="1145"/>
        <v>0</v>
      </c>
      <c r="M3037" s="311">
        <f t="shared" si="1145"/>
        <v>0</v>
      </c>
      <c r="N3037" s="311">
        <f t="shared" si="1145"/>
        <v>0</v>
      </c>
      <c r="O3037" s="311">
        <f t="shared" si="1145"/>
        <v>0</v>
      </c>
      <c r="P3037" s="311">
        <f t="shared" si="1145"/>
        <v>0</v>
      </c>
      <c r="Q3037" s="311">
        <f t="shared" si="1145"/>
        <v>0</v>
      </c>
      <c r="R3037" s="311">
        <f t="shared" si="1145"/>
        <v>0</v>
      </c>
      <c r="S3037" s="311">
        <f t="shared" si="1145"/>
        <v>0</v>
      </c>
      <c r="T3037" s="311">
        <f t="shared" si="1145"/>
        <v>0</v>
      </c>
      <c r="U3037" s="311">
        <f t="shared" si="1145"/>
        <v>0</v>
      </c>
      <c r="V3037" s="311">
        <f t="shared" si="1145"/>
        <v>0</v>
      </c>
      <c r="W3037" s="311">
        <f t="shared" si="1145"/>
        <v>0</v>
      </c>
      <c r="X3037" s="311">
        <f t="shared" si="1145"/>
        <v>0</v>
      </c>
      <c r="Y3037" s="311">
        <f>(Y3041-X3041)*$AE3036*$AF3036</f>
        <v>0</v>
      </c>
      <c r="Z3037" s="311">
        <f>(Z3041-Y3041)*$AE3036*$AF3036</f>
        <v>0</v>
      </c>
      <c r="AA3037" s="311">
        <f t="shared" si="1145"/>
        <v>0</v>
      </c>
      <c r="AB3037" s="397">
        <f t="shared" si="1145"/>
        <v>0</v>
      </c>
      <c r="AC3037" s="107">
        <f>SUM(E3037:AB3037)</f>
        <v>0</v>
      </c>
      <c r="AD3037" s="73"/>
      <c r="AE3037" s="155"/>
      <c r="AF3037" s="74"/>
      <c r="AJ3037" s="15"/>
      <c r="AK3037" s="15"/>
      <c r="AL3037" s="15"/>
      <c r="AM3037" s="15"/>
      <c r="AN3037" s="399"/>
    </row>
    <row r="3038" spans="1:42" x14ac:dyDescent="0.25">
      <c r="A3038" s="3562"/>
      <c r="B3038" s="3529"/>
      <c r="C3038" s="123" t="s">
        <v>16</v>
      </c>
      <c r="D3038" s="108" t="s">
        <v>55</v>
      </c>
      <c r="E3038" s="1479">
        <v>0</v>
      </c>
      <c r="F3038" s="1474">
        <v>0</v>
      </c>
      <c r="G3038" s="1474">
        <v>0</v>
      </c>
      <c r="H3038" s="330">
        <v>0</v>
      </c>
      <c r="I3038" s="330">
        <v>0</v>
      </c>
      <c r="J3038" s="330">
        <v>0</v>
      </c>
      <c r="K3038" s="330">
        <v>0</v>
      </c>
      <c r="L3038" s="330">
        <v>0</v>
      </c>
      <c r="M3038" s="330">
        <v>0</v>
      </c>
      <c r="N3038" s="330">
        <v>0</v>
      </c>
      <c r="O3038" s="330">
        <v>0</v>
      </c>
      <c r="P3038" s="330">
        <v>0</v>
      </c>
      <c r="Q3038" s="330">
        <v>0</v>
      </c>
      <c r="R3038" s="330">
        <v>0</v>
      </c>
      <c r="S3038" s="330">
        <v>0</v>
      </c>
      <c r="T3038" s="330">
        <v>0</v>
      </c>
      <c r="U3038" s="330">
        <v>0</v>
      </c>
      <c r="V3038" s="330">
        <v>0</v>
      </c>
      <c r="W3038" s="330">
        <v>0</v>
      </c>
      <c r="X3038" s="330">
        <v>0</v>
      </c>
      <c r="Y3038" s="330">
        <v>0</v>
      </c>
      <c r="Z3038" s="1474">
        <v>0</v>
      </c>
      <c r="AA3038" s="1474">
        <v>0</v>
      </c>
      <c r="AB3038" s="1502">
        <v>0</v>
      </c>
      <c r="AC3038" s="107">
        <f>AVERAGE(E3038:AB3038)</f>
        <v>0</v>
      </c>
      <c r="AD3038" s="76"/>
      <c r="AE3038" s="76"/>
      <c r="AF3038" s="77"/>
      <c r="AJ3038" s="15"/>
      <c r="AK3038" s="15"/>
      <c r="AL3038" s="15"/>
      <c r="AM3038" s="15"/>
      <c r="AN3038" s="399"/>
    </row>
    <row r="3039" spans="1:42" x14ac:dyDescent="0.25">
      <c r="A3039" s="3501"/>
      <c r="B3039" s="3530"/>
      <c r="C3039" s="123" t="s">
        <v>18</v>
      </c>
      <c r="D3039" s="108"/>
      <c r="E3039" s="316" t="e">
        <f t="shared" ref="E3039:AB3039" si="1146">E3037/E3036</f>
        <v>#DIV/0!</v>
      </c>
      <c r="F3039" s="317" t="e">
        <f t="shared" si="1146"/>
        <v>#DIV/0!</v>
      </c>
      <c r="G3039" s="317" t="e">
        <f t="shared" si="1146"/>
        <v>#DIV/0!</v>
      </c>
      <c r="H3039" s="317" t="e">
        <f t="shared" si="1146"/>
        <v>#DIV/0!</v>
      </c>
      <c r="I3039" s="317" t="e">
        <f t="shared" si="1146"/>
        <v>#DIV/0!</v>
      </c>
      <c r="J3039" s="317" t="e">
        <f t="shared" si="1146"/>
        <v>#DIV/0!</v>
      </c>
      <c r="K3039" s="317" t="e">
        <f t="shared" si="1146"/>
        <v>#DIV/0!</v>
      </c>
      <c r="L3039" s="317" t="e">
        <f t="shared" si="1146"/>
        <v>#DIV/0!</v>
      </c>
      <c r="M3039" s="317" t="e">
        <f t="shared" si="1146"/>
        <v>#DIV/0!</v>
      </c>
      <c r="N3039" s="317" t="e">
        <f t="shared" si="1146"/>
        <v>#DIV/0!</v>
      </c>
      <c r="O3039" s="317" t="e">
        <f t="shared" si="1146"/>
        <v>#DIV/0!</v>
      </c>
      <c r="P3039" s="317" t="e">
        <f t="shared" si="1146"/>
        <v>#DIV/0!</v>
      </c>
      <c r="Q3039" s="317" t="e">
        <f t="shared" si="1146"/>
        <v>#DIV/0!</v>
      </c>
      <c r="R3039" s="317" t="e">
        <f t="shared" si="1146"/>
        <v>#DIV/0!</v>
      </c>
      <c r="S3039" s="317" t="e">
        <f t="shared" si="1146"/>
        <v>#DIV/0!</v>
      </c>
      <c r="T3039" s="317" t="e">
        <f t="shared" si="1146"/>
        <v>#DIV/0!</v>
      </c>
      <c r="U3039" s="317" t="e">
        <f t="shared" si="1146"/>
        <v>#DIV/0!</v>
      </c>
      <c r="V3039" s="317" t="e">
        <f t="shared" si="1146"/>
        <v>#DIV/0!</v>
      </c>
      <c r="W3039" s="317" t="e">
        <f t="shared" si="1146"/>
        <v>#DIV/0!</v>
      </c>
      <c r="X3039" s="317" t="e">
        <f t="shared" si="1146"/>
        <v>#DIV/0!</v>
      </c>
      <c r="Y3039" s="317" t="e">
        <f>Y3037/Y3036</f>
        <v>#DIV/0!</v>
      </c>
      <c r="Z3039" s="317" t="e">
        <f t="shared" si="1146"/>
        <v>#DIV/0!</v>
      </c>
      <c r="AA3039" s="317" t="e">
        <f t="shared" si="1146"/>
        <v>#DIV/0!</v>
      </c>
      <c r="AB3039" s="339" t="e">
        <f t="shared" si="1146"/>
        <v>#DIV/0!</v>
      </c>
      <c r="AC3039" s="436" t="e">
        <f>MAX(E3039:AB3039)</f>
        <v>#DIV/0!</v>
      </c>
      <c r="AD3039" s="73"/>
      <c r="AE3039" s="155"/>
      <c r="AF3039" s="74"/>
      <c r="AJ3039" s="15"/>
      <c r="AK3039" s="15"/>
      <c r="AL3039" s="15"/>
      <c r="AM3039" s="15"/>
      <c r="AN3039" s="399"/>
    </row>
    <row r="3040" spans="1:42" x14ac:dyDescent="0.25">
      <c r="A3040" s="2059"/>
      <c r="B3040" s="2062"/>
      <c r="C3040" s="124" t="s">
        <v>117</v>
      </c>
      <c r="D3040" s="108"/>
      <c r="E3040" s="313"/>
      <c r="F3040" s="314"/>
      <c r="G3040" s="314"/>
      <c r="H3040" s="155"/>
      <c r="I3040" s="155"/>
      <c r="J3040" s="155"/>
      <c r="K3040" s="155"/>
      <c r="L3040" s="155"/>
      <c r="M3040" s="155"/>
      <c r="N3040" s="155"/>
      <c r="O3040" s="155"/>
      <c r="P3040" s="155"/>
      <c r="Q3040" s="155"/>
      <c r="R3040" s="155"/>
      <c r="S3040" s="155"/>
      <c r="T3040" s="155"/>
      <c r="U3040" s="155"/>
      <c r="V3040" s="155"/>
      <c r="W3040" s="155"/>
      <c r="X3040" s="155"/>
      <c r="Y3040" s="155"/>
      <c r="Z3040" s="314"/>
      <c r="AA3040" s="314"/>
      <c r="AB3040" s="870"/>
      <c r="AC3040" s="108"/>
      <c r="AD3040" s="73"/>
      <c r="AE3040" s="155"/>
      <c r="AF3040" s="74"/>
      <c r="AJ3040" s="15"/>
      <c r="AK3040" s="15"/>
      <c r="AL3040" s="15"/>
      <c r="AM3040" s="15"/>
      <c r="AN3040" s="399"/>
    </row>
    <row r="3041" spans="1:42" s="183" customFormat="1" x14ac:dyDescent="0.25">
      <c r="A3041" s="2059"/>
      <c r="B3041" s="2062"/>
      <c r="C3041" s="124" t="s">
        <v>118</v>
      </c>
      <c r="D3041" s="108"/>
      <c r="E3041" s="313"/>
      <c r="F3041" s="314"/>
      <c r="G3041" s="314"/>
      <c r="H3041" s="155"/>
      <c r="I3041" s="155"/>
      <c r="J3041" s="155"/>
      <c r="K3041" s="155"/>
      <c r="L3041" s="155"/>
      <c r="M3041" s="155"/>
      <c r="N3041" s="155"/>
      <c r="O3041" s="155"/>
      <c r="P3041" s="155"/>
      <c r="Q3041" s="155"/>
      <c r="R3041" s="155"/>
      <c r="S3041" s="155"/>
      <c r="T3041" s="155"/>
      <c r="U3041" s="155"/>
      <c r="V3041" s="155"/>
      <c r="W3041" s="155"/>
      <c r="X3041" s="155"/>
      <c r="Y3041" s="155"/>
      <c r="Z3041" s="314"/>
      <c r="AA3041" s="314"/>
      <c r="AB3041" s="870"/>
      <c r="AC3041" s="108"/>
      <c r="AD3041" s="73"/>
      <c r="AE3041" s="155"/>
      <c r="AF3041" s="74"/>
      <c r="AH3041" s="784"/>
      <c r="AI3041" s="785"/>
      <c r="AJ3041" s="785"/>
      <c r="AK3041" s="785"/>
      <c r="AL3041" s="786"/>
      <c r="AM3041" s="786"/>
      <c r="AN3041" s="191"/>
      <c r="AO3041" s="191"/>
      <c r="AP3041" s="191"/>
    </row>
    <row r="3042" spans="1:42" ht="16.5" thickBot="1" x14ac:dyDescent="0.3">
      <c r="A3042" s="3537" t="s">
        <v>43</v>
      </c>
      <c r="B3042" s="3538"/>
      <c r="C3042" s="3539"/>
      <c r="D3042" s="114"/>
      <c r="E3042" s="180">
        <f>SQRT(E3036*E3036+E3037*E3037)/E2990/1.73</f>
        <v>0</v>
      </c>
      <c r="F3042" s="181">
        <f t="shared" ref="F3042:AB3042" si="1147">SQRT(F3036*F3036+F3037*F3037)/F2990/1.73</f>
        <v>0</v>
      </c>
      <c r="G3042" s="181">
        <f t="shared" si="1147"/>
        <v>0</v>
      </c>
      <c r="H3042" s="79">
        <f t="shared" si="1147"/>
        <v>0</v>
      </c>
      <c r="I3042" s="79">
        <f t="shared" si="1147"/>
        <v>0</v>
      </c>
      <c r="J3042" s="79">
        <f t="shared" si="1147"/>
        <v>0</v>
      </c>
      <c r="K3042" s="79">
        <f t="shared" si="1147"/>
        <v>0</v>
      </c>
      <c r="L3042" s="79">
        <f t="shared" si="1147"/>
        <v>0</v>
      </c>
      <c r="M3042" s="79">
        <f t="shared" si="1147"/>
        <v>0</v>
      </c>
      <c r="N3042" s="79">
        <f t="shared" si="1147"/>
        <v>0</v>
      </c>
      <c r="O3042" s="79">
        <f t="shared" si="1147"/>
        <v>0</v>
      </c>
      <c r="P3042" s="79">
        <f t="shared" si="1147"/>
        <v>0</v>
      </c>
      <c r="Q3042" s="79">
        <f t="shared" si="1147"/>
        <v>0</v>
      </c>
      <c r="R3042" s="79">
        <f t="shared" si="1147"/>
        <v>0</v>
      </c>
      <c r="S3042" s="79">
        <f t="shared" si="1147"/>
        <v>0</v>
      </c>
      <c r="T3042" s="79">
        <f t="shared" si="1147"/>
        <v>0</v>
      </c>
      <c r="U3042" s="79">
        <f t="shared" si="1147"/>
        <v>0</v>
      </c>
      <c r="V3042" s="79">
        <f t="shared" si="1147"/>
        <v>0</v>
      </c>
      <c r="W3042" s="79">
        <f t="shared" si="1147"/>
        <v>0</v>
      </c>
      <c r="X3042" s="79">
        <f t="shared" si="1147"/>
        <v>0</v>
      </c>
      <c r="Y3042" s="79">
        <f>SQRT(Y3036*Y3036+Y3037*Y3037)/Y2990/1.73</f>
        <v>0</v>
      </c>
      <c r="Z3042" s="181">
        <f t="shared" si="1147"/>
        <v>0</v>
      </c>
      <c r="AA3042" s="181">
        <f t="shared" si="1147"/>
        <v>0</v>
      </c>
      <c r="AB3042" s="398">
        <f t="shared" si="1147"/>
        <v>0</v>
      </c>
      <c r="AC3042" s="109">
        <f>AVERAGE(E3042:AB3042)</f>
        <v>0</v>
      </c>
      <c r="AD3042" s="78" t="e">
        <f>(AC3038-AC3042)/AC3038</f>
        <v>#DIV/0!</v>
      </c>
      <c r="AE3042" s="79"/>
      <c r="AF3042" s="80"/>
      <c r="AJ3042" s="14"/>
      <c r="AK3042" s="14"/>
      <c r="AL3042" s="15"/>
      <c r="AM3042" s="14"/>
      <c r="AN3042" s="399"/>
    </row>
    <row r="3043" spans="1:42" x14ac:dyDescent="0.25">
      <c r="A3043" s="3561" t="s">
        <v>540</v>
      </c>
      <c r="B3043" s="3528" t="s">
        <v>541</v>
      </c>
      <c r="C3043" s="121" t="s">
        <v>14</v>
      </c>
      <c r="D3043" s="113" t="s">
        <v>116</v>
      </c>
      <c r="E3043" s="309">
        <f t="shared" ref="E3043:AB3043" si="1148">(E3047-D3047)*$AE3043*$AF3043</f>
        <v>0</v>
      </c>
      <c r="F3043" s="71">
        <f t="shared" si="1148"/>
        <v>0</v>
      </c>
      <c r="G3043" s="71">
        <f t="shared" si="1148"/>
        <v>0</v>
      </c>
      <c r="H3043" s="71">
        <f t="shared" si="1148"/>
        <v>0</v>
      </c>
      <c r="I3043" s="71">
        <f t="shared" si="1148"/>
        <v>0</v>
      </c>
      <c r="J3043" s="71">
        <f t="shared" si="1148"/>
        <v>0</v>
      </c>
      <c r="K3043" s="71">
        <f t="shared" si="1148"/>
        <v>0</v>
      </c>
      <c r="L3043" s="71">
        <f t="shared" si="1148"/>
        <v>0</v>
      </c>
      <c r="M3043" s="71">
        <f t="shared" si="1148"/>
        <v>0</v>
      </c>
      <c r="N3043" s="71">
        <f t="shared" si="1148"/>
        <v>0</v>
      </c>
      <c r="O3043" s="71">
        <f t="shared" si="1148"/>
        <v>0</v>
      </c>
      <c r="P3043" s="71">
        <f t="shared" si="1148"/>
        <v>0</v>
      </c>
      <c r="Q3043" s="71">
        <f t="shared" si="1148"/>
        <v>0</v>
      </c>
      <c r="R3043" s="71">
        <f t="shared" si="1148"/>
        <v>0</v>
      </c>
      <c r="S3043" s="71">
        <f t="shared" si="1148"/>
        <v>0</v>
      </c>
      <c r="T3043" s="71">
        <f t="shared" si="1148"/>
        <v>0</v>
      </c>
      <c r="U3043" s="71">
        <f t="shared" si="1148"/>
        <v>0</v>
      </c>
      <c r="V3043" s="71">
        <f t="shared" si="1148"/>
        <v>0</v>
      </c>
      <c r="W3043" s="71">
        <f t="shared" si="1148"/>
        <v>0</v>
      </c>
      <c r="X3043" s="71">
        <f t="shared" si="1148"/>
        <v>0</v>
      </c>
      <c r="Y3043" s="71">
        <f>(Y3047-X3047)*$AE3043*$AF3043</f>
        <v>0</v>
      </c>
      <c r="Z3043" s="71">
        <f>(Z3047-Y3047)*$AE3043*$AF3043</f>
        <v>0</v>
      </c>
      <c r="AA3043" s="71">
        <f t="shared" si="1148"/>
        <v>0</v>
      </c>
      <c r="AB3043" s="396">
        <f t="shared" si="1148"/>
        <v>0</v>
      </c>
      <c r="AC3043" s="106">
        <f>SUM(E3043:AB3043)</f>
        <v>0</v>
      </c>
      <c r="AD3043" s="70"/>
      <c r="AE3043" s="71">
        <v>100</v>
      </c>
      <c r="AF3043" s="72">
        <v>120</v>
      </c>
      <c r="AJ3043" s="433"/>
      <c r="AK3043" s="434"/>
      <c r="AL3043" s="433"/>
      <c r="AM3043" s="15"/>
      <c r="AN3043" s="399"/>
    </row>
    <row r="3044" spans="1:42" x14ac:dyDescent="0.25">
      <c r="A3044" s="3562"/>
      <c r="B3044" s="3529"/>
      <c r="C3044" s="123" t="s">
        <v>15</v>
      </c>
      <c r="D3044" s="108" t="s">
        <v>116</v>
      </c>
      <c r="E3044" s="310">
        <f t="shared" ref="E3044:AB3044" si="1149">(E3048-D3048)*$AE3043*$AF3043</f>
        <v>0</v>
      </c>
      <c r="F3044" s="311">
        <f t="shared" si="1149"/>
        <v>0</v>
      </c>
      <c r="G3044" s="311">
        <f t="shared" si="1149"/>
        <v>0</v>
      </c>
      <c r="H3044" s="311">
        <f t="shared" si="1149"/>
        <v>0</v>
      </c>
      <c r="I3044" s="311">
        <f t="shared" si="1149"/>
        <v>0</v>
      </c>
      <c r="J3044" s="311">
        <f t="shared" si="1149"/>
        <v>0</v>
      </c>
      <c r="K3044" s="311">
        <f t="shared" si="1149"/>
        <v>0</v>
      </c>
      <c r="L3044" s="311">
        <f t="shared" si="1149"/>
        <v>0</v>
      </c>
      <c r="M3044" s="311">
        <f t="shared" si="1149"/>
        <v>0</v>
      </c>
      <c r="N3044" s="311">
        <f t="shared" si="1149"/>
        <v>0</v>
      </c>
      <c r="O3044" s="311">
        <f t="shared" si="1149"/>
        <v>0</v>
      </c>
      <c r="P3044" s="311">
        <f t="shared" si="1149"/>
        <v>0</v>
      </c>
      <c r="Q3044" s="311">
        <f t="shared" si="1149"/>
        <v>0</v>
      </c>
      <c r="R3044" s="311">
        <f t="shared" si="1149"/>
        <v>0</v>
      </c>
      <c r="S3044" s="311">
        <f t="shared" si="1149"/>
        <v>0</v>
      </c>
      <c r="T3044" s="311">
        <f t="shared" si="1149"/>
        <v>0</v>
      </c>
      <c r="U3044" s="311">
        <f t="shared" si="1149"/>
        <v>0</v>
      </c>
      <c r="V3044" s="311">
        <f t="shared" si="1149"/>
        <v>0</v>
      </c>
      <c r="W3044" s="311">
        <f t="shared" si="1149"/>
        <v>0</v>
      </c>
      <c r="X3044" s="311">
        <f t="shared" si="1149"/>
        <v>0</v>
      </c>
      <c r="Y3044" s="311">
        <f>(Y3048-X3048)*$AE3043*$AF3043</f>
        <v>0</v>
      </c>
      <c r="Z3044" s="311">
        <f>(Z3048-Y3048)*$AE3043*$AF3043</f>
        <v>0</v>
      </c>
      <c r="AA3044" s="311">
        <f t="shared" si="1149"/>
        <v>0</v>
      </c>
      <c r="AB3044" s="397">
        <f t="shared" si="1149"/>
        <v>0</v>
      </c>
      <c r="AC3044" s="107">
        <f>SUM(E3044:AB3044)</f>
        <v>0</v>
      </c>
      <c r="AD3044" s="73"/>
      <c r="AE3044" s="155"/>
      <c r="AF3044" s="74"/>
      <c r="AJ3044" s="15"/>
      <c r="AK3044" s="15"/>
      <c r="AL3044" s="15"/>
      <c r="AM3044" s="15"/>
      <c r="AN3044" s="399"/>
    </row>
    <row r="3045" spans="1:42" x14ac:dyDescent="0.25">
      <c r="A3045" s="3562"/>
      <c r="B3045" s="3529"/>
      <c r="C3045" s="123" t="s">
        <v>16</v>
      </c>
      <c r="D3045" s="108" t="s">
        <v>55</v>
      </c>
      <c r="E3045" s="1479">
        <v>0</v>
      </c>
      <c r="F3045" s="1474">
        <v>0</v>
      </c>
      <c r="G3045" s="1474">
        <v>0</v>
      </c>
      <c r="H3045" s="330">
        <v>0</v>
      </c>
      <c r="I3045" s="330">
        <v>0</v>
      </c>
      <c r="J3045" s="330">
        <v>0</v>
      </c>
      <c r="K3045" s="330">
        <v>0</v>
      </c>
      <c r="L3045" s="330">
        <v>0</v>
      </c>
      <c r="M3045" s="330">
        <v>0</v>
      </c>
      <c r="N3045" s="330">
        <v>0</v>
      </c>
      <c r="O3045" s="330">
        <v>0</v>
      </c>
      <c r="P3045" s="330">
        <v>0</v>
      </c>
      <c r="Q3045" s="330">
        <v>0</v>
      </c>
      <c r="R3045" s="330">
        <v>0</v>
      </c>
      <c r="S3045" s="330">
        <v>0</v>
      </c>
      <c r="T3045" s="330">
        <v>0</v>
      </c>
      <c r="U3045" s="330">
        <v>0</v>
      </c>
      <c r="V3045" s="330">
        <v>0</v>
      </c>
      <c r="W3045" s="330">
        <v>0</v>
      </c>
      <c r="X3045" s="330">
        <v>0</v>
      </c>
      <c r="Y3045" s="330">
        <v>0</v>
      </c>
      <c r="Z3045" s="1474">
        <v>0</v>
      </c>
      <c r="AA3045" s="1474">
        <v>0</v>
      </c>
      <c r="AB3045" s="1502">
        <v>0</v>
      </c>
      <c r="AC3045" s="107">
        <f>AVERAGE(E3045:AB3045)</f>
        <v>0</v>
      </c>
      <c r="AD3045" s="76"/>
      <c r="AE3045" s="76"/>
      <c r="AF3045" s="77"/>
      <c r="AJ3045" s="15"/>
      <c r="AK3045" s="15"/>
      <c r="AL3045" s="15"/>
      <c r="AM3045" s="15"/>
      <c r="AN3045" s="399"/>
    </row>
    <row r="3046" spans="1:42" ht="16.5" thickBot="1" x14ac:dyDescent="0.3">
      <c r="A3046" s="3726"/>
      <c r="B3046" s="3583"/>
      <c r="C3046" s="126" t="s">
        <v>18</v>
      </c>
      <c r="D3046" s="114"/>
      <c r="E3046" s="320" t="e">
        <f t="shared" ref="E3046:AB3046" si="1150">E3044/E3043</f>
        <v>#DIV/0!</v>
      </c>
      <c r="F3046" s="321" t="e">
        <f t="shared" si="1150"/>
        <v>#DIV/0!</v>
      </c>
      <c r="G3046" s="321" t="e">
        <f t="shared" si="1150"/>
        <v>#DIV/0!</v>
      </c>
      <c r="H3046" s="321" t="e">
        <f t="shared" si="1150"/>
        <v>#DIV/0!</v>
      </c>
      <c r="I3046" s="321" t="e">
        <f t="shared" si="1150"/>
        <v>#DIV/0!</v>
      </c>
      <c r="J3046" s="321" t="e">
        <f t="shared" si="1150"/>
        <v>#DIV/0!</v>
      </c>
      <c r="K3046" s="321" t="e">
        <f t="shared" si="1150"/>
        <v>#DIV/0!</v>
      </c>
      <c r="L3046" s="321" t="e">
        <f t="shared" si="1150"/>
        <v>#DIV/0!</v>
      </c>
      <c r="M3046" s="321" t="e">
        <f t="shared" si="1150"/>
        <v>#DIV/0!</v>
      </c>
      <c r="N3046" s="321" t="e">
        <f t="shared" si="1150"/>
        <v>#DIV/0!</v>
      </c>
      <c r="O3046" s="321" t="e">
        <f t="shared" si="1150"/>
        <v>#DIV/0!</v>
      </c>
      <c r="P3046" s="321" t="e">
        <f t="shared" si="1150"/>
        <v>#DIV/0!</v>
      </c>
      <c r="Q3046" s="321" t="e">
        <f t="shared" si="1150"/>
        <v>#DIV/0!</v>
      </c>
      <c r="R3046" s="321" t="e">
        <f t="shared" si="1150"/>
        <v>#DIV/0!</v>
      </c>
      <c r="S3046" s="321" t="e">
        <f t="shared" si="1150"/>
        <v>#DIV/0!</v>
      </c>
      <c r="T3046" s="321" t="e">
        <f t="shared" si="1150"/>
        <v>#DIV/0!</v>
      </c>
      <c r="U3046" s="321" t="e">
        <f t="shared" si="1150"/>
        <v>#DIV/0!</v>
      </c>
      <c r="V3046" s="321" t="e">
        <f t="shared" si="1150"/>
        <v>#DIV/0!</v>
      </c>
      <c r="W3046" s="321" t="e">
        <f t="shared" si="1150"/>
        <v>#DIV/0!</v>
      </c>
      <c r="X3046" s="321" t="e">
        <f t="shared" si="1150"/>
        <v>#DIV/0!</v>
      </c>
      <c r="Y3046" s="321" t="e">
        <f>Y3044/Y3043</f>
        <v>#DIV/0!</v>
      </c>
      <c r="Z3046" s="321" t="e">
        <f t="shared" si="1150"/>
        <v>#DIV/0!</v>
      </c>
      <c r="AA3046" s="321" t="e">
        <f t="shared" si="1150"/>
        <v>#DIV/0!</v>
      </c>
      <c r="AB3046" s="809" t="e">
        <f t="shared" si="1150"/>
        <v>#DIV/0!</v>
      </c>
      <c r="AC3046" s="457" t="e">
        <f>MAX(E3046:AB3046)</f>
        <v>#DIV/0!</v>
      </c>
      <c r="AD3046" s="73"/>
      <c r="AE3046" s="155"/>
      <c r="AF3046" s="74"/>
      <c r="AJ3046" s="15"/>
      <c r="AK3046" s="15"/>
      <c r="AL3046" s="15"/>
      <c r="AM3046" s="15"/>
      <c r="AN3046" s="399"/>
    </row>
    <row r="3047" spans="1:42" x14ac:dyDescent="0.25">
      <c r="A3047" s="2049"/>
      <c r="B3047" s="2052"/>
      <c r="C3047" s="360" t="s">
        <v>117</v>
      </c>
      <c r="D3047" s="122"/>
      <c r="E3047" s="138"/>
      <c r="F3047" s="136"/>
      <c r="G3047" s="136"/>
      <c r="H3047" s="91"/>
      <c r="I3047" s="91"/>
      <c r="J3047" s="91"/>
      <c r="K3047" s="91"/>
      <c r="L3047" s="91"/>
      <c r="M3047" s="91"/>
      <c r="N3047" s="91"/>
      <c r="O3047" s="91"/>
      <c r="P3047" s="91"/>
      <c r="Q3047" s="91"/>
      <c r="R3047" s="91"/>
      <c r="S3047" s="91"/>
      <c r="T3047" s="91"/>
      <c r="U3047" s="91"/>
      <c r="V3047" s="91"/>
      <c r="W3047" s="91"/>
      <c r="X3047" s="91"/>
      <c r="Y3047" s="91"/>
      <c r="Z3047" s="136"/>
      <c r="AA3047" s="136"/>
      <c r="AB3047" s="477"/>
      <c r="AC3047" s="122"/>
      <c r="AD3047" s="73"/>
      <c r="AE3047" s="155"/>
      <c r="AF3047" s="74"/>
      <c r="AJ3047" s="15"/>
      <c r="AK3047" s="15"/>
      <c r="AL3047" s="15"/>
      <c r="AM3047" s="15"/>
      <c r="AN3047" s="399"/>
    </row>
    <row r="3048" spans="1:42" s="183" customFormat="1" x14ac:dyDescent="0.25">
      <c r="A3048" s="2059"/>
      <c r="B3048" s="2062"/>
      <c r="C3048" s="124" t="s">
        <v>118</v>
      </c>
      <c r="D3048" s="108"/>
      <c r="E3048" s="313"/>
      <c r="F3048" s="314"/>
      <c r="G3048" s="314"/>
      <c r="H3048" s="155"/>
      <c r="I3048" s="155"/>
      <c r="J3048" s="155"/>
      <c r="K3048" s="155"/>
      <c r="L3048" s="155"/>
      <c r="M3048" s="155"/>
      <c r="N3048" s="155"/>
      <c r="O3048" s="155"/>
      <c r="P3048" s="155"/>
      <c r="Q3048" s="155"/>
      <c r="R3048" s="155"/>
      <c r="S3048" s="155"/>
      <c r="T3048" s="155"/>
      <c r="U3048" s="155"/>
      <c r="V3048" s="155"/>
      <c r="W3048" s="155"/>
      <c r="X3048" s="155"/>
      <c r="Y3048" s="155"/>
      <c r="Z3048" s="314"/>
      <c r="AA3048" s="314"/>
      <c r="AB3048" s="870"/>
      <c r="AC3048" s="108"/>
      <c r="AD3048" s="73"/>
      <c r="AE3048" s="155"/>
      <c r="AF3048" s="74"/>
      <c r="AH3048" s="784"/>
      <c r="AI3048" s="785"/>
      <c r="AJ3048" s="785"/>
      <c r="AK3048" s="785"/>
      <c r="AL3048" s="786"/>
      <c r="AM3048" s="786"/>
      <c r="AN3048" s="191"/>
      <c r="AO3048" s="191"/>
      <c r="AP3048" s="191"/>
    </row>
    <row r="3049" spans="1:42" ht="16.5" thickBot="1" x14ac:dyDescent="0.3">
      <c r="A3049" s="3537" t="s">
        <v>43</v>
      </c>
      <c r="B3049" s="3538"/>
      <c r="C3049" s="3539"/>
      <c r="D3049" s="114"/>
      <c r="E3049" s="180">
        <f>SQRT(E3043*E3043+E3044*E3044)/E2992/1.73</f>
        <v>0</v>
      </c>
      <c r="F3049" s="181">
        <f t="shared" ref="F3049:AB3049" si="1151">SQRT(F3043*F3043+F3044*F3044)/F2992/1.73</f>
        <v>0</v>
      </c>
      <c r="G3049" s="181">
        <f t="shared" si="1151"/>
        <v>0</v>
      </c>
      <c r="H3049" s="79">
        <f t="shared" si="1151"/>
        <v>0</v>
      </c>
      <c r="I3049" s="79">
        <f t="shared" si="1151"/>
        <v>0</v>
      </c>
      <c r="J3049" s="79">
        <f t="shared" si="1151"/>
        <v>0</v>
      </c>
      <c r="K3049" s="79">
        <f t="shared" si="1151"/>
        <v>0</v>
      </c>
      <c r="L3049" s="79">
        <f t="shared" si="1151"/>
        <v>0</v>
      </c>
      <c r="M3049" s="79">
        <f t="shared" si="1151"/>
        <v>0</v>
      </c>
      <c r="N3049" s="79">
        <f t="shared" si="1151"/>
        <v>0</v>
      </c>
      <c r="O3049" s="79">
        <f t="shared" si="1151"/>
        <v>0</v>
      </c>
      <c r="P3049" s="79">
        <f t="shared" si="1151"/>
        <v>0</v>
      </c>
      <c r="Q3049" s="79">
        <f t="shared" si="1151"/>
        <v>0</v>
      </c>
      <c r="R3049" s="79">
        <f t="shared" si="1151"/>
        <v>0</v>
      </c>
      <c r="S3049" s="79">
        <f t="shared" si="1151"/>
        <v>0</v>
      </c>
      <c r="T3049" s="79">
        <f t="shared" si="1151"/>
        <v>0</v>
      </c>
      <c r="U3049" s="79">
        <f t="shared" si="1151"/>
        <v>0</v>
      </c>
      <c r="V3049" s="79">
        <f t="shared" si="1151"/>
        <v>0</v>
      </c>
      <c r="W3049" s="79">
        <f t="shared" si="1151"/>
        <v>0</v>
      </c>
      <c r="X3049" s="79">
        <f t="shared" si="1151"/>
        <v>0</v>
      </c>
      <c r="Y3049" s="79">
        <f>SQRT(Y3043*Y3043+Y3044*Y3044)/Y2992/1.73</f>
        <v>0</v>
      </c>
      <c r="Z3049" s="181">
        <f t="shared" si="1151"/>
        <v>0</v>
      </c>
      <c r="AA3049" s="181">
        <f t="shared" si="1151"/>
        <v>0</v>
      </c>
      <c r="AB3049" s="398">
        <f t="shared" si="1151"/>
        <v>0</v>
      </c>
      <c r="AC3049" s="109">
        <f>AVERAGE(E3049:AB3049)</f>
        <v>0</v>
      </c>
      <c r="AD3049" s="78" t="e">
        <f>(AC3045-AC3049)/AC3045</f>
        <v>#DIV/0!</v>
      </c>
      <c r="AE3049" s="79"/>
      <c r="AF3049" s="80"/>
      <c r="AJ3049" s="14"/>
      <c r="AK3049" s="14"/>
      <c r="AL3049" s="15"/>
      <c r="AM3049" s="14"/>
      <c r="AN3049" s="399"/>
    </row>
    <row r="3050" spans="1:42" x14ac:dyDescent="0.25">
      <c r="A3050" s="3561" t="s">
        <v>542</v>
      </c>
      <c r="B3050" s="3559" t="s">
        <v>543</v>
      </c>
      <c r="C3050" s="121" t="s">
        <v>14</v>
      </c>
      <c r="D3050" s="2215" t="s">
        <v>941</v>
      </c>
      <c r="E3050" s="328">
        <v>532</v>
      </c>
      <c r="F3050" s="324">
        <v>494.4</v>
      </c>
      <c r="G3050" s="324">
        <v>456</v>
      </c>
      <c r="H3050" s="324">
        <v>447.2</v>
      </c>
      <c r="I3050" s="324">
        <v>460.8</v>
      </c>
      <c r="J3050" s="324">
        <v>480</v>
      </c>
      <c r="K3050" s="324">
        <v>567.20000000000005</v>
      </c>
      <c r="L3050" s="324">
        <v>694.4</v>
      </c>
      <c r="M3050" s="324">
        <v>873.6</v>
      </c>
      <c r="N3050" s="324">
        <v>1113.5999999999999</v>
      </c>
      <c r="O3050" s="324">
        <v>1212</v>
      </c>
      <c r="P3050" s="324">
        <v>1233.5999999999999</v>
      </c>
      <c r="Q3050" s="324">
        <v>1220</v>
      </c>
      <c r="R3050" s="324">
        <v>1218.4000000000001</v>
      </c>
      <c r="S3050" s="324">
        <v>1224</v>
      </c>
      <c r="T3050" s="324">
        <v>1222.4000000000001</v>
      </c>
      <c r="U3050" s="324">
        <v>1231.2</v>
      </c>
      <c r="V3050" s="324">
        <v>1182.4000000000001</v>
      </c>
      <c r="W3050" s="324">
        <v>1096</v>
      </c>
      <c r="X3050" s="324">
        <v>964</v>
      </c>
      <c r="Y3050" s="324">
        <v>807.2</v>
      </c>
      <c r="Z3050" s="324">
        <v>719.2</v>
      </c>
      <c r="AA3050" s="324">
        <v>626.4</v>
      </c>
      <c r="AB3050" s="534">
        <v>556.79999999999995</v>
      </c>
      <c r="AC3050" s="134">
        <f>SUM(E3050:AB3050)</f>
        <v>20632.800000000003</v>
      </c>
      <c r="AD3050" s="70"/>
      <c r="AE3050" s="71">
        <v>100</v>
      </c>
      <c r="AF3050" s="72">
        <v>80</v>
      </c>
      <c r="AJ3050" s="433"/>
      <c r="AK3050" s="434"/>
      <c r="AL3050" s="433"/>
      <c r="AM3050" s="15"/>
      <c r="AN3050" s="399"/>
    </row>
    <row r="3051" spans="1:42" x14ac:dyDescent="0.25">
      <c r="A3051" s="3562"/>
      <c r="B3051" s="3560"/>
      <c r="C3051" s="123" t="s">
        <v>15</v>
      </c>
      <c r="D3051" s="108" t="s">
        <v>941</v>
      </c>
      <c r="E3051" s="310">
        <v>224.8</v>
      </c>
      <c r="F3051" s="311">
        <v>221.6</v>
      </c>
      <c r="G3051" s="311">
        <v>213.6</v>
      </c>
      <c r="H3051" s="311">
        <v>214.4</v>
      </c>
      <c r="I3051" s="311">
        <v>212</v>
      </c>
      <c r="J3051" s="311">
        <v>206.4</v>
      </c>
      <c r="K3051" s="311">
        <v>209.6</v>
      </c>
      <c r="L3051" s="311">
        <v>236</v>
      </c>
      <c r="M3051" s="311">
        <v>286.39999999999998</v>
      </c>
      <c r="N3051" s="311">
        <v>345.6</v>
      </c>
      <c r="O3051" s="311">
        <v>354.4</v>
      </c>
      <c r="P3051" s="311">
        <v>372</v>
      </c>
      <c r="Q3051" s="311">
        <v>362.4</v>
      </c>
      <c r="R3051" s="311">
        <v>373.6</v>
      </c>
      <c r="S3051" s="311">
        <v>391.2</v>
      </c>
      <c r="T3051" s="311">
        <v>372.8</v>
      </c>
      <c r="U3051" s="311">
        <v>348</v>
      </c>
      <c r="V3051" s="311">
        <v>357.6</v>
      </c>
      <c r="W3051" s="311">
        <v>334.4</v>
      </c>
      <c r="X3051" s="311">
        <v>309.60000000000002</v>
      </c>
      <c r="Y3051" s="311">
        <v>273.60000000000002</v>
      </c>
      <c r="Z3051" s="311">
        <v>243.2</v>
      </c>
      <c r="AA3051" s="311">
        <v>232</v>
      </c>
      <c r="AB3051" s="397">
        <v>224.8</v>
      </c>
      <c r="AC3051" s="107">
        <f>SUM(E3051:AB3051)</f>
        <v>6920.0000000000009</v>
      </c>
      <c r="AD3051" s="73"/>
      <c r="AE3051" s="155"/>
      <c r="AF3051" s="74"/>
      <c r="AJ3051" s="15"/>
      <c r="AK3051" s="15"/>
      <c r="AL3051" s="15"/>
      <c r="AM3051" s="15"/>
      <c r="AN3051" s="399"/>
    </row>
    <row r="3052" spans="1:42" x14ac:dyDescent="0.25">
      <c r="A3052" s="3562"/>
      <c r="B3052" s="3560"/>
      <c r="C3052" s="123" t="s">
        <v>16</v>
      </c>
      <c r="D3052" s="108" t="s">
        <v>55</v>
      </c>
      <c r="E3052" s="1479">
        <v>30</v>
      </c>
      <c r="F3052" s="1474">
        <v>29</v>
      </c>
      <c r="G3052" s="1474">
        <v>27</v>
      </c>
      <c r="H3052" s="330">
        <v>29</v>
      </c>
      <c r="I3052" s="330">
        <v>28</v>
      </c>
      <c r="J3052" s="330">
        <v>30</v>
      </c>
      <c r="K3052" s="330">
        <v>37</v>
      </c>
      <c r="L3052" s="330">
        <v>46</v>
      </c>
      <c r="M3052" s="330">
        <v>62</v>
      </c>
      <c r="N3052" s="330">
        <v>78</v>
      </c>
      <c r="O3052" s="330">
        <v>73</v>
      </c>
      <c r="P3052" s="330">
        <v>71</v>
      </c>
      <c r="Q3052" s="330">
        <v>71</v>
      </c>
      <c r="R3052" s="330">
        <v>72</v>
      </c>
      <c r="S3052" s="330">
        <v>70</v>
      </c>
      <c r="T3052" s="330">
        <v>75</v>
      </c>
      <c r="U3052" s="330">
        <v>73</v>
      </c>
      <c r="V3052" s="330">
        <v>65</v>
      </c>
      <c r="W3052" s="330">
        <v>62</v>
      </c>
      <c r="X3052" s="330">
        <v>50</v>
      </c>
      <c r="Y3052" s="330">
        <v>40</v>
      </c>
      <c r="Z3052" s="1474">
        <v>38</v>
      </c>
      <c r="AA3052" s="1474">
        <v>37</v>
      </c>
      <c r="AB3052" s="1502">
        <v>28</v>
      </c>
      <c r="AC3052" s="107">
        <f>AVERAGE(E3052:AB3052)</f>
        <v>50.875</v>
      </c>
      <c r="AD3052" s="76"/>
      <c r="AE3052" s="76"/>
      <c r="AF3052" s="77"/>
      <c r="AJ3052" s="15"/>
      <c r="AK3052" s="15"/>
      <c r="AL3052" s="15"/>
      <c r="AM3052" s="15"/>
      <c r="AN3052" s="399"/>
    </row>
    <row r="3053" spans="1:42" ht="16.5" thickBot="1" x14ac:dyDescent="0.3">
      <c r="A3053" s="3726"/>
      <c r="B3053" s="3572"/>
      <c r="C3053" s="126" t="s">
        <v>18</v>
      </c>
      <c r="D3053" s="108"/>
      <c r="E3053" s="316">
        <f t="shared" ref="E3053:AB3053" si="1152">E3051/E3050</f>
        <v>0.42255639097744363</v>
      </c>
      <c r="F3053" s="317">
        <f t="shared" si="1152"/>
        <v>0.4482200647249191</v>
      </c>
      <c r="G3053" s="317">
        <f t="shared" si="1152"/>
        <v>0.46842105263157896</v>
      </c>
      <c r="H3053" s="317">
        <f t="shared" si="1152"/>
        <v>0.47942754919499109</v>
      </c>
      <c r="I3053" s="317">
        <f t="shared" si="1152"/>
        <v>0.46006944444444442</v>
      </c>
      <c r="J3053" s="317">
        <f t="shared" si="1152"/>
        <v>0.43</v>
      </c>
      <c r="K3053" s="317">
        <f t="shared" si="1152"/>
        <v>0.36953455571227078</v>
      </c>
      <c r="L3053" s="317">
        <f t="shared" si="1152"/>
        <v>0.33986175115207373</v>
      </c>
      <c r="M3053" s="317">
        <f t="shared" si="1152"/>
        <v>0.32783882783882778</v>
      </c>
      <c r="N3053" s="317">
        <f t="shared" si="1152"/>
        <v>0.31034482758620696</v>
      </c>
      <c r="O3053" s="317">
        <f t="shared" si="1152"/>
        <v>0.29240924092409237</v>
      </c>
      <c r="P3053" s="317">
        <f t="shared" si="1152"/>
        <v>0.30155642023346307</v>
      </c>
      <c r="Q3053" s="317">
        <f t="shared" si="1152"/>
        <v>0.29704918032786881</v>
      </c>
      <c r="R3053" s="317">
        <f t="shared" si="1152"/>
        <v>0.3066316480630335</v>
      </c>
      <c r="S3053" s="317">
        <f t="shared" si="1152"/>
        <v>0.31960784313725488</v>
      </c>
      <c r="T3053" s="317">
        <f t="shared" si="1152"/>
        <v>0.30497382198952877</v>
      </c>
      <c r="U3053" s="317">
        <f t="shared" si="1152"/>
        <v>0.28265107212475632</v>
      </c>
      <c r="V3053" s="317">
        <f t="shared" si="1152"/>
        <v>0.30243572395128554</v>
      </c>
      <c r="W3053" s="317">
        <f t="shared" si="1152"/>
        <v>0.30510948905109486</v>
      </c>
      <c r="X3053" s="317">
        <f t="shared" si="1152"/>
        <v>0.3211618257261411</v>
      </c>
      <c r="Y3053" s="317">
        <f>Y3051/Y3050</f>
        <v>0.33894945490584738</v>
      </c>
      <c r="Z3053" s="317">
        <f t="shared" si="1152"/>
        <v>0.33815350389321464</v>
      </c>
      <c r="AA3053" s="317">
        <f t="shared" si="1152"/>
        <v>0.37037037037037041</v>
      </c>
      <c r="AB3053" s="339">
        <f t="shared" si="1152"/>
        <v>0.40373563218390812</v>
      </c>
      <c r="AC3053" s="436">
        <f>MAX(E3053:AB3053)</f>
        <v>0.47942754919499109</v>
      </c>
      <c r="AD3053" s="73"/>
      <c r="AE3053" s="155"/>
      <c r="AF3053" s="74"/>
      <c r="AJ3053" s="15"/>
      <c r="AK3053" s="15"/>
      <c r="AL3053" s="15"/>
      <c r="AM3053" s="15"/>
      <c r="AN3053" s="399"/>
    </row>
    <row r="3054" spans="1:42" x14ac:dyDescent="0.25">
      <c r="A3054" s="2049"/>
      <c r="B3054" s="2052"/>
      <c r="C3054" s="360" t="s">
        <v>117</v>
      </c>
      <c r="D3054" s="108"/>
      <c r="E3054" s="313"/>
      <c r="F3054" s="314"/>
      <c r="G3054" s="314"/>
      <c r="H3054" s="155"/>
      <c r="I3054" s="155"/>
      <c r="J3054" s="155"/>
      <c r="K3054" s="155"/>
      <c r="L3054" s="155"/>
      <c r="M3054" s="155"/>
      <c r="N3054" s="155"/>
      <c r="O3054" s="155"/>
      <c r="P3054" s="155"/>
      <c r="Q3054" s="155"/>
      <c r="R3054" s="155"/>
      <c r="S3054" s="155"/>
      <c r="T3054" s="155"/>
      <c r="U3054" s="155"/>
      <c r="V3054" s="155"/>
      <c r="W3054" s="155"/>
      <c r="X3054" s="155"/>
      <c r="Y3054" s="155"/>
      <c r="Z3054" s="314"/>
      <c r="AA3054" s="314"/>
      <c r="AB3054" s="870"/>
      <c r="AC3054" s="108"/>
      <c r="AD3054" s="73"/>
      <c r="AE3054" s="155"/>
      <c r="AF3054" s="74"/>
      <c r="AJ3054" s="15"/>
      <c r="AK3054" s="15"/>
      <c r="AL3054" s="15"/>
      <c r="AM3054" s="15"/>
      <c r="AN3054" s="399"/>
    </row>
    <row r="3055" spans="1:42" s="183" customFormat="1" x14ac:dyDescent="0.25">
      <c r="A3055" s="2059"/>
      <c r="B3055" s="2062"/>
      <c r="C3055" s="124" t="s">
        <v>118</v>
      </c>
      <c r="D3055" s="108"/>
      <c r="E3055" s="313"/>
      <c r="F3055" s="313"/>
      <c r="G3055" s="313"/>
      <c r="H3055" s="81"/>
      <c r="I3055" s="81"/>
      <c r="J3055" s="81"/>
      <c r="K3055" s="81"/>
      <c r="L3055" s="81"/>
      <c r="M3055" s="81"/>
      <c r="N3055" s="81"/>
      <c r="O3055" s="81"/>
      <c r="P3055" s="81"/>
      <c r="Q3055" s="81"/>
      <c r="R3055" s="81"/>
      <c r="S3055" s="81"/>
      <c r="T3055" s="81"/>
      <c r="U3055" s="81"/>
      <c r="V3055" s="81"/>
      <c r="W3055" s="81"/>
      <c r="X3055" s="81"/>
      <c r="Y3055" s="81"/>
      <c r="Z3055" s="313"/>
      <c r="AA3055" s="313"/>
      <c r="AB3055" s="313"/>
      <c r="AC3055" s="108"/>
      <c r="AD3055" s="73"/>
      <c r="AE3055" s="155"/>
      <c r="AF3055" s="74"/>
      <c r="AH3055" s="784"/>
      <c r="AI3055" s="785"/>
      <c r="AJ3055" s="785"/>
      <c r="AK3055" s="785"/>
      <c r="AL3055" s="786"/>
      <c r="AM3055" s="786"/>
      <c r="AN3055" s="191"/>
      <c r="AO3055" s="191"/>
      <c r="AP3055" s="191"/>
    </row>
    <row r="3056" spans="1:42" ht="16.5" thickBot="1" x14ac:dyDescent="0.3">
      <c r="A3056" s="3537" t="s">
        <v>43</v>
      </c>
      <c r="B3056" s="3538"/>
      <c r="C3056" s="3539"/>
      <c r="D3056" s="114"/>
      <c r="E3056" s="180">
        <f>SQRT(E3050*E3050+E3051*E3051)/E2992/1.73</f>
        <v>31.885525051989276</v>
      </c>
      <c r="F3056" s="181">
        <f t="shared" ref="F3056:AB3056" si="1153">SQRT(F3050*F3050+F3051*F3051)/F2992/1.73</f>
        <v>29.797737303419584</v>
      </c>
      <c r="G3056" s="181">
        <f t="shared" si="1153"/>
        <v>27.773704335088809</v>
      </c>
      <c r="H3056" s="79">
        <f t="shared" si="1153"/>
        <v>27.380111957100297</v>
      </c>
      <c r="I3056" s="79">
        <f t="shared" si="1153"/>
        <v>27.923390606805452</v>
      </c>
      <c r="J3056" s="79">
        <f t="shared" si="1153"/>
        <v>28.929137475611839</v>
      </c>
      <c r="K3056" s="79">
        <f t="shared" si="1153"/>
        <v>33.771095444562143</v>
      </c>
      <c r="L3056" s="79">
        <f t="shared" si="1153"/>
        <v>41.238841044909357</v>
      </c>
      <c r="M3056" s="79">
        <f t="shared" si="1153"/>
        <v>51.344482923294933</v>
      </c>
      <c r="N3056" s="79">
        <f t="shared" si="1153"/>
        <v>65.056519707462755</v>
      </c>
      <c r="O3056" s="79">
        <f t="shared" si="1153"/>
        <v>70.319327719098865</v>
      </c>
      <c r="P3056" s="79">
        <f t="shared" si="1153"/>
        <v>71.202667541493383</v>
      </c>
      <c r="Q3056" s="79">
        <f t="shared" si="1153"/>
        <v>70.804386882037932</v>
      </c>
      <c r="R3056" s="79">
        <f t="shared" si="1153"/>
        <v>70.492143480984922</v>
      </c>
      <c r="S3056" s="79">
        <f t="shared" si="1153"/>
        <v>71.14674008026337</v>
      </c>
      <c r="T3056" s="79">
        <f t="shared" si="1153"/>
        <v>70.690788034014702</v>
      </c>
      <c r="U3056" s="79">
        <f t="shared" si="1153"/>
        <v>70.635969321062092</v>
      </c>
      <c r="V3056" s="79">
        <f t="shared" si="1153"/>
        <v>68.133768895576139</v>
      </c>
      <c r="W3056" s="79">
        <f t="shared" si="1153"/>
        <v>63.141846931733419</v>
      </c>
      <c r="X3056" s="79">
        <f t="shared" si="1153"/>
        <v>55.369707314867021</v>
      </c>
      <c r="Y3056" s="79">
        <f>SQRT(Y3050*Y3050+Y3051*Y3051)/Y2992/1.73</f>
        <v>46.65374439351227</v>
      </c>
      <c r="Z3056" s="181">
        <f t="shared" si="1153"/>
        <v>41.95485935471423</v>
      </c>
      <c r="AA3056" s="181">
        <f t="shared" si="1153"/>
        <v>36.843244179301159</v>
      </c>
      <c r="AB3056" s="398">
        <f t="shared" si="1153"/>
        <v>33.087804579272195</v>
      </c>
      <c r="AC3056" s="109">
        <f>AVERAGE(E3056:AB3056)</f>
        <v>50.232397689924007</v>
      </c>
      <c r="AD3056" s="78">
        <f>(AC3052-AC3056)/AC3052</f>
        <v>1.2631003637857364E-2</v>
      </c>
      <c r="AE3056" s="79"/>
      <c r="AF3056" s="80"/>
      <c r="AJ3056" s="14"/>
      <c r="AK3056" s="14"/>
      <c r="AL3056" s="15"/>
      <c r="AM3056" s="14"/>
      <c r="AN3056" s="399"/>
    </row>
    <row r="3057" spans="1:42" x14ac:dyDescent="0.25">
      <c r="A3057" s="3727" t="s">
        <v>544</v>
      </c>
      <c r="B3057" s="3730" t="s">
        <v>545</v>
      </c>
      <c r="C3057" s="121" t="s">
        <v>14</v>
      </c>
      <c r="D3057" s="113" t="s">
        <v>941</v>
      </c>
      <c r="E3057" s="309">
        <v>2373.6</v>
      </c>
      <c r="F3057" s="71">
        <v>2122</v>
      </c>
      <c r="G3057" s="71">
        <v>1924.8</v>
      </c>
      <c r="H3057" s="71">
        <v>1896</v>
      </c>
      <c r="I3057" s="71">
        <v>1899.2</v>
      </c>
      <c r="J3057" s="71">
        <v>2098.8000000000002</v>
      </c>
      <c r="K3057" s="71">
        <v>2482.8000000000002</v>
      </c>
      <c r="L3057" s="71">
        <v>2936</v>
      </c>
      <c r="M3057" s="71">
        <v>3369.6</v>
      </c>
      <c r="N3057" s="71">
        <v>3194.4</v>
      </c>
      <c r="O3057" s="71">
        <v>3440.4</v>
      </c>
      <c r="P3057" s="71">
        <v>3474.8</v>
      </c>
      <c r="Q3057" s="71">
        <v>3471.6</v>
      </c>
      <c r="R3057" s="71">
        <v>3452.8</v>
      </c>
      <c r="S3057" s="71">
        <v>3444</v>
      </c>
      <c r="T3057" s="71">
        <v>3478</v>
      </c>
      <c r="U3057" s="71">
        <v>3503.2</v>
      </c>
      <c r="V3057" s="71">
        <v>3412</v>
      </c>
      <c r="W3057" s="71">
        <v>3524.4</v>
      </c>
      <c r="X3057" s="71">
        <v>3552</v>
      </c>
      <c r="Y3057" s="71">
        <v>3484.8</v>
      </c>
      <c r="Z3057" s="71">
        <v>3268</v>
      </c>
      <c r="AA3057" s="71">
        <v>3074.8</v>
      </c>
      <c r="AB3057" s="396">
        <v>2899.6</v>
      </c>
      <c r="AC3057" s="106">
        <f>SUM(E3057:AB3057)</f>
        <v>71777.60000000002</v>
      </c>
      <c r="AD3057" s="70"/>
      <c r="AE3057" s="71">
        <v>100</v>
      </c>
      <c r="AF3057" s="72">
        <v>40</v>
      </c>
      <c r="AJ3057" s="433"/>
      <c r="AK3057" s="434"/>
      <c r="AL3057" s="433"/>
      <c r="AM3057" s="15"/>
      <c r="AN3057" s="399"/>
    </row>
    <row r="3058" spans="1:42" x14ac:dyDescent="0.25">
      <c r="A3058" s="3728"/>
      <c r="B3058" s="3731"/>
      <c r="C3058" s="123" t="s">
        <v>15</v>
      </c>
      <c r="D3058" s="108" t="s">
        <v>941</v>
      </c>
      <c r="E3058" s="310">
        <v>969.6</v>
      </c>
      <c r="F3058" s="311">
        <v>957.6</v>
      </c>
      <c r="G3058" s="311">
        <v>940.4</v>
      </c>
      <c r="H3058" s="311">
        <v>940.4</v>
      </c>
      <c r="I3058" s="311">
        <v>942.8</v>
      </c>
      <c r="J3058" s="311">
        <v>952.8</v>
      </c>
      <c r="K3058" s="311">
        <v>947.2</v>
      </c>
      <c r="L3058" s="311">
        <v>1012.4</v>
      </c>
      <c r="M3058" s="311">
        <v>1162.4000000000001</v>
      </c>
      <c r="N3058" s="311">
        <v>1190.8</v>
      </c>
      <c r="O3058" s="311">
        <v>1120.8</v>
      </c>
      <c r="P3058" s="311">
        <v>1173.5999999999999</v>
      </c>
      <c r="Q3058" s="311">
        <v>1155.5999999999999</v>
      </c>
      <c r="R3058" s="311">
        <v>1146</v>
      </c>
      <c r="S3058" s="311">
        <v>1204.8</v>
      </c>
      <c r="T3058" s="311">
        <v>1166.4000000000001</v>
      </c>
      <c r="U3058" s="311">
        <v>1140.8</v>
      </c>
      <c r="V3058" s="311">
        <v>1115.5999999999999</v>
      </c>
      <c r="W3058" s="311">
        <v>1099.2</v>
      </c>
      <c r="X3058" s="311">
        <v>1098.8</v>
      </c>
      <c r="Y3058" s="311">
        <v>1056</v>
      </c>
      <c r="Z3058" s="311">
        <v>986.8</v>
      </c>
      <c r="AA3058" s="311">
        <v>1024.8</v>
      </c>
      <c r="AB3058" s="397">
        <v>1078.8</v>
      </c>
      <c r="AC3058" s="107">
        <f>SUM(E3058:AB3058)</f>
        <v>25584.399999999994</v>
      </c>
      <c r="AD3058" s="73"/>
      <c r="AE3058" s="155"/>
      <c r="AF3058" s="74"/>
      <c r="AJ3058" s="15"/>
      <c r="AK3058" s="15"/>
      <c r="AL3058" s="15"/>
      <c r="AM3058" s="15"/>
      <c r="AN3058" s="399"/>
    </row>
    <row r="3059" spans="1:42" x14ac:dyDescent="0.25">
      <c r="A3059" s="3728"/>
      <c r="B3059" s="3731"/>
      <c r="C3059" s="123" t="s">
        <v>16</v>
      </c>
      <c r="D3059" s="108" t="s">
        <v>55</v>
      </c>
      <c r="E3059" s="1479">
        <v>135</v>
      </c>
      <c r="F3059" s="1474">
        <v>120</v>
      </c>
      <c r="G3059" s="1474">
        <v>117</v>
      </c>
      <c r="H3059" s="330">
        <v>115</v>
      </c>
      <c r="I3059" s="330">
        <v>120</v>
      </c>
      <c r="J3059" s="330">
        <v>136</v>
      </c>
      <c r="K3059" s="330">
        <v>161</v>
      </c>
      <c r="L3059" s="330">
        <v>183</v>
      </c>
      <c r="M3059" s="330">
        <v>212</v>
      </c>
      <c r="N3059" s="330">
        <v>198</v>
      </c>
      <c r="O3059" s="330">
        <v>207</v>
      </c>
      <c r="P3059" s="330">
        <v>204</v>
      </c>
      <c r="Q3059" s="330">
        <v>207</v>
      </c>
      <c r="R3059" s="330">
        <v>202</v>
      </c>
      <c r="S3059" s="330">
        <v>200</v>
      </c>
      <c r="T3059" s="330">
        <v>207</v>
      </c>
      <c r="U3059" s="330">
        <v>201</v>
      </c>
      <c r="V3059" s="330">
        <v>200</v>
      </c>
      <c r="W3059" s="330">
        <v>208</v>
      </c>
      <c r="X3059" s="330">
        <v>206</v>
      </c>
      <c r="Y3059" s="330">
        <v>203</v>
      </c>
      <c r="Z3059" s="1474">
        <v>176</v>
      </c>
      <c r="AA3059" s="1474">
        <v>177</v>
      </c>
      <c r="AB3059" s="1502">
        <v>153</v>
      </c>
      <c r="AC3059" s="107">
        <f>AVERAGE(E3059:AB3059)</f>
        <v>177</v>
      </c>
      <c r="AD3059" s="76"/>
      <c r="AE3059" s="76"/>
      <c r="AF3059" s="77"/>
      <c r="AJ3059" s="15"/>
      <c r="AK3059" s="15"/>
      <c r="AL3059" s="15"/>
      <c r="AM3059" s="15"/>
      <c r="AN3059" s="399"/>
    </row>
    <row r="3060" spans="1:42" ht="16.5" thickBot="1" x14ac:dyDescent="0.3">
      <c r="A3060" s="3733"/>
      <c r="B3060" s="3734"/>
      <c r="C3060" s="126" t="s">
        <v>18</v>
      </c>
      <c r="D3060" s="114"/>
      <c r="E3060" s="320">
        <f t="shared" ref="E3060:AB3060" si="1154">E3058/E3057</f>
        <v>0.40849342770475228</v>
      </c>
      <c r="F3060" s="321">
        <f t="shared" si="1154"/>
        <v>0.4512723845428841</v>
      </c>
      <c r="G3060" s="321">
        <f t="shared" si="1154"/>
        <v>0.48857024106400665</v>
      </c>
      <c r="H3060" s="321">
        <f t="shared" si="1154"/>
        <v>0.49599156118143461</v>
      </c>
      <c r="I3060" s="321">
        <f t="shared" si="1154"/>
        <v>0.49641954507160907</v>
      </c>
      <c r="J3060" s="321">
        <f t="shared" si="1154"/>
        <v>0.45397369925671804</v>
      </c>
      <c r="K3060" s="321">
        <f t="shared" si="1154"/>
        <v>0.38150475269856615</v>
      </c>
      <c r="L3060" s="321">
        <f t="shared" si="1154"/>
        <v>0.34482288828337876</v>
      </c>
      <c r="M3060" s="321">
        <f t="shared" si="1154"/>
        <v>0.34496676163342832</v>
      </c>
      <c r="N3060" s="321">
        <f t="shared" si="1154"/>
        <v>0.37277736038066617</v>
      </c>
      <c r="O3060" s="321">
        <f t="shared" si="1154"/>
        <v>0.32577607254970348</v>
      </c>
      <c r="P3060" s="321">
        <f t="shared" si="1154"/>
        <v>0.33774605732704038</v>
      </c>
      <c r="Q3060" s="321">
        <f t="shared" si="1154"/>
        <v>0.33287245074317318</v>
      </c>
      <c r="R3060" s="321">
        <f t="shared" si="1154"/>
        <v>0.33190454124189062</v>
      </c>
      <c r="S3060" s="321">
        <f t="shared" si="1154"/>
        <v>0.34982578397212544</v>
      </c>
      <c r="T3060" s="321">
        <f t="shared" si="1154"/>
        <v>0.335365152386429</v>
      </c>
      <c r="U3060" s="321">
        <f t="shared" si="1154"/>
        <v>0.32564512445763871</v>
      </c>
      <c r="V3060" s="321">
        <f t="shared" si="1154"/>
        <v>0.32696365767878077</v>
      </c>
      <c r="W3060" s="321">
        <f t="shared" si="1154"/>
        <v>0.3118828736806265</v>
      </c>
      <c r="X3060" s="321">
        <f t="shared" si="1154"/>
        <v>0.30934684684684682</v>
      </c>
      <c r="Y3060" s="321">
        <f>Y3058/Y3057</f>
        <v>0.30303030303030304</v>
      </c>
      <c r="Z3060" s="321">
        <f t="shared" si="1154"/>
        <v>0.30195838433292532</v>
      </c>
      <c r="AA3060" s="321">
        <f t="shared" si="1154"/>
        <v>0.33328997007935474</v>
      </c>
      <c r="AB3060" s="809">
        <f t="shared" si="1154"/>
        <v>0.37205131742309283</v>
      </c>
      <c r="AC3060" s="457">
        <f>MAX(E3060:AB3060)</f>
        <v>0.49641954507160907</v>
      </c>
      <c r="AD3060" s="73"/>
      <c r="AE3060" s="155"/>
      <c r="AF3060" s="74"/>
      <c r="AJ3060" s="15"/>
      <c r="AK3060" s="15"/>
      <c r="AL3060" s="15"/>
      <c r="AM3060" s="15"/>
      <c r="AN3060" s="399"/>
    </row>
    <row r="3061" spans="1:42" x14ac:dyDescent="0.25">
      <c r="A3061" s="2049"/>
      <c r="B3061" s="2052"/>
      <c r="C3061" s="360" t="s">
        <v>117</v>
      </c>
      <c r="D3061" s="122"/>
      <c r="E3061" s="138"/>
      <c r="F3061" s="136"/>
      <c r="G3061" s="136"/>
      <c r="H3061" s="91"/>
      <c r="I3061" s="91"/>
      <c r="J3061" s="91"/>
      <c r="K3061" s="91"/>
      <c r="L3061" s="91"/>
      <c r="M3061" s="91"/>
      <c r="N3061" s="91"/>
      <c r="O3061" s="91"/>
      <c r="P3061" s="91"/>
      <c r="Q3061" s="91"/>
      <c r="R3061" s="91"/>
      <c r="S3061" s="91"/>
      <c r="T3061" s="91"/>
      <c r="U3061" s="91"/>
      <c r="V3061" s="91"/>
      <c r="W3061" s="91"/>
      <c r="X3061" s="91"/>
      <c r="Y3061" s="91"/>
      <c r="Z3061" s="136"/>
      <c r="AA3061" s="136"/>
      <c r="AB3061" s="477"/>
      <c r="AC3061" s="122"/>
      <c r="AD3061" s="73"/>
      <c r="AE3061" s="155"/>
      <c r="AF3061" s="74"/>
      <c r="AJ3061" s="15"/>
      <c r="AK3061" s="15"/>
      <c r="AL3061" s="15"/>
      <c r="AM3061" s="15"/>
      <c r="AN3061" s="399"/>
    </row>
    <row r="3062" spans="1:42" s="183" customFormat="1" x14ac:dyDescent="0.25">
      <c r="A3062" s="2059"/>
      <c r="B3062" s="2062"/>
      <c r="C3062" s="124" t="s">
        <v>118</v>
      </c>
      <c r="D3062" s="108"/>
      <c r="E3062" s="313"/>
      <c r="F3062" s="314"/>
      <c r="G3062" s="314"/>
      <c r="H3062" s="155"/>
      <c r="I3062" s="155"/>
      <c r="J3062" s="155"/>
      <c r="K3062" s="155"/>
      <c r="L3062" s="155"/>
      <c r="M3062" s="155"/>
      <c r="N3062" s="155"/>
      <c r="O3062" s="155"/>
      <c r="P3062" s="155"/>
      <c r="Q3062" s="155"/>
      <c r="R3062" s="155"/>
      <c r="S3062" s="155"/>
      <c r="T3062" s="155"/>
      <c r="U3062" s="155"/>
      <c r="V3062" s="155"/>
      <c r="W3062" s="155"/>
      <c r="X3062" s="155"/>
      <c r="Y3062" s="155"/>
      <c r="Z3062" s="314"/>
      <c r="AA3062" s="314"/>
      <c r="AB3062" s="870"/>
      <c r="AC3062" s="108"/>
      <c r="AD3062" s="73"/>
      <c r="AE3062" s="155"/>
      <c r="AF3062" s="74"/>
      <c r="AH3062" s="784"/>
      <c r="AI3062" s="785"/>
      <c r="AJ3062" s="785"/>
      <c r="AK3062" s="785"/>
      <c r="AL3062" s="786"/>
      <c r="AM3062" s="786"/>
      <c r="AN3062" s="191"/>
      <c r="AO3062" s="191"/>
      <c r="AP3062" s="191"/>
    </row>
    <row r="3063" spans="1:42" ht="16.5" thickBot="1" x14ac:dyDescent="0.3">
      <c r="A3063" s="3537" t="s">
        <v>43</v>
      </c>
      <c r="B3063" s="3538"/>
      <c r="C3063" s="3539"/>
      <c r="D3063" s="114"/>
      <c r="E3063" s="180">
        <f>SQRT(E3057*E3057+E3058*E3058)/E2992/1.73</f>
        <v>141.55506227204307</v>
      </c>
      <c r="F3063" s="181">
        <f t="shared" ref="F3063:AB3063" si="1155">SQRT(F3057*F3057+F3058*F3058)/F2992/1.73</f>
        <v>128.04012424234861</v>
      </c>
      <c r="G3063" s="181">
        <f t="shared" si="1155"/>
        <v>118.15754185774095</v>
      </c>
      <c r="H3063" s="79">
        <f t="shared" si="1155"/>
        <v>116.84386085207255</v>
      </c>
      <c r="I3063" s="79">
        <f t="shared" si="1155"/>
        <v>116.72655227859146</v>
      </c>
      <c r="J3063" s="79">
        <f t="shared" si="1155"/>
        <v>127.61881088254415</v>
      </c>
      <c r="K3063" s="79">
        <f t="shared" si="1155"/>
        <v>148.409440206498</v>
      </c>
      <c r="L3063" s="79">
        <f t="shared" si="1155"/>
        <v>174.62765355450139</v>
      </c>
      <c r="M3063" s="79">
        <f t="shared" si="1155"/>
        <v>199.07069876574889</v>
      </c>
      <c r="N3063" s="79">
        <f t="shared" si="1155"/>
        <v>190.21214324420521</v>
      </c>
      <c r="O3063" s="79">
        <f t="shared" si="1155"/>
        <v>201.49699683292761</v>
      </c>
      <c r="P3063" s="79">
        <f t="shared" si="1155"/>
        <v>202.67899055452781</v>
      </c>
      <c r="Q3063" s="79">
        <f t="shared" si="1155"/>
        <v>203.5573366326839</v>
      </c>
      <c r="R3063" s="79">
        <f t="shared" si="1155"/>
        <v>201.23426842931116</v>
      </c>
      <c r="S3063" s="79">
        <f t="shared" si="1155"/>
        <v>202.01616808331863</v>
      </c>
      <c r="T3063" s="79">
        <f t="shared" si="1155"/>
        <v>202.91366555745836</v>
      </c>
      <c r="U3063" s="79">
        <f t="shared" si="1155"/>
        <v>203.40353489151804</v>
      </c>
      <c r="V3063" s="79">
        <f t="shared" si="1155"/>
        <v>197.99620085648095</v>
      </c>
      <c r="W3063" s="79">
        <f t="shared" si="1155"/>
        <v>203.4325942531984</v>
      </c>
      <c r="X3063" s="79">
        <f t="shared" si="1155"/>
        <v>203.32781799440727</v>
      </c>
      <c r="Y3063" s="79">
        <f>SQRT(Y3057*Y3057+Y3058*Y3058)/Y2992/1.73</f>
        <v>199.3172213822736</v>
      </c>
      <c r="Z3063" s="181">
        <f t="shared" si="1155"/>
        <v>188.64801210892961</v>
      </c>
      <c r="AA3063" s="181">
        <f t="shared" si="1155"/>
        <v>178.765036729917</v>
      </c>
      <c r="AB3063" s="398">
        <f t="shared" si="1155"/>
        <v>170.47793439010164</v>
      </c>
      <c r="AC3063" s="109">
        <f>AVERAGE(E3063:AB3063)</f>
        <v>175.85531945222283</v>
      </c>
      <c r="AD3063" s="78">
        <f>(AC3059-AC3063)/AC3059</f>
        <v>6.4671217388540701E-3</v>
      </c>
      <c r="AE3063" s="79"/>
      <c r="AF3063" s="80"/>
      <c r="AJ3063" s="14"/>
      <c r="AK3063" s="14"/>
      <c r="AL3063" s="15"/>
      <c r="AM3063" s="14"/>
      <c r="AN3063" s="399"/>
    </row>
    <row r="3064" spans="1:42" x14ac:dyDescent="0.25">
      <c r="A3064" s="3561" t="s">
        <v>546</v>
      </c>
      <c r="B3064" s="3559" t="s">
        <v>547</v>
      </c>
      <c r="C3064" s="125" t="s">
        <v>14</v>
      </c>
      <c r="D3064" s="2215" t="s">
        <v>941</v>
      </c>
      <c r="E3064" s="328">
        <v>150</v>
      </c>
      <c r="F3064" s="324">
        <v>150.80000000000001</v>
      </c>
      <c r="G3064" s="324">
        <v>150</v>
      </c>
      <c r="H3064" s="324">
        <v>151.19999999999999</v>
      </c>
      <c r="I3064" s="324">
        <v>152</v>
      </c>
      <c r="J3064" s="324">
        <v>152</v>
      </c>
      <c r="K3064" s="324">
        <v>151.19999999999999</v>
      </c>
      <c r="L3064" s="324">
        <v>152</v>
      </c>
      <c r="M3064" s="324">
        <v>156.4</v>
      </c>
      <c r="N3064" s="324">
        <v>154.4</v>
      </c>
      <c r="O3064" s="324">
        <v>155.19999999999999</v>
      </c>
      <c r="P3064" s="324">
        <v>160.4</v>
      </c>
      <c r="Q3064" s="324">
        <v>160</v>
      </c>
      <c r="R3064" s="324">
        <v>158.4</v>
      </c>
      <c r="S3064" s="324">
        <v>159.19999999999999</v>
      </c>
      <c r="T3064" s="324">
        <v>161.19999999999999</v>
      </c>
      <c r="U3064" s="324">
        <v>160.80000000000001</v>
      </c>
      <c r="V3064" s="324">
        <v>160</v>
      </c>
      <c r="W3064" s="324">
        <v>158.4</v>
      </c>
      <c r="X3064" s="324">
        <v>155.6</v>
      </c>
      <c r="Y3064" s="324">
        <v>154.80000000000001</v>
      </c>
      <c r="Z3064" s="324">
        <v>155.19999999999999</v>
      </c>
      <c r="AA3064" s="324">
        <v>161.19999999999999</v>
      </c>
      <c r="AB3064" s="534">
        <v>156</v>
      </c>
      <c r="AC3064" s="134">
        <f>SUM(E3064:AB3064)</f>
        <v>3736.4</v>
      </c>
      <c r="AD3064" s="70"/>
      <c r="AE3064" s="71">
        <v>100</v>
      </c>
      <c r="AF3064" s="72">
        <v>40</v>
      </c>
      <c r="AJ3064" s="433"/>
      <c r="AK3064" s="434"/>
      <c r="AL3064" s="433"/>
      <c r="AM3064" s="15"/>
      <c r="AN3064" s="399"/>
    </row>
    <row r="3065" spans="1:42" x14ac:dyDescent="0.25">
      <c r="A3065" s="3562"/>
      <c r="B3065" s="3560"/>
      <c r="C3065" s="123" t="s">
        <v>15</v>
      </c>
      <c r="D3065" s="108" t="s">
        <v>941</v>
      </c>
      <c r="E3065" s="310">
        <v>40</v>
      </c>
      <c r="F3065" s="311">
        <v>44.4</v>
      </c>
      <c r="G3065" s="311">
        <v>46</v>
      </c>
      <c r="H3065" s="311">
        <v>47.6</v>
      </c>
      <c r="I3065" s="311">
        <v>47.2</v>
      </c>
      <c r="J3065" s="311">
        <v>46.8</v>
      </c>
      <c r="K3065" s="311">
        <v>44.8</v>
      </c>
      <c r="L3065" s="311">
        <v>35.6</v>
      </c>
      <c r="M3065" s="311">
        <v>24.4</v>
      </c>
      <c r="N3065" s="311">
        <v>16</v>
      </c>
      <c r="O3065" s="311">
        <v>22</v>
      </c>
      <c r="P3065" s="311">
        <v>27.6</v>
      </c>
      <c r="Q3065" s="311">
        <v>27.6</v>
      </c>
      <c r="R3065" s="311">
        <v>31.2</v>
      </c>
      <c r="S3065" s="311">
        <v>34</v>
      </c>
      <c r="T3065" s="311">
        <v>31.6</v>
      </c>
      <c r="U3065" s="311">
        <v>34.799999999999997</v>
      </c>
      <c r="V3065" s="311">
        <v>37.6</v>
      </c>
      <c r="W3065" s="311">
        <v>33.6</v>
      </c>
      <c r="X3065" s="311">
        <v>29.6</v>
      </c>
      <c r="Y3065" s="311">
        <v>34.799999999999997</v>
      </c>
      <c r="Z3065" s="311">
        <v>26.8</v>
      </c>
      <c r="AA3065" s="311">
        <v>33.200000000000003</v>
      </c>
      <c r="AB3065" s="397">
        <v>29.6</v>
      </c>
      <c r="AC3065" s="107">
        <f>SUM(E3065:AB3065)</f>
        <v>826.80000000000007</v>
      </c>
      <c r="AD3065" s="73"/>
      <c r="AE3065" s="155"/>
      <c r="AF3065" s="74"/>
      <c r="AJ3065" s="15"/>
      <c r="AK3065" s="15"/>
      <c r="AL3065" s="15"/>
      <c r="AM3065" s="15"/>
      <c r="AN3065" s="399"/>
    </row>
    <row r="3066" spans="1:42" x14ac:dyDescent="0.25">
      <c r="A3066" s="3562"/>
      <c r="B3066" s="3560"/>
      <c r="C3066" s="123" t="s">
        <v>16</v>
      </c>
      <c r="D3066" s="108" t="s">
        <v>55</v>
      </c>
      <c r="E3066" s="1725">
        <v>8</v>
      </c>
      <c r="F3066" s="1726">
        <v>9</v>
      </c>
      <c r="G3066" s="1726">
        <v>8</v>
      </c>
      <c r="H3066" s="1727">
        <v>9</v>
      </c>
      <c r="I3066" s="1727">
        <v>8</v>
      </c>
      <c r="J3066" s="1727">
        <v>8</v>
      </c>
      <c r="K3066" s="1727">
        <v>9</v>
      </c>
      <c r="L3066" s="1727">
        <v>8</v>
      </c>
      <c r="M3066" s="1727">
        <v>8</v>
      </c>
      <c r="N3066" s="1727">
        <v>9</v>
      </c>
      <c r="O3066" s="1727">
        <v>9</v>
      </c>
      <c r="P3066" s="1727">
        <v>8</v>
      </c>
      <c r="Q3066" s="1727">
        <v>9</v>
      </c>
      <c r="R3066" s="1727">
        <v>8</v>
      </c>
      <c r="S3066" s="1727">
        <v>9</v>
      </c>
      <c r="T3066" s="1727">
        <v>9</v>
      </c>
      <c r="U3066" s="1727">
        <v>9</v>
      </c>
      <c r="V3066" s="1727">
        <v>9</v>
      </c>
      <c r="W3066" s="1727">
        <v>9</v>
      </c>
      <c r="X3066" s="1727">
        <v>8</v>
      </c>
      <c r="Y3066" s="1727">
        <v>9</v>
      </c>
      <c r="Z3066" s="1726">
        <v>9</v>
      </c>
      <c r="AA3066" s="1726">
        <v>9</v>
      </c>
      <c r="AB3066" s="1776">
        <v>9</v>
      </c>
      <c r="AC3066" s="107">
        <f>AVERAGE(E3066:AB3066)</f>
        <v>8.625</v>
      </c>
      <c r="AD3066" s="76"/>
      <c r="AE3066" s="76"/>
      <c r="AF3066" s="77"/>
      <c r="AJ3066" s="15"/>
      <c r="AK3066" s="15"/>
      <c r="AL3066" s="15"/>
      <c r="AM3066" s="15"/>
      <c r="AN3066" s="399"/>
    </row>
    <row r="3067" spans="1:42" x14ac:dyDescent="0.25">
      <c r="A3067" s="3501"/>
      <c r="B3067" s="3504"/>
      <c r="C3067" s="123" t="s">
        <v>18</v>
      </c>
      <c r="D3067" s="108"/>
      <c r="E3067" s="316">
        <f t="shared" ref="E3067:AB3067" si="1156">E3065/E3064</f>
        <v>0.26666666666666666</v>
      </c>
      <c r="F3067" s="317">
        <f t="shared" si="1156"/>
        <v>0.29442970822281161</v>
      </c>
      <c r="G3067" s="317">
        <f t="shared" si="1156"/>
        <v>0.30666666666666664</v>
      </c>
      <c r="H3067" s="317">
        <f t="shared" si="1156"/>
        <v>0.31481481481481483</v>
      </c>
      <c r="I3067" s="317">
        <f t="shared" si="1156"/>
        <v>0.31052631578947371</v>
      </c>
      <c r="J3067" s="317">
        <f t="shared" si="1156"/>
        <v>0.30789473684210522</v>
      </c>
      <c r="K3067" s="317">
        <f t="shared" si="1156"/>
        <v>0.29629629629629628</v>
      </c>
      <c r="L3067" s="317">
        <f t="shared" si="1156"/>
        <v>0.23421052631578948</v>
      </c>
      <c r="M3067" s="317">
        <f t="shared" si="1156"/>
        <v>0.15601023017902813</v>
      </c>
      <c r="N3067" s="317">
        <f t="shared" si="1156"/>
        <v>0.10362694300518134</v>
      </c>
      <c r="O3067" s="317">
        <f t="shared" si="1156"/>
        <v>0.14175257731958765</v>
      </c>
      <c r="P3067" s="317">
        <f t="shared" si="1156"/>
        <v>0.17206982543640897</v>
      </c>
      <c r="Q3067" s="317">
        <f t="shared" si="1156"/>
        <v>0.17250000000000001</v>
      </c>
      <c r="R3067" s="317">
        <f t="shared" si="1156"/>
        <v>0.19696969696969696</v>
      </c>
      <c r="S3067" s="317">
        <f t="shared" si="1156"/>
        <v>0.21356783919597991</v>
      </c>
      <c r="T3067" s="317">
        <f t="shared" si="1156"/>
        <v>0.19602977667493798</v>
      </c>
      <c r="U3067" s="317">
        <f t="shared" si="1156"/>
        <v>0.21641791044776115</v>
      </c>
      <c r="V3067" s="317">
        <f t="shared" si="1156"/>
        <v>0.23500000000000001</v>
      </c>
      <c r="W3067" s="317">
        <f t="shared" si="1156"/>
        <v>0.21212121212121213</v>
      </c>
      <c r="X3067" s="317">
        <f t="shared" si="1156"/>
        <v>0.19023136246786634</v>
      </c>
      <c r="Y3067" s="317">
        <f>Y3065/Y3064</f>
        <v>0.22480620155038755</v>
      </c>
      <c r="Z3067" s="317">
        <f t="shared" si="1156"/>
        <v>0.17268041237113405</v>
      </c>
      <c r="AA3067" s="317">
        <f t="shared" si="1156"/>
        <v>0.20595533498759308</v>
      </c>
      <c r="AB3067" s="339">
        <f t="shared" si="1156"/>
        <v>0.18974358974358976</v>
      </c>
      <c r="AC3067" s="436">
        <f>MAX(E3067:AB3067)</f>
        <v>0.31481481481481483</v>
      </c>
      <c r="AD3067" s="73"/>
      <c r="AE3067" s="155"/>
      <c r="AF3067" s="74"/>
      <c r="AJ3067" s="15"/>
      <c r="AK3067" s="15"/>
      <c r="AL3067" s="15"/>
      <c r="AM3067" s="15"/>
      <c r="AN3067" s="399"/>
    </row>
    <row r="3068" spans="1:42" x14ac:dyDescent="0.25">
      <c r="A3068" s="2059"/>
      <c r="B3068" s="2062"/>
      <c r="C3068" s="124" t="s">
        <v>117</v>
      </c>
      <c r="D3068" s="108"/>
      <c r="E3068" s="313"/>
      <c r="F3068" s="314"/>
      <c r="G3068" s="314"/>
      <c r="H3068" s="155"/>
      <c r="I3068" s="155"/>
      <c r="J3068" s="155"/>
      <c r="K3068" s="155"/>
      <c r="L3068" s="155"/>
      <c r="M3068" s="155"/>
      <c r="N3068" s="155"/>
      <c r="O3068" s="155"/>
      <c r="P3068" s="155"/>
      <c r="Q3068" s="155"/>
      <c r="R3068" s="155"/>
      <c r="S3068" s="155"/>
      <c r="T3068" s="155"/>
      <c r="U3068" s="155"/>
      <c r="V3068" s="155"/>
      <c r="W3068" s="155"/>
      <c r="X3068" s="155"/>
      <c r="Y3068" s="155"/>
      <c r="Z3068" s="314"/>
      <c r="AA3068" s="314"/>
      <c r="AB3068" s="870"/>
      <c r="AC3068" s="108"/>
      <c r="AD3068" s="73"/>
      <c r="AE3068" s="155"/>
      <c r="AF3068" s="74"/>
      <c r="AJ3068" s="15"/>
      <c r="AK3068" s="15"/>
      <c r="AL3068" s="15"/>
      <c r="AM3068" s="15"/>
      <c r="AN3068" s="399"/>
    </row>
    <row r="3069" spans="1:42" s="183" customFormat="1" x14ac:dyDescent="0.25">
      <c r="A3069" s="2059"/>
      <c r="B3069" s="2062"/>
      <c r="C3069" s="124" t="s">
        <v>118</v>
      </c>
      <c r="D3069" s="108"/>
      <c r="E3069" s="313"/>
      <c r="F3069" s="314"/>
      <c r="G3069" s="314"/>
      <c r="H3069" s="155"/>
      <c r="I3069" s="155"/>
      <c r="J3069" s="155"/>
      <c r="K3069" s="155"/>
      <c r="L3069" s="155"/>
      <c r="M3069" s="155"/>
      <c r="N3069" s="155"/>
      <c r="O3069" s="155"/>
      <c r="P3069" s="155"/>
      <c r="Q3069" s="155"/>
      <c r="R3069" s="155"/>
      <c r="S3069" s="155"/>
      <c r="T3069" s="155"/>
      <c r="U3069" s="155"/>
      <c r="V3069" s="155"/>
      <c r="W3069" s="155"/>
      <c r="X3069" s="155"/>
      <c r="Y3069" s="155"/>
      <c r="Z3069" s="155"/>
      <c r="AA3069" s="155"/>
      <c r="AB3069" s="319"/>
      <c r="AC3069" s="108"/>
      <c r="AD3069" s="73"/>
      <c r="AE3069" s="155"/>
      <c r="AF3069" s="74"/>
      <c r="AH3069" s="784"/>
      <c r="AI3069" s="785"/>
      <c r="AJ3069" s="785"/>
      <c r="AK3069" s="785"/>
      <c r="AL3069" s="786"/>
      <c r="AM3069" s="786"/>
      <c r="AN3069" s="191"/>
      <c r="AO3069" s="191"/>
      <c r="AP3069" s="191"/>
    </row>
    <row r="3070" spans="1:42" ht="16.5" thickBot="1" x14ac:dyDescent="0.3">
      <c r="A3070" s="3537" t="s">
        <v>43</v>
      </c>
      <c r="B3070" s="3538"/>
      <c r="C3070" s="3539"/>
      <c r="D3070" s="114"/>
      <c r="E3070" s="535">
        <f>SQRT(E3064*E3064+E3065*E3065)/E2991/1.73</f>
        <v>8.5218531672567917</v>
      </c>
      <c r="F3070" s="536">
        <f t="shared" ref="F3070:AB3070" si="1157">SQRT(F3064*F3064+F3065*F3065)/F2991/1.73</f>
        <v>8.5885960480035788</v>
      </c>
      <c r="G3070" s="536">
        <f t="shared" si="1157"/>
        <v>8.5881321849076837</v>
      </c>
      <c r="H3070" s="464">
        <f t="shared" si="1157"/>
        <v>8.6933133547314068</v>
      </c>
      <c r="I3070" s="464">
        <f t="shared" si="1157"/>
        <v>8.6956409146899727</v>
      </c>
      <c r="J3070" s="464">
        <f t="shared" si="1157"/>
        <v>8.7553883716114189</v>
      </c>
      <c r="K3070" s="464">
        <f t="shared" si="1157"/>
        <v>8.7564442711089097</v>
      </c>
      <c r="L3070" s="464">
        <f t="shared" si="1157"/>
        <v>8.7187340311705057</v>
      </c>
      <c r="M3070" s="464">
        <f t="shared" si="1157"/>
        <v>8.7558084074142872</v>
      </c>
      <c r="N3070" s="464">
        <f t="shared" si="1157"/>
        <v>8.5862655535294046</v>
      </c>
      <c r="O3070" s="464">
        <f t="shared" si="1157"/>
        <v>8.6540417222119252</v>
      </c>
      <c r="P3070" s="464">
        <f t="shared" si="1157"/>
        <v>8.9344093968997313</v>
      </c>
      <c r="Q3070" s="464">
        <f t="shared" si="1157"/>
        <v>8.9552933186069179</v>
      </c>
      <c r="R3070" s="464">
        <f t="shared" si="1157"/>
        <v>8.8538838317493784</v>
      </c>
      <c r="S3070" s="464">
        <f t="shared" si="1157"/>
        <v>8.936217012417174</v>
      </c>
      <c r="T3070" s="464">
        <f t="shared" si="1157"/>
        <v>9.0002505869133245</v>
      </c>
      <c r="U3070" s="464">
        <f t="shared" si="1157"/>
        <v>9.0141951092584769</v>
      </c>
      <c r="V3070" s="464">
        <f t="shared" si="1157"/>
        <v>8.9966846352762424</v>
      </c>
      <c r="W3070" s="464">
        <f t="shared" si="1157"/>
        <v>8.8550553052294809</v>
      </c>
      <c r="X3070" s="464">
        <f t="shared" si="1157"/>
        <v>8.6048070184342063</v>
      </c>
      <c r="Y3070" s="464">
        <f>SQRT(Y3064*Y3064+Y3065*Y3065)/Y2991/1.73</f>
        <v>8.6196389094308348</v>
      </c>
      <c r="Z3070" s="536">
        <f t="shared" si="1157"/>
        <v>8.653867151191065</v>
      </c>
      <c r="AA3070" s="536">
        <f t="shared" si="1157"/>
        <v>9.0004622496111732</v>
      </c>
      <c r="AB3070" s="537">
        <f t="shared" si="1157"/>
        <v>8.6915054324616712</v>
      </c>
      <c r="AC3070" s="109">
        <f>AVERAGE(E3070:AB3070)</f>
        <v>8.7679369993381489</v>
      </c>
      <c r="AD3070" s="78">
        <f>(AC3066-AC3070)/AC3066</f>
        <v>-1.6572405720365085E-2</v>
      </c>
      <c r="AE3070" s="79"/>
      <c r="AF3070" s="80"/>
      <c r="AJ3070" s="14"/>
      <c r="AK3070" s="14"/>
      <c r="AL3070" s="15"/>
      <c r="AM3070" s="14"/>
      <c r="AN3070" s="399"/>
    </row>
    <row r="3071" spans="1:42" x14ac:dyDescent="0.25">
      <c r="A3071" s="3739" t="s">
        <v>548</v>
      </c>
      <c r="B3071" s="3559" t="s">
        <v>27</v>
      </c>
      <c r="C3071" s="121" t="s">
        <v>14</v>
      </c>
      <c r="D3071" s="113" t="s">
        <v>116</v>
      </c>
      <c r="E3071" s="70">
        <f t="shared" ref="E3071:AB3071" si="1158">(E3075-D3075)*$AE3071*$AF3071</f>
        <v>0</v>
      </c>
      <c r="F3071" s="71">
        <f t="shared" si="1158"/>
        <v>0</v>
      </c>
      <c r="G3071" s="71">
        <f t="shared" si="1158"/>
        <v>0</v>
      </c>
      <c r="H3071" s="71">
        <f t="shared" si="1158"/>
        <v>0</v>
      </c>
      <c r="I3071" s="71">
        <f t="shared" si="1158"/>
        <v>0</v>
      </c>
      <c r="J3071" s="71">
        <f t="shared" si="1158"/>
        <v>0</v>
      </c>
      <c r="K3071" s="71">
        <f t="shared" si="1158"/>
        <v>0</v>
      </c>
      <c r="L3071" s="71">
        <f t="shared" si="1158"/>
        <v>0</v>
      </c>
      <c r="M3071" s="71">
        <f t="shared" si="1158"/>
        <v>0</v>
      </c>
      <c r="N3071" s="71">
        <f t="shared" si="1158"/>
        <v>0</v>
      </c>
      <c r="O3071" s="71">
        <f t="shared" si="1158"/>
        <v>0</v>
      </c>
      <c r="P3071" s="71">
        <f t="shared" si="1158"/>
        <v>0</v>
      </c>
      <c r="Q3071" s="71">
        <f t="shared" si="1158"/>
        <v>0</v>
      </c>
      <c r="R3071" s="71">
        <f t="shared" si="1158"/>
        <v>0</v>
      </c>
      <c r="S3071" s="71">
        <f t="shared" si="1158"/>
        <v>0</v>
      </c>
      <c r="T3071" s="71">
        <f t="shared" si="1158"/>
        <v>0</v>
      </c>
      <c r="U3071" s="71">
        <f t="shared" si="1158"/>
        <v>0</v>
      </c>
      <c r="V3071" s="71">
        <f t="shared" si="1158"/>
        <v>0</v>
      </c>
      <c r="W3071" s="71">
        <f t="shared" si="1158"/>
        <v>0</v>
      </c>
      <c r="X3071" s="71">
        <f t="shared" si="1158"/>
        <v>0</v>
      </c>
      <c r="Y3071" s="71">
        <f>(Y3075-X3075)*$AE3071*$AF3071</f>
        <v>0</v>
      </c>
      <c r="Z3071" s="71">
        <f>(Z3075-Y3075)*$AE3071*$AF3071</f>
        <v>0</v>
      </c>
      <c r="AA3071" s="71">
        <f t="shared" si="1158"/>
        <v>0</v>
      </c>
      <c r="AB3071" s="396">
        <f t="shared" si="1158"/>
        <v>0</v>
      </c>
      <c r="AC3071" s="106">
        <f>SUM(E3071:AB3071)</f>
        <v>0</v>
      </c>
      <c r="AD3071" s="70"/>
      <c r="AE3071" s="71">
        <v>100</v>
      </c>
      <c r="AF3071" s="72">
        <v>80</v>
      </c>
      <c r="AJ3071" s="433"/>
      <c r="AK3071" s="434"/>
      <c r="AL3071" s="433"/>
      <c r="AM3071" s="15"/>
      <c r="AN3071" s="399"/>
    </row>
    <row r="3072" spans="1:42" x14ac:dyDescent="0.25">
      <c r="A3072" s="3740"/>
      <c r="B3072" s="3560"/>
      <c r="C3072" s="123" t="s">
        <v>15</v>
      </c>
      <c r="D3072" s="108" t="s">
        <v>116</v>
      </c>
      <c r="E3072" s="395">
        <f t="shared" ref="E3072:AB3072" si="1159">(E3076-D3076)*$AE3071*$AF3071</f>
        <v>0</v>
      </c>
      <c r="F3072" s="311">
        <f t="shared" si="1159"/>
        <v>0</v>
      </c>
      <c r="G3072" s="311">
        <f t="shared" si="1159"/>
        <v>0</v>
      </c>
      <c r="H3072" s="311">
        <f t="shared" si="1159"/>
        <v>0</v>
      </c>
      <c r="I3072" s="311">
        <f t="shared" si="1159"/>
        <v>0</v>
      </c>
      <c r="J3072" s="311">
        <f t="shared" si="1159"/>
        <v>0</v>
      </c>
      <c r="K3072" s="311">
        <f t="shared" si="1159"/>
        <v>0</v>
      </c>
      <c r="L3072" s="311">
        <f t="shared" si="1159"/>
        <v>0</v>
      </c>
      <c r="M3072" s="311">
        <f t="shared" si="1159"/>
        <v>0</v>
      </c>
      <c r="N3072" s="311">
        <f t="shared" si="1159"/>
        <v>0</v>
      </c>
      <c r="O3072" s="311">
        <f t="shared" si="1159"/>
        <v>0</v>
      </c>
      <c r="P3072" s="311">
        <f t="shared" si="1159"/>
        <v>0</v>
      </c>
      <c r="Q3072" s="311">
        <f t="shared" si="1159"/>
        <v>0</v>
      </c>
      <c r="R3072" s="311">
        <f t="shared" si="1159"/>
        <v>0</v>
      </c>
      <c r="S3072" s="311">
        <f t="shared" si="1159"/>
        <v>0</v>
      </c>
      <c r="T3072" s="311">
        <f t="shared" si="1159"/>
        <v>0</v>
      </c>
      <c r="U3072" s="311">
        <f t="shared" si="1159"/>
        <v>0</v>
      </c>
      <c r="V3072" s="311">
        <f t="shared" si="1159"/>
        <v>0</v>
      </c>
      <c r="W3072" s="311">
        <f t="shared" si="1159"/>
        <v>0</v>
      </c>
      <c r="X3072" s="311">
        <f t="shared" si="1159"/>
        <v>0</v>
      </c>
      <c r="Y3072" s="311">
        <f>(Y3076-X3076)*$AE3071*$AF3071</f>
        <v>0</v>
      </c>
      <c r="Z3072" s="311">
        <f>(Z3076-Y3076)*$AE3071*$AF3071</f>
        <v>0</v>
      </c>
      <c r="AA3072" s="311">
        <f t="shared" si="1159"/>
        <v>0</v>
      </c>
      <c r="AB3072" s="397">
        <f t="shared" si="1159"/>
        <v>0</v>
      </c>
      <c r="AC3072" s="107">
        <f>SUM(E3072:AB3072)</f>
        <v>0</v>
      </c>
      <c r="AD3072" s="73"/>
      <c r="AE3072" s="155"/>
      <c r="AF3072" s="74"/>
      <c r="AJ3072" s="15"/>
      <c r="AK3072" s="15"/>
      <c r="AL3072" s="15"/>
      <c r="AM3072" s="15"/>
      <c r="AN3072" s="399"/>
    </row>
    <row r="3073" spans="1:42" x14ac:dyDescent="0.25">
      <c r="A3073" s="3740"/>
      <c r="B3073" s="3560"/>
      <c r="C3073" s="123" t="s">
        <v>16</v>
      </c>
      <c r="D3073" s="108" t="s">
        <v>55</v>
      </c>
      <c r="E3073" s="1489">
        <v>0</v>
      </c>
      <c r="F3073" s="1474">
        <v>0</v>
      </c>
      <c r="G3073" s="1474">
        <v>0</v>
      </c>
      <c r="H3073" s="330">
        <v>0</v>
      </c>
      <c r="I3073" s="330">
        <v>0</v>
      </c>
      <c r="J3073" s="330">
        <v>0</v>
      </c>
      <c r="K3073" s="330">
        <v>0</v>
      </c>
      <c r="L3073" s="330">
        <v>0</v>
      </c>
      <c r="M3073" s="330">
        <v>0</v>
      </c>
      <c r="N3073" s="330">
        <v>0</v>
      </c>
      <c r="O3073" s="330">
        <v>0</v>
      </c>
      <c r="P3073" s="330">
        <v>0</v>
      </c>
      <c r="Q3073" s="330">
        <v>0</v>
      </c>
      <c r="R3073" s="330">
        <v>0</v>
      </c>
      <c r="S3073" s="330">
        <v>0</v>
      </c>
      <c r="T3073" s="330">
        <v>0</v>
      </c>
      <c r="U3073" s="330">
        <v>0</v>
      </c>
      <c r="V3073" s="330">
        <v>0</v>
      </c>
      <c r="W3073" s="330">
        <v>0</v>
      </c>
      <c r="X3073" s="330">
        <v>0</v>
      </c>
      <c r="Y3073" s="330">
        <v>0</v>
      </c>
      <c r="Z3073" s="1474">
        <v>0</v>
      </c>
      <c r="AA3073" s="1474">
        <v>0</v>
      </c>
      <c r="AB3073" s="1502">
        <v>0</v>
      </c>
      <c r="AC3073" s="107">
        <f>AVERAGE(E3073:AB3073)</f>
        <v>0</v>
      </c>
      <c r="AD3073" s="76"/>
      <c r="AE3073" s="76"/>
      <c r="AF3073" s="77"/>
      <c r="AJ3073" s="15"/>
      <c r="AK3073" s="15"/>
      <c r="AL3073" s="15"/>
      <c r="AM3073" s="15"/>
      <c r="AN3073" s="399"/>
    </row>
    <row r="3074" spans="1:42" ht="16.5" thickBot="1" x14ac:dyDescent="0.3">
      <c r="A3074" s="3741"/>
      <c r="B3074" s="3572"/>
      <c r="C3074" s="126" t="s">
        <v>18</v>
      </c>
      <c r="D3074" s="349"/>
      <c r="E3074" s="576" t="e">
        <f t="shared" ref="E3074:AB3074" si="1160">E3072/E3071</f>
        <v>#DIV/0!</v>
      </c>
      <c r="F3074" s="321" t="e">
        <f t="shared" si="1160"/>
        <v>#DIV/0!</v>
      </c>
      <c r="G3074" s="321" t="e">
        <f t="shared" si="1160"/>
        <v>#DIV/0!</v>
      </c>
      <c r="H3074" s="321" t="e">
        <f t="shared" si="1160"/>
        <v>#DIV/0!</v>
      </c>
      <c r="I3074" s="321" t="e">
        <f t="shared" si="1160"/>
        <v>#DIV/0!</v>
      </c>
      <c r="J3074" s="321" t="e">
        <f t="shared" si="1160"/>
        <v>#DIV/0!</v>
      </c>
      <c r="K3074" s="321" t="e">
        <f t="shared" si="1160"/>
        <v>#DIV/0!</v>
      </c>
      <c r="L3074" s="321" t="e">
        <f t="shared" si="1160"/>
        <v>#DIV/0!</v>
      </c>
      <c r="M3074" s="321" t="e">
        <f t="shared" si="1160"/>
        <v>#DIV/0!</v>
      </c>
      <c r="N3074" s="321" t="e">
        <f t="shared" si="1160"/>
        <v>#DIV/0!</v>
      </c>
      <c r="O3074" s="321" t="e">
        <f t="shared" si="1160"/>
        <v>#DIV/0!</v>
      </c>
      <c r="P3074" s="321" t="e">
        <f t="shared" si="1160"/>
        <v>#DIV/0!</v>
      </c>
      <c r="Q3074" s="321" t="e">
        <f t="shared" si="1160"/>
        <v>#DIV/0!</v>
      </c>
      <c r="R3074" s="321" t="e">
        <f t="shared" si="1160"/>
        <v>#DIV/0!</v>
      </c>
      <c r="S3074" s="321" t="e">
        <f t="shared" si="1160"/>
        <v>#DIV/0!</v>
      </c>
      <c r="T3074" s="321" t="e">
        <f t="shared" si="1160"/>
        <v>#DIV/0!</v>
      </c>
      <c r="U3074" s="321" t="e">
        <f t="shared" si="1160"/>
        <v>#DIV/0!</v>
      </c>
      <c r="V3074" s="321" t="e">
        <f t="shared" si="1160"/>
        <v>#DIV/0!</v>
      </c>
      <c r="W3074" s="321" t="e">
        <f t="shared" si="1160"/>
        <v>#DIV/0!</v>
      </c>
      <c r="X3074" s="321" t="e">
        <f t="shared" si="1160"/>
        <v>#DIV/0!</v>
      </c>
      <c r="Y3074" s="321" t="e">
        <f>Y3072/Y3071</f>
        <v>#DIV/0!</v>
      </c>
      <c r="Z3074" s="321" t="e">
        <f t="shared" si="1160"/>
        <v>#DIV/0!</v>
      </c>
      <c r="AA3074" s="321" t="e">
        <f t="shared" si="1160"/>
        <v>#DIV/0!</v>
      </c>
      <c r="AB3074" s="809" t="e">
        <f t="shared" si="1160"/>
        <v>#DIV/0!</v>
      </c>
      <c r="AC3074" s="457" t="e">
        <f>MAX(E3074:AB3074)</f>
        <v>#DIV/0!</v>
      </c>
      <c r="AD3074" s="73"/>
      <c r="AE3074" s="155"/>
      <c r="AF3074" s="74"/>
      <c r="AJ3074" s="15"/>
      <c r="AK3074" s="15"/>
      <c r="AL3074" s="15"/>
      <c r="AM3074" s="15"/>
      <c r="AN3074" s="399"/>
    </row>
    <row r="3075" spans="1:42" x14ac:dyDescent="0.25">
      <c r="A3075" s="2049"/>
      <c r="B3075" s="2052"/>
      <c r="C3075" s="360" t="s">
        <v>117</v>
      </c>
      <c r="D3075" s="2203"/>
      <c r="E3075" s="361"/>
      <c r="F3075" s="91"/>
      <c r="G3075" s="91"/>
      <c r="H3075" s="91"/>
      <c r="I3075" s="91"/>
      <c r="J3075" s="91"/>
      <c r="K3075" s="91"/>
      <c r="L3075" s="91"/>
      <c r="M3075" s="91"/>
      <c r="N3075" s="91"/>
      <c r="O3075" s="91"/>
      <c r="P3075" s="91"/>
      <c r="Q3075" s="91"/>
      <c r="R3075" s="91"/>
      <c r="S3075" s="91"/>
      <c r="T3075" s="91"/>
      <c r="U3075" s="91"/>
      <c r="V3075" s="91"/>
      <c r="W3075" s="91"/>
      <c r="X3075" s="91"/>
      <c r="Y3075" s="91"/>
      <c r="Z3075" s="91"/>
      <c r="AA3075" s="91"/>
      <c r="AB3075" s="385"/>
      <c r="AC3075" s="122"/>
      <c r="AD3075" s="73"/>
      <c r="AE3075" s="155"/>
      <c r="AF3075" s="74"/>
      <c r="AJ3075" s="15"/>
      <c r="AK3075" s="15"/>
      <c r="AL3075" s="15"/>
      <c r="AM3075" s="15"/>
      <c r="AN3075" s="399"/>
    </row>
    <row r="3076" spans="1:42" s="183" customFormat="1" x14ac:dyDescent="0.25">
      <c r="A3076" s="2059"/>
      <c r="B3076" s="2062"/>
      <c r="C3076" s="124" t="s">
        <v>118</v>
      </c>
      <c r="D3076" s="350"/>
      <c r="E3076" s="73"/>
      <c r="F3076" s="155"/>
      <c r="G3076" s="155"/>
      <c r="H3076" s="155"/>
      <c r="I3076" s="155"/>
      <c r="J3076" s="155"/>
      <c r="K3076" s="155"/>
      <c r="L3076" s="155"/>
      <c r="M3076" s="155"/>
      <c r="N3076" s="155"/>
      <c r="O3076" s="155"/>
      <c r="P3076" s="155"/>
      <c r="Q3076" s="155"/>
      <c r="R3076" s="155"/>
      <c r="S3076" s="155"/>
      <c r="T3076" s="155"/>
      <c r="U3076" s="155"/>
      <c r="V3076" s="155"/>
      <c r="W3076" s="155"/>
      <c r="X3076" s="155"/>
      <c r="Y3076" s="155"/>
      <c r="Z3076" s="155"/>
      <c r="AA3076" s="155"/>
      <c r="AB3076" s="319"/>
      <c r="AC3076" s="108"/>
      <c r="AD3076" s="73"/>
      <c r="AE3076" s="155"/>
      <c r="AF3076" s="74"/>
      <c r="AH3076" s="784"/>
      <c r="AI3076" s="785"/>
      <c r="AJ3076" s="785"/>
      <c r="AK3076" s="785"/>
      <c r="AL3076" s="786"/>
      <c r="AM3076" s="786"/>
      <c r="AN3076" s="191"/>
      <c r="AO3076" s="191"/>
      <c r="AP3076" s="191"/>
    </row>
    <row r="3077" spans="1:42" ht="16.5" thickBot="1" x14ac:dyDescent="0.3">
      <c r="A3077" s="3537" t="s">
        <v>43</v>
      </c>
      <c r="B3077" s="3538"/>
      <c r="C3077" s="3539"/>
      <c r="D3077" s="349"/>
      <c r="E3077" s="461">
        <f>SQRT(E3071*E3071+E3072*E3072)/E2992/1.73</f>
        <v>0</v>
      </c>
      <c r="F3077" s="181">
        <f t="shared" ref="F3077:AB3077" si="1161">SQRT(F3071*F3071+F3072*F3072)/F2992/1.73</f>
        <v>0</v>
      </c>
      <c r="G3077" s="181">
        <f t="shared" si="1161"/>
        <v>0</v>
      </c>
      <c r="H3077" s="79">
        <f t="shared" si="1161"/>
        <v>0</v>
      </c>
      <c r="I3077" s="79">
        <f t="shared" si="1161"/>
        <v>0</v>
      </c>
      <c r="J3077" s="79">
        <f t="shared" si="1161"/>
        <v>0</v>
      </c>
      <c r="K3077" s="79">
        <f t="shared" si="1161"/>
        <v>0</v>
      </c>
      <c r="L3077" s="79">
        <f t="shared" si="1161"/>
        <v>0</v>
      </c>
      <c r="M3077" s="79">
        <f t="shared" si="1161"/>
        <v>0</v>
      </c>
      <c r="N3077" s="79">
        <f t="shared" si="1161"/>
        <v>0</v>
      </c>
      <c r="O3077" s="79">
        <f t="shared" si="1161"/>
        <v>0</v>
      </c>
      <c r="P3077" s="79">
        <f t="shared" si="1161"/>
        <v>0</v>
      </c>
      <c r="Q3077" s="79">
        <f t="shared" si="1161"/>
        <v>0</v>
      </c>
      <c r="R3077" s="79">
        <f t="shared" si="1161"/>
        <v>0</v>
      </c>
      <c r="S3077" s="79">
        <f t="shared" si="1161"/>
        <v>0</v>
      </c>
      <c r="T3077" s="79">
        <f t="shared" si="1161"/>
        <v>0</v>
      </c>
      <c r="U3077" s="79">
        <f t="shared" si="1161"/>
        <v>0</v>
      </c>
      <c r="V3077" s="79">
        <f t="shared" si="1161"/>
        <v>0</v>
      </c>
      <c r="W3077" s="79">
        <f t="shared" si="1161"/>
        <v>0</v>
      </c>
      <c r="X3077" s="79">
        <f t="shared" si="1161"/>
        <v>0</v>
      </c>
      <c r="Y3077" s="79">
        <f>SQRT(Y3071*Y3071+Y3072*Y3072)/Y2992/1.73</f>
        <v>0</v>
      </c>
      <c r="Z3077" s="181">
        <f t="shared" si="1161"/>
        <v>0</v>
      </c>
      <c r="AA3077" s="181">
        <f t="shared" si="1161"/>
        <v>0</v>
      </c>
      <c r="AB3077" s="398">
        <f t="shared" si="1161"/>
        <v>0</v>
      </c>
      <c r="AC3077" s="109">
        <f>AVERAGE(E3077:AB3077)</f>
        <v>0</v>
      </c>
      <c r="AD3077" s="78" t="e">
        <f>(AC3073-AC3077)/AC3073</f>
        <v>#DIV/0!</v>
      </c>
      <c r="AE3077" s="79"/>
      <c r="AF3077" s="80"/>
      <c r="AJ3077" s="14"/>
      <c r="AK3077" s="14"/>
      <c r="AL3077" s="15"/>
      <c r="AM3077" s="14"/>
      <c r="AN3077" s="399"/>
    </row>
    <row r="3078" spans="1:42" x14ac:dyDescent="0.25">
      <c r="A3078" s="3561" t="s">
        <v>549</v>
      </c>
      <c r="B3078" s="3559" t="s">
        <v>550</v>
      </c>
      <c r="C3078" s="125" t="s">
        <v>14</v>
      </c>
      <c r="D3078" s="2215" t="s">
        <v>941</v>
      </c>
      <c r="E3078" s="328">
        <v>3.6</v>
      </c>
      <c r="F3078" s="324">
        <v>3.6</v>
      </c>
      <c r="G3078" s="324">
        <v>3.6</v>
      </c>
      <c r="H3078" s="324">
        <v>3.6</v>
      </c>
      <c r="I3078" s="324">
        <v>4</v>
      </c>
      <c r="J3078" s="324">
        <v>3.6</v>
      </c>
      <c r="K3078" s="324">
        <v>3.2</v>
      </c>
      <c r="L3078" s="324">
        <v>3.6</v>
      </c>
      <c r="M3078" s="324">
        <v>3.2</v>
      </c>
      <c r="N3078" s="324">
        <v>3.6</v>
      </c>
      <c r="O3078" s="324">
        <v>3.2</v>
      </c>
      <c r="P3078" s="324">
        <v>3.6</v>
      </c>
      <c r="Q3078" s="324">
        <v>3.2</v>
      </c>
      <c r="R3078" s="324">
        <v>3.6</v>
      </c>
      <c r="S3078" s="324">
        <v>3.6</v>
      </c>
      <c r="T3078" s="324">
        <v>3.2</v>
      </c>
      <c r="U3078" s="324">
        <v>3.6</v>
      </c>
      <c r="V3078" s="324">
        <v>3.6</v>
      </c>
      <c r="W3078" s="324">
        <v>3.6</v>
      </c>
      <c r="X3078" s="324">
        <v>3.6</v>
      </c>
      <c r="Y3078" s="324">
        <v>4</v>
      </c>
      <c r="Z3078" s="324">
        <v>3.6</v>
      </c>
      <c r="AA3078" s="324">
        <v>3.2</v>
      </c>
      <c r="AB3078" s="534">
        <v>3.6</v>
      </c>
      <c r="AC3078" s="134">
        <f>SUM(E3078:AB3078)</f>
        <v>84.8</v>
      </c>
      <c r="AD3078" s="70"/>
      <c r="AE3078" s="71">
        <v>100</v>
      </c>
      <c r="AF3078" s="72">
        <v>40</v>
      </c>
      <c r="AJ3078" s="433"/>
      <c r="AK3078" s="434"/>
      <c r="AL3078" s="433"/>
      <c r="AM3078" s="15"/>
      <c r="AN3078" s="399"/>
    </row>
    <row r="3079" spans="1:42" x14ac:dyDescent="0.25">
      <c r="A3079" s="3562"/>
      <c r="B3079" s="3560"/>
      <c r="C3079" s="123" t="s">
        <v>15</v>
      </c>
      <c r="D3079" s="108" t="s">
        <v>941</v>
      </c>
      <c r="E3079" s="310">
        <v>13.6</v>
      </c>
      <c r="F3079" s="311">
        <v>14</v>
      </c>
      <c r="G3079" s="311">
        <v>14.4</v>
      </c>
      <c r="H3079" s="311">
        <v>14.4</v>
      </c>
      <c r="I3079" s="311">
        <v>14.4</v>
      </c>
      <c r="J3079" s="311">
        <v>14</v>
      </c>
      <c r="K3079" s="311">
        <v>13.6</v>
      </c>
      <c r="L3079" s="311">
        <v>12.4</v>
      </c>
      <c r="M3079" s="311">
        <v>13.2</v>
      </c>
      <c r="N3079" s="311">
        <v>13.6</v>
      </c>
      <c r="O3079" s="311">
        <v>12.8</v>
      </c>
      <c r="P3079" s="311">
        <v>14</v>
      </c>
      <c r="Q3079" s="311">
        <v>13.6</v>
      </c>
      <c r="R3079" s="311">
        <v>13.6</v>
      </c>
      <c r="S3079" s="311">
        <v>14.8</v>
      </c>
      <c r="T3079" s="311">
        <v>14</v>
      </c>
      <c r="U3079" s="311">
        <v>14</v>
      </c>
      <c r="V3079" s="311">
        <v>14</v>
      </c>
      <c r="W3079" s="311">
        <v>14.8</v>
      </c>
      <c r="X3079" s="311">
        <v>14.8</v>
      </c>
      <c r="Y3079" s="311">
        <v>15.6</v>
      </c>
      <c r="Z3079" s="311">
        <v>14.4</v>
      </c>
      <c r="AA3079" s="311">
        <v>14</v>
      </c>
      <c r="AB3079" s="397">
        <v>14</v>
      </c>
      <c r="AC3079" s="107">
        <f>SUM(E3079:AB3079)</f>
        <v>336</v>
      </c>
      <c r="AD3079" s="73"/>
      <c r="AE3079" s="155"/>
      <c r="AF3079" s="74"/>
      <c r="AJ3079" s="15"/>
      <c r="AK3079" s="15"/>
      <c r="AL3079" s="15"/>
      <c r="AM3079" s="15"/>
      <c r="AN3079" s="399"/>
    </row>
    <row r="3080" spans="1:42" x14ac:dyDescent="0.25">
      <c r="A3080" s="3562"/>
      <c r="B3080" s="3560"/>
      <c r="C3080" s="123" t="s">
        <v>16</v>
      </c>
      <c r="D3080" s="108" t="s">
        <v>55</v>
      </c>
      <c r="E3080" s="1725">
        <v>1</v>
      </c>
      <c r="F3080" s="1726">
        <v>1</v>
      </c>
      <c r="G3080" s="1726">
        <v>1</v>
      </c>
      <c r="H3080" s="1727">
        <v>1</v>
      </c>
      <c r="I3080" s="1727">
        <v>1</v>
      </c>
      <c r="J3080" s="1727">
        <v>1</v>
      </c>
      <c r="K3080" s="1727">
        <v>0</v>
      </c>
      <c r="L3080" s="1727">
        <v>0</v>
      </c>
      <c r="M3080" s="1727">
        <v>0</v>
      </c>
      <c r="N3080" s="1727">
        <v>0</v>
      </c>
      <c r="O3080" s="1727">
        <v>1</v>
      </c>
      <c r="P3080" s="1727">
        <v>1</v>
      </c>
      <c r="Q3080" s="1727">
        <v>1</v>
      </c>
      <c r="R3080" s="1727">
        <v>1</v>
      </c>
      <c r="S3080" s="1727">
        <v>1</v>
      </c>
      <c r="T3080" s="1727">
        <v>1</v>
      </c>
      <c r="U3080" s="1727">
        <v>1</v>
      </c>
      <c r="V3080" s="1727">
        <v>1</v>
      </c>
      <c r="W3080" s="1727">
        <v>1</v>
      </c>
      <c r="X3080" s="1727">
        <v>1</v>
      </c>
      <c r="Y3080" s="1727">
        <v>1</v>
      </c>
      <c r="Z3080" s="1726">
        <v>1</v>
      </c>
      <c r="AA3080" s="1726">
        <v>1</v>
      </c>
      <c r="AB3080" s="1776">
        <v>1</v>
      </c>
      <c r="AC3080" s="107">
        <f>AVERAGE(E3080:AB3080)</f>
        <v>0.83333333333333337</v>
      </c>
      <c r="AD3080" s="76"/>
      <c r="AE3080" s="76"/>
      <c r="AF3080" s="77"/>
      <c r="AJ3080" s="15"/>
      <c r="AK3080" s="15"/>
      <c r="AL3080" s="15"/>
      <c r="AM3080" s="15"/>
      <c r="AN3080" s="399"/>
    </row>
    <row r="3081" spans="1:42" x14ac:dyDescent="0.25">
      <c r="A3081" s="3501"/>
      <c r="B3081" s="3504"/>
      <c r="C3081" s="123" t="s">
        <v>18</v>
      </c>
      <c r="D3081" s="108"/>
      <c r="E3081" s="316">
        <f t="shared" ref="E3081:AB3081" si="1162">E3079/E3078</f>
        <v>3.7777777777777777</v>
      </c>
      <c r="F3081" s="317">
        <f t="shared" si="1162"/>
        <v>3.8888888888888888</v>
      </c>
      <c r="G3081" s="317">
        <f t="shared" si="1162"/>
        <v>4</v>
      </c>
      <c r="H3081" s="317">
        <f t="shared" si="1162"/>
        <v>4</v>
      </c>
      <c r="I3081" s="317">
        <f t="shared" si="1162"/>
        <v>3.6</v>
      </c>
      <c r="J3081" s="317">
        <f t="shared" si="1162"/>
        <v>3.8888888888888888</v>
      </c>
      <c r="K3081" s="317">
        <f t="shared" si="1162"/>
        <v>4.25</v>
      </c>
      <c r="L3081" s="317">
        <f t="shared" si="1162"/>
        <v>3.4444444444444446</v>
      </c>
      <c r="M3081" s="317">
        <f t="shared" si="1162"/>
        <v>4.1249999999999991</v>
      </c>
      <c r="N3081" s="317">
        <f t="shared" si="1162"/>
        <v>3.7777777777777777</v>
      </c>
      <c r="O3081" s="317">
        <f t="shared" si="1162"/>
        <v>4</v>
      </c>
      <c r="P3081" s="317">
        <f t="shared" si="1162"/>
        <v>3.8888888888888888</v>
      </c>
      <c r="Q3081" s="317">
        <f t="shared" si="1162"/>
        <v>4.25</v>
      </c>
      <c r="R3081" s="317">
        <f t="shared" si="1162"/>
        <v>3.7777777777777777</v>
      </c>
      <c r="S3081" s="317">
        <f t="shared" si="1162"/>
        <v>4.1111111111111116</v>
      </c>
      <c r="T3081" s="317">
        <f t="shared" si="1162"/>
        <v>4.375</v>
      </c>
      <c r="U3081" s="317">
        <f t="shared" si="1162"/>
        <v>3.8888888888888888</v>
      </c>
      <c r="V3081" s="317">
        <f t="shared" si="1162"/>
        <v>3.8888888888888888</v>
      </c>
      <c r="W3081" s="317">
        <f t="shared" si="1162"/>
        <v>4.1111111111111116</v>
      </c>
      <c r="X3081" s="317">
        <f t="shared" si="1162"/>
        <v>4.1111111111111116</v>
      </c>
      <c r="Y3081" s="317">
        <f t="shared" si="1162"/>
        <v>3.9</v>
      </c>
      <c r="Z3081" s="317">
        <f t="shared" si="1162"/>
        <v>4</v>
      </c>
      <c r="AA3081" s="317">
        <f t="shared" si="1162"/>
        <v>4.375</v>
      </c>
      <c r="AB3081" s="339">
        <f t="shared" si="1162"/>
        <v>3.8888888888888888</v>
      </c>
      <c r="AC3081" s="436">
        <f>MAX(E3081:AB3081)</f>
        <v>4.375</v>
      </c>
      <c r="AD3081" s="73"/>
      <c r="AE3081" s="155"/>
      <c r="AF3081" s="74"/>
      <c r="AJ3081" s="15"/>
      <c r="AK3081" s="15"/>
      <c r="AL3081" s="15"/>
      <c r="AM3081" s="15"/>
      <c r="AN3081" s="399"/>
    </row>
    <row r="3082" spans="1:42" x14ac:dyDescent="0.25">
      <c r="A3082" s="2059"/>
      <c r="B3082" s="2062"/>
      <c r="C3082" s="124" t="s">
        <v>117</v>
      </c>
      <c r="D3082" s="108"/>
      <c r="E3082" s="313"/>
      <c r="F3082" s="314"/>
      <c r="G3082" s="314"/>
      <c r="H3082" s="155"/>
      <c r="I3082" s="155"/>
      <c r="J3082" s="155"/>
      <c r="K3082" s="155"/>
      <c r="L3082" s="155"/>
      <c r="M3082" s="155"/>
      <c r="N3082" s="155"/>
      <c r="O3082" s="155"/>
      <c r="P3082" s="155"/>
      <c r="Q3082" s="155"/>
      <c r="R3082" s="155"/>
      <c r="S3082" s="155"/>
      <c r="T3082" s="155"/>
      <c r="U3082" s="155"/>
      <c r="V3082" s="155"/>
      <c r="W3082" s="155"/>
      <c r="X3082" s="155"/>
      <c r="Y3082" s="155"/>
      <c r="Z3082" s="314"/>
      <c r="AA3082" s="314"/>
      <c r="AB3082" s="870"/>
      <c r="AC3082" s="108"/>
      <c r="AD3082" s="73"/>
      <c r="AE3082" s="155"/>
      <c r="AF3082" s="74"/>
      <c r="AJ3082" s="15"/>
      <c r="AK3082" s="15"/>
      <c r="AL3082" s="15"/>
      <c r="AM3082" s="15"/>
      <c r="AN3082" s="399"/>
    </row>
    <row r="3083" spans="1:42" s="183" customFormat="1" x14ac:dyDescent="0.25">
      <c r="A3083" s="2059"/>
      <c r="B3083" s="2062"/>
      <c r="C3083" s="124" t="s">
        <v>118</v>
      </c>
      <c r="D3083" s="108"/>
      <c r="E3083" s="313"/>
      <c r="F3083" s="314"/>
      <c r="G3083" s="314"/>
      <c r="H3083" s="155"/>
      <c r="I3083" s="155"/>
      <c r="J3083" s="155"/>
      <c r="K3083" s="155"/>
      <c r="L3083" s="155"/>
      <c r="M3083" s="155"/>
      <c r="N3083" s="155"/>
      <c r="O3083" s="155"/>
      <c r="P3083" s="155"/>
      <c r="Q3083" s="155"/>
      <c r="R3083" s="155"/>
      <c r="S3083" s="155"/>
      <c r="T3083" s="155"/>
      <c r="U3083" s="155"/>
      <c r="V3083" s="155"/>
      <c r="W3083" s="155"/>
      <c r="X3083" s="155"/>
      <c r="Y3083" s="155"/>
      <c r="Z3083" s="314"/>
      <c r="AA3083" s="314"/>
      <c r="AB3083" s="870"/>
      <c r="AC3083" s="108"/>
      <c r="AD3083" s="73"/>
      <c r="AE3083" s="155"/>
      <c r="AF3083" s="74"/>
      <c r="AH3083" s="784"/>
      <c r="AI3083" s="785"/>
      <c r="AJ3083" s="785"/>
      <c r="AK3083" s="785"/>
      <c r="AL3083" s="786"/>
      <c r="AM3083" s="786"/>
      <c r="AN3083" s="191"/>
      <c r="AO3083" s="191"/>
      <c r="AP3083" s="191"/>
    </row>
    <row r="3084" spans="1:42" ht="16.5" thickBot="1" x14ac:dyDescent="0.3">
      <c r="A3084" s="3537" t="s">
        <v>43</v>
      </c>
      <c r="B3084" s="3538"/>
      <c r="C3084" s="3539"/>
      <c r="D3084" s="114"/>
      <c r="E3084" s="535">
        <f t="shared" ref="E3084:AB3084" si="1163">SQRT(E3078*E3078+E3079*E3079)/E2992/1.73</f>
        <v>0.77669776659186884</v>
      </c>
      <c r="F3084" s="536">
        <f t="shared" si="1163"/>
        <v>0.79502861572376005</v>
      </c>
      <c r="G3084" s="536">
        <f t="shared" si="1163"/>
        <v>0.8186901696721296</v>
      </c>
      <c r="H3084" s="464">
        <f t="shared" si="1163"/>
        <v>0.81947210870715548</v>
      </c>
      <c r="I3084" s="464">
        <f t="shared" si="1163"/>
        <v>0.82274887717123724</v>
      </c>
      <c r="J3084" s="464">
        <f t="shared" si="1163"/>
        <v>0.80035926736175467</v>
      </c>
      <c r="K3084" s="464">
        <f t="shared" si="1163"/>
        <v>0.78028535127521637</v>
      </c>
      <c r="L3084" s="464">
        <f t="shared" si="1163"/>
        <v>0.72603011140410589</v>
      </c>
      <c r="M3084" s="464">
        <f t="shared" si="1163"/>
        <v>0.75855695049452487</v>
      </c>
      <c r="N3084" s="464">
        <f t="shared" si="1163"/>
        <v>0.78494455754989056</v>
      </c>
      <c r="O3084" s="464">
        <f t="shared" si="1163"/>
        <v>0.73473542951521464</v>
      </c>
      <c r="P3084" s="464">
        <f t="shared" si="1163"/>
        <v>0.7988289437147913</v>
      </c>
      <c r="Q3084" s="464">
        <f t="shared" si="1163"/>
        <v>0.77728136532227976</v>
      </c>
      <c r="R3084" s="464">
        <f t="shared" si="1163"/>
        <v>0.77818426949443709</v>
      </c>
      <c r="S3084" s="464">
        <f t="shared" si="1163"/>
        <v>0.84332969081388931</v>
      </c>
      <c r="T3084" s="464">
        <f t="shared" si="1163"/>
        <v>0.79437223535210311</v>
      </c>
      <c r="U3084" s="464">
        <f t="shared" si="1163"/>
        <v>0.79806597433206472</v>
      </c>
      <c r="V3084" s="464">
        <f t="shared" si="1163"/>
        <v>0.79730446099777841</v>
      </c>
      <c r="W3084" s="464">
        <f t="shared" si="1163"/>
        <v>0.83931000687292689</v>
      </c>
      <c r="X3084" s="464">
        <f t="shared" si="1163"/>
        <v>0.83295761325421047</v>
      </c>
      <c r="Y3084" s="464">
        <f t="shared" si="1163"/>
        <v>0.8815388920650461</v>
      </c>
      <c r="Z3084" s="536">
        <f t="shared" si="1163"/>
        <v>0.82025554284549884</v>
      </c>
      <c r="AA3084" s="536">
        <f t="shared" si="1163"/>
        <v>0.79209826902953018</v>
      </c>
      <c r="AB3084" s="537">
        <f t="shared" si="1163"/>
        <v>0.79654439954782819</v>
      </c>
      <c r="AC3084" s="109">
        <f>AVERAGE(E3084:AB3084)</f>
        <v>0.79865086954621833</v>
      </c>
      <c r="AD3084" s="78">
        <f>(AC3080-AC3084)/AC3080</f>
        <v>4.1618956544538045E-2</v>
      </c>
      <c r="AE3084" s="79"/>
      <c r="AF3084" s="80"/>
      <c r="AJ3084" s="14"/>
      <c r="AK3084" s="14"/>
      <c r="AL3084" s="15"/>
      <c r="AM3084" s="14"/>
      <c r="AN3084" s="399"/>
    </row>
    <row r="3085" spans="1:42" x14ac:dyDescent="0.25">
      <c r="A3085" s="3561" t="s">
        <v>551</v>
      </c>
      <c r="B3085" s="3559" t="s">
        <v>552</v>
      </c>
      <c r="C3085" s="121" t="s">
        <v>14</v>
      </c>
      <c r="D3085" s="113" t="s">
        <v>941</v>
      </c>
      <c r="E3085" s="70">
        <v>5.6</v>
      </c>
      <c r="F3085" s="71">
        <v>5.2</v>
      </c>
      <c r="G3085" s="71">
        <v>5.6</v>
      </c>
      <c r="H3085" s="71">
        <v>5.6</v>
      </c>
      <c r="I3085" s="71">
        <v>5.6</v>
      </c>
      <c r="J3085" s="71">
        <v>5.6</v>
      </c>
      <c r="K3085" s="71">
        <v>5.2</v>
      </c>
      <c r="L3085" s="71">
        <v>4.8</v>
      </c>
      <c r="M3085" s="71">
        <v>5.2</v>
      </c>
      <c r="N3085" s="71">
        <v>5.6</v>
      </c>
      <c r="O3085" s="71">
        <v>4.8</v>
      </c>
      <c r="P3085" s="71">
        <v>5.6</v>
      </c>
      <c r="Q3085" s="71">
        <v>5.6</v>
      </c>
      <c r="R3085" s="71">
        <v>5.2</v>
      </c>
      <c r="S3085" s="71">
        <v>5.6</v>
      </c>
      <c r="T3085" s="71">
        <v>5.6</v>
      </c>
      <c r="U3085" s="71">
        <v>5.2</v>
      </c>
      <c r="V3085" s="71">
        <v>5.6</v>
      </c>
      <c r="W3085" s="71">
        <v>5.6</v>
      </c>
      <c r="X3085" s="71">
        <v>5.6</v>
      </c>
      <c r="Y3085" s="71">
        <v>6</v>
      </c>
      <c r="Z3085" s="71">
        <v>5.6</v>
      </c>
      <c r="AA3085" s="71">
        <v>5.2</v>
      </c>
      <c r="AB3085" s="396">
        <v>5.6</v>
      </c>
      <c r="AC3085" s="106">
        <f>SUM(E3085:AB3085)</f>
        <v>130.79999999999998</v>
      </c>
      <c r="AD3085" s="70"/>
      <c r="AE3085" s="71">
        <v>100</v>
      </c>
      <c r="AF3085" s="72">
        <v>40</v>
      </c>
      <c r="AJ3085" s="433"/>
      <c r="AK3085" s="434"/>
      <c r="AL3085" s="433"/>
      <c r="AM3085" s="15"/>
      <c r="AN3085" s="399"/>
    </row>
    <row r="3086" spans="1:42" x14ac:dyDescent="0.25">
      <c r="A3086" s="3562"/>
      <c r="B3086" s="3560"/>
      <c r="C3086" s="123" t="s">
        <v>15</v>
      </c>
      <c r="D3086" s="108" t="s">
        <v>941</v>
      </c>
      <c r="E3086" s="395">
        <v>2.4</v>
      </c>
      <c r="F3086" s="311">
        <v>2.8</v>
      </c>
      <c r="G3086" s="311">
        <v>2.4</v>
      </c>
      <c r="H3086" s="311">
        <v>2.4</v>
      </c>
      <c r="I3086" s="311">
        <v>2.4</v>
      </c>
      <c r="J3086" s="311">
        <v>2.8</v>
      </c>
      <c r="K3086" s="311">
        <v>2.4</v>
      </c>
      <c r="L3086" s="311">
        <v>2.4</v>
      </c>
      <c r="M3086" s="311">
        <v>2.4</v>
      </c>
      <c r="N3086" s="311">
        <v>2.4</v>
      </c>
      <c r="O3086" s="311">
        <v>2.8</v>
      </c>
      <c r="P3086" s="311">
        <v>2.4</v>
      </c>
      <c r="Q3086" s="311">
        <v>2.4</v>
      </c>
      <c r="R3086" s="311">
        <v>2.4</v>
      </c>
      <c r="S3086" s="311">
        <v>2.4</v>
      </c>
      <c r="T3086" s="311">
        <v>2.4</v>
      </c>
      <c r="U3086" s="311">
        <v>2.8</v>
      </c>
      <c r="V3086" s="311">
        <v>2.4</v>
      </c>
      <c r="W3086" s="311">
        <v>2.4</v>
      </c>
      <c r="X3086" s="311">
        <v>2.4</v>
      </c>
      <c r="Y3086" s="311">
        <v>2.4</v>
      </c>
      <c r="Z3086" s="311">
        <v>2.4</v>
      </c>
      <c r="AA3086" s="311">
        <v>2.4</v>
      </c>
      <c r="AB3086" s="397">
        <v>2.8</v>
      </c>
      <c r="AC3086" s="107">
        <f>SUM(E3086:AB3086)</f>
        <v>59.599999999999973</v>
      </c>
      <c r="AD3086" s="73"/>
      <c r="AE3086" s="155"/>
      <c r="AF3086" s="74"/>
      <c r="AJ3086" s="15"/>
      <c r="AK3086" s="15"/>
      <c r="AL3086" s="15"/>
      <c r="AM3086" s="15"/>
      <c r="AN3086" s="399"/>
    </row>
    <row r="3087" spans="1:42" x14ac:dyDescent="0.25">
      <c r="A3087" s="3562"/>
      <c r="B3087" s="3560"/>
      <c r="C3087" s="123" t="s">
        <v>16</v>
      </c>
      <c r="D3087" s="108" t="s">
        <v>55</v>
      </c>
      <c r="E3087" s="1728">
        <v>1</v>
      </c>
      <c r="F3087" s="1726">
        <v>1</v>
      </c>
      <c r="G3087" s="1726">
        <v>1</v>
      </c>
      <c r="H3087" s="1727">
        <v>1</v>
      </c>
      <c r="I3087" s="1727">
        <v>1</v>
      </c>
      <c r="J3087" s="1727">
        <v>1</v>
      </c>
      <c r="K3087" s="1727">
        <v>1</v>
      </c>
      <c r="L3087" s="1727">
        <v>1</v>
      </c>
      <c r="M3087" s="1727">
        <v>1</v>
      </c>
      <c r="N3087" s="1727">
        <v>1</v>
      </c>
      <c r="O3087" s="1727">
        <v>1</v>
      </c>
      <c r="P3087" s="1727">
        <v>1</v>
      </c>
      <c r="Q3087" s="1727">
        <v>1</v>
      </c>
      <c r="R3087" s="1727">
        <v>1</v>
      </c>
      <c r="S3087" s="1727">
        <v>1</v>
      </c>
      <c r="T3087" s="1727">
        <v>1</v>
      </c>
      <c r="U3087" s="1727">
        <v>1</v>
      </c>
      <c r="V3087" s="1727">
        <v>1</v>
      </c>
      <c r="W3087" s="1727">
        <v>1</v>
      </c>
      <c r="X3087" s="1727">
        <v>1</v>
      </c>
      <c r="Y3087" s="1727">
        <v>1</v>
      </c>
      <c r="Z3087" s="1726">
        <v>1</v>
      </c>
      <c r="AA3087" s="1726">
        <v>1</v>
      </c>
      <c r="AB3087" s="1776">
        <v>1</v>
      </c>
      <c r="AC3087" s="107">
        <f>AVERAGE(E3087:AB3087)</f>
        <v>1</v>
      </c>
      <c r="AD3087" s="76"/>
      <c r="AE3087" s="76"/>
      <c r="AF3087" s="77"/>
      <c r="AJ3087" s="15"/>
      <c r="AK3087" s="15"/>
      <c r="AL3087" s="15"/>
      <c r="AM3087" s="15"/>
      <c r="AN3087" s="399"/>
    </row>
    <row r="3088" spans="1:42" ht="16.5" thickBot="1" x14ac:dyDescent="0.3">
      <c r="A3088" s="3726"/>
      <c r="B3088" s="3572"/>
      <c r="C3088" s="126" t="s">
        <v>18</v>
      </c>
      <c r="D3088" s="349"/>
      <c r="E3088" s="576">
        <f t="shared" ref="E3088:AB3088" si="1164">E3086/E3085</f>
        <v>0.4285714285714286</v>
      </c>
      <c r="F3088" s="321">
        <f t="shared" si="1164"/>
        <v>0.53846153846153844</v>
      </c>
      <c r="G3088" s="321">
        <f t="shared" si="1164"/>
        <v>0.4285714285714286</v>
      </c>
      <c r="H3088" s="321">
        <f t="shared" si="1164"/>
        <v>0.4285714285714286</v>
      </c>
      <c r="I3088" s="321">
        <f t="shared" si="1164"/>
        <v>0.4285714285714286</v>
      </c>
      <c r="J3088" s="321">
        <f t="shared" si="1164"/>
        <v>0.5</v>
      </c>
      <c r="K3088" s="321">
        <f t="shared" si="1164"/>
        <v>0.46153846153846151</v>
      </c>
      <c r="L3088" s="321">
        <f t="shared" si="1164"/>
        <v>0.5</v>
      </c>
      <c r="M3088" s="321">
        <f t="shared" si="1164"/>
        <v>0.46153846153846151</v>
      </c>
      <c r="N3088" s="321">
        <f t="shared" si="1164"/>
        <v>0.4285714285714286</v>
      </c>
      <c r="O3088" s="321">
        <f t="shared" si="1164"/>
        <v>0.58333333333333337</v>
      </c>
      <c r="P3088" s="321">
        <f t="shared" si="1164"/>
        <v>0.4285714285714286</v>
      </c>
      <c r="Q3088" s="321">
        <f t="shared" si="1164"/>
        <v>0.4285714285714286</v>
      </c>
      <c r="R3088" s="321">
        <f t="shared" si="1164"/>
        <v>0.46153846153846151</v>
      </c>
      <c r="S3088" s="321">
        <f t="shared" si="1164"/>
        <v>0.4285714285714286</v>
      </c>
      <c r="T3088" s="321">
        <f t="shared" si="1164"/>
        <v>0.4285714285714286</v>
      </c>
      <c r="U3088" s="321">
        <f t="shared" si="1164"/>
        <v>0.53846153846153844</v>
      </c>
      <c r="V3088" s="321">
        <f t="shared" si="1164"/>
        <v>0.4285714285714286</v>
      </c>
      <c r="W3088" s="321">
        <f t="shared" si="1164"/>
        <v>0.4285714285714286</v>
      </c>
      <c r="X3088" s="321">
        <f t="shared" si="1164"/>
        <v>0.4285714285714286</v>
      </c>
      <c r="Y3088" s="321">
        <f>Y3086/Y3085</f>
        <v>0.39999999999999997</v>
      </c>
      <c r="Z3088" s="321">
        <f t="shared" si="1164"/>
        <v>0.4285714285714286</v>
      </c>
      <c r="AA3088" s="321">
        <f t="shared" si="1164"/>
        <v>0.46153846153846151</v>
      </c>
      <c r="AB3088" s="809">
        <f t="shared" si="1164"/>
        <v>0.5</v>
      </c>
      <c r="AC3088" s="457">
        <f>MAX(E3088:AB3088)</f>
        <v>0.58333333333333337</v>
      </c>
      <c r="AD3088" s="73"/>
      <c r="AE3088" s="155"/>
      <c r="AF3088" s="74"/>
      <c r="AJ3088" s="15"/>
      <c r="AK3088" s="15"/>
      <c r="AL3088" s="15"/>
      <c r="AM3088" s="15"/>
      <c r="AN3088" s="399"/>
    </row>
    <row r="3089" spans="1:42" x14ac:dyDescent="0.25">
      <c r="A3089" s="2049"/>
      <c r="B3089" s="2052"/>
      <c r="C3089" s="360" t="s">
        <v>117</v>
      </c>
      <c r="D3089" s="2203"/>
      <c r="E3089" s="361"/>
      <c r="F3089" s="91"/>
      <c r="G3089" s="91"/>
      <c r="H3089" s="91"/>
      <c r="I3089" s="91"/>
      <c r="J3089" s="91"/>
      <c r="K3089" s="91"/>
      <c r="L3089" s="91"/>
      <c r="M3089" s="91"/>
      <c r="N3089" s="91"/>
      <c r="O3089" s="91"/>
      <c r="P3089" s="91"/>
      <c r="Q3089" s="91"/>
      <c r="R3089" s="91"/>
      <c r="S3089" s="91"/>
      <c r="T3089" s="91"/>
      <c r="U3089" s="91"/>
      <c r="V3089" s="91"/>
      <c r="W3089" s="91"/>
      <c r="X3089" s="91"/>
      <c r="Y3089" s="91"/>
      <c r="Z3089" s="91"/>
      <c r="AA3089" s="91"/>
      <c r="AB3089" s="385"/>
      <c r="AC3089" s="122"/>
      <c r="AD3089" s="73"/>
      <c r="AE3089" s="155"/>
      <c r="AF3089" s="74"/>
      <c r="AJ3089" s="15"/>
      <c r="AK3089" s="15"/>
      <c r="AL3089" s="15"/>
      <c r="AM3089" s="15"/>
      <c r="AN3089" s="399"/>
    </row>
    <row r="3090" spans="1:42" s="183" customFormat="1" x14ac:dyDescent="0.25">
      <c r="A3090" s="2059"/>
      <c r="B3090" s="2062"/>
      <c r="C3090" s="124" t="s">
        <v>118</v>
      </c>
      <c r="D3090" s="350"/>
      <c r="E3090" s="73"/>
      <c r="F3090" s="155"/>
      <c r="G3090" s="155"/>
      <c r="H3090" s="155"/>
      <c r="I3090" s="155"/>
      <c r="J3090" s="155"/>
      <c r="K3090" s="155"/>
      <c r="L3090" s="155"/>
      <c r="M3090" s="155"/>
      <c r="N3090" s="155"/>
      <c r="O3090" s="155"/>
      <c r="P3090" s="155"/>
      <c r="Q3090" s="155"/>
      <c r="R3090" s="155"/>
      <c r="S3090" s="155"/>
      <c r="T3090" s="155"/>
      <c r="U3090" s="155"/>
      <c r="V3090" s="155"/>
      <c r="W3090" s="155"/>
      <c r="X3090" s="155"/>
      <c r="Y3090" s="155"/>
      <c r="Z3090" s="155"/>
      <c r="AA3090" s="155"/>
      <c r="AB3090" s="319"/>
      <c r="AC3090" s="108"/>
      <c r="AD3090" s="73"/>
      <c r="AE3090" s="155"/>
      <c r="AF3090" s="74"/>
      <c r="AH3090" s="784"/>
      <c r="AI3090" s="785"/>
      <c r="AJ3090" s="785"/>
      <c r="AK3090" s="785"/>
      <c r="AL3090" s="786"/>
      <c r="AM3090" s="786"/>
      <c r="AN3090" s="191"/>
      <c r="AO3090" s="191"/>
      <c r="AP3090" s="191"/>
    </row>
    <row r="3091" spans="1:42" ht="16.5" thickBot="1" x14ac:dyDescent="0.3">
      <c r="A3091" s="3537" t="s">
        <v>43</v>
      </c>
      <c r="B3091" s="3538"/>
      <c r="C3091" s="3539"/>
      <c r="D3091" s="349"/>
      <c r="E3091" s="461">
        <f>SQRT(E3085*E3085+E3086*E3086)/E2991/1.73</f>
        <v>0.33444869789542275</v>
      </c>
      <c r="F3091" s="181">
        <f t="shared" ref="F3091:AB3091" si="1165">SQRT(F3085*F3085+F3086*F3086)/F2991/1.73</f>
        <v>0.32266842357667758</v>
      </c>
      <c r="G3091" s="181">
        <f t="shared" si="1165"/>
        <v>0.33349855954912888</v>
      </c>
      <c r="H3091" s="79">
        <f t="shared" si="1165"/>
        <v>0.3341313841403038</v>
      </c>
      <c r="I3091" s="79">
        <f t="shared" si="1165"/>
        <v>0.33286812748948974</v>
      </c>
      <c r="J3091" s="79">
        <f t="shared" si="1165"/>
        <v>0.34467329132944735</v>
      </c>
      <c r="K3091" s="79">
        <f t="shared" si="1165"/>
        <v>0.31800949649961641</v>
      </c>
      <c r="L3091" s="79">
        <f t="shared" si="1165"/>
        <v>0.29971590550386729</v>
      </c>
      <c r="M3091" s="79">
        <f t="shared" si="1165"/>
        <v>0.31679223526899591</v>
      </c>
      <c r="N3091" s="79">
        <f t="shared" si="1165"/>
        <v>0.3370090707022777</v>
      </c>
      <c r="O3091" s="79">
        <f t="shared" si="1165"/>
        <v>0.30679329301886049</v>
      </c>
      <c r="P3091" s="79">
        <f t="shared" si="1165"/>
        <v>0.33444869789542275</v>
      </c>
      <c r="Q3091" s="79">
        <f t="shared" si="1165"/>
        <v>0.33604435008003825</v>
      </c>
      <c r="R3091" s="79">
        <f t="shared" si="1165"/>
        <v>0.31408717823159465</v>
      </c>
      <c r="S3091" s="79">
        <f t="shared" si="1165"/>
        <v>0.33444869789542275</v>
      </c>
      <c r="T3091" s="79">
        <f t="shared" si="1165"/>
        <v>0.33381467192784847</v>
      </c>
      <c r="U3091" s="79">
        <f t="shared" si="1165"/>
        <v>0.32358596411765389</v>
      </c>
      <c r="V3091" s="79">
        <f t="shared" si="1165"/>
        <v>0.33349855954912888</v>
      </c>
      <c r="W3091" s="79">
        <f t="shared" si="1165"/>
        <v>0.33318304530168413</v>
      </c>
      <c r="X3091" s="79">
        <f t="shared" si="1165"/>
        <v>0.33099105158259406</v>
      </c>
      <c r="Y3091" s="79">
        <f>SQRT(Y3085*Y3085+Y3086*Y3086)/Y2991/1.73</f>
        <v>0.35106902562917791</v>
      </c>
      <c r="Z3091" s="181">
        <f t="shared" si="1165"/>
        <v>0.3347666149086313</v>
      </c>
      <c r="AA3091" s="181">
        <f t="shared" si="1165"/>
        <v>0.3131957292867556</v>
      </c>
      <c r="AB3091" s="398">
        <f t="shared" si="1165"/>
        <v>0.34271492035598461</v>
      </c>
      <c r="AC3091" s="109">
        <f>AVERAGE(E3091:AB3091)</f>
        <v>0.32901904132233439</v>
      </c>
      <c r="AD3091" s="78">
        <f>(AC3087-AC3091)/AC3087</f>
        <v>0.67098095867766561</v>
      </c>
      <c r="AE3091" s="79"/>
      <c r="AF3091" s="80"/>
      <c r="AJ3091" s="14"/>
      <c r="AK3091" s="14"/>
      <c r="AL3091" s="15"/>
      <c r="AM3091" s="14"/>
      <c r="AN3091" s="399"/>
    </row>
    <row r="3092" spans="1:42" x14ac:dyDescent="0.25">
      <c r="A3092" s="3727" t="s">
        <v>553</v>
      </c>
      <c r="B3092" s="3735" t="s">
        <v>554</v>
      </c>
      <c r="C3092" s="125" t="s">
        <v>14</v>
      </c>
      <c r="D3092" s="108" t="s">
        <v>941</v>
      </c>
      <c r="E3092" s="328">
        <v>218.4</v>
      </c>
      <c r="F3092" s="324">
        <v>201.2</v>
      </c>
      <c r="G3092" s="324">
        <v>201.6</v>
      </c>
      <c r="H3092" s="324">
        <v>190.4</v>
      </c>
      <c r="I3092" s="324">
        <v>192.8</v>
      </c>
      <c r="J3092" s="324">
        <v>214.4</v>
      </c>
      <c r="K3092" s="324">
        <v>230</v>
      </c>
      <c r="L3092" s="324">
        <v>285.2</v>
      </c>
      <c r="M3092" s="324">
        <v>488.8</v>
      </c>
      <c r="N3092" s="324">
        <v>555.20000000000005</v>
      </c>
      <c r="O3092" s="324">
        <v>560.79999999999995</v>
      </c>
      <c r="P3092" s="324">
        <v>466</v>
      </c>
      <c r="Q3092" s="324">
        <v>421.2</v>
      </c>
      <c r="R3092" s="324">
        <v>483.6</v>
      </c>
      <c r="S3092" s="324">
        <v>516.4</v>
      </c>
      <c r="T3092" s="324">
        <v>510.4</v>
      </c>
      <c r="U3092" s="324">
        <v>422</v>
      </c>
      <c r="V3092" s="324">
        <v>376</v>
      </c>
      <c r="W3092" s="324">
        <v>348</v>
      </c>
      <c r="X3092" s="324">
        <v>348.4</v>
      </c>
      <c r="Y3092" s="324">
        <v>334.4</v>
      </c>
      <c r="Z3092" s="324">
        <v>315.2</v>
      </c>
      <c r="AA3092" s="324">
        <v>296.8</v>
      </c>
      <c r="AB3092" s="534">
        <v>266.8</v>
      </c>
      <c r="AC3092" s="134">
        <f>SUM(E3092:AB3092)</f>
        <v>8443.9999999999982</v>
      </c>
      <c r="AD3092" s="70"/>
      <c r="AE3092" s="71">
        <v>100</v>
      </c>
      <c r="AF3092" s="72">
        <v>40</v>
      </c>
      <c r="AJ3092" s="433"/>
      <c r="AK3092" s="434"/>
      <c r="AL3092" s="433"/>
      <c r="AM3092" s="15"/>
      <c r="AN3092" s="399"/>
    </row>
    <row r="3093" spans="1:42" x14ac:dyDescent="0.25">
      <c r="A3093" s="3728"/>
      <c r="B3093" s="3736"/>
      <c r="C3093" s="123" t="s">
        <v>15</v>
      </c>
      <c r="D3093" s="108" t="s">
        <v>941</v>
      </c>
      <c r="E3093" s="310">
        <v>76.400000000000006</v>
      </c>
      <c r="F3093" s="311">
        <v>68.400000000000006</v>
      </c>
      <c r="G3093" s="311">
        <v>78</v>
      </c>
      <c r="H3093" s="311">
        <v>72.8</v>
      </c>
      <c r="I3093" s="311">
        <v>72</v>
      </c>
      <c r="J3093" s="311">
        <v>70.8</v>
      </c>
      <c r="K3093" s="311">
        <v>56.4</v>
      </c>
      <c r="L3093" s="311">
        <v>72.400000000000006</v>
      </c>
      <c r="M3093" s="311">
        <v>274.8</v>
      </c>
      <c r="N3093" s="311">
        <v>308.8</v>
      </c>
      <c r="O3093" s="311">
        <v>310</v>
      </c>
      <c r="P3093" s="311">
        <v>166</v>
      </c>
      <c r="Q3093" s="311">
        <v>136</v>
      </c>
      <c r="R3093" s="311">
        <v>272.39999999999998</v>
      </c>
      <c r="S3093" s="311">
        <v>284.39999999999998</v>
      </c>
      <c r="T3093" s="311">
        <v>251.6</v>
      </c>
      <c r="U3093" s="311">
        <v>140</v>
      </c>
      <c r="V3093" s="311">
        <v>127.6</v>
      </c>
      <c r="W3093" s="311">
        <v>102.8</v>
      </c>
      <c r="X3093" s="311">
        <v>122.4</v>
      </c>
      <c r="Y3093" s="311">
        <v>115.2</v>
      </c>
      <c r="Z3093" s="311">
        <v>108.8</v>
      </c>
      <c r="AA3093" s="311">
        <v>102.4</v>
      </c>
      <c r="AB3093" s="397">
        <v>96.4</v>
      </c>
      <c r="AC3093" s="107">
        <f>SUM(E3093:AB3093)</f>
        <v>3486.8</v>
      </c>
      <c r="AD3093" s="73"/>
      <c r="AE3093" s="155"/>
      <c r="AF3093" s="74"/>
      <c r="AJ3093" s="15"/>
      <c r="AK3093" s="15"/>
      <c r="AL3093" s="15"/>
      <c r="AM3093" s="15"/>
      <c r="AN3093" s="399"/>
    </row>
    <row r="3094" spans="1:42" x14ac:dyDescent="0.25">
      <c r="A3094" s="3728"/>
      <c r="B3094" s="3736"/>
      <c r="C3094" s="123" t="s">
        <v>16</v>
      </c>
      <c r="D3094" s="108" t="s">
        <v>55</v>
      </c>
      <c r="E3094" s="1479">
        <v>12</v>
      </c>
      <c r="F3094" s="1474">
        <v>11</v>
      </c>
      <c r="G3094" s="1474">
        <v>11</v>
      </c>
      <c r="H3094" s="330">
        <v>11</v>
      </c>
      <c r="I3094" s="330">
        <v>15</v>
      </c>
      <c r="J3094" s="330">
        <v>12</v>
      </c>
      <c r="K3094" s="330">
        <v>17</v>
      </c>
      <c r="L3094" s="330">
        <v>18</v>
      </c>
      <c r="M3094" s="330">
        <v>40</v>
      </c>
      <c r="N3094" s="330">
        <v>35</v>
      </c>
      <c r="O3094" s="330">
        <v>30</v>
      </c>
      <c r="P3094" s="330">
        <v>24</v>
      </c>
      <c r="Q3094" s="330">
        <v>24</v>
      </c>
      <c r="R3094" s="330">
        <v>29</v>
      </c>
      <c r="S3094" s="330">
        <v>35</v>
      </c>
      <c r="T3094" s="330">
        <v>29</v>
      </c>
      <c r="U3094" s="330">
        <v>20</v>
      </c>
      <c r="V3094" s="330">
        <v>24</v>
      </c>
      <c r="W3094" s="330">
        <v>19</v>
      </c>
      <c r="X3094" s="330">
        <v>22</v>
      </c>
      <c r="Y3094" s="330">
        <v>21</v>
      </c>
      <c r="Z3094" s="1474">
        <v>17</v>
      </c>
      <c r="AA3094" s="1474">
        <v>15</v>
      </c>
      <c r="AB3094" s="1502">
        <v>14</v>
      </c>
      <c r="AC3094" s="107">
        <f>AVERAGE(E3094:AB3094)</f>
        <v>21.041666666666668</v>
      </c>
      <c r="AD3094" s="76"/>
      <c r="AE3094" s="76"/>
      <c r="AF3094" s="77"/>
      <c r="AJ3094" s="15"/>
      <c r="AK3094" s="15"/>
      <c r="AL3094" s="15"/>
      <c r="AM3094" s="15"/>
      <c r="AN3094" s="399"/>
    </row>
    <row r="3095" spans="1:42" x14ac:dyDescent="0.25">
      <c r="A3095" s="3729"/>
      <c r="B3095" s="3738"/>
      <c r="C3095" s="123" t="s">
        <v>18</v>
      </c>
      <c r="D3095" s="108"/>
      <c r="E3095" s="316">
        <f t="shared" ref="E3095:AB3095" si="1166">E3093/E3092</f>
        <v>0.34981684981684985</v>
      </c>
      <c r="F3095" s="317">
        <f t="shared" si="1166"/>
        <v>0.33996023856858854</v>
      </c>
      <c r="G3095" s="317">
        <f t="shared" si="1166"/>
        <v>0.38690476190476192</v>
      </c>
      <c r="H3095" s="317">
        <f t="shared" si="1166"/>
        <v>0.38235294117647056</v>
      </c>
      <c r="I3095" s="317">
        <f t="shared" si="1166"/>
        <v>0.37344398340248963</v>
      </c>
      <c r="J3095" s="317">
        <f t="shared" si="1166"/>
        <v>0.33022388059701491</v>
      </c>
      <c r="K3095" s="317">
        <f t="shared" si="1166"/>
        <v>0.24521739130434783</v>
      </c>
      <c r="L3095" s="317">
        <f t="shared" si="1166"/>
        <v>0.25385694249649371</v>
      </c>
      <c r="M3095" s="317">
        <f t="shared" si="1166"/>
        <v>0.56219312602291327</v>
      </c>
      <c r="N3095" s="317">
        <f t="shared" si="1166"/>
        <v>0.55619596541786742</v>
      </c>
      <c r="O3095" s="317">
        <f t="shared" si="1166"/>
        <v>0.55278174037089878</v>
      </c>
      <c r="P3095" s="317">
        <f t="shared" si="1166"/>
        <v>0.35622317596566522</v>
      </c>
      <c r="Q3095" s="317">
        <f t="shared" si="1166"/>
        <v>0.32288698955365625</v>
      </c>
      <c r="R3095" s="317">
        <f t="shared" si="1166"/>
        <v>0.56327543424317605</v>
      </c>
      <c r="S3095" s="317">
        <f t="shared" si="1166"/>
        <v>0.55073586367157246</v>
      </c>
      <c r="T3095" s="317">
        <f t="shared" si="1166"/>
        <v>0.49294670846394983</v>
      </c>
      <c r="U3095" s="317">
        <f t="shared" si="1166"/>
        <v>0.33175355450236965</v>
      </c>
      <c r="V3095" s="317">
        <f t="shared" si="1166"/>
        <v>0.33936170212765954</v>
      </c>
      <c r="W3095" s="317">
        <f t="shared" si="1166"/>
        <v>0.29540229885057473</v>
      </c>
      <c r="X3095" s="317">
        <f t="shared" si="1166"/>
        <v>0.35132032146957526</v>
      </c>
      <c r="Y3095" s="317">
        <f>Y3093/Y3092</f>
        <v>0.34449760765550241</v>
      </c>
      <c r="Z3095" s="317">
        <f t="shared" si="1166"/>
        <v>0.34517766497461927</v>
      </c>
      <c r="AA3095" s="317">
        <f t="shared" si="1166"/>
        <v>0.34501347708894881</v>
      </c>
      <c r="AB3095" s="339">
        <f t="shared" si="1166"/>
        <v>0.36131934032983509</v>
      </c>
      <c r="AC3095" s="436">
        <f>MAX(E3095:AB3095)</f>
        <v>0.56327543424317605</v>
      </c>
      <c r="AD3095" s="73"/>
      <c r="AE3095" s="155"/>
      <c r="AF3095" s="74"/>
      <c r="AJ3095" s="15"/>
      <c r="AK3095" s="15"/>
      <c r="AL3095" s="15"/>
      <c r="AM3095" s="15"/>
      <c r="AN3095" s="399"/>
    </row>
    <row r="3096" spans="1:42" x14ac:dyDescent="0.25">
      <c r="A3096" s="2059"/>
      <c r="B3096" s="2062"/>
      <c r="C3096" s="124" t="s">
        <v>117</v>
      </c>
      <c r="D3096" s="108"/>
      <c r="E3096" s="313"/>
      <c r="F3096" s="314"/>
      <c r="G3096" s="314"/>
      <c r="H3096" s="155"/>
      <c r="I3096" s="155"/>
      <c r="J3096" s="155"/>
      <c r="K3096" s="155"/>
      <c r="L3096" s="155"/>
      <c r="M3096" s="155"/>
      <c r="N3096" s="155"/>
      <c r="O3096" s="155"/>
      <c r="P3096" s="155"/>
      <c r="Q3096" s="155"/>
      <c r="R3096" s="155"/>
      <c r="S3096" s="155"/>
      <c r="T3096" s="155"/>
      <c r="U3096" s="155"/>
      <c r="V3096" s="155"/>
      <c r="W3096" s="155"/>
      <c r="X3096" s="155"/>
      <c r="Y3096" s="155"/>
      <c r="Z3096" s="314"/>
      <c r="AA3096" s="314"/>
      <c r="AB3096" s="870"/>
      <c r="AC3096" s="108"/>
      <c r="AD3096" s="73"/>
      <c r="AE3096" s="155"/>
      <c r="AF3096" s="74"/>
      <c r="AJ3096" s="15"/>
      <c r="AK3096" s="15"/>
      <c r="AL3096" s="15"/>
      <c r="AM3096" s="15"/>
      <c r="AN3096" s="399"/>
    </row>
    <row r="3097" spans="1:42" s="183" customFormat="1" x14ac:dyDescent="0.25">
      <c r="A3097" s="2059"/>
      <c r="B3097" s="2062"/>
      <c r="C3097" s="124" t="s">
        <v>118</v>
      </c>
      <c r="D3097" s="108"/>
      <c r="E3097" s="313"/>
      <c r="F3097" s="314"/>
      <c r="G3097" s="314"/>
      <c r="H3097" s="155"/>
      <c r="I3097" s="155"/>
      <c r="J3097" s="155"/>
      <c r="K3097" s="155"/>
      <c r="L3097" s="155"/>
      <c r="M3097" s="155"/>
      <c r="N3097" s="155"/>
      <c r="O3097" s="155"/>
      <c r="P3097" s="155"/>
      <c r="Q3097" s="155"/>
      <c r="R3097" s="155"/>
      <c r="S3097" s="155"/>
      <c r="T3097" s="155"/>
      <c r="U3097" s="155"/>
      <c r="V3097" s="155"/>
      <c r="W3097" s="155"/>
      <c r="X3097" s="155"/>
      <c r="Y3097" s="155"/>
      <c r="Z3097" s="314"/>
      <c r="AA3097" s="314"/>
      <c r="AB3097" s="870"/>
      <c r="AC3097" s="108"/>
      <c r="AD3097" s="73"/>
      <c r="AE3097" s="155"/>
      <c r="AF3097" s="74"/>
      <c r="AH3097" s="784"/>
      <c r="AI3097" s="785"/>
      <c r="AJ3097" s="785"/>
      <c r="AK3097" s="785"/>
      <c r="AL3097" s="786"/>
      <c r="AM3097" s="786"/>
      <c r="AN3097" s="191"/>
      <c r="AO3097" s="191"/>
      <c r="AP3097" s="191"/>
    </row>
    <row r="3098" spans="1:42" ht="16.5" thickBot="1" x14ac:dyDescent="0.3">
      <c r="A3098" s="3537" t="s">
        <v>43</v>
      </c>
      <c r="B3098" s="3538"/>
      <c r="C3098" s="3539"/>
      <c r="D3098" s="128"/>
      <c r="E3098" s="535">
        <f>SQRT(E3092*E3092+E3093*E3093)/E2992/1.73</f>
        <v>12.774038710093349</v>
      </c>
      <c r="F3098" s="536">
        <f t="shared" ref="F3098:AB3098" si="1167">SQRT(F3092*F3092+F3093*F3093)/F2992/1.73</f>
        <v>11.687675560640397</v>
      </c>
      <c r="G3098" s="536">
        <f t="shared" si="1167"/>
        <v>11.922697327464967</v>
      </c>
      <c r="H3098" s="464">
        <f t="shared" si="1167"/>
        <v>11.25390335723065</v>
      </c>
      <c r="I3098" s="464">
        <f t="shared" si="1167"/>
        <v>11.329774011876312</v>
      </c>
      <c r="J3098" s="464">
        <f t="shared" si="1167"/>
        <v>12.501246358289949</v>
      </c>
      <c r="K3098" s="464">
        <f t="shared" si="1167"/>
        <v>13.225779160822238</v>
      </c>
      <c r="L3098" s="464">
        <f t="shared" si="1167"/>
        <v>16.545183163610716</v>
      </c>
      <c r="M3098" s="464">
        <f t="shared" si="1167"/>
        <v>31.317188932886641</v>
      </c>
      <c r="N3098" s="464">
        <f t="shared" si="1167"/>
        <v>35.446399718840773</v>
      </c>
      <c r="O3098" s="464">
        <f t="shared" si="1167"/>
        <v>35.683236545221376</v>
      </c>
      <c r="P3098" s="464">
        <f t="shared" si="1167"/>
        <v>27.33693660139102</v>
      </c>
      <c r="Q3098" s="464">
        <f t="shared" si="1167"/>
        <v>24.624169800085735</v>
      </c>
      <c r="R3098" s="464">
        <f t="shared" si="1167"/>
        <v>30.701727890083795</v>
      </c>
      <c r="S3098" s="464">
        <f t="shared" si="1167"/>
        <v>32.641002906901761</v>
      </c>
      <c r="T3098" s="464">
        <f t="shared" si="1167"/>
        <v>31.476266781433544</v>
      </c>
      <c r="U3098" s="464">
        <f t="shared" si="1167"/>
        <v>24.546692109333673</v>
      </c>
      <c r="V3098" s="464">
        <f t="shared" si="1167"/>
        <v>21.900311401313971</v>
      </c>
      <c r="W3098" s="464">
        <f t="shared" si="1167"/>
        <v>19.995158952375558</v>
      </c>
      <c r="X3098" s="464">
        <f t="shared" si="1167"/>
        <v>20.194322386121161</v>
      </c>
      <c r="Y3098" s="464">
        <f>SQRT(Y3092*Y3092+Y3093*Y3093)/Y2992/1.73</f>
        <v>19.36015869449238</v>
      </c>
      <c r="Z3098" s="536">
        <f t="shared" si="1167"/>
        <v>18.426892785681375</v>
      </c>
      <c r="AA3098" s="536">
        <f t="shared" si="1167"/>
        <v>17.317221420986105</v>
      </c>
      <c r="AB3098" s="537">
        <f t="shared" si="1167"/>
        <v>15.631816238878573</v>
      </c>
      <c r="AC3098" s="109">
        <f>AVERAGE(E3098:AB3098)</f>
        <v>21.159991700669</v>
      </c>
      <c r="AD3098" s="78">
        <f>(AC3094-AC3098)/AC3094</f>
        <v>-5.6233679525860784E-3</v>
      </c>
      <c r="AE3098" s="79"/>
      <c r="AF3098" s="80"/>
      <c r="AJ3098" s="14"/>
      <c r="AK3098" s="14"/>
      <c r="AL3098" s="15"/>
      <c r="AM3098" s="14"/>
      <c r="AN3098" s="399"/>
    </row>
    <row r="3099" spans="1:42" x14ac:dyDescent="0.25">
      <c r="A3099" s="3727" t="s">
        <v>555</v>
      </c>
      <c r="B3099" s="3735" t="s">
        <v>556</v>
      </c>
      <c r="C3099" s="121" t="s">
        <v>14</v>
      </c>
      <c r="D3099" s="113" t="s">
        <v>941</v>
      </c>
      <c r="E3099" s="309">
        <v>24</v>
      </c>
      <c r="F3099" s="71">
        <v>24</v>
      </c>
      <c r="G3099" s="71">
        <v>24</v>
      </c>
      <c r="H3099" s="71">
        <v>24.8</v>
      </c>
      <c r="I3099" s="71">
        <v>24</v>
      </c>
      <c r="J3099" s="71">
        <v>24</v>
      </c>
      <c r="K3099" s="71">
        <v>24</v>
      </c>
      <c r="L3099" s="71">
        <v>23.2</v>
      </c>
      <c r="M3099" s="71">
        <v>20.8</v>
      </c>
      <c r="N3099" s="71">
        <v>18.399999999999999</v>
      </c>
      <c r="O3099" s="71">
        <v>16</v>
      </c>
      <c r="P3099" s="71">
        <v>16</v>
      </c>
      <c r="Q3099" s="71">
        <v>17.600000000000001</v>
      </c>
      <c r="R3099" s="71">
        <v>16.8</v>
      </c>
      <c r="S3099" s="71">
        <v>18.399999999999999</v>
      </c>
      <c r="T3099" s="71">
        <v>18.399999999999999</v>
      </c>
      <c r="U3099" s="71">
        <v>20</v>
      </c>
      <c r="V3099" s="71">
        <v>20</v>
      </c>
      <c r="W3099" s="71">
        <v>20.8</v>
      </c>
      <c r="X3099" s="71">
        <v>19.2</v>
      </c>
      <c r="Y3099" s="71">
        <v>19.2</v>
      </c>
      <c r="Z3099" s="71">
        <v>21.6</v>
      </c>
      <c r="AA3099" s="71">
        <v>20.8</v>
      </c>
      <c r="AB3099" s="396">
        <v>21.6</v>
      </c>
      <c r="AC3099" s="106">
        <f>SUM(E3099:AB3099)</f>
        <v>497.60000000000008</v>
      </c>
      <c r="AD3099" s="70"/>
      <c r="AE3099" s="71">
        <v>100</v>
      </c>
      <c r="AF3099" s="72">
        <v>80</v>
      </c>
      <c r="AJ3099" s="433"/>
      <c r="AK3099" s="434"/>
      <c r="AL3099" s="433"/>
      <c r="AM3099" s="15"/>
      <c r="AN3099" s="399"/>
    </row>
    <row r="3100" spans="1:42" x14ac:dyDescent="0.25">
      <c r="A3100" s="3728"/>
      <c r="B3100" s="3736"/>
      <c r="C3100" s="123" t="s">
        <v>15</v>
      </c>
      <c r="D3100" s="108" t="s">
        <v>941</v>
      </c>
      <c r="E3100" s="310">
        <v>3.2</v>
      </c>
      <c r="F3100" s="311">
        <v>3.2</v>
      </c>
      <c r="G3100" s="311">
        <v>4</v>
      </c>
      <c r="H3100" s="311">
        <v>3.2</v>
      </c>
      <c r="I3100" s="311">
        <v>4</v>
      </c>
      <c r="J3100" s="311">
        <v>3.2</v>
      </c>
      <c r="K3100" s="311">
        <v>3.2</v>
      </c>
      <c r="L3100" s="311">
        <v>2.4</v>
      </c>
      <c r="M3100" s="311">
        <v>3.2</v>
      </c>
      <c r="N3100" s="311">
        <v>3.2</v>
      </c>
      <c r="O3100" s="311">
        <v>2.4</v>
      </c>
      <c r="P3100" s="311">
        <v>4</v>
      </c>
      <c r="Q3100" s="311">
        <v>3.2</v>
      </c>
      <c r="R3100" s="311">
        <v>3.2</v>
      </c>
      <c r="S3100" s="311">
        <v>4</v>
      </c>
      <c r="T3100" s="311">
        <v>3.2</v>
      </c>
      <c r="U3100" s="311">
        <v>3.2</v>
      </c>
      <c r="V3100" s="311">
        <v>4</v>
      </c>
      <c r="W3100" s="311">
        <v>4</v>
      </c>
      <c r="X3100" s="311">
        <v>4</v>
      </c>
      <c r="Y3100" s="311">
        <v>4.8</v>
      </c>
      <c r="Z3100" s="311">
        <v>3.2</v>
      </c>
      <c r="AA3100" s="311">
        <v>4</v>
      </c>
      <c r="AB3100" s="397">
        <v>3.2</v>
      </c>
      <c r="AC3100" s="107">
        <f>SUM(E3100:AB3100)</f>
        <v>83.2</v>
      </c>
      <c r="AD3100" s="73"/>
      <c r="AE3100" s="155"/>
      <c r="AF3100" s="74"/>
      <c r="AJ3100" s="15"/>
      <c r="AK3100" s="15"/>
      <c r="AL3100" s="15"/>
      <c r="AM3100" s="15"/>
      <c r="AN3100" s="399"/>
    </row>
    <row r="3101" spans="1:42" x14ac:dyDescent="0.25">
      <c r="A3101" s="3728"/>
      <c r="B3101" s="3736"/>
      <c r="C3101" s="123" t="s">
        <v>16</v>
      </c>
      <c r="D3101" s="108" t="s">
        <v>55</v>
      </c>
      <c r="E3101" s="1479">
        <v>2</v>
      </c>
      <c r="F3101" s="1474">
        <v>2</v>
      </c>
      <c r="G3101" s="1474">
        <v>2</v>
      </c>
      <c r="H3101" s="330">
        <v>2</v>
      </c>
      <c r="I3101" s="330">
        <v>2</v>
      </c>
      <c r="J3101" s="330">
        <v>2</v>
      </c>
      <c r="K3101" s="330">
        <v>2</v>
      </c>
      <c r="L3101" s="330">
        <v>2</v>
      </c>
      <c r="M3101" s="330">
        <v>2</v>
      </c>
      <c r="N3101" s="330">
        <v>1</v>
      </c>
      <c r="O3101" s="330">
        <v>1</v>
      </c>
      <c r="P3101" s="330">
        <v>1</v>
      </c>
      <c r="Q3101" s="330">
        <v>1</v>
      </c>
      <c r="R3101" s="330">
        <v>2</v>
      </c>
      <c r="S3101" s="330">
        <v>1</v>
      </c>
      <c r="T3101" s="330">
        <v>2</v>
      </c>
      <c r="U3101" s="330">
        <v>2</v>
      </c>
      <c r="V3101" s="330">
        <v>2</v>
      </c>
      <c r="W3101" s="330">
        <v>2</v>
      </c>
      <c r="X3101" s="330">
        <v>1</v>
      </c>
      <c r="Y3101" s="330">
        <v>2</v>
      </c>
      <c r="Z3101" s="1474">
        <v>2</v>
      </c>
      <c r="AA3101" s="1474">
        <v>2</v>
      </c>
      <c r="AB3101" s="1502">
        <v>2</v>
      </c>
      <c r="AC3101" s="107">
        <f>AVERAGE(E3101:AB3101)</f>
        <v>1.75</v>
      </c>
      <c r="AD3101" s="76"/>
      <c r="AE3101" s="76"/>
      <c r="AF3101" s="77"/>
      <c r="AJ3101" s="15"/>
      <c r="AK3101" s="15"/>
      <c r="AL3101" s="15"/>
      <c r="AM3101" s="15"/>
      <c r="AN3101" s="399"/>
    </row>
    <row r="3102" spans="1:42" ht="16.5" thickBot="1" x14ac:dyDescent="0.3">
      <c r="A3102" s="3733"/>
      <c r="B3102" s="3737"/>
      <c r="C3102" s="126" t="s">
        <v>18</v>
      </c>
      <c r="D3102" s="114"/>
      <c r="E3102" s="320">
        <f t="shared" ref="E3102:AB3102" si="1168">E3100/E3099</f>
        <v>0.13333333333333333</v>
      </c>
      <c r="F3102" s="321">
        <f t="shared" si="1168"/>
        <v>0.13333333333333333</v>
      </c>
      <c r="G3102" s="321">
        <f t="shared" si="1168"/>
        <v>0.16666666666666666</v>
      </c>
      <c r="H3102" s="321">
        <f t="shared" si="1168"/>
        <v>0.12903225806451613</v>
      </c>
      <c r="I3102" s="321">
        <f t="shared" si="1168"/>
        <v>0.16666666666666666</v>
      </c>
      <c r="J3102" s="321">
        <f t="shared" si="1168"/>
        <v>0.13333333333333333</v>
      </c>
      <c r="K3102" s="321">
        <f t="shared" si="1168"/>
        <v>0.13333333333333333</v>
      </c>
      <c r="L3102" s="321">
        <f t="shared" si="1168"/>
        <v>0.10344827586206896</v>
      </c>
      <c r="M3102" s="321">
        <f t="shared" si="1168"/>
        <v>0.15384615384615385</v>
      </c>
      <c r="N3102" s="321">
        <f t="shared" si="1168"/>
        <v>0.17391304347826089</v>
      </c>
      <c r="O3102" s="321">
        <f t="shared" si="1168"/>
        <v>0.15</v>
      </c>
      <c r="P3102" s="321">
        <f t="shared" si="1168"/>
        <v>0.25</v>
      </c>
      <c r="Q3102" s="321">
        <f t="shared" si="1168"/>
        <v>0.18181818181818182</v>
      </c>
      <c r="R3102" s="321">
        <f t="shared" si="1168"/>
        <v>0.19047619047619047</v>
      </c>
      <c r="S3102" s="321">
        <f t="shared" si="1168"/>
        <v>0.21739130434782611</v>
      </c>
      <c r="T3102" s="321">
        <f t="shared" si="1168"/>
        <v>0.17391304347826089</v>
      </c>
      <c r="U3102" s="321">
        <f t="shared" si="1168"/>
        <v>0.16</v>
      </c>
      <c r="V3102" s="321">
        <f t="shared" si="1168"/>
        <v>0.2</v>
      </c>
      <c r="W3102" s="321">
        <f t="shared" si="1168"/>
        <v>0.19230769230769229</v>
      </c>
      <c r="X3102" s="321">
        <f t="shared" si="1168"/>
        <v>0.20833333333333334</v>
      </c>
      <c r="Y3102" s="321">
        <f>Y3100/Y3099</f>
        <v>0.25</v>
      </c>
      <c r="Z3102" s="321">
        <f t="shared" si="1168"/>
        <v>0.14814814814814814</v>
      </c>
      <c r="AA3102" s="321">
        <f t="shared" si="1168"/>
        <v>0.19230769230769229</v>
      </c>
      <c r="AB3102" s="809">
        <f t="shared" si="1168"/>
        <v>0.14814814814814814</v>
      </c>
      <c r="AC3102" s="457">
        <f>MAX(E3102:AB3102)</f>
        <v>0.25</v>
      </c>
      <c r="AD3102" s="73"/>
      <c r="AE3102" s="155"/>
      <c r="AF3102" s="74"/>
      <c r="AJ3102" s="15"/>
      <c r="AK3102" s="15"/>
      <c r="AL3102" s="15"/>
      <c r="AM3102" s="15"/>
      <c r="AN3102" s="399"/>
    </row>
    <row r="3103" spans="1:42" x14ac:dyDescent="0.25">
      <c r="A3103" s="2049"/>
      <c r="B3103" s="2052"/>
      <c r="C3103" s="360" t="s">
        <v>117</v>
      </c>
      <c r="D3103" s="2203"/>
      <c r="E3103" s="361"/>
      <c r="F3103" s="91"/>
      <c r="G3103" s="91"/>
      <c r="H3103" s="91"/>
      <c r="I3103" s="91"/>
      <c r="J3103" s="91"/>
      <c r="K3103" s="91"/>
      <c r="L3103" s="91"/>
      <c r="M3103" s="91"/>
      <c r="N3103" s="91"/>
      <c r="O3103" s="91"/>
      <c r="P3103" s="91"/>
      <c r="Q3103" s="91"/>
      <c r="R3103" s="91"/>
      <c r="S3103" s="91"/>
      <c r="T3103" s="91"/>
      <c r="U3103" s="91"/>
      <c r="V3103" s="91"/>
      <c r="W3103" s="91"/>
      <c r="X3103" s="91"/>
      <c r="Y3103" s="91"/>
      <c r="Z3103" s="91"/>
      <c r="AA3103" s="91"/>
      <c r="AB3103" s="385"/>
      <c r="AC3103" s="122"/>
      <c r="AD3103" s="73"/>
      <c r="AE3103" s="155"/>
      <c r="AF3103" s="74"/>
      <c r="AJ3103" s="15"/>
      <c r="AK3103" s="15"/>
      <c r="AL3103" s="15"/>
      <c r="AM3103" s="15"/>
      <c r="AN3103" s="399"/>
    </row>
    <row r="3104" spans="1:42" s="183" customFormat="1" x14ac:dyDescent="0.25">
      <c r="A3104" s="2059"/>
      <c r="B3104" s="2062"/>
      <c r="C3104" s="124" t="s">
        <v>118</v>
      </c>
      <c r="D3104" s="350"/>
      <c r="E3104" s="73"/>
      <c r="F3104" s="155"/>
      <c r="G3104" s="155"/>
      <c r="H3104" s="155"/>
      <c r="I3104" s="155"/>
      <c r="J3104" s="155"/>
      <c r="K3104" s="155"/>
      <c r="L3104" s="155"/>
      <c r="M3104" s="155"/>
      <c r="N3104" s="155"/>
      <c r="O3104" s="155"/>
      <c r="P3104" s="155"/>
      <c r="Q3104" s="155"/>
      <c r="R3104" s="155"/>
      <c r="S3104" s="155"/>
      <c r="T3104" s="155"/>
      <c r="U3104" s="155"/>
      <c r="V3104" s="155"/>
      <c r="W3104" s="155"/>
      <c r="X3104" s="155"/>
      <c r="Y3104" s="155"/>
      <c r="Z3104" s="155"/>
      <c r="AA3104" s="155"/>
      <c r="AB3104" s="319"/>
      <c r="AC3104" s="108"/>
      <c r="AD3104" s="73"/>
      <c r="AE3104" s="155"/>
      <c r="AF3104" s="74"/>
      <c r="AH3104" s="784"/>
      <c r="AI3104" s="785"/>
      <c r="AJ3104" s="785"/>
      <c r="AK3104" s="785"/>
      <c r="AL3104" s="786"/>
      <c r="AM3104" s="786"/>
      <c r="AN3104" s="191"/>
      <c r="AO3104" s="191"/>
      <c r="AP3104" s="191"/>
    </row>
    <row r="3105" spans="1:42" ht="16.5" thickBot="1" x14ac:dyDescent="0.3">
      <c r="A3105" s="3537" t="s">
        <v>43</v>
      </c>
      <c r="B3105" s="3538"/>
      <c r="C3105" s="3539"/>
      <c r="D3105" s="349"/>
      <c r="E3105" s="461">
        <f>SQRT(E3099*E3099+E3100*E3100)/E2991/1.73</f>
        <v>1.3291171121691665</v>
      </c>
      <c r="F3105" s="181">
        <f t="shared" ref="F3105:AB3105" si="1169">SQRT(F3099*F3099+F3100*F3100)/F2991/1.73</f>
        <v>1.3228358403725258</v>
      </c>
      <c r="G3105" s="181">
        <f t="shared" si="1169"/>
        <v>1.3318362520358686</v>
      </c>
      <c r="H3105" s="79">
        <f t="shared" si="1169"/>
        <v>1.3713570857476862</v>
      </c>
      <c r="I3105" s="79">
        <f t="shared" si="1169"/>
        <v>1.3293186031662356</v>
      </c>
      <c r="J3105" s="79">
        <f t="shared" si="1169"/>
        <v>1.332914589632507</v>
      </c>
      <c r="K3105" s="79">
        <f t="shared" si="1169"/>
        <v>1.3444383468915777</v>
      </c>
      <c r="L3105" s="79">
        <f t="shared" si="1169"/>
        <v>1.3026057680255341</v>
      </c>
      <c r="M3105" s="79">
        <f t="shared" si="1169"/>
        <v>1.1640741378292143</v>
      </c>
      <c r="N3105" s="79">
        <f t="shared" si="1169"/>
        <v>1.0330607101189813</v>
      </c>
      <c r="O3105" s="79">
        <f t="shared" si="1169"/>
        <v>0.89322085854576772</v>
      </c>
      <c r="P3105" s="79">
        <f t="shared" si="1169"/>
        <v>0.90533639106931707</v>
      </c>
      <c r="Q3105" s="79">
        <f t="shared" si="1169"/>
        <v>0.98666018510337983</v>
      </c>
      <c r="R3105" s="79">
        <f t="shared" si="1169"/>
        <v>0.93791044636702259</v>
      </c>
      <c r="S3105" s="79">
        <f t="shared" si="1169"/>
        <v>1.0336425886678695</v>
      </c>
      <c r="T3105" s="79">
        <f t="shared" si="1169"/>
        <v>1.0232686654733036</v>
      </c>
      <c r="U3105" s="79">
        <f t="shared" si="1169"/>
        <v>1.1097379525998115</v>
      </c>
      <c r="V3105" s="79">
        <f t="shared" si="1169"/>
        <v>1.1164432285848627</v>
      </c>
      <c r="W3105" s="79">
        <f t="shared" si="1169"/>
        <v>1.1583182675254955</v>
      </c>
      <c r="X3105" s="79">
        <f t="shared" si="1169"/>
        <v>1.0654657457630718</v>
      </c>
      <c r="Y3105" s="79">
        <f>SQRT(Y3099*Y3099+Y3100*Y3100)/Y2991/1.73</f>
        <v>1.0751720524014936</v>
      </c>
      <c r="Z3105" s="181">
        <f t="shared" si="1169"/>
        <v>1.1997928801913171</v>
      </c>
      <c r="AA3105" s="181">
        <f t="shared" si="1169"/>
        <v>1.1583182675254955</v>
      </c>
      <c r="AB3105" s="398">
        <f t="shared" si="1169"/>
        <v>1.1952482101905924</v>
      </c>
      <c r="AC3105" s="109">
        <f>AVERAGE(E3105:AB3105)</f>
        <v>1.1550039244165873</v>
      </c>
      <c r="AD3105" s="78">
        <f>(AC3101-AC3105)/AC3101</f>
        <v>0.33999775747623584</v>
      </c>
      <c r="AE3105" s="79"/>
      <c r="AF3105" s="80"/>
      <c r="AJ3105" s="14"/>
      <c r="AK3105" s="14"/>
      <c r="AL3105" s="15"/>
      <c r="AM3105" s="14"/>
      <c r="AN3105" s="399"/>
    </row>
    <row r="3106" spans="1:42" x14ac:dyDescent="0.25">
      <c r="A3106" s="3727" t="s">
        <v>557</v>
      </c>
      <c r="B3106" s="3735" t="s">
        <v>558</v>
      </c>
      <c r="C3106" s="125" t="s">
        <v>14</v>
      </c>
      <c r="D3106" s="108" t="s">
        <v>941</v>
      </c>
      <c r="E3106" s="328">
        <v>606.4</v>
      </c>
      <c r="F3106" s="324">
        <v>540</v>
      </c>
      <c r="G3106" s="324">
        <v>512</v>
      </c>
      <c r="H3106" s="324">
        <v>540.79999999999995</v>
      </c>
      <c r="I3106" s="324">
        <v>591.20000000000005</v>
      </c>
      <c r="J3106" s="324">
        <v>635.20000000000005</v>
      </c>
      <c r="K3106" s="324">
        <v>800.8</v>
      </c>
      <c r="L3106" s="324">
        <v>1060</v>
      </c>
      <c r="M3106" s="324">
        <v>1272</v>
      </c>
      <c r="N3106" s="324">
        <v>1398</v>
      </c>
      <c r="O3106" s="324">
        <v>1434</v>
      </c>
      <c r="P3106" s="324">
        <v>1435.6</v>
      </c>
      <c r="Q3106" s="324">
        <v>1439.2</v>
      </c>
      <c r="R3106" s="324">
        <v>1384</v>
      </c>
      <c r="S3106" s="324">
        <v>1309.2</v>
      </c>
      <c r="T3106" s="324">
        <v>1252</v>
      </c>
      <c r="U3106" s="324">
        <v>1203.2</v>
      </c>
      <c r="V3106" s="324">
        <v>1200.4000000000001</v>
      </c>
      <c r="W3106" s="324">
        <v>1232.4000000000001</v>
      </c>
      <c r="X3106" s="324">
        <v>1220.4000000000001</v>
      </c>
      <c r="Y3106" s="324">
        <v>1186.4000000000001</v>
      </c>
      <c r="Z3106" s="324">
        <v>985.2</v>
      </c>
      <c r="AA3106" s="324">
        <v>819.6</v>
      </c>
      <c r="AB3106" s="534">
        <v>682.8</v>
      </c>
      <c r="AC3106" s="134">
        <f>SUM(E3106:AB3106)</f>
        <v>24740.800000000007</v>
      </c>
      <c r="AD3106" s="70"/>
      <c r="AE3106" s="71">
        <v>100</v>
      </c>
      <c r="AF3106" s="72">
        <v>40</v>
      </c>
      <c r="AJ3106" s="433"/>
      <c r="AK3106" s="434"/>
      <c r="AL3106" s="433"/>
      <c r="AM3106" s="15"/>
      <c r="AN3106" s="399"/>
    </row>
    <row r="3107" spans="1:42" x14ac:dyDescent="0.25">
      <c r="A3107" s="3728"/>
      <c r="B3107" s="3736"/>
      <c r="C3107" s="123" t="s">
        <v>15</v>
      </c>
      <c r="D3107" s="108" t="s">
        <v>941</v>
      </c>
      <c r="E3107" s="310">
        <v>112.8</v>
      </c>
      <c r="F3107" s="311">
        <v>107.2</v>
      </c>
      <c r="G3107" s="311">
        <v>97.6</v>
      </c>
      <c r="H3107" s="311">
        <v>97.2</v>
      </c>
      <c r="I3107" s="311">
        <v>94.4</v>
      </c>
      <c r="J3107" s="311">
        <v>99.2</v>
      </c>
      <c r="K3107" s="311">
        <v>113.6</v>
      </c>
      <c r="L3107" s="311">
        <v>164</v>
      </c>
      <c r="M3107" s="311">
        <v>248.8</v>
      </c>
      <c r="N3107" s="311">
        <v>288</v>
      </c>
      <c r="O3107" s="311">
        <v>324.39999999999998</v>
      </c>
      <c r="P3107" s="311">
        <v>334</v>
      </c>
      <c r="Q3107" s="311">
        <v>340</v>
      </c>
      <c r="R3107" s="311">
        <v>315.60000000000002</v>
      </c>
      <c r="S3107" s="311">
        <v>318.39999999999998</v>
      </c>
      <c r="T3107" s="311">
        <v>273.2</v>
      </c>
      <c r="U3107" s="311">
        <v>291.60000000000002</v>
      </c>
      <c r="V3107" s="311">
        <v>306</v>
      </c>
      <c r="W3107" s="311">
        <v>308.39999999999998</v>
      </c>
      <c r="X3107" s="311">
        <v>298.8</v>
      </c>
      <c r="Y3107" s="311">
        <v>280.39999999999998</v>
      </c>
      <c r="Z3107" s="311">
        <v>173.2</v>
      </c>
      <c r="AA3107" s="311">
        <v>155.19999999999999</v>
      </c>
      <c r="AB3107" s="397">
        <v>160</v>
      </c>
      <c r="AC3107" s="107">
        <f>SUM(E3107:AB3107)</f>
        <v>5301.9999999999991</v>
      </c>
      <c r="AD3107" s="73"/>
      <c r="AE3107" s="155"/>
      <c r="AF3107" s="74"/>
      <c r="AJ3107" s="15"/>
      <c r="AK3107" s="15"/>
      <c r="AL3107" s="15"/>
      <c r="AM3107" s="15"/>
      <c r="AN3107" s="399"/>
    </row>
    <row r="3108" spans="1:42" x14ac:dyDescent="0.25">
      <c r="A3108" s="3728"/>
      <c r="B3108" s="3736"/>
      <c r="C3108" s="123" t="s">
        <v>16</v>
      </c>
      <c r="D3108" s="108" t="s">
        <v>55</v>
      </c>
      <c r="E3108" s="1479">
        <v>32</v>
      </c>
      <c r="F3108" s="1474">
        <v>29</v>
      </c>
      <c r="G3108" s="1474">
        <v>31</v>
      </c>
      <c r="H3108" s="330">
        <v>32</v>
      </c>
      <c r="I3108" s="330">
        <v>34</v>
      </c>
      <c r="J3108" s="330">
        <v>37</v>
      </c>
      <c r="K3108" s="330">
        <v>53</v>
      </c>
      <c r="L3108" s="330">
        <v>61</v>
      </c>
      <c r="M3108" s="330">
        <v>76</v>
      </c>
      <c r="N3108" s="330">
        <v>81</v>
      </c>
      <c r="O3108" s="330">
        <v>84</v>
      </c>
      <c r="P3108" s="330">
        <v>79</v>
      </c>
      <c r="Q3108" s="330">
        <v>82</v>
      </c>
      <c r="R3108" s="330">
        <v>73</v>
      </c>
      <c r="S3108" s="330">
        <v>70</v>
      </c>
      <c r="T3108" s="330">
        <v>69</v>
      </c>
      <c r="U3108" s="330">
        <v>69</v>
      </c>
      <c r="V3108" s="330">
        <v>66</v>
      </c>
      <c r="W3108" s="330">
        <v>73</v>
      </c>
      <c r="X3108" s="330">
        <v>67</v>
      </c>
      <c r="Y3108" s="330">
        <v>62</v>
      </c>
      <c r="Z3108" s="1474">
        <v>52</v>
      </c>
      <c r="AA3108" s="1474">
        <v>43</v>
      </c>
      <c r="AB3108" s="1502">
        <v>35</v>
      </c>
      <c r="AC3108" s="107">
        <f>AVERAGE(E3108:AB3108)</f>
        <v>57.916666666666664</v>
      </c>
      <c r="AD3108" s="76"/>
      <c r="AE3108" s="76"/>
      <c r="AF3108" s="77"/>
      <c r="AJ3108" s="15"/>
      <c r="AK3108" s="15"/>
      <c r="AL3108" s="15"/>
      <c r="AM3108" s="15"/>
      <c r="AN3108" s="399"/>
    </row>
    <row r="3109" spans="1:42" ht="18" customHeight="1" x14ac:dyDescent="0.25">
      <c r="A3109" s="3729"/>
      <c r="B3109" s="3738"/>
      <c r="C3109" s="123" t="s">
        <v>18</v>
      </c>
      <c r="D3109" s="108"/>
      <c r="E3109" s="316">
        <f t="shared" ref="E3109:AB3109" si="1170">E3107/E3106</f>
        <v>0.18601583113456466</v>
      </c>
      <c r="F3109" s="317">
        <f t="shared" si="1170"/>
        <v>0.19851851851851851</v>
      </c>
      <c r="G3109" s="317">
        <f t="shared" si="1170"/>
        <v>0.19062499999999999</v>
      </c>
      <c r="H3109" s="317">
        <f t="shared" si="1170"/>
        <v>0.17973372781065092</v>
      </c>
      <c r="I3109" s="317">
        <f t="shared" si="1170"/>
        <v>0.15967523680649526</v>
      </c>
      <c r="J3109" s="317">
        <f t="shared" si="1170"/>
        <v>0.15617128463476071</v>
      </c>
      <c r="K3109" s="317">
        <f t="shared" si="1170"/>
        <v>0.14185814185814186</v>
      </c>
      <c r="L3109" s="317">
        <f t="shared" si="1170"/>
        <v>0.15471698113207547</v>
      </c>
      <c r="M3109" s="317">
        <f t="shared" si="1170"/>
        <v>0.19559748427672957</v>
      </c>
      <c r="N3109" s="317">
        <f t="shared" si="1170"/>
        <v>0.20600858369098712</v>
      </c>
      <c r="O3109" s="317">
        <f t="shared" si="1170"/>
        <v>0.22622036262203624</v>
      </c>
      <c r="P3109" s="317">
        <f t="shared" si="1170"/>
        <v>0.23265533574811928</v>
      </c>
      <c r="Q3109" s="317">
        <f t="shared" si="1170"/>
        <v>0.23624235686492495</v>
      </c>
      <c r="R3109" s="317">
        <f t="shared" si="1170"/>
        <v>0.22803468208092487</v>
      </c>
      <c r="S3109" s="317">
        <f t="shared" si="1170"/>
        <v>0.24320195539260614</v>
      </c>
      <c r="T3109" s="317">
        <f t="shared" si="1170"/>
        <v>0.21821086261980829</v>
      </c>
      <c r="U3109" s="317">
        <f t="shared" si="1170"/>
        <v>0.24235372340425532</v>
      </c>
      <c r="V3109" s="317">
        <f t="shared" si="1170"/>
        <v>0.25491502832389201</v>
      </c>
      <c r="W3109" s="317">
        <f t="shared" si="1170"/>
        <v>0.25024342745861727</v>
      </c>
      <c r="X3109" s="317">
        <f t="shared" si="1170"/>
        <v>0.24483775811209438</v>
      </c>
      <c r="Y3109" s="317">
        <f>Y3107/Y3106</f>
        <v>0.23634524612272417</v>
      </c>
      <c r="Z3109" s="317">
        <f t="shared" si="1170"/>
        <v>0.17580186764108807</v>
      </c>
      <c r="AA3109" s="317">
        <f t="shared" si="1170"/>
        <v>0.18936066373840896</v>
      </c>
      <c r="AB3109" s="339">
        <f t="shared" si="1170"/>
        <v>0.23432923257176333</v>
      </c>
      <c r="AC3109" s="436">
        <f>MAX(E3109:AB3109)</f>
        <v>0.25491502832389201</v>
      </c>
      <c r="AD3109" s="73"/>
      <c r="AE3109" s="155"/>
      <c r="AF3109" s="74"/>
      <c r="AJ3109" s="15"/>
      <c r="AK3109" s="15"/>
      <c r="AL3109" s="15"/>
      <c r="AM3109" s="15"/>
      <c r="AN3109" s="399"/>
    </row>
    <row r="3110" spans="1:42" x14ac:dyDescent="0.25">
      <c r="A3110" s="2059"/>
      <c r="B3110" s="2062"/>
      <c r="C3110" s="124" t="s">
        <v>117</v>
      </c>
      <c r="D3110" s="108"/>
      <c r="E3110" s="313"/>
      <c r="F3110" s="314"/>
      <c r="G3110" s="314"/>
      <c r="H3110" s="155"/>
      <c r="I3110" s="155"/>
      <c r="J3110" s="155"/>
      <c r="K3110" s="155"/>
      <c r="L3110" s="155"/>
      <c r="M3110" s="155"/>
      <c r="N3110" s="155"/>
      <c r="O3110" s="155"/>
      <c r="P3110" s="155"/>
      <c r="Q3110" s="155"/>
      <c r="R3110" s="155"/>
      <c r="S3110" s="155"/>
      <c r="T3110" s="155"/>
      <c r="U3110" s="155"/>
      <c r="V3110" s="155"/>
      <c r="W3110" s="155"/>
      <c r="X3110" s="155"/>
      <c r="Y3110" s="155"/>
      <c r="Z3110" s="314"/>
      <c r="AA3110" s="314"/>
      <c r="AB3110" s="870"/>
      <c r="AC3110" s="108"/>
      <c r="AD3110" s="73"/>
      <c r="AE3110" s="155"/>
      <c r="AF3110" s="74"/>
      <c r="AJ3110" s="15"/>
      <c r="AK3110" s="15"/>
      <c r="AL3110" s="15"/>
      <c r="AM3110" s="15"/>
      <c r="AN3110" s="399"/>
    </row>
    <row r="3111" spans="1:42" s="183" customFormat="1" x14ac:dyDescent="0.25">
      <c r="A3111" s="2059"/>
      <c r="B3111" s="2062"/>
      <c r="C3111" s="124" t="s">
        <v>118</v>
      </c>
      <c r="D3111" s="108"/>
      <c r="E3111" s="313"/>
      <c r="F3111" s="314"/>
      <c r="G3111" s="314"/>
      <c r="H3111" s="155"/>
      <c r="I3111" s="155"/>
      <c r="J3111" s="155"/>
      <c r="K3111" s="155"/>
      <c r="L3111" s="155"/>
      <c r="M3111" s="155"/>
      <c r="N3111" s="155"/>
      <c r="O3111" s="155"/>
      <c r="P3111" s="155"/>
      <c r="Q3111" s="155"/>
      <c r="R3111" s="155"/>
      <c r="S3111" s="155"/>
      <c r="T3111" s="155"/>
      <c r="U3111" s="155"/>
      <c r="V3111" s="155"/>
      <c r="W3111" s="155"/>
      <c r="X3111" s="155"/>
      <c r="Y3111" s="155"/>
      <c r="Z3111" s="314"/>
      <c r="AA3111" s="314"/>
      <c r="AB3111" s="870"/>
      <c r="AC3111" s="108"/>
      <c r="AD3111" s="73"/>
      <c r="AE3111" s="155"/>
      <c r="AF3111" s="74"/>
      <c r="AH3111" s="784"/>
      <c r="AI3111" s="785"/>
      <c r="AJ3111" s="785"/>
      <c r="AK3111" s="785"/>
      <c r="AL3111" s="786"/>
      <c r="AM3111" s="786"/>
      <c r="AN3111" s="191"/>
      <c r="AO3111" s="191"/>
      <c r="AP3111" s="191"/>
    </row>
    <row r="3112" spans="1:42" ht="16.5" thickBot="1" x14ac:dyDescent="0.3">
      <c r="A3112" s="3537" t="s">
        <v>43</v>
      </c>
      <c r="B3112" s="3538"/>
      <c r="C3112" s="3539"/>
      <c r="D3112" s="114"/>
      <c r="E3112" s="180">
        <f>SQRT(E3106*E3106+E3107*E3107)/E2991/1.73</f>
        <v>33.858783614307974</v>
      </c>
      <c r="F3112" s="181">
        <f t="shared" ref="F3112:AB3112" si="1171">SQRT(F3106*F3106+F3107*F3107)/F2991/1.73</f>
        <v>30.078442991700094</v>
      </c>
      <c r="G3112" s="181">
        <f t="shared" si="1171"/>
        <v>28.530581817747578</v>
      </c>
      <c r="H3112" s="79">
        <f t="shared" si="1171"/>
        <v>30.133794261238972</v>
      </c>
      <c r="I3112" s="79">
        <f t="shared" si="1171"/>
        <v>32.709181622671437</v>
      </c>
      <c r="J3112" s="79">
        <f t="shared" si="1171"/>
        <v>35.392206565363111</v>
      </c>
      <c r="K3112" s="79">
        <f t="shared" si="1171"/>
        <v>44.911096395700227</v>
      </c>
      <c r="L3112" s="79">
        <f t="shared" si="1171"/>
        <v>59.904038744418813</v>
      </c>
      <c r="M3112" s="79">
        <f t="shared" si="1171"/>
        <v>71.693113170270792</v>
      </c>
      <c r="N3112" s="79">
        <f t="shared" si="1171"/>
        <v>78.953286948100086</v>
      </c>
      <c r="O3112" s="79">
        <f t="shared" si="1171"/>
        <v>81.169713503296435</v>
      </c>
      <c r="P3112" s="79">
        <f t="shared" si="1171"/>
        <v>80.910661918320884</v>
      </c>
      <c r="Q3112" s="79">
        <f t="shared" si="1171"/>
        <v>81.565545095501008</v>
      </c>
      <c r="R3112" s="79">
        <f t="shared" si="1171"/>
        <v>77.849747462026258</v>
      </c>
      <c r="S3112" s="79">
        <f t="shared" si="1171"/>
        <v>73.962176324396438</v>
      </c>
      <c r="T3112" s="79">
        <f t="shared" si="1171"/>
        <v>70.211269141002944</v>
      </c>
      <c r="U3112" s="79">
        <f t="shared" si="1171"/>
        <v>67.831740809360127</v>
      </c>
      <c r="V3112" s="79">
        <f t="shared" si="1171"/>
        <v>67.808951986739714</v>
      </c>
      <c r="W3112" s="79">
        <f t="shared" si="1171"/>
        <v>69.473624079412346</v>
      </c>
      <c r="X3112" s="79">
        <f t="shared" si="1171"/>
        <v>68.258421567683627</v>
      </c>
      <c r="Y3112" s="79">
        <f>SQRT(Y3106*Y3106+Y3107*Y3107)/Y2991/1.73</f>
        <v>66.228723655120149</v>
      </c>
      <c r="Z3112" s="181">
        <f t="shared" si="1171"/>
        <v>54.963218553450069</v>
      </c>
      <c r="AA3112" s="181">
        <f t="shared" si="1171"/>
        <v>45.61743464671251</v>
      </c>
      <c r="AB3112" s="398">
        <f t="shared" si="1171"/>
        <v>38.387624209690166</v>
      </c>
      <c r="AC3112" s="109">
        <f>AVERAGE(E3112:AB3112)</f>
        <v>57.933474128509651</v>
      </c>
      <c r="AD3112" s="78">
        <f>(AC3108-AC3112)/AC3108</f>
        <v>-2.9020078002279679E-4</v>
      </c>
      <c r="AE3112" s="79"/>
      <c r="AF3112" s="80"/>
      <c r="AJ3112" s="14"/>
      <c r="AK3112" s="14"/>
      <c r="AL3112" s="15"/>
      <c r="AM3112" s="14"/>
      <c r="AN3112" s="399"/>
    </row>
    <row r="3113" spans="1:42" x14ac:dyDescent="0.25">
      <c r="A3113" s="3561" t="s">
        <v>559</v>
      </c>
      <c r="B3113" s="3528" t="s">
        <v>560</v>
      </c>
      <c r="C3113" s="121" t="s">
        <v>14</v>
      </c>
      <c r="D3113" s="2215" t="s">
        <v>941</v>
      </c>
      <c r="E3113" s="309">
        <v>207.6</v>
      </c>
      <c r="F3113" s="71">
        <v>174.8</v>
      </c>
      <c r="G3113" s="71">
        <v>162.80000000000001</v>
      </c>
      <c r="H3113" s="71">
        <v>156.80000000000001</v>
      </c>
      <c r="I3113" s="71">
        <v>147.6</v>
      </c>
      <c r="J3113" s="71">
        <v>178</v>
      </c>
      <c r="K3113" s="71">
        <v>208.4</v>
      </c>
      <c r="L3113" s="71">
        <v>248.4</v>
      </c>
      <c r="M3113" s="71">
        <v>289.60000000000002</v>
      </c>
      <c r="N3113" s="71">
        <v>304</v>
      </c>
      <c r="O3113" s="71">
        <v>326.39999999999998</v>
      </c>
      <c r="P3113" s="71">
        <v>342</v>
      </c>
      <c r="Q3113" s="71">
        <v>332.4</v>
      </c>
      <c r="R3113" s="71">
        <v>318</v>
      </c>
      <c r="S3113" s="71">
        <v>304.8</v>
      </c>
      <c r="T3113" s="71">
        <v>314.39999999999998</v>
      </c>
      <c r="U3113" s="71">
        <v>302.39999999999998</v>
      </c>
      <c r="V3113" s="71">
        <v>312.39999999999998</v>
      </c>
      <c r="W3113" s="71">
        <v>343.2</v>
      </c>
      <c r="X3113" s="71">
        <v>367.6</v>
      </c>
      <c r="Y3113" s="71">
        <v>319.60000000000002</v>
      </c>
      <c r="Z3113" s="71">
        <v>296.39999999999998</v>
      </c>
      <c r="AA3113" s="71">
        <v>256.39999999999998</v>
      </c>
      <c r="AB3113" s="396">
        <v>220.4</v>
      </c>
      <c r="AC3113" s="106">
        <f>SUM(E3113:AB3113)</f>
        <v>6434.4</v>
      </c>
      <c r="AD3113" s="70"/>
      <c r="AE3113" s="71">
        <v>100</v>
      </c>
      <c r="AF3113" s="72">
        <v>40</v>
      </c>
      <c r="AJ3113" s="433"/>
      <c r="AK3113" s="434"/>
      <c r="AL3113" s="433"/>
      <c r="AM3113" s="15"/>
      <c r="AN3113" s="399"/>
    </row>
    <row r="3114" spans="1:42" x14ac:dyDescent="0.25">
      <c r="A3114" s="3562"/>
      <c r="B3114" s="3529"/>
      <c r="C3114" s="123" t="s">
        <v>15</v>
      </c>
      <c r="D3114" s="108" t="s">
        <v>941</v>
      </c>
      <c r="E3114" s="310">
        <v>10</v>
      </c>
      <c r="F3114" s="311">
        <v>2</v>
      </c>
      <c r="G3114" s="311">
        <v>0</v>
      </c>
      <c r="H3114" s="311">
        <v>0</v>
      </c>
      <c r="I3114" s="311">
        <v>0</v>
      </c>
      <c r="J3114" s="311">
        <v>0</v>
      </c>
      <c r="K3114" s="311">
        <v>0</v>
      </c>
      <c r="L3114" s="311">
        <v>0.4</v>
      </c>
      <c r="M3114" s="311">
        <v>6.4</v>
      </c>
      <c r="N3114" s="311">
        <v>12.8</v>
      </c>
      <c r="O3114" s="311">
        <v>17.2</v>
      </c>
      <c r="P3114" s="311">
        <v>27.6</v>
      </c>
      <c r="Q3114" s="311">
        <v>31.6</v>
      </c>
      <c r="R3114" s="311">
        <v>21.2</v>
      </c>
      <c r="S3114" s="311">
        <v>8.8000000000000007</v>
      </c>
      <c r="T3114" s="311">
        <v>10.8</v>
      </c>
      <c r="U3114" s="311">
        <v>3.6</v>
      </c>
      <c r="V3114" s="311">
        <v>2.8</v>
      </c>
      <c r="W3114" s="311">
        <v>4</v>
      </c>
      <c r="X3114" s="311">
        <v>1.2</v>
      </c>
      <c r="Y3114" s="311">
        <v>8</v>
      </c>
      <c r="Z3114" s="311">
        <v>12.8</v>
      </c>
      <c r="AA3114" s="311">
        <v>7.6</v>
      </c>
      <c r="AB3114" s="397">
        <v>0.4</v>
      </c>
      <c r="AC3114" s="107">
        <f>SUM(E3114:AB3114)</f>
        <v>189.20000000000002</v>
      </c>
      <c r="AD3114" s="73"/>
      <c r="AE3114" s="155"/>
      <c r="AF3114" s="74"/>
      <c r="AJ3114" s="15"/>
      <c r="AK3114" s="15"/>
      <c r="AL3114" s="15"/>
      <c r="AM3114" s="15"/>
      <c r="AN3114" s="399"/>
    </row>
    <row r="3115" spans="1:42" x14ac:dyDescent="0.25">
      <c r="A3115" s="3562"/>
      <c r="B3115" s="3529"/>
      <c r="C3115" s="123" t="s">
        <v>16</v>
      </c>
      <c r="D3115" s="108" t="s">
        <v>55</v>
      </c>
      <c r="E3115" s="1479">
        <v>11</v>
      </c>
      <c r="F3115" s="1479">
        <v>9</v>
      </c>
      <c r="G3115" s="1479">
        <v>9</v>
      </c>
      <c r="H3115" s="329">
        <v>8</v>
      </c>
      <c r="I3115" s="329">
        <v>8</v>
      </c>
      <c r="J3115" s="329">
        <v>10</v>
      </c>
      <c r="K3115" s="329">
        <v>13</v>
      </c>
      <c r="L3115" s="329">
        <v>15</v>
      </c>
      <c r="M3115" s="329">
        <v>18</v>
      </c>
      <c r="N3115" s="329">
        <v>18</v>
      </c>
      <c r="O3115" s="329">
        <v>18</v>
      </c>
      <c r="P3115" s="329">
        <v>19</v>
      </c>
      <c r="Q3115" s="329">
        <v>16</v>
      </c>
      <c r="R3115" s="329">
        <v>15</v>
      </c>
      <c r="S3115" s="329">
        <v>17</v>
      </c>
      <c r="T3115" s="329">
        <v>16</v>
      </c>
      <c r="U3115" s="329">
        <v>15</v>
      </c>
      <c r="V3115" s="329">
        <v>17</v>
      </c>
      <c r="W3115" s="329">
        <v>20</v>
      </c>
      <c r="X3115" s="329">
        <v>18</v>
      </c>
      <c r="Y3115" s="329">
        <v>16</v>
      </c>
      <c r="Z3115" s="1479">
        <v>15</v>
      </c>
      <c r="AA3115" s="1479">
        <v>12</v>
      </c>
      <c r="AB3115" s="1506">
        <v>11</v>
      </c>
      <c r="AC3115" s="107">
        <f>AVERAGE(E3115:AB3115)</f>
        <v>14.333333333333334</v>
      </c>
      <c r="AD3115" s="76"/>
      <c r="AE3115" s="76"/>
      <c r="AF3115" s="77"/>
      <c r="AJ3115" s="15"/>
      <c r="AK3115" s="15"/>
      <c r="AL3115" s="15"/>
      <c r="AM3115" s="15"/>
      <c r="AN3115" s="399"/>
    </row>
    <row r="3116" spans="1:42" ht="18" customHeight="1" thickBot="1" x14ac:dyDescent="0.3">
      <c r="A3116" s="3726"/>
      <c r="B3116" s="3583"/>
      <c r="C3116" s="126" t="s">
        <v>18</v>
      </c>
      <c r="D3116" s="114"/>
      <c r="E3116" s="320">
        <f t="shared" ref="E3116:AB3116" si="1172">E3114/E3113</f>
        <v>4.8169556840077073E-2</v>
      </c>
      <c r="F3116" s="321">
        <f t="shared" si="1172"/>
        <v>1.1441647597254004E-2</v>
      </c>
      <c r="G3116" s="321">
        <f t="shared" si="1172"/>
        <v>0</v>
      </c>
      <c r="H3116" s="321">
        <f t="shared" si="1172"/>
        <v>0</v>
      </c>
      <c r="I3116" s="321">
        <f t="shared" si="1172"/>
        <v>0</v>
      </c>
      <c r="J3116" s="321">
        <f t="shared" si="1172"/>
        <v>0</v>
      </c>
      <c r="K3116" s="321">
        <f t="shared" si="1172"/>
        <v>0</v>
      </c>
      <c r="L3116" s="321">
        <f t="shared" si="1172"/>
        <v>1.6103059581320451E-3</v>
      </c>
      <c r="M3116" s="321">
        <f t="shared" si="1172"/>
        <v>2.2099447513812154E-2</v>
      </c>
      <c r="N3116" s="321">
        <f t="shared" si="1172"/>
        <v>4.2105263157894736E-2</v>
      </c>
      <c r="O3116" s="321">
        <f t="shared" si="1172"/>
        <v>5.2696078431372549E-2</v>
      </c>
      <c r="P3116" s="321">
        <f t="shared" si="1172"/>
        <v>8.0701754385964913E-2</v>
      </c>
      <c r="Q3116" s="321">
        <f t="shared" si="1172"/>
        <v>9.506618531889291E-2</v>
      </c>
      <c r="R3116" s="321">
        <f t="shared" si="1172"/>
        <v>6.6666666666666666E-2</v>
      </c>
      <c r="S3116" s="321">
        <f t="shared" si="1172"/>
        <v>2.8871391076115485E-2</v>
      </c>
      <c r="T3116" s="321">
        <f t="shared" si="1172"/>
        <v>3.4351145038167941E-2</v>
      </c>
      <c r="U3116" s="321">
        <f t="shared" si="1172"/>
        <v>1.1904761904761906E-2</v>
      </c>
      <c r="V3116" s="321">
        <f t="shared" si="1172"/>
        <v>8.9628681177976958E-3</v>
      </c>
      <c r="W3116" s="321">
        <f t="shared" si="1172"/>
        <v>1.1655011655011656E-2</v>
      </c>
      <c r="X3116" s="321">
        <f t="shared" si="1172"/>
        <v>3.2644178454842216E-3</v>
      </c>
      <c r="Y3116" s="321">
        <f>Y3114/Y3113</f>
        <v>2.5031289111389236E-2</v>
      </c>
      <c r="Z3116" s="321">
        <f t="shared" si="1172"/>
        <v>4.3184885290148453E-2</v>
      </c>
      <c r="AA3116" s="321">
        <f t="shared" si="1172"/>
        <v>2.9641185647425898E-2</v>
      </c>
      <c r="AB3116" s="809">
        <f t="shared" si="1172"/>
        <v>1.8148820326678767E-3</v>
      </c>
      <c r="AC3116" s="457">
        <f>MAX(E3116:AB3116)</f>
        <v>9.506618531889291E-2</v>
      </c>
      <c r="AD3116" s="73"/>
      <c r="AE3116" s="155"/>
      <c r="AF3116" s="74"/>
      <c r="AJ3116" s="15"/>
      <c r="AK3116" s="15"/>
      <c r="AL3116" s="15"/>
      <c r="AM3116" s="15"/>
      <c r="AN3116" s="399"/>
    </row>
    <row r="3117" spans="1:42" x14ac:dyDescent="0.25">
      <c r="A3117" s="2049"/>
      <c r="B3117" s="2052"/>
      <c r="C3117" s="360" t="s">
        <v>117</v>
      </c>
      <c r="D3117" s="122"/>
      <c r="E3117" s="138"/>
      <c r="F3117" s="136"/>
      <c r="G3117" s="136"/>
      <c r="H3117" s="91"/>
      <c r="I3117" s="91"/>
      <c r="J3117" s="91"/>
      <c r="K3117" s="91"/>
      <c r="L3117" s="91"/>
      <c r="M3117" s="91"/>
      <c r="N3117" s="91"/>
      <c r="O3117" s="91"/>
      <c r="P3117" s="91"/>
      <c r="Q3117" s="91"/>
      <c r="R3117" s="91"/>
      <c r="S3117" s="91"/>
      <c r="T3117" s="91"/>
      <c r="U3117" s="91"/>
      <c r="V3117" s="91"/>
      <c r="W3117" s="91"/>
      <c r="X3117" s="91"/>
      <c r="Y3117" s="91"/>
      <c r="Z3117" s="136"/>
      <c r="AA3117" s="136"/>
      <c r="AB3117" s="477"/>
      <c r="AC3117" s="122"/>
      <c r="AD3117" s="73"/>
      <c r="AE3117" s="155"/>
      <c r="AF3117" s="74"/>
      <c r="AJ3117" s="15"/>
      <c r="AK3117" s="15"/>
      <c r="AL3117" s="15"/>
      <c r="AM3117" s="15"/>
      <c r="AN3117" s="399"/>
    </row>
    <row r="3118" spans="1:42" s="183" customFormat="1" x14ac:dyDescent="0.25">
      <c r="A3118" s="2059"/>
      <c r="B3118" s="2062"/>
      <c r="C3118" s="124" t="s">
        <v>118</v>
      </c>
      <c r="D3118" s="108"/>
      <c r="E3118" s="313"/>
      <c r="F3118" s="314"/>
      <c r="G3118" s="314"/>
      <c r="H3118" s="155"/>
      <c r="I3118" s="155"/>
      <c r="J3118" s="155"/>
      <c r="K3118" s="155"/>
      <c r="L3118" s="155"/>
      <c r="M3118" s="155"/>
      <c r="N3118" s="155"/>
      <c r="O3118" s="155"/>
      <c r="P3118" s="155"/>
      <c r="Q3118" s="155"/>
      <c r="R3118" s="155"/>
      <c r="S3118" s="155"/>
      <c r="T3118" s="155"/>
      <c r="U3118" s="155"/>
      <c r="V3118" s="155"/>
      <c r="W3118" s="155"/>
      <c r="X3118" s="155"/>
      <c r="Y3118" s="155"/>
      <c r="Z3118" s="314"/>
      <c r="AA3118" s="314"/>
      <c r="AB3118" s="870"/>
      <c r="AC3118" s="108"/>
      <c r="AD3118" s="73"/>
      <c r="AE3118" s="155"/>
      <c r="AF3118" s="74"/>
      <c r="AH3118" s="784"/>
      <c r="AI3118" s="785"/>
      <c r="AJ3118" s="785"/>
      <c r="AK3118" s="785"/>
      <c r="AL3118" s="786"/>
      <c r="AM3118" s="786"/>
      <c r="AN3118" s="191"/>
      <c r="AO3118" s="191"/>
      <c r="AP3118" s="191"/>
    </row>
    <row r="3119" spans="1:42" ht="16.5" thickBot="1" x14ac:dyDescent="0.3">
      <c r="A3119" s="3537" t="s">
        <v>43</v>
      </c>
      <c r="B3119" s="3538"/>
      <c r="C3119" s="3539"/>
      <c r="D3119" s="114"/>
      <c r="E3119" s="535">
        <f>SQRT(E3113*E3113+E3114*E3114)/E2991/1.73</f>
        <v>11.409224853619374</v>
      </c>
      <c r="F3119" s="536">
        <f t="shared" ref="F3119:AB3119" si="1173">SQRT(F3113*F3113+F3114*F3114)/F2991/1.73</f>
        <v>9.5507633157315883</v>
      </c>
      <c r="G3119" s="536">
        <f t="shared" si="1173"/>
        <v>8.9113680154142596</v>
      </c>
      <c r="H3119" s="464">
        <f t="shared" si="1173"/>
        <v>8.5992256309572142</v>
      </c>
      <c r="I3119" s="464">
        <f t="shared" si="1173"/>
        <v>8.0640755269512763</v>
      </c>
      <c r="J3119" s="464">
        <f t="shared" si="1173"/>
        <v>9.7990641343242508</v>
      </c>
      <c r="K3119" s="464">
        <f t="shared" si="1173"/>
        <v>11.571799014953385</v>
      </c>
      <c r="L3119" s="464">
        <f t="shared" si="1173"/>
        <v>13.872850356649234</v>
      </c>
      <c r="M3119" s="464">
        <f t="shared" si="1173"/>
        <v>16.022939381016727</v>
      </c>
      <c r="N3119" s="464">
        <f t="shared" si="1173"/>
        <v>16.830453541811725</v>
      </c>
      <c r="O3119" s="464">
        <f t="shared" si="1173"/>
        <v>18.045109456689961</v>
      </c>
      <c r="P3119" s="464">
        <f t="shared" si="1173"/>
        <v>18.834811455199542</v>
      </c>
      <c r="Q3119" s="464">
        <f t="shared" si="1173"/>
        <v>18.416508585744861</v>
      </c>
      <c r="R3119" s="464">
        <f t="shared" si="1173"/>
        <v>17.4784681105563</v>
      </c>
      <c r="S3119" s="464">
        <f t="shared" si="1173"/>
        <v>16.738688122524152</v>
      </c>
      <c r="T3119" s="464">
        <f t="shared" si="1173"/>
        <v>17.236141768843101</v>
      </c>
      <c r="U3119" s="464">
        <f t="shared" si="1173"/>
        <v>16.569675249280888</v>
      </c>
      <c r="V3119" s="464">
        <f t="shared" si="1173"/>
        <v>17.100879519364714</v>
      </c>
      <c r="W3119" s="464">
        <f t="shared" si="1173"/>
        <v>18.769628801754308</v>
      </c>
      <c r="X3119" s="464">
        <f t="shared" si="1173"/>
        <v>19.970552753568672</v>
      </c>
      <c r="Y3119" s="464">
        <f>SQRT(Y3113*Y3113+Y3114*Y3114)/Y2991/1.73</f>
        <v>17.368209693903285</v>
      </c>
      <c r="Z3119" s="536">
        <f t="shared" si="1173"/>
        <v>16.301251375124433</v>
      </c>
      <c r="AA3119" s="536">
        <f t="shared" si="1173"/>
        <v>14.027737558895417</v>
      </c>
      <c r="AB3119" s="537">
        <f t="shared" si="1173"/>
        <v>12.064304331762768</v>
      </c>
      <c r="AC3119" s="109">
        <f>AVERAGE(E3119:AB3119)</f>
        <v>14.731405439776724</v>
      </c>
      <c r="AD3119" s="78">
        <f>(AC3115-AC3119)/AC3115</f>
        <v>-2.7772472542562099E-2</v>
      </c>
      <c r="AE3119" s="79"/>
      <c r="AF3119" s="80"/>
      <c r="AJ3119" s="14"/>
      <c r="AK3119" s="14"/>
      <c r="AL3119" s="15"/>
      <c r="AM3119" s="14"/>
      <c r="AN3119" s="399"/>
    </row>
    <row r="3120" spans="1:42" x14ac:dyDescent="0.25">
      <c r="A3120" s="3561" t="s">
        <v>561</v>
      </c>
      <c r="B3120" s="3528" t="s">
        <v>1231</v>
      </c>
      <c r="C3120" s="125" t="s">
        <v>14</v>
      </c>
      <c r="D3120" s="2215" t="s">
        <v>941</v>
      </c>
      <c r="E3120" s="70">
        <v>269.60000000000002</v>
      </c>
      <c r="F3120" s="71">
        <v>279.60000000000002</v>
      </c>
      <c r="G3120" s="71">
        <v>254</v>
      </c>
      <c r="H3120" s="71">
        <v>260</v>
      </c>
      <c r="I3120" s="71">
        <v>253.2</v>
      </c>
      <c r="J3120" s="71">
        <v>274.8</v>
      </c>
      <c r="K3120" s="71">
        <v>295.2</v>
      </c>
      <c r="L3120" s="71">
        <v>348</v>
      </c>
      <c r="M3120" s="71">
        <v>312.39999999999998</v>
      </c>
      <c r="N3120" s="71">
        <v>301.2</v>
      </c>
      <c r="O3120" s="71">
        <v>313.60000000000002</v>
      </c>
      <c r="P3120" s="71">
        <v>308.39999999999998</v>
      </c>
      <c r="Q3120" s="71">
        <v>310.39999999999998</v>
      </c>
      <c r="R3120" s="71">
        <v>306.8</v>
      </c>
      <c r="S3120" s="71">
        <v>308.8</v>
      </c>
      <c r="T3120" s="71">
        <v>304.8</v>
      </c>
      <c r="U3120" s="71">
        <v>284</v>
      </c>
      <c r="V3120" s="71">
        <v>269.2</v>
      </c>
      <c r="W3120" s="71">
        <v>259.60000000000002</v>
      </c>
      <c r="X3120" s="71">
        <v>260.39999999999998</v>
      </c>
      <c r="Y3120" s="71">
        <v>268.8</v>
      </c>
      <c r="Z3120" s="71">
        <v>274.39999999999998</v>
      </c>
      <c r="AA3120" s="71">
        <v>276</v>
      </c>
      <c r="AB3120" s="396">
        <v>267.60000000000002</v>
      </c>
      <c r="AC3120" s="134">
        <f>SUM(E3120:AB3120)</f>
        <v>6860.8</v>
      </c>
      <c r="AD3120" s="70"/>
      <c r="AE3120" s="71">
        <v>100</v>
      </c>
      <c r="AF3120" s="72">
        <v>40</v>
      </c>
      <c r="AJ3120" s="433"/>
      <c r="AK3120" s="434"/>
      <c r="AL3120" s="433"/>
      <c r="AM3120" s="15"/>
      <c r="AN3120" s="399"/>
    </row>
    <row r="3121" spans="1:42" x14ac:dyDescent="0.25">
      <c r="A3121" s="3562"/>
      <c r="B3121" s="3529"/>
      <c r="C3121" s="123" t="s">
        <v>15</v>
      </c>
      <c r="D3121" s="108" t="s">
        <v>941</v>
      </c>
      <c r="E3121" s="395">
        <v>141.6</v>
      </c>
      <c r="F3121" s="311">
        <v>151.19999999999999</v>
      </c>
      <c r="G3121" s="311">
        <v>143.19999999999999</v>
      </c>
      <c r="H3121" s="311">
        <v>152.80000000000001</v>
      </c>
      <c r="I3121" s="311">
        <v>144.80000000000001</v>
      </c>
      <c r="J3121" s="311">
        <v>147.19999999999999</v>
      </c>
      <c r="K3121" s="311">
        <v>149.6</v>
      </c>
      <c r="L3121" s="311">
        <v>144.80000000000001</v>
      </c>
      <c r="M3121" s="311">
        <v>157.6</v>
      </c>
      <c r="N3121" s="311">
        <v>151.6</v>
      </c>
      <c r="O3121" s="311">
        <v>152.4</v>
      </c>
      <c r="P3121" s="311">
        <v>156.4</v>
      </c>
      <c r="Q3121" s="311">
        <v>158.4</v>
      </c>
      <c r="R3121" s="311">
        <v>158</v>
      </c>
      <c r="S3121" s="311">
        <v>168</v>
      </c>
      <c r="T3121" s="311">
        <v>162.80000000000001</v>
      </c>
      <c r="U3121" s="311">
        <v>152.4</v>
      </c>
      <c r="V3121" s="311">
        <v>144.4</v>
      </c>
      <c r="W3121" s="311">
        <v>141.6</v>
      </c>
      <c r="X3121" s="311">
        <v>142.4</v>
      </c>
      <c r="Y3121" s="311">
        <v>143.19999999999999</v>
      </c>
      <c r="Z3121" s="311">
        <v>144.4</v>
      </c>
      <c r="AA3121" s="311">
        <v>140</v>
      </c>
      <c r="AB3121" s="397">
        <v>136.4</v>
      </c>
      <c r="AC3121" s="107">
        <f>SUM(E3121:AB3121)</f>
        <v>3585.2000000000003</v>
      </c>
      <c r="AD3121" s="73"/>
      <c r="AE3121" s="155"/>
      <c r="AF3121" s="74"/>
      <c r="AJ3121" s="15"/>
      <c r="AK3121" s="15"/>
      <c r="AL3121" s="15"/>
      <c r="AM3121" s="15"/>
      <c r="AN3121" s="399"/>
    </row>
    <row r="3122" spans="1:42" x14ac:dyDescent="0.25">
      <c r="A3122" s="3562"/>
      <c r="B3122" s="3529"/>
      <c r="C3122" s="123" t="s">
        <v>16</v>
      </c>
      <c r="D3122" s="108" t="s">
        <v>55</v>
      </c>
      <c r="E3122" s="1489">
        <v>17</v>
      </c>
      <c r="F3122" s="1474">
        <v>19</v>
      </c>
      <c r="G3122" s="1474">
        <v>15</v>
      </c>
      <c r="H3122" s="330">
        <v>17</v>
      </c>
      <c r="I3122" s="330">
        <v>16</v>
      </c>
      <c r="J3122" s="330">
        <v>20</v>
      </c>
      <c r="K3122" s="330">
        <v>21</v>
      </c>
      <c r="L3122" s="330">
        <v>19</v>
      </c>
      <c r="M3122" s="330">
        <v>18</v>
      </c>
      <c r="N3122" s="330">
        <v>18</v>
      </c>
      <c r="O3122" s="330">
        <v>17</v>
      </c>
      <c r="P3122" s="330">
        <v>21</v>
      </c>
      <c r="Q3122" s="330">
        <v>19</v>
      </c>
      <c r="R3122" s="330">
        <v>22</v>
      </c>
      <c r="S3122" s="330">
        <v>20</v>
      </c>
      <c r="T3122" s="330">
        <v>18</v>
      </c>
      <c r="U3122" s="330">
        <v>16</v>
      </c>
      <c r="V3122" s="330">
        <v>16</v>
      </c>
      <c r="W3122" s="330">
        <v>14</v>
      </c>
      <c r="X3122" s="330">
        <v>16</v>
      </c>
      <c r="Y3122" s="330">
        <v>14</v>
      </c>
      <c r="Z3122" s="1474">
        <v>17</v>
      </c>
      <c r="AA3122" s="1474">
        <v>16</v>
      </c>
      <c r="AB3122" s="1502">
        <v>18</v>
      </c>
      <c r="AC3122" s="107">
        <f>AVERAGE(E3122:AB3122)</f>
        <v>17.666666666666668</v>
      </c>
      <c r="AD3122" s="76"/>
      <c r="AE3122" s="76"/>
      <c r="AF3122" s="77"/>
      <c r="AJ3122" s="15"/>
      <c r="AK3122" s="15"/>
      <c r="AL3122" s="15"/>
      <c r="AM3122" s="15"/>
      <c r="AN3122" s="399"/>
    </row>
    <row r="3123" spans="1:42" x14ac:dyDescent="0.25">
      <c r="A3123" s="3501"/>
      <c r="B3123" s="3530"/>
      <c r="C3123" s="123" t="s">
        <v>18</v>
      </c>
      <c r="D3123" s="350"/>
      <c r="E3123" s="503">
        <f t="shared" ref="E3123:AB3123" si="1174">E3121/E3120</f>
        <v>0.52522255192878331</v>
      </c>
      <c r="F3123" s="317">
        <f t="shared" si="1174"/>
        <v>0.54077253218884114</v>
      </c>
      <c r="G3123" s="317">
        <f t="shared" si="1174"/>
        <v>0.56377952755905503</v>
      </c>
      <c r="H3123" s="317">
        <f t="shared" si="1174"/>
        <v>0.58769230769230774</v>
      </c>
      <c r="I3123" s="317">
        <f t="shared" si="1174"/>
        <v>0.57187993680884686</v>
      </c>
      <c r="J3123" s="317">
        <f t="shared" si="1174"/>
        <v>0.53566229985443958</v>
      </c>
      <c r="K3123" s="317">
        <f t="shared" si="1174"/>
        <v>0.50677506775067749</v>
      </c>
      <c r="L3123" s="317">
        <f t="shared" si="1174"/>
        <v>0.41609195402298854</v>
      </c>
      <c r="M3123" s="317">
        <f t="shared" si="1174"/>
        <v>0.50448143405889889</v>
      </c>
      <c r="N3123" s="317">
        <f t="shared" si="1174"/>
        <v>0.50332005312084993</v>
      </c>
      <c r="O3123" s="317">
        <f t="shared" si="1174"/>
        <v>0.48596938775510201</v>
      </c>
      <c r="P3123" s="317">
        <f t="shared" si="1174"/>
        <v>0.50713359273670566</v>
      </c>
      <c r="Q3123" s="317">
        <f t="shared" si="1174"/>
        <v>0.51030927835051554</v>
      </c>
      <c r="R3123" s="317">
        <f t="shared" si="1174"/>
        <v>0.51499348109517595</v>
      </c>
      <c r="S3123" s="317">
        <f t="shared" si="1174"/>
        <v>0.54404145077720201</v>
      </c>
      <c r="T3123" s="317">
        <f t="shared" si="1174"/>
        <v>0.5341207349081365</v>
      </c>
      <c r="U3123" s="317">
        <f t="shared" si="1174"/>
        <v>0.53661971830985922</v>
      </c>
      <c r="V3123" s="317">
        <f t="shared" si="1174"/>
        <v>0.53640416047548301</v>
      </c>
      <c r="W3123" s="317">
        <f t="shared" si="1174"/>
        <v>0.54545454545454541</v>
      </c>
      <c r="X3123" s="317">
        <f t="shared" si="1174"/>
        <v>0.54685099846390173</v>
      </c>
      <c r="Y3123" s="317">
        <f>Y3121/Y3120</f>
        <v>0.53273809523809512</v>
      </c>
      <c r="Z3123" s="317">
        <f t="shared" si="1174"/>
        <v>0.52623906705539369</v>
      </c>
      <c r="AA3123" s="317">
        <f t="shared" si="1174"/>
        <v>0.50724637681159424</v>
      </c>
      <c r="AB3123" s="339">
        <f t="shared" si="1174"/>
        <v>0.50971599402092671</v>
      </c>
      <c r="AC3123" s="436">
        <f>MAX(E3123:AB3123)</f>
        <v>0.58769230769230774</v>
      </c>
      <c r="AD3123" s="73"/>
      <c r="AE3123" s="155"/>
      <c r="AF3123" s="74"/>
      <c r="AJ3123" s="15"/>
      <c r="AK3123" s="15"/>
      <c r="AL3123" s="15"/>
      <c r="AM3123" s="15"/>
      <c r="AN3123" s="399"/>
    </row>
    <row r="3124" spans="1:42" x14ac:dyDescent="0.25">
      <c r="A3124" s="2059"/>
      <c r="B3124" s="2062"/>
      <c r="C3124" s="124" t="s">
        <v>117</v>
      </c>
      <c r="D3124" s="350"/>
      <c r="E3124" s="73"/>
      <c r="F3124" s="155"/>
      <c r="G3124" s="155"/>
      <c r="H3124" s="155"/>
      <c r="I3124" s="155"/>
      <c r="J3124" s="155"/>
      <c r="K3124" s="155"/>
      <c r="L3124" s="155"/>
      <c r="M3124" s="155"/>
      <c r="N3124" s="155"/>
      <c r="O3124" s="155"/>
      <c r="P3124" s="155"/>
      <c r="Q3124" s="155"/>
      <c r="R3124" s="155"/>
      <c r="S3124" s="155"/>
      <c r="T3124" s="155"/>
      <c r="U3124" s="155"/>
      <c r="V3124" s="155"/>
      <c r="W3124" s="155"/>
      <c r="X3124" s="155"/>
      <c r="Y3124" s="155"/>
      <c r="Z3124" s="155"/>
      <c r="AA3124" s="155"/>
      <c r="AB3124" s="319"/>
      <c r="AC3124" s="108"/>
      <c r="AD3124" s="73"/>
      <c r="AE3124" s="155"/>
      <c r="AF3124" s="74"/>
      <c r="AJ3124" s="15"/>
      <c r="AK3124" s="15"/>
      <c r="AL3124" s="15"/>
      <c r="AM3124" s="15"/>
      <c r="AN3124" s="399"/>
    </row>
    <row r="3125" spans="1:42" s="183" customFormat="1" x14ac:dyDescent="0.25">
      <c r="A3125" s="2059"/>
      <c r="B3125" s="2062"/>
      <c r="C3125" s="124" t="s">
        <v>118</v>
      </c>
      <c r="D3125" s="350"/>
      <c r="E3125" s="73"/>
      <c r="F3125" s="155"/>
      <c r="G3125" s="155"/>
      <c r="H3125" s="155"/>
      <c r="I3125" s="155"/>
      <c r="J3125" s="155"/>
      <c r="K3125" s="155"/>
      <c r="L3125" s="155"/>
      <c r="M3125" s="155"/>
      <c r="N3125" s="155"/>
      <c r="O3125" s="155"/>
      <c r="P3125" s="155"/>
      <c r="Q3125" s="155"/>
      <c r="R3125" s="155"/>
      <c r="S3125" s="155"/>
      <c r="T3125" s="155"/>
      <c r="U3125" s="155"/>
      <c r="V3125" s="155"/>
      <c r="W3125" s="155"/>
      <c r="X3125" s="155"/>
      <c r="Y3125" s="155"/>
      <c r="Z3125" s="155"/>
      <c r="AA3125" s="155"/>
      <c r="AB3125" s="319"/>
      <c r="AC3125" s="108"/>
      <c r="AD3125" s="73"/>
      <c r="AE3125" s="155"/>
      <c r="AF3125" s="74"/>
      <c r="AH3125" s="784"/>
      <c r="AI3125" s="785"/>
      <c r="AJ3125" s="785"/>
      <c r="AK3125" s="785"/>
      <c r="AL3125" s="786"/>
      <c r="AM3125" s="786"/>
      <c r="AN3125" s="191"/>
      <c r="AO3125" s="191"/>
      <c r="AP3125" s="191"/>
    </row>
    <row r="3126" spans="1:42" ht="16.5" thickBot="1" x14ac:dyDescent="0.3">
      <c r="A3126" s="3537" t="s">
        <v>43</v>
      </c>
      <c r="B3126" s="3538"/>
      <c r="C3126" s="3539"/>
      <c r="D3126" s="349"/>
      <c r="E3126" s="461">
        <f>SQRT(E3120*E3120+E3121*E3121)/E2991/1.73</f>
        <v>16.71655217604458</v>
      </c>
      <c r="F3126" s="181">
        <f t="shared" ref="F3126:AB3126" si="1175">SQRT(F3120*F3120+F3121*F3121)/F2991/1.73</f>
        <v>17.366397604475186</v>
      </c>
      <c r="G3126" s="181">
        <f t="shared" si="1175"/>
        <v>15.960858596790059</v>
      </c>
      <c r="H3126" s="79">
        <f t="shared" si="1175"/>
        <v>16.539008886029333</v>
      </c>
      <c r="I3126" s="79">
        <f t="shared" si="1175"/>
        <v>15.935842452130567</v>
      </c>
      <c r="J3126" s="79">
        <f t="shared" si="1175"/>
        <v>17.161667379053821</v>
      </c>
      <c r="K3126" s="79">
        <f t="shared" si="1175"/>
        <v>18.376222028409018</v>
      </c>
      <c r="L3126" s="79">
        <f t="shared" si="1175"/>
        <v>21.050689572198774</v>
      </c>
      <c r="M3126" s="79">
        <f t="shared" si="1175"/>
        <v>19.354601197704824</v>
      </c>
      <c r="N3126" s="79">
        <f t="shared" si="1175"/>
        <v>18.652003055996939</v>
      </c>
      <c r="O3126" s="79">
        <f t="shared" si="1175"/>
        <v>19.249600006425204</v>
      </c>
      <c r="P3126" s="79">
        <f t="shared" si="1175"/>
        <v>18.98188774385774</v>
      </c>
      <c r="Q3126" s="79">
        <f t="shared" si="1175"/>
        <v>19.220788713687373</v>
      </c>
      <c r="R3126" s="79">
        <f t="shared" si="1175"/>
        <v>18.925674708618867</v>
      </c>
      <c r="S3126" s="79">
        <f t="shared" si="1175"/>
        <v>19.297548957077893</v>
      </c>
      <c r="T3126" s="79">
        <f t="shared" si="1175"/>
        <v>18.932855166106496</v>
      </c>
      <c r="U3126" s="79">
        <f t="shared" si="1175"/>
        <v>17.659202501626957</v>
      </c>
      <c r="V3126" s="79">
        <f t="shared" si="1175"/>
        <v>16.721581262149702</v>
      </c>
      <c r="W3126" s="79">
        <f t="shared" si="1175"/>
        <v>16.171143788612298</v>
      </c>
      <c r="X3126" s="79">
        <f t="shared" si="1175"/>
        <v>16.123729968856782</v>
      </c>
      <c r="Y3126" s="79">
        <f>SQRT(Y3120*Y3120+Y3121*Y3121)/Y2991/1.73</f>
        <v>16.545956940897309</v>
      </c>
      <c r="Z3126" s="181">
        <f t="shared" si="1175"/>
        <v>17.037481355760757</v>
      </c>
      <c r="AA3126" s="181">
        <f t="shared" si="1175"/>
        <v>16.92416524803841</v>
      </c>
      <c r="AB3126" s="398">
        <f t="shared" si="1175"/>
        <v>16.441017115153798</v>
      </c>
      <c r="AC3126" s="109">
        <f>AVERAGE(E3126:AB3126)</f>
        <v>17.722769851070947</v>
      </c>
      <c r="AD3126" s="78">
        <f>(AC3122-AC3126)/AC3122</f>
        <v>-3.1756519474120046E-3</v>
      </c>
      <c r="AE3126" s="79"/>
      <c r="AF3126" s="80"/>
      <c r="AJ3126" s="14"/>
      <c r="AK3126" s="14"/>
      <c r="AL3126" s="15"/>
      <c r="AM3126" s="14"/>
      <c r="AN3126" s="399"/>
    </row>
    <row r="3127" spans="1:42" x14ac:dyDescent="0.25">
      <c r="A3127" s="3561" t="s">
        <v>562</v>
      </c>
      <c r="B3127" s="3528" t="s">
        <v>563</v>
      </c>
      <c r="C3127" s="121" t="s">
        <v>14</v>
      </c>
      <c r="D3127" s="2215" t="s">
        <v>941</v>
      </c>
      <c r="E3127" s="309">
        <v>106</v>
      </c>
      <c r="F3127" s="71">
        <v>107.2</v>
      </c>
      <c r="G3127" s="71">
        <v>106.4</v>
      </c>
      <c r="H3127" s="71">
        <v>105.6</v>
      </c>
      <c r="I3127" s="71">
        <v>105.6</v>
      </c>
      <c r="J3127" s="71">
        <v>98.8</v>
      </c>
      <c r="K3127" s="71">
        <v>95.2</v>
      </c>
      <c r="L3127" s="71">
        <v>108</v>
      </c>
      <c r="M3127" s="71">
        <v>264</v>
      </c>
      <c r="N3127" s="71">
        <v>348.4</v>
      </c>
      <c r="O3127" s="71">
        <v>382.4</v>
      </c>
      <c r="P3127" s="71">
        <v>393.6</v>
      </c>
      <c r="Q3127" s="71">
        <v>321.60000000000002</v>
      </c>
      <c r="R3127" s="71">
        <v>391.6</v>
      </c>
      <c r="S3127" s="71">
        <v>407.2</v>
      </c>
      <c r="T3127" s="71">
        <v>406</v>
      </c>
      <c r="U3127" s="71">
        <v>391.6</v>
      </c>
      <c r="V3127" s="71">
        <v>272</v>
      </c>
      <c r="W3127" s="71">
        <v>246.4</v>
      </c>
      <c r="X3127" s="71">
        <v>236.4</v>
      </c>
      <c r="Y3127" s="71">
        <v>220.8</v>
      </c>
      <c r="Z3127" s="71">
        <v>133.19999999999999</v>
      </c>
      <c r="AA3127" s="71">
        <v>111.2</v>
      </c>
      <c r="AB3127" s="396">
        <v>107.6</v>
      </c>
      <c r="AC3127" s="106">
        <f>SUM(E3127:AB3127)</f>
        <v>5466.7999999999993</v>
      </c>
      <c r="AD3127" s="70"/>
      <c r="AE3127" s="71">
        <v>100</v>
      </c>
      <c r="AF3127" s="72">
        <v>40</v>
      </c>
      <c r="AJ3127" s="433"/>
      <c r="AK3127" s="434"/>
      <c r="AL3127" s="433"/>
      <c r="AM3127" s="15"/>
      <c r="AN3127" s="399"/>
    </row>
    <row r="3128" spans="1:42" x14ac:dyDescent="0.25">
      <c r="A3128" s="3562"/>
      <c r="B3128" s="3529"/>
      <c r="C3128" s="123" t="s">
        <v>15</v>
      </c>
      <c r="D3128" s="108" t="s">
        <v>941</v>
      </c>
      <c r="E3128" s="310">
        <v>31.2</v>
      </c>
      <c r="F3128" s="311">
        <v>32.799999999999997</v>
      </c>
      <c r="G3128" s="311">
        <v>32.799999999999997</v>
      </c>
      <c r="H3128" s="311">
        <v>34.4</v>
      </c>
      <c r="I3128" s="311">
        <v>34.4</v>
      </c>
      <c r="J3128" s="311">
        <v>32.4</v>
      </c>
      <c r="K3128" s="311">
        <v>30.4</v>
      </c>
      <c r="L3128" s="311">
        <v>26.8</v>
      </c>
      <c r="M3128" s="311">
        <v>90</v>
      </c>
      <c r="N3128" s="311">
        <v>99.2</v>
      </c>
      <c r="O3128" s="311">
        <v>100</v>
      </c>
      <c r="P3128" s="311">
        <v>116.8</v>
      </c>
      <c r="Q3128" s="311">
        <v>77.599999999999994</v>
      </c>
      <c r="R3128" s="311">
        <v>118.8</v>
      </c>
      <c r="S3128" s="311">
        <v>127.6</v>
      </c>
      <c r="T3128" s="311">
        <v>120.8</v>
      </c>
      <c r="U3128" s="311">
        <v>107.2</v>
      </c>
      <c r="V3128" s="311">
        <v>53.6</v>
      </c>
      <c r="W3128" s="311">
        <v>49.6</v>
      </c>
      <c r="X3128" s="311">
        <v>49.2</v>
      </c>
      <c r="Y3128" s="311">
        <v>50.4</v>
      </c>
      <c r="Z3128" s="311">
        <v>38.799999999999997</v>
      </c>
      <c r="AA3128" s="311">
        <v>34</v>
      </c>
      <c r="AB3128" s="397">
        <v>36.4</v>
      </c>
      <c r="AC3128" s="107">
        <f>SUM(E3128:AB3128)</f>
        <v>1525.2</v>
      </c>
      <c r="AD3128" s="73"/>
      <c r="AE3128" s="155"/>
      <c r="AF3128" s="74"/>
      <c r="AJ3128" s="15"/>
      <c r="AK3128" s="15"/>
      <c r="AL3128" s="15"/>
      <c r="AM3128" s="15"/>
      <c r="AN3128" s="399"/>
    </row>
    <row r="3129" spans="1:42" x14ac:dyDescent="0.25">
      <c r="A3129" s="3562"/>
      <c r="B3129" s="3529"/>
      <c r="C3129" s="123" t="s">
        <v>16</v>
      </c>
      <c r="D3129" s="108" t="s">
        <v>55</v>
      </c>
      <c r="E3129" s="1725">
        <v>6</v>
      </c>
      <c r="F3129" s="1726">
        <v>6</v>
      </c>
      <c r="G3129" s="1726">
        <v>6</v>
      </c>
      <c r="H3129" s="1727">
        <v>6</v>
      </c>
      <c r="I3129" s="1727">
        <v>6</v>
      </c>
      <c r="J3129" s="1727">
        <v>5</v>
      </c>
      <c r="K3129" s="1727">
        <v>6</v>
      </c>
      <c r="L3129" s="1727">
        <v>7</v>
      </c>
      <c r="M3129" s="1727">
        <v>19</v>
      </c>
      <c r="N3129" s="1727">
        <v>19</v>
      </c>
      <c r="O3129" s="1727">
        <v>22</v>
      </c>
      <c r="P3129" s="1727">
        <v>21</v>
      </c>
      <c r="Q3129" s="1727">
        <v>19</v>
      </c>
      <c r="R3129" s="1727">
        <v>24</v>
      </c>
      <c r="S3129" s="1727">
        <v>22</v>
      </c>
      <c r="T3129" s="1727">
        <v>21</v>
      </c>
      <c r="U3129" s="1727">
        <v>19</v>
      </c>
      <c r="V3129" s="1727">
        <v>15</v>
      </c>
      <c r="W3129" s="1727">
        <v>13</v>
      </c>
      <c r="X3129" s="1727">
        <v>13</v>
      </c>
      <c r="Y3129" s="1727">
        <v>12</v>
      </c>
      <c r="Z3129" s="1726">
        <v>8</v>
      </c>
      <c r="AA3129" s="1726">
        <v>6</v>
      </c>
      <c r="AB3129" s="1776">
        <v>6</v>
      </c>
      <c r="AC3129" s="107">
        <f>AVERAGE(E3129:AB3129)</f>
        <v>12.791666666666666</v>
      </c>
      <c r="AD3129" s="76"/>
      <c r="AE3129" s="76"/>
      <c r="AF3129" s="77"/>
      <c r="AJ3129" s="15"/>
      <c r="AK3129" s="15"/>
      <c r="AL3129" s="15"/>
      <c r="AM3129" s="15"/>
      <c r="AN3129" s="399"/>
    </row>
    <row r="3130" spans="1:42" ht="16.5" thickBot="1" x14ac:dyDescent="0.3">
      <c r="A3130" s="3726"/>
      <c r="B3130" s="3583"/>
      <c r="C3130" s="126" t="s">
        <v>18</v>
      </c>
      <c r="D3130" s="114"/>
      <c r="E3130" s="320">
        <f t="shared" ref="E3130:AB3130" si="1176">E3128/E3127</f>
        <v>0.29433962264150942</v>
      </c>
      <c r="F3130" s="321">
        <f t="shared" si="1176"/>
        <v>0.30597014925373128</v>
      </c>
      <c r="G3130" s="321">
        <f t="shared" si="1176"/>
        <v>0.30827067669172931</v>
      </c>
      <c r="H3130" s="321">
        <f t="shared" si="1176"/>
        <v>0.32575757575757575</v>
      </c>
      <c r="I3130" s="321">
        <f t="shared" si="1176"/>
        <v>0.32575757575757575</v>
      </c>
      <c r="J3130" s="321">
        <f t="shared" si="1176"/>
        <v>0.32793522267206476</v>
      </c>
      <c r="K3130" s="321">
        <f t="shared" si="1176"/>
        <v>0.31932773109243695</v>
      </c>
      <c r="L3130" s="321">
        <f t="shared" si="1176"/>
        <v>0.24814814814814815</v>
      </c>
      <c r="M3130" s="321">
        <f t="shared" si="1176"/>
        <v>0.34090909090909088</v>
      </c>
      <c r="N3130" s="321">
        <f t="shared" si="1176"/>
        <v>0.28473019517795639</v>
      </c>
      <c r="O3130" s="321">
        <f t="shared" si="1176"/>
        <v>0.2615062761506276</v>
      </c>
      <c r="P3130" s="321">
        <f t="shared" si="1176"/>
        <v>0.29674796747967475</v>
      </c>
      <c r="Q3130" s="321">
        <f t="shared" si="1176"/>
        <v>0.24129353233830841</v>
      </c>
      <c r="R3130" s="321">
        <f t="shared" si="1176"/>
        <v>0.3033707865168539</v>
      </c>
      <c r="S3130" s="321">
        <f t="shared" si="1176"/>
        <v>0.31335952848722987</v>
      </c>
      <c r="T3130" s="321">
        <f t="shared" si="1176"/>
        <v>0.29753694581280787</v>
      </c>
      <c r="U3130" s="321">
        <f t="shared" si="1176"/>
        <v>0.27374872318692545</v>
      </c>
      <c r="V3130" s="321">
        <f t="shared" si="1176"/>
        <v>0.19705882352941176</v>
      </c>
      <c r="W3130" s="321">
        <f t="shared" si="1176"/>
        <v>0.20129870129870131</v>
      </c>
      <c r="X3130" s="321">
        <f t="shared" si="1176"/>
        <v>0.20812182741116753</v>
      </c>
      <c r="Y3130" s="321">
        <f>Y3128/Y3127</f>
        <v>0.22826086956521738</v>
      </c>
      <c r="Z3130" s="321">
        <f t="shared" si="1176"/>
        <v>0.29129129129129128</v>
      </c>
      <c r="AA3130" s="321">
        <f t="shared" si="1176"/>
        <v>0.30575539568345322</v>
      </c>
      <c r="AB3130" s="809">
        <f t="shared" si="1176"/>
        <v>0.33828996282527879</v>
      </c>
      <c r="AC3130" s="457">
        <f>MAX(E3130:AB3130)</f>
        <v>0.34090909090909088</v>
      </c>
      <c r="AD3130" s="73"/>
      <c r="AE3130" s="155"/>
      <c r="AF3130" s="74"/>
      <c r="AJ3130" s="15"/>
      <c r="AK3130" s="15"/>
      <c r="AL3130" s="15"/>
      <c r="AM3130" s="15"/>
      <c r="AN3130" s="399"/>
    </row>
    <row r="3131" spans="1:42" x14ac:dyDescent="0.25">
      <c r="A3131" s="2049"/>
      <c r="B3131" s="2052"/>
      <c r="C3131" s="360" t="s">
        <v>117</v>
      </c>
      <c r="D3131" s="122"/>
      <c r="E3131" s="138"/>
      <c r="F3131" s="136"/>
      <c r="G3131" s="136"/>
      <c r="H3131" s="91"/>
      <c r="I3131" s="91"/>
      <c r="J3131" s="91"/>
      <c r="K3131" s="91"/>
      <c r="L3131" s="91"/>
      <c r="M3131" s="91"/>
      <c r="N3131" s="91"/>
      <c r="O3131" s="91"/>
      <c r="P3131" s="91"/>
      <c r="Q3131" s="91"/>
      <c r="R3131" s="91"/>
      <c r="S3131" s="91"/>
      <c r="T3131" s="91"/>
      <c r="U3131" s="91"/>
      <c r="V3131" s="91"/>
      <c r="W3131" s="91"/>
      <c r="X3131" s="91"/>
      <c r="Y3131" s="91"/>
      <c r="Z3131" s="136"/>
      <c r="AA3131" s="136"/>
      <c r="AB3131" s="477"/>
      <c r="AC3131" s="122"/>
      <c r="AD3131" s="73"/>
      <c r="AE3131" s="155"/>
      <c r="AF3131" s="74"/>
      <c r="AJ3131" s="15"/>
      <c r="AK3131" s="15"/>
      <c r="AL3131" s="15"/>
      <c r="AM3131" s="15"/>
      <c r="AN3131" s="399"/>
    </row>
    <row r="3132" spans="1:42" s="183" customFormat="1" x14ac:dyDescent="0.25">
      <c r="A3132" s="2059"/>
      <c r="B3132" s="2062"/>
      <c r="C3132" s="124" t="s">
        <v>118</v>
      </c>
      <c r="D3132" s="108"/>
      <c r="E3132" s="313"/>
      <c r="F3132" s="314"/>
      <c r="G3132" s="314"/>
      <c r="H3132" s="155"/>
      <c r="I3132" s="155"/>
      <c r="J3132" s="155"/>
      <c r="K3132" s="155"/>
      <c r="L3132" s="155"/>
      <c r="M3132" s="155"/>
      <c r="N3132" s="155"/>
      <c r="O3132" s="155"/>
      <c r="P3132" s="155"/>
      <c r="Q3132" s="155"/>
      <c r="R3132" s="155"/>
      <c r="S3132" s="155"/>
      <c r="T3132" s="155"/>
      <c r="U3132" s="155"/>
      <c r="V3132" s="155"/>
      <c r="W3132" s="155"/>
      <c r="X3132" s="155"/>
      <c r="Y3132" s="155"/>
      <c r="Z3132" s="314"/>
      <c r="AA3132" s="314"/>
      <c r="AB3132" s="870"/>
      <c r="AC3132" s="108"/>
      <c r="AD3132" s="73"/>
      <c r="AE3132" s="155"/>
      <c r="AF3132" s="74"/>
      <c r="AH3132" s="784"/>
      <c r="AI3132" s="785"/>
      <c r="AJ3132" s="785"/>
      <c r="AK3132" s="785"/>
      <c r="AL3132" s="786"/>
      <c r="AM3132" s="786"/>
      <c r="AN3132" s="191"/>
      <c r="AO3132" s="191"/>
      <c r="AP3132" s="191"/>
    </row>
    <row r="3133" spans="1:42" ht="16.5" thickBot="1" x14ac:dyDescent="0.3">
      <c r="A3133" s="3537" t="s">
        <v>43</v>
      </c>
      <c r="B3133" s="3538"/>
      <c r="C3133" s="3539"/>
      <c r="D3133" s="114"/>
      <c r="E3133" s="180">
        <f>SQRT(E3127*E3127+E3128*E3128)/E2991/1.73</f>
        <v>6.0655948476877182</v>
      </c>
      <c r="F3133" s="181">
        <f t="shared" ref="F3133:AB3133" si="1177">SQRT(F3127*F3127+F3128*F3128)/F2991/1.73</f>
        <v>6.124854641327782</v>
      </c>
      <c r="G3133" s="181">
        <f t="shared" si="1177"/>
        <v>6.0945939473486792</v>
      </c>
      <c r="H3133" s="79">
        <f t="shared" si="1177"/>
        <v>6.0908504133215242</v>
      </c>
      <c r="I3133" s="79">
        <f t="shared" si="1177"/>
        <v>6.0678226234790982</v>
      </c>
      <c r="J3133" s="79">
        <f t="shared" si="1177"/>
        <v>5.7240253518329354</v>
      </c>
      <c r="K3133" s="79">
        <f t="shared" si="1177"/>
        <v>5.5491318100582649</v>
      </c>
      <c r="L3133" s="79">
        <f t="shared" si="1177"/>
        <v>6.2145996441466176</v>
      </c>
      <c r="M3133" s="79">
        <f t="shared" si="1177"/>
        <v>15.428234819264157</v>
      </c>
      <c r="N3133" s="79">
        <f t="shared" si="1177"/>
        <v>20.037471540915337</v>
      </c>
      <c r="O3133" s="79">
        <f t="shared" si="1177"/>
        <v>21.821725982408765</v>
      </c>
      <c r="P3133" s="79">
        <f t="shared" si="1177"/>
        <v>22.537560696564206</v>
      </c>
      <c r="Q3133" s="79">
        <f t="shared" si="1177"/>
        <v>18.247239152630165</v>
      </c>
      <c r="R3133" s="79">
        <f t="shared" si="1177"/>
        <v>22.442643780930453</v>
      </c>
      <c r="S3133" s="79">
        <f t="shared" si="1177"/>
        <v>23.424636845198453</v>
      </c>
      <c r="T3133" s="79">
        <f t="shared" si="1177"/>
        <v>23.208513234567075</v>
      </c>
      <c r="U3133" s="79">
        <f t="shared" si="1177"/>
        <v>22.245178845404222</v>
      </c>
      <c r="V3133" s="79">
        <f t="shared" si="1177"/>
        <v>15.175100636661114</v>
      </c>
      <c r="W3133" s="79">
        <f t="shared" si="1177"/>
        <v>13.745010399391688</v>
      </c>
      <c r="X3133" s="79">
        <f t="shared" si="1177"/>
        <v>13.117993257511458</v>
      </c>
      <c r="Y3133" s="79">
        <f>SQRT(Y3127*Y3127+Y3128*Y3128)/Y2991/1.73</f>
        <v>12.303834266596807</v>
      </c>
      <c r="Z3133" s="181">
        <f t="shared" si="1177"/>
        <v>7.6230251381096439</v>
      </c>
      <c r="AA3133" s="181">
        <f t="shared" si="1177"/>
        <v>6.3590228016560388</v>
      </c>
      <c r="AB3133" s="398">
        <f t="shared" si="1177"/>
        <v>6.2177121878395658</v>
      </c>
      <c r="AC3133" s="109">
        <f>AVERAGE(E3133:AB3133)</f>
        <v>12.994432369368823</v>
      </c>
      <c r="AD3133" s="78">
        <f>(AC3129-AC3133)/AC3129</f>
        <v>-1.5851390439256589E-2</v>
      </c>
      <c r="AE3133" s="79"/>
      <c r="AF3133" s="80"/>
      <c r="AJ3133" s="14"/>
      <c r="AK3133" s="14"/>
      <c r="AL3133" s="15"/>
      <c r="AM3133" s="14"/>
      <c r="AN3133" s="399"/>
    </row>
    <row r="3134" spans="1:42" x14ac:dyDescent="0.25">
      <c r="A3134" s="3727" t="s">
        <v>564</v>
      </c>
      <c r="B3134" s="3735" t="s">
        <v>565</v>
      </c>
      <c r="C3134" s="125" t="s">
        <v>14</v>
      </c>
      <c r="D3134" s="108" t="s">
        <v>941</v>
      </c>
      <c r="E3134" s="328">
        <v>668.4</v>
      </c>
      <c r="F3134" s="324">
        <v>584</v>
      </c>
      <c r="G3134" s="324">
        <v>549.6</v>
      </c>
      <c r="H3134" s="324">
        <v>533.6</v>
      </c>
      <c r="I3134" s="324">
        <v>540.4</v>
      </c>
      <c r="J3134" s="324">
        <v>640</v>
      </c>
      <c r="K3134" s="324">
        <v>874.8</v>
      </c>
      <c r="L3134" s="324">
        <v>958.4</v>
      </c>
      <c r="M3134" s="324">
        <v>994.4</v>
      </c>
      <c r="N3134" s="324">
        <v>1035.2</v>
      </c>
      <c r="O3134" s="324">
        <v>1056</v>
      </c>
      <c r="P3134" s="324">
        <v>1066.4000000000001</v>
      </c>
      <c r="Q3134" s="324">
        <v>1068.8</v>
      </c>
      <c r="R3134" s="324">
        <v>1062.8</v>
      </c>
      <c r="S3134" s="324">
        <v>1013.6</v>
      </c>
      <c r="T3134" s="324">
        <v>1063.5999999999999</v>
      </c>
      <c r="U3134" s="324">
        <v>1116.4000000000001</v>
      </c>
      <c r="V3134" s="324">
        <v>1136.4000000000001</v>
      </c>
      <c r="W3134" s="324">
        <v>1253.5999999999999</v>
      </c>
      <c r="X3134" s="324">
        <v>1321.6</v>
      </c>
      <c r="Y3134" s="324">
        <v>1280.4000000000001</v>
      </c>
      <c r="Z3134" s="324">
        <v>1173.2</v>
      </c>
      <c r="AA3134" s="324">
        <v>992.8</v>
      </c>
      <c r="AB3134" s="534">
        <v>792.4</v>
      </c>
      <c r="AC3134" s="134">
        <f>SUM(E3134:AB3134)</f>
        <v>22776.799999999999</v>
      </c>
      <c r="AD3134" s="70"/>
      <c r="AE3134" s="71">
        <v>100</v>
      </c>
      <c r="AF3134" s="72">
        <v>40</v>
      </c>
      <c r="AJ3134" s="433"/>
      <c r="AK3134" s="434"/>
      <c r="AL3134" s="433"/>
      <c r="AM3134" s="15"/>
      <c r="AN3134" s="399"/>
    </row>
    <row r="3135" spans="1:42" x14ac:dyDescent="0.25">
      <c r="A3135" s="3728"/>
      <c r="B3135" s="3736"/>
      <c r="C3135" s="123" t="s">
        <v>15</v>
      </c>
      <c r="D3135" s="108" t="s">
        <v>941</v>
      </c>
      <c r="E3135" s="310">
        <v>231.2</v>
      </c>
      <c r="F3135" s="311">
        <v>220.8</v>
      </c>
      <c r="G3135" s="311">
        <v>219.6</v>
      </c>
      <c r="H3135" s="311">
        <v>219.6</v>
      </c>
      <c r="I3135" s="311">
        <v>214.8</v>
      </c>
      <c r="J3135" s="311">
        <v>220.8</v>
      </c>
      <c r="K3135" s="311">
        <v>222.8</v>
      </c>
      <c r="L3135" s="311">
        <v>236</v>
      </c>
      <c r="M3135" s="311">
        <v>279.60000000000002</v>
      </c>
      <c r="N3135" s="311">
        <v>285.2</v>
      </c>
      <c r="O3135" s="311">
        <v>293.2</v>
      </c>
      <c r="P3135" s="311">
        <v>303.60000000000002</v>
      </c>
      <c r="Q3135" s="311">
        <v>306.8</v>
      </c>
      <c r="R3135" s="311">
        <v>303.60000000000002</v>
      </c>
      <c r="S3135" s="311">
        <v>316.8</v>
      </c>
      <c r="T3135" s="311">
        <v>312.8</v>
      </c>
      <c r="U3135" s="311">
        <v>308.8</v>
      </c>
      <c r="V3135" s="311">
        <v>310</v>
      </c>
      <c r="W3135" s="311">
        <v>305.2</v>
      </c>
      <c r="X3135" s="311">
        <v>298</v>
      </c>
      <c r="Y3135" s="311">
        <v>290</v>
      </c>
      <c r="Z3135" s="311">
        <v>273.60000000000002</v>
      </c>
      <c r="AA3135" s="311">
        <v>241.2</v>
      </c>
      <c r="AB3135" s="397">
        <v>235.6</v>
      </c>
      <c r="AC3135" s="107">
        <f>SUM(E3135:AB3135)</f>
        <v>6449.6</v>
      </c>
      <c r="AD3135" s="73"/>
      <c r="AE3135" s="155"/>
      <c r="AF3135" s="74"/>
      <c r="AJ3135" s="399"/>
      <c r="AK3135" s="399"/>
      <c r="AL3135" s="399"/>
      <c r="AM3135" s="15"/>
      <c r="AN3135" s="399"/>
    </row>
    <row r="3136" spans="1:42" x14ac:dyDescent="0.25">
      <c r="A3136" s="3728"/>
      <c r="B3136" s="3736"/>
      <c r="C3136" s="123" t="s">
        <v>16</v>
      </c>
      <c r="D3136" s="108" t="s">
        <v>55</v>
      </c>
      <c r="E3136" s="1725">
        <v>36</v>
      </c>
      <c r="F3136" s="1726">
        <v>33</v>
      </c>
      <c r="G3136" s="1726">
        <v>32</v>
      </c>
      <c r="H3136" s="1727">
        <v>31</v>
      </c>
      <c r="I3136" s="1727">
        <v>33</v>
      </c>
      <c r="J3136" s="1727">
        <v>44</v>
      </c>
      <c r="K3136" s="1727">
        <v>58</v>
      </c>
      <c r="L3136" s="1727">
        <v>57</v>
      </c>
      <c r="M3136" s="1727">
        <v>59</v>
      </c>
      <c r="N3136" s="1727">
        <v>58</v>
      </c>
      <c r="O3136" s="1727">
        <v>59</v>
      </c>
      <c r="P3136" s="1727">
        <v>60</v>
      </c>
      <c r="Q3136" s="1727">
        <v>58</v>
      </c>
      <c r="R3136" s="1727">
        <v>59</v>
      </c>
      <c r="S3136" s="1727">
        <v>60</v>
      </c>
      <c r="T3136" s="1727">
        <v>64</v>
      </c>
      <c r="U3136" s="1727">
        <v>66</v>
      </c>
      <c r="V3136" s="1727">
        <v>66</v>
      </c>
      <c r="W3136" s="1727">
        <v>74</v>
      </c>
      <c r="X3136" s="1727">
        <v>74</v>
      </c>
      <c r="Y3136" s="1727">
        <v>69</v>
      </c>
      <c r="Z3136" s="1726">
        <v>62</v>
      </c>
      <c r="AA3136" s="1726">
        <v>49</v>
      </c>
      <c r="AB3136" s="1776">
        <v>40</v>
      </c>
      <c r="AC3136" s="107">
        <f>AVERAGE(E3136:AB3136)</f>
        <v>54.208333333333336</v>
      </c>
      <c r="AD3136" s="76"/>
      <c r="AE3136" s="76"/>
      <c r="AF3136" s="77"/>
      <c r="AJ3136" s="15"/>
      <c r="AK3136" s="15"/>
      <c r="AL3136" s="15"/>
      <c r="AM3136" s="15"/>
      <c r="AN3136" s="399"/>
    </row>
    <row r="3137" spans="1:42" x14ac:dyDescent="0.25">
      <c r="A3137" s="3729"/>
      <c r="B3137" s="3738"/>
      <c r="C3137" s="123" t="s">
        <v>18</v>
      </c>
      <c r="D3137" s="108"/>
      <c r="E3137" s="316">
        <f t="shared" ref="E3137:AB3137" si="1178">E3135/E3134</f>
        <v>0.34590065828845001</v>
      </c>
      <c r="F3137" s="317">
        <f t="shared" si="1178"/>
        <v>0.37808219178082192</v>
      </c>
      <c r="G3137" s="317">
        <f t="shared" si="1178"/>
        <v>0.39956331877729256</v>
      </c>
      <c r="H3137" s="317">
        <f t="shared" si="1178"/>
        <v>0.41154422788605693</v>
      </c>
      <c r="I3137" s="317">
        <f t="shared" si="1178"/>
        <v>0.3974833456698742</v>
      </c>
      <c r="J3137" s="317">
        <f t="shared" si="1178"/>
        <v>0.34500000000000003</v>
      </c>
      <c r="K3137" s="317">
        <f t="shared" si="1178"/>
        <v>0.25468678555098312</v>
      </c>
      <c r="L3137" s="317">
        <f t="shared" si="1178"/>
        <v>0.24624373956594325</v>
      </c>
      <c r="M3137" s="317">
        <f t="shared" si="1178"/>
        <v>0.28117457763475467</v>
      </c>
      <c r="N3137" s="317">
        <f t="shared" si="1178"/>
        <v>0.2755023183925811</v>
      </c>
      <c r="O3137" s="317">
        <f t="shared" si="1178"/>
        <v>0.27765151515151515</v>
      </c>
      <c r="P3137" s="317">
        <f t="shared" si="1178"/>
        <v>0.28469617404351089</v>
      </c>
      <c r="Q3137" s="317">
        <f t="shared" si="1178"/>
        <v>0.28705089820359286</v>
      </c>
      <c r="R3137" s="317">
        <f t="shared" si="1178"/>
        <v>0.28566051938276255</v>
      </c>
      <c r="S3137" s="317">
        <f t="shared" si="1178"/>
        <v>0.31254932912391475</v>
      </c>
      <c r="T3137" s="317">
        <f t="shared" si="1178"/>
        <v>0.29409552463332084</v>
      </c>
      <c r="U3137" s="317">
        <f t="shared" si="1178"/>
        <v>0.27660336796847007</v>
      </c>
      <c r="V3137" s="317">
        <f t="shared" si="1178"/>
        <v>0.27279127067933823</v>
      </c>
      <c r="W3137" s="317">
        <f t="shared" si="1178"/>
        <v>0.24345883854499042</v>
      </c>
      <c r="X3137" s="317">
        <f t="shared" si="1178"/>
        <v>0.22548426150121068</v>
      </c>
      <c r="Y3137" s="317">
        <f>Y3135/Y3134</f>
        <v>0.22649172133708215</v>
      </c>
      <c r="Z3137" s="317">
        <f t="shared" si="1178"/>
        <v>0.23320831912717355</v>
      </c>
      <c r="AA3137" s="317">
        <f t="shared" si="1178"/>
        <v>0.24294923448831587</v>
      </c>
      <c r="AB3137" s="339">
        <f t="shared" si="1178"/>
        <v>0.29732458354366481</v>
      </c>
      <c r="AC3137" s="436">
        <f>MAX(E3137:AB3137)</f>
        <v>0.41154422788605693</v>
      </c>
      <c r="AD3137" s="73"/>
      <c r="AE3137" s="155"/>
      <c r="AF3137" s="74"/>
      <c r="AJ3137" s="15"/>
      <c r="AK3137" s="15"/>
      <c r="AL3137" s="15"/>
      <c r="AM3137" s="15"/>
      <c r="AN3137" s="399"/>
    </row>
    <row r="3138" spans="1:42" x14ac:dyDescent="0.25">
      <c r="A3138" s="2059"/>
      <c r="B3138" s="2062"/>
      <c r="C3138" s="124" t="s">
        <v>117</v>
      </c>
      <c r="D3138" s="108"/>
      <c r="E3138" s="313"/>
      <c r="F3138" s="314"/>
      <c r="G3138" s="314"/>
      <c r="H3138" s="155"/>
      <c r="I3138" s="155"/>
      <c r="J3138" s="155"/>
      <c r="K3138" s="155"/>
      <c r="L3138" s="155"/>
      <c r="M3138" s="155"/>
      <c r="N3138" s="155"/>
      <c r="O3138" s="155"/>
      <c r="P3138" s="155"/>
      <c r="Q3138" s="155"/>
      <c r="R3138" s="155"/>
      <c r="S3138" s="155"/>
      <c r="T3138" s="155"/>
      <c r="U3138" s="155"/>
      <c r="V3138" s="155"/>
      <c r="W3138" s="155"/>
      <c r="X3138" s="155"/>
      <c r="Y3138" s="155"/>
      <c r="Z3138" s="314"/>
      <c r="AA3138" s="314"/>
      <c r="AB3138" s="870"/>
      <c r="AC3138" s="108"/>
      <c r="AD3138" s="73"/>
      <c r="AE3138" s="155"/>
      <c r="AF3138" s="74"/>
      <c r="AJ3138" s="15"/>
      <c r="AK3138" s="15"/>
      <c r="AL3138" s="15"/>
      <c r="AM3138" s="15"/>
      <c r="AN3138" s="399"/>
    </row>
    <row r="3139" spans="1:42" s="183" customFormat="1" x14ac:dyDescent="0.25">
      <c r="A3139" s="2059"/>
      <c r="B3139" s="2062"/>
      <c r="C3139" s="124" t="s">
        <v>118</v>
      </c>
      <c r="D3139" s="108"/>
      <c r="E3139" s="313"/>
      <c r="F3139" s="314"/>
      <c r="G3139" s="314"/>
      <c r="H3139" s="155"/>
      <c r="I3139" s="155"/>
      <c r="J3139" s="155"/>
      <c r="K3139" s="155"/>
      <c r="L3139" s="155"/>
      <c r="M3139" s="155"/>
      <c r="N3139" s="155"/>
      <c r="O3139" s="155"/>
      <c r="P3139" s="155"/>
      <c r="Q3139" s="155"/>
      <c r="R3139" s="155"/>
      <c r="S3139" s="155"/>
      <c r="T3139" s="155"/>
      <c r="U3139" s="155"/>
      <c r="V3139" s="155"/>
      <c r="W3139" s="155"/>
      <c r="X3139" s="155"/>
      <c r="Y3139" s="155"/>
      <c r="Z3139" s="314"/>
      <c r="AA3139" s="314"/>
      <c r="AB3139" s="870"/>
      <c r="AC3139" s="108"/>
      <c r="AD3139" s="73"/>
      <c r="AE3139" s="155"/>
      <c r="AF3139" s="74"/>
      <c r="AH3139" s="784"/>
      <c r="AI3139" s="785"/>
      <c r="AJ3139" s="785"/>
      <c r="AK3139" s="785"/>
      <c r="AL3139" s="786"/>
      <c r="AM3139" s="786"/>
      <c r="AN3139" s="191"/>
      <c r="AO3139" s="191"/>
      <c r="AP3139" s="191"/>
    </row>
    <row r="3140" spans="1:42" ht="16.5" thickBot="1" x14ac:dyDescent="0.3">
      <c r="A3140" s="3537" t="s">
        <v>43</v>
      </c>
      <c r="B3140" s="3538"/>
      <c r="C3140" s="3539"/>
      <c r="D3140" s="114"/>
      <c r="E3140" s="180">
        <f>SQRT(E3134*E3134+E3135*E3135)/E2991/1.73</f>
        <v>38.824205651753232</v>
      </c>
      <c r="F3140" s="181">
        <f t="shared" ref="F3140:AB3140" si="1179">SQRT(F3134*F3134+F3135*F3135)/F2991/1.73</f>
        <v>34.110961374598773</v>
      </c>
      <c r="G3140" s="181">
        <f t="shared" si="1179"/>
        <v>32.396666655015451</v>
      </c>
      <c r="H3140" s="79">
        <f t="shared" si="1179"/>
        <v>31.644980357494333</v>
      </c>
      <c r="I3140" s="79">
        <f t="shared" si="1179"/>
        <v>31.771413616408804</v>
      </c>
      <c r="J3140" s="79">
        <f t="shared" si="1179"/>
        <v>37.270435406247664</v>
      </c>
      <c r="K3140" s="79">
        <f t="shared" si="1179"/>
        <v>50.125566203272996</v>
      </c>
      <c r="L3140" s="79">
        <f t="shared" si="1179"/>
        <v>55.124356127288827</v>
      </c>
      <c r="M3140" s="79">
        <f t="shared" si="1179"/>
        <v>57.13751476718528</v>
      </c>
      <c r="N3140" s="79">
        <f t="shared" si="1179"/>
        <v>59.394759999292965</v>
      </c>
      <c r="O3140" s="79">
        <f t="shared" si="1179"/>
        <v>60.505827327237739</v>
      </c>
      <c r="P3140" s="79">
        <f t="shared" si="1179"/>
        <v>60.865183628515695</v>
      </c>
      <c r="Q3140" s="79">
        <f t="shared" si="1179"/>
        <v>61.331359798161067</v>
      </c>
      <c r="R3140" s="79">
        <f t="shared" si="1179"/>
        <v>60.617575070358306</v>
      </c>
      <c r="S3140" s="79">
        <f t="shared" si="1179"/>
        <v>58.295013127048357</v>
      </c>
      <c r="T3140" s="79">
        <f t="shared" si="1179"/>
        <v>60.74255671290414</v>
      </c>
      <c r="U3140" s="79">
        <f t="shared" si="1179"/>
        <v>63.46440064226428</v>
      </c>
      <c r="V3140" s="79">
        <f t="shared" si="1179"/>
        <v>64.477360545839829</v>
      </c>
      <c r="W3140" s="79">
        <f t="shared" si="1179"/>
        <v>70.557255839460467</v>
      </c>
      <c r="X3140" s="79">
        <f t="shared" si="1179"/>
        <v>73.6005819293065</v>
      </c>
      <c r="Y3140" s="79">
        <f>SQRT(Y3134*Y3134+Y3135*Y3135)/Y2991/1.73</f>
        <v>71.321580183111749</v>
      </c>
      <c r="Z3140" s="181">
        <f t="shared" si="1179"/>
        <v>66.192693167220042</v>
      </c>
      <c r="AA3140" s="181">
        <f t="shared" si="1179"/>
        <v>55.871926582310131</v>
      </c>
      <c r="AB3140" s="398">
        <f t="shared" si="1179"/>
        <v>45.251094989033724</v>
      </c>
      <c r="AC3140" s="109">
        <f>AVERAGE(E3140:AB3140)</f>
        <v>54.203969570888766</v>
      </c>
      <c r="AD3140" s="78">
        <f>(AC3136-AC3140)/AC3136</f>
        <v>8.0499845249550341E-5</v>
      </c>
      <c r="AE3140" s="79"/>
      <c r="AF3140" s="80"/>
      <c r="AJ3140" s="14"/>
      <c r="AK3140" s="14"/>
      <c r="AL3140" s="15"/>
      <c r="AM3140" s="14"/>
      <c r="AN3140" s="399"/>
    </row>
    <row r="3141" spans="1:42" x14ac:dyDescent="0.25">
      <c r="A3141" s="3739" t="s">
        <v>1125</v>
      </c>
      <c r="B3141" s="3528" t="s">
        <v>566</v>
      </c>
      <c r="C3141" s="121" t="s">
        <v>14</v>
      </c>
      <c r="D3141" s="113" t="s">
        <v>116</v>
      </c>
      <c r="E3141" s="309">
        <f t="shared" ref="E3141:AB3141" si="1180">(E3145-D3145)*$AE3141*$AF3141</f>
        <v>0</v>
      </c>
      <c r="F3141" s="71">
        <f t="shared" si="1180"/>
        <v>0</v>
      </c>
      <c r="G3141" s="71">
        <f t="shared" si="1180"/>
        <v>0</v>
      </c>
      <c r="H3141" s="71">
        <f t="shared" si="1180"/>
        <v>0</v>
      </c>
      <c r="I3141" s="71">
        <f t="shared" si="1180"/>
        <v>0</v>
      </c>
      <c r="J3141" s="71">
        <f t="shared" si="1180"/>
        <v>0</v>
      </c>
      <c r="K3141" s="71">
        <f t="shared" si="1180"/>
        <v>0</v>
      </c>
      <c r="L3141" s="71">
        <f t="shared" si="1180"/>
        <v>0</v>
      </c>
      <c r="M3141" s="71">
        <f t="shared" si="1180"/>
        <v>0</v>
      </c>
      <c r="N3141" s="71">
        <f t="shared" si="1180"/>
        <v>0</v>
      </c>
      <c r="O3141" s="71">
        <f t="shared" si="1180"/>
        <v>0</v>
      </c>
      <c r="P3141" s="71">
        <f t="shared" si="1180"/>
        <v>0</v>
      </c>
      <c r="Q3141" s="71">
        <f t="shared" si="1180"/>
        <v>0</v>
      </c>
      <c r="R3141" s="71">
        <f t="shared" si="1180"/>
        <v>0</v>
      </c>
      <c r="S3141" s="71">
        <f t="shared" si="1180"/>
        <v>0</v>
      </c>
      <c r="T3141" s="71">
        <f t="shared" si="1180"/>
        <v>0</v>
      </c>
      <c r="U3141" s="71">
        <f t="shared" si="1180"/>
        <v>0</v>
      </c>
      <c r="V3141" s="71">
        <f t="shared" si="1180"/>
        <v>0</v>
      </c>
      <c r="W3141" s="71">
        <f t="shared" si="1180"/>
        <v>0</v>
      </c>
      <c r="X3141" s="71">
        <f t="shared" si="1180"/>
        <v>0</v>
      </c>
      <c r="Y3141" s="71">
        <f>(Y3145-X3145)*$AE3141*$AF3141</f>
        <v>0</v>
      </c>
      <c r="Z3141" s="71">
        <f>(Z3145-Y3145)*$AE3141*$AF3141</f>
        <v>0</v>
      </c>
      <c r="AA3141" s="71">
        <f t="shared" si="1180"/>
        <v>0</v>
      </c>
      <c r="AB3141" s="396">
        <f t="shared" si="1180"/>
        <v>0</v>
      </c>
      <c r="AC3141" s="106">
        <f>SUM(E3141:AB3141)</f>
        <v>0</v>
      </c>
      <c r="AD3141" s="70"/>
      <c r="AE3141" s="71">
        <v>100</v>
      </c>
      <c r="AF3141" s="72">
        <v>40</v>
      </c>
      <c r="AJ3141" s="433"/>
      <c r="AK3141" s="434"/>
      <c r="AL3141" s="433"/>
      <c r="AM3141" s="15"/>
      <c r="AN3141" s="399"/>
    </row>
    <row r="3142" spans="1:42" x14ac:dyDescent="0.25">
      <c r="A3142" s="3740"/>
      <c r="B3142" s="3529"/>
      <c r="C3142" s="123" t="s">
        <v>15</v>
      </c>
      <c r="D3142" s="108" t="s">
        <v>116</v>
      </c>
      <c r="E3142" s="310">
        <f t="shared" ref="E3142:AB3142" si="1181">(E3146-D3146)*$AE3141*$AF3141</f>
        <v>0</v>
      </c>
      <c r="F3142" s="311">
        <f t="shared" si="1181"/>
        <v>0</v>
      </c>
      <c r="G3142" s="311">
        <f t="shared" si="1181"/>
        <v>0</v>
      </c>
      <c r="H3142" s="311">
        <f t="shared" si="1181"/>
        <v>0</v>
      </c>
      <c r="I3142" s="311">
        <f t="shared" si="1181"/>
        <v>0</v>
      </c>
      <c r="J3142" s="311">
        <f t="shared" si="1181"/>
        <v>0</v>
      </c>
      <c r="K3142" s="311">
        <f t="shared" si="1181"/>
        <v>0</v>
      </c>
      <c r="L3142" s="311">
        <f t="shared" si="1181"/>
        <v>0</v>
      </c>
      <c r="M3142" s="311">
        <f t="shared" si="1181"/>
        <v>0</v>
      </c>
      <c r="N3142" s="311">
        <f t="shared" si="1181"/>
        <v>0</v>
      </c>
      <c r="O3142" s="311">
        <f t="shared" si="1181"/>
        <v>0</v>
      </c>
      <c r="P3142" s="311">
        <f t="shared" si="1181"/>
        <v>0</v>
      </c>
      <c r="Q3142" s="311">
        <f t="shared" si="1181"/>
        <v>0</v>
      </c>
      <c r="R3142" s="311">
        <f t="shared" si="1181"/>
        <v>0</v>
      </c>
      <c r="S3142" s="311">
        <f t="shared" si="1181"/>
        <v>0</v>
      </c>
      <c r="T3142" s="311">
        <f t="shared" si="1181"/>
        <v>0</v>
      </c>
      <c r="U3142" s="311">
        <f t="shared" si="1181"/>
        <v>0</v>
      </c>
      <c r="V3142" s="311">
        <f t="shared" si="1181"/>
        <v>0</v>
      </c>
      <c r="W3142" s="311">
        <f t="shared" si="1181"/>
        <v>0</v>
      </c>
      <c r="X3142" s="311">
        <f t="shared" si="1181"/>
        <v>0</v>
      </c>
      <c r="Y3142" s="311">
        <f>(Y3146-X3146)*$AE3141*$AF3141</f>
        <v>0</v>
      </c>
      <c r="Z3142" s="311">
        <f>(Z3146-Y3146)*$AE3141*$AF3141</f>
        <v>0</v>
      </c>
      <c r="AA3142" s="311">
        <f t="shared" si="1181"/>
        <v>0</v>
      </c>
      <c r="AB3142" s="397">
        <f t="shared" si="1181"/>
        <v>0</v>
      </c>
      <c r="AC3142" s="107">
        <f>SUM(E3142:AB3142)</f>
        <v>0</v>
      </c>
      <c r="AD3142" s="73"/>
      <c r="AE3142" s="155"/>
      <c r="AF3142" s="74"/>
      <c r="AJ3142" s="15"/>
      <c r="AK3142" s="15"/>
      <c r="AL3142" s="15"/>
      <c r="AM3142" s="15"/>
      <c r="AN3142" s="399"/>
    </row>
    <row r="3143" spans="1:42" x14ac:dyDescent="0.25">
      <c r="A3143" s="3740"/>
      <c r="B3143" s="3529"/>
      <c r="C3143" s="123" t="s">
        <v>16</v>
      </c>
      <c r="D3143" s="108" t="s">
        <v>55</v>
      </c>
      <c r="E3143" s="1725">
        <v>0</v>
      </c>
      <c r="F3143" s="1726">
        <v>0</v>
      </c>
      <c r="G3143" s="1726">
        <v>0</v>
      </c>
      <c r="H3143" s="1727">
        <v>0</v>
      </c>
      <c r="I3143" s="1727">
        <v>0</v>
      </c>
      <c r="J3143" s="1727">
        <v>0</v>
      </c>
      <c r="K3143" s="1727">
        <v>0</v>
      </c>
      <c r="L3143" s="1727">
        <v>0</v>
      </c>
      <c r="M3143" s="1727">
        <v>0</v>
      </c>
      <c r="N3143" s="1727">
        <v>0</v>
      </c>
      <c r="O3143" s="1727">
        <v>0</v>
      </c>
      <c r="P3143" s="1727">
        <v>0</v>
      </c>
      <c r="Q3143" s="1727">
        <v>0</v>
      </c>
      <c r="R3143" s="1727">
        <v>0</v>
      </c>
      <c r="S3143" s="1727">
        <v>0</v>
      </c>
      <c r="T3143" s="1727">
        <v>0</v>
      </c>
      <c r="U3143" s="1727">
        <v>0</v>
      </c>
      <c r="V3143" s="1727">
        <v>0</v>
      </c>
      <c r="W3143" s="1727">
        <v>0</v>
      </c>
      <c r="X3143" s="1727">
        <v>0</v>
      </c>
      <c r="Y3143" s="1727">
        <v>0</v>
      </c>
      <c r="Z3143" s="1726">
        <v>0</v>
      </c>
      <c r="AA3143" s="1726">
        <v>0</v>
      </c>
      <c r="AB3143" s="1776">
        <v>0</v>
      </c>
      <c r="AC3143" s="107">
        <f>AVERAGE(E3143:AB3143)</f>
        <v>0</v>
      </c>
      <c r="AD3143" s="76"/>
      <c r="AE3143" s="76"/>
      <c r="AF3143" s="77"/>
      <c r="AJ3143" s="15"/>
      <c r="AK3143" s="15"/>
      <c r="AL3143" s="15"/>
      <c r="AM3143" s="15"/>
      <c r="AN3143" s="399"/>
    </row>
    <row r="3144" spans="1:42" ht="16.5" thickBot="1" x14ac:dyDescent="0.3">
      <c r="A3144" s="3741"/>
      <c r="B3144" s="3583"/>
      <c r="C3144" s="126" t="s">
        <v>18</v>
      </c>
      <c r="D3144" s="114"/>
      <c r="E3144" s="320" t="e">
        <f t="shared" ref="E3144:AB3144" si="1182">E3142/E3141</f>
        <v>#DIV/0!</v>
      </c>
      <c r="F3144" s="321" t="e">
        <f t="shared" si="1182"/>
        <v>#DIV/0!</v>
      </c>
      <c r="G3144" s="321" t="e">
        <f t="shared" si="1182"/>
        <v>#DIV/0!</v>
      </c>
      <c r="H3144" s="321" t="e">
        <f t="shared" si="1182"/>
        <v>#DIV/0!</v>
      </c>
      <c r="I3144" s="321" t="e">
        <f t="shared" si="1182"/>
        <v>#DIV/0!</v>
      </c>
      <c r="J3144" s="321" t="e">
        <f t="shared" si="1182"/>
        <v>#DIV/0!</v>
      </c>
      <c r="K3144" s="321" t="e">
        <f t="shared" si="1182"/>
        <v>#DIV/0!</v>
      </c>
      <c r="L3144" s="321" t="e">
        <f t="shared" si="1182"/>
        <v>#DIV/0!</v>
      </c>
      <c r="M3144" s="321" t="e">
        <f t="shared" si="1182"/>
        <v>#DIV/0!</v>
      </c>
      <c r="N3144" s="321" t="e">
        <f t="shared" si="1182"/>
        <v>#DIV/0!</v>
      </c>
      <c r="O3144" s="321" t="e">
        <f t="shared" si="1182"/>
        <v>#DIV/0!</v>
      </c>
      <c r="P3144" s="321" t="e">
        <f t="shared" si="1182"/>
        <v>#DIV/0!</v>
      </c>
      <c r="Q3144" s="321" t="e">
        <f t="shared" si="1182"/>
        <v>#DIV/0!</v>
      </c>
      <c r="R3144" s="321" t="e">
        <f t="shared" si="1182"/>
        <v>#DIV/0!</v>
      </c>
      <c r="S3144" s="321" t="e">
        <f t="shared" si="1182"/>
        <v>#DIV/0!</v>
      </c>
      <c r="T3144" s="321" t="e">
        <f t="shared" si="1182"/>
        <v>#DIV/0!</v>
      </c>
      <c r="U3144" s="321" t="e">
        <f t="shared" si="1182"/>
        <v>#DIV/0!</v>
      </c>
      <c r="V3144" s="321" t="e">
        <f t="shared" si="1182"/>
        <v>#DIV/0!</v>
      </c>
      <c r="W3144" s="321" t="e">
        <f t="shared" si="1182"/>
        <v>#DIV/0!</v>
      </c>
      <c r="X3144" s="321" t="e">
        <f t="shared" si="1182"/>
        <v>#DIV/0!</v>
      </c>
      <c r="Y3144" s="321" t="e">
        <f>Y3142/Y3141</f>
        <v>#DIV/0!</v>
      </c>
      <c r="Z3144" s="321" t="e">
        <f t="shared" si="1182"/>
        <v>#DIV/0!</v>
      </c>
      <c r="AA3144" s="321" t="e">
        <f t="shared" si="1182"/>
        <v>#DIV/0!</v>
      </c>
      <c r="AB3144" s="809" t="e">
        <f t="shared" si="1182"/>
        <v>#DIV/0!</v>
      </c>
      <c r="AC3144" s="457" t="e">
        <f>MAX(E3144:AB3144)</f>
        <v>#DIV/0!</v>
      </c>
      <c r="AD3144" s="73"/>
      <c r="AE3144" s="155"/>
      <c r="AF3144" s="74"/>
      <c r="AJ3144" s="15"/>
      <c r="AK3144" s="15"/>
      <c r="AL3144" s="15"/>
      <c r="AM3144" s="15"/>
      <c r="AN3144" s="399"/>
    </row>
    <row r="3145" spans="1:42" x14ac:dyDescent="0.25">
      <c r="A3145" s="2049"/>
      <c r="B3145" s="2052"/>
      <c r="C3145" s="360" t="s">
        <v>117</v>
      </c>
      <c r="D3145" s="122"/>
      <c r="E3145" s="138"/>
      <c r="F3145" s="136"/>
      <c r="G3145" s="136"/>
      <c r="H3145" s="91"/>
      <c r="I3145" s="91"/>
      <c r="J3145" s="91"/>
      <c r="K3145" s="91"/>
      <c r="L3145" s="91"/>
      <c r="M3145" s="91"/>
      <c r="N3145" s="91"/>
      <c r="O3145" s="91"/>
      <c r="P3145" s="91"/>
      <c r="Q3145" s="91"/>
      <c r="R3145" s="91"/>
      <c r="S3145" s="91"/>
      <c r="T3145" s="91"/>
      <c r="U3145" s="91"/>
      <c r="V3145" s="91"/>
      <c r="W3145" s="91"/>
      <c r="X3145" s="91"/>
      <c r="Y3145" s="91"/>
      <c r="Z3145" s="136"/>
      <c r="AA3145" s="136"/>
      <c r="AB3145" s="477"/>
      <c r="AC3145" s="122"/>
      <c r="AD3145" s="73"/>
      <c r="AE3145" s="155"/>
      <c r="AF3145" s="74"/>
      <c r="AJ3145" s="15"/>
      <c r="AK3145" s="15"/>
      <c r="AL3145" s="15"/>
      <c r="AM3145" s="15"/>
      <c r="AN3145" s="399"/>
    </row>
    <row r="3146" spans="1:42" s="183" customFormat="1" x14ac:dyDescent="0.25">
      <c r="A3146" s="2059"/>
      <c r="B3146" s="2062"/>
      <c r="C3146" s="124" t="s">
        <v>118</v>
      </c>
      <c r="D3146" s="108"/>
      <c r="E3146" s="313"/>
      <c r="F3146" s="314"/>
      <c r="G3146" s="314"/>
      <c r="H3146" s="155"/>
      <c r="I3146" s="155"/>
      <c r="J3146" s="155"/>
      <c r="K3146" s="155"/>
      <c r="L3146" s="155"/>
      <c r="M3146" s="155"/>
      <c r="N3146" s="155"/>
      <c r="O3146" s="155"/>
      <c r="P3146" s="155"/>
      <c r="Q3146" s="155"/>
      <c r="R3146" s="155"/>
      <c r="S3146" s="155"/>
      <c r="T3146" s="155"/>
      <c r="U3146" s="155"/>
      <c r="V3146" s="155"/>
      <c r="W3146" s="155"/>
      <c r="X3146" s="155"/>
      <c r="Y3146" s="155"/>
      <c r="Z3146" s="314"/>
      <c r="AA3146" s="314"/>
      <c r="AB3146" s="870"/>
      <c r="AC3146" s="108"/>
      <c r="AD3146" s="73"/>
      <c r="AE3146" s="155"/>
      <c r="AF3146" s="74"/>
      <c r="AH3146" s="784"/>
      <c r="AI3146" s="785"/>
      <c r="AJ3146" s="785"/>
      <c r="AK3146" s="785"/>
      <c r="AL3146" s="786"/>
      <c r="AM3146" s="786"/>
      <c r="AN3146" s="191"/>
      <c r="AO3146" s="191"/>
      <c r="AP3146" s="191"/>
    </row>
    <row r="3147" spans="1:42" ht="16.5" thickBot="1" x14ac:dyDescent="0.3">
      <c r="A3147" s="3537" t="s">
        <v>43</v>
      </c>
      <c r="B3147" s="3538"/>
      <c r="C3147" s="3539"/>
      <c r="D3147" s="114"/>
      <c r="E3147" s="180">
        <f>SQRT(E3141*E3141+E3142*E3142)/E2991/1.73</f>
        <v>0</v>
      </c>
      <c r="F3147" s="181">
        <f t="shared" ref="F3147:AB3147" si="1183">SQRT(F3141*F3141+F3142*F3142)/F2991/1.73</f>
        <v>0</v>
      </c>
      <c r="G3147" s="181">
        <f t="shared" si="1183"/>
        <v>0</v>
      </c>
      <c r="H3147" s="79">
        <f t="shared" si="1183"/>
        <v>0</v>
      </c>
      <c r="I3147" s="79">
        <f t="shared" si="1183"/>
        <v>0</v>
      </c>
      <c r="J3147" s="79">
        <f t="shared" si="1183"/>
        <v>0</v>
      </c>
      <c r="K3147" s="79">
        <f t="shared" si="1183"/>
        <v>0</v>
      </c>
      <c r="L3147" s="79">
        <f t="shared" si="1183"/>
        <v>0</v>
      </c>
      <c r="M3147" s="79">
        <f t="shared" si="1183"/>
        <v>0</v>
      </c>
      <c r="N3147" s="79">
        <f t="shared" si="1183"/>
        <v>0</v>
      </c>
      <c r="O3147" s="79">
        <f t="shared" si="1183"/>
        <v>0</v>
      </c>
      <c r="P3147" s="79">
        <f t="shared" si="1183"/>
        <v>0</v>
      </c>
      <c r="Q3147" s="79">
        <f t="shared" si="1183"/>
        <v>0</v>
      </c>
      <c r="R3147" s="79">
        <f t="shared" si="1183"/>
        <v>0</v>
      </c>
      <c r="S3147" s="79">
        <f t="shared" si="1183"/>
        <v>0</v>
      </c>
      <c r="T3147" s="79">
        <f t="shared" si="1183"/>
        <v>0</v>
      </c>
      <c r="U3147" s="79">
        <f t="shared" si="1183"/>
        <v>0</v>
      </c>
      <c r="V3147" s="79">
        <f t="shared" si="1183"/>
        <v>0</v>
      </c>
      <c r="W3147" s="79">
        <f t="shared" si="1183"/>
        <v>0</v>
      </c>
      <c r="X3147" s="79">
        <f t="shared" si="1183"/>
        <v>0</v>
      </c>
      <c r="Y3147" s="79">
        <f>SQRT(Y3141*Y3141+Y3142*Y3142)/Y2991/1.73</f>
        <v>0</v>
      </c>
      <c r="Z3147" s="181">
        <f t="shared" si="1183"/>
        <v>0</v>
      </c>
      <c r="AA3147" s="181">
        <f t="shared" si="1183"/>
        <v>0</v>
      </c>
      <c r="AB3147" s="398">
        <f t="shared" si="1183"/>
        <v>0</v>
      </c>
      <c r="AC3147" s="109">
        <f>AVERAGE(E3147:AB3147)</f>
        <v>0</v>
      </c>
      <c r="AD3147" s="78" t="e">
        <f>(AC3143-AC3147)/AC3143</f>
        <v>#DIV/0!</v>
      </c>
      <c r="AE3147" s="79"/>
      <c r="AF3147" s="80"/>
      <c r="AJ3147" s="14"/>
      <c r="AK3147" s="14"/>
      <c r="AL3147" s="15"/>
      <c r="AM3147" s="14"/>
      <c r="AN3147" s="399"/>
    </row>
    <row r="3148" spans="1:42" x14ac:dyDescent="0.25">
      <c r="A3148" s="3739" t="s">
        <v>567</v>
      </c>
      <c r="B3148" s="3559" t="s">
        <v>568</v>
      </c>
      <c r="C3148" s="125" t="s">
        <v>14</v>
      </c>
      <c r="D3148" s="108" t="s">
        <v>116</v>
      </c>
      <c r="E3148" s="328">
        <f t="shared" ref="E3148:AB3148" si="1184">(E3152-D3152)*$AE3148*$AF3148</f>
        <v>0</v>
      </c>
      <c r="F3148" s="324">
        <f t="shared" si="1184"/>
        <v>0</v>
      </c>
      <c r="G3148" s="324">
        <f t="shared" si="1184"/>
        <v>0</v>
      </c>
      <c r="H3148" s="324">
        <f t="shared" si="1184"/>
        <v>0</v>
      </c>
      <c r="I3148" s="324">
        <f t="shared" si="1184"/>
        <v>0</v>
      </c>
      <c r="J3148" s="324">
        <f t="shared" si="1184"/>
        <v>0</v>
      </c>
      <c r="K3148" s="324">
        <f t="shared" si="1184"/>
        <v>0</v>
      </c>
      <c r="L3148" s="324">
        <f t="shared" si="1184"/>
        <v>0</v>
      </c>
      <c r="M3148" s="324">
        <f t="shared" si="1184"/>
        <v>0</v>
      </c>
      <c r="N3148" s="324">
        <f t="shared" si="1184"/>
        <v>0</v>
      </c>
      <c r="O3148" s="324">
        <f t="shared" si="1184"/>
        <v>0</v>
      </c>
      <c r="P3148" s="324">
        <f t="shared" si="1184"/>
        <v>0</v>
      </c>
      <c r="Q3148" s="324">
        <f t="shared" si="1184"/>
        <v>0</v>
      </c>
      <c r="R3148" s="324">
        <f t="shared" si="1184"/>
        <v>0</v>
      </c>
      <c r="S3148" s="324">
        <f t="shared" si="1184"/>
        <v>0</v>
      </c>
      <c r="T3148" s="324">
        <f t="shared" si="1184"/>
        <v>0</v>
      </c>
      <c r="U3148" s="324">
        <f t="shared" si="1184"/>
        <v>0</v>
      </c>
      <c r="V3148" s="324">
        <f t="shared" si="1184"/>
        <v>0</v>
      </c>
      <c r="W3148" s="324">
        <f t="shared" si="1184"/>
        <v>0</v>
      </c>
      <c r="X3148" s="324">
        <f t="shared" si="1184"/>
        <v>0</v>
      </c>
      <c r="Y3148" s="324">
        <f>(Y3152-X3152)*$AE3148*$AF3148</f>
        <v>0</v>
      </c>
      <c r="Z3148" s="324">
        <f>(Z3152-Y3152)*$AE3148*$AF3148</f>
        <v>0</v>
      </c>
      <c r="AA3148" s="324">
        <f t="shared" si="1184"/>
        <v>0</v>
      </c>
      <c r="AB3148" s="534">
        <f t="shared" si="1184"/>
        <v>0</v>
      </c>
      <c r="AC3148" s="134">
        <f>SUM(E3148:AB3148)</f>
        <v>0</v>
      </c>
      <c r="AD3148" s="70"/>
      <c r="AE3148" s="71">
        <v>100</v>
      </c>
      <c r="AF3148" s="72">
        <v>40</v>
      </c>
      <c r="AJ3148" s="433"/>
      <c r="AK3148" s="434"/>
      <c r="AL3148" s="433"/>
      <c r="AM3148" s="15"/>
      <c r="AN3148" s="399"/>
    </row>
    <row r="3149" spans="1:42" x14ac:dyDescent="0.25">
      <c r="A3149" s="3740"/>
      <c r="B3149" s="3560"/>
      <c r="C3149" s="123" t="s">
        <v>15</v>
      </c>
      <c r="D3149" s="108" t="s">
        <v>116</v>
      </c>
      <c r="E3149" s="310">
        <f t="shared" ref="E3149:AB3149" si="1185">(E3153-D3153)*$AE3148*$AF3148</f>
        <v>0</v>
      </c>
      <c r="F3149" s="311">
        <f t="shared" si="1185"/>
        <v>0</v>
      </c>
      <c r="G3149" s="311">
        <f t="shared" si="1185"/>
        <v>0</v>
      </c>
      <c r="H3149" s="311">
        <f t="shared" si="1185"/>
        <v>0</v>
      </c>
      <c r="I3149" s="311">
        <f t="shared" si="1185"/>
        <v>0</v>
      </c>
      <c r="J3149" s="311">
        <f t="shared" si="1185"/>
        <v>0</v>
      </c>
      <c r="K3149" s="311">
        <f t="shared" si="1185"/>
        <v>0</v>
      </c>
      <c r="L3149" s="311">
        <f t="shared" si="1185"/>
        <v>0</v>
      </c>
      <c r="M3149" s="311">
        <f t="shared" si="1185"/>
        <v>0</v>
      </c>
      <c r="N3149" s="311">
        <f t="shared" si="1185"/>
        <v>0</v>
      </c>
      <c r="O3149" s="311">
        <f t="shared" si="1185"/>
        <v>0</v>
      </c>
      <c r="P3149" s="311">
        <f t="shared" si="1185"/>
        <v>0</v>
      </c>
      <c r="Q3149" s="311">
        <f t="shared" si="1185"/>
        <v>0</v>
      </c>
      <c r="R3149" s="311">
        <f t="shared" si="1185"/>
        <v>0</v>
      </c>
      <c r="S3149" s="311">
        <f t="shared" si="1185"/>
        <v>0</v>
      </c>
      <c r="T3149" s="311">
        <f t="shared" si="1185"/>
        <v>0</v>
      </c>
      <c r="U3149" s="311">
        <f t="shared" si="1185"/>
        <v>0</v>
      </c>
      <c r="V3149" s="311">
        <f t="shared" si="1185"/>
        <v>0</v>
      </c>
      <c r="W3149" s="311">
        <f t="shared" si="1185"/>
        <v>0</v>
      </c>
      <c r="X3149" s="311">
        <f t="shared" si="1185"/>
        <v>0</v>
      </c>
      <c r="Y3149" s="311">
        <f>(Y3153-X3153)*$AE3148*$AF3148</f>
        <v>0</v>
      </c>
      <c r="Z3149" s="311">
        <f>(Z3153-Y3153)*$AE3148*$AF3148</f>
        <v>0</v>
      </c>
      <c r="AA3149" s="311">
        <f t="shared" si="1185"/>
        <v>0</v>
      </c>
      <c r="AB3149" s="397">
        <f t="shared" si="1185"/>
        <v>0</v>
      </c>
      <c r="AC3149" s="107">
        <f>SUM(E3149:AB3149)</f>
        <v>0</v>
      </c>
      <c r="AD3149" s="73"/>
      <c r="AE3149" s="155"/>
      <c r="AF3149" s="74"/>
      <c r="AJ3149" s="15"/>
      <c r="AK3149" s="15"/>
      <c r="AL3149" s="15"/>
      <c r="AM3149" s="15"/>
      <c r="AN3149" s="399"/>
    </row>
    <row r="3150" spans="1:42" x14ac:dyDescent="0.25">
      <c r="A3150" s="3740"/>
      <c r="B3150" s="3560"/>
      <c r="C3150" s="123" t="s">
        <v>16</v>
      </c>
      <c r="D3150" s="108" t="s">
        <v>55</v>
      </c>
      <c r="E3150" s="1725">
        <v>0</v>
      </c>
      <c r="F3150" s="1726">
        <v>0</v>
      </c>
      <c r="G3150" s="1726">
        <v>0</v>
      </c>
      <c r="H3150" s="1727">
        <v>0</v>
      </c>
      <c r="I3150" s="1727">
        <v>0</v>
      </c>
      <c r="J3150" s="1727">
        <v>0</v>
      </c>
      <c r="K3150" s="1727">
        <v>0</v>
      </c>
      <c r="L3150" s="1727">
        <v>0</v>
      </c>
      <c r="M3150" s="1727">
        <v>0</v>
      </c>
      <c r="N3150" s="1727">
        <v>0</v>
      </c>
      <c r="O3150" s="1727">
        <v>0</v>
      </c>
      <c r="P3150" s="1727">
        <v>0</v>
      </c>
      <c r="Q3150" s="1727">
        <v>0</v>
      </c>
      <c r="R3150" s="1727">
        <v>0</v>
      </c>
      <c r="S3150" s="1727">
        <v>0</v>
      </c>
      <c r="T3150" s="1727">
        <v>0</v>
      </c>
      <c r="U3150" s="1727">
        <v>0</v>
      </c>
      <c r="V3150" s="1727">
        <v>0</v>
      </c>
      <c r="W3150" s="1727">
        <v>0</v>
      </c>
      <c r="X3150" s="1727">
        <v>0</v>
      </c>
      <c r="Y3150" s="1727">
        <v>0</v>
      </c>
      <c r="Z3150" s="1726">
        <v>0</v>
      </c>
      <c r="AA3150" s="1726">
        <v>0</v>
      </c>
      <c r="AB3150" s="1776">
        <v>0</v>
      </c>
      <c r="AC3150" s="107">
        <f>AVERAGE(E3150:AB3150)</f>
        <v>0</v>
      </c>
      <c r="AD3150" s="76"/>
      <c r="AE3150" s="76"/>
      <c r="AF3150" s="77"/>
      <c r="AJ3150" s="15"/>
      <c r="AK3150" s="15"/>
      <c r="AL3150" s="15"/>
      <c r="AM3150" s="15"/>
      <c r="AN3150" s="399"/>
    </row>
    <row r="3151" spans="1:42" x14ac:dyDescent="0.25">
      <c r="A3151" s="3700"/>
      <c r="B3151" s="3504"/>
      <c r="C3151" s="123" t="s">
        <v>18</v>
      </c>
      <c r="D3151" s="108"/>
      <c r="E3151" s="316" t="e">
        <f t="shared" ref="E3151:AB3151" si="1186">E3149/E3148</f>
        <v>#DIV/0!</v>
      </c>
      <c r="F3151" s="317" t="e">
        <f t="shared" si="1186"/>
        <v>#DIV/0!</v>
      </c>
      <c r="G3151" s="317" t="e">
        <f t="shared" si="1186"/>
        <v>#DIV/0!</v>
      </c>
      <c r="H3151" s="317" t="e">
        <f t="shared" si="1186"/>
        <v>#DIV/0!</v>
      </c>
      <c r="I3151" s="317" t="e">
        <f t="shared" si="1186"/>
        <v>#DIV/0!</v>
      </c>
      <c r="J3151" s="317" t="e">
        <f t="shared" si="1186"/>
        <v>#DIV/0!</v>
      </c>
      <c r="K3151" s="317" t="e">
        <f t="shared" si="1186"/>
        <v>#DIV/0!</v>
      </c>
      <c r="L3151" s="317" t="e">
        <f t="shared" si="1186"/>
        <v>#DIV/0!</v>
      </c>
      <c r="M3151" s="317" t="e">
        <f t="shared" si="1186"/>
        <v>#DIV/0!</v>
      </c>
      <c r="N3151" s="317" t="e">
        <f t="shared" si="1186"/>
        <v>#DIV/0!</v>
      </c>
      <c r="O3151" s="317" t="e">
        <f t="shared" si="1186"/>
        <v>#DIV/0!</v>
      </c>
      <c r="P3151" s="317" t="e">
        <f t="shared" si="1186"/>
        <v>#DIV/0!</v>
      </c>
      <c r="Q3151" s="317" t="e">
        <f t="shared" si="1186"/>
        <v>#DIV/0!</v>
      </c>
      <c r="R3151" s="317" t="e">
        <f t="shared" si="1186"/>
        <v>#DIV/0!</v>
      </c>
      <c r="S3151" s="317" t="e">
        <f t="shared" si="1186"/>
        <v>#DIV/0!</v>
      </c>
      <c r="T3151" s="317" t="e">
        <f t="shared" si="1186"/>
        <v>#DIV/0!</v>
      </c>
      <c r="U3151" s="317" t="e">
        <f t="shared" si="1186"/>
        <v>#DIV/0!</v>
      </c>
      <c r="V3151" s="317" t="e">
        <f t="shared" si="1186"/>
        <v>#DIV/0!</v>
      </c>
      <c r="W3151" s="317" t="e">
        <f t="shared" si="1186"/>
        <v>#DIV/0!</v>
      </c>
      <c r="X3151" s="317" t="e">
        <f t="shared" si="1186"/>
        <v>#DIV/0!</v>
      </c>
      <c r="Y3151" s="317" t="e">
        <f>Y3149/Y3148</f>
        <v>#DIV/0!</v>
      </c>
      <c r="Z3151" s="317" t="e">
        <f t="shared" si="1186"/>
        <v>#DIV/0!</v>
      </c>
      <c r="AA3151" s="317" t="e">
        <f t="shared" si="1186"/>
        <v>#DIV/0!</v>
      </c>
      <c r="AB3151" s="339" t="e">
        <f t="shared" si="1186"/>
        <v>#DIV/0!</v>
      </c>
      <c r="AC3151" s="436" t="e">
        <f>MAX(E3151:AB3151)</f>
        <v>#DIV/0!</v>
      </c>
      <c r="AD3151" s="73"/>
      <c r="AE3151" s="155"/>
      <c r="AF3151" s="74"/>
      <c r="AJ3151" s="15"/>
      <c r="AK3151" s="15"/>
      <c r="AL3151" s="15"/>
      <c r="AM3151" s="15"/>
      <c r="AN3151" s="399"/>
    </row>
    <row r="3152" spans="1:42" x14ac:dyDescent="0.25">
      <c r="A3152" s="2059"/>
      <c r="B3152" s="2062"/>
      <c r="C3152" s="124" t="s">
        <v>117</v>
      </c>
      <c r="D3152" s="108"/>
      <c r="E3152" s="313"/>
      <c r="F3152" s="314"/>
      <c r="G3152" s="314"/>
      <c r="H3152" s="155"/>
      <c r="I3152" s="155"/>
      <c r="J3152" s="155"/>
      <c r="K3152" s="155"/>
      <c r="L3152" s="155"/>
      <c r="M3152" s="155"/>
      <c r="N3152" s="155"/>
      <c r="O3152" s="155"/>
      <c r="P3152" s="155"/>
      <c r="Q3152" s="155"/>
      <c r="R3152" s="155"/>
      <c r="S3152" s="155"/>
      <c r="T3152" s="155"/>
      <c r="U3152" s="155"/>
      <c r="V3152" s="155"/>
      <c r="W3152" s="155"/>
      <c r="X3152" s="155"/>
      <c r="Y3152" s="155"/>
      <c r="Z3152" s="314"/>
      <c r="AA3152" s="314"/>
      <c r="AB3152" s="870"/>
      <c r="AC3152" s="108"/>
      <c r="AD3152" s="73"/>
      <c r="AE3152" s="155"/>
      <c r="AF3152" s="74"/>
      <c r="AJ3152" s="15"/>
      <c r="AK3152" s="15"/>
      <c r="AL3152" s="15"/>
      <c r="AM3152" s="15"/>
      <c r="AN3152" s="399"/>
    </row>
    <row r="3153" spans="1:42" s="183" customFormat="1" x14ac:dyDescent="0.25">
      <c r="A3153" s="2059"/>
      <c r="B3153" s="2062"/>
      <c r="C3153" s="124" t="s">
        <v>118</v>
      </c>
      <c r="D3153" s="108"/>
      <c r="E3153" s="313"/>
      <c r="F3153" s="314"/>
      <c r="G3153" s="314"/>
      <c r="H3153" s="155"/>
      <c r="I3153" s="155"/>
      <c r="J3153" s="155"/>
      <c r="K3153" s="155"/>
      <c r="L3153" s="155"/>
      <c r="M3153" s="155"/>
      <c r="N3153" s="155"/>
      <c r="O3153" s="155"/>
      <c r="P3153" s="155"/>
      <c r="Q3153" s="155"/>
      <c r="R3153" s="155"/>
      <c r="S3153" s="155"/>
      <c r="T3153" s="155"/>
      <c r="U3153" s="155"/>
      <c r="V3153" s="155"/>
      <c r="W3153" s="155"/>
      <c r="X3153" s="155"/>
      <c r="Y3153" s="155"/>
      <c r="Z3153" s="314"/>
      <c r="AA3153" s="314"/>
      <c r="AB3153" s="870"/>
      <c r="AC3153" s="108"/>
      <c r="AD3153" s="73"/>
      <c r="AE3153" s="155"/>
      <c r="AF3153" s="74"/>
      <c r="AH3153" s="784"/>
      <c r="AI3153" s="785"/>
      <c r="AJ3153" s="785"/>
      <c r="AK3153" s="785"/>
      <c r="AL3153" s="786"/>
      <c r="AM3153" s="786"/>
      <c r="AN3153" s="191"/>
      <c r="AO3153" s="191"/>
      <c r="AP3153" s="191"/>
    </row>
    <row r="3154" spans="1:42" ht="16.5" thickBot="1" x14ac:dyDescent="0.3">
      <c r="A3154" s="3537" t="s">
        <v>43</v>
      </c>
      <c r="B3154" s="3538"/>
      <c r="C3154" s="3539"/>
      <c r="D3154" s="114"/>
      <c r="E3154" s="180">
        <f>SQRT(E3148*E3148+E3149*E3149)/E2993/1.73</f>
        <v>0</v>
      </c>
      <c r="F3154" s="181">
        <f t="shared" ref="F3154:AB3154" si="1187">SQRT(F3148*F3148+F3149*F3149)/F2993/1.73</f>
        <v>0</v>
      </c>
      <c r="G3154" s="181">
        <f t="shared" si="1187"/>
        <v>0</v>
      </c>
      <c r="H3154" s="79">
        <f t="shared" si="1187"/>
        <v>0</v>
      </c>
      <c r="I3154" s="79">
        <f t="shared" si="1187"/>
        <v>0</v>
      </c>
      <c r="J3154" s="79">
        <f t="shared" si="1187"/>
        <v>0</v>
      </c>
      <c r="K3154" s="79">
        <f t="shared" si="1187"/>
        <v>0</v>
      </c>
      <c r="L3154" s="79">
        <f t="shared" si="1187"/>
        <v>0</v>
      </c>
      <c r="M3154" s="79">
        <f t="shared" si="1187"/>
        <v>0</v>
      </c>
      <c r="N3154" s="79">
        <f t="shared" si="1187"/>
        <v>0</v>
      </c>
      <c r="O3154" s="79">
        <f t="shared" si="1187"/>
        <v>0</v>
      </c>
      <c r="P3154" s="79">
        <f t="shared" si="1187"/>
        <v>0</v>
      </c>
      <c r="Q3154" s="79">
        <f t="shared" si="1187"/>
        <v>0</v>
      </c>
      <c r="R3154" s="79">
        <f t="shared" si="1187"/>
        <v>0</v>
      </c>
      <c r="S3154" s="79">
        <f t="shared" si="1187"/>
        <v>0</v>
      </c>
      <c r="T3154" s="79">
        <f t="shared" si="1187"/>
        <v>0</v>
      </c>
      <c r="U3154" s="79">
        <f t="shared" si="1187"/>
        <v>0</v>
      </c>
      <c r="V3154" s="79">
        <f t="shared" si="1187"/>
        <v>0</v>
      </c>
      <c r="W3154" s="79">
        <f t="shared" si="1187"/>
        <v>0</v>
      </c>
      <c r="X3154" s="79">
        <f t="shared" si="1187"/>
        <v>0</v>
      </c>
      <c r="Y3154" s="79">
        <f>SQRT(Y3148*Y3148+Y3149*Y3149)/Y2993/1.73</f>
        <v>0</v>
      </c>
      <c r="Z3154" s="181">
        <f t="shared" si="1187"/>
        <v>0</v>
      </c>
      <c r="AA3154" s="181">
        <f t="shared" si="1187"/>
        <v>0</v>
      </c>
      <c r="AB3154" s="398">
        <f t="shared" si="1187"/>
        <v>0</v>
      </c>
      <c r="AC3154" s="109">
        <f>AVERAGE(E3154:AB3154)</f>
        <v>0</v>
      </c>
      <c r="AD3154" s="78" t="e">
        <f>(AC3150-AC3154)/AC3150</f>
        <v>#DIV/0!</v>
      </c>
      <c r="AE3154" s="79"/>
      <c r="AF3154" s="80"/>
      <c r="AJ3154" s="14"/>
      <c r="AK3154" s="14"/>
      <c r="AL3154" s="15"/>
      <c r="AM3154" s="14"/>
      <c r="AN3154" s="399"/>
    </row>
    <row r="3155" spans="1:42" x14ac:dyDescent="0.25">
      <c r="A3155" s="3561" t="s">
        <v>1061</v>
      </c>
      <c r="B3155" s="3559" t="s">
        <v>569</v>
      </c>
      <c r="C3155" s="121" t="s">
        <v>14</v>
      </c>
      <c r="D3155" s="2215" t="s">
        <v>941</v>
      </c>
      <c r="E3155" s="309">
        <v>4.8</v>
      </c>
      <c r="F3155" s="71">
        <v>3.6</v>
      </c>
      <c r="G3155" s="71">
        <v>4.8</v>
      </c>
      <c r="H3155" s="71">
        <v>4.8</v>
      </c>
      <c r="I3155" s="71">
        <v>4.8</v>
      </c>
      <c r="J3155" s="71">
        <v>3.6</v>
      </c>
      <c r="K3155" s="71">
        <v>4.8</v>
      </c>
      <c r="L3155" s="71">
        <v>3.6</v>
      </c>
      <c r="M3155" s="71">
        <v>4.8</v>
      </c>
      <c r="N3155" s="71">
        <v>3.6</v>
      </c>
      <c r="O3155" s="71">
        <v>3.6</v>
      </c>
      <c r="P3155" s="71">
        <v>4.8</v>
      </c>
      <c r="Q3155" s="71">
        <v>3.6</v>
      </c>
      <c r="R3155" s="71">
        <v>4.8</v>
      </c>
      <c r="S3155" s="71">
        <v>3.6</v>
      </c>
      <c r="T3155" s="71">
        <v>4.8</v>
      </c>
      <c r="U3155" s="71">
        <v>4.8</v>
      </c>
      <c r="V3155" s="71">
        <v>4.8</v>
      </c>
      <c r="W3155" s="71">
        <v>3.6</v>
      </c>
      <c r="X3155" s="71">
        <v>4.8</v>
      </c>
      <c r="Y3155" s="71">
        <v>3.6</v>
      </c>
      <c r="Z3155" s="71">
        <v>3.6</v>
      </c>
      <c r="AA3155" s="71">
        <v>4.8</v>
      </c>
      <c r="AB3155" s="396">
        <v>4.8</v>
      </c>
      <c r="AC3155" s="106">
        <f>SUM(E3155:AB3155)</f>
        <v>103.19999999999997</v>
      </c>
      <c r="AD3155" s="70"/>
      <c r="AE3155" s="71">
        <v>100</v>
      </c>
      <c r="AF3155" s="72">
        <v>120</v>
      </c>
      <c r="AJ3155" s="433"/>
      <c r="AK3155" s="434"/>
      <c r="AL3155" s="433"/>
      <c r="AM3155" s="15"/>
      <c r="AN3155" s="399"/>
    </row>
    <row r="3156" spans="1:42" x14ac:dyDescent="0.25">
      <c r="A3156" s="3562"/>
      <c r="B3156" s="3560"/>
      <c r="C3156" s="123" t="s">
        <v>15</v>
      </c>
      <c r="D3156" s="108" t="s">
        <v>941</v>
      </c>
      <c r="E3156" s="310">
        <v>13.2</v>
      </c>
      <c r="F3156" s="311">
        <v>13.2</v>
      </c>
      <c r="G3156" s="311">
        <v>13.2</v>
      </c>
      <c r="H3156" s="311">
        <v>13.2</v>
      </c>
      <c r="I3156" s="311">
        <v>14.4</v>
      </c>
      <c r="J3156" s="311">
        <v>13.2</v>
      </c>
      <c r="K3156" s="311">
        <v>12</v>
      </c>
      <c r="L3156" s="311">
        <v>13.2</v>
      </c>
      <c r="M3156" s="311">
        <v>12</v>
      </c>
      <c r="N3156" s="311">
        <v>10.8</v>
      </c>
      <c r="O3156" s="311">
        <v>13.2</v>
      </c>
      <c r="P3156" s="311">
        <v>13.2</v>
      </c>
      <c r="Q3156" s="311">
        <v>13.2</v>
      </c>
      <c r="R3156" s="311">
        <v>13.2</v>
      </c>
      <c r="S3156" s="311">
        <v>13.2</v>
      </c>
      <c r="T3156" s="311">
        <v>13.2</v>
      </c>
      <c r="U3156" s="311">
        <v>12</v>
      </c>
      <c r="V3156" s="311">
        <v>13.2</v>
      </c>
      <c r="W3156" s="311">
        <v>12</v>
      </c>
      <c r="X3156" s="311">
        <v>13.2</v>
      </c>
      <c r="Y3156" s="311">
        <v>13.2</v>
      </c>
      <c r="Z3156" s="311">
        <v>13.2</v>
      </c>
      <c r="AA3156" s="311">
        <v>13.2</v>
      </c>
      <c r="AB3156" s="397">
        <v>14.4</v>
      </c>
      <c r="AC3156" s="107">
        <f>SUM(E3156:AB3156)</f>
        <v>311.99999999999989</v>
      </c>
      <c r="AD3156" s="73"/>
      <c r="AE3156" s="155"/>
      <c r="AF3156" s="74"/>
      <c r="AJ3156" s="15"/>
      <c r="AK3156" s="15"/>
      <c r="AL3156" s="15"/>
      <c r="AM3156" s="15"/>
      <c r="AN3156" s="399"/>
    </row>
    <row r="3157" spans="1:42" x14ac:dyDescent="0.25">
      <c r="A3157" s="3562"/>
      <c r="B3157" s="3560"/>
      <c r="C3157" s="123" t="s">
        <v>16</v>
      </c>
      <c r="D3157" s="108" t="s">
        <v>55</v>
      </c>
      <c r="E3157" s="1479">
        <v>0</v>
      </c>
      <c r="F3157" s="1474">
        <v>0</v>
      </c>
      <c r="G3157" s="1474">
        <v>0</v>
      </c>
      <c r="H3157" s="330">
        <v>0</v>
      </c>
      <c r="I3157" s="330">
        <v>0</v>
      </c>
      <c r="J3157" s="330">
        <v>0</v>
      </c>
      <c r="K3157" s="330">
        <v>0</v>
      </c>
      <c r="L3157" s="330">
        <v>0</v>
      </c>
      <c r="M3157" s="330">
        <v>0</v>
      </c>
      <c r="N3157" s="330">
        <v>0</v>
      </c>
      <c r="O3157" s="330">
        <v>0</v>
      </c>
      <c r="P3157" s="330">
        <v>0</v>
      </c>
      <c r="Q3157" s="330">
        <v>0</v>
      </c>
      <c r="R3157" s="330">
        <v>0</v>
      </c>
      <c r="S3157" s="330">
        <v>0</v>
      </c>
      <c r="T3157" s="330">
        <v>0</v>
      </c>
      <c r="U3157" s="330">
        <v>0</v>
      </c>
      <c r="V3157" s="330">
        <v>0</v>
      </c>
      <c r="W3157" s="330">
        <v>0</v>
      </c>
      <c r="X3157" s="330">
        <v>0</v>
      </c>
      <c r="Y3157" s="330">
        <v>0</v>
      </c>
      <c r="Z3157" s="1474">
        <v>0</v>
      </c>
      <c r="AA3157" s="1474">
        <v>0</v>
      </c>
      <c r="AB3157" s="1502">
        <v>0</v>
      </c>
      <c r="AC3157" s="107">
        <f>AVERAGE(E3157:AB3157)</f>
        <v>0</v>
      </c>
      <c r="AD3157" s="76"/>
      <c r="AE3157" s="76"/>
      <c r="AF3157" s="77"/>
      <c r="AJ3157" s="15"/>
      <c r="AK3157" s="15"/>
      <c r="AL3157" s="15"/>
      <c r="AM3157" s="15"/>
      <c r="AN3157" s="399"/>
    </row>
    <row r="3158" spans="1:42" ht="16.5" thickBot="1" x14ac:dyDescent="0.3">
      <c r="A3158" s="3726"/>
      <c r="B3158" s="3572"/>
      <c r="C3158" s="126" t="s">
        <v>18</v>
      </c>
      <c r="D3158" s="114"/>
      <c r="E3158" s="320">
        <f t="shared" ref="E3158:AB3158" si="1188">E3156/E3155</f>
        <v>2.75</v>
      </c>
      <c r="F3158" s="321">
        <f t="shared" si="1188"/>
        <v>3.6666666666666665</v>
      </c>
      <c r="G3158" s="321">
        <f t="shared" si="1188"/>
        <v>2.75</v>
      </c>
      <c r="H3158" s="321">
        <f t="shared" si="1188"/>
        <v>2.75</v>
      </c>
      <c r="I3158" s="321">
        <f t="shared" si="1188"/>
        <v>3</v>
      </c>
      <c r="J3158" s="321">
        <f t="shared" si="1188"/>
        <v>3.6666666666666665</v>
      </c>
      <c r="K3158" s="321">
        <f t="shared" si="1188"/>
        <v>2.5</v>
      </c>
      <c r="L3158" s="321">
        <f t="shared" si="1188"/>
        <v>3.6666666666666665</v>
      </c>
      <c r="M3158" s="321">
        <f t="shared" si="1188"/>
        <v>2.5</v>
      </c>
      <c r="N3158" s="321">
        <f t="shared" si="1188"/>
        <v>3</v>
      </c>
      <c r="O3158" s="321">
        <f t="shared" si="1188"/>
        <v>3.6666666666666665</v>
      </c>
      <c r="P3158" s="321">
        <f t="shared" si="1188"/>
        <v>2.75</v>
      </c>
      <c r="Q3158" s="321">
        <f t="shared" si="1188"/>
        <v>3.6666666666666665</v>
      </c>
      <c r="R3158" s="321">
        <f t="shared" si="1188"/>
        <v>2.75</v>
      </c>
      <c r="S3158" s="321">
        <f t="shared" si="1188"/>
        <v>3.6666666666666665</v>
      </c>
      <c r="T3158" s="321">
        <f t="shared" si="1188"/>
        <v>2.75</v>
      </c>
      <c r="U3158" s="321">
        <f t="shared" si="1188"/>
        <v>2.5</v>
      </c>
      <c r="V3158" s="321">
        <f t="shared" si="1188"/>
        <v>2.75</v>
      </c>
      <c r="W3158" s="321">
        <f t="shared" si="1188"/>
        <v>3.333333333333333</v>
      </c>
      <c r="X3158" s="321">
        <f t="shared" si="1188"/>
        <v>2.75</v>
      </c>
      <c r="Y3158" s="321">
        <f>Y3156/Y3155</f>
        <v>3.6666666666666665</v>
      </c>
      <c r="Z3158" s="321">
        <f t="shared" si="1188"/>
        <v>3.6666666666666665</v>
      </c>
      <c r="AA3158" s="321">
        <f t="shared" si="1188"/>
        <v>2.75</v>
      </c>
      <c r="AB3158" s="809">
        <f t="shared" si="1188"/>
        <v>3</v>
      </c>
      <c r="AC3158" s="457">
        <f>MAX(E3158:AB3158)</f>
        <v>3.6666666666666665</v>
      </c>
      <c r="AD3158" s="73"/>
      <c r="AE3158" s="155"/>
      <c r="AF3158" s="74"/>
      <c r="AJ3158" s="15"/>
      <c r="AK3158" s="15"/>
      <c r="AL3158" s="15"/>
      <c r="AM3158" s="15"/>
      <c r="AN3158" s="399"/>
    </row>
    <row r="3159" spans="1:42" x14ac:dyDescent="0.25">
      <c r="A3159" s="2049"/>
      <c r="B3159" s="2052"/>
      <c r="C3159" s="360" t="s">
        <v>117</v>
      </c>
      <c r="D3159" s="122"/>
      <c r="E3159" s="138"/>
      <c r="F3159" s="136"/>
      <c r="G3159" s="136"/>
      <c r="H3159" s="91"/>
      <c r="I3159" s="91"/>
      <c r="J3159" s="91"/>
      <c r="K3159" s="91"/>
      <c r="L3159" s="91"/>
      <c r="M3159" s="91"/>
      <c r="N3159" s="91"/>
      <c r="O3159" s="91"/>
      <c r="P3159" s="91"/>
      <c r="Q3159" s="91"/>
      <c r="R3159" s="91"/>
      <c r="S3159" s="91"/>
      <c r="T3159" s="91"/>
      <c r="U3159" s="91"/>
      <c r="V3159" s="91"/>
      <c r="W3159" s="91"/>
      <c r="X3159" s="91"/>
      <c r="Y3159" s="91"/>
      <c r="Z3159" s="136"/>
      <c r="AA3159" s="136"/>
      <c r="AB3159" s="477"/>
      <c r="AC3159" s="122"/>
      <c r="AD3159" s="73"/>
      <c r="AE3159" s="155"/>
      <c r="AF3159" s="74"/>
      <c r="AJ3159" s="15"/>
      <c r="AK3159" s="15"/>
      <c r="AL3159" s="15"/>
      <c r="AM3159" s="15"/>
      <c r="AN3159" s="399"/>
    </row>
    <row r="3160" spans="1:42" s="183" customFormat="1" x14ac:dyDescent="0.25">
      <c r="A3160" s="2059"/>
      <c r="B3160" s="2062"/>
      <c r="C3160" s="124" t="s">
        <v>118</v>
      </c>
      <c r="D3160" s="108"/>
      <c r="E3160" s="313"/>
      <c r="F3160" s="314"/>
      <c r="G3160" s="314"/>
      <c r="H3160" s="155"/>
      <c r="I3160" s="155"/>
      <c r="J3160" s="155"/>
      <c r="K3160" s="155"/>
      <c r="L3160" s="155"/>
      <c r="M3160" s="155"/>
      <c r="N3160" s="155"/>
      <c r="O3160" s="155"/>
      <c r="P3160" s="155"/>
      <c r="Q3160" s="155"/>
      <c r="R3160" s="155"/>
      <c r="S3160" s="155"/>
      <c r="T3160" s="155"/>
      <c r="U3160" s="155"/>
      <c r="V3160" s="155"/>
      <c r="W3160" s="155"/>
      <c r="X3160" s="155"/>
      <c r="Y3160" s="155"/>
      <c r="Z3160" s="314"/>
      <c r="AA3160" s="314"/>
      <c r="AB3160" s="870"/>
      <c r="AC3160" s="108"/>
      <c r="AD3160" s="73"/>
      <c r="AE3160" s="155"/>
      <c r="AF3160" s="74"/>
      <c r="AH3160" s="784"/>
      <c r="AI3160" s="785"/>
      <c r="AJ3160" s="785"/>
      <c r="AK3160" s="785"/>
      <c r="AL3160" s="786"/>
      <c r="AM3160" s="786"/>
      <c r="AN3160" s="191"/>
      <c r="AO3160" s="191"/>
      <c r="AP3160" s="191"/>
    </row>
    <row r="3161" spans="1:42" ht="16.5" thickBot="1" x14ac:dyDescent="0.3">
      <c r="A3161" s="3537" t="s">
        <v>43</v>
      </c>
      <c r="B3161" s="3538"/>
      <c r="C3161" s="3539"/>
      <c r="D3161" s="114"/>
      <c r="E3161" s="535">
        <f>SQRT(E3155*E3155+E3156*E3156)/E2988/1.73</f>
        <v>0.77029098577747035</v>
      </c>
      <c r="F3161" s="536">
        <f t="shared" ref="F3161:AB3161" si="1189">SQRT(F3155*F3155+F3156*F3156)/F2988/1.73</f>
        <v>0.74751713349375837</v>
      </c>
      <c r="G3161" s="536">
        <f t="shared" si="1189"/>
        <v>0.76956085214166225</v>
      </c>
      <c r="H3161" s="464">
        <f t="shared" si="1189"/>
        <v>0.76956085214166225</v>
      </c>
      <c r="I3161" s="464">
        <f t="shared" si="1189"/>
        <v>0.83008037628626219</v>
      </c>
      <c r="J3161" s="464">
        <f t="shared" si="1189"/>
        <v>0.75249583942568632</v>
      </c>
      <c r="K3161" s="464">
        <f t="shared" si="1189"/>
        <v>0.71627505900181276</v>
      </c>
      <c r="L3161" s="464">
        <f t="shared" si="1189"/>
        <v>0.76412862534917514</v>
      </c>
      <c r="M3161" s="464">
        <f t="shared" si="1189"/>
        <v>0.72531542382416569</v>
      </c>
      <c r="N3161" s="464">
        <f t="shared" si="1189"/>
        <v>0.62970929980950663</v>
      </c>
      <c r="O3161" s="464">
        <f t="shared" si="1189"/>
        <v>0.75393053120724152</v>
      </c>
      <c r="P3161" s="464">
        <f t="shared" si="1189"/>
        <v>0.77102250618181745</v>
      </c>
      <c r="Q3161" s="464">
        <f t="shared" si="1189"/>
        <v>0.75321250212990121</v>
      </c>
      <c r="R3161" s="464">
        <f t="shared" si="1189"/>
        <v>0.76883210133470992</v>
      </c>
      <c r="S3161" s="464">
        <f t="shared" si="1189"/>
        <v>0.76192016111406191</v>
      </c>
      <c r="T3161" s="464">
        <f t="shared" si="1189"/>
        <v>0.78216444991276846</v>
      </c>
      <c r="U3161" s="464">
        <f t="shared" si="1189"/>
        <v>0.71696246308914657</v>
      </c>
      <c r="V3161" s="464">
        <f t="shared" si="1189"/>
        <v>0.7791618992413184</v>
      </c>
      <c r="W3161" s="464">
        <f t="shared" si="1189"/>
        <v>0.69366198318454264</v>
      </c>
      <c r="X3161" s="464">
        <f t="shared" si="1189"/>
        <v>0.77248972312983233</v>
      </c>
      <c r="Y3161" s="464">
        <f>SQRT(Y3155*Y3155+Y3156*Y3156)/Y2988/1.73</f>
        <v>0.75321250212990121</v>
      </c>
      <c r="Z3161" s="536">
        <f t="shared" si="1189"/>
        <v>0.74964277463165518</v>
      </c>
      <c r="AA3161" s="536">
        <f t="shared" si="1189"/>
        <v>0.76737873252311317</v>
      </c>
      <c r="AB3161" s="537">
        <f t="shared" si="1189"/>
        <v>0.82851270796466403</v>
      </c>
      <c r="AC3161" s="109">
        <f>AVERAGE(E3161:AB3161)</f>
        <v>0.75529331187607651</v>
      </c>
      <c r="AD3161" s="78" t="e">
        <f>(AC3157-AC3161)/AC3157</f>
        <v>#DIV/0!</v>
      </c>
      <c r="AE3161" s="79"/>
      <c r="AF3161" s="80"/>
      <c r="AJ3161" s="14"/>
      <c r="AK3161" s="14"/>
      <c r="AL3161" s="15"/>
      <c r="AM3161" s="14"/>
      <c r="AN3161" s="399"/>
    </row>
    <row r="3162" spans="1:42" x14ac:dyDescent="0.25">
      <c r="A3162" s="3561" t="s">
        <v>570</v>
      </c>
      <c r="B3162" s="3559" t="s">
        <v>571</v>
      </c>
      <c r="C3162" s="125" t="s">
        <v>14</v>
      </c>
      <c r="D3162" s="2215" t="s">
        <v>941</v>
      </c>
      <c r="E3162" s="70">
        <v>1.6</v>
      </c>
      <c r="F3162" s="71">
        <v>0.8</v>
      </c>
      <c r="G3162" s="71">
        <v>1.6</v>
      </c>
      <c r="H3162" s="71">
        <v>1.6</v>
      </c>
      <c r="I3162" s="71">
        <v>1.6</v>
      </c>
      <c r="J3162" s="71">
        <v>0.8</v>
      </c>
      <c r="K3162" s="71">
        <v>1.6</v>
      </c>
      <c r="L3162" s="71">
        <v>1.6</v>
      </c>
      <c r="M3162" s="71">
        <v>0.8</v>
      </c>
      <c r="N3162" s="71">
        <v>1.6</v>
      </c>
      <c r="O3162" s="71">
        <v>0.8</v>
      </c>
      <c r="P3162" s="71">
        <v>1.6</v>
      </c>
      <c r="Q3162" s="71">
        <v>0.8</v>
      </c>
      <c r="R3162" s="71">
        <v>1.6</v>
      </c>
      <c r="S3162" s="71">
        <v>1.6</v>
      </c>
      <c r="T3162" s="71">
        <v>0.8</v>
      </c>
      <c r="U3162" s="71">
        <v>1.6</v>
      </c>
      <c r="V3162" s="71">
        <v>0.8</v>
      </c>
      <c r="W3162" s="71">
        <v>1.6</v>
      </c>
      <c r="X3162" s="71">
        <v>1.6</v>
      </c>
      <c r="Y3162" s="71">
        <v>1.6</v>
      </c>
      <c r="Z3162" s="71">
        <v>0.8</v>
      </c>
      <c r="AA3162" s="71">
        <v>1.6</v>
      </c>
      <c r="AB3162" s="396">
        <v>1.6</v>
      </c>
      <c r="AC3162" s="134">
        <f>SUM(E3162:AB3162)</f>
        <v>32.000000000000014</v>
      </c>
      <c r="AD3162" s="70"/>
      <c r="AE3162" s="71">
        <v>100</v>
      </c>
      <c r="AF3162" s="72">
        <v>80</v>
      </c>
      <c r="AJ3162" s="433"/>
      <c r="AK3162" s="434"/>
      <c r="AL3162" s="433"/>
      <c r="AM3162" s="15"/>
      <c r="AN3162" s="399"/>
    </row>
    <row r="3163" spans="1:42" x14ac:dyDescent="0.25">
      <c r="A3163" s="3562"/>
      <c r="B3163" s="3560"/>
      <c r="C3163" s="123" t="s">
        <v>15</v>
      </c>
      <c r="D3163" s="108" t="s">
        <v>941</v>
      </c>
      <c r="E3163" s="395">
        <v>25.6</v>
      </c>
      <c r="F3163" s="311">
        <v>25.6</v>
      </c>
      <c r="G3163" s="311">
        <v>25.6</v>
      </c>
      <c r="H3163" s="311">
        <v>26.4</v>
      </c>
      <c r="I3163" s="311">
        <v>25.6</v>
      </c>
      <c r="J3163" s="311">
        <v>26.4</v>
      </c>
      <c r="K3163" s="311">
        <v>24.8</v>
      </c>
      <c r="L3163" s="311">
        <v>24.8</v>
      </c>
      <c r="M3163" s="311">
        <v>24</v>
      </c>
      <c r="N3163" s="311">
        <v>24.8</v>
      </c>
      <c r="O3163" s="311">
        <v>24.8</v>
      </c>
      <c r="P3163" s="311">
        <v>26.4</v>
      </c>
      <c r="Q3163" s="311">
        <v>26.4</v>
      </c>
      <c r="R3163" s="311">
        <v>26.4</v>
      </c>
      <c r="S3163" s="311">
        <v>25.6</v>
      </c>
      <c r="T3163" s="311">
        <v>24</v>
      </c>
      <c r="U3163" s="311">
        <v>24.8</v>
      </c>
      <c r="V3163" s="311">
        <v>24.8</v>
      </c>
      <c r="W3163" s="311">
        <v>24.8</v>
      </c>
      <c r="X3163" s="311">
        <v>25.6</v>
      </c>
      <c r="Y3163" s="311">
        <v>25.6</v>
      </c>
      <c r="Z3163" s="311">
        <v>25.6</v>
      </c>
      <c r="AA3163" s="311">
        <v>25.6</v>
      </c>
      <c r="AB3163" s="397">
        <v>26.4</v>
      </c>
      <c r="AC3163" s="107">
        <f>SUM(E3163:AB3163)</f>
        <v>610.40000000000009</v>
      </c>
      <c r="AD3163" s="73"/>
      <c r="AE3163" s="155"/>
      <c r="AF3163" s="74"/>
      <c r="AJ3163" s="15"/>
      <c r="AK3163" s="15"/>
      <c r="AL3163" s="15"/>
      <c r="AM3163" s="15"/>
      <c r="AN3163" s="399"/>
    </row>
    <row r="3164" spans="1:42" x14ac:dyDescent="0.25">
      <c r="A3164" s="3562"/>
      <c r="B3164" s="3560"/>
      <c r="C3164" s="123" t="s">
        <v>16</v>
      </c>
      <c r="D3164" s="108" t="s">
        <v>55</v>
      </c>
      <c r="E3164" s="1726">
        <v>1</v>
      </c>
      <c r="F3164" s="1726">
        <v>1</v>
      </c>
      <c r="G3164" s="1726">
        <v>1</v>
      </c>
      <c r="H3164" s="1727">
        <v>1</v>
      </c>
      <c r="I3164" s="1727">
        <v>1</v>
      </c>
      <c r="J3164" s="1727">
        <v>1</v>
      </c>
      <c r="K3164" s="1727">
        <v>1</v>
      </c>
      <c r="L3164" s="1727">
        <v>1</v>
      </c>
      <c r="M3164" s="1727">
        <v>1</v>
      </c>
      <c r="N3164" s="1727">
        <v>1</v>
      </c>
      <c r="O3164" s="1727">
        <v>1</v>
      </c>
      <c r="P3164" s="1727">
        <v>1</v>
      </c>
      <c r="Q3164" s="1727">
        <v>1</v>
      </c>
      <c r="R3164" s="1727">
        <v>1</v>
      </c>
      <c r="S3164" s="1727">
        <v>1</v>
      </c>
      <c r="T3164" s="1727">
        <v>1</v>
      </c>
      <c r="U3164" s="1727">
        <v>1</v>
      </c>
      <c r="V3164" s="1727">
        <v>1</v>
      </c>
      <c r="W3164" s="1727">
        <v>1</v>
      </c>
      <c r="X3164" s="1727">
        <v>1</v>
      </c>
      <c r="Y3164" s="1727">
        <v>1</v>
      </c>
      <c r="Z3164" s="1726">
        <v>1</v>
      </c>
      <c r="AA3164" s="1726">
        <v>1</v>
      </c>
      <c r="AB3164" s="1726">
        <v>1</v>
      </c>
      <c r="AC3164" s="107">
        <f>AVERAGE(E3164:AB3164)</f>
        <v>1</v>
      </c>
      <c r="AD3164" s="76"/>
      <c r="AE3164" s="76"/>
      <c r="AF3164" s="77"/>
      <c r="AJ3164" s="15"/>
      <c r="AK3164" s="15"/>
      <c r="AL3164" s="15"/>
      <c r="AM3164" s="15"/>
      <c r="AN3164" s="399"/>
    </row>
    <row r="3165" spans="1:42" x14ac:dyDescent="0.25">
      <c r="A3165" s="3501"/>
      <c r="B3165" s="3504"/>
      <c r="C3165" s="123" t="s">
        <v>18</v>
      </c>
      <c r="D3165" s="350"/>
      <c r="E3165" s="503">
        <f t="shared" ref="E3165:AB3165" si="1190">E3163/E3162</f>
        <v>16</v>
      </c>
      <c r="F3165" s="317">
        <f t="shared" si="1190"/>
        <v>32</v>
      </c>
      <c r="G3165" s="317">
        <f t="shared" si="1190"/>
        <v>16</v>
      </c>
      <c r="H3165" s="317">
        <f t="shared" si="1190"/>
        <v>16.499999999999996</v>
      </c>
      <c r="I3165" s="317">
        <f t="shared" si="1190"/>
        <v>16</v>
      </c>
      <c r="J3165" s="317">
        <f t="shared" si="1190"/>
        <v>32.999999999999993</v>
      </c>
      <c r="K3165" s="317">
        <f t="shared" si="1190"/>
        <v>15.5</v>
      </c>
      <c r="L3165" s="317">
        <f t="shared" si="1190"/>
        <v>15.5</v>
      </c>
      <c r="M3165" s="317">
        <f t="shared" si="1190"/>
        <v>30</v>
      </c>
      <c r="N3165" s="317">
        <f t="shared" si="1190"/>
        <v>15.5</v>
      </c>
      <c r="O3165" s="317">
        <f t="shared" si="1190"/>
        <v>31</v>
      </c>
      <c r="P3165" s="317">
        <f t="shared" si="1190"/>
        <v>16.499999999999996</v>
      </c>
      <c r="Q3165" s="317">
        <f t="shared" si="1190"/>
        <v>32.999999999999993</v>
      </c>
      <c r="R3165" s="317">
        <f t="shared" si="1190"/>
        <v>16.499999999999996</v>
      </c>
      <c r="S3165" s="317">
        <f t="shared" si="1190"/>
        <v>16</v>
      </c>
      <c r="T3165" s="317">
        <f t="shared" si="1190"/>
        <v>30</v>
      </c>
      <c r="U3165" s="317">
        <f t="shared" si="1190"/>
        <v>15.5</v>
      </c>
      <c r="V3165" s="317">
        <f t="shared" si="1190"/>
        <v>31</v>
      </c>
      <c r="W3165" s="317">
        <f t="shared" si="1190"/>
        <v>15.5</v>
      </c>
      <c r="X3165" s="317">
        <f t="shared" si="1190"/>
        <v>16</v>
      </c>
      <c r="Y3165" s="317">
        <f>Y3163/Y3162</f>
        <v>16</v>
      </c>
      <c r="Z3165" s="317">
        <f t="shared" si="1190"/>
        <v>32</v>
      </c>
      <c r="AA3165" s="317">
        <f t="shared" si="1190"/>
        <v>16</v>
      </c>
      <c r="AB3165" s="339">
        <f t="shared" si="1190"/>
        <v>16.499999999999996</v>
      </c>
      <c r="AC3165" s="436">
        <f>MAX(E3165:AB3165)</f>
        <v>32.999999999999993</v>
      </c>
      <c r="AD3165" s="73"/>
      <c r="AE3165" s="155"/>
      <c r="AF3165" s="74"/>
      <c r="AJ3165" s="15"/>
      <c r="AK3165" s="15"/>
      <c r="AL3165" s="15"/>
      <c r="AM3165" s="15"/>
      <c r="AN3165" s="399"/>
    </row>
    <row r="3166" spans="1:42" x14ac:dyDescent="0.25">
      <c r="A3166" s="2059"/>
      <c r="B3166" s="2062"/>
      <c r="C3166" s="124" t="s">
        <v>117</v>
      </c>
      <c r="D3166" s="350"/>
      <c r="E3166" s="73"/>
      <c r="F3166" s="155"/>
      <c r="G3166" s="155"/>
      <c r="H3166" s="155"/>
      <c r="I3166" s="155"/>
      <c r="J3166" s="155"/>
      <c r="K3166" s="155"/>
      <c r="L3166" s="155"/>
      <c r="M3166" s="155"/>
      <c r="N3166" s="155"/>
      <c r="O3166" s="155"/>
      <c r="P3166" s="155"/>
      <c r="Q3166" s="155"/>
      <c r="R3166" s="155"/>
      <c r="S3166" s="155"/>
      <c r="T3166" s="155"/>
      <c r="U3166" s="155"/>
      <c r="V3166" s="155"/>
      <c r="W3166" s="155"/>
      <c r="X3166" s="155"/>
      <c r="Y3166" s="155"/>
      <c r="Z3166" s="155"/>
      <c r="AA3166" s="155"/>
      <c r="AB3166" s="319"/>
      <c r="AC3166" s="108"/>
      <c r="AD3166" s="73"/>
      <c r="AE3166" s="155"/>
      <c r="AF3166" s="74"/>
      <c r="AJ3166" s="15"/>
      <c r="AK3166" s="15"/>
      <c r="AL3166" s="15"/>
      <c r="AM3166" s="15"/>
      <c r="AN3166" s="399"/>
    </row>
    <row r="3167" spans="1:42" s="183" customFormat="1" x14ac:dyDescent="0.25">
      <c r="A3167" s="2059"/>
      <c r="B3167" s="2062"/>
      <c r="C3167" s="124" t="s">
        <v>118</v>
      </c>
      <c r="D3167" s="350"/>
      <c r="E3167" s="502"/>
      <c r="F3167" s="155"/>
      <c r="G3167" s="314"/>
      <c r="H3167" s="155"/>
      <c r="I3167" s="155"/>
      <c r="J3167" s="155"/>
      <c r="K3167" s="155"/>
      <c r="L3167" s="155"/>
      <c r="M3167" s="155"/>
      <c r="N3167" s="155"/>
      <c r="O3167" s="155"/>
      <c r="P3167" s="155"/>
      <c r="Q3167" s="155"/>
      <c r="R3167" s="155"/>
      <c r="S3167" s="155"/>
      <c r="T3167" s="155"/>
      <c r="U3167" s="155"/>
      <c r="V3167" s="155"/>
      <c r="W3167" s="155"/>
      <c r="X3167" s="155"/>
      <c r="Y3167" s="155"/>
      <c r="Z3167" s="314"/>
      <c r="AA3167" s="314"/>
      <c r="AB3167" s="870"/>
      <c r="AC3167" s="108"/>
      <c r="AD3167" s="73"/>
      <c r="AE3167" s="155"/>
      <c r="AF3167" s="74"/>
      <c r="AH3167" s="784"/>
      <c r="AI3167" s="785"/>
      <c r="AJ3167" s="785"/>
      <c r="AK3167" s="785"/>
      <c r="AL3167" s="786"/>
      <c r="AM3167" s="786"/>
      <c r="AN3167" s="191"/>
      <c r="AO3167" s="191"/>
      <c r="AP3167" s="191"/>
    </row>
    <row r="3168" spans="1:42" ht="16.5" thickBot="1" x14ac:dyDescent="0.3">
      <c r="A3168" s="3537" t="s">
        <v>43</v>
      </c>
      <c r="B3168" s="3538"/>
      <c r="C3168" s="3539"/>
      <c r="D3168" s="349"/>
      <c r="E3168" s="461">
        <f>SQRT(E3162*E3162+E3163*E3163)/E2989/1.73</f>
        <v>1.4066946324494762</v>
      </c>
      <c r="F3168" s="181">
        <f t="shared" ref="F3168:AB3168" si="1191">SQRT(F3162*F3162+F3163*F3163)/F2989/1.73</f>
        <v>1.3993300124420271</v>
      </c>
      <c r="G3168" s="181">
        <f t="shared" si="1191"/>
        <v>1.404030438069837</v>
      </c>
      <c r="H3168" s="79">
        <f t="shared" si="1191"/>
        <v>1.4491105064080463</v>
      </c>
      <c r="I3168" s="79">
        <f t="shared" si="1191"/>
        <v>1.4013763162587409</v>
      </c>
      <c r="J3168" s="79">
        <f t="shared" si="1191"/>
        <v>1.4512471939356189</v>
      </c>
      <c r="K3168" s="79">
        <f t="shared" si="1191"/>
        <v>1.3746471945799987</v>
      </c>
      <c r="L3168" s="79">
        <f t="shared" si="1191"/>
        <v>1.3852519945381858</v>
      </c>
      <c r="M3168" s="79">
        <f t="shared" si="1191"/>
        <v>1.3437112642164533</v>
      </c>
      <c r="N3168" s="79">
        <f t="shared" si="1191"/>
        <v>1.3707121358168881</v>
      </c>
      <c r="O3168" s="79">
        <f t="shared" si="1191"/>
        <v>1.3646733290526125</v>
      </c>
      <c r="P3168" s="79">
        <f t="shared" si="1191"/>
        <v>1.4504853740611852</v>
      </c>
      <c r="Q3168" s="79">
        <f t="shared" si="1191"/>
        <v>1.4498689914722422</v>
      </c>
      <c r="R3168" s="79">
        <f t="shared" si="1191"/>
        <v>1.4450014974106702</v>
      </c>
      <c r="S3168" s="79">
        <f t="shared" si="1191"/>
        <v>1.4270030246407581</v>
      </c>
      <c r="T3168" s="79">
        <f t="shared" si="1191"/>
        <v>1.3333849528680077</v>
      </c>
      <c r="U3168" s="79">
        <f t="shared" si="1191"/>
        <v>1.3799292203036491</v>
      </c>
      <c r="V3168" s="79">
        <f t="shared" si="1191"/>
        <v>1.3751406220846556</v>
      </c>
      <c r="W3168" s="79">
        <f t="shared" si="1191"/>
        <v>1.373333000321318</v>
      </c>
      <c r="X3168" s="79">
        <f t="shared" si="1191"/>
        <v>1.4093689568457681</v>
      </c>
      <c r="Y3168" s="79">
        <f>SQRT(Y3162*Y3162+Y3163*Y3163)/Y2989/1.73</f>
        <v>1.4120534691445217</v>
      </c>
      <c r="Z3168" s="181">
        <f t="shared" si="1191"/>
        <v>1.4046405627738756</v>
      </c>
      <c r="AA3168" s="181">
        <f t="shared" si="1191"/>
        <v>1.3974138950063602</v>
      </c>
      <c r="AB3168" s="398">
        <f t="shared" si="1191"/>
        <v>1.4409157250334488</v>
      </c>
      <c r="AC3168" s="109">
        <f>AVERAGE(E3168:AB3168)</f>
        <v>1.4020551795722642</v>
      </c>
      <c r="AD3168" s="78">
        <f>(AC3164-AC3168)/AC3164</f>
        <v>-0.40205517957226422</v>
      </c>
      <c r="AE3168" s="79"/>
      <c r="AF3168" s="80"/>
      <c r="AJ3168" s="14"/>
      <c r="AK3168" s="14"/>
      <c r="AL3168" s="15"/>
      <c r="AM3168" s="14"/>
      <c r="AN3168" s="399"/>
    </row>
    <row r="3169" spans="1:42" x14ac:dyDescent="0.25">
      <c r="A3169" s="3561" t="s">
        <v>572</v>
      </c>
      <c r="B3169" s="3559" t="s">
        <v>573</v>
      </c>
      <c r="C3169" s="121" t="s">
        <v>14</v>
      </c>
      <c r="D3169" s="2215" t="s">
        <v>941</v>
      </c>
      <c r="E3169" s="70">
        <v>597.6</v>
      </c>
      <c r="F3169" s="71">
        <v>547.20000000000005</v>
      </c>
      <c r="G3169" s="71">
        <v>513.6</v>
      </c>
      <c r="H3169" s="71">
        <v>492</v>
      </c>
      <c r="I3169" s="71">
        <v>517.20000000000005</v>
      </c>
      <c r="J3169" s="71">
        <v>588</v>
      </c>
      <c r="K3169" s="71">
        <v>687.6</v>
      </c>
      <c r="L3169" s="71">
        <v>792</v>
      </c>
      <c r="M3169" s="71">
        <v>934.8</v>
      </c>
      <c r="N3169" s="71">
        <v>1146</v>
      </c>
      <c r="O3169" s="71">
        <v>1268.4000000000001</v>
      </c>
      <c r="P3169" s="71">
        <v>1296</v>
      </c>
      <c r="Q3169" s="71">
        <v>1311.6</v>
      </c>
      <c r="R3169" s="71">
        <v>1286.4000000000001</v>
      </c>
      <c r="S3169" s="71">
        <v>1299.5999999999999</v>
      </c>
      <c r="T3169" s="71">
        <v>1252.8</v>
      </c>
      <c r="U3169" s="71">
        <v>1228.8</v>
      </c>
      <c r="V3169" s="71">
        <v>1174.8</v>
      </c>
      <c r="W3169" s="71">
        <v>1111.2</v>
      </c>
      <c r="X3169" s="71">
        <v>1060.8</v>
      </c>
      <c r="Y3169" s="71">
        <v>996</v>
      </c>
      <c r="Z3169" s="71">
        <v>918</v>
      </c>
      <c r="AA3169" s="71">
        <v>523.20000000000005</v>
      </c>
      <c r="AB3169" s="396">
        <v>194.4</v>
      </c>
      <c r="AC3169" s="106">
        <f>SUM(E3169:AB3169)</f>
        <v>21738.000000000004</v>
      </c>
      <c r="AD3169" s="70"/>
      <c r="AE3169" s="71">
        <v>100</v>
      </c>
      <c r="AF3169" s="72">
        <v>120</v>
      </c>
      <c r="AJ3169" s="433"/>
      <c r="AK3169" s="434"/>
      <c r="AL3169" s="433"/>
      <c r="AM3169" s="15"/>
      <c r="AN3169" s="399"/>
    </row>
    <row r="3170" spans="1:42" x14ac:dyDescent="0.25">
      <c r="A3170" s="3562"/>
      <c r="B3170" s="3560"/>
      <c r="C3170" s="123" t="s">
        <v>15</v>
      </c>
      <c r="D3170" s="108" t="s">
        <v>941</v>
      </c>
      <c r="E3170" s="395">
        <v>255.6</v>
      </c>
      <c r="F3170" s="311">
        <v>255.6</v>
      </c>
      <c r="G3170" s="311">
        <v>250.8</v>
      </c>
      <c r="H3170" s="311">
        <v>250.8</v>
      </c>
      <c r="I3170" s="311">
        <v>244.8</v>
      </c>
      <c r="J3170" s="311">
        <v>242.4</v>
      </c>
      <c r="K3170" s="311">
        <v>238.8</v>
      </c>
      <c r="L3170" s="311">
        <v>254.4</v>
      </c>
      <c r="M3170" s="311">
        <v>286.8</v>
      </c>
      <c r="N3170" s="311">
        <v>348</v>
      </c>
      <c r="O3170" s="311">
        <v>382.8</v>
      </c>
      <c r="P3170" s="311">
        <v>398.4</v>
      </c>
      <c r="Q3170" s="311">
        <v>398.4</v>
      </c>
      <c r="R3170" s="311">
        <v>390</v>
      </c>
      <c r="S3170" s="311">
        <v>392.4</v>
      </c>
      <c r="T3170" s="311">
        <v>346.8</v>
      </c>
      <c r="U3170" s="311">
        <v>326.39999999999998</v>
      </c>
      <c r="V3170" s="311">
        <v>328.8</v>
      </c>
      <c r="W3170" s="311">
        <v>321.60000000000002</v>
      </c>
      <c r="X3170" s="311">
        <v>320.39999999999998</v>
      </c>
      <c r="Y3170" s="311">
        <v>309.60000000000002</v>
      </c>
      <c r="Z3170" s="311">
        <v>296.39999999999998</v>
      </c>
      <c r="AA3170" s="311">
        <v>169.2</v>
      </c>
      <c r="AB3170" s="397">
        <v>72</v>
      </c>
      <c r="AC3170" s="107">
        <f>SUM(E3170:AB3170)</f>
        <v>7081.2</v>
      </c>
      <c r="AD3170" s="73"/>
      <c r="AE3170" s="155"/>
      <c r="AF3170" s="74"/>
      <c r="AJ3170" s="15"/>
      <c r="AK3170" s="15"/>
      <c r="AL3170" s="15"/>
      <c r="AM3170" s="15"/>
      <c r="AN3170" s="399"/>
    </row>
    <row r="3171" spans="1:42" x14ac:dyDescent="0.25">
      <c r="A3171" s="3562"/>
      <c r="B3171" s="3560"/>
      <c r="C3171" s="123" t="s">
        <v>16</v>
      </c>
      <c r="D3171" s="108" t="s">
        <v>55</v>
      </c>
      <c r="E3171" s="1728">
        <v>32</v>
      </c>
      <c r="F3171" s="1726">
        <v>31</v>
      </c>
      <c r="G3171" s="1726">
        <v>28</v>
      </c>
      <c r="H3171" s="1727">
        <v>30</v>
      </c>
      <c r="I3171" s="1727">
        <v>31</v>
      </c>
      <c r="J3171" s="1727">
        <v>35</v>
      </c>
      <c r="K3171" s="1727">
        <v>44</v>
      </c>
      <c r="L3171" s="1727">
        <v>49</v>
      </c>
      <c r="M3171" s="1727">
        <v>60</v>
      </c>
      <c r="N3171" s="1727">
        <v>71</v>
      </c>
      <c r="O3171" s="1727">
        <v>77</v>
      </c>
      <c r="P3171" s="1727">
        <v>72</v>
      </c>
      <c r="Q3171" s="1727">
        <v>71</v>
      </c>
      <c r="R3171" s="1727">
        <v>73</v>
      </c>
      <c r="S3171" s="1727">
        <v>74</v>
      </c>
      <c r="T3171" s="1727">
        <v>69</v>
      </c>
      <c r="U3171" s="1727">
        <v>71</v>
      </c>
      <c r="V3171" s="1727">
        <v>64</v>
      </c>
      <c r="W3171" s="1727">
        <v>59</v>
      </c>
      <c r="X3171" s="1727">
        <v>58</v>
      </c>
      <c r="Y3171" s="1727">
        <v>52</v>
      </c>
      <c r="Z3171" s="1726">
        <v>48</v>
      </c>
      <c r="AA3171" s="1726">
        <v>13</v>
      </c>
      <c r="AB3171" s="1776">
        <v>10</v>
      </c>
      <c r="AC3171" s="107">
        <f>AVERAGE(E3171:AB3171)</f>
        <v>50.916666666666664</v>
      </c>
      <c r="AD3171" s="76"/>
      <c r="AE3171" s="76"/>
      <c r="AF3171" s="77"/>
      <c r="AJ3171" s="15"/>
      <c r="AK3171" s="15"/>
      <c r="AL3171" s="15"/>
      <c r="AM3171" s="15"/>
      <c r="AN3171" s="399"/>
    </row>
    <row r="3172" spans="1:42" ht="16.5" thickBot="1" x14ac:dyDescent="0.3">
      <c r="A3172" s="3726"/>
      <c r="B3172" s="3572"/>
      <c r="C3172" s="126" t="s">
        <v>18</v>
      </c>
      <c r="D3172" s="349"/>
      <c r="E3172" s="576">
        <f t="shared" ref="E3172:AB3172" si="1192">E3170/E3169</f>
        <v>0.42771084337349397</v>
      </c>
      <c r="F3172" s="321">
        <f t="shared" si="1192"/>
        <v>0.46710526315789469</v>
      </c>
      <c r="G3172" s="321">
        <f t="shared" si="1192"/>
        <v>0.48831775700934582</v>
      </c>
      <c r="H3172" s="321">
        <f t="shared" si="1192"/>
        <v>0.50975609756097562</v>
      </c>
      <c r="I3172" s="321">
        <f t="shared" si="1192"/>
        <v>0.47331786542923432</v>
      </c>
      <c r="J3172" s="321">
        <f t="shared" si="1192"/>
        <v>0.41224489795918368</v>
      </c>
      <c r="K3172" s="321">
        <f t="shared" si="1192"/>
        <v>0.34729493891797558</v>
      </c>
      <c r="L3172" s="321">
        <f t="shared" si="1192"/>
        <v>0.32121212121212123</v>
      </c>
      <c r="M3172" s="321">
        <f t="shared" si="1192"/>
        <v>0.30680359435173304</v>
      </c>
      <c r="N3172" s="321">
        <f t="shared" si="1192"/>
        <v>0.30366492146596857</v>
      </c>
      <c r="O3172" s="321">
        <f t="shared" si="1192"/>
        <v>0.30179754020813621</v>
      </c>
      <c r="P3172" s="321">
        <f t="shared" si="1192"/>
        <v>0.30740740740740741</v>
      </c>
      <c r="Q3172" s="321">
        <f t="shared" si="1192"/>
        <v>0.30375114364135408</v>
      </c>
      <c r="R3172" s="321">
        <f t="shared" si="1192"/>
        <v>0.30317164179104478</v>
      </c>
      <c r="S3172" s="321">
        <f t="shared" si="1192"/>
        <v>0.30193905817174516</v>
      </c>
      <c r="T3172" s="321">
        <f t="shared" si="1192"/>
        <v>0.27681992337164751</v>
      </c>
      <c r="U3172" s="321">
        <f t="shared" si="1192"/>
        <v>0.265625</v>
      </c>
      <c r="V3172" s="321">
        <f t="shared" si="1192"/>
        <v>0.27987742594484172</v>
      </c>
      <c r="W3172" s="321">
        <f t="shared" si="1192"/>
        <v>0.2894168466522678</v>
      </c>
      <c r="X3172" s="321">
        <f t="shared" si="1192"/>
        <v>0.30203619909502261</v>
      </c>
      <c r="Y3172" s="321">
        <f>Y3170/Y3169</f>
        <v>0.31084337349397595</v>
      </c>
      <c r="Z3172" s="321">
        <f t="shared" si="1192"/>
        <v>0.32287581699346402</v>
      </c>
      <c r="AA3172" s="321">
        <f t="shared" si="1192"/>
        <v>0.32339449541284399</v>
      </c>
      <c r="AB3172" s="809">
        <f t="shared" si="1192"/>
        <v>0.37037037037037035</v>
      </c>
      <c r="AC3172" s="457">
        <f>MAX(E3172:AB3172)</f>
        <v>0.50975609756097562</v>
      </c>
      <c r="AD3172" s="73"/>
      <c r="AE3172" s="155"/>
      <c r="AF3172" s="74"/>
      <c r="AJ3172" s="15"/>
      <c r="AK3172" s="15"/>
      <c r="AL3172" s="15"/>
      <c r="AM3172" s="15"/>
      <c r="AN3172" s="399"/>
    </row>
    <row r="3173" spans="1:42" x14ac:dyDescent="0.25">
      <c r="A3173" s="2049"/>
      <c r="B3173" s="2052"/>
      <c r="C3173" s="360" t="s">
        <v>117</v>
      </c>
      <c r="D3173" s="2203"/>
      <c r="E3173" s="361"/>
      <c r="F3173" s="91"/>
      <c r="G3173" s="91"/>
      <c r="H3173" s="91"/>
      <c r="I3173" s="91"/>
      <c r="J3173" s="91"/>
      <c r="K3173" s="91"/>
      <c r="L3173" s="91"/>
      <c r="M3173" s="91"/>
      <c r="N3173" s="91"/>
      <c r="O3173" s="91"/>
      <c r="P3173" s="91"/>
      <c r="Q3173" s="91"/>
      <c r="R3173" s="91"/>
      <c r="S3173" s="91"/>
      <c r="T3173" s="91"/>
      <c r="U3173" s="91"/>
      <c r="V3173" s="91"/>
      <c r="W3173" s="91"/>
      <c r="X3173" s="91"/>
      <c r="Y3173" s="91"/>
      <c r="Z3173" s="91"/>
      <c r="AA3173" s="91"/>
      <c r="AB3173" s="385"/>
      <c r="AC3173" s="122"/>
      <c r="AD3173" s="73"/>
      <c r="AE3173" s="155"/>
      <c r="AF3173" s="74"/>
      <c r="AJ3173" s="15"/>
      <c r="AK3173" s="15"/>
      <c r="AL3173" s="15"/>
      <c r="AM3173" s="15"/>
      <c r="AN3173" s="399"/>
    </row>
    <row r="3174" spans="1:42" s="183" customFormat="1" x14ac:dyDescent="0.25">
      <c r="A3174" s="2059"/>
      <c r="B3174" s="2062"/>
      <c r="C3174" s="124" t="s">
        <v>118</v>
      </c>
      <c r="D3174" s="350"/>
      <c r="E3174" s="502"/>
      <c r="F3174" s="155"/>
      <c r="G3174" s="314"/>
      <c r="H3174" s="155"/>
      <c r="I3174" s="155"/>
      <c r="J3174" s="155"/>
      <c r="K3174" s="155"/>
      <c r="L3174" s="155"/>
      <c r="M3174" s="155"/>
      <c r="N3174" s="155"/>
      <c r="O3174" s="155"/>
      <c r="P3174" s="155"/>
      <c r="Q3174" s="155"/>
      <c r="R3174" s="155"/>
      <c r="S3174" s="155"/>
      <c r="T3174" s="155"/>
      <c r="U3174" s="155"/>
      <c r="V3174" s="155"/>
      <c r="W3174" s="155"/>
      <c r="X3174" s="155"/>
      <c r="Y3174" s="155"/>
      <c r="Z3174" s="314"/>
      <c r="AA3174" s="314"/>
      <c r="AB3174" s="870"/>
      <c r="AC3174" s="108"/>
      <c r="AD3174" s="73"/>
      <c r="AE3174" s="155"/>
      <c r="AF3174" s="74"/>
      <c r="AH3174" s="784"/>
      <c r="AI3174" s="785"/>
      <c r="AJ3174" s="785"/>
      <c r="AK3174" s="785"/>
      <c r="AL3174" s="786"/>
      <c r="AM3174" s="786"/>
      <c r="AN3174" s="191"/>
      <c r="AO3174" s="191"/>
      <c r="AP3174" s="191"/>
    </row>
    <row r="3175" spans="1:42" ht="16.5" thickBot="1" x14ac:dyDescent="0.3">
      <c r="A3175" s="3537" t="s">
        <v>43</v>
      </c>
      <c r="B3175" s="3538"/>
      <c r="C3175" s="3539"/>
      <c r="D3175" s="349"/>
      <c r="E3175" s="461">
        <f>SQRT(E3169*E3169+E3170*E3170)/E2989/1.73</f>
        <v>35.645491140146625</v>
      </c>
      <c r="F3175" s="181">
        <f t="shared" ref="F3175:AB3175" si="1193">SQRT(F3169*F3169+F3170*F3170)/F2989/1.73</f>
        <v>32.996764442787629</v>
      </c>
      <c r="G3175" s="181">
        <f t="shared" si="1193"/>
        <v>31.286355405159259</v>
      </c>
      <c r="H3175" s="79">
        <f t="shared" si="1193"/>
        <v>30.257021970339075</v>
      </c>
      <c r="I3175" s="79">
        <f t="shared" si="1193"/>
        <v>31.26243064616321</v>
      </c>
      <c r="J3175" s="79">
        <f t="shared" si="1193"/>
        <v>34.946071797499187</v>
      </c>
      <c r="K3175" s="79">
        <f t="shared" si="1193"/>
        <v>40.262566274110476</v>
      </c>
      <c r="L3175" s="79">
        <f t="shared" si="1193"/>
        <v>46.368491371002655</v>
      </c>
      <c r="M3175" s="79">
        <f t="shared" si="1193"/>
        <v>54.715003788190373</v>
      </c>
      <c r="N3175" s="79">
        <f t="shared" si="1193"/>
        <v>66.058815209909113</v>
      </c>
      <c r="O3175" s="79">
        <f t="shared" si="1193"/>
        <v>72.867867683813728</v>
      </c>
      <c r="P3175" s="79">
        <f t="shared" si="1193"/>
        <v>74.357714811042399</v>
      </c>
      <c r="Q3175" s="79">
        <f t="shared" si="1193"/>
        <v>75.247295300773715</v>
      </c>
      <c r="R3175" s="79">
        <f t="shared" si="1193"/>
        <v>73.440950276214892</v>
      </c>
      <c r="S3175" s="79">
        <f t="shared" si="1193"/>
        <v>75.52551621842413</v>
      </c>
      <c r="T3175" s="79">
        <f t="shared" si="1193"/>
        <v>72.180187089538833</v>
      </c>
      <c r="U3175" s="79">
        <f t="shared" si="1193"/>
        <v>70.597479328558336</v>
      </c>
      <c r="V3175" s="79">
        <f t="shared" si="1193"/>
        <v>67.609799309022605</v>
      </c>
      <c r="W3175" s="79">
        <f t="shared" si="1193"/>
        <v>63.926573548772481</v>
      </c>
      <c r="X3175" s="79">
        <f t="shared" si="1193"/>
        <v>60.887619356805978</v>
      </c>
      <c r="Y3175" s="79">
        <f>SQRT(Y3169*Y3169+Y3170*Y3170)/Y2989/1.73</f>
        <v>57.418617396240109</v>
      </c>
      <c r="Z3175" s="181">
        <f t="shared" si="1193"/>
        <v>52.904112576529577</v>
      </c>
      <c r="AA3175" s="181">
        <f t="shared" si="1193"/>
        <v>29.957503745580365</v>
      </c>
      <c r="AB3175" s="398">
        <f t="shared" si="1193"/>
        <v>11.294012775818798</v>
      </c>
      <c r="AC3175" s="109">
        <f>AVERAGE(E3175:AB3175)</f>
        <v>52.583927560935145</v>
      </c>
      <c r="AD3175" s="78">
        <f>(AC3171-AC3175)/AC3171</f>
        <v>-3.2744894813783579E-2</v>
      </c>
      <c r="AE3175" s="79"/>
      <c r="AF3175" s="80"/>
      <c r="AJ3175" s="14"/>
      <c r="AK3175" s="14"/>
      <c r="AL3175" s="15"/>
      <c r="AM3175" s="14"/>
      <c r="AN3175" s="399"/>
    </row>
    <row r="3176" spans="1:42" x14ac:dyDescent="0.25">
      <c r="A3176" s="3561" t="s">
        <v>574</v>
      </c>
      <c r="B3176" s="3559" t="s">
        <v>575</v>
      </c>
      <c r="C3176" s="125" t="s">
        <v>14</v>
      </c>
      <c r="D3176" s="108" t="s">
        <v>941</v>
      </c>
      <c r="E3176" s="328">
        <v>0</v>
      </c>
      <c r="F3176" s="324">
        <v>0</v>
      </c>
      <c r="G3176" s="324">
        <v>0</v>
      </c>
      <c r="H3176" s="324">
        <v>0</v>
      </c>
      <c r="I3176" s="324">
        <v>0</v>
      </c>
      <c r="J3176" s="324">
        <v>0</v>
      </c>
      <c r="K3176" s="324">
        <v>0</v>
      </c>
      <c r="L3176" s="324">
        <v>0</v>
      </c>
      <c r="M3176" s="324">
        <v>0</v>
      </c>
      <c r="N3176" s="324">
        <v>0</v>
      </c>
      <c r="O3176" s="324">
        <v>0</v>
      </c>
      <c r="P3176" s="324">
        <v>0</v>
      </c>
      <c r="Q3176" s="324">
        <v>0</v>
      </c>
      <c r="R3176" s="324">
        <v>0</v>
      </c>
      <c r="S3176" s="324">
        <v>0</v>
      </c>
      <c r="T3176" s="324">
        <v>0</v>
      </c>
      <c r="U3176" s="324">
        <v>0</v>
      </c>
      <c r="V3176" s="324">
        <v>0</v>
      </c>
      <c r="W3176" s="324">
        <v>0</v>
      </c>
      <c r="X3176" s="324">
        <v>0</v>
      </c>
      <c r="Y3176" s="324">
        <v>0</v>
      </c>
      <c r="Z3176" s="324">
        <v>0</v>
      </c>
      <c r="AA3176" s="324">
        <v>0</v>
      </c>
      <c r="AB3176" s="534">
        <v>0</v>
      </c>
      <c r="AC3176" s="134">
        <f>SUM(E3176:AB3176)</f>
        <v>0</v>
      </c>
      <c r="AD3176" s="70"/>
      <c r="AE3176" s="71">
        <v>100</v>
      </c>
      <c r="AF3176" s="72">
        <v>80</v>
      </c>
      <c r="AJ3176" s="433"/>
      <c r="AK3176" s="434"/>
      <c r="AL3176" s="433"/>
      <c r="AM3176" s="15"/>
      <c r="AN3176" s="399"/>
    </row>
    <row r="3177" spans="1:42" x14ac:dyDescent="0.25">
      <c r="A3177" s="3562"/>
      <c r="B3177" s="3560"/>
      <c r="C3177" s="123" t="s">
        <v>15</v>
      </c>
      <c r="D3177" s="108" t="s">
        <v>941</v>
      </c>
      <c r="E3177" s="310">
        <v>0</v>
      </c>
      <c r="F3177" s="311">
        <v>0</v>
      </c>
      <c r="G3177" s="311">
        <v>0</v>
      </c>
      <c r="H3177" s="311">
        <v>0</v>
      </c>
      <c r="I3177" s="311">
        <v>0</v>
      </c>
      <c r="J3177" s="311">
        <v>0</v>
      </c>
      <c r="K3177" s="311">
        <v>0</v>
      </c>
      <c r="L3177" s="311">
        <v>0</v>
      </c>
      <c r="M3177" s="311">
        <v>0</v>
      </c>
      <c r="N3177" s="311">
        <v>0</v>
      </c>
      <c r="O3177" s="311">
        <v>0</v>
      </c>
      <c r="P3177" s="311">
        <v>0</v>
      </c>
      <c r="Q3177" s="311">
        <v>0</v>
      </c>
      <c r="R3177" s="311">
        <v>0</v>
      </c>
      <c r="S3177" s="311">
        <v>0</v>
      </c>
      <c r="T3177" s="311">
        <v>0</v>
      </c>
      <c r="U3177" s="311">
        <v>0</v>
      </c>
      <c r="V3177" s="311">
        <v>0</v>
      </c>
      <c r="W3177" s="311">
        <v>0</v>
      </c>
      <c r="X3177" s="311">
        <v>0</v>
      </c>
      <c r="Y3177" s="311">
        <v>0</v>
      </c>
      <c r="Z3177" s="311">
        <v>0</v>
      </c>
      <c r="AA3177" s="311">
        <v>0</v>
      </c>
      <c r="AB3177" s="397">
        <v>0</v>
      </c>
      <c r="AC3177" s="107">
        <f>SUM(E3177:AB3177)</f>
        <v>0</v>
      </c>
      <c r="AD3177" s="73"/>
      <c r="AE3177" s="155"/>
      <c r="AF3177" s="74"/>
      <c r="AJ3177" s="15"/>
      <c r="AK3177" s="15"/>
      <c r="AL3177" s="15"/>
      <c r="AM3177" s="15"/>
      <c r="AN3177" s="399"/>
    </row>
    <row r="3178" spans="1:42" x14ac:dyDescent="0.25">
      <c r="A3178" s="3562"/>
      <c r="B3178" s="3560"/>
      <c r="C3178" s="123" t="s">
        <v>16</v>
      </c>
      <c r="D3178" s="108" t="s">
        <v>55</v>
      </c>
      <c r="E3178" s="1479">
        <v>0</v>
      </c>
      <c r="F3178" s="1474">
        <v>0</v>
      </c>
      <c r="G3178" s="1474">
        <v>0</v>
      </c>
      <c r="H3178" s="330">
        <v>0</v>
      </c>
      <c r="I3178" s="330">
        <v>0</v>
      </c>
      <c r="J3178" s="330">
        <v>0</v>
      </c>
      <c r="K3178" s="330">
        <v>0</v>
      </c>
      <c r="L3178" s="330">
        <v>0</v>
      </c>
      <c r="M3178" s="330">
        <v>0</v>
      </c>
      <c r="N3178" s="330">
        <v>0</v>
      </c>
      <c r="O3178" s="330">
        <v>0</v>
      </c>
      <c r="P3178" s="330">
        <v>0</v>
      </c>
      <c r="Q3178" s="330">
        <v>0</v>
      </c>
      <c r="R3178" s="330">
        <v>0</v>
      </c>
      <c r="S3178" s="330">
        <v>0</v>
      </c>
      <c r="T3178" s="330">
        <v>0</v>
      </c>
      <c r="U3178" s="330">
        <v>0</v>
      </c>
      <c r="V3178" s="330">
        <v>0</v>
      </c>
      <c r="W3178" s="330">
        <v>0</v>
      </c>
      <c r="X3178" s="330">
        <v>0</v>
      </c>
      <c r="Y3178" s="330">
        <v>0</v>
      </c>
      <c r="Z3178" s="1474">
        <v>0</v>
      </c>
      <c r="AA3178" s="1474">
        <v>0</v>
      </c>
      <c r="AB3178" s="1502">
        <v>0</v>
      </c>
      <c r="AC3178" s="107">
        <f>AVERAGE(E3178:AB3178)</f>
        <v>0</v>
      </c>
      <c r="AD3178" s="76"/>
      <c r="AE3178" s="76"/>
      <c r="AF3178" s="77"/>
      <c r="AJ3178" s="15"/>
      <c r="AK3178" s="15"/>
      <c r="AL3178" s="15"/>
      <c r="AM3178" s="15"/>
      <c r="AN3178" s="399"/>
    </row>
    <row r="3179" spans="1:42" x14ac:dyDescent="0.25">
      <c r="A3179" s="3501"/>
      <c r="B3179" s="3504"/>
      <c r="C3179" s="123" t="s">
        <v>18</v>
      </c>
      <c r="D3179" s="108"/>
      <c r="E3179" s="316" t="e">
        <f t="shared" ref="E3179:AB3179" si="1194">E3177/E3176</f>
        <v>#DIV/0!</v>
      </c>
      <c r="F3179" s="317" t="e">
        <f t="shared" si="1194"/>
        <v>#DIV/0!</v>
      </c>
      <c r="G3179" s="317" t="e">
        <f t="shared" si="1194"/>
        <v>#DIV/0!</v>
      </c>
      <c r="H3179" s="317" t="e">
        <f t="shared" si="1194"/>
        <v>#DIV/0!</v>
      </c>
      <c r="I3179" s="317" t="e">
        <f t="shared" si="1194"/>
        <v>#DIV/0!</v>
      </c>
      <c r="J3179" s="317" t="e">
        <f t="shared" si="1194"/>
        <v>#DIV/0!</v>
      </c>
      <c r="K3179" s="317" t="e">
        <f t="shared" si="1194"/>
        <v>#DIV/0!</v>
      </c>
      <c r="L3179" s="317" t="e">
        <f t="shared" si="1194"/>
        <v>#DIV/0!</v>
      </c>
      <c r="M3179" s="317" t="e">
        <f t="shared" si="1194"/>
        <v>#DIV/0!</v>
      </c>
      <c r="N3179" s="317" t="e">
        <f t="shared" si="1194"/>
        <v>#DIV/0!</v>
      </c>
      <c r="O3179" s="317" t="e">
        <f t="shared" si="1194"/>
        <v>#DIV/0!</v>
      </c>
      <c r="P3179" s="317" t="e">
        <f t="shared" si="1194"/>
        <v>#DIV/0!</v>
      </c>
      <c r="Q3179" s="317" t="e">
        <f t="shared" si="1194"/>
        <v>#DIV/0!</v>
      </c>
      <c r="R3179" s="317" t="e">
        <f t="shared" si="1194"/>
        <v>#DIV/0!</v>
      </c>
      <c r="S3179" s="317" t="e">
        <f t="shared" si="1194"/>
        <v>#DIV/0!</v>
      </c>
      <c r="T3179" s="317" t="e">
        <f t="shared" si="1194"/>
        <v>#DIV/0!</v>
      </c>
      <c r="U3179" s="317" t="e">
        <f t="shared" si="1194"/>
        <v>#DIV/0!</v>
      </c>
      <c r="V3179" s="317" t="e">
        <f t="shared" si="1194"/>
        <v>#DIV/0!</v>
      </c>
      <c r="W3179" s="317" t="e">
        <f t="shared" si="1194"/>
        <v>#DIV/0!</v>
      </c>
      <c r="X3179" s="317" t="e">
        <f t="shared" si="1194"/>
        <v>#DIV/0!</v>
      </c>
      <c r="Y3179" s="317" t="e">
        <f>Y3177/Y3176</f>
        <v>#DIV/0!</v>
      </c>
      <c r="Z3179" s="317" t="e">
        <f t="shared" si="1194"/>
        <v>#DIV/0!</v>
      </c>
      <c r="AA3179" s="317" t="e">
        <f t="shared" si="1194"/>
        <v>#DIV/0!</v>
      </c>
      <c r="AB3179" s="339" t="e">
        <f t="shared" si="1194"/>
        <v>#DIV/0!</v>
      </c>
      <c r="AC3179" s="436" t="e">
        <f>MAX(E3179:AB3179)</f>
        <v>#DIV/0!</v>
      </c>
      <c r="AD3179" s="73"/>
      <c r="AE3179" s="155"/>
      <c r="AF3179" s="74"/>
      <c r="AJ3179" s="15"/>
      <c r="AK3179" s="15"/>
      <c r="AL3179" s="15"/>
      <c r="AM3179" s="15"/>
      <c r="AN3179" s="399"/>
    </row>
    <row r="3180" spans="1:42" x14ac:dyDescent="0.25">
      <c r="A3180" s="2059"/>
      <c r="B3180" s="2062"/>
      <c r="C3180" s="124" t="s">
        <v>117</v>
      </c>
      <c r="D3180" s="108"/>
      <c r="E3180" s="313"/>
      <c r="F3180" s="314"/>
      <c r="G3180" s="314"/>
      <c r="H3180" s="155"/>
      <c r="I3180" s="155"/>
      <c r="J3180" s="155"/>
      <c r="K3180" s="155"/>
      <c r="L3180" s="155"/>
      <c r="M3180" s="155"/>
      <c r="N3180" s="155"/>
      <c r="O3180" s="155"/>
      <c r="P3180" s="155"/>
      <c r="Q3180" s="155"/>
      <c r="R3180" s="155"/>
      <c r="S3180" s="155"/>
      <c r="T3180" s="155"/>
      <c r="U3180" s="155"/>
      <c r="V3180" s="155"/>
      <c r="W3180" s="155"/>
      <c r="X3180" s="155"/>
      <c r="Y3180" s="155"/>
      <c r="Z3180" s="314"/>
      <c r="AA3180" s="314"/>
      <c r="AB3180" s="870"/>
      <c r="AC3180" s="108"/>
      <c r="AD3180" s="73"/>
      <c r="AE3180" s="155"/>
      <c r="AF3180" s="74"/>
      <c r="AJ3180" s="15"/>
      <c r="AK3180" s="15"/>
      <c r="AL3180" s="15"/>
      <c r="AM3180" s="15"/>
      <c r="AN3180" s="399"/>
    </row>
    <row r="3181" spans="1:42" s="183" customFormat="1" x14ac:dyDescent="0.25">
      <c r="A3181" s="2059"/>
      <c r="B3181" s="2062"/>
      <c r="C3181" s="124" t="s">
        <v>118</v>
      </c>
      <c r="D3181" s="108"/>
      <c r="E3181" s="313"/>
      <c r="F3181" s="314"/>
      <c r="G3181" s="314"/>
      <c r="H3181" s="155"/>
      <c r="I3181" s="155"/>
      <c r="J3181" s="155"/>
      <c r="K3181" s="155"/>
      <c r="L3181" s="155"/>
      <c r="M3181" s="155"/>
      <c r="N3181" s="155"/>
      <c r="O3181" s="155"/>
      <c r="P3181" s="155"/>
      <c r="Q3181" s="155"/>
      <c r="R3181" s="155"/>
      <c r="S3181" s="155"/>
      <c r="T3181" s="155"/>
      <c r="U3181" s="155"/>
      <c r="V3181" s="155"/>
      <c r="W3181" s="155"/>
      <c r="X3181" s="155"/>
      <c r="Y3181" s="155"/>
      <c r="Z3181" s="314"/>
      <c r="AA3181" s="314"/>
      <c r="AB3181" s="870"/>
      <c r="AC3181" s="108"/>
      <c r="AD3181" s="73"/>
      <c r="AE3181" s="155"/>
      <c r="AF3181" s="74"/>
      <c r="AH3181" s="784"/>
      <c r="AI3181" s="785"/>
      <c r="AJ3181" s="785"/>
      <c r="AK3181" s="785"/>
      <c r="AL3181" s="786"/>
      <c r="AM3181" s="786"/>
      <c r="AN3181" s="191"/>
      <c r="AO3181" s="191"/>
      <c r="AP3181" s="191"/>
    </row>
    <row r="3182" spans="1:42" ht="16.5" thickBot="1" x14ac:dyDescent="0.3">
      <c r="A3182" s="3537" t="s">
        <v>43</v>
      </c>
      <c r="B3182" s="3538"/>
      <c r="C3182" s="3539"/>
      <c r="D3182" s="114"/>
      <c r="E3182" s="180">
        <f>SQRT(E3176*E3176+E3177*E3177)/E2989/1.73</f>
        <v>0</v>
      </c>
      <c r="F3182" s="181">
        <f t="shared" ref="F3182:AB3182" si="1195">SQRT(F3176*F3176+F3177*F3177)/F2989/1.73</f>
        <v>0</v>
      </c>
      <c r="G3182" s="181">
        <f t="shared" si="1195"/>
        <v>0</v>
      </c>
      <c r="H3182" s="79">
        <f t="shared" si="1195"/>
        <v>0</v>
      </c>
      <c r="I3182" s="79">
        <f t="shared" si="1195"/>
        <v>0</v>
      </c>
      <c r="J3182" s="79">
        <f t="shared" si="1195"/>
        <v>0</v>
      </c>
      <c r="K3182" s="79">
        <f t="shared" si="1195"/>
        <v>0</v>
      </c>
      <c r="L3182" s="79">
        <f t="shared" si="1195"/>
        <v>0</v>
      </c>
      <c r="M3182" s="79">
        <f t="shared" si="1195"/>
        <v>0</v>
      </c>
      <c r="N3182" s="79">
        <f t="shared" si="1195"/>
        <v>0</v>
      </c>
      <c r="O3182" s="79">
        <f t="shared" si="1195"/>
        <v>0</v>
      </c>
      <c r="P3182" s="79">
        <f t="shared" si="1195"/>
        <v>0</v>
      </c>
      <c r="Q3182" s="79">
        <f t="shared" si="1195"/>
        <v>0</v>
      </c>
      <c r="R3182" s="79">
        <f t="shared" si="1195"/>
        <v>0</v>
      </c>
      <c r="S3182" s="79">
        <f t="shared" si="1195"/>
        <v>0</v>
      </c>
      <c r="T3182" s="79">
        <f t="shared" si="1195"/>
        <v>0</v>
      </c>
      <c r="U3182" s="79">
        <f t="shared" si="1195"/>
        <v>0</v>
      </c>
      <c r="V3182" s="79">
        <f t="shared" si="1195"/>
        <v>0</v>
      </c>
      <c r="W3182" s="79">
        <f t="shared" si="1195"/>
        <v>0</v>
      </c>
      <c r="X3182" s="79">
        <f t="shared" si="1195"/>
        <v>0</v>
      </c>
      <c r="Y3182" s="79">
        <f>SQRT(Y3176*Y3176+Y3177*Y3177)/Y2989/1.73</f>
        <v>0</v>
      </c>
      <c r="Z3182" s="181">
        <f t="shared" si="1195"/>
        <v>0</v>
      </c>
      <c r="AA3182" s="181">
        <f t="shared" si="1195"/>
        <v>0</v>
      </c>
      <c r="AB3182" s="398">
        <f t="shared" si="1195"/>
        <v>0</v>
      </c>
      <c r="AC3182" s="109">
        <f>AVERAGE(E3182:AB3182)</f>
        <v>0</v>
      </c>
      <c r="AD3182" s="78" t="e">
        <f>(AC3178-AC3182)/AC3178</f>
        <v>#DIV/0!</v>
      </c>
      <c r="AE3182" s="79"/>
      <c r="AF3182" s="80"/>
      <c r="AJ3182" s="14"/>
      <c r="AK3182" s="14"/>
      <c r="AL3182" s="15"/>
      <c r="AM3182" s="14"/>
      <c r="AN3182" s="399"/>
    </row>
    <row r="3183" spans="1:42" x14ac:dyDescent="0.25">
      <c r="A3183" s="3561" t="s">
        <v>576</v>
      </c>
      <c r="B3183" s="3559" t="s">
        <v>577</v>
      </c>
      <c r="C3183" s="121" t="s">
        <v>14</v>
      </c>
      <c r="D3183" s="108" t="s">
        <v>941</v>
      </c>
      <c r="E3183" s="309">
        <v>52.8</v>
      </c>
      <c r="F3183" s="71">
        <v>35.200000000000003</v>
      </c>
      <c r="G3183" s="71">
        <v>40</v>
      </c>
      <c r="H3183" s="71">
        <v>36</v>
      </c>
      <c r="I3183" s="71">
        <v>32</v>
      </c>
      <c r="J3183" s="71">
        <v>35.200000000000003</v>
      </c>
      <c r="K3183" s="71">
        <v>36</v>
      </c>
      <c r="L3183" s="71">
        <v>47.2</v>
      </c>
      <c r="M3183" s="71">
        <v>59.2</v>
      </c>
      <c r="N3183" s="71">
        <v>86.4</v>
      </c>
      <c r="O3183" s="71">
        <v>94.4</v>
      </c>
      <c r="P3183" s="71">
        <v>95.2</v>
      </c>
      <c r="Q3183" s="71">
        <v>103.2</v>
      </c>
      <c r="R3183" s="71">
        <v>104</v>
      </c>
      <c r="S3183" s="71">
        <v>87.2</v>
      </c>
      <c r="T3183" s="71">
        <v>76.8</v>
      </c>
      <c r="U3183" s="71">
        <v>71.2</v>
      </c>
      <c r="V3183" s="71">
        <v>68.8</v>
      </c>
      <c r="W3183" s="71">
        <v>80</v>
      </c>
      <c r="X3183" s="71">
        <v>67.2</v>
      </c>
      <c r="Y3183" s="71">
        <v>60</v>
      </c>
      <c r="Z3183" s="71">
        <v>53.6</v>
      </c>
      <c r="AA3183" s="71">
        <v>64.8</v>
      </c>
      <c r="AB3183" s="396">
        <v>59.2</v>
      </c>
      <c r="AC3183" s="106">
        <f>SUM(E3183:AB3183)</f>
        <v>1545.6</v>
      </c>
      <c r="AD3183" s="70"/>
      <c r="AE3183" s="71">
        <v>100</v>
      </c>
      <c r="AF3183" s="72">
        <v>80</v>
      </c>
      <c r="AJ3183" s="433"/>
      <c r="AK3183" s="434"/>
      <c r="AL3183" s="433"/>
      <c r="AM3183" s="15"/>
      <c r="AN3183" s="399"/>
    </row>
    <row r="3184" spans="1:42" x14ac:dyDescent="0.25">
      <c r="A3184" s="3562"/>
      <c r="B3184" s="3560"/>
      <c r="C3184" s="123" t="s">
        <v>15</v>
      </c>
      <c r="D3184" s="108" t="s">
        <v>941</v>
      </c>
      <c r="E3184" s="310">
        <v>36.799999999999997</v>
      </c>
      <c r="F3184" s="311">
        <v>36.799999999999997</v>
      </c>
      <c r="G3184" s="311">
        <v>36</v>
      </c>
      <c r="H3184" s="311">
        <v>36.799999999999997</v>
      </c>
      <c r="I3184" s="311">
        <v>36.799999999999997</v>
      </c>
      <c r="J3184" s="311">
        <v>36.799999999999997</v>
      </c>
      <c r="K3184" s="311">
        <v>32.799999999999997</v>
      </c>
      <c r="L3184" s="311">
        <v>35.200000000000003</v>
      </c>
      <c r="M3184" s="311">
        <v>37.6</v>
      </c>
      <c r="N3184" s="311">
        <v>45.6</v>
      </c>
      <c r="O3184" s="311">
        <v>49.6</v>
      </c>
      <c r="P3184" s="311">
        <v>48</v>
      </c>
      <c r="Q3184" s="311">
        <v>56.8</v>
      </c>
      <c r="R3184" s="311">
        <v>57.6</v>
      </c>
      <c r="S3184" s="311">
        <v>53.6</v>
      </c>
      <c r="T3184" s="311">
        <v>44.8</v>
      </c>
      <c r="U3184" s="311">
        <v>38.4</v>
      </c>
      <c r="V3184" s="311">
        <v>40</v>
      </c>
      <c r="W3184" s="311">
        <v>42.4</v>
      </c>
      <c r="X3184" s="311">
        <v>36.799999999999997</v>
      </c>
      <c r="Y3184" s="311">
        <v>35.200000000000003</v>
      </c>
      <c r="Z3184" s="311">
        <v>35.200000000000003</v>
      </c>
      <c r="AA3184" s="311">
        <v>36.799999999999997</v>
      </c>
      <c r="AB3184" s="397">
        <v>40.799999999999997</v>
      </c>
      <c r="AC3184" s="107">
        <f>SUM(E3184:AB3184)</f>
        <v>987.19999999999993</v>
      </c>
      <c r="AD3184" s="73"/>
      <c r="AE3184" s="155"/>
      <c r="AF3184" s="74"/>
      <c r="AJ3184" s="15"/>
      <c r="AK3184" s="15"/>
      <c r="AL3184" s="15"/>
      <c r="AM3184" s="15"/>
      <c r="AN3184" s="399"/>
    </row>
    <row r="3185" spans="1:42" x14ac:dyDescent="0.25">
      <c r="A3185" s="3562"/>
      <c r="B3185" s="3560"/>
      <c r="C3185" s="123" t="s">
        <v>16</v>
      </c>
      <c r="D3185" s="108" t="s">
        <v>55</v>
      </c>
      <c r="E3185" s="1479">
        <v>4</v>
      </c>
      <c r="F3185" s="1479">
        <v>3</v>
      </c>
      <c r="G3185" s="1479">
        <v>3</v>
      </c>
      <c r="H3185" s="329">
        <v>3</v>
      </c>
      <c r="I3185" s="329">
        <v>3</v>
      </c>
      <c r="J3185" s="329">
        <v>3</v>
      </c>
      <c r="K3185" s="329">
        <v>4</v>
      </c>
      <c r="L3185" s="329">
        <v>4</v>
      </c>
      <c r="M3185" s="329">
        <v>6</v>
      </c>
      <c r="N3185" s="329">
        <v>7</v>
      </c>
      <c r="O3185" s="329">
        <v>6</v>
      </c>
      <c r="P3185" s="329">
        <v>7</v>
      </c>
      <c r="Q3185" s="329">
        <v>8</v>
      </c>
      <c r="R3185" s="329">
        <v>7</v>
      </c>
      <c r="S3185" s="329">
        <v>6</v>
      </c>
      <c r="T3185" s="329">
        <v>6</v>
      </c>
      <c r="U3185" s="329">
        <v>5</v>
      </c>
      <c r="V3185" s="329">
        <v>5</v>
      </c>
      <c r="W3185" s="329">
        <v>5</v>
      </c>
      <c r="X3185" s="329">
        <v>4</v>
      </c>
      <c r="Y3185" s="329">
        <v>4</v>
      </c>
      <c r="Z3185" s="1479">
        <v>5</v>
      </c>
      <c r="AA3185" s="1479">
        <v>5</v>
      </c>
      <c r="AB3185" s="1506">
        <v>4</v>
      </c>
      <c r="AC3185" s="107">
        <f>AVERAGE(E3185:AB3185)</f>
        <v>4.875</v>
      </c>
      <c r="AD3185" s="76"/>
      <c r="AE3185" s="76"/>
      <c r="AF3185" s="77"/>
      <c r="AJ3185" s="15"/>
      <c r="AK3185" s="15"/>
      <c r="AL3185" s="15"/>
      <c r="AM3185" s="15"/>
      <c r="AN3185" s="399"/>
    </row>
    <row r="3186" spans="1:42" ht="16.5" thickBot="1" x14ac:dyDescent="0.3">
      <c r="A3186" s="3726"/>
      <c r="B3186" s="3572"/>
      <c r="C3186" s="126" t="s">
        <v>18</v>
      </c>
      <c r="D3186" s="114"/>
      <c r="E3186" s="320">
        <f t="shared" ref="E3186:AB3186" si="1196">E3184/E3183</f>
        <v>0.69696969696969691</v>
      </c>
      <c r="F3186" s="321">
        <f t="shared" si="1196"/>
        <v>1.0454545454545452</v>
      </c>
      <c r="G3186" s="321">
        <f t="shared" si="1196"/>
        <v>0.9</v>
      </c>
      <c r="H3186" s="321">
        <f t="shared" si="1196"/>
        <v>1.0222222222222221</v>
      </c>
      <c r="I3186" s="321">
        <f t="shared" si="1196"/>
        <v>1.1499999999999999</v>
      </c>
      <c r="J3186" s="321">
        <f t="shared" si="1196"/>
        <v>1.0454545454545452</v>
      </c>
      <c r="K3186" s="321">
        <f t="shared" si="1196"/>
        <v>0.91111111111111098</v>
      </c>
      <c r="L3186" s="321">
        <f t="shared" si="1196"/>
        <v>0.74576271186440679</v>
      </c>
      <c r="M3186" s="321">
        <f t="shared" si="1196"/>
        <v>0.63513513513513509</v>
      </c>
      <c r="N3186" s="321">
        <f t="shared" si="1196"/>
        <v>0.52777777777777779</v>
      </c>
      <c r="O3186" s="321">
        <f t="shared" si="1196"/>
        <v>0.52542372881355925</v>
      </c>
      <c r="P3186" s="321">
        <f t="shared" si="1196"/>
        <v>0.50420168067226889</v>
      </c>
      <c r="Q3186" s="321">
        <f t="shared" si="1196"/>
        <v>0.55038759689922478</v>
      </c>
      <c r="R3186" s="321">
        <f t="shared" si="1196"/>
        <v>0.55384615384615388</v>
      </c>
      <c r="S3186" s="321">
        <f t="shared" si="1196"/>
        <v>0.61467889908256879</v>
      </c>
      <c r="T3186" s="321">
        <f t="shared" si="1196"/>
        <v>0.58333333333333337</v>
      </c>
      <c r="U3186" s="321">
        <f t="shared" si="1196"/>
        <v>0.5393258426966292</v>
      </c>
      <c r="V3186" s="321">
        <f t="shared" si="1196"/>
        <v>0.58139534883720934</v>
      </c>
      <c r="W3186" s="321">
        <f t="shared" si="1196"/>
        <v>0.53</v>
      </c>
      <c r="X3186" s="321">
        <f t="shared" si="1196"/>
        <v>0.54761904761904756</v>
      </c>
      <c r="Y3186" s="321">
        <f>Y3184/Y3183</f>
        <v>0.58666666666666667</v>
      </c>
      <c r="Z3186" s="321">
        <f t="shared" si="1196"/>
        <v>0.65671641791044777</v>
      </c>
      <c r="AA3186" s="321">
        <f t="shared" si="1196"/>
        <v>0.5679012345679012</v>
      </c>
      <c r="AB3186" s="809">
        <f t="shared" si="1196"/>
        <v>0.68918918918918914</v>
      </c>
      <c r="AC3186" s="457">
        <f>MAX(E3186:AB3186)</f>
        <v>1.1499999999999999</v>
      </c>
      <c r="AD3186" s="73"/>
      <c r="AE3186" s="155"/>
      <c r="AF3186" s="74"/>
      <c r="AJ3186" s="15"/>
      <c r="AK3186" s="15"/>
      <c r="AL3186" s="15"/>
      <c r="AM3186" s="15"/>
      <c r="AN3186" s="399"/>
    </row>
    <row r="3187" spans="1:42" x14ac:dyDescent="0.25">
      <c r="A3187" s="2049"/>
      <c r="B3187" s="2052"/>
      <c r="C3187" s="360" t="s">
        <v>117</v>
      </c>
      <c r="D3187" s="122"/>
      <c r="E3187" s="138"/>
      <c r="F3187" s="136"/>
      <c r="G3187" s="136"/>
      <c r="H3187" s="91"/>
      <c r="I3187" s="91"/>
      <c r="J3187" s="91"/>
      <c r="K3187" s="91"/>
      <c r="L3187" s="91"/>
      <c r="M3187" s="91"/>
      <c r="N3187" s="91"/>
      <c r="O3187" s="91"/>
      <c r="P3187" s="91"/>
      <c r="Q3187" s="91"/>
      <c r="R3187" s="91"/>
      <c r="S3187" s="91"/>
      <c r="T3187" s="91"/>
      <c r="U3187" s="91"/>
      <c r="V3187" s="91"/>
      <c r="W3187" s="91"/>
      <c r="X3187" s="91"/>
      <c r="Y3187" s="91"/>
      <c r="Z3187" s="136"/>
      <c r="AA3187" s="136"/>
      <c r="AB3187" s="477"/>
      <c r="AC3187" s="122"/>
      <c r="AD3187" s="73"/>
      <c r="AE3187" s="155"/>
      <c r="AF3187" s="74"/>
      <c r="AJ3187" s="15"/>
      <c r="AK3187" s="15"/>
      <c r="AL3187" s="15"/>
      <c r="AM3187" s="15"/>
      <c r="AN3187" s="399"/>
    </row>
    <row r="3188" spans="1:42" s="183" customFormat="1" x14ac:dyDescent="0.25">
      <c r="A3188" s="2059"/>
      <c r="B3188" s="2062"/>
      <c r="C3188" s="124" t="s">
        <v>118</v>
      </c>
      <c r="D3188" s="108"/>
      <c r="E3188" s="313"/>
      <c r="F3188" s="314"/>
      <c r="G3188" s="314"/>
      <c r="H3188" s="155"/>
      <c r="I3188" s="155"/>
      <c r="J3188" s="155"/>
      <c r="K3188" s="155"/>
      <c r="L3188" s="155"/>
      <c r="M3188" s="155"/>
      <c r="N3188" s="155"/>
      <c r="O3188" s="155"/>
      <c r="P3188" s="155"/>
      <c r="Q3188" s="155"/>
      <c r="R3188" s="155"/>
      <c r="S3188" s="155"/>
      <c r="T3188" s="155"/>
      <c r="U3188" s="155"/>
      <c r="V3188" s="155"/>
      <c r="W3188" s="155"/>
      <c r="X3188" s="155"/>
      <c r="Y3188" s="155"/>
      <c r="Z3188" s="314"/>
      <c r="AA3188" s="314"/>
      <c r="AB3188" s="870"/>
      <c r="AC3188" s="108"/>
      <c r="AD3188" s="73"/>
      <c r="AE3188" s="155"/>
      <c r="AF3188" s="74"/>
      <c r="AH3188" s="784"/>
      <c r="AI3188" s="785"/>
      <c r="AJ3188" s="785"/>
      <c r="AK3188" s="785"/>
      <c r="AL3188" s="786"/>
      <c r="AM3188" s="786"/>
      <c r="AN3188" s="191"/>
      <c r="AO3188" s="191"/>
      <c r="AP3188" s="191"/>
    </row>
    <row r="3189" spans="1:42" ht="16.5" thickBot="1" x14ac:dyDescent="0.3">
      <c r="A3189" s="3537" t="s">
        <v>43</v>
      </c>
      <c r="B3189" s="3538"/>
      <c r="C3189" s="3539"/>
      <c r="D3189" s="114"/>
      <c r="E3189" s="535">
        <f>SQRT(E3183*E3183+E3184*E3184)/E2989/1.73</f>
        <v>3.529575915344795</v>
      </c>
      <c r="F3189" s="536">
        <f t="shared" ref="F3189:AB3189" si="1197">SQRT(F3183*F3183+F3184*F3184)/F2989/1.73</f>
        <v>2.7822293935053901</v>
      </c>
      <c r="G3189" s="536">
        <f t="shared" si="1197"/>
        <v>2.9457050374570213</v>
      </c>
      <c r="H3189" s="464">
        <f t="shared" si="1197"/>
        <v>2.8206164829316895</v>
      </c>
      <c r="I3189" s="464">
        <f t="shared" si="1197"/>
        <v>2.6643794100118088</v>
      </c>
      <c r="J3189" s="464">
        <f t="shared" si="1197"/>
        <v>2.798097621985459</v>
      </c>
      <c r="K3189" s="464">
        <f t="shared" si="1197"/>
        <v>2.6938927464512079</v>
      </c>
      <c r="L3189" s="464">
        <f t="shared" si="1197"/>
        <v>3.2820451051500847</v>
      </c>
      <c r="M3189" s="464">
        <f t="shared" si="1197"/>
        <v>3.9243297998767819</v>
      </c>
      <c r="N3189" s="464">
        <f t="shared" si="1197"/>
        <v>5.3884655439388318</v>
      </c>
      <c r="O3189" s="464">
        <f t="shared" si="1197"/>
        <v>5.8648976916501461</v>
      </c>
      <c r="P3189" s="464">
        <f t="shared" si="1197"/>
        <v>5.8470523221312396</v>
      </c>
      <c r="Q3189" s="464">
        <f t="shared" si="1197"/>
        <v>6.4664389647254694</v>
      </c>
      <c r="R3189" s="464">
        <f t="shared" si="1197"/>
        <v>6.4952681537235435</v>
      </c>
      <c r="S3189" s="464">
        <f t="shared" si="1197"/>
        <v>5.6944616961616337</v>
      </c>
      <c r="T3189" s="464">
        <f t="shared" si="1197"/>
        <v>4.9369848651795873</v>
      </c>
      <c r="U3189" s="464">
        <f t="shared" si="1197"/>
        <v>4.4918455278454319</v>
      </c>
      <c r="V3189" s="464">
        <f t="shared" si="1197"/>
        <v>4.4105161710524712</v>
      </c>
      <c r="W3189" s="464">
        <f t="shared" si="1197"/>
        <v>5.0034528567773675</v>
      </c>
      <c r="X3189" s="464">
        <f t="shared" si="1197"/>
        <v>4.2097874305150897</v>
      </c>
      <c r="Y3189" s="464">
        <f>SQRT(Y3183*Y3183+Y3184*Y3184)/Y2989/1.73</f>
        <v>3.8295187815387171</v>
      </c>
      <c r="Z3189" s="536">
        <f t="shared" si="1197"/>
        <v>3.5167365811236908</v>
      </c>
      <c r="AA3189" s="536">
        <f t="shared" si="1197"/>
        <v>4.0598809496887318</v>
      </c>
      <c r="AB3189" s="537">
        <f t="shared" si="1197"/>
        <v>3.9169997281118931</v>
      </c>
      <c r="AC3189" s="109">
        <f>AVERAGE(E3189:AB3189)</f>
        <v>4.23221578236992</v>
      </c>
      <c r="AD3189" s="78">
        <f>(AC3185-AC3189)/AC3185</f>
        <v>0.13185317284719589</v>
      </c>
      <c r="AE3189" s="79"/>
      <c r="AF3189" s="80"/>
      <c r="AJ3189" s="14"/>
      <c r="AK3189" s="14"/>
      <c r="AL3189" s="15"/>
      <c r="AM3189" s="14"/>
      <c r="AN3189" s="399"/>
    </row>
    <row r="3190" spans="1:42" x14ac:dyDescent="0.25">
      <c r="A3190" s="3561" t="s">
        <v>578</v>
      </c>
      <c r="B3190" s="3559" t="s">
        <v>975</v>
      </c>
      <c r="C3190" s="125" t="s">
        <v>14</v>
      </c>
      <c r="D3190" s="108" t="s">
        <v>941</v>
      </c>
      <c r="E3190" s="70">
        <v>1056</v>
      </c>
      <c r="F3190" s="71">
        <v>960</v>
      </c>
      <c r="G3190" s="71">
        <v>901.2</v>
      </c>
      <c r="H3190" s="71">
        <v>873.6</v>
      </c>
      <c r="I3190" s="71">
        <v>868.8</v>
      </c>
      <c r="J3190" s="71">
        <v>969.6</v>
      </c>
      <c r="K3190" s="71">
        <v>1186.8</v>
      </c>
      <c r="L3190" s="71">
        <v>1473.6</v>
      </c>
      <c r="M3190" s="71">
        <v>1851.6</v>
      </c>
      <c r="N3190" s="71">
        <v>2156.4</v>
      </c>
      <c r="O3190" s="71">
        <v>2247.6</v>
      </c>
      <c r="P3190" s="71">
        <v>2300.4</v>
      </c>
      <c r="Q3190" s="71">
        <v>2235.6</v>
      </c>
      <c r="R3190" s="71">
        <v>2166</v>
      </c>
      <c r="S3190" s="71">
        <v>2116.8000000000002</v>
      </c>
      <c r="T3190" s="71">
        <v>2104.8000000000002</v>
      </c>
      <c r="U3190" s="71">
        <v>2019.6</v>
      </c>
      <c r="V3190" s="71">
        <v>1819.2</v>
      </c>
      <c r="W3190" s="71">
        <v>1588.8</v>
      </c>
      <c r="X3190" s="71">
        <v>1494</v>
      </c>
      <c r="Y3190" s="71">
        <v>1393.2</v>
      </c>
      <c r="Z3190" s="71">
        <v>1332</v>
      </c>
      <c r="AA3190" s="71">
        <v>1231.2</v>
      </c>
      <c r="AB3190" s="396">
        <v>1116</v>
      </c>
      <c r="AC3190" s="134">
        <f>SUM(E3190:AB3190)</f>
        <v>37462.799999999996</v>
      </c>
      <c r="AD3190" s="70"/>
      <c r="AE3190" s="71">
        <v>100</v>
      </c>
      <c r="AF3190" s="72">
        <v>120</v>
      </c>
      <c r="AJ3190" s="433"/>
      <c r="AK3190" s="434"/>
      <c r="AL3190" s="433"/>
      <c r="AM3190" s="15"/>
      <c r="AN3190" s="399"/>
    </row>
    <row r="3191" spans="1:42" x14ac:dyDescent="0.25">
      <c r="A3191" s="3562"/>
      <c r="B3191" s="3560"/>
      <c r="C3191" s="123" t="s">
        <v>15</v>
      </c>
      <c r="D3191" s="108" t="s">
        <v>941</v>
      </c>
      <c r="E3191" s="395">
        <v>130.80000000000001</v>
      </c>
      <c r="F3191" s="311">
        <v>123.6</v>
      </c>
      <c r="G3191" s="311">
        <v>118.8</v>
      </c>
      <c r="H3191" s="311">
        <v>111.6</v>
      </c>
      <c r="I3191" s="311">
        <v>105.6</v>
      </c>
      <c r="J3191" s="311">
        <v>109.2</v>
      </c>
      <c r="K3191" s="311">
        <v>116.4</v>
      </c>
      <c r="L3191" s="311">
        <v>156</v>
      </c>
      <c r="M3191" s="311">
        <v>253.2</v>
      </c>
      <c r="N3191" s="311">
        <v>283.2</v>
      </c>
      <c r="O3191" s="311">
        <v>319.2</v>
      </c>
      <c r="P3191" s="311">
        <v>333.6</v>
      </c>
      <c r="Q3191" s="311">
        <v>327.60000000000002</v>
      </c>
      <c r="R3191" s="311">
        <v>321.60000000000002</v>
      </c>
      <c r="S3191" s="311">
        <v>295.2</v>
      </c>
      <c r="T3191" s="311">
        <v>252</v>
      </c>
      <c r="U3191" s="311">
        <v>242.4</v>
      </c>
      <c r="V3191" s="311">
        <v>220.8</v>
      </c>
      <c r="W3191" s="311">
        <v>183.6</v>
      </c>
      <c r="X3191" s="311">
        <v>164.4</v>
      </c>
      <c r="Y3191" s="311">
        <v>156</v>
      </c>
      <c r="Z3191" s="311">
        <v>142.80000000000001</v>
      </c>
      <c r="AA3191" s="311">
        <v>145.19999999999999</v>
      </c>
      <c r="AB3191" s="397">
        <v>141.6</v>
      </c>
      <c r="AC3191" s="107">
        <f>SUM(E3191:AB3191)</f>
        <v>4754.4000000000005</v>
      </c>
      <c r="AD3191" s="73"/>
      <c r="AE3191" s="155"/>
      <c r="AF3191" s="74"/>
      <c r="AJ3191" s="15"/>
      <c r="AK3191" s="15"/>
      <c r="AL3191" s="15"/>
      <c r="AM3191" s="15"/>
      <c r="AN3191" s="399"/>
    </row>
    <row r="3192" spans="1:42" x14ac:dyDescent="0.25">
      <c r="A3192" s="3562"/>
      <c r="B3192" s="3560"/>
      <c r="C3192" s="123" t="s">
        <v>16</v>
      </c>
      <c r="D3192" s="108" t="s">
        <v>55</v>
      </c>
      <c r="E3192" s="1489">
        <v>57</v>
      </c>
      <c r="F3192" s="1474">
        <v>50</v>
      </c>
      <c r="G3192" s="1474">
        <v>49</v>
      </c>
      <c r="H3192" s="330">
        <v>47</v>
      </c>
      <c r="I3192" s="330">
        <v>49</v>
      </c>
      <c r="J3192" s="330">
        <v>59</v>
      </c>
      <c r="K3192" s="330">
        <v>75</v>
      </c>
      <c r="L3192" s="330">
        <v>93</v>
      </c>
      <c r="M3192" s="330">
        <v>112</v>
      </c>
      <c r="N3192" s="330">
        <v>127</v>
      </c>
      <c r="O3192" s="330">
        <v>126</v>
      </c>
      <c r="P3192" s="330">
        <v>126</v>
      </c>
      <c r="Q3192" s="330">
        <v>118</v>
      </c>
      <c r="R3192" s="330">
        <v>124</v>
      </c>
      <c r="S3192" s="330">
        <v>118</v>
      </c>
      <c r="T3192" s="330">
        <v>121</v>
      </c>
      <c r="U3192" s="330">
        <v>107</v>
      </c>
      <c r="V3192" s="330">
        <v>96</v>
      </c>
      <c r="W3192" s="330">
        <v>84</v>
      </c>
      <c r="X3192" s="330">
        <v>78</v>
      </c>
      <c r="Y3192" s="330">
        <v>78</v>
      </c>
      <c r="Z3192" s="1474">
        <v>69</v>
      </c>
      <c r="AA3192" s="1474">
        <v>64</v>
      </c>
      <c r="AB3192" s="1502">
        <v>58</v>
      </c>
      <c r="AC3192" s="107">
        <f>AVERAGE(E3192:AB3192)</f>
        <v>86.875</v>
      </c>
      <c r="AD3192" s="76"/>
      <c r="AE3192" s="76"/>
      <c r="AF3192" s="77"/>
      <c r="AJ3192" s="15"/>
      <c r="AK3192" s="15"/>
      <c r="AL3192" s="15"/>
      <c r="AM3192" s="15"/>
      <c r="AN3192" s="399"/>
    </row>
    <row r="3193" spans="1:42" x14ac:dyDescent="0.25">
      <c r="A3193" s="3501"/>
      <c r="B3193" s="3504"/>
      <c r="C3193" s="123" t="s">
        <v>18</v>
      </c>
      <c r="D3193" s="350"/>
      <c r="E3193" s="503">
        <f t="shared" ref="E3193:AB3193" si="1198">E3191/E3190</f>
        <v>0.12386363636363637</v>
      </c>
      <c r="F3193" s="317">
        <f t="shared" si="1198"/>
        <v>0.12875</v>
      </c>
      <c r="G3193" s="317">
        <f t="shared" si="1198"/>
        <v>0.13182423435419441</v>
      </c>
      <c r="H3193" s="317">
        <f t="shared" si="1198"/>
        <v>0.12774725274725274</v>
      </c>
      <c r="I3193" s="317">
        <f t="shared" si="1198"/>
        <v>0.12154696132596685</v>
      </c>
      <c r="J3193" s="317">
        <f t="shared" si="1198"/>
        <v>0.11262376237623763</v>
      </c>
      <c r="K3193" s="317">
        <f t="shared" si="1198"/>
        <v>9.8078867542972709E-2</v>
      </c>
      <c r="L3193" s="317">
        <f t="shared" si="1198"/>
        <v>0.10586319218241043</v>
      </c>
      <c r="M3193" s="317">
        <f t="shared" si="1198"/>
        <v>0.13674659753726506</v>
      </c>
      <c r="N3193" s="317">
        <f t="shared" si="1198"/>
        <v>0.13132999443516971</v>
      </c>
      <c r="O3193" s="317">
        <f t="shared" si="1198"/>
        <v>0.14201815269620929</v>
      </c>
      <c r="P3193" s="317">
        <f t="shared" si="1198"/>
        <v>0.14501825769431403</v>
      </c>
      <c r="Q3193" s="317">
        <f t="shared" si="1198"/>
        <v>0.14653784219001612</v>
      </c>
      <c r="R3193" s="317">
        <f t="shared" si="1198"/>
        <v>0.14847645429362882</v>
      </c>
      <c r="S3193" s="317">
        <f t="shared" si="1198"/>
        <v>0.13945578231292516</v>
      </c>
      <c r="T3193" s="317">
        <f t="shared" si="1198"/>
        <v>0.11972633979475483</v>
      </c>
      <c r="U3193" s="317">
        <f t="shared" si="1198"/>
        <v>0.12002376708259062</v>
      </c>
      <c r="V3193" s="317">
        <f t="shared" si="1198"/>
        <v>0.12137203166226913</v>
      </c>
      <c r="W3193" s="317">
        <f t="shared" si="1198"/>
        <v>0.11555891238670694</v>
      </c>
      <c r="X3193" s="317">
        <f t="shared" si="1198"/>
        <v>0.11004016064257029</v>
      </c>
      <c r="Y3193" s="317">
        <f>Y3191/Y3190</f>
        <v>0.1119724375538329</v>
      </c>
      <c r="Z3193" s="317">
        <f t="shared" si="1198"/>
        <v>0.10720720720720722</v>
      </c>
      <c r="AA3193" s="317">
        <f t="shared" si="1198"/>
        <v>0.11793372319688107</v>
      </c>
      <c r="AB3193" s="339">
        <f t="shared" si="1198"/>
        <v>0.12688172043010751</v>
      </c>
      <c r="AC3193" s="436">
        <f>MAX(E3193:AB3193)</f>
        <v>0.14847645429362882</v>
      </c>
      <c r="AD3193" s="73"/>
      <c r="AE3193" s="155"/>
      <c r="AF3193" s="74"/>
      <c r="AJ3193" s="15"/>
      <c r="AK3193" s="15"/>
      <c r="AL3193" s="15"/>
      <c r="AM3193" s="15"/>
      <c r="AN3193" s="399"/>
    </row>
    <row r="3194" spans="1:42" x14ac:dyDescent="0.25">
      <c r="A3194" s="2059"/>
      <c r="B3194" s="2062"/>
      <c r="C3194" s="124" t="s">
        <v>117</v>
      </c>
      <c r="D3194" s="350"/>
      <c r="E3194" s="73"/>
      <c r="F3194" s="155"/>
      <c r="G3194" s="155"/>
      <c r="H3194" s="155"/>
      <c r="I3194" s="155"/>
      <c r="J3194" s="155"/>
      <c r="K3194" s="155"/>
      <c r="L3194" s="155"/>
      <c r="M3194" s="155"/>
      <c r="N3194" s="155"/>
      <c r="O3194" s="155"/>
      <c r="P3194" s="155"/>
      <c r="Q3194" s="155"/>
      <c r="R3194" s="155"/>
      <c r="S3194" s="155"/>
      <c r="T3194" s="155"/>
      <c r="U3194" s="155"/>
      <c r="V3194" s="155"/>
      <c r="W3194" s="155"/>
      <c r="X3194" s="155"/>
      <c r="Y3194" s="155"/>
      <c r="Z3194" s="155"/>
      <c r="AA3194" s="155"/>
      <c r="AB3194" s="319"/>
      <c r="AC3194" s="108"/>
      <c r="AD3194" s="73"/>
      <c r="AE3194" s="155"/>
      <c r="AF3194" s="74"/>
      <c r="AJ3194" s="15"/>
      <c r="AK3194" s="15"/>
      <c r="AL3194" s="15"/>
      <c r="AM3194" s="15"/>
      <c r="AN3194" s="399"/>
    </row>
    <row r="3195" spans="1:42" s="183" customFormat="1" x14ac:dyDescent="0.25">
      <c r="A3195" s="2059"/>
      <c r="B3195" s="2062"/>
      <c r="C3195" s="124" t="s">
        <v>118</v>
      </c>
      <c r="D3195" s="350"/>
      <c r="E3195" s="73"/>
      <c r="F3195" s="155"/>
      <c r="G3195" s="155"/>
      <c r="H3195" s="155"/>
      <c r="I3195" s="155"/>
      <c r="J3195" s="155"/>
      <c r="K3195" s="155"/>
      <c r="L3195" s="155"/>
      <c r="M3195" s="155"/>
      <c r="N3195" s="155"/>
      <c r="O3195" s="155"/>
      <c r="P3195" s="155"/>
      <c r="Q3195" s="155"/>
      <c r="R3195" s="155"/>
      <c r="S3195" s="155"/>
      <c r="T3195" s="155"/>
      <c r="U3195" s="155"/>
      <c r="V3195" s="155"/>
      <c r="W3195" s="155"/>
      <c r="X3195" s="155"/>
      <c r="Y3195" s="155"/>
      <c r="Z3195" s="155"/>
      <c r="AA3195" s="155"/>
      <c r="AB3195" s="319"/>
      <c r="AC3195" s="108"/>
      <c r="AD3195" s="73"/>
      <c r="AE3195" s="155"/>
      <c r="AF3195" s="74"/>
      <c r="AH3195" s="784"/>
      <c r="AI3195" s="785"/>
      <c r="AJ3195" s="785"/>
      <c r="AK3195" s="785"/>
      <c r="AL3195" s="786"/>
      <c r="AM3195" s="786"/>
      <c r="AN3195" s="191"/>
      <c r="AO3195" s="191"/>
      <c r="AP3195" s="191"/>
    </row>
    <row r="3196" spans="1:42" ht="16.5" thickBot="1" x14ac:dyDescent="0.3">
      <c r="A3196" s="3537" t="s">
        <v>43</v>
      </c>
      <c r="B3196" s="3538"/>
      <c r="C3196" s="3539"/>
      <c r="D3196" s="349"/>
      <c r="E3196" s="461">
        <f>SQRT(E3190*E3190+E3191*E3191)/E2989/1.73</f>
        <v>58.355718777432607</v>
      </c>
      <c r="F3196" s="181">
        <f t="shared" ref="F3196:AB3196" si="1199">SQRT(F3190*F3190+F3191*F3191)/F2989/1.73</f>
        <v>52.882199296686075</v>
      </c>
      <c r="G3196" s="181">
        <f t="shared" si="1199"/>
        <v>49.756778423165891</v>
      </c>
      <c r="H3196" s="79">
        <f t="shared" si="1199"/>
        <v>48.253538027094741</v>
      </c>
      <c r="I3196" s="79">
        <f t="shared" si="1199"/>
        <v>47.815933099262452</v>
      </c>
      <c r="J3196" s="79">
        <f t="shared" si="1199"/>
        <v>53.612710205359029</v>
      </c>
      <c r="K3196" s="79">
        <f t="shared" si="1199"/>
        <v>65.962028281623674</v>
      </c>
      <c r="L3196" s="79">
        <f t="shared" si="1199"/>
        <v>82.599000157358262</v>
      </c>
      <c r="M3196" s="79">
        <f t="shared" si="1199"/>
        <v>104.57402451240016</v>
      </c>
      <c r="N3196" s="79">
        <f t="shared" si="1199"/>
        <v>119.95967138043736</v>
      </c>
      <c r="O3196" s="79">
        <f t="shared" si="1199"/>
        <v>124.85510339117137</v>
      </c>
      <c r="P3196" s="79">
        <f t="shared" si="1199"/>
        <v>127.47821070526034</v>
      </c>
      <c r="Q3196" s="79">
        <f t="shared" si="1199"/>
        <v>124.03182803563401</v>
      </c>
      <c r="R3196" s="79">
        <f t="shared" si="1199"/>
        <v>119.63596172570934</v>
      </c>
      <c r="S3196" s="79">
        <f t="shared" si="1199"/>
        <v>118.90515878226837</v>
      </c>
      <c r="T3196" s="79">
        <f t="shared" si="1199"/>
        <v>117.70762008448438</v>
      </c>
      <c r="U3196" s="79">
        <f t="shared" si="1199"/>
        <v>112.94691437448434</v>
      </c>
      <c r="V3196" s="79">
        <f t="shared" si="1199"/>
        <v>101.56066509900199</v>
      </c>
      <c r="W3196" s="79">
        <f t="shared" si="1199"/>
        <v>88.383665115497934</v>
      </c>
      <c r="X3196" s="79">
        <f t="shared" si="1199"/>
        <v>82.585226253519082</v>
      </c>
      <c r="Y3196" s="79">
        <f>SQRT(Y3190*Y3190+Y3191*Y3191)/Y2989/1.73</f>
        <v>77.176253484066791</v>
      </c>
      <c r="Z3196" s="181">
        <f t="shared" si="1199"/>
        <v>73.468138212106027</v>
      </c>
      <c r="AA3196" s="181">
        <f t="shared" si="1199"/>
        <v>67.540842304016181</v>
      </c>
      <c r="AB3196" s="398">
        <f t="shared" si="1199"/>
        <v>61.287331657254327</v>
      </c>
      <c r="AC3196" s="109">
        <f>AVERAGE(E3196:AB3196)</f>
        <v>86.722271724387284</v>
      </c>
      <c r="AD3196" s="78">
        <f>(AC3192-AC3196)/AC3192</f>
        <v>1.7580233164053688E-3</v>
      </c>
      <c r="AE3196" s="79"/>
      <c r="AF3196" s="80"/>
      <c r="AJ3196" s="14"/>
      <c r="AK3196" s="14"/>
      <c r="AL3196" s="15"/>
      <c r="AM3196" s="14"/>
      <c r="AN3196" s="399"/>
    </row>
    <row r="3197" spans="1:42" x14ac:dyDescent="0.25">
      <c r="A3197" s="3727" t="s">
        <v>579</v>
      </c>
      <c r="B3197" s="3730" t="s">
        <v>580</v>
      </c>
      <c r="C3197" s="121" t="s">
        <v>14</v>
      </c>
      <c r="D3197" s="108" t="s">
        <v>941</v>
      </c>
      <c r="E3197" s="70">
        <v>0.8</v>
      </c>
      <c r="F3197" s="71">
        <v>0.8</v>
      </c>
      <c r="G3197" s="71">
        <v>0.8</v>
      </c>
      <c r="H3197" s="71">
        <v>0.8</v>
      </c>
      <c r="I3197" s="71">
        <v>0.8</v>
      </c>
      <c r="J3197" s="71">
        <v>1.6</v>
      </c>
      <c r="K3197" s="71">
        <v>0.8</v>
      </c>
      <c r="L3197" s="71">
        <v>0.8</v>
      </c>
      <c r="M3197" s="71">
        <v>0.8</v>
      </c>
      <c r="N3197" s="71">
        <v>0.8</v>
      </c>
      <c r="O3197" s="71">
        <v>0.8</v>
      </c>
      <c r="P3197" s="71">
        <v>0.8</v>
      </c>
      <c r="Q3197" s="71">
        <v>1.6</v>
      </c>
      <c r="R3197" s="71">
        <v>0.8</v>
      </c>
      <c r="S3197" s="71">
        <v>0.8</v>
      </c>
      <c r="T3197" s="71">
        <v>0.8</v>
      </c>
      <c r="U3197" s="71">
        <v>0.8</v>
      </c>
      <c r="V3197" s="71">
        <v>0.8</v>
      </c>
      <c r="W3197" s="71">
        <v>0.8</v>
      </c>
      <c r="X3197" s="71">
        <v>1.6</v>
      </c>
      <c r="Y3197" s="71">
        <v>0.8</v>
      </c>
      <c r="Z3197" s="71">
        <v>0.8</v>
      </c>
      <c r="AA3197" s="71">
        <v>0.8</v>
      </c>
      <c r="AB3197" s="396">
        <v>0.8</v>
      </c>
      <c r="AC3197" s="106">
        <f>SUM(E3197:AB3197)</f>
        <v>21.600000000000009</v>
      </c>
      <c r="AD3197" s="70"/>
      <c r="AE3197" s="71">
        <v>100</v>
      </c>
      <c r="AF3197" s="72">
        <v>80</v>
      </c>
      <c r="AJ3197" s="433"/>
      <c r="AK3197" s="434"/>
      <c r="AL3197" s="433"/>
      <c r="AM3197" s="15"/>
      <c r="AN3197" s="399"/>
    </row>
    <row r="3198" spans="1:42" x14ac:dyDescent="0.25">
      <c r="A3198" s="3728"/>
      <c r="B3198" s="3731"/>
      <c r="C3198" s="123" t="s">
        <v>15</v>
      </c>
      <c r="D3198" s="108" t="s">
        <v>941</v>
      </c>
      <c r="E3198" s="395">
        <v>0</v>
      </c>
      <c r="F3198" s="311">
        <v>0</v>
      </c>
      <c r="G3198" s="311">
        <v>0</v>
      </c>
      <c r="H3198" s="311">
        <v>0</v>
      </c>
      <c r="I3198" s="311">
        <v>0</v>
      </c>
      <c r="J3198" s="311">
        <v>0</v>
      </c>
      <c r="K3198" s="311">
        <v>0</v>
      </c>
      <c r="L3198" s="311">
        <v>0</v>
      </c>
      <c r="M3198" s="311">
        <v>0</v>
      </c>
      <c r="N3198" s="311">
        <v>0</v>
      </c>
      <c r="O3198" s="311">
        <v>0</v>
      </c>
      <c r="P3198" s="311">
        <v>0</v>
      </c>
      <c r="Q3198" s="311">
        <v>0</v>
      </c>
      <c r="R3198" s="311">
        <v>0</v>
      </c>
      <c r="S3198" s="311">
        <v>0</v>
      </c>
      <c r="T3198" s="311">
        <v>0</v>
      </c>
      <c r="U3198" s="311">
        <v>0</v>
      </c>
      <c r="V3198" s="311">
        <v>0</v>
      </c>
      <c r="W3198" s="311">
        <v>0</v>
      </c>
      <c r="X3198" s="311">
        <v>0</v>
      </c>
      <c r="Y3198" s="311">
        <v>0</v>
      </c>
      <c r="Z3198" s="311">
        <v>0</v>
      </c>
      <c r="AA3198" s="311">
        <v>0</v>
      </c>
      <c r="AB3198" s="397">
        <v>0</v>
      </c>
      <c r="AC3198" s="107">
        <f>SUM(E3198:AB3198)</f>
        <v>0</v>
      </c>
      <c r="AD3198" s="73"/>
      <c r="AE3198" s="155"/>
      <c r="AF3198" s="74"/>
      <c r="AJ3198" s="15"/>
      <c r="AK3198" s="15"/>
      <c r="AL3198" s="15"/>
      <c r="AM3198" s="15"/>
      <c r="AN3198" s="399"/>
    </row>
    <row r="3199" spans="1:42" x14ac:dyDescent="0.25">
      <c r="A3199" s="3728"/>
      <c r="B3199" s="3731"/>
      <c r="C3199" s="123" t="s">
        <v>16</v>
      </c>
      <c r="D3199" s="108" t="s">
        <v>55</v>
      </c>
      <c r="E3199" s="1474">
        <v>2</v>
      </c>
      <c r="F3199" s="1474">
        <v>2</v>
      </c>
      <c r="G3199" s="1474">
        <v>2</v>
      </c>
      <c r="H3199" s="330">
        <v>2</v>
      </c>
      <c r="I3199" s="330">
        <v>2</v>
      </c>
      <c r="J3199" s="330">
        <v>2</v>
      </c>
      <c r="K3199" s="330">
        <v>2</v>
      </c>
      <c r="L3199" s="330">
        <v>1</v>
      </c>
      <c r="M3199" s="330">
        <v>2</v>
      </c>
      <c r="N3199" s="330">
        <v>2</v>
      </c>
      <c r="O3199" s="330">
        <v>2</v>
      </c>
      <c r="P3199" s="330">
        <v>2</v>
      </c>
      <c r="Q3199" s="330">
        <v>2</v>
      </c>
      <c r="R3199" s="330">
        <v>2</v>
      </c>
      <c r="S3199" s="330">
        <v>2</v>
      </c>
      <c r="T3199" s="330">
        <v>1</v>
      </c>
      <c r="U3199" s="330">
        <v>2</v>
      </c>
      <c r="V3199" s="330">
        <v>2</v>
      </c>
      <c r="W3199" s="330">
        <v>2</v>
      </c>
      <c r="X3199" s="330">
        <v>2</v>
      </c>
      <c r="Y3199" s="330">
        <v>2</v>
      </c>
      <c r="Z3199" s="1474">
        <v>2</v>
      </c>
      <c r="AA3199" s="1474">
        <v>2</v>
      </c>
      <c r="AB3199" s="1474">
        <v>2</v>
      </c>
      <c r="AC3199" s="107">
        <f>AVERAGE(E3199:AB3199)</f>
        <v>1.9166666666666667</v>
      </c>
      <c r="AD3199" s="76"/>
      <c r="AE3199" s="76"/>
      <c r="AF3199" s="77"/>
      <c r="AJ3199" s="15"/>
      <c r="AK3199" s="15"/>
      <c r="AL3199" s="15"/>
      <c r="AM3199" s="15"/>
      <c r="AN3199" s="399"/>
    </row>
    <row r="3200" spans="1:42" ht="16.5" thickBot="1" x14ac:dyDescent="0.3">
      <c r="A3200" s="3733"/>
      <c r="B3200" s="3734"/>
      <c r="C3200" s="126" t="s">
        <v>18</v>
      </c>
      <c r="D3200" s="349"/>
      <c r="E3200" s="576">
        <f t="shared" ref="E3200:AB3200" si="1200">E3198/E3197</f>
        <v>0</v>
      </c>
      <c r="F3200" s="321">
        <f t="shared" si="1200"/>
        <v>0</v>
      </c>
      <c r="G3200" s="321">
        <f t="shared" si="1200"/>
        <v>0</v>
      </c>
      <c r="H3200" s="321">
        <f t="shared" si="1200"/>
        <v>0</v>
      </c>
      <c r="I3200" s="321">
        <f t="shared" si="1200"/>
        <v>0</v>
      </c>
      <c r="J3200" s="321">
        <f t="shared" si="1200"/>
        <v>0</v>
      </c>
      <c r="K3200" s="321">
        <f t="shared" si="1200"/>
        <v>0</v>
      </c>
      <c r="L3200" s="321">
        <f t="shared" si="1200"/>
        <v>0</v>
      </c>
      <c r="M3200" s="321">
        <f t="shared" si="1200"/>
        <v>0</v>
      </c>
      <c r="N3200" s="321">
        <f t="shared" si="1200"/>
        <v>0</v>
      </c>
      <c r="O3200" s="321">
        <f t="shared" si="1200"/>
        <v>0</v>
      </c>
      <c r="P3200" s="321">
        <f t="shared" si="1200"/>
        <v>0</v>
      </c>
      <c r="Q3200" s="321">
        <f t="shared" si="1200"/>
        <v>0</v>
      </c>
      <c r="R3200" s="321">
        <f t="shared" si="1200"/>
        <v>0</v>
      </c>
      <c r="S3200" s="321">
        <f t="shared" si="1200"/>
        <v>0</v>
      </c>
      <c r="T3200" s="321">
        <f t="shared" si="1200"/>
        <v>0</v>
      </c>
      <c r="U3200" s="321">
        <f t="shared" si="1200"/>
        <v>0</v>
      </c>
      <c r="V3200" s="321">
        <f t="shared" si="1200"/>
        <v>0</v>
      </c>
      <c r="W3200" s="321">
        <f t="shared" si="1200"/>
        <v>0</v>
      </c>
      <c r="X3200" s="321">
        <f t="shared" si="1200"/>
        <v>0</v>
      </c>
      <c r="Y3200" s="321">
        <f>Y3198/Y3197</f>
        <v>0</v>
      </c>
      <c r="Z3200" s="321">
        <f t="shared" si="1200"/>
        <v>0</v>
      </c>
      <c r="AA3200" s="321">
        <f t="shared" si="1200"/>
        <v>0</v>
      </c>
      <c r="AB3200" s="809">
        <f t="shared" si="1200"/>
        <v>0</v>
      </c>
      <c r="AC3200" s="457">
        <f>MAX(E3200:AB3200)</f>
        <v>0</v>
      </c>
      <c r="AD3200" s="73"/>
      <c r="AE3200" s="155"/>
      <c r="AF3200" s="74"/>
      <c r="AJ3200" s="15"/>
      <c r="AK3200" s="15"/>
      <c r="AL3200" s="15"/>
      <c r="AM3200" s="15"/>
      <c r="AN3200" s="399"/>
    </row>
    <row r="3201" spans="1:42" x14ac:dyDescent="0.25">
      <c r="A3201" s="2049"/>
      <c r="B3201" s="2052"/>
      <c r="C3201" s="360" t="s">
        <v>117</v>
      </c>
      <c r="D3201" s="2203"/>
      <c r="E3201" s="361"/>
      <c r="F3201" s="91"/>
      <c r="G3201" s="91"/>
      <c r="H3201" s="91"/>
      <c r="I3201" s="91"/>
      <c r="J3201" s="91"/>
      <c r="K3201" s="91"/>
      <c r="L3201" s="91"/>
      <c r="M3201" s="91"/>
      <c r="N3201" s="91"/>
      <c r="O3201" s="91"/>
      <c r="P3201" s="91"/>
      <c r="Q3201" s="91"/>
      <c r="R3201" s="91"/>
      <c r="S3201" s="91"/>
      <c r="T3201" s="91"/>
      <c r="U3201" s="91"/>
      <c r="V3201" s="91"/>
      <c r="W3201" s="91"/>
      <c r="X3201" s="91"/>
      <c r="Y3201" s="91"/>
      <c r="Z3201" s="91"/>
      <c r="AA3201" s="91"/>
      <c r="AB3201" s="385"/>
      <c r="AC3201" s="122"/>
      <c r="AD3201" s="73"/>
      <c r="AE3201" s="155"/>
      <c r="AF3201" s="74"/>
      <c r="AJ3201" s="15"/>
      <c r="AK3201" s="15"/>
      <c r="AL3201" s="15"/>
      <c r="AM3201" s="15"/>
      <c r="AN3201" s="399"/>
    </row>
    <row r="3202" spans="1:42" s="183" customFormat="1" x14ac:dyDescent="0.25">
      <c r="A3202" s="2059"/>
      <c r="B3202" s="2062"/>
      <c r="C3202" s="124" t="s">
        <v>118</v>
      </c>
      <c r="D3202" s="350"/>
      <c r="E3202" s="73"/>
      <c r="F3202" s="155"/>
      <c r="G3202" s="155"/>
      <c r="H3202" s="155"/>
      <c r="I3202" s="155"/>
      <c r="J3202" s="155"/>
      <c r="K3202" s="155"/>
      <c r="L3202" s="155"/>
      <c r="M3202" s="155"/>
      <c r="N3202" s="155"/>
      <c r="O3202" s="155"/>
      <c r="P3202" s="155"/>
      <c r="Q3202" s="155"/>
      <c r="R3202" s="155"/>
      <c r="S3202" s="155"/>
      <c r="T3202" s="155"/>
      <c r="U3202" s="155"/>
      <c r="V3202" s="155"/>
      <c r="W3202" s="155"/>
      <c r="X3202" s="155"/>
      <c r="Y3202" s="155"/>
      <c r="Z3202" s="155"/>
      <c r="AA3202" s="155"/>
      <c r="AB3202" s="319"/>
      <c r="AC3202" s="108"/>
      <c r="AD3202" s="73"/>
      <c r="AE3202" s="155"/>
      <c r="AF3202" s="74"/>
      <c r="AH3202" s="784"/>
      <c r="AI3202" s="785"/>
      <c r="AJ3202" s="785"/>
      <c r="AK3202" s="785"/>
      <c r="AL3202" s="786"/>
      <c r="AM3202" s="786"/>
      <c r="AN3202" s="191"/>
      <c r="AO3202" s="191"/>
      <c r="AP3202" s="191"/>
    </row>
    <row r="3203" spans="1:42" ht="16.5" thickBot="1" x14ac:dyDescent="0.3">
      <c r="A3203" s="3537" t="s">
        <v>43</v>
      </c>
      <c r="B3203" s="3538"/>
      <c r="C3203" s="3539"/>
      <c r="D3203" s="349"/>
      <c r="E3203" s="461">
        <f>SQRT(E3197*E3197+E3198*E3198)/E2988/1.73</f>
        <v>4.3873600157944968E-2</v>
      </c>
      <c r="F3203" s="181">
        <f t="shared" ref="F3203:AB3203" si="1201">SQRT(F3197*F3197+F3198*F3198)/F2988/1.73</f>
        <v>4.3707726433340255E-2</v>
      </c>
      <c r="G3203" s="181">
        <f t="shared" si="1201"/>
        <v>4.3832013807084354E-2</v>
      </c>
      <c r="H3203" s="79">
        <f t="shared" si="1201"/>
        <v>4.3832013807084354E-2</v>
      </c>
      <c r="I3203" s="79">
        <f t="shared" si="1201"/>
        <v>4.3749077167903487E-2</v>
      </c>
      <c r="J3203" s="79">
        <f t="shared" si="1201"/>
        <v>8.7997668061796375E-2</v>
      </c>
      <c r="K3203" s="79">
        <f t="shared" si="1201"/>
        <v>4.4336313103043139E-2</v>
      </c>
      <c r="L3203" s="79">
        <f t="shared" si="1201"/>
        <v>4.4679009242970046E-2</v>
      </c>
      <c r="M3203" s="79">
        <f t="shared" si="1201"/>
        <v>4.4895897637353382E-2</v>
      </c>
      <c r="N3203" s="79">
        <f t="shared" si="1201"/>
        <v>4.4251458915286118E-2</v>
      </c>
      <c r="O3203" s="79">
        <f t="shared" si="1201"/>
        <v>4.4082721226381308E-2</v>
      </c>
      <c r="P3203" s="79">
        <f t="shared" si="1201"/>
        <v>4.3915265495226966E-2</v>
      </c>
      <c r="Q3203" s="79">
        <f t="shared" si="1201"/>
        <v>8.8081475364712364E-2</v>
      </c>
      <c r="R3203" s="79">
        <f t="shared" si="1201"/>
        <v>4.3790506218251882E-2</v>
      </c>
      <c r="S3203" s="79">
        <f t="shared" si="1201"/>
        <v>4.4549879158452779E-2</v>
      </c>
      <c r="T3203" s="79">
        <f t="shared" si="1201"/>
        <v>4.4549879158452779E-2</v>
      </c>
      <c r="U3203" s="79">
        <f t="shared" si="1201"/>
        <v>4.4378862347863715E-2</v>
      </c>
      <c r="V3203" s="79">
        <f t="shared" si="1201"/>
        <v>4.4378862347863715E-2</v>
      </c>
      <c r="W3203" s="79">
        <f t="shared" si="1201"/>
        <v>4.4293845370185818E-2</v>
      </c>
      <c r="X3203" s="79">
        <f t="shared" si="1201"/>
        <v>8.7997668061796375E-2</v>
      </c>
      <c r="Y3203" s="79">
        <f>SQRT(Y3197*Y3197+Y3198*Y3198)/Y2988/1.73</f>
        <v>4.4040737682356182E-2</v>
      </c>
      <c r="Z3203" s="181">
        <f t="shared" si="1201"/>
        <v>4.3832013807084354E-2</v>
      </c>
      <c r="AA3203" s="181">
        <f t="shared" si="1201"/>
        <v>4.3707726433340255E-2</v>
      </c>
      <c r="AB3203" s="398">
        <f t="shared" si="1201"/>
        <v>4.3666453792704431E-2</v>
      </c>
      <c r="AC3203" s="109">
        <f>AVERAGE(E3203:AB3203)</f>
        <v>4.9600861449936647E-2</v>
      </c>
      <c r="AD3203" s="78">
        <f>(AC3199-AC3203)/AC3199</f>
        <v>0.97412128967829392</v>
      </c>
      <c r="AE3203" s="79"/>
      <c r="AF3203" s="80"/>
      <c r="AJ3203" s="14"/>
      <c r="AK3203" s="14"/>
      <c r="AL3203" s="15"/>
      <c r="AM3203" s="14"/>
      <c r="AN3203" s="399"/>
    </row>
    <row r="3204" spans="1:42" x14ac:dyDescent="0.25">
      <c r="A3204" s="3561" t="s">
        <v>581</v>
      </c>
      <c r="B3204" s="3559" t="s">
        <v>560</v>
      </c>
      <c r="C3204" s="121" t="s">
        <v>14</v>
      </c>
      <c r="D3204" s="108" t="s">
        <v>941</v>
      </c>
      <c r="E3204" s="309">
        <v>265.8</v>
      </c>
      <c r="F3204" s="71">
        <v>252</v>
      </c>
      <c r="G3204" s="71">
        <v>228</v>
      </c>
      <c r="H3204" s="71">
        <v>226.2</v>
      </c>
      <c r="I3204" s="71">
        <v>235.2</v>
      </c>
      <c r="J3204" s="71">
        <v>241.2</v>
      </c>
      <c r="K3204" s="71">
        <v>285</v>
      </c>
      <c r="L3204" s="71">
        <v>313.8</v>
      </c>
      <c r="M3204" s="71">
        <v>333</v>
      </c>
      <c r="N3204" s="71">
        <v>399</v>
      </c>
      <c r="O3204" s="71">
        <v>415.8</v>
      </c>
      <c r="P3204" s="71">
        <v>406.8</v>
      </c>
      <c r="Q3204" s="71">
        <v>412.8</v>
      </c>
      <c r="R3204" s="71">
        <v>408</v>
      </c>
      <c r="S3204" s="71">
        <v>407.4</v>
      </c>
      <c r="T3204" s="71">
        <v>403.2</v>
      </c>
      <c r="U3204" s="71">
        <v>429</v>
      </c>
      <c r="V3204" s="71">
        <v>426.6</v>
      </c>
      <c r="W3204" s="71">
        <v>421.2</v>
      </c>
      <c r="X3204" s="71">
        <v>439.8</v>
      </c>
      <c r="Y3204" s="71">
        <v>436.2</v>
      </c>
      <c r="Z3204" s="71">
        <v>409.2</v>
      </c>
      <c r="AA3204" s="71">
        <v>371.4</v>
      </c>
      <c r="AB3204" s="396">
        <v>315.60000000000002</v>
      </c>
      <c r="AC3204" s="106">
        <f>SUM(E3204:AB3204)</f>
        <v>8482.1999999999989</v>
      </c>
      <c r="AD3204" s="70"/>
      <c r="AE3204" s="71">
        <v>100</v>
      </c>
      <c r="AF3204" s="72">
        <v>60</v>
      </c>
      <c r="AJ3204" s="433"/>
      <c r="AK3204" s="434"/>
      <c r="AL3204" s="433"/>
      <c r="AM3204" s="15"/>
      <c r="AN3204" s="399"/>
    </row>
    <row r="3205" spans="1:42" x14ac:dyDescent="0.25">
      <c r="A3205" s="3562"/>
      <c r="B3205" s="3560"/>
      <c r="C3205" s="123" t="s">
        <v>15</v>
      </c>
      <c r="D3205" s="108" t="s">
        <v>941</v>
      </c>
      <c r="E3205" s="310">
        <v>33</v>
      </c>
      <c r="F3205" s="311">
        <v>27.6</v>
      </c>
      <c r="G3205" s="311">
        <v>10.199999999999999</v>
      </c>
      <c r="H3205" s="311">
        <v>9.6</v>
      </c>
      <c r="I3205" s="311">
        <v>6</v>
      </c>
      <c r="J3205" s="311">
        <v>8.4</v>
      </c>
      <c r="K3205" s="311">
        <v>10.199999999999999</v>
      </c>
      <c r="L3205" s="311">
        <v>22.8</v>
      </c>
      <c r="M3205" s="311">
        <v>18</v>
      </c>
      <c r="N3205" s="311">
        <v>37.200000000000003</v>
      </c>
      <c r="O3205" s="311">
        <v>40.200000000000003</v>
      </c>
      <c r="P3205" s="311">
        <v>45.6</v>
      </c>
      <c r="Q3205" s="311">
        <v>48.6</v>
      </c>
      <c r="R3205" s="311">
        <v>60</v>
      </c>
      <c r="S3205" s="311">
        <v>57</v>
      </c>
      <c r="T3205" s="311">
        <v>40.799999999999997</v>
      </c>
      <c r="U3205" s="311">
        <v>58.2</v>
      </c>
      <c r="V3205" s="311">
        <v>37.200000000000003</v>
      </c>
      <c r="W3205" s="311">
        <v>31.2</v>
      </c>
      <c r="X3205" s="311">
        <v>28.8</v>
      </c>
      <c r="Y3205" s="311">
        <v>28.2</v>
      </c>
      <c r="Z3205" s="311">
        <v>34.799999999999997</v>
      </c>
      <c r="AA3205" s="311">
        <v>35.4</v>
      </c>
      <c r="AB3205" s="397">
        <v>33</v>
      </c>
      <c r="AC3205" s="107">
        <f>SUM(E3205:AB3205)</f>
        <v>762.00000000000011</v>
      </c>
      <c r="AD3205" s="73"/>
      <c r="AE3205" s="155"/>
      <c r="AF3205" s="74"/>
      <c r="AJ3205" s="15"/>
      <c r="AK3205" s="15"/>
      <c r="AL3205" s="15"/>
      <c r="AM3205" s="15"/>
      <c r="AN3205" s="399"/>
    </row>
    <row r="3206" spans="1:42" x14ac:dyDescent="0.25">
      <c r="A3206" s="3562"/>
      <c r="B3206" s="3560"/>
      <c r="C3206" s="123" t="s">
        <v>16</v>
      </c>
      <c r="D3206" s="108" t="s">
        <v>55</v>
      </c>
      <c r="E3206" s="1479">
        <v>14</v>
      </c>
      <c r="F3206" s="1474">
        <v>13</v>
      </c>
      <c r="G3206" s="1474">
        <v>12</v>
      </c>
      <c r="H3206" s="330">
        <v>11</v>
      </c>
      <c r="I3206" s="330">
        <v>13</v>
      </c>
      <c r="J3206" s="330">
        <v>15</v>
      </c>
      <c r="K3206" s="330">
        <v>18</v>
      </c>
      <c r="L3206" s="330">
        <v>18</v>
      </c>
      <c r="M3206" s="330">
        <v>22</v>
      </c>
      <c r="N3206" s="330">
        <v>21</v>
      </c>
      <c r="O3206" s="330">
        <v>24</v>
      </c>
      <c r="P3206" s="330">
        <v>23</v>
      </c>
      <c r="Q3206" s="330">
        <v>22</v>
      </c>
      <c r="R3206" s="330">
        <v>23</v>
      </c>
      <c r="S3206" s="330">
        <v>23</v>
      </c>
      <c r="T3206" s="330">
        <v>21</v>
      </c>
      <c r="U3206" s="330">
        <v>24</v>
      </c>
      <c r="V3206" s="330">
        <v>23</v>
      </c>
      <c r="W3206" s="330">
        <v>28</v>
      </c>
      <c r="X3206" s="330">
        <v>23</v>
      </c>
      <c r="Y3206" s="330">
        <v>25</v>
      </c>
      <c r="Z3206" s="1474">
        <v>24</v>
      </c>
      <c r="AA3206" s="1474">
        <v>19</v>
      </c>
      <c r="AB3206" s="1502">
        <v>16</v>
      </c>
      <c r="AC3206" s="107">
        <f>AVERAGE(E3206:AB3206)</f>
        <v>19.791666666666668</v>
      </c>
      <c r="AD3206" s="76"/>
      <c r="AE3206" s="76"/>
      <c r="AF3206" s="77"/>
      <c r="AJ3206" s="15"/>
      <c r="AK3206" s="15"/>
      <c r="AL3206" s="15"/>
      <c r="AM3206" s="15"/>
      <c r="AN3206" s="399"/>
    </row>
    <row r="3207" spans="1:42" ht="16.5" thickBot="1" x14ac:dyDescent="0.3">
      <c r="A3207" s="3726"/>
      <c r="B3207" s="3572"/>
      <c r="C3207" s="126" t="s">
        <v>18</v>
      </c>
      <c r="D3207" s="114"/>
      <c r="E3207" s="320">
        <f t="shared" ref="E3207:AB3207" si="1202">E3205/E3204</f>
        <v>0.12415349887133183</v>
      </c>
      <c r="F3207" s="321">
        <f t="shared" si="1202"/>
        <v>0.10952380952380952</v>
      </c>
      <c r="G3207" s="321">
        <f t="shared" si="1202"/>
        <v>4.4736842105263158E-2</v>
      </c>
      <c r="H3207" s="321">
        <f t="shared" si="1202"/>
        <v>4.2440318302387266E-2</v>
      </c>
      <c r="I3207" s="321">
        <f t="shared" si="1202"/>
        <v>2.5510204081632654E-2</v>
      </c>
      <c r="J3207" s="321">
        <f t="shared" si="1202"/>
        <v>3.482587064676617E-2</v>
      </c>
      <c r="K3207" s="321">
        <f t="shared" si="1202"/>
        <v>3.5789473684210524E-2</v>
      </c>
      <c r="L3207" s="321">
        <f t="shared" si="1202"/>
        <v>7.2657743785850853E-2</v>
      </c>
      <c r="M3207" s="321">
        <f t="shared" si="1202"/>
        <v>5.4054054054054057E-2</v>
      </c>
      <c r="N3207" s="321">
        <f t="shared" si="1202"/>
        <v>9.3233082706766918E-2</v>
      </c>
      <c r="O3207" s="321">
        <f t="shared" si="1202"/>
        <v>9.6681096681096687E-2</v>
      </c>
      <c r="P3207" s="321">
        <f t="shared" si="1202"/>
        <v>0.11209439528023599</v>
      </c>
      <c r="Q3207" s="321">
        <f t="shared" si="1202"/>
        <v>0.11773255813953488</v>
      </c>
      <c r="R3207" s="321">
        <f t="shared" si="1202"/>
        <v>0.14705882352941177</v>
      </c>
      <c r="S3207" s="321">
        <f t="shared" si="1202"/>
        <v>0.13991163475699558</v>
      </c>
      <c r="T3207" s="321">
        <f t="shared" si="1202"/>
        <v>0.10119047619047619</v>
      </c>
      <c r="U3207" s="321">
        <f t="shared" si="1202"/>
        <v>0.13566433566433567</v>
      </c>
      <c r="V3207" s="321">
        <f t="shared" si="1202"/>
        <v>8.7201125175808719E-2</v>
      </c>
      <c r="W3207" s="321">
        <f t="shared" si="1202"/>
        <v>7.407407407407407E-2</v>
      </c>
      <c r="X3207" s="321">
        <f t="shared" si="1202"/>
        <v>6.5484311050477487E-2</v>
      </c>
      <c r="Y3207" s="321">
        <f>Y3205/Y3204</f>
        <v>6.4649243466299869E-2</v>
      </c>
      <c r="Z3207" s="321">
        <f t="shared" si="1202"/>
        <v>8.5043988269794715E-2</v>
      </c>
      <c r="AA3207" s="321">
        <f t="shared" si="1202"/>
        <v>9.5315024232633286E-2</v>
      </c>
      <c r="AB3207" s="809">
        <f t="shared" si="1202"/>
        <v>0.10456273764258554</v>
      </c>
      <c r="AC3207" s="457">
        <f>MAX(E3207:AB3207)</f>
        <v>0.14705882352941177</v>
      </c>
      <c r="AD3207" s="148"/>
      <c r="AE3207" s="127"/>
      <c r="AF3207" s="177"/>
      <c r="AJ3207" s="15"/>
      <c r="AK3207" s="15"/>
      <c r="AL3207" s="15"/>
      <c r="AM3207" s="15"/>
      <c r="AN3207" s="399"/>
    </row>
    <row r="3208" spans="1:42" x14ac:dyDescent="0.25">
      <c r="A3208" s="2049"/>
      <c r="B3208" s="2052"/>
      <c r="C3208" s="360" t="s">
        <v>117</v>
      </c>
      <c r="D3208" s="122"/>
      <c r="E3208" s="138"/>
      <c r="F3208" s="136"/>
      <c r="G3208" s="136"/>
      <c r="H3208" s="91"/>
      <c r="I3208" s="91"/>
      <c r="J3208" s="91"/>
      <c r="K3208" s="91"/>
      <c r="L3208" s="91"/>
      <c r="M3208" s="91"/>
      <c r="N3208" s="91"/>
      <c r="O3208" s="91"/>
      <c r="P3208" s="91"/>
      <c r="Q3208" s="91"/>
      <c r="R3208" s="91"/>
      <c r="S3208" s="91"/>
      <c r="T3208" s="91"/>
      <c r="U3208" s="91"/>
      <c r="V3208" s="91"/>
      <c r="W3208" s="91"/>
      <c r="X3208" s="91"/>
      <c r="Y3208" s="91"/>
      <c r="Z3208" s="136"/>
      <c r="AA3208" s="136"/>
      <c r="AB3208" s="477"/>
      <c r="AC3208" s="122"/>
      <c r="AD3208" s="361"/>
      <c r="AE3208" s="91"/>
      <c r="AF3208" s="92"/>
      <c r="AJ3208" s="15"/>
      <c r="AK3208" s="15"/>
      <c r="AL3208" s="15"/>
      <c r="AM3208" s="15"/>
      <c r="AN3208" s="399"/>
    </row>
    <row r="3209" spans="1:42" s="183" customFormat="1" x14ac:dyDescent="0.25">
      <c r="A3209" s="2059"/>
      <c r="B3209" s="2062"/>
      <c r="C3209" s="124" t="s">
        <v>118</v>
      </c>
      <c r="D3209" s="108"/>
      <c r="E3209" s="313"/>
      <c r="F3209" s="314"/>
      <c r="G3209" s="314"/>
      <c r="H3209" s="155"/>
      <c r="I3209" s="155"/>
      <c r="J3209" s="155"/>
      <c r="K3209" s="155"/>
      <c r="L3209" s="155"/>
      <c r="M3209" s="155"/>
      <c r="N3209" s="155"/>
      <c r="O3209" s="155"/>
      <c r="P3209" s="155"/>
      <c r="Q3209" s="155"/>
      <c r="R3209" s="155"/>
      <c r="S3209" s="155"/>
      <c r="T3209" s="155"/>
      <c r="U3209" s="155"/>
      <c r="V3209" s="155"/>
      <c r="W3209" s="155"/>
      <c r="X3209" s="155"/>
      <c r="Y3209" s="155"/>
      <c r="Z3209" s="314"/>
      <c r="AA3209" s="314"/>
      <c r="AB3209" s="870"/>
      <c r="AC3209" s="108"/>
      <c r="AD3209" s="73"/>
      <c r="AE3209" s="155"/>
      <c r="AF3209" s="74"/>
      <c r="AH3209" s="784"/>
      <c r="AI3209" s="785"/>
      <c r="AJ3209" s="785"/>
      <c r="AK3209" s="785"/>
      <c r="AL3209" s="786"/>
      <c r="AM3209" s="786"/>
      <c r="AN3209" s="191"/>
      <c r="AO3209" s="191"/>
      <c r="AP3209" s="191"/>
    </row>
    <row r="3210" spans="1:42" ht="16.5" thickBot="1" x14ac:dyDescent="0.3">
      <c r="A3210" s="3537" t="s">
        <v>43</v>
      </c>
      <c r="B3210" s="3538"/>
      <c r="C3210" s="3539"/>
      <c r="D3210" s="114"/>
      <c r="E3210" s="535">
        <f>SQRT(E3204*E3204+E3205*E3205)/E2989/1.73</f>
        <v>14.688919663260208</v>
      </c>
      <c r="F3210" s="536">
        <f t="shared" ref="F3210:AB3210" si="1203">SQRT(F3204*F3204+F3205*F3205)/F2989/1.73</f>
        <v>13.850264048340263</v>
      </c>
      <c r="G3210" s="536">
        <f t="shared" si="1203"/>
        <v>12.492776966789375</v>
      </c>
      <c r="H3210" s="464">
        <f t="shared" si="1203"/>
        <v>12.404658350226354</v>
      </c>
      <c r="I3210" s="464">
        <f t="shared" si="1203"/>
        <v>12.854252115198715</v>
      </c>
      <c r="J3210" s="464">
        <f t="shared" si="1203"/>
        <v>13.261073008935647</v>
      </c>
      <c r="K3210" s="464">
        <f t="shared" si="1203"/>
        <v>15.774675327285042</v>
      </c>
      <c r="L3210" s="464">
        <f t="shared" si="1203"/>
        <v>17.537650736503682</v>
      </c>
      <c r="M3210" s="464">
        <f t="shared" si="1203"/>
        <v>18.660847055586473</v>
      </c>
      <c r="N3210" s="464">
        <f t="shared" si="1203"/>
        <v>22.102677446472285</v>
      </c>
      <c r="O3210" s="464">
        <f t="shared" si="1203"/>
        <v>22.975023514436831</v>
      </c>
      <c r="P3210" s="464">
        <f t="shared" si="1203"/>
        <v>22.449450697250455</v>
      </c>
      <c r="Q3210" s="464">
        <f t="shared" si="1203"/>
        <v>22.816783073643929</v>
      </c>
      <c r="R3210" s="464">
        <f t="shared" si="1203"/>
        <v>22.53068646582329</v>
      </c>
      <c r="S3210" s="464">
        <f t="shared" si="1203"/>
        <v>22.885953939622556</v>
      </c>
      <c r="T3210" s="464">
        <f t="shared" si="1203"/>
        <v>22.50276403174901</v>
      </c>
      <c r="U3210" s="464">
        <f t="shared" si="1203"/>
        <v>24.039237097049721</v>
      </c>
      <c r="V3210" s="464">
        <f t="shared" si="1203"/>
        <v>23.732057330804917</v>
      </c>
      <c r="W3210" s="464">
        <f t="shared" si="1203"/>
        <v>23.33988962992758</v>
      </c>
      <c r="X3210" s="464">
        <f t="shared" si="1203"/>
        <v>24.217123745942349</v>
      </c>
      <c r="Y3210" s="464">
        <f>SQRT(Y3204*Y3204+Y3205*Y3205)/Y2989/1.73</f>
        <v>24.063341803036614</v>
      </c>
      <c r="Z3210" s="536">
        <f t="shared" si="1203"/>
        <v>22.522353568271718</v>
      </c>
      <c r="AA3210" s="536">
        <f t="shared" si="1203"/>
        <v>20.325642265973222</v>
      </c>
      <c r="AB3210" s="537">
        <f t="shared" si="1203"/>
        <v>17.28768230333608</v>
      </c>
      <c r="AC3210" s="109">
        <f>AVERAGE(E3210:AB3210)</f>
        <v>19.554824341061096</v>
      </c>
      <c r="AD3210" s="78">
        <f>(AC3206-AC3210)/AC3206</f>
        <v>1.1966770135860482E-2</v>
      </c>
      <c r="AE3210" s="79"/>
      <c r="AF3210" s="80"/>
      <c r="AJ3210" s="14"/>
      <c r="AK3210" s="14"/>
      <c r="AL3210" s="15"/>
      <c r="AM3210" s="14"/>
      <c r="AN3210" s="399"/>
    </row>
    <row r="3211" spans="1:42" x14ac:dyDescent="0.25">
      <c r="A3211" s="3561" t="s">
        <v>582</v>
      </c>
      <c r="B3211" s="3559" t="s">
        <v>583</v>
      </c>
      <c r="C3211" s="125" t="s">
        <v>14</v>
      </c>
      <c r="D3211" s="108" t="s">
        <v>941</v>
      </c>
      <c r="E3211" s="70">
        <v>306.39999999999998</v>
      </c>
      <c r="F3211" s="71">
        <v>275.2</v>
      </c>
      <c r="G3211" s="71">
        <v>248.8</v>
      </c>
      <c r="H3211" s="71">
        <v>244.8</v>
      </c>
      <c r="I3211" s="71">
        <v>249.6</v>
      </c>
      <c r="J3211" s="71">
        <v>256.8</v>
      </c>
      <c r="K3211" s="71">
        <v>269.60000000000002</v>
      </c>
      <c r="L3211" s="71">
        <v>326.39999999999998</v>
      </c>
      <c r="M3211" s="71">
        <v>547.20000000000005</v>
      </c>
      <c r="N3211" s="71">
        <v>685.6</v>
      </c>
      <c r="O3211" s="71">
        <v>699.2</v>
      </c>
      <c r="P3211" s="71">
        <v>634.4</v>
      </c>
      <c r="Q3211" s="71">
        <v>566.4</v>
      </c>
      <c r="R3211" s="71">
        <v>708</v>
      </c>
      <c r="S3211" s="71">
        <v>682.4</v>
      </c>
      <c r="T3211" s="71">
        <v>714.4</v>
      </c>
      <c r="U3211" s="71">
        <v>632.79999999999995</v>
      </c>
      <c r="V3211" s="71">
        <v>496</v>
      </c>
      <c r="W3211" s="71">
        <v>461.6</v>
      </c>
      <c r="X3211" s="71">
        <v>443.2</v>
      </c>
      <c r="Y3211" s="71">
        <v>408.8</v>
      </c>
      <c r="Z3211" s="71">
        <v>373.6</v>
      </c>
      <c r="AA3211" s="71">
        <v>344.8</v>
      </c>
      <c r="AB3211" s="396">
        <v>316.8</v>
      </c>
      <c r="AC3211" s="134">
        <f>SUM(E3211:AB3211)</f>
        <v>10892.8</v>
      </c>
      <c r="AD3211" s="70"/>
      <c r="AE3211" s="71">
        <v>100</v>
      </c>
      <c r="AF3211" s="72">
        <v>80</v>
      </c>
      <c r="AJ3211" s="433"/>
      <c r="AK3211" s="434"/>
      <c r="AL3211" s="433"/>
      <c r="AM3211" s="15"/>
      <c r="AN3211" s="399"/>
    </row>
    <row r="3212" spans="1:42" x14ac:dyDescent="0.25">
      <c r="A3212" s="3562"/>
      <c r="B3212" s="3560"/>
      <c r="C3212" s="123" t="s">
        <v>15</v>
      </c>
      <c r="D3212" s="108" t="s">
        <v>941</v>
      </c>
      <c r="E3212" s="395">
        <v>67.2</v>
      </c>
      <c r="F3212" s="311">
        <v>60</v>
      </c>
      <c r="G3212" s="311">
        <v>48.8</v>
      </c>
      <c r="H3212" s="311">
        <v>49.6</v>
      </c>
      <c r="I3212" s="311">
        <v>48</v>
      </c>
      <c r="J3212" s="311">
        <v>41.6</v>
      </c>
      <c r="K3212" s="311">
        <v>30.4</v>
      </c>
      <c r="L3212" s="311">
        <v>59.2</v>
      </c>
      <c r="M3212" s="311">
        <v>184</v>
      </c>
      <c r="N3212" s="311">
        <v>233.6</v>
      </c>
      <c r="O3212" s="311">
        <v>250.4</v>
      </c>
      <c r="P3212" s="311">
        <v>224</v>
      </c>
      <c r="Q3212" s="311">
        <v>171.2</v>
      </c>
      <c r="R3212" s="311">
        <v>288.8</v>
      </c>
      <c r="S3212" s="311">
        <v>267.2</v>
      </c>
      <c r="T3212" s="311">
        <v>241.6</v>
      </c>
      <c r="U3212" s="311">
        <v>208</v>
      </c>
      <c r="V3212" s="311">
        <v>116.8</v>
      </c>
      <c r="W3212" s="311">
        <v>89.6</v>
      </c>
      <c r="X3212" s="311">
        <v>83.2</v>
      </c>
      <c r="Y3212" s="311">
        <v>75.2</v>
      </c>
      <c r="Z3212" s="311">
        <v>79.2</v>
      </c>
      <c r="AA3212" s="311">
        <v>80</v>
      </c>
      <c r="AB3212" s="397">
        <v>80.8</v>
      </c>
      <c r="AC3212" s="107">
        <f>SUM(E3212:AB3212)</f>
        <v>3078.3999999999996</v>
      </c>
      <c r="AD3212" s="73"/>
      <c r="AE3212" s="155"/>
      <c r="AF3212" s="74"/>
      <c r="AJ3212" s="15"/>
      <c r="AK3212" s="15"/>
      <c r="AL3212" s="15"/>
      <c r="AM3212" s="15"/>
      <c r="AN3212" s="399"/>
    </row>
    <row r="3213" spans="1:42" x14ac:dyDescent="0.25">
      <c r="A3213" s="3562"/>
      <c r="B3213" s="3560"/>
      <c r="C3213" s="123" t="s">
        <v>16</v>
      </c>
      <c r="D3213" s="108" t="s">
        <v>55</v>
      </c>
      <c r="E3213" s="1489">
        <v>16</v>
      </c>
      <c r="F3213" s="1474">
        <v>12</v>
      </c>
      <c r="G3213" s="1474">
        <v>12</v>
      </c>
      <c r="H3213" s="330">
        <v>12</v>
      </c>
      <c r="I3213" s="330">
        <v>13</v>
      </c>
      <c r="J3213" s="330">
        <v>14</v>
      </c>
      <c r="K3213" s="330">
        <v>14</v>
      </c>
      <c r="L3213" s="330">
        <v>21</v>
      </c>
      <c r="M3213" s="330">
        <v>39</v>
      </c>
      <c r="N3213" s="330">
        <v>46</v>
      </c>
      <c r="O3213" s="330">
        <v>43</v>
      </c>
      <c r="P3213" s="330">
        <v>43</v>
      </c>
      <c r="Q3213" s="330">
        <v>30</v>
      </c>
      <c r="R3213" s="330">
        <v>48</v>
      </c>
      <c r="S3213" s="330">
        <v>40</v>
      </c>
      <c r="T3213" s="330">
        <v>29</v>
      </c>
      <c r="U3213" s="330">
        <v>29</v>
      </c>
      <c r="V3213" s="330">
        <v>26</v>
      </c>
      <c r="W3213" s="330">
        <v>24</v>
      </c>
      <c r="X3213" s="330">
        <v>22</v>
      </c>
      <c r="Y3213" s="330">
        <v>22</v>
      </c>
      <c r="Z3213" s="1474">
        <v>18</v>
      </c>
      <c r="AA3213" s="1474">
        <v>18</v>
      </c>
      <c r="AB3213" s="1502">
        <v>15</v>
      </c>
      <c r="AC3213" s="107">
        <f>AVERAGE(E3213:AB3213)</f>
        <v>25.25</v>
      </c>
      <c r="AD3213" s="76"/>
      <c r="AE3213" s="76"/>
      <c r="AF3213" s="77"/>
      <c r="AJ3213" s="15"/>
      <c r="AK3213" s="15"/>
      <c r="AL3213" s="15"/>
      <c r="AM3213" s="15"/>
      <c r="AN3213" s="399"/>
    </row>
    <row r="3214" spans="1:42" x14ac:dyDescent="0.25">
      <c r="A3214" s="3501"/>
      <c r="B3214" s="3504"/>
      <c r="C3214" s="123" t="s">
        <v>18</v>
      </c>
      <c r="D3214" s="350"/>
      <c r="E3214" s="503">
        <f t="shared" ref="E3214:AB3214" si="1204">E3212/E3211</f>
        <v>0.21932114882506529</v>
      </c>
      <c r="F3214" s="317">
        <f t="shared" si="1204"/>
        <v>0.21802325581395349</v>
      </c>
      <c r="G3214" s="317">
        <f t="shared" si="1204"/>
        <v>0.19614147909967844</v>
      </c>
      <c r="H3214" s="317">
        <f t="shared" si="1204"/>
        <v>0.20261437908496732</v>
      </c>
      <c r="I3214" s="317">
        <f t="shared" si="1204"/>
        <v>0.19230769230769232</v>
      </c>
      <c r="J3214" s="317">
        <f t="shared" si="1204"/>
        <v>0.16199376947040497</v>
      </c>
      <c r="K3214" s="317">
        <f t="shared" si="1204"/>
        <v>0.11275964391691393</v>
      </c>
      <c r="L3214" s="317">
        <f t="shared" si="1204"/>
        <v>0.18137254901960786</v>
      </c>
      <c r="M3214" s="317">
        <f t="shared" si="1204"/>
        <v>0.33625730994152042</v>
      </c>
      <c r="N3214" s="317">
        <f t="shared" si="1204"/>
        <v>0.34072345390898479</v>
      </c>
      <c r="O3214" s="317">
        <f t="shared" si="1204"/>
        <v>0.3581235697940503</v>
      </c>
      <c r="P3214" s="317">
        <f t="shared" si="1204"/>
        <v>0.35308953341740229</v>
      </c>
      <c r="Q3214" s="317">
        <f t="shared" si="1204"/>
        <v>0.30225988700564971</v>
      </c>
      <c r="R3214" s="317">
        <f t="shared" si="1204"/>
        <v>0.40790960451977404</v>
      </c>
      <c r="S3214" s="317">
        <f t="shared" si="1204"/>
        <v>0.39155920281359907</v>
      </c>
      <c r="T3214" s="317">
        <f t="shared" si="1204"/>
        <v>0.3381858902575588</v>
      </c>
      <c r="U3214" s="317">
        <f t="shared" si="1204"/>
        <v>0.32869785082174463</v>
      </c>
      <c r="V3214" s="317">
        <f t="shared" si="1204"/>
        <v>0.23548387096774193</v>
      </c>
      <c r="W3214" s="317">
        <f t="shared" si="1204"/>
        <v>0.19410745233968801</v>
      </c>
      <c r="X3214" s="317">
        <f t="shared" si="1204"/>
        <v>0.18772563176895307</v>
      </c>
      <c r="Y3214" s="317">
        <f>Y3212/Y3211</f>
        <v>0.18395303326810175</v>
      </c>
      <c r="Z3214" s="317">
        <f t="shared" si="1204"/>
        <v>0.21199143468950749</v>
      </c>
      <c r="AA3214" s="317">
        <f t="shared" si="1204"/>
        <v>0.23201856148491878</v>
      </c>
      <c r="AB3214" s="339">
        <f t="shared" si="1204"/>
        <v>0.25505050505050503</v>
      </c>
      <c r="AC3214" s="436">
        <f>MAX(E3214:AB3214)</f>
        <v>0.40790960451977404</v>
      </c>
      <c r="AD3214" s="73"/>
      <c r="AE3214" s="155"/>
      <c r="AF3214" s="74"/>
      <c r="AJ3214" s="15"/>
      <c r="AK3214" s="15"/>
      <c r="AL3214" s="15"/>
      <c r="AM3214" s="15"/>
      <c r="AN3214" s="399"/>
    </row>
    <row r="3215" spans="1:42" x14ac:dyDescent="0.25">
      <c r="A3215" s="2059"/>
      <c r="B3215" s="2062"/>
      <c r="C3215" s="124" t="s">
        <v>117</v>
      </c>
      <c r="D3215" s="350"/>
      <c r="E3215" s="502"/>
      <c r="F3215" s="314"/>
      <c r="G3215" s="314"/>
      <c r="H3215" s="155"/>
      <c r="I3215" s="155"/>
      <c r="J3215" s="155"/>
      <c r="K3215" s="155"/>
      <c r="L3215" s="155"/>
      <c r="M3215" s="155"/>
      <c r="N3215" s="155"/>
      <c r="O3215" s="155"/>
      <c r="P3215" s="155"/>
      <c r="Q3215" s="155"/>
      <c r="R3215" s="155"/>
      <c r="S3215" s="155"/>
      <c r="T3215" s="155"/>
      <c r="U3215" s="155"/>
      <c r="V3215" s="155"/>
      <c r="W3215" s="155"/>
      <c r="X3215" s="155"/>
      <c r="Y3215" s="155"/>
      <c r="Z3215" s="314"/>
      <c r="AA3215" s="314"/>
      <c r="AB3215" s="870"/>
      <c r="AC3215" s="108"/>
      <c r="AD3215" s="73"/>
      <c r="AE3215" s="155"/>
      <c r="AF3215" s="74"/>
      <c r="AJ3215" s="15"/>
      <c r="AK3215" s="15"/>
      <c r="AL3215" s="15"/>
      <c r="AM3215" s="15"/>
      <c r="AN3215" s="399"/>
    </row>
    <row r="3216" spans="1:42" s="183" customFormat="1" x14ac:dyDescent="0.25">
      <c r="A3216" s="2059"/>
      <c r="B3216" s="2062"/>
      <c r="C3216" s="124" t="s">
        <v>118</v>
      </c>
      <c r="D3216" s="350"/>
      <c r="E3216" s="502"/>
      <c r="F3216" s="155"/>
      <c r="G3216" s="314"/>
      <c r="H3216" s="155"/>
      <c r="I3216" s="155"/>
      <c r="J3216" s="155"/>
      <c r="K3216" s="155"/>
      <c r="L3216" s="155"/>
      <c r="M3216" s="155"/>
      <c r="N3216" s="155"/>
      <c r="O3216" s="155"/>
      <c r="P3216" s="155"/>
      <c r="Q3216" s="155"/>
      <c r="R3216" s="155"/>
      <c r="S3216" s="155"/>
      <c r="T3216" s="155"/>
      <c r="U3216" s="155"/>
      <c r="V3216" s="155"/>
      <c r="W3216" s="155"/>
      <c r="X3216" s="155"/>
      <c r="Y3216" s="155"/>
      <c r="Z3216" s="314"/>
      <c r="AA3216" s="314"/>
      <c r="AB3216" s="870"/>
      <c r="AC3216" s="108"/>
      <c r="AD3216" s="73"/>
      <c r="AE3216" s="155"/>
      <c r="AF3216" s="74"/>
      <c r="AH3216" s="784"/>
      <c r="AI3216" s="785"/>
      <c r="AJ3216" s="785"/>
      <c r="AK3216" s="785"/>
      <c r="AL3216" s="786"/>
      <c r="AM3216" s="786"/>
      <c r="AN3216" s="191"/>
      <c r="AO3216" s="191"/>
      <c r="AP3216" s="191"/>
    </row>
    <row r="3217" spans="1:42" ht="16.5" thickBot="1" x14ac:dyDescent="0.3">
      <c r="A3217" s="3537" t="s">
        <v>43</v>
      </c>
      <c r="B3217" s="3538"/>
      <c r="C3217" s="3539"/>
      <c r="D3217" s="349"/>
      <c r="E3217" s="461">
        <f>SQRT(E3211*E3211+E3212*E3212)/E2988/1.73</f>
        <v>17.202983523926953</v>
      </c>
      <c r="F3217" s="181">
        <f t="shared" ref="F3217:AB3217" si="1205">SQRT(F3211*F3211+F3212*F3212)/F2988/1.73</f>
        <v>15.388658133438508</v>
      </c>
      <c r="G3217" s="181">
        <f t="shared" si="1205"/>
        <v>13.891498620395181</v>
      </c>
      <c r="H3217" s="79">
        <f t="shared" si="1205"/>
        <v>13.685138104666484</v>
      </c>
      <c r="I3217" s="79">
        <f t="shared" si="1205"/>
        <v>13.899819210305946</v>
      </c>
      <c r="J3217" s="79">
        <f t="shared" si="1205"/>
        <v>14.307741615933788</v>
      </c>
      <c r="K3217" s="79">
        <f t="shared" si="1205"/>
        <v>15.036025075240065</v>
      </c>
      <c r="L3217" s="79">
        <f t="shared" si="1205"/>
        <v>18.526440896203706</v>
      </c>
      <c r="M3217" s="79">
        <f t="shared" si="1205"/>
        <v>32.398417706631548</v>
      </c>
      <c r="N3217" s="79">
        <f t="shared" si="1205"/>
        <v>40.064387231477781</v>
      </c>
      <c r="O3217" s="79">
        <f t="shared" si="1205"/>
        <v>40.92446200580936</v>
      </c>
      <c r="P3217" s="79">
        <f t="shared" si="1205"/>
        <v>36.931902785414941</v>
      </c>
      <c r="Q3217" s="79">
        <f t="shared" si="1205"/>
        <v>32.574073003710744</v>
      </c>
      <c r="R3217" s="79">
        <f t="shared" si="1205"/>
        <v>41.854790827624136</v>
      </c>
      <c r="S3217" s="79">
        <f t="shared" si="1205"/>
        <v>40.81033984360365</v>
      </c>
      <c r="T3217" s="79">
        <f t="shared" si="1205"/>
        <v>41.996455357979301</v>
      </c>
      <c r="U3217" s="79">
        <f t="shared" si="1205"/>
        <v>36.951392899082371</v>
      </c>
      <c r="V3217" s="79">
        <f t="shared" si="1205"/>
        <v>28.267489038890304</v>
      </c>
      <c r="W3217" s="79">
        <f t="shared" si="1205"/>
        <v>26.034571906597737</v>
      </c>
      <c r="X3217" s="79">
        <f t="shared" si="1205"/>
        <v>24.801140124010864</v>
      </c>
      <c r="Y3217" s="79">
        <f>SQRT(Y3211*Y3211+Y3212*Y3212)/Y2988/1.73</f>
        <v>22.882416244594847</v>
      </c>
      <c r="Z3217" s="181">
        <f t="shared" si="1205"/>
        <v>20.924450340256694</v>
      </c>
      <c r="AA3217" s="181">
        <f t="shared" si="1205"/>
        <v>19.338434044043275</v>
      </c>
      <c r="AB3217" s="398">
        <f t="shared" si="1205"/>
        <v>17.84548119572155</v>
      </c>
      <c r="AC3217" s="109">
        <f>AVERAGE(E3217:AB3217)</f>
        <v>26.105771238981657</v>
      </c>
      <c r="AD3217" s="78">
        <f>(AC3213-AC3217)/AC3213</f>
        <v>-3.3891930256699267E-2</v>
      </c>
      <c r="AE3217" s="79"/>
      <c r="AF3217" s="80"/>
      <c r="AJ3217" s="14"/>
      <c r="AK3217" s="14"/>
      <c r="AL3217" s="15"/>
      <c r="AM3217" s="14"/>
      <c r="AN3217" s="399"/>
    </row>
    <row r="3218" spans="1:42" x14ac:dyDescent="0.25">
      <c r="A3218" s="3561" t="s">
        <v>584</v>
      </c>
      <c r="B3218" s="3559" t="s">
        <v>585</v>
      </c>
      <c r="C3218" s="121" t="s">
        <v>14</v>
      </c>
      <c r="D3218" s="108" t="s">
        <v>941</v>
      </c>
      <c r="E3218" s="309">
        <v>10.4</v>
      </c>
      <c r="F3218" s="71">
        <v>9.6</v>
      </c>
      <c r="G3218" s="71">
        <v>9.6</v>
      </c>
      <c r="H3218" s="71">
        <v>8.8000000000000007</v>
      </c>
      <c r="I3218" s="71">
        <v>9.6</v>
      </c>
      <c r="J3218" s="71">
        <v>9.6</v>
      </c>
      <c r="K3218" s="71">
        <v>8.8000000000000007</v>
      </c>
      <c r="L3218" s="71">
        <v>11.2</v>
      </c>
      <c r="M3218" s="71">
        <v>33.6</v>
      </c>
      <c r="N3218" s="71">
        <v>47.2</v>
      </c>
      <c r="O3218" s="71">
        <v>51.2</v>
      </c>
      <c r="P3218" s="71">
        <v>54.4</v>
      </c>
      <c r="Q3218" s="71">
        <v>51.2</v>
      </c>
      <c r="R3218" s="71">
        <v>44.8</v>
      </c>
      <c r="S3218" s="71">
        <v>36</v>
      </c>
      <c r="T3218" s="71">
        <v>41.6</v>
      </c>
      <c r="U3218" s="71">
        <v>39.200000000000003</v>
      </c>
      <c r="V3218" s="71">
        <v>26.4</v>
      </c>
      <c r="W3218" s="71">
        <v>16</v>
      </c>
      <c r="X3218" s="71">
        <v>15.2</v>
      </c>
      <c r="Y3218" s="71">
        <v>12</v>
      </c>
      <c r="Z3218" s="71">
        <v>9.6</v>
      </c>
      <c r="AA3218" s="71">
        <v>7.2</v>
      </c>
      <c r="AB3218" s="396">
        <v>10.4</v>
      </c>
      <c r="AC3218" s="106">
        <f>SUM(E3218:AB3218)</f>
        <v>573.60000000000014</v>
      </c>
      <c r="AD3218" s="70"/>
      <c r="AE3218" s="71">
        <v>100</v>
      </c>
      <c r="AF3218" s="72">
        <v>80</v>
      </c>
      <c r="AJ3218" s="433"/>
      <c r="AK3218" s="434"/>
      <c r="AL3218" s="433"/>
      <c r="AM3218" s="15"/>
      <c r="AN3218" s="399"/>
    </row>
    <row r="3219" spans="1:42" x14ac:dyDescent="0.25">
      <c r="A3219" s="3562"/>
      <c r="B3219" s="3560"/>
      <c r="C3219" s="123" t="s">
        <v>15</v>
      </c>
      <c r="D3219" s="108" t="s">
        <v>941</v>
      </c>
      <c r="E3219" s="310">
        <v>0</v>
      </c>
      <c r="F3219" s="311">
        <v>0</v>
      </c>
      <c r="G3219" s="311">
        <v>0</v>
      </c>
      <c r="H3219" s="311">
        <v>0</v>
      </c>
      <c r="I3219" s="311">
        <v>0</v>
      </c>
      <c r="J3219" s="311">
        <v>0</v>
      </c>
      <c r="K3219" s="311">
        <v>0</v>
      </c>
      <c r="L3219" s="311">
        <v>0</v>
      </c>
      <c r="M3219" s="311">
        <v>1.6</v>
      </c>
      <c r="N3219" s="311">
        <v>2.4</v>
      </c>
      <c r="O3219" s="311">
        <v>0</v>
      </c>
      <c r="P3219" s="311">
        <v>1.6</v>
      </c>
      <c r="Q3219" s="311">
        <v>2.4</v>
      </c>
      <c r="R3219" s="311">
        <v>0.8</v>
      </c>
      <c r="S3219" s="311">
        <v>0.8</v>
      </c>
      <c r="T3219" s="311">
        <v>2.4</v>
      </c>
      <c r="U3219" s="311">
        <v>3.2</v>
      </c>
      <c r="V3219" s="311">
        <v>0</v>
      </c>
      <c r="W3219" s="311">
        <v>0</v>
      </c>
      <c r="X3219" s="311">
        <v>0</v>
      </c>
      <c r="Y3219" s="311">
        <v>0</v>
      </c>
      <c r="Z3219" s="311">
        <v>0</v>
      </c>
      <c r="AA3219" s="311">
        <v>0</v>
      </c>
      <c r="AB3219" s="397">
        <v>0</v>
      </c>
      <c r="AC3219" s="107">
        <f>SUM(E3219:AB3219)</f>
        <v>15.200000000000003</v>
      </c>
      <c r="AD3219" s="73"/>
      <c r="AE3219" s="155"/>
      <c r="AF3219" s="74"/>
      <c r="AJ3219" s="15"/>
      <c r="AK3219" s="15"/>
      <c r="AL3219" s="15"/>
      <c r="AM3219" s="15"/>
      <c r="AN3219" s="399"/>
    </row>
    <row r="3220" spans="1:42" x14ac:dyDescent="0.25">
      <c r="A3220" s="3562"/>
      <c r="B3220" s="3560"/>
      <c r="C3220" s="123" t="s">
        <v>16</v>
      </c>
      <c r="D3220" s="108" t="s">
        <v>55</v>
      </c>
      <c r="E3220" s="1479">
        <v>1</v>
      </c>
      <c r="F3220" s="1474">
        <v>1</v>
      </c>
      <c r="G3220" s="1474">
        <v>1</v>
      </c>
      <c r="H3220" s="330">
        <v>1</v>
      </c>
      <c r="I3220" s="330">
        <v>1</v>
      </c>
      <c r="J3220" s="330">
        <v>1</v>
      </c>
      <c r="K3220" s="330">
        <v>0</v>
      </c>
      <c r="L3220" s="330">
        <v>1</v>
      </c>
      <c r="M3220" s="330">
        <v>3</v>
      </c>
      <c r="N3220" s="330">
        <v>3</v>
      </c>
      <c r="O3220" s="330">
        <v>3</v>
      </c>
      <c r="P3220" s="330">
        <v>3</v>
      </c>
      <c r="Q3220" s="330">
        <v>3</v>
      </c>
      <c r="R3220" s="330">
        <v>3</v>
      </c>
      <c r="S3220" s="330">
        <v>2</v>
      </c>
      <c r="T3220" s="330">
        <v>2</v>
      </c>
      <c r="U3220" s="330">
        <v>2</v>
      </c>
      <c r="V3220" s="330">
        <v>2</v>
      </c>
      <c r="W3220" s="330">
        <v>1</v>
      </c>
      <c r="X3220" s="330">
        <v>1</v>
      </c>
      <c r="Y3220" s="330">
        <v>1</v>
      </c>
      <c r="Z3220" s="1474">
        <v>1</v>
      </c>
      <c r="AA3220" s="1474">
        <v>1</v>
      </c>
      <c r="AB3220" s="1502">
        <v>1</v>
      </c>
      <c r="AC3220" s="107">
        <f>AVERAGE(E3220:AB3220)</f>
        <v>1.625</v>
      </c>
      <c r="AD3220" s="76"/>
      <c r="AE3220" s="76"/>
      <c r="AF3220" s="77"/>
      <c r="AJ3220" s="15"/>
      <c r="AK3220" s="15"/>
      <c r="AL3220" s="15"/>
      <c r="AM3220" s="15"/>
      <c r="AN3220" s="399"/>
    </row>
    <row r="3221" spans="1:42" ht="16.5" thickBot="1" x14ac:dyDescent="0.3">
      <c r="A3221" s="3726"/>
      <c r="B3221" s="3572"/>
      <c r="C3221" s="126" t="s">
        <v>18</v>
      </c>
      <c r="D3221" s="114"/>
      <c r="E3221" s="320">
        <f t="shared" ref="E3221:AB3221" si="1206">E3219/E3218</f>
        <v>0</v>
      </c>
      <c r="F3221" s="321">
        <f t="shared" si="1206"/>
        <v>0</v>
      </c>
      <c r="G3221" s="321">
        <f t="shared" si="1206"/>
        <v>0</v>
      </c>
      <c r="H3221" s="321">
        <f t="shared" si="1206"/>
        <v>0</v>
      </c>
      <c r="I3221" s="321">
        <f t="shared" si="1206"/>
        <v>0</v>
      </c>
      <c r="J3221" s="321">
        <f t="shared" si="1206"/>
        <v>0</v>
      </c>
      <c r="K3221" s="321">
        <f t="shared" si="1206"/>
        <v>0</v>
      </c>
      <c r="L3221" s="321">
        <f t="shared" si="1206"/>
        <v>0</v>
      </c>
      <c r="M3221" s="321">
        <f t="shared" si="1206"/>
        <v>4.7619047619047616E-2</v>
      </c>
      <c r="N3221" s="321">
        <f t="shared" si="1206"/>
        <v>5.084745762711864E-2</v>
      </c>
      <c r="O3221" s="321">
        <f t="shared" si="1206"/>
        <v>0</v>
      </c>
      <c r="P3221" s="321">
        <f t="shared" si="1206"/>
        <v>2.9411764705882356E-2</v>
      </c>
      <c r="Q3221" s="321">
        <f t="shared" si="1206"/>
        <v>4.6874999999999993E-2</v>
      </c>
      <c r="R3221" s="321">
        <f t="shared" si="1206"/>
        <v>1.785714285714286E-2</v>
      </c>
      <c r="S3221" s="321">
        <f t="shared" si="1206"/>
        <v>2.2222222222222223E-2</v>
      </c>
      <c r="T3221" s="321">
        <f t="shared" si="1206"/>
        <v>5.7692307692307689E-2</v>
      </c>
      <c r="U3221" s="321">
        <f t="shared" si="1206"/>
        <v>8.1632653061224483E-2</v>
      </c>
      <c r="V3221" s="321">
        <f t="shared" si="1206"/>
        <v>0</v>
      </c>
      <c r="W3221" s="321">
        <f t="shared" si="1206"/>
        <v>0</v>
      </c>
      <c r="X3221" s="321">
        <f t="shared" si="1206"/>
        <v>0</v>
      </c>
      <c r="Y3221" s="321">
        <f>Y3219/Y3218</f>
        <v>0</v>
      </c>
      <c r="Z3221" s="321">
        <f t="shared" si="1206"/>
        <v>0</v>
      </c>
      <c r="AA3221" s="321">
        <f t="shared" si="1206"/>
        <v>0</v>
      </c>
      <c r="AB3221" s="809">
        <f t="shared" si="1206"/>
        <v>0</v>
      </c>
      <c r="AC3221" s="457">
        <f>MAX(E3221:AB3221)</f>
        <v>8.1632653061224483E-2</v>
      </c>
      <c r="AD3221" s="148"/>
      <c r="AE3221" s="127"/>
      <c r="AF3221" s="177"/>
      <c r="AJ3221" s="15"/>
      <c r="AK3221" s="15"/>
      <c r="AL3221" s="15"/>
      <c r="AM3221" s="15"/>
      <c r="AN3221" s="399"/>
    </row>
    <row r="3222" spans="1:42" x14ac:dyDescent="0.25">
      <c r="A3222" s="2049"/>
      <c r="B3222" s="2052"/>
      <c r="C3222" s="360" t="s">
        <v>117</v>
      </c>
      <c r="D3222" s="122"/>
      <c r="E3222" s="138"/>
      <c r="F3222" s="136"/>
      <c r="G3222" s="136"/>
      <c r="H3222" s="91"/>
      <c r="I3222" s="91"/>
      <c r="J3222" s="91"/>
      <c r="K3222" s="91"/>
      <c r="L3222" s="91"/>
      <c r="M3222" s="91"/>
      <c r="N3222" s="91"/>
      <c r="O3222" s="91"/>
      <c r="P3222" s="91"/>
      <c r="Q3222" s="91"/>
      <c r="R3222" s="91"/>
      <c r="S3222" s="91"/>
      <c r="T3222" s="91"/>
      <c r="U3222" s="91"/>
      <c r="V3222" s="91"/>
      <c r="W3222" s="91"/>
      <c r="X3222" s="91"/>
      <c r="Y3222" s="91"/>
      <c r="Z3222" s="136"/>
      <c r="AA3222" s="136"/>
      <c r="AB3222" s="477"/>
      <c r="AC3222" s="122"/>
      <c r="AD3222" s="361"/>
      <c r="AE3222" s="91"/>
      <c r="AF3222" s="92"/>
      <c r="AJ3222" s="15"/>
      <c r="AK3222" s="15"/>
      <c r="AL3222" s="15"/>
      <c r="AM3222" s="15"/>
      <c r="AN3222" s="399"/>
    </row>
    <row r="3223" spans="1:42" s="183" customFormat="1" x14ac:dyDescent="0.25">
      <c r="A3223" s="2059"/>
      <c r="B3223" s="2062"/>
      <c r="C3223" s="124" t="s">
        <v>118</v>
      </c>
      <c r="D3223" s="108"/>
      <c r="E3223" s="313"/>
      <c r="F3223" s="314"/>
      <c r="G3223" s="314"/>
      <c r="H3223" s="155"/>
      <c r="I3223" s="155"/>
      <c r="J3223" s="155"/>
      <c r="K3223" s="155"/>
      <c r="L3223" s="155"/>
      <c r="M3223" s="155"/>
      <c r="N3223" s="155"/>
      <c r="O3223" s="155"/>
      <c r="P3223" s="155"/>
      <c r="Q3223" s="155"/>
      <c r="R3223" s="155"/>
      <c r="S3223" s="155"/>
      <c r="T3223" s="155"/>
      <c r="U3223" s="155"/>
      <c r="V3223" s="155"/>
      <c r="W3223" s="155"/>
      <c r="X3223" s="155"/>
      <c r="Y3223" s="155"/>
      <c r="Z3223" s="314"/>
      <c r="AA3223" s="314"/>
      <c r="AB3223" s="870"/>
      <c r="AC3223" s="108"/>
      <c r="AD3223" s="73"/>
      <c r="AE3223" s="155"/>
      <c r="AF3223" s="74"/>
      <c r="AH3223" s="784"/>
      <c r="AI3223" s="785"/>
      <c r="AJ3223" s="785"/>
      <c r="AK3223" s="785"/>
      <c r="AL3223" s="786"/>
      <c r="AM3223" s="786"/>
      <c r="AN3223" s="191"/>
      <c r="AO3223" s="191"/>
      <c r="AP3223" s="191"/>
    </row>
    <row r="3224" spans="1:42" ht="16.5" thickBot="1" x14ac:dyDescent="0.3">
      <c r="A3224" s="3537" t="s">
        <v>43</v>
      </c>
      <c r="B3224" s="3538"/>
      <c r="C3224" s="3539"/>
      <c r="D3224" s="114"/>
      <c r="E3224" s="180">
        <f>SQRT(E3218*E3218+E3219*E3219)/E2989/1.73</f>
        <v>0.57035680205328454</v>
      </c>
      <c r="F3224" s="181">
        <f t="shared" ref="F3224:AB3224" si="1207">SQRT(F3218*F3218+F3219*F3219)/F2989/1.73</f>
        <v>0.52449271720008306</v>
      </c>
      <c r="G3224" s="181">
        <f t="shared" si="1207"/>
        <v>0.52548607461902264</v>
      </c>
      <c r="H3224" s="79">
        <f t="shared" si="1207"/>
        <v>0.48215215187792787</v>
      </c>
      <c r="I3224" s="79">
        <f t="shared" si="1207"/>
        <v>0.52449271720008306</v>
      </c>
      <c r="J3224" s="79">
        <f t="shared" si="1207"/>
        <v>0.52748412053012161</v>
      </c>
      <c r="K3224" s="79">
        <f t="shared" si="1207"/>
        <v>0.48676604806814733</v>
      </c>
      <c r="L3224" s="79">
        <f t="shared" si="1207"/>
        <v>0.62429975306715124</v>
      </c>
      <c r="M3224" s="79">
        <f t="shared" si="1207"/>
        <v>1.8822820152653656</v>
      </c>
      <c r="N3224" s="79">
        <f t="shared" si="1207"/>
        <v>2.6067255857992198</v>
      </c>
      <c r="O3224" s="79">
        <f t="shared" si="1207"/>
        <v>2.815925377977484</v>
      </c>
      <c r="P3224" s="79">
        <f t="shared" si="1207"/>
        <v>2.9846949317997957</v>
      </c>
      <c r="Q3224" s="79">
        <f t="shared" si="1207"/>
        <v>2.8136630894857149</v>
      </c>
      <c r="R3224" s="79">
        <f t="shared" si="1207"/>
        <v>2.4480228967191575</v>
      </c>
      <c r="S3224" s="79">
        <f t="shared" si="1207"/>
        <v>2.0033095290472764</v>
      </c>
      <c r="T3224" s="79">
        <f t="shared" si="1207"/>
        <v>2.313758627927645</v>
      </c>
      <c r="U3224" s="79">
        <f t="shared" si="1207"/>
        <v>2.18389361999089</v>
      </c>
      <c r="V3224" s="79">
        <f t="shared" si="1207"/>
        <v>1.4630983324004234</v>
      </c>
      <c r="W3224" s="79">
        <f t="shared" si="1207"/>
        <v>0.88418307010466513</v>
      </c>
      <c r="X3224" s="79">
        <f t="shared" si="1207"/>
        <v>0.8351831908393591</v>
      </c>
      <c r="Y3224" s="79">
        <f>SQRT(Y3218*Y3218+Y3219*Y3219)/Y2989/1.73</f>
        <v>0.66061106523534263</v>
      </c>
      <c r="Z3224" s="181">
        <f t="shared" si="1207"/>
        <v>0.52648320189533959</v>
      </c>
      <c r="AA3224" s="181">
        <f t="shared" si="1207"/>
        <v>0.39225727718969455</v>
      </c>
      <c r="AB3224" s="398">
        <f t="shared" si="1207"/>
        <v>0.56659384482955877</v>
      </c>
      <c r="AC3224" s="109">
        <f>AVERAGE(E3224:AB3224)</f>
        <v>1.3185923350467814</v>
      </c>
      <c r="AD3224" s="78">
        <f>(AC3220-AC3224)/AC3220</f>
        <v>0.18855856304813451</v>
      </c>
      <c r="AE3224" s="79"/>
      <c r="AF3224" s="80"/>
      <c r="AJ3224" s="14"/>
      <c r="AK3224" s="14"/>
      <c r="AL3224" s="15"/>
      <c r="AM3224" s="14"/>
      <c r="AN3224" s="399"/>
    </row>
    <row r="3225" spans="1:42" x14ac:dyDescent="0.25">
      <c r="A3225" s="3561" t="s">
        <v>586</v>
      </c>
      <c r="B3225" s="3559" t="s">
        <v>587</v>
      </c>
      <c r="C3225" s="121" t="s">
        <v>14</v>
      </c>
      <c r="D3225" s="108" t="s">
        <v>941</v>
      </c>
      <c r="E3225" s="309">
        <v>562.4</v>
      </c>
      <c r="F3225" s="71">
        <v>499.2</v>
      </c>
      <c r="G3225" s="71">
        <v>471.2</v>
      </c>
      <c r="H3225" s="71">
        <v>464</v>
      </c>
      <c r="I3225" s="71">
        <v>467.2</v>
      </c>
      <c r="J3225" s="71">
        <v>520.79999999999995</v>
      </c>
      <c r="K3225" s="71">
        <v>687.2</v>
      </c>
      <c r="L3225" s="71">
        <v>839.2</v>
      </c>
      <c r="M3225" s="71">
        <v>832.8</v>
      </c>
      <c r="N3225" s="71">
        <v>876</v>
      </c>
      <c r="O3225" s="71">
        <v>888.8</v>
      </c>
      <c r="P3225" s="71">
        <v>885.6</v>
      </c>
      <c r="Q3225" s="71">
        <v>900.8</v>
      </c>
      <c r="R3225" s="71">
        <v>872.8</v>
      </c>
      <c r="S3225" s="71">
        <v>878.4</v>
      </c>
      <c r="T3225" s="71">
        <v>875.2</v>
      </c>
      <c r="U3225" s="71">
        <v>944.8</v>
      </c>
      <c r="V3225" s="71">
        <v>989.6</v>
      </c>
      <c r="W3225" s="71">
        <v>1097.5999999999999</v>
      </c>
      <c r="X3225" s="71">
        <v>1147.2</v>
      </c>
      <c r="Y3225" s="71">
        <v>1117.5999999999999</v>
      </c>
      <c r="Z3225" s="71">
        <v>997.6</v>
      </c>
      <c r="AA3225" s="71">
        <v>837.6</v>
      </c>
      <c r="AB3225" s="396">
        <v>681.6</v>
      </c>
      <c r="AC3225" s="106">
        <f>SUM(E3225:AB3225)</f>
        <v>19335.199999999997</v>
      </c>
      <c r="AD3225" s="70"/>
      <c r="AE3225" s="71">
        <v>100</v>
      </c>
      <c r="AF3225" s="72">
        <v>80</v>
      </c>
      <c r="AJ3225" s="433"/>
      <c r="AK3225" s="434"/>
      <c r="AL3225" s="433"/>
      <c r="AM3225" s="15"/>
      <c r="AN3225" s="399"/>
    </row>
    <row r="3226" spans="1:42" x14ac:dyDescent="0.25">
      <c r="A3226" s="3562"/>
      <c r="B3226" s="3560"/>
      <c r="C3226" s="123" t="s">
        <v>15</v>
      </c>
      <c r="D3226" s="108" t="s">
        <v>941</v>
      </c>
      <c r="E3226" s="310">
        <v>201.6</v>
      </c>
      <c r="F3226" s="311">
        <v>197.6</v>
      </c>
      <c r="G3226" s="311">
        <v>194.4</v>
      </c>
      <c r="H3226" s="311">
        <v>192.8</v>
      </c>
      <c r="I3226" s="311">
        <v>192.8</v>
      </c>
      <c r="J3226" s="311">
        <v>194.4</v>
      </c>
      <c r="K3226" s="311">
        <v>186.4</v>
      </c>
      <c r="L3226" s="311">
        <v>200</v>
      </c>
      <c r="M3226" s="311">
        <v>216</v>
      </c>
      <c r="N3226" s="311">
        <v>234.4</v>
      </c>
      <c r="O3226" s="311">
        <v>253.6</v>
      </c>
      <c r="P3226" s="311">
        <v>264.8</v>
      </c>
      <c r="Q3226" s="311">
        <v>260</v>
      </c>
      <c r="R3226" s="311">
        <v>252</v>
      </c>
      <c r="S3226" s="311">
        <v>236</v>
      </c>
      <c r="T3226" s="311">
        <v>221.6</v>
      </c>
      <c r="U3226" s="311">
        <v>224</v>
      </c>
      <c r="V3226" s="311">
        <v>236</v>
      </c>
      <c r="W3226" s="311">
        <v>229.6</v>
      </c>
      <c r="X3226" s="311">
        <v>227.2</v>
      </c>
      <c r="Y3226" s="311">
        <v>227.2</v>
      </c>
      <c r="Z3226" s="311">
        <v>217.6</v>
      </c>
      <c r="AA3226" s="311">
        <v>201.6</v>
      </c>
      <c r="AB3226" s="397">
        <v>202.4</v>
      </c>
      <c r="AC3226" s="107">
        <f>SUM(E3226:AB3226)</f>
        <v>5264.0000000000009</v>
      </c>
      <c r="AD3226" s="73"/>
      <c r="AE3226" s="155"/>
      <c r="AF3226" s="74"/>
      <c r="AJ3226" s="15"/>
      <c r="AK3226" s="15"/>
      <c r="AL3226" s="15"/>
      <c r="AM3226" s="15"/>
      <c r="AN3226" s="399"/>
    </row>
    <row r="3227" spans="1:42" x14ac:dyDescent="0.25">
      <c r="A3227" s="3562"/>
      <c r="B3227" s="3560"/>
      <c r="C3227" s="123" t="s">
        <v>16</v>
      </c>
      <c r="D3227" s="108" t="s">
        <v>55</v>
      </c>
      <c r="E3227" s="1479">
        <v>28</v>
      </c>
      <c r="F3227" s="1479">
        <v>28</v>
      </c>
      <c r="G3227" s="1479">
        <v>27</v>
      </c>
      <c r="H3227" s="329">
        <v>26</v>
      </c>
      <c r="I3227" s="329">
        <v>30</v>
      </c>
      <c r="J3227" s="329">
        <v>32</v>
      </c>
      <c r="K3227" s="329">
        <v>46</v>
      </c>
      <c r="L3227" s="329">
        <v>46</v>
      </c>
      <c r="M3227" s="329">
        <v>49</v>
      </c>
      <c r="N3227" s="329">
        <v>52</v>
      </c>
      <c r="O3227" s="329">
        <v>48</v>
      </c>
      <c r="P3227" s="329">
        <v>51</v>
      </c>
      <c r="Q3227" s="329">
        <v>49</v>
      </c>
      <c r="R3227" s="329">
        <v>47</v>
      </c>
      <c r="S3227" s="329">
        <v>50</v>
      </c>
      <c r="T3227" s="329">
        <v>52</v>
      </c>
      <c r="U3227" s="329">
        <v>53</v>
      </c>
      <c r="V3227" s="329">
        <v>60</v>
      </c>
      <c r="W3227" s="329">
        <v>63</v>
      </c>
      <c r="X3227" s="329">
        <v>62</v>
      </c>
      <c r="Y3227" s="329">
        <v>56</v>
      </c>
      <c r="Z3227" s="1479">
        <v>51</v>
      </c>
      <c r="AA3227" s="1479">
        <v>42</v>
      </c>
      <c r="AB3227" s="1506">
        <v>34</v>
      </c>
      <c r="AC3227" s="107">
        <f>AVERAGE(E3227:AB3227)</f>
        <v>45.083333333333336</v>
      </c>
      <c r="AD3227" s="76"/>
      <c r="AE3227" s="76"/>
      <c r="AF3227" s="77"/>
      <c r="AJ3227" s="15"/>
      <c r="AK3227" s="15"/>
      <c r="AL3227" s="15"/>
      <c r="AM3227" s="15"/>
      <c r="AN3227" s="399"/>
    </row>
    <row r="3228" spans="1:42" ht="16.5" thickBot="1" x14ac:dyDescent="0.3">
      <c r="A3228" s="3726"/>
      <c r="B3228" s="3572"/>
      <c r="C3228" s="126" t="s">
        <v>18</v>
      </c>
      <c r="D3228" s="114"/>
      <c r="E3228" s="320">
        <f t="shared" ref="E3228:AB3228" si="1208">E3226/E3225</f>
        <v>0.35846372688477951</v>
      </c>
      <c r="F3228" s="321">
        <f t="shared" si="1208"/>
        <v>0.39583333333333331</v>
      </c>
      <c r="G3228" s="321">
        <f t="shared" si="1208"/>
        <v>0.41256366723259763</v>
      </c>
      <c r="H3228" s="321">
        <f t="shared" si="1208"/>
        <v>0.41551724137931034</v>
      </c>
      <c r="I3228" s="321">
        <f t="shared" si="1208"/>
        <v>0.41267123287671237</v>
      </c>
      <c r="J3228" s="321">
        <f t="shared" si="1208"/>
        <v>0.37327188940092171</v>
      </c>
      <c r="K3228" s="321">
        <f t="shared" si="1208"/>
        <v>0.27124563445867289</v>
      </c>
      <c r="L3228" s="321">
        <f t="shared" si="1208"/>
        <v>0.2383222116301239</v>
      </c>
      <c r="M3228" s="321">
        <f t="shared" si="1208"/>
        <v>0.25936599423631124</v>
      </c>
      <c r="N3228" s="321">
        <f t="shared" si="1208"/>
        <v>0.26757990867579912</v>
      </c>
      <c r="O3228" s="321">
        <f t="shared" si="1208"/>
        <v>0.28532853285328535</v>
      </c>
      <c r="P3228" s="321">
        <f t="shared" si="1208"/>
        <v>0.2990063233965673</v>
      </c>
      <c r="Q3228" s="321">
        <f t="shared" si="1208"/>
        <v>0.28863232682060391</v>
      </c>
      <c r="R3228" s="321">
        <f t="shared" si="1208"/>
        <v>0.28872593950504127</v>
      </c>
      <c r="S3228" s="321">
        <f t="shared" si="1208"/>
        <v>0.2686703096539162</v>
      </c>
      <c r="T3228" s="321">
        <f t="shared" si="1208"/>
        <v>0.25319926873857401</v>
      </c>
      <c r="U3228" s="321">
        <f t="shared" si="1208"/>
        <v>0.23708721422523288</v>
      </c>
      <c r="V3228" s="321">
        <f t="shared" si="1208"/>
        <v>0.23848019401778495</v>
      </c>
      <c r="W3228" s="321">
        <f t="shared" si="1208"/>
        <v>0.20918367346938777</v>
      </c>
      <c r="X3228" s="321">
        <f t="shared" si="1208"/>
        <v>0.19804741980474197</v>
      </c>
      <c r="Y3228" s="321">
        <f>Y3226/Y3225</f>
        <v>0.20329277022190409</v>
      </c>
      <c r="Z3228" s="321">
        <f t="shared" si="1208"/>
        <v>0.21812349639133921</v>
      </c>
      <c r="AA3228" s="321">
        <f t="shared" si="1208"/>
        <v>0.24068767908309455</v>
      </c>
      <c r="AB3228" s="809">
        <f t="shared" si="1208"/>
        <v>0.29694835680751175</v>
      </c>
      <c r="AC3228" s="457">
        <f>MAX(E3228:AB3228)</f>
        <v>0.41551724137931034</v>
      </c>
      <c r="AD3228" s="148"/>
      <c r="AE3228" s="127"/>
      <c r="AF3228" s="177"/>
      <c r="AJ3228" s="15"/>
      <c r="AK3228" s="15"/>
      <c r="AL3228" s="15"/>
      <c r="AM3228" s="15"/>
      <c r="AN3228" s="399"/>
    </row>
    <row r="3229" spans="1:42" x14ac:dyDescent="0.25">
      <c r="A3229" s="2049"/>
      <c r="B3229" s="2052"/>
      <c r="C3229" s="360" t="s">
        <v>117</v>
      </c>
      <c r="D3229" s="122"/>
      <c r="E3229" s="138"/>
      <c r="F3229" s="136"/>
      <c r="G3229" s="136"/>
      <c r="H3229" s="91"/>
      <c r="I3229" s="91"/>
      <c r="J3229" s="91"/>
      <c r="K3229" s="91"/>
      <c r="L3229" s="91"/>
      <c r="M3229" s="91"/>
      <c r="N3229" s="91"/>
      <c r="O3229" s="91"/>
      <c r="P3229" s="91"/>
      <c r="Q3229" s="91"/>
      <c r="R3229" s="91"/>
      <c r="S3229" s="91"/>
      <c r="T3229" s="91"/>
      <c r="U3229" s="91"/>
      <c r="V3229" s="91"/>
      <c r="W3229" s="91"/>
      <c r="X3229" s="91"/>
      <c r="Y3229" s="91"/>
      <c r="Z3229" s="136"/>
      <c r="AA3229" s="136"/>
      <c r="AB3229" s="477"/>
      <c r="AC3229" s="122"/>
      <c r="AD3229" s="361"/>
      <c r="AE3229" s="91"/>
      <c r="AF3229" s="92"/>
      <c r="AJ3229" s="15"/>
      <c r="AK3229" s="15"/>
      <c r="AL3229" s="15"/>
      <c r="AM3229" s="15"/>
      <c r="AN3229" s="399"/>
    </row>
    <row r="3230" spans="1:42" s="183" customFormat="1" x14ac:dyDescent="0.25">
      <c r="A3230" s="2059"/>
      <c r="B3230" s="2062"/>
      <c r="C3230" s="124" t="s">
        <v>118</v>
      </c>
      <c r="D3230" s="108"/>
      <c r="E3230" s="313"/>
      <c r="F3230" s="314"/>
      <c r="G3230" s="314"/>
      <c r="H3230" s="155"/>
      <c r="I3230" s="155"/>
      <c r="J3230" s="155"/>
      <c r="K3230" s="155"/>
      <c r="L3230" s="155"/>
      <c r="M3230" s="155"/>
      <c r="N3230" s="155"/>
      <c r="O3230" s="155"/>
      <c r="P3230" s="155"/>
      <c r="Q3230" s="155"/>
      <c r="R3230" s="155"/>
      <c r="S3230" s="155"/>
      <c r="T3230" s="155"/>
      <c r="U3230" s="155"/>
      <c r="V3230" s="155"/>
      <c r="W3230" s="155"/>
      <c r="X3230" s="155"/>
      <c r="Y3230" s="155"/>
      <c r="Z3230" s="314"/>
      <c r="AA3230" s="314"/>
      <c r="AB3230" s="870"/>
      <c r="AC3230" s="108"/>
      <c r="AD3230" s="73"/>
      <c r="AE3230" s="155"/>
      <c r="AF3230" s="74"/>
      <c r="AH3230" s="784"/>
      <c r="AI3230" s="785"/>
      <c r="AJ3230" s="785"/>
      <c r="AK3230" s="785"/>
      <c r="AL3230" s="786"/>
      <c r="AM3230" s="786"/>
      <c r="AN3230" s="191"/>
      <c r="AO3230" s="191"/>
      <c r="AP3230" s="191"/>
    </row>
    <row r="3231" spans="1:42" ht="16.5" thickBot="1" x14ac:dyDescent="0.3">
      <c r="A3231" s="3537" t="s">
        <v>43</v>
      </c>
      <c r="B3231" s="3538"/>
      <c r="C3231" s="3539"/>
      <c r="D3231" s="114"/>
      <c r="E3231" s="180">
        <f>SQRT(E3225*E3225+E3226*E3226)/E2988/1.73</f>
        <v>32.764885671190193</v>
      </c>
      <c r="F3231" s="181">
        <f t="shared" ref="F3231:AB3231" si="1209">SQRT(F3225*F3225+F3226*F3226)/F2988/1.73</f>
        <v>29.332574011617336</v>
      </c>
      <c r="G3231" s="181">
        <f t="shared" si="1209"/>
        <v>27.927907350839021</v>
      </c>
      <c r="H3231" s="79">
        <f t="shared" si="1209"/>
        <v>27.529889578445559</v>
      </c>
      <c r="I3231" s="79">
        <f t="shared" si="1209"/>
        <v>27.639481452523551</v>
      </c>
      <c r="J3231" s="79">
        <f t="shared" si="1209"/>
        <v>30.573649728099443</v>
      </c>
      <c r="K3231" s="79">
        <f t="shared" si="1209"/>
        <v>39.461062186064105</v>
      </c>
      <c r="L3231" s="79">
        <f t="shared" si="1209"/>
        <v>48.180899764021852</v>
      </c>
      <c r="M3231" s="79">
        <f t="shared" si="1209"/>
        <v>48.283048846310258</v>
      </c>
      <c r="N3231" s="79">
        <f t="shared" si="1209"/>
        <v>50.160038821606086</v>
      </c>
      <c r="O3231" s="79">
        <f t="shared" si="1209"/>
        <v>50.930521305165982</v>
      </c>
      <c r="P3231" s="79">
        <f t="shared" si="1209"/>
        <v>50.740853965021707</v>
      </c>
      <c r="Q3231" s="79">
        <f t="shared" si="1209"/>
        <v>51.614185077181681</v>
      </c>
      <c r="R3231" s="79">
        <f t="shared" si="1209"/>
        <v>49.726930152490404</v>
      </c>
      <c r="S3231" s="79">
        <f t="shared" si="1209"/>
        <v>50.650469792277192</v>
      </c>
      <c r="T3231" s="79">
        <f t="shared" si="1209"/>
        <v>50.275579827385869</v>
      </c>
      <c r="U3231" s="79">
        <f t="shared" si="1209"/>
        <v>53.864331141658631</v>
      </c>
      <c r="V3231" s="79">
        <f t="shared" si="1209"/>
        <v>56.436130051989537</v>
      </c>
      <c r="W3231" s="79">
        <f t="shared" si="1209"/>
        <v>62.086526792750526</v>
      </c>
      <c r="X3231" s="79">
        <f t="shared" si="1209"/>
        <v>64.319794512953465</v>
      </c>
      <c r="Y3231" s="79">
        <f>SQRT(Y3225*Y3225+Y3226*Y3226)/Y2988/1.73</f>
        <v>62.783388822794088</v>
      </c>
      <c r="Z3231" s="181">
        <f t="shared" si="1209"/>
        <v>55.943680285571133</v>
      </c>
      <c r="AA3231" s="181">
        <f t="shared" si="1209"/>
        <v>47.068838217144709</v>
      </c>
      <c r="AB3231" s="398">
        <f t="shared" si="1209"/>
        <v>38.809455929538025</v>
      </c>
      <c r="AC3231" s="109">
        <f>AVERAGE(E3231:AB3231)</f>
        <v>46.129338470193339</v>
      </c>
      <c r="AD3231" s="78">
        <f>(AC3227-AC3231)/AC3227</f>
        <v>-2.320159268451024E-2</v>
      </c>
      <c r="AE3231" s="79"/>
      <c r="AF3231" s="80"/>
      <c r="AJ3231" s="14"/>
      <c r="AK3231" s="14"/>
      <c r="AL3231" s="15"/>
      <c r="AM3231" s="14"/>
      <c r="AN3231" s="399"/>
    </row>
    <row r="3232" spans="1:42" x14ac:dyDescent="0.25">
      <c r="A3232" s="3561" t="s">
        <v>588</v>
      </c>
      <c r="B3232" s="3559" t="s">
        <v>589</v>
      </c>
      <c r="C3232" s="121" t="s">
        <v>14</v>
      </c>
      <c r="D3232" s="108" t="s">
        <v>941</v>
      </c>
      <c r="E3232" s="309">
        <v>691.2</v>
      </c>
      <c r="F3232" s="71">
        <v>598.20000000000005</v>
      </c>
      <c r="G3232" s="71">
        <v>583.20000000000005</v>
      </c>
      <c r="H3232" s="71">
        <v>604.79999999999995</v>
      </c>
      <c r="I3232" s="71">
        <v>562.79999999999995</v>
      </c>
      <c r="J3232" s="71">
        <v>597.6</v>
      </c>
      <c r="K3232" s="71">
        <v>602.4</v>
      </c>
      <c r="L3232" s="71">
        <v>784.8</v>
      </c>
      <c r="M3232" s="71">
        <v>1121.4000000000001</v>
      </c>
      <c r="N3232" s="71">
        <v>1212.5999999999999</v>
      </c>
      <c r="O3232" s="71">
        <v>1196.4000000000001</v>
      </c>
      <c r="P3232" s="71">
        <v>1224.5999999999999</v>
      </c>
      <c r="Q3232" s="71">
        <v>1215.5999999999999</v>
      </c>
      <c r="R3232" s="71">
        <v>1199.4000000000001</v>
      </c>
      <c r="S3232" s="71">
        <v>1192.2</v>
      </c>
      <c r="T3232" s="71">
        <v>1182.5999999999999</v>
      </c>
      <c r="U3232" s="71">
        <v>1121.4000000000001</v>
      </c>
      <c r="V3232" s="71">
        <v>910.8</v>
      </c>
      <c r="W3232" s="71">
        <v>892.8</v>
      </c>
      <c r="X3232" s="71">
        <v>886.8</v>
      </c>
      <c r="Y3232" s="71">
        <v>868.2</v>
      </c>
      <c r="Z3232" s="71">
        <v>840.6</v>
      </c>
      <c r="AA3232" s="71">
        <v>787.2</v>
      </c>
      <c r="AB3232" s="396">
        <v>739.2</v>
      </c>
      <c r="AC3232" s="106">
        <f>SUM(E3232:AB3232)</f>
        <v>21616.799999999999</v>
      </c>
      <c r="AD3232" s="70"/>
      <c r="AE3232" s="71">
        <v>100</v>
      </c>
      <c r="AF3232" s="72">
        <v>60</v>
      </c>
      <c r="AJ3232" s="433"/>
      <c r="AK3232" s="434"/>
      <c r="AL3232" s="433"/>
      <c r="AM3232" s="15"/>
      <c r="AN3232" s="399"/>
    </row>
    <row r="3233" spans="1:42" x14ac:dyDescent="0.25">
      <c r="A3233" s="3562"/>
      <c r="B3233" s="3560"/>
      <c r="C3233" s="123" t="s">
        <v>15</v>
      </c>
      <c r="D3233" s="108" t="s">
        <v>941</v>
      </c>
      <c r="E3233" s="310">
        <v>340.8</v>
      </c>
      <c r="F3233" s="311">
        <v>314.39999999999998</v>
      </c>
      <c r="G3233" s="311">
        <v>304.2</v>
      </c>
      <c r="H3233" s="311">
        <v>303.60000000000002</v>
      </c>
      <c r="I3233" s="311">
        <v>286.8</v>
      </c>
      <c r="J3233" s="311">
        <v>305.39999999999998</v>
      </c>
      <c r="K3233" s="311">
        <v>296.39999999999998</v>
      </c>
      <c r="L3233" s="311">
        <v>335.4</v>
      </c>
      <c r="M3233" s="311">
        <v>422.4</v>
      </c>
      <c r="N3233" s="311">
        <v>469.2</v>
      </c>
      <c r="O3233" s="311">
        <v>474.6</v>
      </c>
      <c r="P3233" s="311">
        <v>499.8</v>
      </c>
      <c r="Q3233" s="311">
        <v>497.4</v>
      </c>
      <c r="R3233" s="311">
        <v>498.6</v>
      </c>
      <c r="S3233" s="311">
        <v>471</v>
      </c>
      <c r="T3233" s="311">
        <v>457.2</v>
      </c>
      <c r="U3233" s="311">
        <v>414.6</v>
      </c>
      <c r="V3233" s="311">
        <v>329.4</v>
      </c>
      <c r="W3233" s="311">
        <v>332.4</v>
      </c>
      <c r="X3233" s="311">
        <v>318.60000000000002</v>
      </c>
      <c r="Y3233" s="311">
        <v>305.39999999999998</v>
      </c>
      <c r="Z3233" s="311">
        <v>324.60000000000002</v>
      </c>
      <c r="AA3233" s="311">
        <v>312</v>
      </c>
      <c r="AB3233" s="397">
        <v>302.39999999999998</v>
      </c>
      <c r="AC3233" s="107">
        <f>SUM(E3233:AB3233)</f>
        <v>8916.5999999999985</v>
      </c>
      <c r="AD3233" s="73"/>
      <c r="AE3233" s="155"/>
      <c r="AF3233" s="74"/>
      <c r="AJ3233" s="15"/>
      <c r="AK3233" s="15"/>
      <c r="AL3233" s="15"/>
      <c r="AM3233" s="15"/>
      <c r="AN3233" s="399"/>
    </row>
    <row r="3234" spans="1:42" x14ac:dyDescent="0.25">
      <c r="A3234" s="3562"/>
      <c r="B3234" s="3560"/>
      <c r="C3234" s="123" t="s">
        <v>16</v>
      </c>
      <c r="D3234" s="108" t="s">
        <v>55</v>
      </c>
      <c r="E3234" s="1479">
        <v>40</v>
      </c>
      <c r="F3234" s="1474">
        <v>38</v>
      </c>
      <c r="G3234" s="1474">
        <v>37</v>
      </c>
      <c r="H3234" s="330">
        <v>33</v>
      </c>
      <c r="I3234" s="330">
        <v>38</v>
      </c>
      <c r="J3234" s="330">
        <v>37</v>
      </c>
      <c r="K3234" s="330">
        <v>45</v>
      </c>
      <c r="L3234" s="330">
        <v>63</v>
      </c>
      <c r="M3234" s="330">
        <v>72</v>
      </c>
      <c r="N3234" s="330">
        <v>72</v>
      </c>
      <c r="O3234" s="330">
        <v>74</v>
      </c>
      <c r="P3234" s="330">
        <v>75</v>
      </c>
      <c r="Q3234" s="330">
        <v>72</v>
      </c>
      <c r="R3234" s="330">
        <v>71</v>
      </c>
      <c r="S3234" s="330">
        <v>70</v>
      </c>
      <c r="T3234" s="330">
        <v>75</v>
      </c>
      <c r="U3234" s="330">
        <v>55</v>
      </c>
      <c r="V3234" s="330">
        <v>53</v>
      </c>
      <c r="W3234" s="330">
        <v>55</v>
      </c>
      <c r="X3234" s="330">
        <v>50</v>
      </c>
      <c r="Y3234" s="330">
        <v>53</v>
      </c>
      <c r="Z3234" s="1474">
        <v>44</v>
      </c>
      <c r="AA3234" s="1474">
        <v>42</v>
      </c>
      <c r="AB3234" s="1502">
        <v>42</v>
      </c>
      <c r="AC3234" s="107">
        <f>AVERAGE(E3234:AB3234)</f>
        <v>54.416666666666664</v>
      </c>
      <c r="AD3234" s="76"/>
      <c r="AE3234" s="76"/>
      <c r="AF3234" s="77"/>
      <c r="AJ3234" s="15"/>
      <c r="AK3234" s="15"/>
      <c r="AL3234" s="15"/>
      <c r="AM3234" s="15"/>
      <c r="AN3234" s="399"/>
    </row>
    <row r="3235" spans="1:42" ht="16.5" thickBot="1" x14ac:dyDescent="0.3">
      <c r="A3235" s="3726"/>
      <c r="B3235" s="3572"/>
      <c r="C3235" s="126" t="s">
        <v>18</v>
      </c>
      <c r="D3235" s="114"/>
      <c r="E3235" s="320">
        <f t="shared" ref="E3235:AB3235" si="1210">E3233/E3232</f>
        <v>0.49305555555555552</v>
      </c>
      <c r="F3235" s="321">
        <f t="shared" si="1210"/>
        <v>0.52557673019057161</v>
      </c>
      <c r="G3235" s="321">
        <f t="shared" si="1210"/>
        <v>0.52160493827160492</v>
      </c>
      <c r="H3235" s="321">
        <f t="shared" si="1210"/>
        <v>0.50198412698412709</v>
      </c>
      <c r="I3235" s="321">
        <f t="shared" si="1210"/>
        <v>0.50959488272921116</v>
      </c>
      <c r="J3235" s="321">
        <f t="shared" si="1210"/>
        <v>0.51104417670682722</v>
      </c>
      <c r="K3235" s="321">
        <f t="shared" si="1210"/>
        <v>0.49203187250996017</v>
      </c>
      <c r="L3235" s="321">
        <f t="shared" si="1210"/>
        <v>0.42737003058103973</v>
      </c>
      <c r="M3235" s="321">
        <f t="shared" si="1210"/>
        <v>0.37667201712145526</v>
      </c>
      <c r="N3235" s="321">
        <f t="shared" si="1210"/>
        <v>0.38693715982187038</v>
      </c>
      <c r="O3235" s="321">
        <f t="shared" si="1210"/>
        <v>0.39669007021063191</v>
      </c>
      <c r="P3235" s="321">
        <f t="shared" si="1210"/>
        <v>0.40813326800587951</v>
      </c>
      <c r="Q3235" s="321">
        <f t="shared" si="1210"/>
        <v>0.40918065153010857</v>
      </c>
      <c r="R3235" s="321">
        <f t="shared" si="1210"/>
        <v>0.41570785392696347</v>
      </c>
      <c r="S3235" s="321">
        <f t="shared" si="1210"/>
        <v>0.39506794162053344</v>
      </c>
      <c r="T3235" s="321">
        <f t="shared" si="1210"/>
        <v>0.38660578386605787</v>
      </c>
      <c r="U3235" s="321">
        <f t="shared" si="1210"/>
        <v>0.36971642589620118</v>
      </c>
      <c r="V3235" s="321">
        <f t="shared" si="1210"/>
        <v>0.36166007905138337</v>
      </c>
      <c r="W3235" s="321">
        <f t="shared" si="1210"/>
        <v>0.37231182795698925</v>
      </c>
      <c r="X3235" s="321">
        <f t="shared" si="1210"/>
        <v>0.3592692828146144</v>
      </c>
      <c r="Y3235" s="321">
        <f>Y3233/Y3232</f>
        <v>0.35176226675881128</v>
      </c>
      <c r="Z3235" s="321">
        <f t="shared" si="1210"/>
        <v>0.38615274803711636</v>
      </c>
      <c r="AA3235" s="321">
        <f t="shared" si="1210"/>
        <v>0.39634146341463411</v>
      </c>
      <c r="AB3235" s="809">
        <f t="shared" si="1210"/>
        <v>0.40909090909090906</v>
      </c>
      <c r="AC3235" s="457">
        <f>MAX(E3235:AB3235)</f>
        <v>0.52557673019057161</v>
      </c>
      <c r="AD3235" s="148"/>
      <c r="AE3235" s="127"/>
      <c r="AF3235" s="177"/>
      <c r="AJ3235" s="15"/>
      <c r="AK3235" s="15"/>
      <c r="AL3235" s="15"/>
      <c r="AM3235" s="15"/>
      <c r="AN3235" s="399"/>
    </row>
    <row r="3236" spans="1:42" x14ac:dyDescent="0.25">
      <c r="A3236" s="2049"/>
      <c r="B3236" s="2052"/>
      <c r="C3236" s="360" t="s">
        <v>117</v>
      </c>
      <c r="D3236" s="122"/>
      <c r="E3236" s="138"/>
      <c r="F3236" s="136"/>
      <c r="G3236" s="136"/>
      <c r="H3236" s="91"/>
      <c r="I3236" s="91"/>
      <c r="J3236" s="91"/>
      <c r="K3236" s="91"/>
      <c r="L3236" s="91"/>
      <c r="M3236" s="91"/>
      <c r="N3236" s="91"/>
      <c r="O3236" s="91"/>
      <c r="P3236" s="91"/>
      <c r="Q3236" s="91"/>
      <c r="R3236" s="91"/>
      <c r="S3236" s="91"/>
      <c r="T3236" s="91"/>
      <c r="U3236" s="91"/>
      <c r="V3236" s="91"/>
      <c r="W3236" s="91"/>
      <c r="X3236" s="91"/>
      <c r="Y3236" s="91"/>
      <c r="Z3236" s="136"/>
      <c r="AA3236" s="136"/>
      <c r="AB3236" s="477"/>
      <c r="AC3236" s="122"/>
      <c r="AD3236" s="361"/>
      <c r="AE3236" s="91"/>
      <c r="AF3236" s="92"/>
      <c r="AJ3236" s="15"/>
      <c r="AK3236" s="15"/>
      <c r="AL3236" s="15"/>
      <c r="AM3236" s="15"/>
      <c r="AN3236" s="399"/>
    </row>
    <row r="3237" spans="1:42" s="183" customFormat="1" x14ac:dyDescent="0.25">
      <c r="A3237" s="2059"/>
      <c r="B3237" s="2062"/>
      <c r="C3237" s="124" t="s">
        <v>118</v>
      </c>
      <c r="D3237" s="108"/>
      <c r="E3237" s="313"/>
      <c r="F3237" s="314"/>
      <c r="G3237" s="314"/>
      <c r="H3237" s="155"/>
      <c r="I3237" s="155"/>
      <c r="J3237" s="155"/>
      <c r="K3237" s="155"/>
      <c r="L3237" s="155"/>
      <c r="M3237" s="155"/>
      <c r="N3237" s="155"/>
      <c r="O3237" s="155"/>
      <c r="P3237" s="155"/>
      <c r="Q3237" s="155"/>
      <c r="R3237" s="155"/>
      <c r="S3237" s="155"/>
      <c r="T3237" s="155"/>
      <c r="U3237" s="155"/>
      <c r="V3237" s="155"/>
      <c r="W3237" s="155"/>
      <c r="X3237" s="155"/>
      <c r="Y3237" s="155"/>
      <c r="Z3237" s="314"/>
      <c r="AA3237" s="314"/>
      <c r="AB3237" s="870"/>
      <c r="AC3237" s="108"/>
      <c r="AD3237" s="73"/>
      <c r="AE3237" s="155"/>
      <c r="AF3237" s="74"/>
      <c r="AH3237" s="784"/>
      <c r="AI3237" s="785"/>
      <c r="AJ3237" s="785"/>
      <c r="AK3237" s="785"/>
      <c r="AL3237" s="786"/>
      <c r="AM3237" s="786"/>
      <c r="AN3237" s="191"/>
      <c r="AO3237" s="191"/>
      <c r="AP3237" s="191"/>
    </row>
    <row r="3238" spans="1:42" ht="16.5" thickBot="1" x14ac:dyDescent="0.3">
      <c r="A3238" s="3537" t="s">
        <v>43</v>
      </c>
      <c r="B3238" s="3538"/>
      <c r="C3238" s="3539"/>
      <c r="D3238" s="114"/>
      <c r="E3238" s="180">
        <f>SQRT(E3232*E3232+E3233*E3233)/E2988/1.73</f>
        <v>42.264010847080066</v>
      </c>
      <c r="F3238" s="181">
        <f t="shared" ref="F3238:AB3238" si="1211">SQRT(F3232*F3232+F3233*F3233)/F2988/1.73</f>
        <v>36.921493949531587</v>
      </c>
      <c r="G3238" s="181">
        <f t="shared" si="1211"/>
        <v>36.03916747554225</v>
      </c>
      <c r="H3238" s="79">
        <f t="shared" si="1211"/>
        <v>37.077745054921358</v>
      </c>
      <c r="I3238" s="79">
        <f t="shared" si="1211"/>
        <v>34.54333882556223</v>
      </c>
      <c r="J3238" s="79">
        <f t="shared" si="1211"/>
        <v>36.910329533948619</v>
      </c>
      <c r="K3238" s="79">
        <f t="shared" si="1211"/>
        <v>37.207631212981312</v>
      </c>
      <c r="L3238" s="79">
        <f t="shared" si="1211"/>
        <v>47.665018697752345</v>
      </c>
      <c r="M3238" s="79">
        <f t="shared" si="1211"/>
        <v>67.249305095996746</v>
      </c>
      <c r="N3238" s="79">
        <f t="shared" si="1211"/>
        <v>71.920265587060143</v>
      </c>
      <c r="O3238" s="79">
        <f t="shared" si="1211"/>
        <v>70.923410656886389</v>
      </c>
      <c r="P3238" s="79">
        <f t="shared" si="1211"/>
        <v>72.606532627408214</v>
      </c>
      <c r="Q3238" s="79">
        <f t="shared" si="1211"/>
        <v>72.305359829669712</v>
      </c>
      <c r="R3238" s="79">
        <f t="shared" si="1211"/>
        <v>71.099805465125613</v>
      </c>
      <c r="S3238" s="79">
        <f t="shared" si="1211"/>
        <v>71.383749613855727</v>
      </c>
      <c r="T3238" s="79">
        <f t="shared" si="1211"/>
        <v>70.606081745544216</v>
      </c>
      <c r="U3238" s="79">
        <f t="shared" si="1211"/>
        <v>66.323554634361514</v>
      </c>
      <c r="V3238" s="79">
        <f t="shared" si="1211"/>
        <v>53.728129119197142</v>
      </c>
      <c r="W3238" s="79">
        <f t="shared" si="1211"/>
        <v>52.746814834720666</v>
      </c>
      <c r="X3238" s="79">
        <f t="shared" si="1211"/>
        <v>51.82486135873765</v>
      </c>
      <c r="Y3238" s="79">
        <f>SQRT(Y3232*Y3232+Y3233*Y3233)/Y2988/1.73</f>
        <v>50.666004826276698</v>
      </c>
      <c r="Z3238" s="181">
        <f t="shared" si="1211"/>
        <v>49.371050762014391</v>
      </c>
      <c r="AA3238" s="181">
        <f t="shared" si="1211"/>
        <v>46.263260607450768</v>
      </c>
      <c r="AB3238" s="398">
        <f t="shared" si="1211"/>
        <v>43.5934698222839</v>
      </c>
      <c r="AC3238" s="109">
        <f>AVERAGE(E3238:AB3238)</f>
        <v>53.801683007662888</v>
      </c>
      <c r="AD3238" s="78">
        <f>(AC3234-AC3238)/AC3234</f>
        <v>1.1301384238966797E-2</v>
      </c>
      <c r="AE3238" s="79"/>
      <c r="AF3238" s="80"/>
      <c r="AJ3238" s="14"/>
      <c r="AK3238" s="14"/>
      <c r="AL3238" s="15"/>
      <c r="AM3238" s="14"/>
      <c r="AN3238" s="399"/>
    </row>
    <row r="3239" spans="1:42" x14ac:dyDescent="0.25">
      <c r="A3239" s="3561" t="s">
        <v>590</v>
      </c>
      <c r="B3239" s="3559" t="s">
        <v>591</v>
      </c>
      <c r="C3239" s="125" t="s">
        <v>14</v>
      </c>
      <c r="D3239" s="108" t="s">
        <v>941</v>
      </c>
      <c r="E3239" s="328">
        <v>154.4</v>
      </c>
      <c r="F3239" s="324">
        <v>157.6</v>
      </c>
      <c r="G3239" s="324">
        <v>162.4</v>
      </c>
      <c r="H3239" s="324">
        <v>156</v>
      </c>
      <c r="I3239" s="324">
        <v>207.2</v>
      </c>
      <c r="J3239" s="324">
        <v>221.6</v>
      </c>
      <c r="K3239" s="324">
        <v>220.8</v>
      </c>
      <c r="L3239" s="324">
        <v>318.39999999999998</v>
      </c>
      <c r="M3239" s="324">
        <v>380</v>
      </c>
      <c r="N3239" s="324">
        <v>398.4</v>
      </c>
      <c r="O3239" s="324">
        <v>457.6</v>
      </c>
      <c r="P3239" s="324">
        <v>425.6</v>
      </c>
      <c r="Q3239" s="324">
        <v>410.4</v>
      </c>
      <c r="R3239" s="324">
        <v>414.4</v>
      </c>
      <c r="S3239" s="324">
        <v>411.2</v>
      </c>
      <c r="T3239" s="324">
        <v>348.8</v>
      </c>
      <c r="U3239" s="324">
        <v>292</v>
      </c>
      <c r="V3239" s="324">
        <v>217.6</v>
      </c>
      <c r="W3239" s="324">
        <v>214.4</v>
      </c>
      <c r="X3239" s="324">
        <v>206.4</v>
      </c>
      <c r="Y3239" s="324">
        <v>208</v>
      </c>
      <c r="Z3239" s="324">
        <v>208</v>
      </c>
      <c r="AA3239" s="324">
        <v>178.4</v>
      </c>
      <c r="AB3239" s="534">
        <v>176.8</v>
      </c>
      <c r="AC3239" s="134">
        <f>SUM(E3239:AB3239)</f>
        <v>6546.4</v>
      </c>
      <c r="AD3239" s="70"/>
      <c r="AE3239" s="71">
        <v>100</v>
      </c>
      <c r="AF3239" s="72">
        <v>80</v>
      </c>
      <c r="AJ3239" s="433"/>
      <c r="AK3239" s="434"/>
      <c r="AL3239" s="433"/>
      <c r="AM3239" s="15"/>
      <c r="AN3239" s="399"/>
    </row>
    <row r="3240" spans="1:42" x14ac:dyDescent="0.25">
      <c r="A3240" s="3562"/>
      <c r="B3240" s="3560"/>
      <c r="C3240" s="123" t="s">
        <v>15</v>
      </c>
      <c r="D3240" s="108" t="s">
        <v>941</v>
      </c>
      <c r="E3240" s="310">
        <v>121.6</v>
      </c>
      <c r="F3240" s="311">
        <v>124</v>
      </c>
      <c r="G3240" s="311">
        <v>122.4</v>
      </c>
      <c r="H3240" s="311">
        <v>124.8</v>
      </c>
      <c r="I3240" s="311">
        <v>125.6</v>
      </c>
      <c r="J3240" s="311">
        <v>129.6</v>
      </c>
      <c r="K3240" s="311">
        <v>150.4</v>
      </c>
      <c r="L3240" s="311">
        <v>169.6</v>
      </c>
      <c r="M3240" s="311">
        <v>181.6</v>
      </c>
      <c r="N3240" s="311">
        <v>188</v>
      </c>
      <c r="O3240" s="311">
        <v>259.2</v>
      </c>
      <c r="P3240" s="311">
        <v>216</v>
      </c>
      <c r="Q3240" s="311">
        <v>209.6</v>
      </c>
      <c r="R3240" s="311">
        <v>204</v>
      </c>
      <c r="S3240" s="311">
        <v>198.4</v>
      </c>
      <c r="T3240" s="311">
        <v>186.4</v>
      </c>
      <c r="U3240" s="311">
        <v>185.6</v>
      </c>
      <c r="V3240" s="311">
        <v>179.2</v>
      </c>
      <c r="W3240" s="311">
        <v>169.6</v>
      </c>
      <c r="X3240" s="311">
        <v>171.2</v>
      </c>
      <c r="Y3240" s="311">
        <v>172</v>
      </c>
      <c r="Z3240" s="311">
        <v>166.4</v>
      </c>
      <c r="AA3240" s="311">
        <v>145.6</v>
      </c>
      <c r="AB3240" s="397">
        <v>143.19999999999999</v>
      </c>
      <c r="AC3240" s="107">
        <f>SUM(E3240:AB3240)</f>
        <v>4043.9999999999995</v>
      </c>
      <c r="AD3240" s="73"/>
      <c r="AE3240" s="155"/>
      <c r="AF3240" s="74"/>
      <c r="AJ3240" s="15"/>
      <c r="AK3240" s="15"/>
      <c r="AL3240" s="15"/>
      <c r="AM3240" s="15"/>
      <c r="AN3240" s="399"/>
    </row>
    <row r="3241" spans="1:42" x14ac:dyDescent="0.25">
      <c r="A3241" s="3562"/>
      <c r="B3241" s="3560"/>
      <c r="C3241" s="123" t="s">
        <v>16</v>
      </c>
      <c r="D3241" s="108" t="s">
        <v>55</v>
      </c>
      <c r="E3241" s="1479">
        <v>11</v>
      </c>
      <c r="F3241" s="1474">
        <v>12</v>
      </c>
      <c r="G3241" s="1474">
        <v>11</v>
      </c>
      <c r="H3241" s="330">
        <v>11</v>
      </c>
      <c r="I3241" s="330">
        <v>14</v>
      </c>
      <c r="J3241" s="330">
        <v>13</v>
      </c>
      <c r="K3241" s="330">
        <v>20</v>
      </c>
      <c r="L3241" s="330">
        <v>22</v>
      </c>
      <c r="M3241" s="330">
        <v>25</v>
      </c>
      <c r="N3241" s="330">
        <v>34</v>
      </c>
      <c r="O3241" s="330">
        <v>23</v>
      </c>
      <c r="P3241" s="330">
        <v>27</v>
      </c>
      <c r="Q3241" s="330">
        <v>24</v>
      </c>
      <c r="R3241" s="330">
        <v>26</v>
      </c>
      <c r="S3241" s="330">
        <v>21</v>
      </c>
      <c r="T3241" s="330">
        <v>28</v>
      </c>
      <c r="U3241" s="330">
        <v>16</v>
      </c>
      <c r="V3241" s="330">
        <v>15</v>
      </c>
      <c r="W3241" s="330">
        <v>16</v>
      </c>
      <c r="X3241" s="330">
        <v>18</v>
      </c>
      <c r="Y3241" s="330">
        <v>14</v>
      </c>
      <c r="Z3241" s="1474">
        <v>15</v>
      </c>
      <c r="AA3241" s="1474">
        <v>13</v>
      </c>
      <c r="AB3241" s="1502">
        <v>12</v>
      </c>
      <c r="AC3241" s="107">
        <f>AVERAGE(E3241:AB3241)</f>
        <v>18.375</v>
      </c>
      <c r="AD3241" s="76"/>
      <c r="AE3241" s="76"/>
      <c r="AF3241" s="77"/>
      <c r="AJ3241" s="15"/>
      <c r="AK3241" s="15"/>
      <c r="AL3241" s="15"/>
      <c r="AM3241" s="15"/>
      <c r="AN3241" s="399"/>
    </row>
    <row r="3242" spans="1:42" x14ac:dyDescent="0.25">
      <c r="A3242" s="3501"/>
      <c r="B3242" s="3504"/>
      <c r="C3242" s="123" t="s">
        <v>18</v>
      </c>
      <c r="D3242" s="108"/>
      <c r="E3242" s="316">
        <f t="shared" ref="E3242:AB3242" si="1212">E3240/E3239</f>
        <v>0.78756476683937815</v>
      </c>
      <c r="F3242" s="317">
        <f t="shared" si="1212"/>
        <v>0.78680203045685282</v>
      </c>
      <c r="G3242" s="317">
        <f t="shared" si="1212"/>
        <v>0.75369458128078815</v>
      </c>
      <c r="H3242" s="317">
        <f t="shared" si="1212"/>
        <v>0.79999999999999993</v>
      </c>
      <c r="I3242" s="317">
        <f t="shared" si="1212"/>
        <v>0.60617760617760619</v>
      </c>
      <c r="J3242" s="317">
        <f t="shared" si="1212"/>
        <v>0.58483754512635377</v>
      </c>
      <c r="K3242" s="317">
        <f t="shared" si="1212"/>
        <v>0.6811594202898551</v>
      </c>
      <c r="L3242" s="317">
        <f t="shared" si="1212"/>
        <v>0.53266331658291455</v>
      </c>
      <c r="M3242" s="317">
        <f t="shared" si="1212"/>
        <v>0.47789473684210526</v>
      </c>
      <c r="N3242" s="317">
        <f t="shared" si="1212"/>
        <v>0.47188755020080325</v>
      </c>
      <c r="O3242" s="317">
        <f t="shared" si="1212"/>
        <v>0.56643356643356635</v>
      </c>
      <c r="P3242" s="317">
        <f t="shared" si="1212"/>
        <v>0.50751879699248115</v>
      </c>
      <c r="Q3242" s="317">
        <f t="shared" si="1212"/>
        <v>0.5107212475633528</v>
      </c>
      <c r="R3242" s="317">
        <f t="shared" si="1212"/>
        <v>0.49227799227799229</v>
      </c>
      <c r="S3242" s="317">
        <f t="shared" si="1212"/>
        <v>0.48249027237354086</v>
      </c>
      <c r="T3242" s="317">
        <f t="shared" si="1212"/>
        <v>0.5344036697247706</v>
      </c>
      <c r="U3242" s="317">
        <f t="shared" si="1212"/>
        <v>0.63561643835616433</v>
      </c>
      <c r="V3242" s="317">
        <f t="shared" si="1212"/>
        <v>0.82352941176470584</v>
      </c>
      <c r="W3242" s="317">
        <f t="shared" si="1212"/>
        <v>0.79104477611940294</v>
      </c>
      <c r="X3242" s="317">
        <f t="shared" si="1212"/>
        <v>0.82945736434108519</v>
      </c>
      <c r="Y3242" s="317">
        <f>Y3240/Y3239</f>
        <v>0.82692307692307687</v>
      </c>
      <c r="Z3242" s="317">
        <f t="shared" si="1212"/>
        <v>0.8</v>
      </c>
      <c r="AA3242" s="317">
        <f t="shared" si="1212"/>
        <v>0.81614349775784745</v>
      </c>
      <c r="AB3242" s="339">
        <f t="shared" si="1212"/>
        <v>0.80995475113122162</v>
      </c>
      <c r="AC3242" s="436">
        <f>MAX(E3242:AB3242)</f>
        <v>0.82945736434108519</v>
      </c>
      <c r="AD3242" s="73"/>
      <c r="AE3242" s="155"/>
      <c r="AF3242" s="74"/>
      <c r="AJ3242" s="15"/>
      <c r="AK3242" s="15"/>
      <c r="AL3242" s="15"/>
      <c r="AM3242" s="15"/>
      <c r="AN3242" s="399"/>
    </row>
    <row r="3243" spans="1:42" x14ac:dyDescent="0.25">
      <c r="A3243" s="2059"/>
      <c r="B3243" s="2062"/>
      <c r="C3243" s="124" t="s">
        <v>117</v>
      </c>
      <c r="D3243" s="108"/>
      <c r="E3243" s="313"/>
      <c r="F3243" s="314"/>
      <c r="G3243" s="314"/>
      <c r="H3243" s="155"/>
      <c r="I3243" s="155"/>
      <c r="J3243" s="155"/>
      <c r="K3243" s="155"/>
      <c r="L3243" s="155"/>
      <c r="M3243" s="155"/>
      <c r="N3243" s="155"/>
      <c r="O3243" s="155"/>
      <c r="P3243" s="155"/>
      <c r="Q3243" s="155"/>
      <c r="R3243" s="155"/>
      <c r="S3243" s="155"/>
      <c r="T3243" s="155"/>
      <c r="U3243" s="155"/>
      <c r="V3243" s="155"/>
      <c r="W3243" s="155"/>
      <c r="X3243" s="155"/>
      <c r="Y3243" s="155"/>
      <c r="Z3243" s="314"/>
      <c r="AA3243" s="314"/>
      <c r="AB3243" s="870"/>
      <c r="AC3243" s="108"/>
      <c r="AD3243" s="73"/>
      <c r="AE3243" s="155"/>
      <c r="AF3243" s="74"/>
      <c r="AJ3243" s="15"/>
      <c r="AK3243" s="15"/>
      <c r="AL3243" s="15"/>
      <c r="AM3243" s="15"/>
      <c r="AN3243" s="399"/>
    </row>
    <row r="3244" spans="1:42" s="183" customFormat="1" x14ac:dyDescent="0.25">
      <c r="A3244" s="2059"/>
      <c r="B3244" s="2062"/>
      <c r="C3244" s="124" t="s">
        <v>118</v>
      </c>
      <c r="D3244" s="108"/>
      <c r="E3244" s="313"/>
      <c r="F3244" s="314"/>
      <c r="G3244" s="314"/>
      <c r="H3244" s="155"/>
      <c r="I3244" s="155"/>
      <c r="J3244" s="155"/>
      <c r="K3244" s="155"/>
      <c r="L3244" s="155"/>
      <c r="M3244" s="155"/>
      <c r="N3244" s="155"/>
      <c r="O3244" s="155"/>
      <c r="P3244" s="155"/>
      <c r="Q3244" s="155"/>
      <c r="R3244" s="155"/>
      <c r="S3244" s="155"/>
      <c r="T3244" s="155"/>
      <c r="U3244" s="155"/>
      <c r="V3244" s="155"/>
      <c r="W3244" s="155"/>
      <c r="X3244" s="155"/>
      <c r="Y3244" s="155"/>
      <c r="Z3244" s="314"/>
      <c r="AA3244" s="314"/>
      <c r="AB3244" s="870"/>
      <c r="AC3244" s="108"/>
      <c r="AD3244" s="73"/>
      <c r="AE3244" s="155"/>
      <c r="AF3244" s="74"/>
      <c r="AH3244" s="784"/>
      <c r="AI3244" s="785"/>
      <c r="AJ3244" s="785"/>
      <c r="AK3244" s="785"/>
      <c r="AL3244" s="786"/>
      <c r="AM3244" s="786"/>
      <c r="AN3244" s="191"/>
      <c r="AO3244" s="191"/>
      <c r="AP3244" s="191"/>
    </row>
    <row r="3245" spans="1:42" ht="16.5" thickBot="1" x14ac:dyDescent="0.3">
      <c r="A3245" s="3537" t="s">
        <v>43</v>
      </c>
      <c r="B3245" s="3538"/>
      <c r="C3245" s="3539"/>
      <c r="D3245" s="114"/>
      <c r="E3245" s="180">
        <f>SQRT(E3239*E3239+E3240*E3240)/E2988/1.73</f>
        <v>10.77836047849175</v>
      </c>
      <c r="F3245" s="181">
        <f t="shared" ref="F3245:AB3245" si="1213">SQRT(F3239*F3239+F3240*F3240)/F2988/1.73</f>
        <v>10.956089466599041</v>
      </c>
      <c r="G3245" s="181">
        <f t="shared" si="1213"/>
        <v>11.142128947335571</v>
      </c>
      <c r="H3245" s="79">
        <f t="shared" si="1213"/>
        <v>10.945811369361689</v>
      </c>
      <c r="I3245" s="79">
        <f t="shared" si="1213"/>
        <v>13.250265891922711</v>
      </c>
      <c r="J3245" s="79">
        <f t="shared" si="1213"/>
        <v>14.118964642153966</v>
      </c>
      <c r="K3245" s="79">
        <f t="shared" si="1213"/>
        <v>14.805939001473909</v>
      </c>
      <c r="L3245" s="79">
        <f t="shared" si="1213"/>
        <v>20.147607734249082</v>
      </c>
      <c r="M3245" s="79">
        <f t="shared" si="1213"/>
        <v>23.635632820850105</v>
      </c>
      <c r="N3245" s="79">
        <f t="shared" si="1213"/>
        <v>24.367611404646624</v>
      </c>
      <c r="O3245" s="79">
        <f t="shared" si="1213"/>
        <v>28.979486055518418</v>
      </c>
      <c r="P3245" s="79">
        <f t="shared" si="1213"/>
        <v>26.199569150092632</v>
      </c>
      <c r="Q3245" s="79">
        <f t="shared" si="1213"/>
        <v>25.368879368462245</v>
      </c>
      <c r="R3245" s="79">
        <f t="shared" si="1213"/>
        <v>25.283054683899746</v>
      </c>
      <c r="S3245" s="79">
        <f t="shared" si="1213"/>
        <v>25.424674972332785</v>
      </c>
      <c r="T3245" s="79">
        <f t="shared" si="1213"/>
        <v>22.023371430759813</v>
      </c>
      <c r="U3245" s="79">
        <f t="shared" si="1213"/>
        <v>19.193486000283798</v>
      </c>
      <c r="V3245" s="79">
        <f t="shared" si="1213"/>
        <v>15.63748898755057</v>
      </c>
      <c r="W3245" s="79">
        <f t="shared" si="1213"/>
        <v>15.135797406452582</v>
      </c>
      <c r="X3245" s="79">
        <f t="shared" si="1213"/>
        <v>14.74847217251275</v>
      </c>
      <c r="Y3245" s="79">
        <f>SQRT(Y3239*Y3239+Y3240*Y3240)/Y2988/1.73</f>
        <v>14.8584468222074</v>
      </c>
      <c r="Z3245" s="181">
        <f t="shared" si="1213"/>
        <v>14.594415159148918</v>
      </c>
      <c r="AA3245" s="181">
        <f t="shared" si="1213"/>
        <v>12.580918104065621</v>
      </c>
      <c r="AB3245" s="398">
        <f t="shared" si="1213"/>
        <v>12.418635051776652</v>
      </c>
      <c r="AC3245" s="109">
        <f>AVERAGE(E3245:AB3245)</f>
        <v>17.774796130089516</v>
      </c>
      <c r="AD3245" s="78">
        <f>(AC3241-AC3245)/AC3241</f>
        <v>3.2664156185604552E-2</v>
      </c>
      <c r="AE3245" s="79"/>
      <c r="AF3245" s="80"/>
      <c r="AJ3245" s="14"/>
      <c r="AK3245" s="14"/>
      <c r="AL3245" s="15"/>
      <c r="AM3245" s="14"/>
      <c r="AN3245" s="399"/>
    </row>
    <row r="3246" spans="1:42" x14ac:dyDescent="0.25">
      <c r="A3246" s="3561" t="s">
        <v>592</v>
      </c>
      <c r="B3246" s="3559" t="s">
        <v>593</v>
      </c>
      <c r="C3246" s="121" t="s">
        <v>14</v>
      </c>
      <c r="D3246" s="108" t="s">
        <v>941</v>
      </c>
      <c r="E3246" s="309">
        <v>410.4</v>
      </c>
      <c r="F3246" s="71">
        <v>405.6</v>
      </c>
      <c r="G3246" s="71">
        <v>409.6</v>
      </c>
      <c r="H3246" s="71">
        <v>448</v>
      </c>
      <c r="I3246" s="71">
        <v>479.2</v>
      </c>
      <c r="J3246" s="71">
        <v>549.6</v>
      </c>
      <c r="K3246" s="71">
        <v>653.6</v>
      </c>
      <c r="L3246" s="71">
        <v>836.8</v>
      </c>
      <c r="M3246" s="71">
        <v>1075.2</v>
      </c>
      <c r="N3246" s="71">
        <v>1072.8</v>
      </c>
      <c r="O3246" s="71">
        <v>1116.8</v>
      </c>
      <c r="P3246" s="71">
        <v>1056.8</v>
      </c>
      <c r="Q3246" s="71">
        <v>957.6</v>
      </c>
      <c r="R3246" s="71">
        <v>905.6</v>
      </c>
      <c r="S3246" s="71">
        <v>792</v>
      </c>
      <c r="T3246" s="71">
        <v>769.6</v>
      </c>
      <c r="U3246" s="71">
        <v>696.8</v>
      </c>
      <c r="V3246" s="71">
        <v>663.2</v>
      </c>
      <c r="W3246" s="71">
        <v>657.6</v>
      </c>
      <c r="X3246" s="71">
        <v>663.2</v>
      </c>
      <c r="Y3246" s="71">
        <v>641.6</v>
      </c>
      <c r="Z3246" s="71">
        <v>586.4</v>
      </c>
      <c r="AA3246" s="71">
        <v>522.4</v>
      </c>
      <c r="AB3246" s="396">
        <v>468</v>
      </c>
      <c r="AC3246" s="106">
        <f>SUM(E3246:AB3246)</f>
        <v>16838.400000000001</v>
      </c>
      <c r="AD3246" s="70"/>
      <c r="AE3246" s="71">
        <v>100</v>
      </c>
      <c r="AF3246" s="72">
        <v>80</v>
      </c>
      <c r="AJ3246" s="433"/>
      <c r="AK3246" s="434"/>
      <c r="AL3246" s="433"/>
      <c r="AM3246" s="15"/>
      <c r="AN3246" s="399"/>
    </row>
    <row r="3247" spans="1:42" x14ac:dyDescent="0.25">
      <c r="A3247" s="3562"/>
      <c r="B3247" s="3560"/>
      <c r="C3247" s="123" t="s">
        <v>15</v>
      </c>
      <c r="D3247" s="108" t="s">
        <v>941</v>
      </c>
      <c r="E3247" s="310">
        <v>68.8</v>
      </c>
      <c r="F3247" s="311">
        <v>68</v>
      </c>
      <c r="G3247" s="311">
        <v>68</v>
      </c>
      <c r="H3247" s="311">
        <v>67.2</v>
      </c>
      <c r="I3247" s="311">
        <v>72.8</v>
      </c>
      <c r="J3247" s="311">
        <v>76.8</v>
      </c>
      <c r="K3247" s="311">
        <v>83.2</v>
      </c>
      <c r="L3247" s="311">
        <v>124</v>
      </c>
      <c r="M3247" s="311">
        <v>165.6</v>
      </c>
      <c r="N3247" s="311">
        <v>172</v>
      </c>
      <c r="O3247" s="311">
        <v>196.8</v>
      </c>
      <c r="P3247" s="311">
        <v>196.8</v>
      </c>
      <c r="Q3247" s="311">
        <v>180</v>
      </c>
      <c r="R3247" s="311">
        <v>175.2</v>
      </c>
      <c r="S3247" s="311">
        <v>173.6</v>
      </c>
      <c r="T3247" s="311">
        <v>159.19999999999999</v>
      </c>
      <c r="U3247" s="311">
        <v>140</v>
      </c>
      <c r="V3247" s="311">
        <v>129.6</v>
      </c>
      <c r="W3247" s="311">
        <v>123.2</v>
      </c>
      <c r="X3247" s="311">
        <v>126.4</v>
      </c>
      <c r="Y3247" s="311">
        <v>120</v>
      </c>
      <c r="Z3247" s="311">
        <v>119.2</v>
      </c>
      <c r="AA3247" s="311">
        <v>110.4</v>
      </c>
      <c r="AB3247" s="397">
        <v>112</v>
      </c>
      <c r="AC3247" s="107">
        <f>SUM(E3247:AB3247)</f>
        <v>3028.7999999999997</v>
      </c>
      <c r="AD3247" s="73"/>
      <c r="AE3247" s="155"/>
      <c r="AF3247" s="74"/>
      <c r="AJ3247" s="15"/>
      <c r="AK3247" s="15"/>
      <c r="AL3247" s="15"/>
      <c r="AM3247" s="15"/>
      <c r="AN3247" s="399"/>
    </row>
    <row r="3248" spans="1:42" x14ac:dyDescent="0.25">
      <c r="A3248" s="3562"/>
      <c r="B3248" s="3560"/>
      <c r="C3248" s="123" t="s">
        <v>16</v>
      </c>
      <c r="D3248" s="108" t="s">
        <v>55</v>
      </c>
      <c r="E3248" s="1479">
        <v>23</v>
      </c>
      <c r="F3248" s="1474">
        <v>25</v>
      </c>
      <c r="G3248" s="1474">
        <v>25</v>
      </c>
      <c r="H3248" s="330">
        <v>26</v>
      </c>
      <c r="I3248" s="330">
        <v>29</v>
      </c>
      <c r="J3248" s="330">
        <v>32</v>
      </c>
      <c r="K3248" s="330">
        <v>44</v>
      </c>
      <c r="L3248" s="330">
        <v>51</v>
      </c>
      <c r="M3248" s="330">
        <v>67</v>
      </c>
      <c r="N3248" s="330">
        <v>64</v>
      </c>
      <c r="O3248" s="330">
        <v>65</v>
      </c>
      <c r="P3248" s="330">
        <v>52</v>
      </c>
      <c r="Q3248" s="330">
        <v>54</v>
      </c>
      <c r="R3248" s="330">
        <v>50</v>
      </c>
      <c r="S3248" s="330">
        <v>44</v>
      </c>
      <c r="T3248" s="330">
        <v>43</v>
      </c>
      <c r="U3248" s="330">
        <v>39</v>
      </c>
      <c r="V3248" s="330">
        <v>37</v>
      </c>
      <c r="W3248" s="330">
        <v>37</v>
      </c>
      <c r="X3248" s="330">
        <v>38</v>
      </c>
      <c r="Y3248" s="330">
        <v>34</v>
      </c>
      <c r="Z3248" s="1474">
        <v>30</v>
      </c>
      <c r="AA3248" s="1474">
        <v>28</v>
      </c>
      <c r="AB3248" s="1502">
        <v>25</v>
      </c>
      <c r="AC3248" s="107">
        <f>AVERAGE(E3248:AB3248)</f>
        <v>40.083333333333336</v>
      </c>
      <c r="AD3248" s="76"/>
      <c r="AE3248" s="76"/>
      <c r="AF3248" s="77"/>
      <c r="AJ3248" s="15"/>
      <c r="AK3248" s="15"/>
      <c r="AL3248" s="15"/>
      <c r="AM3248" s="15"/>
      <c r="AN3248" s="399"/>
    </row>
    <row r="3249" spans="1:42" ht="16.5" thickBot="1" x14ac:dyDescent="0.3">
      <c r="A3249" s="3726"/>
      <c r="B3249" s="3572"/>
      <c r="C3249" s="126" t="s">
        <v>18</v>
      </c>
      <c r="D3249" s="114"/>
      <c r="E3249" s="320">
        <f t="shared" ref="E3249:AB3249" si="1214">E3247/E3246</f>
        <v>0.16764132553606237</v>
      </c>
      <c r="F3249" s="321">
        <f t="shared" si="1214"/>
        <v>0.16765285996055226</v>
      </c>
      <c r="G3249" s="321">
        <f t="shared" si="1214"/>
        <v>0.166015625</v>
      </c>
      <c r="H3249" s="321">
        <f t="shared" si="1214"/>
        <v>0.15</v>
      </c>
      <c r="I3249" s="321">
        <f t="shared" si="1214"/>
        <v>0.15191986644407346</v>
      </c>
      <c r="J3249" s="321">
        <f t="shared" si="1214"/>
        <v>0.13973799126637554</v>
      </c>
      <c r="K3249" s="321">
        <f t="shared" si="1214"/>
        <v>0.12729498164014688</v>
      </c>
      <c r="L3249" s="321">
        <f t="shared" si="1214"/>
        <v>0.14818355640535374</v>
      </c>
      <c r="M3249" s="321">
        <f t="shared" si="1214"/>
        <v>0.15401785714285712</v>
      </c>
      <c r="N3249" s="321">
        <f t="shared" si="1214"/>
        <v>0.16032811334824759</v>
      </c>
      <c r="O3249" s="321">
        <f t="shared" si="1214"/>
        <v>0.17621776504297995</v>
      </c>
      <c r="P3249" s="321">
        <f t="shared" si="1214"/>
        <v>0.18622255866767601</v>
      </c>
      <c r="Q3249" s="321">
        <f t="shared" si="1214"/>
        <v>0.18796992481203006</v>
      </c>
      <c r="R3249" s="321">
        <f t="shared" si="1214"/>
        <v>0.19346289752650175</v>
      </c>
      <c r="S3249" s="321">
        <f t="shared" si="1214"/>
        <v>0.21919191919191919</v>
      </c>
      <c r="T3249" s="321">
        <f t="shared" si="1214"/>
        <v>0.20686070686070684</v>
      </c>
      <c r="U3249" s="321">
        <f t="shared" si="1214"/>
        <v>0.20091848450057406</v>
      </c>
      <c r="V3249" s="321">
        <f t="shared" si="1214"/>
        <v>0.19541616405307596</v>
      </c>
      <c r="W3249" s="321">
        <f t="shared" si="1214"/>
        <v>0.18734793187347931</v>
      </c>
      <c r="X3249" s="321">
        <f t="shared" si="1214"/>
        <v>0.19059107358262967</v>
      </c>
      <c r="Y3249" s="321">
        <f>Y3247/Y3246</f>
        <v>0.18703241895261843</v>
      </c>
      <c r="Z3249" s="321">
        <f t="shared" si="1214"/>
        <v>0.2032742155525239</v>
      </c>
      <c r="AA3249" s="321">
        <f t="shared" si="1214"/>
        <v>0.21133231240428793</v>
      </c>
      <c r="AB3249" s="809">
        <f t="shared" si="1214"/>
        <v>0.23931623931623933</v>
      </c>
      <c r="AC3249" s="457">
        <f>MAX(E3249:AB3249)</f>
        <v>0.23931623931623933</v>
      </c>
      <c r="AD3249" s="73"/>
      <c r="AE3249" s="155"/>
      <c r="AF3249" s="74"/>
      <c r="AJ3249" s="15"/>
      <c r="AK3249" s="15"/>
      <c r="AL3249" s="15"/>
      <c r="AM3249" s="15"/>
      <c r="AN3249" s="399"/>
    </row>
    <row r="3250" spans="1:42" x14ac:dyDescent="0.25">
      <c r="A3250" s="2049"/>
      <c r="B3250" s="2052"/>
      <c r="C3250" s="360" t="s">
        <v>117</v>
      </c>
      <c r="D3250" s="122"/>
      <c r="E3250" s="138"/>
      <c r="F3250" s="136"/>
      <c r="G3250" s="136"/>
      <c r="H3250" s="91"/>
      <c r="I3250" s="91"/>
      <c r="J3250" s="91"/>
      <c r="K3250" s="91"/>
      <c r="L3250" s="91"/>
      <c r="M3250" s="91"/>
      <c r="N3250" s="91"/>
      <c r="O3250" s="91"/>
      <c r="P3250" s="91"/>
      <c r="Q3250" s="91"/>
      <c r="R3250" s="91"/>
      <c r="S3250" s="91"/>
      <c r="T3250" s="91"/>
      <c r="U3250" s="91"/>
      <c r="V3250" s="91"/>
      <c r="W3250" s="91"/>
      <c r="X3250" s="91"/>
      <c r="Y3250" s="91"/>
      <c r="Z3250" s="136"/>
      <c r="AA3250" s="136"/>
      <c r="AB3250" s="477"/>
      <c r="AC3250" s="122"/>
      <c r="AD3250" s="73"/>
      <c r="AE3250" s="155"/>
      <c r="AF3250" s="74"/>
      <c r="AJ3250" s="15"/>
      <c r="AK3250" s="15"/>
      <c r="AL3250" s="15"/>
      <c r="AM3250" s="15"/>
      <c r="AN3250" s="399"/>
    </row>
    <row r="3251" spans="1:42" s="183" customFormat="1" x14ac:dyDescent="0.25">
      <c r="A3251" s="2059"/>
      <c r="B3251" s="2062"/>
      <c r="C3251" s="124" t="s">
        <v>118</v>
      </c>
      <c r="D3251" s="108"/>
      <c r="E3251" s="313"/>
      <c r="F3251" s="313"/>
      <c r="G3251" s="313"/>
      <c r="H3251" s="81"/>
      <c r="I3251" s="81"/>
      <c r="J3251" s="81"/>
      <c r="K3251" s="81"/>
      <c r="L3251" s="81"/>
      <c r="M3251" s="81"/>
      <c r="N3251" s="81"/>
      <c r="O3251" s="81"/>
      <c r="P3251" s="81"/>
      <c r="Q3251" s="81"/>
      <c r="R3251" s="81"/>
      <c r="S3251" s="81"/>
      <c r="T3251" s="81"/>
      <c r="U3251" s="81"/>
      <c r="V3251" s="81"/>
      <c r="W3251" s="81"/>
      <c r="X3251" s="81"/>
      <c r="Y3251" s="81"/>
      <c r="Z3251" s="313"/>
      <c r="AA3251" s="313"/>
      <c r="AB3251" s="1220"/>
      <c r="AC3251" s="108"/>
      <c r="AD3251" s="73"/>
      <c r="AE3251" s="155"/>
      <c r="AF3251" s="74"/>
      <c r="AH3251" s="784"/>
      <c r="AI3251" s="785"/>
      <c r="AJ3251" s="785"/>
      <c r="AK3251" s="785"/>
      <c r="AL3251" s="786"/>
      <c r="AM3251" s="786"/>
      <c r="AN3251" s="191"/>
      <c r="AO3251" s="191"/>
      <c r="AP3251" s="191"/>
    </row>
    <row r="3252" spans="1:42" ht="16.5" thickBot="1" x14ac:dyDescent="0.3">
      <c r="A3252" s="3537" t="s">
        <v>43</v>
      </c>
      <c r="B3252" s="3538"/>
      <c r="C3252" s="3539"/>
      <c r="D3252" s="114"/>
      <c r="E3252" s="180">
        <f>SQRT(E3246*E3246+E3247*E3247)/E2988/1.73</f>
        <v>22.821231735995418</v>
      </c>
      <c r="F3252" s="181">
        <f t="shared" ref="F3252:AB3252" si="1215">SQRT(F3246*F3246+F3247*F3247)/F2988/1.73</f>
        <v>22.469087486999197</v>
      </c>
      <c r="G3252" s="181">
        <f t="shared" si="1215"/>
        <v>22.749152982357394</v>
      </c>
      <c r="H3252" s="79">
        <f t="shared" si="1215"/>
        <v>24.820533354623439</v>
      </c>
      <c r="I3252" s="79">
        <f t="shared" si="1215"/>
        <v>26.506381304708391</v>
      </c>
      <c r="J3252" s="79">
        <f t="shared" si="1215"/>
        <v>30.520891017990358</v>
      </c>
      <c r="K3252" s="79">
        <f t="shared" si="1215"/>
        <v>36.515065552869515</v>
      </c>
      <c r="L3252" s="79">
        <f t="shared" si="1215"/>
        <v>47.244561267798652</v>
      </c>
      <c r="M3252" s="79">
        <f t="shared" si="1215"/>
        <v>61.051570476964557</v>
      </c>
      <c r="N3252" s="79">
        <f t="shared" si="1215"/>
        <v>60.099053113204675</v>
      </c>
      <c r="O3252" s="79">
        <f t="shared" si="1215"/>
        <v>62.487657735727005</v>
      </c>
      <c r="P3252" s="79">
        <f t="shared" si="1215"/>
        <v>59.009388521654834</v>
      </c>
      <c r="Q3252" s="79">
        <f t="shared" si="1215"/>
        <v>53.639991351580868</v>
      </c>
      <c r="R3252" s="79">
        <f t="shared" si="1215"/>
        <v>50.489997912102083</v>
      </c>
      <c r="S3252" s="79">
        <f t="shared" si="1215"/>
        <v>45.151450879923814</v>
      </c>
      <c r="T3252" s="79">
        <f t="shared" si="1215"/>
        <v>43.764332892260406</v>
      </c>
      <c r="U3252" s="79">
        <f t="shared" si="1215"/>
        <v>39.426467043940256</v>
      </c>
      <c r="V3252" s="79">
        <f t="shared" si="1215"/>
        <v>37.485955773683017</v>
      </c>
      <c r="W3252" s="79">
        <f t="shared" si="1215"/>
        <v>37.043004056527941</v>
      </c>
      <c r="X3252" s="79">
        <f t="shared" si="1215"/>
        <v>37.13160116361945</v>
      </c>
      <c r="Y3252" s="79">
        <f>SQRT(Y3246*Y3246+Y3247*Y3247)/Y2988/1.73</f>
        <v>35.933139881275174</v>
      </c>
      <c r="Z3252" s="181">
        <f t="shared" si="1215"/>
        <v>32.785936132490498</v>
      </c>
      <c r="AA3252" s="181">
        <f t="shared" si="1215"/>
        <v>29.171526806818807</v>
      </c>
      <c r="AB3252" s="398">
        <f t="shared" si="1215"/>
        <v>26.26619772207059</v>
      </c>
      <c r="AC3252" s="109">
        <f>AVERAGE(E3252:AB3252)</f>
        <v>39.357674006966107</v>
      </c>
      <c r="AD3252" s="78">
        <f>(AC3248-AC3252)/AC3248</f>
        <v>1.8103766977976596E-2</v>
      </c>
      <c r="AE3252" s="79"/>
      <c r="AF3252" s="80"/>
      <c r="AJ3252" s="14"/>
      <c r="AK3252" s="14"/>
      <c r="AL3252" s="15"/>
      <c r="AM3252" s="14"/>
      <c r="AN3252" s="399"/>
    </row>
    <row r="3253" spans="1:42" x14ac:dyDescent="0.25">
      <c r="A3253" s="3561" t="s">
        <v>594</v>
      </c>
      <c r="B3253" s="3559" t="s">
        <v>595</v>
      </c>
      <c r="C3253" s="125" t="s">
        <v>14</v>
      </c>
      <c r="D3253" s="108" t="s">
        <v>941</v>
      </c>
      <c r="E3253" s="328">
        <v>0.8</v>
      </c>
      <c r="F3253" s="324">
        <v>1.6</v>
      </c>
      <c r="G3253" s="324">
        <v>0.8</v>
      </c>
      <c r="H3253" s="324">
        <v>0.8</v>
      </c>
      <c r="I3253" s="324">
        <v>1.6</v>
      </c>
      <c r="J3253" s="324">
        <v>0.8</v>
      </c>
      <c r="K3253" s="324">
        <v>0.8</v>
      </c>
      <c r="L3253" s="324">
        <v>1.6</v>
      </c>
      <c r="M3253" s="324">
        <v>0.8</v>
      </c>
      <c r="N3253" s="324">
        <v>1.6</v>
      </c>
      <c r="O3253" s="324">
        <v>0.8</v>
      </c>
      <c r="P3253" s="324">
        <v>1.6</v>
      </c>
      <c r="Q3253" s="324">
        <v>0.8</v>
      </c>
      <c r="R3253" s="324">
        <v>1.6</v>
      </c>
      <c r="S3253" s="324">
        <v>0.8</v>
      </c>
      <c r="T3253" s="324">
        <v>1.6</v>
      </c>
      <c r="U3253" s="324">
        <v>0.8</v>
      </c>
      <c r="V3253" s="324">
        <v>1.6</v>
      </c>
      <c r="W3253" s="324">
        <v>1.6</v>
      </c>
      <c r="X3253" s="324">
        <v>0.8</v>
      </c>
      <c r="Y3253" s="324">
        <v>1.6</v>
      </c>
      <c r="Z3253" s="324">
        <v>0.8</v>
      </c>
      <c r="AA3253" s="324">
        <v>1.6</v>
      </c>
      <c r="AB3253" s="534">
        <v>0.8</v>
      </c>
      <c r="AC3253" s="134">
        <f>SUM(E3253:AB3253)</f>
        <v>28.000000000000011</v>
      </c>
      <c r="AD3253" s="70"/>
      <c r="AE3253" s="71">
        <v>100</v>
      </c>
      <c r="AF3253" s="72">
        <v>80</v>
      </c>
      <c r="AJ3253" s="433"/>
      <c r="AK3253" s="434"/>
      <c r="AL3253" s="433"/>
      <c r="AM3253" s="15"/>
      <c r="AN3253" s="399"/>
    </row>
    <row r="3254" spans="1:42" x14ac:dyDescent="0.25">
      <c r="A3254" s="3562"/>
      <c r="B3254" s="3560"/>
      <c r="C3254" s="123" t="s">
        <v>15</v>
      </c>
      <c r="D3254" s="108" t="s">
        <v>941</v>
      </c>
      <c r="E3254" s="310">
        <v>0</v>
      </c>
      <c r="F3254" s="311">
        <v>0</v>
      </c>
      <c r="G3254" s="311">
        <v>0</v>
      </c>
      <c r="H3254" s="311">
        <v>0</v>
      </c>
      <c r="I3254" s="311">
        <v>0</v>
      </c>
      <c r="J3254" s="311">
        <v>0</v>
      </c>
      <c r="K3254" s="311">
        <v>0</v>
      </c>
      <c r="L3254" s="311">
        <v>0</v>
      </c>
      <c r="M3254" s="311">
        <v>0</v>
      </c>
      <c r="N3254" s="311">
        <v>0</v>
      </c>
      <c r="O3254" s="311">
        <v>0</v>
      </c>
      <c r="P3254" s="311">
        <v>0</v>
      </c>
      <c r="Q3254" s="311">
        <v>0</v>
      </c>
      <c r="R3254" s="311">
        <v>0</v>
      </c>
      <c r="S3254" s="311">
        <v>0</v>
      </c>
      <c r="T3254" s="311">
        <v>0</v>
      </c>
      <c r="U3254" s="311">
        <v>0</v>
      </c>
      <c r="V3254" s="311">
        <v>0</v>
      </c>
      <c r="W3254" s="311">
        <v>0</v>
      </c>
      <c r="X3254" s="311">
        <v>0</v>
      </c>
      <c r="Y3254" s="311">
        <v>0</v>
      </c>
      <c r="Z3254" s="311">
        <v>0</v>
      </c>
      <c r="AA3254" s="311">
        <v>0</v>
      </c>
      <c r="AB3254" s="397">
        <v>0</v>
      </c>
      <c r="AC3254" s="107">
        <f>SUM(E3254:AB3254)</f>
        <v>0</v>
      </c>
      <c r="AD3254" s="73"/>
      <c r="AE3254" s="155"/>
      <c r="AF3254" s="74"/>
      <c r="AJ3254" s="15"/>
      <c r="AK3254" s="15"/>
      <c r="AL3254" s="15"/>
      <c r="AM3254" s="15"/>
      <c r="AN3254" s="399"/>
    </row>
    <row r="3255" spans="1:42" x14ac:dyDescent="0.25">
      <c r="A3255" s="3562"/>
      <c r="B3255" s="3560"/>
      <c r="C3255" s="123" t="s">
        <v>16</v>
      </c>
      <c r="D3255" s="108" t="s">
        <v>55</v>
      </c>
      <c r="E3255" s="1479">
        <v>0</v>
      </c>
      <c r="F3255" s="1474">
        <v>0</v>
      </c>
      <c r="G3255" s="1474">
        <v>0</v>
      </c>
      <c r="H3255" s="330">
        <v>0</v>
      </c>
      <c r="I3255" s="330">
        <v>0</v>
      </c>
      <c r="J3255" s="330">
        <v>0</v>
      </c>
      <c r="K3255" s="330">
        <v>0</v>
      </c>
      <c r="L3255" s="330">
        <v>0</v>
      </c>
      <c r="M3255" s="330">
        <v>0</v>
      </c>
      <c r="N3255" s="330">
        <v>0</v>
      </c>
      <c r="O3255" s="330">
        <v>0</v>
      </c>
      <c r="P3255" s="330">
        <v>0</v>
      </c>
      <c r="Q3255" s="330">
        <v>0</v>
      </c>
      <c r="R3255" s="330">
        <v>0</v>
      </c>
      <c r="S3255" s="330">
        <v>0</v>
      </c>
      <c r="T3255" s="330">
        <v>0</v>
      </c>
      <c r="U3255" s="330">
        <v>0</v>
      </c>
      <c r="V3255" s="330">
        <v>0</v>
      </c>
      <c r="W3255" s="330">
        <v>0</v>
      </c>
      <c r="X3255" s="330">
        <v>0</v>
      </c>
      <c r="Y3255" s="330">
        <v>0</v>
      </c>
      <c r="Z3255" s="1474">
        <v>0</v>
      </c>
      <c r="AA3255" s="1474">
        <v>0</v>
      </c>
      <c r="AB3255" s="1502">
        <v>0</v>
      </c>
      <c r="AC3255" s="107">
        <f>AVERAGE(E3255:AB3255)</f>
        <v>0</v>
      </c>
      <c r="AD3255" s="76"/>
      <c r="AE3255" s="76"/>
      <c r="AF3255" s="77"/>
      <c r="AJ3255" s="15"/>
      <c r="AK3255" s="15"/>
      <c r="AL3255" s="15"/>
      <c r="AM3255" s="15"/>
      <c r="AN3255" s="399"/>
    </row>
    <row r="3256" spans="1:42" x14ac:dyDescent="0.25">
      <c r="A3256" s="3501"/>
      <c r="B3256" s="3504"/>
      <c r="C3256" s="123" t="s">
        <v>18</v>
      </c>
      <c r="D3256" s="108"/>
      <c r="E3256" s="316">
        <f t="shared" ref="E3256:AB3256" si="1216">E3254/E3253</f>
        <v>0</v>
      </c>
      <c r="F3256" s="317">
        <f t="shared" si="1216"/>
        <v>0</v>
      </c>
      <c r="G3256" s="317">
        <f t="shared" si="1216"/>
        <v>0</v>
      </c>
      <c r="H3256" s="317">
        <f t="shared" si="1216"/>
        <v>0</v>
      </c>
      <c r="I3256" s="317">
        <f t="shared" si="1216"/>
        <v>0</v>
      </c>
      <c r="J3256" s="317">
        <f t="shared" si="1216"/>
        <v>0</v>
      </c>
      <c r="K3256" s="317">
        <f t="shared" si="1216"/>
        <v>0</v>
      </c>
      <c r="L3256" s="317">
        <f t="shared" si="1216"/>
        <v>0</v>
      </c>
      <c r="M3256" s="317">
        <f t="shared" si="1216"/>
        <v>0</v>
      </c>
      <c r="N3256" s="317">
        <f t="shared" si="1216"/>
        <v>0</v>
      </c>
      <c r="O3256" s="317">
        <f t="shared" si="1216"/>
        <v>0</v>
      </c>
      <c r="P3256" s="317">
        <f t="shared" si="1216"/>
        <v>0</v>
      </c>
      <c r="Q3256" s="317">
        <f t="shared" si="1216"/>
        <v>0</v>
      </c>
      <c r="R3256" s="317">
        <f t="shared" si="1216"/>
        <v>0</v>
      </c>
      <c r="S3256" s="317">
        <f t="shared" si="1216"/>
        <v>0</v>
      </c>
      <c r="T3256" s="317">
        <f t="shared" si="1216"/>
        <v>0</v>
      </c>
      <c r="U3256" s="317">
        <f t="shared" si="1216"/>
        <v>0</v>
      </c>
      <c r="V3256" s="317">
        <f t="shared" si="1216"/>
        <v>0</v>
      </c>
      <c r="W3256" s="317">
        <f t="shared" si="1216"/>
        <v>0</v>
      </c>
      <c r="X3256" s="317">
        <f t="shared" si="1216"/>
        <v>0</v>
      </c>
      <c r="Y3256" s="317">
        <f>Y3254/Y3253</f>
        <v>0</v>
      </c>
      <c r="Z3256" s="317">
        <f t="shared" si="1216"/>
        <v>0</v>
      </c>
      <c r="AA3256" s="317">
        <f t="shared" si="1216"/>
        <v>0</v>
      </c>
      <c r="AB3256" s="339">
        <f t="shared" si="1216"/>
        <v>0</v>
      </c>
      <c r="AC3256" s="436">
        <f>MAX(E3256:AB3256)</f>
        <v>0</v>
      </c>
      <c r="AD3256" s="73"/>
      <c r="AE3256" s="155"/>
      <c r="AF3256" s="74"/>
      <c r="AJ3256" s="15"/>
      <c r="AK3256" s="15"/>
      <c r="AL3256" s="15"/>
      <c r="AM3256" s="15"/>
      <c r="AN3256" s="399"/>
    </row>
    <row r="3257" spans="1:42" x14ac:dyDescent="0.25">
      <c r="A3257" s="2059"/>
      <c r="B3257" s="2062"/>
      <c r="C3257" s="124" t="s">
        <v>117</v>
      </c>
      <c r="D3257" s="108"/>
      <c r="E3257" s="313"/>
      <c r="F3257" s="314"/>
      <c r="G3257" s="314"/>
      <c r="H3257" s="155"/>
      <c r="I3257" s="155"/>
      <c r="J3257" s="155"/>
      <c r="K3257" s="155"/>
      <c r="L3257" s="155"/>
      <c r="M3257" s="155"/>
      <c r="N3257" s="155"/>
      <c r="O3257" s="155"/>
      <c r="P3257" s="155"/>
      <c r="Q3257" s="155"/>
      <c r="R3257" s="155"/>
      <c r="S3257" s="155"/>
      <c r="T3257" s="155"/>
      <c r="U3257" s="155"/>
      <c r="V3257" s="155"/>
      <c r="W3257" s="155"/>
      <c r="X3257" s="155"/>
      <c r="Y3257" s="155"/>
      <c r="Z3257" s="314"/>
      <c r="AA3257" s="314"/>
      <c r="AB3257" s="870"/>
      <c r="AC3257" s="108"/>
      <c r="AD3257" s="73"/>
      <c r="AE3257" s="155"/>
      <c r="AF3257" s="74"/>
      <c r="AJ3257" s="15"/>
      <c r="AK3257" s="15"/>
      <c r="AL3257" s="15"/>
      <c r="AM3257" s="15"/>
      <c r="AN3257" s="399"/>
    </row>
    <row r="3258" spans="1:42" s="183" customFormat="1" x14ac:dyDescent="0.25">
      <c r="A3258" s="2059"/>
      <c r="B3258" s="2062"/>
      <c r="C3258" s="124" t="s">
        <v>118</v>
      </c>
      <c r="D3258" s="108"/>
      <c r="E3258" s="313"/>
      <c r="F3258" s="314"/>
      <c r="G3258" s="314"/>
      <c r="H3258" s="155"/>
      <c r="I3258" s="155"/>
      <c r="J3258" s="155"/>
      <c r="K3258" s="155"/>
      <c r="L3258" s="155"/>
      <c r="M3258" s="155"/>
      <c r="N3258" s="155"/>
      <c r="O3258" s="155"/>
      <c r="P3258" s="155"/>
      <c r="Q3258" s="155"/>
      <c r="R3258" s="155"/>
      <c r="S3258" s="155"/>
      <c r="T3258" s="155"/>
      <c r="U3258" s="155"/>
      <c r="V3258" s="155"/>
      <c r="W3258" s="155"/>
      <c r="X3258" s="155"/>
      <c r="Y3258" s="155"/>
      <c r="Z3258" s="314"/>
      <c r="AA3258" s="314"/>
      <c r="AB3258" s="870"/>
      <c r="AC3258" s="108"/>
      <c r="AD3258" s="73"/>
      <c r="AE3258" s="155"/>
      <c r="AF3258" s="74"/>
      <c r="AH3258" s="784"/>
      <c r="AI3258" s="785"/>
      <c r="AJ3258" s="785"/>
      <c r="AK3258" s="785"/>
      <c r="AL3258" s="786"/>
      <c r="AM3258" s="786"/>
      <c r="AN3258" s="191"/>
      <c r="AO3258" s="191"/>
      <c r="AP3258" s="191"/>
    </row>
    <row r="3259" spans="1:42" ht="16.5" thickBot="1" x14ac:dyDescent="0.3">
      <c r="A3259" s="3537" t="s">
        <v>43</v>
      </c>
      <c r="B3259" s="3538"/>
      <c r="C3259" s="3539"/>
      <c r="D3259" s="114"/>
      <c r="E3259" s="180">
        <f>SQRT(E3253*E3253+E3254*E3254)/E2988/1.73</f>
        <v>4.3873600157944968E-2</v>
      </c>
      <c r="F3259" s="181">
        <f t="shared" ref="F3259:AB3259" si="1217">SQRT(F3253*F3253+F3254*F3254)/F2988/1.73</f>
        <v>8.741545286668051E-2</v>
      </c>
      <c r="G3259" s="181">
        <f t="shared" si="1217"/>
        <v>4.3832013807084354E-2</v>
      </c>
      <c r="H3259" s="79">
        <f t="shared" si="1217"/>
        <v>4.3832013807084354E-2</v>
      </c>
      <c r="I3259" s="79">
        <f t="shared" si="1217"/>
        <v>8.7498154335806974E-2</v>
      </c>
      <c r="J3259" s="79">
        <f t="shared" si="1217"/>
        <v>4.3998834030898187E-2</v>
      </c>
      <c r="K3259" s="79">
        <f t="shared" si="1217"/>
        <v>4.4336313103043139E-2</v>
      </c>
      <c r="L3259" s="79">
        <f t="shared" si="1217"/>
        <v>8.9358018485940091E-2</v>
      </c>
      <c r="M3259" s="79">
        <f t="shared" si="1217"/>
        <v>4.4895897637353382E-2</v>
      </c>
      <c r="N3259" s="79">
        <f t="shared" si="1217"/>
        <v>8.8502917830572236E-2</v>
      </c>
      <c r="O3259" s="79">
        <f t="shared" si="1217"/>
        <v>4.4082721226381308E-2</v>
      </c>
      <c r="P3259" s="79">
        <f t="shared" si="1217"/>
        <v>8.7830530990453931E-2</v>
      </c>
      <c r="Q3259" s="79">
        <f t="shared" si="1217"/>
        <v>4.4040737682356182E-2</v>
      </c>
      <c r="R3259" s="79">
        <f t="shared" si="1217"/>
        <v>8.7581012436503763E-2</v>
      </c>
      <c r="S3259" s="79">
        <f t="shared" si="1217"/>
        <v>4.4549879158452779E-2</v>
      </c>
      <c r="T3259" s="79">
        <f t="shared" si="1217"/>
        <v>8.9099758316905558E-2</v>
      </c>
      <c r="U3259" s="79">
        <f t="shared" si="1217"/>
        <v>4.4378862347863715E-2</v>
      </c>
      <c r="V3259" s="79">
        <f t="shared" si="1217"/>
        <v>8.875772469572743E-2</v>
      </c>
      <c r="W3259" s="79">
        <f t="shared" si="1217"/>
        <v>8.8587690740371636E-2</v>
      </c>
      <c r="X3259" s="79">
        <f t="shared" si="1217"/>
        <v>4.3998834030898187E-2</v>
      </c>
      <c r="Y3259" s="79">
        <f>SQRT(Y3253*Y3253+Y3254*Y3254)/Y2988/1.73</f>
        <v>8.8081475364712364E-2</v>
      </c>
      <c r="Z3259" s="181">
        <f t="shared" si="1217"/>
        <v>4.3832013807084354E-2</v>
      </c>
      <c r="AA3259" s="181">
        <f t="shared" si="1217"/>
        <v>8.741545286668051E-2</v>
      </c>
      <c r="AB3259" s="398">
        <f t="shared" si="1217"/>
        <v>4.3666453792704431E-2</v>
      </c>
      <c r="AC3259" s="109">
        <f>AVERAGE(E3259:AB3259)</f>
        <v>6.431026514664602E-2</v>
      </c>
      <c r="AD3259" s="78" t="e">
        <f>(AC3255-AC3259)/AC3255</f>
        <v>#DIV/0!</v>
      </c>
      <c r="AE3259" s="79"/>
      <c r="AF3259" s="80"/>
      <c r="AJ3259" s="14"/>
      <c r="AK3259" s="14"/>
      <c r="AL3259" s="15"/>
      <c r="AM3259" s="14"/>
      <c r="AN3259" s="399"/>
    </row>
    <row r="3260" spans="1:42" x14ac:dyDescent="0.25">
      <c r="A3260" s="3561" t="s">
        <v>1230</v>
      </c>
      <c r="B3260" s="3559" t="s">
        <v>1231</v>
      </c>
      <c r="C3260" s="121" t="s">
        <v>1232</v>
      </c>
      <c r="D3260" s="113" t="s">
        <v>941</v>
      </c>
      <c r="E3260" s="309">
        <v>226.4</v>
      </c>
      <c r="F3260" s="71">
        <v>222</v>
      </c>
      <c r="G3260" s="71">
        <v>216.8</v>
      </c>
      <c r="H3260" s="71">
        <v>211.2</v>
      </c>
      <c r="I3260" s="71">
        <v>217.6</v>
      </c>
      <c r="J3260" s="71">
        <v>223.6</v>
      </c>
      <c r="K3260" s="71">
        <v>259.2</v>
      </c>
      <c r="L3260" s="71">
        <v>292</v>
      </c>
      <c r="M3260" s="71">
        <v>276</v>
      </c>
      <c r="N3260" s="71">
        <v>303.60000000000002</v>
      </c>
      <c r="O3260" s="71">
        <v>322.39999999999998</v>
      </c>
      <c r="P3260" s="71">
        <v>329.6</v>
      </c>
      <c r="Q3260" s="71">
        <v>322.8</v>
      </c>
      <c r="R3260" s="71">
        <v>310.39999999999998</v>
      </c>
      <c r="S3260" s="71">
        <v>325.60000000000002</v>
      </c>
      <c r="T3260" s="71">
        <v>307.60000000000002</v>
      </c>
      <c r="U3260" s="71">
        <v>288.39999999999998</v>
      </c>
      <c r="V3260" s="71">
        <v>266.8</v>
      </c>
      <c r="W3260" s="71">
        <v>272</v>
      </c>
      <c r="X3260" s="71">
        <v>269.2</v>
      </c>
      <c r="Y3260" s="71">
        <v>261.2</v>
      </c>
      <c r="Z3260" s="71">
        <v>251.2</v>
      </c>
      <c r="AA3260" s="71">
        <v>250.4</v>
      </c>
      <c r="AB3260" s="396">
        <v>250.8</v>
      </c>
      <c r="AC3260" s="106">
        <f>SUM(E3260:AB3260)</f>
        <v>6476.7999999999993</v>
      </c>
      <c r="AD3260" s="70"/>
      <c r="AE3260" s="71">
        <v>100</v>
      </c>
      <c r="AF3260" s="72">
        <v>40</v>
      </c>
      <c r="AJ3260" s="433"/>
      <c r="AK3260" s="434"/>
      <c r="AL3260" s="433"/>
      <c r="AM3260" s="15"/>
      <c r="AN3260" s="399"/>
    </row>
    <row r="3261" spans="1:42" x14ac:dyDescent="0.25">
      <c r="A3261" s="3562"/>
      <c r="B3261" s="3560"/>
      <c r="C3261" s="123" t="s">
        <v>956</v>
      </c>
      <c r="D3261" s="108" t="s">
        <v>941</v>
      </c>
      <c r="E3261" s="310">
        <v>36</v>
      </c>
      <c r="F3261" s="311">
        <v>36.799999999999997</v>
      </c>
      <c r="G3261" s="311">
        <v>36.4</v>
      </c>
      <c r="H3261" s="311">
        <v>36.4</v>
      </c>
      <c r="I3261" s="311">
        <v>36.799999999999997</v>
      </c>
      <c r="J3261" s="311">
        <v>36.799999999999997</v>
      </c>
      <c r="K3261" s="311">
        <v>38.4</v>
      </c>
      <c r="L3261" s="311">
        <v>39.200000000000003</v>
      </c>
      <c r="M3261" s="311">
        <v>38</v>
      </c>
      <c r="N3261" s="311">
        <v>43.2</v>
      </c>
      <c r="O3261" s="311">
        <v>62.4</v>
      </c>
      <c r="P3261" s="311">
        <v>67.2</v>
      </c>
      <c r="Q3261" s="311">
        <v>68.8</v>
      </c>
      <c r="R3261" s="311">
        <v>69.2</v>
      </c>
      <c r="S3261" s="311">
        <v>73.599999999999994</v>
      </c>
      <c r="T3261" s="311">
        <v>65.2</v>
      </c>
      <c r="U3261" s="311">
        <v>58</v>
      </c>
      <c r="V3261" s="311">
        <v>59.2</v>
      </c>
      <c r="W3261" s="311">
        <v>57.2</v>
      </c>
      <c r="X3261" s="311">
        <v>60</v>
      </c>
      <c r="Y3261" s="311">
        <v>53.2</v>
      </c>
      <c r="Z3261" s="311">
        <v>54.4</v>
      </c>
      <c r="AA3261" s="311">
        <v>54</v>
      </c>
      <c r="AB3261" s="397">
        <v>58</v>
      </c>
      <c r="AC3261" s="107">
        <f>SUM(E3261:AB3261)</f>
        <v>1238.4000000000001</v>
      </c>
      <c r="AD3261" s="73"/>
      <c r="AE3261" s="155"/>
      <c r="AF3261" s="74"/>
      <c r="AJ3261" s="15"/>
      <c r="AK3261" s="15"/>
      <c r="AL3261" s="15"/>
      <c r="AM3261" s="15"/>
      <c r="AN3261" s="399"/>
    </row>
    <row r="3262" spans="1:42" x14ac:dyDescent="0.25">
      <c r="A3262" s="3562"/>
      <c r="B3262" s="3560"/>
      <c r="C3262" s="123" t="s">
        <v>16</v>
      </c>
      <c r="D3262" s="108" t="s">
        <v>55</v>
      </c>
      <c r="E3262" s="1479">
        <v>12</v>
      </c>
      <c r="F3262" s="1474">
        <v>12</v>
      </c>
      <c r="G3262" s="1474">
        <v>11</v>
      </c>
      <c r="H3262" s="330">
        <v>11</v>
      </c>
      <c r="I3262" s="330">
        <v>13</v>
      </c>
      <c r="J3262" s="330">
        <v>12</v>
      </c>
      <c r="K3262" s="330">
        <v>18</v>
      </c>
      <c r="L3262" s="330">
        <v>15</v>
      </c>
      <c r="M3262" s="330">
        <v>15</v>
      </c>
      <c r="N3262" s="330">
        <v>16</v>
      </c>
      <c r="O3262" s="330">
        <v>15</v>
      </c>
      <c r="P3262" s="330">
        <v>22</v>
      </c>
      <c r="Q3262" s="330">
        <v>14</v>
      </c>
      <c r="R3262" s="330">
        <v>16</v>
      </c>
      <c r="S3262" s="330">
        <v>16</v>
      </c>
      <c r="T3262" s="330">
        <v>22</v>
      </c>
      <c r="U3262" s="330">
        <v>14</v>
      </c>
      <c r="V3262" s="330">
        <v>14</v>
      </c>
      <c r="W3262" s="330">
        <v>14</v>
      </c>
      <c r="X3262" s="330">
        <v>14</v>
      </c>
      <c r="Y3262" s="330">
        <v>14</v>
      </c>
      <c r="Z3262" s="1474">
        <v>13</v>
      </c>
      <c r="AA3262" s="1474">
        <v>13</v>
      </c>
      <c r="AB3262" s="1502">
        <v>13</v>
      </c>
      <c r="AC3262" s="107">
        <f>AVERAGE(E3262:AB3262)</f>
        <v>14.541666666666666</v>
      </c>
      <c r="AD3262" s="76"/>
      <c r="AE3262" s="76"/>
      <c r="AF3262" s="77"/>
      <c r="AJ3262" s="15"/>
      <c r="AK3262" s="15"/>
      <c r="AL3262" s="15"/>
      <c r="AM3262" s="15"/>
      <c r="AN3262" s="399"/>
    </row>
    <row r="3263" spans="1:42" ht="16.5" thickBot="1" x14ac:dyDescent="0.3">
      <c r="A3263" s="3726"/>
      <c r="B3263" s="3572"/>
      <c r="C3263" s="126" t="s">
        <v>18</v>
      </c>
      <c r="D3263" s="114"/>
      <c r="E3263" s="320">
        <f t="shared" ref="E3263:AB3263" si="1218">E3261/E3260</f>
        <v>0.15901060070671377</v>
      </c>
      <c r="F3263" s="321">
        <f t="shared" si="1218"/>
        <v>0.16576576576576577</v>
      </c>
      <c r="G3263" s="321">
        <f t="shared" si="1218"/>
        <v>0.16789667896678964</v>
      </c>
      <c r="H3263" s="321">
        <f t="shared" si="1218"/>
        <v>0.17234848484848486</v>
      </c>
      <c r="I3263" s="321">
        <f t="shared" si="1218"/>
        <v>0.16911764705882351</v>
      </c>
      <c r="J3263" s="321">
        <f t="shared" si="1218"/>
        <v>0.16457960644007155</v>
      </c>
      <c r="K3263" s="321">
        <f t="shared" si="1218"/>
        <v>0.14814814814814814</v>
      </c>
      <c r="L3263" s="321">
        <f t="shared" si="1218"/>
        <v>0.13424657534246576</v>
      </c>
      <c r="M3263" s="321">
        <f t="shared" si="1218"/>
        <v>0.13768115942028986</v>
      </c>
      <c r="N3263" s="321">
        <f t="shared" si="1218"/>
        <v>0.14229249011857709</v>
      </c>
      <c r="O3263" s="321">
        <f t="shared" si="1218"/>
        <v>0.19354838709677422</v>
      </c>
      <c r="P3263" s="321">
        <f t="shared" si="1218"/>
        <v>0.20388349514563106</v>
      </c>
      <c r="Q3263" s="321">
        <f t="shared" si="1218"/>
        <v>0.21313506815365549</v>
      </c>
      <c r="R3263" s="321">
        <f t="shared" si="1218"/>
        <v>0.22293814432989692</v>
      </c>
      <c r="S3263" s="321">
        <f t="shared" si="1218"/>
        <v>0.226044226044226</v>
      </c>
      <c r="T3263" s="321">
        <f t="shared" si="1218"/>
        <v>0.211963589076723</v>
      </c>
      <c r="U3263" s="321">
        <f t="shared" si="1218"/>
        <v>0.2011095700416089</v>
      </c>
      <c r="V3263" s="321">
        <f t="shared" si="1218"/>
        <v>0.22188905547226387</v>
      </c>
      <c r="W3263" s="321">
        <f t="shared" si="1218"/>
        <v>0.21029411764705883</v>
      </c>
      <c r="X3263" s="321">
        <f t="shared" si="1218"/>
        <v>0.22288261515601784</v>
      </c>
      <c r="Y3263" s="321">
        <f>Y3261/Y3260</f>
        <v>0.20367534456355285</v>
      </c>
      <c r="Z3263" s="321">
        <f t="shared" si="1218"/>
        <v>0.21656050955414013</v>
      </c>
      <c r="AA3263" s="321">
        <f t="shared" si="1218"/>
        <v>0.21565495207667731</v>
      </c>
      <c r="AB3263" s="809">
        <f t="shared" si="1218"/>
        <v>0.23125996810207336</v>
      </c>
      <c r="AC3263" s="457">
        <f>MAX(E3263:AB3263)</f>
        <v>0.23125996810207336</v>
      </c>
      <c r="AD3263" s="73"/>
      <c r="AE3263" s="155"/>
      <c r="AF3263" s="74"/>
      <c r="AJ3263" s="15"/>
      <c r="AK3263" s="15"/>
      <c r="AL3263" s="15"/>
      <c r="AM3263" s="15"/>
      <c r="AN3263" s="399"/>
    </row>
    <row r="3264" spans="1:42" x14ac:dyDescent="0.25">
      <c r="A3264" s="2049"/>
      <c r="B3264" s="2052"/>
      <c r="C3264" s="360" t="s">
        <v>117</v>
      </c>
      <c r="D3264" s="122"/>
      <c r="E3264" s="138"/>
      <c r="F3264" s="136"/>
      <c r="G3264" s="136"/>
      <c r="H3264" s="91"/>
      <c r="I3264" s="91"/>
      <c r="J3264" s="91"/>
      <c r="K3264" s="91"/>
      <c r="L3264" s="91"/>
      <c r="M3264" s="91"/>
      <c r="N3264" s="91"/>
      <c r="O3264" s="91"/>
      <c r="P3264" s="91"/>
      <c r="Q3264" s="91"/>
      <c r="R3264" s="91"/>
      <c r="S3264" s="91"/>
      <c r="T3264" s="91"/>
      <c r="U3264" s="91"/>
      <c r="V3264" s="91"/>
      <c r="W3264" s="91"/>
      <c r="X3264" s="91"/>
      <c r="Y3264" s="91"/>
      <c r="Z3264" s="136"/>
      <c r="AA3264" s="136"/>
      <c r="AB3264" s="477"/>
      <c r="AC3264" s="122"/>
      <c r="AD3264" s="73"/>
      <c r="AE3264" s="155"/>
      <c r="AF3264" s="74"/>
      <c r="AJ3264" s="15"/>
      <c r="AK3264" s="15"/>
      <c r="AL3264" s="15"/>
      <c r="AM3264" s="15"/>
      <c r="AN3264" s="399"/>
    </row>
    <row r="3265" spans="1:42" s="183" customFormat="1" x14ac:dyDescent="0.25">
      <c r="A3265" s="2059"/>
      <c r="B3265" s="2062"/>
      <c r="C3265" s="124" t="s">
        <v>118</v>
      </c>
      <c r="D3265" s="108"/>
      <c r="E3265" s="313"/>
      <c r="F3265" s="314"/>
      <c r="G3265" s="314"/>
      <c r="H3265" s="155"/>
      <c r="I3265" s="155"/>
      <c r="J3265" s="155"/>
      <c r="K3265" s="155"/>
      <c r="L3265" s="155"/>
      <c r="M3265" s="155"/>
      <c r="N3265" s="155"/>
      <c r="O3265" s="155"/>
      <c r="P3265" s="155"/>
      <c r="Q3265" s="155"/>
      <c r="R3265" s="155"/>
      <c r="S3265" s="155"/>
      <c r="T3265" s="155"/>
      <c r="U3265" s="155"/>
      <c r="V3265" s="155"/>
      <c r="W3265" s="155"/>
      <c r="X3265" s="155"/>
      <c r="Y3265" s="155"/>
      <c r="Z3265" s="314"/>
      <c r="AA3265" s="314"/>
      <c r="AB3265" s="870"/>
      <c r="AC3265" s="108"/>
      <c r="AD3265" s="73"/>
      <c r="AE3265" s="155"/>
      <c r="AF3265" s="74"/>
      <c r="AH3265" s="784"/>
      <c r="AI3265" s="785"/>
      <c r="AJ3265" s="785"/>
      <c r="AK3265" s="785"/>
      <c r="AL3265" s="786"/>
      <c r="AM3265" s="786"/>
      <c r="AN3265" s="191"/>
      <c r="AO3265" s="191"/>
      <c r="AP3265" s="191"/>
    </row>
    <row r="3266" spans="1:42" ht="16.5" thickBot="1" x14ac:dyDescent="0.3">
      <c r="A3266" s="3537" t="s">
        <v>43</v>
      </c>
      <c r="B3266" s="3538"/>
      <c r="C3266" s="3539"/>
      <c r="D3266" s="128"/>
      <c r="E3266" s="535">
        <f>SQRT(E3260*E3260+E3261*E3261)/E2990/1.73</f>
        <v>12.644195594799561</v>
      </c>
      <c r="F3266" s="536">
        <f t="shared" ref="F3266:AB3266" si="1219">SQRT(F3260*F3260+F3261*F3261)/F2990/1.73</f>
        <v>12.352783420821817</v>
      </c>
      <c r="G3266" s="536">
        <f t="shared" si="1219"/>
        <v>12.102091009707237</v>
      </c>
      <c r="H3266" s="464">
        <f t="shared" si="1219"/>
        <v>11.82068727866616</v>
      </c>
      <c r="I3266" s="464">
        <f t="shared" si="1219"/>
        <v>12.126081209814476</v>
      </c>
      <c r="J3266" s="464">
        <f t="shared" si="1219"/>
        <v>12.534670002030824</v>
      </c>
      <c r="K3266" s="464">
        <f t="shared" si="1219"/>
        <v>14.60577176425765</v>
      </c>
      <c r="L3266" s="464">
        <f t="shared" si="1219"/>
        <v>16.534007710976816</v>
      </c>
      <c r="M3266" s="464">
        <f t="shared" si="1219"/>
        <v>15.726814325488945</v>
      </c>
      <c r="N3266" s="464">
        <f t="shared" si="1219"/>
        <v>17.011422887445033</v>
      </c>
      <c r="O3266" s="464">
        <f t="shared" si="1219"/>
        <v>18.164294095196858</v>
      </c>
      <c r="P3266" s="464">
        <f t="shared" si="1219"/>
        <v>18.535722800468282</v>
      </c>
      <c r="Q3266" s="464">
        <f t="shared" si="1219"/>
        <v>18.27400285643159</v>
      </c>
      <c r="R3266" s="464">
        <f t="shared" si="1219"/>
        <v>17.474017294299713</v>
      </c>
      <c r="S3266" s="464">
        <f t="shared" si="1219"/>
        <v>18.3768124939693</v>
      </c>
      <c r="T3266" s="464">
        <f t="shared" si="1219"/>
        <v>17.309886861735134</v>
      </c>
      <c r="U3266" s="464">
        <f t="shared" si="1219"/>
        <v>16.179161605498958</v>
      </c>
      <c r="V3266" s="464">
        <f t="shared" si="1219"/>
        <v>15.001948988878004</v>
      </c>
      <c r="W3266" s="464">
        <f t="shared" si="1219"/>
        <v>15.243298192601506</v>
      </c>
      <c r="X3266" s="464">
        <f t="shared" si="1219"/>
        <v>15.011780513922288</v>
      </c>
      <c r="Y3266" s="464">
        <f>SQRT(Y3260*Y3260+Y3261*Y3261)/Y2990/1.73</f>
        <v>14.773009885414304</v>
      </c>
      <c r="Z3266" s="536">
        <f t="shared" si="1219"/>
        <v>14.176353316704494</v>
      </c>
      <c r="AA3266" s="536">
        <f t="shared" si="1219"/>
        <v>14.088234967777181</v>
      </c>
      <c r="AB3266" s="537">
        <f t="shared" si="1219"/>
        <v>14.144222466634652</v>
      </c>
      <c r="AC3266" s="538">
        <f>AVERAGE(E3266:AB3266)</f>
        <v>15.17546964764753</v>
      </c>
      <c r="AD3266" s="78">
        <f>(AC3262-AC3266)/AC3262</f>
        <v>-4.3585305282351668E-2</v>
      </c>
      <c r="AE3266" s="79"/>
      <c r="AF3266" s="80"/>
      <c r="AJ3266" s="14"/>
      <c r="AK3266" s="14"/>
      <c r="AL3266" s="15"/>
      <c r="AM3266" s="14"/>
      <c r="AN3266" s="399"/>
    </row>
    <row r="3267" spans="1:42" x14ac:dyDescent="0.25">
      <c r="A3267" s="2050"/>
      <c r="B3267" s="466" t="s">
        <v>32</v>
      </c>
      <c r="C3267" s="129" t="s">
        <v>14</v>
      </c>
      <c r="D3267" s="113" t="s">
        <v>941</v>
      </c>
      <c r="E3267" s="70">
        <v>0.39</v>
      </c>
      <c r="F3267" s="71">
        <v>0.36</v>
      </c>
      <c r="G3267" s="71">
        <v>0.39</v>
      </c>
      <c r="H3267" s="71">
        <v>0.36</v>
      </c>
      <c r="I3267" s="71">
        <v>0.39</v>
      </c>
      <c r="J3267" s="71">
        <v>0.36</v>
      </c>
      <c r="K3267" s="71">
        <v>0.36</v>
      </c>
      <c r="L3267" s="71">
        <v>0.36</v>
      </c>
      <c r="M3267" s="71">
        <v>0.39</v>
      </c>
      <c r="N3267" s="71">
        <v>0.42</v>
      </c>
      <c r="O3267" s="71">
        <v>0.33</v>
      </c>
      <c r="P3267" s="71">
        <v>0.36</v>
      </c>
      <c r="Q3267" s="71">
        <v>0.36</v>
      </c>
      <c r="R3267" s="71">
        <v>0.33</v>
      </c>
      <c r="S3267" s="71">
        <v>0.42</v>
      </c>
      <c r="T3267" s="71">
        <v>0.42</v>
      </c>
      <c r="U3267" s="71">
        <v>0.45</v>
      </c>
      <c r="V3267" s="71">
        <v>0.45</v>
      </c>
      <c r="W3267" s="71">
        <v>0.42</v>
      </c>
      <c r="X3267" s="71">
        <v>0.45</v>
      </c>
      <c r="Y3267" s="71">
        <v>0.42</v>
      </c>
      <c r="Z3267" s="71">
        <v>0.42</v>
      </c>
      <c r="AA3267" s="71">
        <v>0.36</v>
      </c>
      <c r="AB3267" s="72">
        <v>0.36</v>
      </c>
      <c r="AC3267" s="185">
        <f>SUM(E3267:AB3267)</f>
        <v>9.33</v>
      </c>
      <c r="AD3267" s="818"/>
      <c r="AE3267" s="101">
        <v>1</v>
      </c>
      <c r="AF3267" s="102">
        <v>60</v>
      </c>
      <c r="AJ3267" s="433"/>
      <c r="AK3267" s="434"/>
      <c r="AL3267" s="433"/>
      <c r="AM3267" s="15"/>
      <c r="AN3267" s="399"/>
    </row>
    <row r="3268" spans="1:42" ht="16.5" thickBot="1" x14ac:dyDescent="0.3">
      <c r="A3268" s="2051"/>
      <c r="B3268" s="949"/>
      <c r="C3268" s="991" t="s">
        <v>117</v>
      </c>
      <c r="D3268" s="108"/>
      <c r="E3268" s="73"/>
      <c r="F3268" s="155"/>
      <c r="G3268" s="155"/>
      <c r="H3268" s="155"/>
      <c r="I3268" s="155"/>
      <c r="J3268" s="155"/>
      <c r="K3268" s="155"/>
      <c r="L3268" s="155"/>
      <c r="M3268" s="155"/>
      <c r="N3268" s="155"/>
      <c r="O3268" s="155"/>
      <c r="P3268" s="155"/>
      <c r="Q3268" s="155"/>
      <c r="R3268" s="155"/>
      <c r="S3268" s="155"/>
      <c r="T3268" s="155"/>
      <c r="U3268" s="155"/>
      <c r="V3268" s="155"/>
      <c r="W3268" s="155"/>
      <c r="X3268" s="155"/>
      <c r="Y3268" s="155"/>
      <c r="Z3268" s="155"/>
      <c r="AA3268" s="155"/>
      <c r="AB3268" s="74"/>
      <c r="AC3268" s="216"/>
      <c r="AD3268" s="819"/>
      <c r="AE3268" s="103"/>
      <c r="AF3268" s="104"/>
      <c r="AJ3268" s="14"/>
      <c r="AK3268" s="14"/>
      <c r="AL3268" s="15"/>
      <c r="AM3268" s="14"/>
      <c r="AN3268" s="399"/>
    </row>
    <row r="3269" spans="1:42" x14ac:dyDescent="0.25">
      <c r="A3269" s="2051"/>
      <c r="B3269" s="949" t="s">
        <v>31</v>
      </c>
      <c r="C3269" s="130" t="s">
        <v>14</v>
      </c>
      <c r="D3269" s="108" t="s">
        <v>941</v>
      </c>
      <c r="E3269" s="2651">
        <v>3.42</v>
      </c>
      <c r="F3269" s="2652">
        <v>3.57</v>
      </c>
      <c r="G3269" s="2652">
        <v>3.54</v>
      </c>
      <c r="H3269" s="2652">
        <v>3.54</v>
      </c>
      <c r="I3269" s="2652">
        <v>3.51</v>
      </c>
      <c r="J3269" s="2652">
        <v>3.42</v>
      </c>
      <c r="K3269" s="2652">
        <v>3.42</v>
      </c>
      <c r="L3269" s="2652">
        <v>3.42</v>
      </c>
      <c r="M3269" s="2652">
        <v>3.3</v>
      </c>
      <c r="N3269" s="2652">
        <v>3.33</v>
      </c>
      <c r="O3269" s="2652">
        <v>3.45</v>
      </c>
      <c r="P3269" s="2652">
        <v>3.48</v>
      </c>
      <c r="Q3269" s="2652">
        <v>3.45</v>
      </c>
      <c r="R3269" s="2652">
        <v>3.45</v>
      </c>
      <c r="S3269" s="2652">
        <v>3.36</v>
      </c>
      <c r="T3269" s="2652">
        <v>3.33</v>
      </c>
      <c r="U3269" s="2652">
        <v>3.3</v>
      </c>
      <c r="V3269" s="2652">
        <v>4.29</v>
      </c>
      <c r="W3269" s="2652">
        <v>4.83</v>
      </c>
      <c r="X3269" s="2652">
        <v>4.62</v>
      </c>
      <c r="Y3269" s="2652">
        <v>4.59</v>
      </c>
      <c r="Z3269" s="2652">
        <v>4.71</v>
      </c>
      <c r="AA3269" s="2652">
        <v>4.6500000000000004</v>
      </c>
      <c r="AB3269" s="2653">
        <v>4.74</v>
      </c>
      <c r="AC3269" s="216">
        <f>SUM(E3269:AB3269)</f>
        <v>90.720000000000013</v>
      </c>
      <c r="AD3269" s="818"/>
      <c r="AE3269" s="101">
        <v>1</v>
      </c>
      <c r="AF3269" s="102">
        <v>60</v>
      </c>
      <c r="AJ3269" s="433"/>
      <c r="AK3269" s="434"/>
      <c r="AL3269" s="433"/>
      <c r="AM3269" s="15"/>
      <c r="AN3269" s="399"/>
    </row>
    <row r="3270" spans="1:42" ht="16.5" thickBot="1" x14ac:dyDescent="0.3">
      <c r="A3270" s="2051"/>
      <c r="B3270" s="949"/>
      <c r="C3270" s="991" t="s">
        <v>117</v>
      </c>
      <c r="D3270" s="436"/>
      <c r="E3270" s="503"/>
      <c r="F3270" s="317"/>
      <c r="G3270" s="317"/>
      <c r="H3270" s="317"/>
      <c r="I3270" s="317"/>
      <c r="J3270" s="317"/>
      <c r="K3270" s="317"/>
      <c r="L3270" s="317"/>
      <c r="M3270" s="317"/>
      <c r="N3270" s="317"/>
      <c r="O3270" s="317"/>
      <c r="P3270" s="317"/>
      <c r="Q3270" s="317"/>
      <c r="R3270" s="317"/>
      <c r="S3270" s="317"/>
      <c r="T3270" s="317"/>
      <c r="U3270" s="317"/>
      <c r="V3270" s="317"/>
      <c r="W3270" s="317"/>
      <c r="X3270" s="317"/>
      <c r="Y3270" s="317"/>
      <c r="Z3270" s="317"/>
      <c r="AA3270" s="317"/>
      <c r="AB3270" s="318"/>
      <c r="AC3270" s="216"/>
      <c r="AD3270" s="819"/>
      <c r="AE3270" s="103"/>
      <c r="AF3270" s="104"/>
      <c r="AJ3270" s="14"/>
      <c r="AK3270" s="14"/>
      <c r="AL3270" s="15"/>
      <c r="AM3270" s="14"/>
      <c r="AN3270" s="399"/>
    </row>
    <row r="3271" spans="1:42" x14ac:dyDescent="0.25">
      <c r="A3271" s="2051"/>
      <c r="B3271" s="949" t="s">
        <v>596</v>
      </c>
      <c r="C3271" s="130" t="s">
        <v>14</v>
      </c>
      <c r="D3271" s="108" t="s">
        <v>941</v>
      </c>
      <c r="E3271" s="73">
        <v>0</v>
      </c>
      <c r="F3271" s="155">
        <v>0</v>
      </c>
      <c r="G3271" s="155">
        <v>0</v>
      </c>
      <c r="H3271" s="155">
        <v>0</v>
      </c>
      <c r="I3271" s="155">
        <v>0</v>
      </c>
      <c r="J3271" s="155">
        <v>0</v>
      </c>
      <c r="K3271" s="155">
        <v>0</v>
      </c>
      <c r="L3271" s="155">
        <v>0</v>
      </c>
      <c r="M3271" s="155">
        <v>0</v>
      </c>
      <c r="N3271" s="155">
        <v>0</v>
      </c>
      <c r="O3271" s="155">
        <v>0</v>
      </c>
      <c r="P3271" s="155">
        <v>0</v>
      </c>
      <c r="Q3271" s="155">
        <v>0</v>
      </c>
      <c r="R3271" s="155">
        <v>0</v>
      </c>
      <c r="S3271" s="155">
        <v>0</v>
      </c>
      <c r="T3271" s="155">
        <v>0</v>
      </c>
      <c r="U3271" s="155">
        <v>0</v>
      </c>
      <c r="V3271" s="155">
        <v>0</v>
      </c>
      <c r="W3271" s="155">
        <v>0</v>
      </c>
      <c r="X3271" s="155">
        <v>0</v>
      </c>
      <c r="Y3271" s="155">
        <v>0</v>
      </c>
      <c r="Z3271" s="155">
        <v>0</v>
      </c>
      <c r="AA3271" s="155">
        <v>0</v>
      </c>
      <c r="AB3271" s="74">
        <v>0</v>
      </c>
      <c r="AC3271" s="216">
        <f>SUM(E3271:AB3271)</f>
        <v>0</v>
      </c>
      <c r="AD3271" s="818"/>
      <c r="AE3271" s="101">
        <v>1</v>
      </c>
      <c r="AF3271" s="102">
        <v>60</v>
      </c>
      <c r="AJ3271" s="433"/>
      <c r="AK3271" s="434"/>
      <c r="AL3271" s="433"/>
      <c r="AM3271" s="15"/>
      <c r="AN3271" s="399"/>
    </row>
    <row r="3272" spans="1:42" ht="16.5" thickBot="1" x14ac:dyDescent="0.3">
      <c r="A3272" s="2495"/>
      <c r="B3272" s="471"/>
      <c r="C3272" s="1004" t="s">
        <v>117</v>
      </c>
      <c r="D3272" s="114"/>
      <c r="E3272" s="148"/>
      <c r="F3272" s="127"/>
      <c r="G3272" s="127"/>
      <c r="H3272" s="127"/>
      <c r="I3272" s="127"/>
      <c r="J3272" s="127"/>
      <c r="K3272" s="127"/>
      <c r="L3272" s="127"/>
      <c r="M3272" s="127"/>
      <c r="N3272" s="127"/>
      <c r="O3272" s="127"/>
      <c r="P3272" s="127"/>
      <c r="Q3272" s="127"/>
      <c r="R3272" s="127"/>
      <c r="S3272" s="127"/>
      <c r="T3272" s="127"/>
      <c r="U3272" s="127"/>
      <c r="V3272" s="127"/>
      <c r="W3272" s="127"/>
      <c r="X3272" s="127"/>
      <c r="Y3272" s="127"/>
      <c r="Z3272" s="127"/>
      <c r="AA3272" s="127"/>
      <c r="AB3272" s="177"/>
      <c r="AC3272" s="186"/>
      <c r="AD3272" s="819"/>
      <c r="AE3272" s="103"/>
      <c r="AF3272" s="104"/>
      <c r="AG3272" s="1"/>
      <c r="AJ3272" s="399"/>
      <c r="AK3272" s="399"/>
      <c r="AL3272" s="399"/>
      <c r="AM3272" s="399"/>
      <c r="AN3272" s="399"/>
    </row>
    <row r="3273" spans="1:42" ht="15.75" customHeight="1" x14ac:dyDescent="0.25">
      <c r="A3273" s="3703" t="s">
        <v>33</v>
      </c>
      <c r="B3273" s="3704"/>
      <c r="C3273" s="125" t="s">
        <v>14</v>
      </c>
      <c r="D3273" s="122"/>
      <c r="E3273" s="322">
        <f t="shared" ref="E3273:AB3273" si="1220">SUM(E3015,E3001,E3008,E3022,E3029,E3036,E3043,E3050,E3057,E3064,E3071,E3078,E3085,E3092,E3099,E3106,E3113,E3120,E3127,E3134,E3141,E3148,E3155,E3162,E3169,E3176,E3183,E3190,E3197)+E3204+E3211+E3218+E3225+E3232+E3239+E3246+E3253</f>
        <v>11342.399999999998</v>
      </c>
      <c r="F3273" s="323">
        <f t="shared" si="1220"/>
        <v>10312.200000000004</v>
      </c>
      <c r="G3273" s="323">
        <f t="shared" si="1220"/>
        <v>9721.8000000000029</v>
      </c>
      <c r="H3273" s="324">
        <f t="shared" si="1220"/>
        <v>9647.2000000000007</v>
      </c>
      <c r="I3273" s="324">
        <f t="shared" si="1220"/>
        <v>9794.2000000000025</v>
      </c>
      <c r="J3273" s="324">
        <f t="shared" si="1220"/>
        <v>10723.400000000001</v>
      </c>
      <c r="K3273" s="324">
        <f t="shared" si="1220"/>
        <v>12798.999999999996</v>
      </c>
      <c r="L3273" s="324">
        <f t="shared" si="1220"/>
        <v>15522.6</v>
      </c>
      <c r="M3273" s="324">
        <f t="shared" si="1220"/>
        <v>18813.999999999996</v>
      </c>
      <c r="N3273" s="324">
        <f t="shared" si="1220"/>
        <v>20765.199999999997</v>
      </c>
      <c r="O3273" s="324">
        <f t="shared" si="1220"/>
        <v>21754.599999999995</v>
      </c>
      <c r="P3273" s="324">
        <f t="shared" si="1220"/>
        <v>21645.999999999996</v>
      </c>
      <c r="Q3273" s="324">
        <f t="shared" si="1220"/>
        <v>21271.200000000001</v>
      </c>
      <c r="R3273" s="324">
        <f t="shared" si="1220"/>
        <v>21146.599999999995</v>
      </c>
      <c r="S3273" s="324">
        <f t="shared" si="1220"/>
        <v>20832.800000000007</v>
      </c>
      <c r="T3273" s="324">
        <f t="shared" si="1220"/>
        <v>20747.799999999992</v>
      </c>
      <c r="U3273" s="324">
        <f t="shared" si="1220"/>
        <v>20314</v>
      </c>
      <c r="V3273" s="324">
        <f t="shared" si="1220"/>
        <v>18916.399999999994</v>
      </c>
      <c r="W3273" s="324">
        <f t="shared" si="1220"/>
        <v>18563.599999999999</v>
      </c>
      <c r="X3273" s="324">
        <f t="shared" si="1220"/>
        <v>18207.600000000002</v>
      </c>
      <c r="Y3273" s="324">
        <f t="shared" si="1220"/>
        <v>17342.399999999998</v>
      </c>
      <c r="Z3273" s="323">
        <f t="shared" si="1220"/>
        <v>15968.400000000001</v>
      </c>
      <c r="AA3273" s="323">
        <f t="shared" si="1220"/>
        <v>14093.8</v>
      </c>
      <c r="AB3273" s="325">
        <f t="shared" si="1220"/>
        <v>12298.599999999999</v>
      </c>
      <c r="AC3273" s="478">
        <f t="shared" ref="AC3273" si="1221">SUM(AC3015,AC3001,AC3008,AC3022,AC3029,AC3036,AC3043,AC3050,AC3057,AC3064,AC3071,AC3078,AC3085,AC3092,AC3099,AC3106,AC3113,AC3120,AC3127,AC3134,AC3141,AC3148,AC3155,AC3162,AC3169,AC3176,AC3183,AC3190,AC3197)+AC3204+AC3211+AC3218+AC3225+AC3232+AC3239+AC3246+AC3253</f>
        <v>392545.8</v>
      </c>
      <c r="AD3273" s="1"/>
      <c r="AE3273" s="1"/>
      <c r="AF3273" s="1"/>
      <c r="AG3273" s="1"/>
      <c r="AJ3273" s="399"/>
      <c r="AK3273" s="399"/>
      <c r="AL3273" s="399"/>
      <c r="AM3273" s="399"/>
      <c r="AN3273" s="399"/>
    </row>
    <row r="3274" spans="1:42" ht="16.5" thickBot="1" x14ac:dyDescent="0.3">
      <c r="A3274" s="3624"/>
      <c r="B3274" s="3625"/>
      <c r="C3274" s="455" t="s">
        <v>15</v>
      </c>
      <c r="D3274" s="128"/>
      <c r="E3274" s="535">
        <f t="shared" ref="E3274:AB3274" si="1222">SUM(E2995,E3002,E3009,E3023,E3030,E3037,E3044,E3051,E3058,E3065,E3072,E3079,E3086,E3093,E3100,E3107,E3114,E3121,E3128,E3135,E3142,E3149,E3156,E3163,E3170,E3177,E3184,E3191,E3198)+E3205+E3212+E3219+E3226+E3233+E3240+E3247+E3254+E3261</f>
        <v>3607.8</v>
      </c>
      <c r="F3274" s="536">
        <f t="shared" si="1222"/>
        <v>3513.6</v>
      </c>
      <c r="G3274" s="536">
        <f t="shared" si="1222"/>
        <v>3434.8</v>
      </c>
      <c r="H3274" s="464">
        <f t="shared" si="1222"/>
        <v>3431.2000000000003</v>
      </c>
      <c r="I3274" s="464">
        <f t="shared" si="1222"/>
        <v>3383.6000000000013</v>
      </c>
      <c r="J3274" s="464">
        <f t="shared" si="1222"/>
        <v>3425.4000000000005</v>
      </c>
      <c r="K3274" s="464">
        <f t="shared" si="1222"/>
        <v>3414.6000000000008</v>
      </c>
      <c r="L3274" s="464">
        <f t="shared" si="1222"/>
        <v>3842.0000000000005</v>
      </c>
      <c r="M3274" s="464">
        <f t="shared" si="1222"/>
        <v>4959.3999999999996</v>
      </c>
      <c r="N3274" s="464">
        <f t="shared" si="1222"/>
        <v>5615.9999999999991</v>
      </c>
      <c r="O3274" s="464">
        <f t="shared" si="1222"/>
        <v>5906.2</v>
      </c>
      <c r="P3274" s="464">
        <f t="shared" si="1222"/>
        <v>5956.8000000000011</v>
      </c>
      <c r="Q3274" s="464">
        <f t="shared" si="1222"/>
        <v>5744.4000000000005</v>
      </c>
      <c r="R3274" s="464">
        <f t="shared" si="1222"/>
        <v>5990.6</v>
      </c>
      <c r="S3274" s="464">
        <f t="shared" si="1222"/>
        <v>6076.0000000000009</v>
      </c>
      <c r="T3274" s="464">
        <f t="shared" si="1222"/>
        <v>5654.2000000000007</v>
      </c>
      <c r="U3274" s="464">
        <f t="shared" si="1222"/>
        <v>5273.0000000000009</v>
      </c>
      <c r="V3274" s="464">
        <f t="shared" si="1222"/>
        <v>4870.3999999999996</v>
      </c>
      <c r="W3274" s="464">
        <f t="shared" si="1222"/>
        <v>4616</v>
      </c>
      <c r="X3274" s="464">
        <f t="shared" si="1222"/>
        <v>4498.3999999999987</v>
      </c>
      <c r="Y3274" s="464">
        <f t="shared" si="1222"/>
        <v>4285.3999999999987</v>
      </c>
      <c r="Z3274" s="536">
        <f t="shared" si="1222"/>
        <v>3970.3999999999996</v>
      </c>
      <c r="AA3274" s="536">
        <f t="shared" si="1222"/>
        <v>3719.9999999999995</v>
      </c>
      <c r="AB3274" s="537">
        <f t="shared" si="1222"/>
        <v>3637.8000000000006</v>
      </c>
      <c r="AC3274" s="800">
        <f t="shared" ref="AC3274" si="1223">SUM(AC2995,AC3002,AC3009,AC3023,AC3030,AC3037,AC3044,AC3051,AC3058,AC3065,AC3072,AC3079,AC3086,AC3093,AC3100,AC3107,AC3114,AC3121,AC3128,AC3135,AC3142,AC3149,AC3156,AC3163,AC3170,AC3177,AC3184,AC3191,AC3198)+AC3205+AC3212+AC3219+AC3226+AC3233+AC3240+AC3247+AC3254+AC3261</f>
        <v>108827.99999999996</v>
      </c>
      <c r="AD3274" s="1"/>
      <c r="AE3274" s="1"/>
      <c r="AF3274" s="1"/>
      <c r="AG3274" s="1"/>
      <c r="AJ3274" s="399"/>
      <c r="AK3274" s="399"/>
      <c r="AL3274" s="399"/>
      <c r="AM3274" s="399"/>
      <c r="AN3274" s="399"/>
    </row>
    <row r="3275" spans="1:42" ht="15.75" customHeight="1" x14ac:dyDescent="0.25">
      <c r="A3275" s="3703" t="s">
        <v>514</v>
      </c>
      <c r="B3275" s="3704"/>
      <c r="C3275" s="121" t="s">
        <v>35</v>
      </c>
      <c r="D3275" s="113"/>
      <c r="E3275" s="934">
        <f t="shared" ref="E3275:AC3275" si="1224">100-(E3273/(E2938+E2945+E2952+E2959+E2966+E2973))*100</f>
        <v>2.5567010309278544</v>
      </c>
      <c r="F3275" s="935">
        <f t="shared" si="1224"/>
        <v>1.9566457501425703</v>
      </c>
      <c r="G3275" s="935">
        <f t="shared" si="1224"/>
        <v>1.4116215393976006</v>
      </c>
      <c r="H3275" s="1252">
        <f t="shared" si="1224"/>
        <v>0.96294014988193055</v>
      </c>
      <c r="I3275" s="1252">
        <f t="shared" si="1224"/>
        <v>0.49578380575024994</v>
      </c>
      <c r="J3275" s="1252">
        <f t="shared" si="1224"/>
        <v>0.57116365322204388</v>
      </c>
      <c r="K3275" s="1252">
        <f t="shared" si="1224"/>
        <v>0.10926402872085816</v>
      </c>
      <c r="L3275" s="1252">
        <f t="shared" si="1224"/>
        <v>-1.0585937499999858</v>
      </c>
      <c r="M3275" s="1252">
        <f t="shared" si="1224"/>
        <v>-0.59886643139768125</v>
      </c>
      <c r="N3275" s="1252">
        <f t="shared" si="1224"/>
        <v>0.73521678856542394</v>
      </c>
      <c r="O3275" s="1252">
        <f t="shared" si="1224"/>
        <v>1.4067527758894443</v>
      </c>
      <c r="P3275" s="1252">
        <f t="shared" si="1224"/>
        <v>1.2274697695642374</v>
      </c>
      <c r="Q3275" s="1252">
        <f t="shared" si="1224"/>
        <v>1.4811727108517374</v>
      </c>
      <c r="R3275" s="1252">
        <f t="shared" si="1224"/>
        <v>0.84587611947299024</v>
      </c>
      <c r="S3275" s="1252">
        <f t="shared" si="1224"/>
        <v>1.6114102200811971</v>
      </c>
      <c r="T3275" s="1252">
        <f t="shared" si="1224"/>
        <v>1.2573767371026463</v>
      </c>
      <c r="U3275" s="1252">
        <f t="shared" si="1224"/>
        <v>1.5651499733488379</v>
      </c>
      <c r="V3275" s="1252">
        <f t="shared" si="1224"/>
        <v>1.6768023286033866</v>
      </c>
      <c r="W3275" s="1252">
        <f t="shared" si="1224"/>
        <v>0.75594760759155122</v>
      </c>
      <c r="X3275" s="1252">
        <f t="shared" si="1224"/>
        <v>1.2495932313699853</v>
      </c>
      <c r="Y3275" s="1252">
        <f t="shared" si="1224"/>
        <v>1.2841530054644892</v>
      </c>
      <c r="Z3275" s="935">
        <f t="shared" si="1224"/>
        <v>1.6845216106390808</v>
      </c>
      <c r="AA3275" s="935">
        <f t="shared" si="1224"/>
        <v>2.1263888888888971</v>
      </c>
      <c r="AB3275" s="936">
        <f t="shared" si="1224"/>
        <v>2.3688179725331509</v>
      </c>
      <c r="AC3275" s="937">
        <f t="shared" si="1224"/>
        <v>1.1448732283702583</v>
      </c>
      <c r="AD3275" s="1"/>
      <c r="AE3275" s="1"/>
      <c r="AF3275" s="1"/>
      <c r="AG3275" s="1"/>
      <c r="AJ3275" s="399"/>
      <c r="AK3275" s="399"/>
      <c r="AL3275" s="399"/>
      <c r="AM3275" s="399"/>
      <c r="AN3275" s="399"/>
    </row>
    <row r="3276" spans="1:42" ht="16.5" thickBot="1" x14ac:dyDescent="0.3">
      <c r="A3276" s="3624"/>
      <c r="B3276" s="3625"/>
      <c r="C3276" s="126" t="s">
        <v>36</v>
      </c>
      <c r="D3276" s="114"/>
      <c r="E3276" s="938">
        <f t="shared" ref="E3276:AB3276" si="1225">100-(E3274/(E2939+E2946+E2953+E2960+E2967+E2974))*100</f>
        <v>-8.2448244824482515</v>
      </c>
      <c r="F3276" s="939">
        <f t="shared" si="1225"/>
        <v>-8.9488372093023258</v>
      </c>
      <c r="G3276" s="939">
        <f t="shared" si="1225"/>
        <v>-8.4217171717171766</v>
      </c>
      <c r="H3276" s="1253">
        <f t="shared" si="1225"/>
        <v>-9.8687159782260778</v>
      </c>
      <c r="I3276" s="1253">
        <f t="shared" si="1225"/>
        <v>-9.5016181229773906</v>
      </c>
      <c r="J3276" s="1253">
        <f t="shared" si="1225"/>
        <v>-9.5777351247600961</v>
      </c>
      <c r="K3276" s="1253">
        <f t="shared" si="1225"/>
        <v>-9.5476419634263863</v>
      </c>
      <c r="L3276" s="1253">
        <f t="shared" si="1225"/>
        <v>-8.9002267573696372</v>
      </c>
      <c r="M3276" s="1253">
        <f t="shared" si="1225"/>
        <v>-7.9773568473764414</v>
      </c>
      <c r="N3276" s="1253">
        <f t="shared" si="1225"/>
        <v>-5.0505050505050377</v>
      </c>
      <c r="O3276" s="1253">
        <f t="shared" si="1225"/>
        <v>-4.5530182333156262</v>
      </c>
      <c r="P3276" s="1253">
        <f t="shared" si="1225"/>
        <v>-3.6866840731070596</v>
      </c>
      <c r="Q3276" s="1253">
        <f t="shared" si="1225"/>
        <v>-3.7831978319783417</v>
      </c>
      <c r="R3276" s="1253">
        <f t="shared" si="1225"/>
        <v>-5.4311862020415447</v>
      </c>
      <c r="S3276" s="1253">
        <f t="shared" si="1225"/>
        <v>-3.2279986408426851</v>
      </c>
      <c r="T3276" s="1253">
        <f t="shared" si="1225"/>
        <v>-3.8993017273061525</v>
      </c>
      <c r="U3276" s="1253">
        <f t="shared" si="1225"/>
        <v>-4.5607773150902347</v>
      </c>
      <c r="V3276" s="1253">
        <f t="shared" si="1225"/>
        <v>-4.73978494623654</v>
      </c>
      <c r="W3276" s="1253">
        <f t="shared" si="1225"/>
        <v>-6.1881757533931392</v>
      </c>
      <c r="X3276" s="1253">
        <f t="shared" si="1225"/>
        <v>-6.194523135033009</v>
      </c>
      <c r="Y3276" s="1253">
        <f t="shared" si="1225"/>
        <v>-7.5652610441766797</v>
      </c>
      <c r="Z3276" s="939">
        <f t="shared" si="1225"/>
        <v>-7.1632928475033708</v>
      </c>
      <c r="AA3276" s="939">
        <f t="shared" si="1225"/>
        <v>-7.6388888888888857</v>
      </c>
      <c r="AB3276" s="940">
        <f t="shared" si="1225"/>
        <v>-8.2678571428571672</v>
      </c>
      <c r="AC3276" s="941">
        <f>100-(AC3274/(AC2939+AC2946+AC2953+AC2960+AC2967))*100</f>
        <v>-13.732129420616971</v>
      </c>
      <c r="AD3276" s="1"/>
      <c r="AE3276" s="1"/>
      <c r="AF3276" s="1"/>
      <c r="AG3276" s="24"/>
      <c r="AJ3276" s="105"/>
      <c r="AK3276" s="105"/>
      <c r="AL3276" s="105"/>
      <c r="AM3276" s="105"/>
    </row>
    <row r="3277" spans="1:42" x14ac:dyDescent="0.25">
      <c r="A3277" s="3573"/>
      <c r="B3277" s="3574"/>
      <c r="C3277" s="230"/>
      <c r="D3277" s="410" t="s">
        <v>112</v>
      </c>
      <c r="E3277" s="411">
        <f>(E2940+E2947+E2954+E2961+E2968+E2975-E2996-E3003-E3010-E3017-E3024-E3031-E3038-E3045-E3052-E3059-E3066-E3073-E3080-E3087-E3094-E3101-E3108-E3115-E3122-E3129-E3136-E3143-E3150-E3157-E3164-E3171-E3178-E3185-E3192-E3199-E3206-E3213-E3220-E3227-E3234-E3241-E3248-E3255-E3262)/(E2940+E2947+E2954+E2961+E2968+E2975)</f>
        <v>-2.3923444976076555E-2</v>
      </c>
      <c r="F3277" s="411">
        <f t="shared" ref="F3277:AC3277" si="1226">(F2940+F2947+F2954+F2961+F2968+F2975-F2996-F3003-F3010-F3017-F3024-F3031-F3038-F3045-F3052-F3059-F3066-F3073-F3080-F3087-F3094-F3101-F3108-F3115-F3122-F3129-F3136-F3143-F3150-F3157-F3164-F3171-F3178-F3185-F3192-F3199-F3206-F3213-F3220-F3227-F3234-F3241-F3248-F3255-F3262)/(F2940+F2947+F2954+F2961+F2968+F2975)</f>
        <v>-2.9159519725557463E-2</v>
      </c>
      <c r="G3277" s="411">
        <f t="shared" si="1226"/>
        <v>-3.1971580817051509E-2</v>
      </c>
      <c r="H3277" s="747">
        <f t="shared" si="1226"/>
        <v>-3.4358047016274866E-2</v>
      </c>
      <c r="I3277" s="747">
        <f t="shared" si="1226"/>
        <v>-2.8716216216216218E-2</v>
      </c>
      <c r="J3277" s="747">
        <f t="shared" si="1226"/>
        <v>-1.7964071856287425E-2</v>
      </c>
      <c r="K3277" s="747">
        <f t="shared" si="1226"/>
        <v>-2.6252983293556086E-2</v>
      </c>
      <c r="L3277" s="747">
        <f t="shared" si="1226"/>
        <v>-5.1072522982635342E-3</v>
      </c>
      <c r="M3277" s="747">
        <f t="shared" si="1226"/>
        <v>-9.1210613598673301E-3</v>
      </c>
      <c r="N3277" s="747">
        <f t="shared" si="1226"/>
        <v>-7.8431372549019607E-3</v>
      </c>
      <c r="O3277" s="747">
        <f t="shared" si="1226"/>
        <v>-8.6682427107959027E-3</v>
      </c>
      <c r="P3277" s="747">
        <f t="shared" si="1226"/>
        <v>-9.6385542168674707E-3</v>
      </c>
      <c r="Q3277" s="747">
        <f t="shared" si="1226"/>
        <v>2.4449877750611247E-3</v>
      </c>
      <c r="R3277" s="747">
        <f t="shared" si="1226"/>
        <v>-1.4790468364831553E-2</v>
      </c>
      <c r="S3277" s="747">
        <f t="shared" si="1226"/>
        <v>-6.6500415627597674E-3</v>
      </c>
      <c r="T3277" s="747">
        <f t="shared" si="1226"/>
        <v>-1.4107883817427386E-2</v>
      </c>
      <c r="U3277" s="747">
        <f t="shared" si="1226"/>
        <v>-1.0723860589812333E-2</v>
      </c>
      <c r="V3277" s="747">
        <f t="shared" si="1226"/>
        <v>-9.3545369504209538E-3</v>
      </c>
      <c r="W3277" s="747">
        <f t="shared" si="1226"/>
        <v>-1.7045454545454544E-2</v>
      </c>
      <c r="X3277" s="747">
        <f t="shared" si="1226"/>
        <v>-1.383399209486166E-2</v>
      </c>
      <c r="Y3277" s="747">
        <f>(Y2940+Y2947+Y2954+Y2961+Y2968+Y2975-Y2996-Y3003-Y3010-Y3017-Y3024-Y3031-Y3038-Y3045-Y3052-Y3059-Y3066-Y3073-Y3080-Y3087-Y3094-Y3101-Y3108-Y3115-Y3122-Y3129-Y3136-Y3143-Y3150-Y3157-Y3164-Y3171-Y3178-Y3185-Y3192-Y3199-Y3206-Y3213-Y3220-Y3227-Y3234-Y3241-Y3248-Y3255-Y3262)/(Y2940+Y2947+Y2954+Y2961+Y2968+Y2975)</f>
        <v>-7.261410788381743E-3</v>
      </c>
      <c r="Z3277" s="411">
        <f t="shared" si="1226"/>
        <v>-1.6393442622950821E-2</v>
      </c>
      <c r="AA3277" s="411">
        <f t="shared" si="1226"/>
        <v>-1.8791946308724831E-2</v>
      </c>
      <c r="AB3277" s="412">
        <f t="shared" si="1226"/>
        <v>-1.8376722817764167E-2</v>
      </c>
      <c r="AC3277" s="413">
        <f t="shared" si="1226"/>
        <v>-1.3643165214329813E-2</v>
      </c>
      <c r="AD3277" s="1"/>
      <c r="AE3277" s="24"/>
      <c r="AF3277" s="1"/>
      <c r="AG3277" s="24"/>
      <c r="AJ3277" s="105"/>
      <c r="AK3277" s="105"/>
      <c r="AL3277" s="105"/>
      <c r="AM3277" s="105"/>
    </row>
    <row r="3278" spans="1:42" ht="15.75" customHeight="1" thickBot="1" x14ac:dyDescent="0.3">
      <c r="A3278" s="3575"/>
      <c r="B3278" s="3576"/>
      <c r="C3278" s="231"/>
      <c r="D3278" s="141" t="s">
        <v>113</v>
      </c>
      <c r="E3278" s="414">
        <f>(E2944+E2951+E2958+E2965+E2972+E2979-E3000-E3007-E3014-E3021-E3028-E3035-E3042-E3049-E3056-E3063-E3070-E3077-E3084-E3091-E3098-E3105-E3112-E3119-E3126-E3133-E3140-E3147-E3154-E3161-E3168-E3175-E3182-E3189-E3196-E3203-E3210-E3217-E3224-E3231-E3238-E3245-E3252-E3259-E3266)/(E2944+E2951+E2958+E2965+E2972+E2979)</f>
        <v>-9.596110439348127E-3</v>
      </c>
      <c r="F3278" s="414">
        <f t="shared" ref="F3278:AC3278" si="1227">(F2944+F2951+F2958+F2965+F2972+F2979-F3000-F3007-F3014-F3021-F3028-F3035-F3042-F3049-F3056-F3063-F3070-F3077-F3084-F3091-F3098-F3105-F3112-F3119-F3126-F3133-F3140-F3147-F3154-F3161-F3168-F3175-F3182-F3189-F3196-F3203-F3210-F3217-F3224-F3231-F3238-F3245-F3252-F3259-F3266)/(F2944+F2951+F2958+F2965+F2972+F2979)</f>
        <v>-1.9751948944770576E-2</v>
      </c>
      <c r="G3278" s="414">
        <f t="shared" si="1227"/>
        <v>-2.6117941178383001E-2</v>
      </c>
      <c r="H3278" s="748">
        <f t="shared" si="1227"/>
        <v>-3.2376702550373775E-2</v>
      </c>
      <c r="I3278" s="748">
        <f t="shared" si="1227"/>
        <v>-3.5374352753297637E-2</v>
      </c>
      <c r="J3278" s="748">
        <f t="shared" si="1227"/>
        <v>-3.1701661792328382E-2</v>
      </c>
      <c r="K3278" s="748">
        <f t="shared" si="1227"/>
        <v>-3.2515411624172437E-2</v>
      </c>
      <c r="L3278" s="748">
        <f t="shared" si="1227"/>
        <v>-3.9368341206976978E-2</v>
      </c>
      <c r="M3278" s="748">
        <f t="shared" si="1227"/>
        <v>-3.0336442098916189E-2</v>
      </c>
      <c r="N3278" s="748">
        <f t="shared" si="1227"/>
        <v>-1.55037309023052E-2</v>
      </c>
      <c r="O3278" s="748">
        <f t="shared" si="1227"/>
        <v>-9.3471307540417912E-3</v>
      </c>
      <c r="P3278" s="748">
        <f t="shared" si="1227"/>
        <v>-1.0183189183084718E-2</v>
      </c>
      <c r="Q3278" s="748">
        <f t="shared" si="1227"/>
        <v>-7.7904874597237777E-3</v>
      </c>
      <c r="R3278" s="748">
        <f t="shared" si="1227"/>
        <v>-1.5135864726472263E-2</v>
      </c>
      <c r="S3278" s="748">
        <f t="shared" si="1227"/>
        <v>-7.4750057187197407E-3</v>
      </c>
      <c r="T3278" s="748">
        <f t="shared" si="1227"/>
        <v>-9.8630647779263184E-3</v>
      </c>
      <c r="U3278" s="748">
        <f t="shared" si="1227"/>
        <v>-6.3947774160906185E-3</v>
      </c>
      <c r="V3278" s="748">
        <f t="shared" si="1227"/>
        <v>-6.1634585733795081E-3</v>
      </c>
      <c r="W3278" s="748">
        <f t="shared" si="1227"/>
        <v>-1.6389077227848728E-2</v>
      </c>
      <c r="X3278" s="748">
        <f t="shared" si="1227"/>
        <v>-1.2326110403551341E-2</v>
      </c>
      <c r="Y3278" s="748">
        <f>(Y2944+Y2951+Y2958+Y2965+Y2972+Y2979-Y3000-Y3007-Y3014-Y3021-Y3028-Y3035-Y3042-Y3049-Y3056-Y3063-Y3070-Y3077-Y3084-Y3091-Y3098-Y3105-Y3112-Y3119-Y3126-Y3133-Y3140-Y3147-Y3154-Y3161-Y3168-Y3175-Y3182-Y3189-Y3196-Y3203-Y3210-Y3217-Y3224-Y3231-Y3238-Y3245-Y3252-Y3259-Y3266)/(Y2944+Y2951+Y2958+Y2965+Y2972+Y2979)</f>
        <v>-1.284673442123415E-2</v>
      </c>
      <c r="Z3278" s="414">
        <f t="shared" si="1227"/>
        <v>-1.0070718848829431E-2</v>
      </c>
      <c r="AA3278" s="414">
        <f t="shared" si="1227"/>
        <v>-7.5488729400621036E-3</v>
      </c>
      <c r="AB3278" s="415">
        <f t="shared" si="1227"/>
        <v>-9.4354120726663545E-3</v>
      </c>
      <c r="AC3278" s="416">
        <f t="shared" si="1227"/>
        <v>-1.5617982141826373E-2</v>
      </c>
      <c r="AD3278" s="1"/>
      <c r="AE3278" s="24"/>
      <c r="AF3278" s="1"/>
    </row>
    <row r="3279" spans="1:42" ht="16.5" thickBot="1" x14ac:dyDescent="0.3">
      <c r="D3279" s="1231"/>
      <c r="E3279" s="1231"/>
      <c r="F3279" s="1231"/>
      <c r="G3279" s="1231"/>
      <c r="H3279" s="2171"/>
      <c r="I3279" s="1231"/>
      <c r="J3279" s="1231"/>
      <c r="K3279" s="1231"/>
      <c r="L3279" s="1231"/>
      <c r="M3279" s="1231"/>
      <c r="N3279" s="2171"/>
      <c r="O3279" s="1231"/>
      <c r="P3279" s="1231"/>
      <c r="Q3279" s="1231"/>
      <c r="R3279" s="1231"/>
      <c r="S3279" s="1231"/>
      <c r="T3279" s="1231"/>
      <c r="U3279" s="1231"/>
      <c r="V3279" s="1231"/>
      <c r="W3279" s="1231"/>
      <c r="X3279" s="1231"/>
      <c r="Y3279" s="2171"/>
      <c r="Z3279" s="1231"/>
      <c r="AA3279" s="1231"/>
      <c r="AB3279" s="1231"/>
      <c r="AC3279" s="1232"/>
      <c r="AG3279" s="2"/>
      <c r="AJ3279" s="399"/>
      <c r="AK3279" s="399"/>
      <c r="AL3279" s="399"/>
      <c r="AM3279" s="399"/>
      <c r="AN3279" s="399"/>
    </row>
    <row r="3280" spans="1:42" ht="16.5" thickBot="1" x14ac:dyDescent="0.3">
      <c r="A3280" s="3742" t="s">
        <v>597</v>
      </c>
      <c r="B3280" s="3743"/>
      <c r="C3280" s="1254"/>
      <c r="D3280" s="167">
        <v>0</v>
      </c>
      <c r="E3280" s="419">
        <v>1</v>
      </c>
      <c r="F3280" s="420">
        <v>2</v>
      </c>
      <c r="G3280" s="420">
        <v>3</v>
      </c>
      <c r="H3280" s="749">
        <v>4</v>
      </c>
      <c r="I3280" s="749">
        <v>5</v>
      </c>
      <c r="J3280" s="749">
        <v>6</v>
      </c>
      <c r="K3280" s="749">
        <v>7</v>
      </c>
      <c r="L3280" s="749">
        <v>8</v>
      </c>
      <c r="M3280" s="749">
        <v>9</v>
      </c>
      <c r="N3280" s="749">
        <v>10</v>
      </c>
      <c r="O3280" s="749">
        <v>11</v>
      </c>
      <c r="P3280" s="749">
        <v>12</v>
      </c>
      <c r="Q3280" s="749">
        <v>13</v>
      </c>
      <c r="R3280" s="749">
        <v>14</v>
      </c>
      <c r="S3280" s="749">
        <v>15</v>
      </c>
      <c r="T3280" s="749">
        <v>16</v>
      </c>
      <c r="U3280" s="749">
        <v>17</v>
      </c>
      <c r="V3280" s="749">
        <v>18</v>
      </c>
      <c r="W3280" s="749">
        <v>19</v>
      </c>
      <c r="X3280" s="749">
        <v>20</v>
      </c>
      <c r="Y3280" s="749">
        <v>21</v>
      </c>
      <c r="Z3280" s="420">
        <v>22</v>
      </c>
      <c r="AA3280" s="420">
        <v>23</v>
      </c>
      <c r="AB3280" s="423">
        <v>24</v>
      </c>
      <c r="AC3280" s="579"/>
      <c r="AD3280" s="2"/>
      <c r="AE3280" s="2"/>
      <c r="AF3280" s="2"/>
      <c r="AG3280" s="2"/>
      <c r="AJ3280" s="399"/>
      <c r="AK3280" s="399"/>
      <c r="AL3280" s="399"/>
      <c r="AM3280" s="399"/>
      <c r="AN3280" s="399"/>
    </row>
    <row r="3281" spans="1:40" x14ac:dyDescent="0.25">
      <c r="A3281" s="580" t="s">
        <v>11</v>
      </c>
      <c r="B3281" s="353"/>
      <c r="C3281" s="581"/>
      <c r="D3281" s="1255" t="s">
        <v>55</v>
      </c>
      <c r="E3281" s="844">
        <v>5</v>
      </c>
      <c r="F3281" s="353">
        <v>5</v>
      </c>
      <c r="G3281" s="353">
        <v>5</v>
      </c>
      <c r="H3281" s="490">
        <v>5</v>
      </c>
      <c r="I3281" s="490">
        <v>5</v>
      </c>
      <c r="J3281" s="490">
        <v>5</v>
      </c>
      <c r="K3281" s="490">
        <v>5</v>
      </c>
      <c r="L3281" s="490">
        <v>5</v>
      </c>
      <c r="M3281" s="490">
        <v>5</v>
      </c>
      <c r="N3281" s="490">
        <v>5</v>
      </c>
      <c r="O3281" s="490">
        <v>5</v>
      </c>
      <c r="P3281" s="490">
        <v>5</v>
      </c>
      <c r="Q3281" s="490">
        <v>5</v>
      </c>
      <c r="R3281" s="490">
        <v>5</v>
      </c>
      <c r="S3281" s="490">
        <v>5</v>
      </c>
      <c r="T3281" s="490">
        <v>5</v>
      </c>
      <c r="U3281" s="490">
        <v>5</v>
      </c>
      <c r="V3281" s="490">
        <v>5</v>
      </c>
      <c r="W3281" s="490">
        <v>5</v>
      </c>
      <c r="X3281" s="490">
        <v>5</v>
      </c>
      <c r="Y3281" s="490">
        <v>5</v>
      </c>
      <c r="Z3281" s="490">
        <v>5</v>
      </c>
      <c r="AA3281" s="490">
        <v>5</v>
      </c>
      <c r="AB3281" s="491">
        <v>5</v>
      </c>
      <c r="AC3281" s="582"/>
      <c r="AD3281" s="2"/>
      <c r="AE3281" s="2"/>
      <c r="AF3281" s="2"/>
      <c r="AG3281" s="2"/>
      <c r="AJ3281" s="399"/>
      <c r="AK3281" s="399"/>
      <c r="AL3281" s="399"/>
      <c r="AM3281" s="399"/>
      <c r="AN3281" s="399"/>
    </row>
    <row r="3282" spans="1:40" ht="16.5" thickBot="1" x14ac:dyDescent="0.3">
      <c r="A3282" s="1256" t="s">
        <v>12</v>
      </c>
      <c r="B3282" s="1033"/>
      <c r="C3282" s="1257"/>
      <c r="D3282" s="1258" t="s">
        <v>55</v>
      </c>
      <c r="E3282" s="772">
        <v>8</v>
      </c>
      <c r="F3282" s="1701">
        <v>8</v>
      </c>
      <c r="G3282" s="1701">
        <v>8</v>
      </c>
      <c r="H3282" s="493">
        <v>8</v>
      </c>
      <c r="I3282" s="493">
        <v>8</v>
      </c>
      <c r="J3282" s="493">
        <v>8</v>
      </c>
      <c r="K3282" s="493">
        <v>8</v>
      </c>
      <c r="L3282" s="493">
        <v>8</v>
      </c>
      <c r="M3282" s="493">
        <v>9</v>
      </c>
      <c r="N3282" s="493">
        <v>9</v>
      </c>
      <c r="O3282" s="493">
        <v>9</v>
      </c>
      <c r="P3282" s="493">
        <v>9</v>
      </c>
      <c r="Q3282" s="493">
        <v>9</v>
      </c>
      <c r="R3282" s="493">
        <v>9</v>
      </c>
      <c r="S3282" s="493">
        <v>9</v>
      </c>
      <c r="T3282" s="493">
        <v>9</v>
      </c>
      <c r="U3282" s="493">
        <v>9</v>
      </c>
      <c r="V3282" s="493">
        <v>9</v>
      </c>
      <c r="W3282" s="493">
        <v>9</v>
      </c>
      <c r="X3282" s="493">
        <v>9</v>
      </c>
      <c r="Y3282" s="493">
        <v>9</v>
      </c>
      <c r="Z3282" s="493">
        <v>8</v>
      </c>
      <c r="AA3282" s="493">
        <v>8</v>
      </c>
      <c r="AB3282" s="494">
        <v>8</v>
      </c>
      <c r="AC3282" s="1259"/>
      <c r="AD3282" s="2"/>
      <c r="AE3282" s="2"/>
      <c r="AF3282" s="2"/>
      <c r="AJ3282" s="14"/>
      <c r="AK3282" s="14"/>
      <c r="AL3282" s="15"/>
      <c r="AM3282" s="14"/>
      <c r="AN3282" s="399"/>
    </row>
    <row r="3283" spans="1:40" x14ac:dyDescent="0.25">
      <c r="A3283" s="3561" t="s">
        <v>492</v>
      </c>
      <c r="B3283" s="3559" t="s">
        <v>45</v>
      </c>
      <c r="C3283" s="121" t="s">
        <v>14</v>
      </c>
      <c r="D3283" s="113" t="s">
        <v>140</v>
      </c>
      <c r="E3283" s="2204">
        <f t="shared" ref="E3283:AB3283" si="1228">(E3288-D3288)*$AK3283*$AM3283</f>
        <v>0</v>
      </c>
      <c r="F3283" s="91">
        <f t="shared" si="1228"/>
        <v>0</v>
      </c>
      <c r="G3283" s="91">
        <f t="shared" si="1228"/>
        <v>0</v>
      </c>
      <c r="H3283" s="91">
        <f t="shared" si="1228"/>
        <v>0</v>
      </c>
      <c r="I3283" s="91">
        <f t="shared" si="1228"/>
        <v>0</v>
      </c>
      <c r="J3283" s="91">
        <f t="shared" si="1228"/>
        <v>0</v>
      </c>
      <c r="K3283" s="91">
        <f t="shared" si="1228"/>
        <v>0</v>
      </c>
      <c r="L3283" s="91">
        <f t="shared" si="1228"/>
        <v>0</v>
      </c>
      <c r="M3283" s="91">
        <f t="shared" si="1228"/>
        <v>0</v>
      </c>
      <c r="N3283" s="91">
        <f t="shared" si="1228"/>
        <v>0</v>
      </c>
      <c r="O3283" s="91">
        <f t="shared" si="1228"/>
        <v>0</v>
      </c>
      <c r="P3283" s="91">
        <f t="shared" si="1228"/>
        <v>0</v>
      </c>
      <c r="Q3283" s="91">
        <f t="shared" si="1228"/>
        <v>0</v>
      </c>
      <c r="R3283" s="91">
        <f t="shared" si="1228"/>
        <v>0</v>
      </c>
      <c r="S3283" s="91">
        <f t="shared" si="1228"/>
        <v>0</v>
      </c>
      <c r="T3283" s="91">
        <f t="shared" si="1228"/>
        <v>0</v>
      </c>
      <c r="U3283" s="91">
        <f t="shared" si="1228"/>
        <v>0</v>
      </c>
      <c r="V3283" s="91">
        <f t="shared" si="1228"/>
        <v>0</v>
      </c>
      <c r="W3283" s="91">
        <f t="shared" si="1228"/>
        <v>0</v>
      </c>
      <c r="X3283" s="91">
        <f t="shared" si="1228"/>
        <v>0</v>
      </c>
      <c r="Y3283" s="91">
        <f>(Y3288-X3288)*$AK3283*$AM3283</f>
        <v>0</v>
      </c>
      <c r="Z3283" s="91">
        <f>(Z3288-Y3288)*$AK3283*$AM3283</f>
        <v>0</v>
      </c>
      <c r="AA3283" s="91">
        <f t="shared" si="1228"/>
        <v>0</v>
      </c>
      <c r="AB3283" s="385">
        <f t="shared" si="1228"/>
        <v>0</v>
      </c>
      <c r="AC3283" s="1235">
        <f>SUM(E3283:AB3283)</f>
        <v>0</v>
      </c>
      <c r="AJ3283" s="433"/>
      <c r="AK3283" s="434"/>
      <c r="AL3283" s="433"/>
      <c r="AM3283" s="15"/>
      <c r="AN3283" s="399"/>
    </row>
    <row r="3284" spans="1:40" x14ac:dyDescent="0.25">
      <c r="A3284" s="3562"/>
      <c r="B3284" s="3560"/>
      <c r="C3284" s="123" t="s">
        <v>15</v>
      </c>
      <c r="D3284" s="108"/>
      <c r="E3284" s="81">
        <f t="shared" ref="E3284:AB3284" si="1229">(E3289-D3289)*$AK3283*$AM3283</f>
        <v>0</v>
      </c>
      <c r="F3284" s="155">
        <f t="shared" si="1229"/>
        <v>0</v>
      </c>
      <c r="G3284" s="155">
        <f t="shared" si="1229"/>
        <v>0</v>
      </c>
      <c r="H3284" s="155">
        <f t="shared" si="1229"/>
        <v>0</v>
      </c>
      <c r="I3284" s="155">
        <f t="shared" si="1229"/>
        <v>0</v>
      </c>
      <c r="J3284" s="155">
        <f t="shared" si="1229"/>
        <v>0</v>
      </c>
      <c r="K3284" s="155">
        <f t="shared" si="1229"/>
        <v>0</v>
      </c>
      <c r="L3284" s="155">
        <f t="shared" si="1229"/>
        <v>0</v>
      </c>
      <c r="M3284" s="155">
        <f t="shared" si="1229"/>
        <v>0</v>
      </c>
      <c r="N3284" s="155">
        <f t="shared" si="1229"/>
        <v>0</v>
      </c>
      <c r="O3284" s="155">
        <f t="shared" si="1229"/>
        <v>0</v>
      </c>
      <c r="P3284" s="155">
        <f t="shared" si="1229"/>
        <v>0</v>
      </c>
      <c r="Q3284" s="155">
        <f t="shared" si="1229"/>
        <v>0</v>
      </c>
      <c r="R3284" s="155">
        <f t="shared" si="1229"/>
        <v>0</v>
      </c>
      <c r="S3284" s="155">
        <f t="shared" si="1229"/>
        <v>0</v>
      </c>
      <c r="T3284" s="155">
        <f t="shared" si="1229"/>
        <v>0</v>
      </c>
      <c r="U3284" s="155">
        <f t="shared" si="1229"/>
        <v>0</v>
      </c>
      <c r="V3284" s="155">
        <f t="shared" si="1229"/>
        <v>0</v>
      </c>
      <c r="W3284" s="155">
        <f t="shared" si="1229"/>
        <v>0</v>
      </c>
      <c r="X3284" s="155">
        <f t="shared" si="1229"/>
        <v>0</v>
      </c>
      <c r="Y3284" s="155">
        <f>(Y3289-X3289)*$AK3283*$AM3283</f>
        <v>0</v>
      </c>
      <c r="Z3284" s="155">
        <f>(Z3289-Y3289)*$AK3283*$AM3283</f>
        <v>0</v>
      </c>
      <c r="AA3284" s="155">
        <f t="shared" si="1229"/>
        <v>0</v>
      </c>
      <c r="AB3284" s="319">
        <f t="shared" si="1229"/>
        <v>0</v>
      </c>
      <c r="AC3284" s="645">
        <f>SUM(E3284:AB3284)</f>
        <v>0</v>
      </c>
      <c r="AJ3284" s="15"/>
      <c r="AK3284" s="15"/>
      <c r="AL3284" s="15"/>
      <c r="AM3284" s="15"/>
      <c r="AN3284" s="399"/>
    </row>
    <row r="3285" spans="1:40" x14ac:dyDescent="0.25">
      <c r="A3285" s="3562"/>
      <c r="B3285" s="3560"/>
      <c r="C3285" s="123" t="s">
        <v>16</v>
      </c>
      <c r="D3285" s="128"/>
      <c r="E3285" s="93"/>
      <c r="F3285" s="94"/>
      <c r="G3285" s="94"/>
      <c r="H3285" s="94"/>
      <c r="I3285" s="94"/>
      <c r="J3285" s="94"/>
      <c r="K3285" s="94"/>
      <c r="L3285" s="94"/>
      <c r="M3285" s="94"/>
      <c r="N3285" s="94"/>
      <c r="O3285" s="94"/>
      <c r="P3285" s="94"/>
      <c r="Q3285" s="94"/>
      <c r="R3285" s="94"/>
      <c r="S3285" s="94"/>
      <c r="T3285" s="94"/>
      <c r="U3285" s="94"/>
      <c r="V3285" s="94"/>
      <c r="W3285" s="94"/>
      <c r="X3285" s="94"/>
      <c r="Y3285" s="94"/>
      <c r="Z3285" s="94"/>
      <c r="AA3285" s="94"/>
      <c r="AB3285" s="454"/>
      <c r="AC3285" s="645"/>
      <c r="AJ3285" s="15"/>
      <c r="AK3285" s="15"/>
      <c r="AL3285" s="15"/>
      <c r="AM3285" s="15"/>
      <c r="AN3285" s="399"/>
    </row>
    <row r="3286" spans="1:40" x14ac:dyDescent="0.25">
      <c r="A3286" s="3562"/>
      <c r="B3286" s="3560"/>
      <c r="C3286" s="455" t="s">
        <v>18</v>
      </c>
      <c r="D3286" s="108"/>
      <c r="E3286" s="316" t="e">
        <f t="shared" ref="E3286:AC3286" si="1230">E3284/E3283</f>
        <v>#DIV/0!</v>
      </c>
      <c r="F3286" s="317" t="e">
        <f t="shared" si="1230"/>
        <v>#DIV/0!</v>
      </c>
      <c r="G3286" s="317" t="e">
        <f t="shared" si="1230"/>
        <v>#DIV/0!</v>
      </c>
      <c r="H3286" s="317" t="e">
        <f t="shared" si="1230"/>
        <v>#DIV/0!</v>
      </c>
      <c r="I3286" s="317" t="e">
        <f t="shared" si="1230"/>
        <v>#DIV/0!</v>
      </c>
      <c r="J3286" s="317" t="e">
        <f t="shared" si="1230"/>
        <v>#DIV/0!</v>
      </c>
      <c r="K3286" s="317" t="e">
        <f t="shared" si="1230"/>
        <v>#DIV/0!</v>
      </c>
      <c r="L3286" s="317" t="e">
        <f t="shared" si="1230"/>
        <v>#DIV/0!</v>
      </c>
      <c r="M3286" s="317" t="e">
        <f t="shared" si="1230"/>
        <v>#DIV/0!</v>
      </c>
      <c r="N3286" s="317" t="e">
        <f t="shared" si="1230"/>
        <v>#DIV/0!</v>
      </c>
      <c r="O3286" s="317" t="e">
        <f t="shared" si="1230"/>
        <v>#DIV/0!</v>
      </c>
      <c r="P3286" s="317" t="e">
        <f t="shared" si="1230"/>
        <v>#DIV/0!</v>
      </c>
      <c r="Q3286" s="317" t="e">
        <f t="shared" si="1230"/>
        <v>#DIV/0!</v>
      </c>
      <c r="R3286" s="317" t="e">
        <f t="shared" si="1230"/>
        <v>#DIV/0!</v>
      </c>
      <c r="S3286" s="317" t="e">
        <f t="shared" si="1230"/>
        <v>#DIV/0!</v>
      </c>
      <c r="T3286" s="317" t="e">
        <f t="shared" si="1230"/>
        <v>#DIV/0!</v>
      </c>
      <c r="U3286" s="317" t="e">
        <f t="shared" si="1230"/>
        <v>#DIV/0!</v>
      </c>
      <c r="V3286" s="317" t="e">
        <f t="shared" si="1230"/>
        <v>#DIV/0!</v>
      </c>
      <c r="W3286" s="317" t="e">
        <f t="shared" si="1230"/>
        <v>#DIV/0!</v>
      </c>
      <c r="X3286" s="317" t="e">
        <f t="shared" si="1230"/>
        <v>#DIV/0!</v>
      </c>
      <c r="Y3286" s="317" t="e">
        <f>Y3284/Y3283</f>
        <v>#DIV/0!</v>
      </c>
      <c r="Z3286" s="317" t="e">
        <f t="shared" si="1230"/>
        <v>#DIV/0!</v>
      </c>
      <c r="AA3286" s="317" t="e">
        <f t="shared" si="1230"/>
        <v>#DIV/0!</v>
      </c>
      <c r="AB3286" s="339" t="e">
        <f t="shared" si="1230"/>
        <v>#DIV/0!</v>
      </c>
      <c r="AC3286" s="1284" t="e">
        <f t="shared" si="1230"/>
        <v>#DIV/0!</v>
      </c>
      <c r="AJ3286" s="15"/>
      <c r="AK3286" s="15"/>
      <c r="AL3286" s="15"/>
      <c r="AM3286" s="15"/>
      <c r="AN3286" s="399"/>
    </row>
    <row r="3287" spans="1:40" x14ac:dyDescent="0.25">
      <c r="A3287" s="3562"/>
      <c r="B3287" s="3560"/>
      <c r="C3287" s="123" t="s">
        <v>23</v>
      </c>
      <c r="D3287" s="108"/>
      <c r="E3287" s="313"/>
      <c r="F3287" s="314"/>
      <c r="G3287" s="314"/>
      <c r="H3287" s="155"/>
      <c r="I3287" s="155"/>
      <c r="J3287" s="155"/>
      <c r="K3287" s="155"/>
      <c r="L3287" s="155"/>
      <c r="M3287" s="155"/>
      <c r="N3287" s="155"/>
      <c r="O3287" s="155"/>
      <c r="P3287" s="155"/>
      <c r="Q3287" s="155"/>
      <c r="R3287" s="155"/>
      <c r="S3287" s="155"/>
      <c r="T3287" s="155"/>
      <c r="U3287" s="155"/>
      <c r="V3287" s="155"/>
      <c r="W3287" s="155"/>
      <c r="X3287" s="155"/>
      <c r="Y3287" s="155"/>
      <c r="Z3287" s="314"/>
      <c r="AA3287" s="314"/>
      <c r="AB3287" s="870"/>
      <c r="AC3287" s="782"/>
      <c r="AJ3287" s="15"/>
      <c r="AK3287" s="15"/>
      <c r="AL3287" s="15"/>
      <c r="AM3287" s="15"/>
      <c r="AN3287" s="399"/>
    </row>
    <row r="3288" spans="1:40" x14ac:dyDescent="0.25">
      <c r="A3288" s="1743"/>
      <c r="B3288" s="1723"/>
      <c r="C3288" s="124" t="s">
        <v>117</v>
      </c>
      <c r="D3288" s="108"/>
      <c r="E3288" s="81"/>
      <c r="F3288" s="155"/>
      <c r="G3288" s="155"/>
      <c r="H3288" s="155"/>
      <c r="I3288" s="155"/>
      <c r="J3288" s="155"/>
      <c r="K3288" s="155"/>
      <c r="L3288" s="155"/>
      <c r="M3288" s="155"/>
      <c r="N3288" s="155"/>
      <c r="O3288" s="155"/>
      <c r="P3288" s="155"/>
      <c r="Q3288" s="155"/>
      <c r="R3288" s="155"/>
      <c r="S3288" s="155"/>
      <c r="T3288" s="155"/>
      <c r="U3288" s="155"/>
      <c r="V3288" s="155"/>
      <c r="W3288" s="155"/>
      <c r="X3288" s="155"/>
      <c r="Y3288" s="155"/>
      <c r="Z3288" s="155"/>
      <c r="AA3288" s="155"/>
      <c r="AB3288" s="319"/>
      <c r="AC3288" s="499"/>
      <c r="AJ3288" s="15"/>
      <c r="AK3288" s="15"/>
      <c r="AL3288" s="15"/>
      <c r="AM3288" s="15"/>
      <c r="AN3288" s="399"/>
    </row>
    <row r="3289" spans="1:40" ht="16.5" thickBot="1" x14ac:dyDescent="0.3">
      <c r="A3289" s="1743"/>
      <c r="B3289" s="1723"/>
      <c r="C3289" s="682" t="s">
        <v>118</v>
      </c>
      <c r="D3289" s="128"/>
      <c r="E3289" s="93"/>
      <c r="F3289" s="94"/>
      <c r="G3289" s="94"/>
      <c r="H3289" s="94"/>
      <c r="I3289" s="94"/>
      <c r="J3289" s="94"/>
      <c r="K3289" s="94"/>
      <c r="L3289" s="94"/>
      <c r="M3289" s="94"/>
      <c r="N3289" s="94"/>
      <c r="O3289" s="94"/>
      <c r="P3289" s="94"/>
      <c r="Q3289" s="94"/>
      <c r="R3289" s="94"/>
      <c r="S3289" s="94"/>
      <c r="T3289" s="94"/>
      <c r="U3289" s="94"/>
      <c r="V3289" s="94"/>
      <c r="W3289" s="94"/>
      <c r="X3289" s="94"/>
      <c r="Y3289" s="94"/>
      <c r="Z3289" s="94"/>
      <c r="AA3289" s="94"/>
      <c r="AB3289" s="454"/>
      <c r="AC3289" s="1217"/>
      <c r="AJ3289" s="14"/>
      <c r="AK3289" s="14"/>
      <c r="AL3289" s="15"/>
      <c r="AM3289" s="14"/>
      <c r="AN3289" s="399"/>
    </row>
    <row r="3290" spans="1:40" x14ac:dyDescent="0.25">
      <c r="A3290" s="3561" t="s">
        <v>49</v>
      </c>
      <c r="B3290" s="3559" t="s">
        <v>50</v>
      </c>
      <c r="C3290" s="121" t="s">
        <v>14</v>
      </c>
      <c r="D3290" s="113" t="s">
        <v>140</v>
      </c>
      <c r="E3290" s="2493">
        <f t="shared" ref="E3290:AB3290" si="1231">(E3294-D3294)*$AK3290*$AM3290</f>
        <v>0</v>
      </c>
      <c r="F3290" s="205">
        <f t="shared" si="1231"/>
        <v>0</v>
      </c>
      <c r="G3290" s="205">
        <f t="shared" si="1231"/>
        <v>0</v>
      </c>
      <c r="H3290" s="205">
        <f t="shared" si="1231"/>
        <v>0</v>
      </c>
      <c r="I3290" s="205">
        <f t="shared" si="1231"/>
        <v>0</v>
      </c>
      <c r="J3290" s="205">
        <f t="shared" si="1231"/>
        <v>0</v>
      </c>
      <c r="K3290" s="205">
        <f t="shared" si="1231"/>
        <v>0</v>
      </c>
      <c r="L3290" s="205">
        <f t="shared" si="1231"/>
        <v>0</v>
      </c>
      <c r="M3290" s="205">
        <f t="shared" si="1231"/>
        <v>0</v>
      </c>
      <c r="N3290" s="205">
        <f t="shared" si="1231"/>
        <v>0</v>
      </c>
      <c r="O3290" s="205">
        <f t="shared" si="1231"/>
        <v>0</v>
      </c>
      <c r="P3290" s="205">
        <f t="shared" si="1231"/>
        <v>0</v>
      </c>
      <c r="Q3290" s="205">
        <f t="shared" si="1231"/>
        <v>0</v>
      </c>
      <c r="R3290" s="205">
        <f t="shared" si="1231"/>
        <v>0</v>
      </c>
      <c r="S3290" s="205">
        <f t="shared" si="1231"/>
        <v>0</v>
      </c>
      <c r="T3290" s="205">
        <f t="shared" si="1231"/>
        <v>0</v>
      </c>
      <c r="U3290" s="205">
        <f t="shared" si="1231"/>
        <v>0</v>
      </c>
      <c r="V3290" s="205">
        <f t="shared" si="1231"/>
        <v>0</v>
      </c>
      <c r="W3290" s="205">
        <f t="shared" si="1231"/>
        <v>0</v>
      </c>
      <c r="X3290" s="205">
        <f t="shared" si="1231"/>
        <v>0</v>
      </c>
      <c r="Y3290" s="205">
        <f>(Y3294-X3294)*$AK3290*$AM3290</f>
        <v>0</v>
      </c>
      <c r="Z3290" s="205">
        <f>(Z3294-Y3294)*$AK3290*$AM3290</f>
        <v>0</v>
      </c>
      <c r="AA3290" s="205">
        <f t="shared" si="1231"/>
        <v>0</v>
      </c>
      <c r="AB3290" s="332">
        <f t="shared" si="1231"/>
        <v>0</v>
      </c>
      <c r="AC3290" s="1235">
        <f>SUM(E3290:AB3290)</f>
        <v>0</v>
      </c>
      <c r="AJ3290" s="433"/>
      <c r="AK3290" s="434"/>
      <c r="AL3290" s="433"/>
      <c r="AM3290" s="15"/>
      <c r="AN3290" s="399"/>
    </row>
    <row r="3291" spans="1:40" x14ac:dyDescent="0.25">
      <c r="A3291" s="3562"/>
      <c r="B3291" s="3560"/>
      <c r="C3291" s="123" t="s">
        <v>15</v>
      </c>
      <c r="D3291" s="108"/>
      <c r="E3291" s="81">
        <f t="shared" ref="E3291:AB3291" si="1232">(E3295-D3295)*$AK3290*$AM3290</f>
        <v>0</v>
      </c>
      <c r="F3291" s="155">
        <f t="shared" si="1232"/>
        <v>0</v>
      </c>
      <c r="G3291" s="155">
        <f t="shared" si="1232"/>
        <v>0</v>
      </c>
      <c r="H3291" s="155">
        <f t="shared" si="1232"/>
        <v>0</v>
      </c>
      <c r="I3291" s="155">
        <f t="shared" si="1232"/>
        <v>0</v>
      </c>
      <c r="J3291" s="155">
        <f t="shared" si="1232"/>
        <v>0</v>
      </c>
      <c r="K3291" s="155">
        <f t="shared" si="1232"/>
        <v>0</v>
      </c>
      <c r="L3291" s="155">
        <f t="shared" si="1232"/>
        <v>0</v>
      </c>
      <c r="M3291" s="155">
        <f t="shared" si="1232"/>
        <v>0</v>
      </c>
      <c r="N3291" s="155">
        <f t="shared" si="1232"/>
        <v>0</v>
      </c>
      <c r="O3291" s="155">
        <f t="shared" si="1232"/>
        <v>0</v>
      </c>
      <c r="P3291" s="155">
        <f t="shared" si="1232"/>
        <v>0</v>
      </c>
      <c r="Q3291" s="155">
        <f t="shared" si="1232"/>
        <v>0</v>
      </c>
      <c r="R3291" s="155">
        <f t="shared" si="1232"/>
        <v>0</v>
      </c>
      <c r="S3291" s="155">
        <f t="shared" si="1232"/>
        <v>0</v>
      </c>
      <c r="T3291" s="155">
        <f t="shared" si="1232"/>
        <v>0</v>
      </c>
      <c r="U3291" s="155">
        <f t="shared" si="1232"/>
        <v>0</v>
      </c>
      <c r="V3291" s="155">
        <f t="shared" si="1232"/>
        <v>0</v>
      </c>
      <c r="W3291" s="155">
        <f t="shared" si="1232"/>
        <v>0</v>
      </c>
      <c r="X3291" s="155">
        <f t="shared" si="1232"/>
        <v>0</v>
      </c>
      <c r="Y3291" s="155">
        <f>(Y3295-X3295)*$AK3290*$AM3290</f>
        <v>0</v>
      </c>
      <c r="Z3291" s="155">
        <f>(Z3295-Y3295)*$AK3290*$AM3290</f>
        <v>0</v>
      </c>
      <c r="AA3291" s="155">
        <f t="shared" si="1232"/>
        <v>0</v>
      </c>
      <c r="AB3291" s="319">
        <f t="shared" si="1232"/>
        <v>0</v>
      </c>
      <c r="AC3291" s="645">
        <f>SUM(E3291:AB3291)</f>
        <v>0</v>
      </c>
      <c r="AJ3291" s="15"/>
      <c r="AK3291" s="15"/>
      <c r="AL3291" s="15"/>
      <c r="AM3291" s="15"/>
      <c r="AN3291" s="399"/>
    </row>
    <row r="3292" spans="1:40" x14ac:dyDescent="0.25">
      <c r="A3292" s="3562"/>
      <c r="B3292" s="3560"/>
      <c r="C3292" s="123" t="s">
        <v>16</v>
      </c>
      <c r="D3292" s="108"/>
      <c r="E3292" s="81"/>
      <c r="F3292" s="155"/>
      <c r="G3292" s="155"/>
      <c r="H3292" s="155"/>
      <c r="I3292" s="155"/>
      <c r="J3292" s="155"/>
      <c r="K3292" s="155"/>
      <c r="L3292" s="155"/>
      <c r="M3292" s="155"/>
      <c r="N3292" s="155"/>
      <c r="O3292" s="155"/>
      <c r="P3292" s="155"/>
      <c r="Q3292" s="155"/>
      <c r="R3292" s="155"/>
      <c r="S3292" s="155"/>
      <c r="T3292" s="155"/>
      <c r="U3292" s="155"/>
      <c r="V3292" s="155"/>
      <c r="W3292" s="155"/>
      <c r="X3292" s="155"/>
      <c r="Y3292" s="155"/>
      <c r="Z3292" s="155"/>
      <c r="AA3292" s="155"/>
      <c r="AB3292" s="319"/>
      <c r="AC3292" s="645"/>
      <c r="AJ3292" s="15"/>
      <c r="AK3292" s="15"/>
      <c r="AL3292" s="15"/>
      <c r="AM3292" s="15"/>
      <c r="AN3292" s="399"/>
    </row>
    <row r="3293" spans="1:40" x14ac:dyDescent="0.25">
      <c r="A3293" s="3501"/>
      <c r="B3293" s="3504"/>
      <c r="C3293" s="123" t="s">
        <v>18</v>
      </c>
      <c r="D3293" s="108"/>
      <c r="E3293" s="316" t="e">
        <f t="shared" ref="E3293:AC3293" si="1233">E3291/E3290</f>
        <v>#DIV/0!</v>
      </c>
      <c r="F3293" s="317" t="e">
        <f t="shared" si="1233"/>
        <v>#DIV/0!</v>
      </c>
      <c r="G3293" s="317" t="e">
        <f t="shared" si="1233"/>
        <v>#DIV/0!</v>
      </c>
      <c r="H3293" s="317" t="e">
        <f t="shared" si="1233"/>
        <v>#DIV/0!</v>
      </c>
      <c r="I3293" s="317" t="e">
        <f t="shared" si="1233"/>
        <v>#DIV/0!</v>
      </c>
      <c r="J3293" s="317" t="e">
        <f t="shared" si="1233"/>
        <v>#DIV/0!</v>
      </c>
      <c r="K3293" s="317" t="e">
        <f t="shared" si="1233"/>
        <v>#DIV/0!</v>
      </c>
      <c r="L3293" s="317" t="e">
        <f t="shared" si="1233"/>
        <v>#DIV/0!</v>
      </c>
      <c r="M3293" s="317" t="e">
        <f t="shared" si="1233"/>
        <v>#DIV/0!</v>
      </c>
      <c r="N3293" s="317" t="e">
        <f t="shared" si="1233"/>
        <v>#DIV/0!</v>
      </c>
      <c r="O3293" s="317" t="e">
        <f t="shared" si="1233"/>
        <v>#DIV/0!</v>
      </c>
      <c r="P3293" s="317" t="e">
        <f t="shared" si="1233"/>
        <v>#DIV/0!</v>
      </c>
      <c r="Q3293" s="317" t="e">
        <f t="shared" si="1233"/>
        <v>#DIV/0!</v>
      </c>
      <c r="R3293" s="317" t="e">
        <f t="shared" si="1233"/>
        <v>#DIV/0!</v>
      </c>
      <c r="S3293" s="317" t="e">
        <f t="shared" si="1233"/>
        <v>#DIV/0!</v>
      </c>
      <c r="T3293" s="317" t="e">
        <f t="shared" si="1233"/>
        <v>#DIV/0!</v>
      </c>
      <c r="U3293" s="317" t="e">
        <f t="shared" si="1233"/>
        <v>#DIV/0!</v>
      </c>
      <c r="V3293" s="317" t="e">
        <f t="shared" si="1233"/>
        <v>#DIV/0!</v>
      </c>
      <c r="W3293" s="317" t="e">
        <f t="shared" si="1233"/>
        <v>#DIV/0!</v>
      </c>
      <c r="X3293" s="317" t="e">
        <f t="shared" si="1233"/>
        <v>#DIV/0!</v>
      </c>
      <c r="Y3293" s="317" t="e">
        <f>Y3291/Y3290</f>
        <v>#DIV/0!</v>
      </c>
      <c r="Z3293" s="317" t="e">
        <f t="shared" si="1233"/>
        <v>#DIV/0!</v>
      </c>
      <c r="AA3293" s="317" t="e">
        <f t="shared" si="1233"/>
        <v>#DIV/0!</v>
      </c>
      <c r="AB3293" s="339" t="e">
        <f t="shared" si="1233"/>
        <v>#DIV/0!</v>
      </c>
      <c r="AC3293" s="1284" t="e">
        <f t="shared" si="1233"/>
        <v>#DIV/0!</v>
      </c>
      <c r="AJ3293" s="15"/>
      <c r="AK3293" s="15"/>
      <c r="AL3293" s="15"/>
      <c r="AM3293" s="15"/>
      <c r="AN3293" s="399"/>
    </row>
    <row r="3294" spans="1:40" x14ac:dyDescent="0.25">
      <c r="A3294" s="1743"/>
      <c r="B3294" s="1723"/>
      <c r="C3294" s="360" t="s">
        <v>117</v>
      </c>
      <c r="D3294" s="122"/>
      <c r="E3294" s="2204"/>
      <c r="F3294" s="91"/>
      <c r="G3294" s="91"/>
      <c r="H3294" s="91"/>
      <c r="I3294" s="91"/>
      <c r="J3294" s="91"/>
      <c r="K3294" s="91"/>
      <c r="L3294" s="91"/>
      <c r="M3294" s="91"/>
      <c r="N3294" s="91"/>
      <c r="O3294" s="91"/>
      <c r="P3294" s="91"/>
      <c r="Q3294" s="91"/>
      <c r="R3294" s="91"/>
      <c r="S3294" s="91"/>
      <c r="T3294" s="91"/>
      <c r="U3294" s="91"/>
      <c r="V3294" s="91"/>
      <c r="W3294" s="91"/>
      <c r="X3294" s="91"/>
      <c r="Y3294" s="91"/>
      <c r="Z3294" s="91"/>
      <c r="AA3294" s="91"/>
      <c r="AB3294" s="385"/>
      <c r="AC3294" s="122"/>
      <c r="AJ3294" s="15"/>
      <c r="AK3294" s="15"/>
      <c r="AL3294" s="15"/>
      <c r="AM3294" s="15"/>
      <c r="AN3294" s="399"/>
    </row>
    <row r="3295" spans="1:40" ht="16.5" thickBot="1" x14ac:dyDescent="0.3">
      <c r="A3295" s="1743"/>
      <c r="B3295" s="1723"/>
      <c r="C3295" s="682" t="s">
        <v>118</v>
      </c>
      <c r="D3295" s="114"/>
      <c r="E3295" s="93"/>
      <c r="F3295" s="94"/>
      <c r="G3295" s="94"/>
      <c r="H3295" s="94"/>
      <c r="I3295" s="94"/>
      <c r="J3295" s="94"/>
      <c r="K3295" s="94"/>
      <c r="L3295" s="94"/>
      <c r="M3295" s="94"/>
      <c r="N3295" s="94"/>
      <c r="O3295" s="94"/>
      <c r="P3295" s="94"/>
      <c r="Q3295" s="94"/>
      <c r="R3295" s="94"/>
      <c r="S3295" s="94"/>
      <c r="T3295" s="94"/>
      <c r="U3295" s="94"/>
      <c r="V3295" s="94"/>
      <c r="W3295" s="94"/>
      <c r="X3295" s="94"/>
      <c r="Y3295" s="94"/>
      <c r="Z3295" s="94"/>
      <c r="AA3295" s="94"/>
      <c r="AB3295" s="454"/>
      <c r="AC3295" s="500"/>
      <c r="AJ3295" s="14"/>
      <c r="AK3295" s="14"/>
      <c r="AL3295" s="15"/>
      <c r="AM3295" s="14"/>
      <c r="AN3295" s="399"/>
    </row>
    <row r="3296" spans="1:40" x14ac:dyDescent="0.25">
      <c r="A3296" s="3561" t="s">
        <v>598</v>
      </c>
      <c r="B3296" s="3528" t="s">
        <v>13</v>
      </c>
      <c r="C3296" s="121" t="s">
        <v>14</v>
      </c>
      <c r="D3296" s="113" t="s">
        <v>941</v>
      </c>
      <c r="E3296" s="309">
        <v>1266</v>
      </c>
      <c r="F3296" s="71">
        <v>1244.4000000000001</v>
      </c>
      <c r="G3296" s="71">
        <v>1174.8</v>
      </c>
      <c r="H3296" s="71">
        <v>1126.8</v>
      </c>
      <c r="I3296" s="71">
        <v>1119.5999999999999</v>
      </c>
      <c r="J3296" s="71">
        <v>1256.4000000000001</v>
      </c>
      <c r="K3296" s="71">
        <v>1422</v>
      </c>
      <c r="L3296" s="71">
        <v>1496.4</v>
      </c>
      <c r="M3296" s="71">
        <v>1881.6</v>
      </c>
      <c r="N3296" s="71">
        <v>2236.8000000000002</v>
      </c>
      <c r="O3296" s="71">
        <v>2125.1999999999998</v>
      </c>
      <c r="P3296" s="71">
        <v>2125.1999999999998</v>
      </c>
      <c r="Q3296" s="71">
        <v>1924.8</v>
      </c>
      <c r="R3296" s="71">
        <v>2071.1999999999998</v>
      </c>
      <c r="S3296" s="71">
        <v>2086.8000000000002</v>
      </c>
      <c r="T3296" s="71">
        <v>1954.8</v>
      </c>
      <c r="U3296" s="71">
        <v>1912.8</v>
      </c>
      <c r="V3296" s="71">
        <v>1850.4</v>
      </c>
      <c r="W3296" s="71">
        <v>1708.8</v>
      </c>
      <c r="X3296" s="71">
        <v>1734</v>
      </c>
      <c r="Y3296" s="71">
        <v>1738.8</v>
      </c>
      <c r="Z3296" s="71">
        <v>1704</v>
      </c>
      <c r="AA3296" s="71">
        <v>1520.4</v>
      </c>
      <c r="AB3296" s="396">
        <v>1364.4</v>
      </c>
      <c r="AC3296" s="106">
        <f>SUM(E3296:AB3296)</f>
        <v>40046.400000000009</v>
      </c>
      <c r="AD3296" s="70">
        <v>10000</v>
      </c>
      <c r="AE3296" s="71">
        <v>100</v>
      </c>
      <c r="AF3296" s="72">
        <v>120</v>
      </c>
      <c r="AJ3296" s="433"/>
      <c r="AK3296" s="434"/>
      <c r="AL3296" s="433"/>
      <c r="AM3296" s="15"/>
      <c r="AN3296" s="399"/>
    </row>
    <row r="3297" spans="1:42" x14ac:dyDescent="0.25">
      <c r="A3297" s="3562"/>
      <c r="B3297" s="3529"/>
      <c r="C3297" s="123" t="s">
        <v>15</v>
      </c>
      <c r="D3297" s="108" t="s">
        <v>941</v>
      </c>
      <c r="E3297" s="310">
        <v>970.8</v>
      </c>
      <c r="F3297" s="311">
        <v>943.2</v>
      </c>
      <c r="G3297" s="311">
        <v>933.6</v>
      </c>
      <c r="H3297" s="311">
        <v>925.2</v>
      </c>
      <c r="I3297" s="311">
        <v>901.2</v>
      </c>
      <c r="J3297" s="311">
        <v>890.4</v>
      </c>
      <c r="K3297" s="311">
        <v>895.2</v>
      </c>
      <c r="L3297" s="311">
        <v>904.8</v>
      </c>
      <c r="M3297" s="311">
        <v>1136.4000000000001</v>
      </c>
      <c r="N3297" s="311">
        <v>1330.8</v>
      </c>
      <c r="O3297" s="311">
        <v>1315.2</v>
      </c>
      <c r="P3297" s="311">
        <v>1365.6</v>
      </c>
      <c r="Q3297" s="311">
        <v>1164</v>
      </c>
      <c r="R3297" s="311">
        <v>1273.2</v>
      </c>
      <c r="S3297" s="311">
        <v>1372.8</v>
      </c>
      <c r="T3297" s="311">
        <v>1246.8</v>
      </c>
      <c r="U3297" s="311">
        <v>1138.8</v>
      </c>
      <c r="V3297" s="311">
        <v>1093.2</v>
      </c>
      <c r="W3297" s="311">
        <v>1024.8</v>
      </c>
      <c r="X3297" s="311">
        <v>1015.2</v>
      </c>
      <c r="Y3297" s="311">
        <v>1028.4000000000001</v>
      </c>
      <c r="Z3297" s="311">
        <v>1032</v>
      </c>
      <c r="AA3297" s="311">
        <v>1027.2</v>
      </c>
      <c r="AB3297" s="397">
        <v>982.8</v>
      </c>
      <c r="AC3297" s="107">
        <f>SUM(E3297:AB3297)</f>
        <v>25911.600000000002</v>
      </c>
      <c r="AD3297" s="73"/>
      <c r="AE3297" s="155"/>
      <c r="AF3297" s="74"/>
      <c r="AJ3297" s="15"/>
      <c r="AK3297" s="15"/>
      <c r="AL3297" s="15"/>
      <c r="AM3297" s="15"/>
      <c r="AN3297" s="399"/>
    </row>
    <row r="3298" spans="1:42" x14ac:dyDescent="0.25">
      <c r="A3298" s="3562"/>
      <c r="B3298" s="3529"/>
      <c r="C3298" s="123" t="s">
        <v>16</v>
      </c>
      <c r="D3298" s="108" t="s">
        <v>55</v>
      </c>
      <c r="E3298" s="1479">
        <v>85</v>
      </c>
      <c r="F3298" s="1474">
        <v>83</v>
      </c>
      <c r="G3298" s="1474">
        <v>78</v>
      </c>
      <c r="H3298" s="330">
        <v>79</v>
      </c>
      <c r="I3298" s="330">
        <v>81</v>
      </c>
      <c r="J3298" s="330">
        <v>93</v>
      </c>
      <c r="K3298" s="330">
        <v>92</v>
      </c>
      <c r="L3298" s="330">
        <v>105</v>
      </c>
      <c r="M3298" s="330">
        <v>144</v>
      </c>
      <c r="N3298" s="330">
        <v>145</v>
      </c>
      <c r="O3298" s="330">
        <v>146</v>
      </c>
      <c r="P3298" s="330">
        <v>130</v>
      </c>
      <c r="Q3298" s="330">
        <v>124</v>
      </c>
      <c r="R3298" s="330">
        <v>131</v>
      </c>
      <c r="S3298" s="330">
        <v>131</v>
      </c>
      <c r="T3298" s="330">
        <v>125</v>
      </c>
      <c r="U3298" s="330">
        <v>123</v>
      </c>
      <c r="V3298" s="330">
        <v>112</v>
      </c>
      <c r="W3298" s="330">
        <v>114</v>
      </c>
      <c r="X3298" s="330">
        <v>106</v>
      </c>
      <c r="Y3298" s="330">
        <v>107</v>
      </c>
      <c r="Z3298" s="1474">
        <v>110</v>
      </c>
      <c r="AA3298" s="1474">
        <v>93</v>
      </c>
      <c r="AB3298" s="1502">
        <v>91</v>
      </c>
      <c r="AC3298" s="107">
        <f>AVERAGE(E3298:AB3298)</f>
        <v>109.5</v>
      </c>
      <c r="AD3298" s="76">
        <f>SQRT(MIN((E3296*E3296+E3297*E3297),(F3296*F3296+F3297*F3297),(G3296*G3296+G3297*G3297),(H3296*H3296+H3297*H3297),(I3296*I3296+I3297*I3297),(J3296*J3296+J3297*J3297),(K3296*K3296+K3297*K3297),(L3296*L3296+L3297*L3297),(M3296*M3296+M3297*M3297),(N3296*N3296+N3297*N3297),(O3296*O3296+O3297*O3297),(P3296*P3296+P3297*P3297),(R3296*R3296+R3297*R3297),(S3296*S3296+S3297*S3297),(T3296*T3296+T3297*T3297),(U3296*U3296+U3297*U3297),(V3296*V3296+V3297*V3297),(W3296*W3296+W3297*W3297),(X3296*X3296+X3297*X3297),(V3296*V3296+V3297*V3297),(Z3296*Z3296+Z3297*Z3297),(AA3296*AA3296+AA3297*AA3297),(AB3296*AB3296+AB3297*AB3297)))/AD3296</f>
        <v>0.14372423595204808</v>
      </c>
      <c r="AE3298" s="76">
        <f>SQRT(MAX((E3296*E3296+E3297*E3297),(F3296*F3296+F3297*F3297),(G3296*G3296+G3297*G3297),(H3296*H3296+H3297*H3297),(I3296*I3296+I3297*I3297),(J3296*J3296+J3297*J3297),(K3296*K3296+K3297*K3297),(L3296*L3296+L3297*L3297),(M3296*M3296+M3297*M3297),(N3296*N3296+N3297*N3297),(O3296*O3296+O3297*O3297),(P3296*P3296+P3297*P3297),(R3296*R3296+R3297*R3297),(S3296*S3296+S3297*S3297),(T3296*T3296+T3297*T3297),(U3296*U3296+U3297*U3297),(V3296*V3296+V3297*V3297),(W3296*W3296+W3297*W3297),(X3296*X3296+X3297*X3297),(V3296*V3296+V3297*V3297),(Z3296*Z3296+Z3297*Z3297),(AA3296*AA3296+AA3297*AA3297),(AB3296*AB3296+AB3297*AB3297)))/AD3296</f>
        <v>0.26027491004705006</v>
      </c>
      <c r="AF3298" s="77"/>
      <c r="AJ3298" s="15"/>
      <c r="AK3298" s="15"/>
      <c r="AL3298" s="15"/>
      <c r="AM3298" s="15"/>
      <c r="AN3298" s="399"/>
    </row>
    <row r="3299" spans="1:42" ht="16.5" thickBot="1" x14ac:dyDescent="0.3">
      <c r="A3299" s="3501"/>
      <c r="B3299" s="3530"/>
      <c r="C3299" s="123" t="s">
        <v>18</v>
      </c>
      <c r="D3299" s="114"/>
      <c r="E3299" s="316">
        <f>E3297/E3296</f>
        <v>0.76682464454976296</v>
      </c>
      <c r="F3299" s="317">
        <f t="shared" ref="F3299:AB3299" si="1234">F3297/F3296</f>
        <v>0.7579556412729026</v>
      </c>
      <c r="G3299" s="317">
        <f t="shared" si="1234"/>
        <v>0.794688457609806</v>
      </c>
      <c r="H3299" s="317">
        <f t="shared" si="1234"/>
        <v>0.82108626198083079</v>
      </c>
      <c r="I3299" s="317">
        <f t="shared" si="1234"/>
        <v>0.80493033226152211</v>
      </c>
      <c r="J3299" s="317">
        <f t="shared" si="1234"/>
        <v>0.70869149952244503</v>
      </c>
      <c r="K3299" s="317">
        <f t="shared" si="1234"/>
        <v>0.62953586497890301</v>
      </c>
      <c r="L3299" s="317">
        <f t="shared" si="1234"/>
        <v>0.60465116279069764</v>
      </c>
      <c r="M3299" s="317">
        <f t="shared" si="1234"/>
        <v>0.60395408163265318</v>
      </c>
      <c r="N3299" s="317">
        <f t="shared" si="1234"/>
        <v>0.59495708154506433</v>
      </c>
      <c r="O3299" s="317">
        <f t="shared" si="1234"/>
        <v>0.61885940146809715</v>
      </c>
      <c r="P3299" s="317">
        <f t="shared" si="1234"/>
        <v>0.64257481648785997</v>
      </c>
      <c r="Q3299" s="317">
        <f t="shared" si="1234"/>
        <v>0.60473815461346636</v>
      </c>
      <c r="R3299" s="317">
        <f t="shared" si="1234"/>
        <v>0.61471610660486686</v>
      </c>
      <c r="S3299" s="317">
        <f t="shared" si="1234"/>
        <v>0.65784933870040241</v>
      </c>
      <c r="T3299" s="317">
        <f t="shared" si="1234"/>
        <v>0.63781461019030083</v>
      </c>
      <c r="U3299" s="317">
        <f t="shared" si="1234"/>
        <v>0.59535759096612295</v>
      </c>
      <c r="V3299" s="317">
        <f t="shared" si="1234"/>
        <v>0.59079118028534372</v>
      </c>
      <c r="W3299" s="317">
        <f t="shared" si="1234"/>
        <v>0.5997191011235955</v>
      </c>
      <c r="X3299" s="317">
        <f t="shared" si="1234"/>
        <v>0.58546712802768164</v>
      </c>
      <c r="Y3299" s="317">
        <f>Y3297/Y3296</f>
        <v>0.59144237405106981</v>
      </c>
      <c r="Z3299" s="317">
        <f t="shared" si="1234"/>
        <v>0.60563380281690138</v>
      </c>
      <c r="AA3299" s="317">
        <f t="shared" si="1234"/>
        <v>0.67561168113654302</v>
      </c>
      <c r="AB3299" s="339">
        <f t="shared" si="1234"/>
        <v>0.72031662269129282</v>
      </c>
      <c r="AC3299" s="108"/>
      <c r="AD3299" s="73"/>
      <c r="AE3299" s="155"/>
      <c r="AF3299" s="74"/>
      <c r="AJ3299" s="15"/>
      <c r="AK3299" s="15"/>
      <c r="AL3299" s="15"/>
      <c r="AM3299" s="15"/>
      <c r="AN3299" s="399"/>
    </row>
    <row r="3300" spans="1:42" x14ac:dyDescent="0.25">
      <c r="A3300" s="2059"/>
      <c r="B3300" s="2062"/>
      <c r="C3300" s="124" t="s">
        <v>117</v>
      </c>
      <c r="D3300" s="122"/>
      <c r="E3300" s="313"/>
      <c r="F3300" s="314"/>
      <c r="G3300" s="314"/>
      <c r="H3300" s="155"/>
      <c r="I3300" s="155"/>
      <c r="J3300" s="155"/>
      <c r="K3300" s="155"/>
      <c r="L3300" s="155"/>
      <c r="M3300" s="155"/>
      <c r="N3300" s="155"/>
      <c r="O3300" s="155"/>
      <c r="P3300" s="155"/>
      <c r="Q3300" s="155"/>
      <c r="R3300" s="155"/>
      <c r="S3300" s="155"/>
      <c r="T3300" s="155"/>
      <c r="U3300" s="155"/>
      <c r="V3300" s="155"/>
      <c r="W3300" s="155"/>
      <c r="X3300" s="155"/>
      <c r="Y3300" s="155"/>
      <c r="Z3300" s="314"/>
      <c r="AA3300" s="314"/>
      <c r="AB3300" s="870"/>
      <c r="AC3300" s="108"/>
      <c r="AD3300" s="73"/>
      <c r="AE3300" s="155"/>
      <c r="AF3300" s="74"/>
      <c r="AJ3300" s="15"/>
      <c r="AK3300" s="15"/>
      <c r="AL3300" s="15"/>
      <c r="AM3300" s="15"/>
      <c r="AN3300" s="399"/>
    </row>
    <row r="3301" spans="1:42" s="183" customFormat="1" x14ac:dyDescent="0.25">
      <c r="A3301" s="2059"/>
      <c r="B3301" s="2062"/>
      <c r="C3301" s="124" t="s">
        <v>118</v>
      </c>
      <c r="D3301" s="108"/>
      <c r="E3301" s="313"/>
      <c r="F3301" s="314"/>
      <c r="G3301" s="314"/>
      <c r="H3301" s="155"/>
      <c r="I3301" s="155"/>
      <c r="J3301" s="155"/>
      <c r="K3301" s="155"/>
      <c r="L3301" s="155"/>
      <c r="M3301" s="155"/>
      <c r="N3301" s="155"/>
      <c r="O3301" s="155"/>
      <c r="P3301" s="155"/>
      <c r="Q3301" s="155"/>
      <c r="R3301" s="155"/>
      <c r="S3301" s="155"/>
      <c r="T3301" s="155"/>
      <c r="U3301" s="155"/>
      <c r="V3301" s="155"/>
      <c r="W3301" s="155"/>
      <c r="X3301" s="155"/>
      <c r="Y3301" s="155"/>
      <c r="Z3301" s="314"/>
      <c r="AA3301" s="314"/>
      <c r="AB3301" s="870"/>
      <c r="AC3301" s="108"/>
      <c r="AD3301" s="73"/>
      <c r="AE3301" s="155"/>
      <c r="AF3301" s="74"/>
      <c r="AH3301" s="784"/>
      <c r="AI3301" s="785"/>
      <c r="AJ3301" s="785"/>
      <c r="AK3301" s="785"/>
      <c r="AL3301" s="786"/>
      <c r="AM3301" s="786"/>
      <c r="AN3301" s="191"/>
      <c r="AO3301" s="191"/>
      <c r="AP3301" s="191"/>
    </row>
    <row r="3302" spans="1:42" ht="16.5" thickBot="1" x14ac:dyDescent="0.3">
      <c r="A3302" s="3537" t="s">
        <v>43</v>
      </c>
      <c r="B3302" s="3538"/>
      <c r="C3302" s="3539"/>
      <c r="D3302" s="114"/>
      <c r="E3302" s="180">
        <f>SQRT(E3296*E3296+E3297*E3297)/E3315/1.73</f>
        <v>86.83425339219238</v>
      </c>
      <c r="F3302" s="181">
        <f t="shared" ref="F3302:AB3302" si="1235">SQRT(F3296*F3296+F3297*F3297)/F3315/1.73</f>
        <v>84.828767327198207</v>
      </c>
      <c r="G3302" s="181">
        <f t="shared" si="1235"/>
        <v>81.829418955019918</v>
      </c>
      <c r="H3302" s="79">
        <f t="shared" si="1235"/>
        <v>79.355610450178773</v>
      </c>
      <c r="I3302" s="79">
        <f t="shared" si="1235"/>
        <v>78.153897493759118</v>
      </c>
      <c r="J3302" s="79">
        <f t="shared" si="1235"/>
        <v>84.132993983069255</v>
      </c>
      <c r="K3302" s="79">
        <f t="shared" si="1235"/>
        <v>92.32716880694538</v>
      </c>
      <c r="L3302" s="79">
        <f t="shared" si="1235"/>
        <v>96.634487454273085</v>
      </c>
      <c r="M3302" s="79">
        <f t="shared" si="1235"/>
        <v>122.29082675086919</v>
      </c>
      <c r="N3302" s="79">
        <f t="shared" si="1235"/>
        <v>144.52250228884523</v>
      </c>
      <c r="O3302" s="79">
        <f t="shared" si="1235"/>
        <v>138.90868730690357</v>
      </c>
      <c r="P3302" s="79">
        <f t="shared" si="1235"/>
        <v>139.0658471228634</v>
      </c>
      <c r="Q3302" s="79">
        <f t="shared" si="1235"/>
        <v>124.18575710672597</v>
      </c>
      <c r="R3302" s="79">
        <f t="shared" si="1235"/>
        <v>133.58732246268551</v>
      </c>
      <c r="S3302" s="79">
        <f t="shared" si="1235"/>
        <v>137.90361129277363</v>
      </c>
      <c r="T3302" s="79">
        <f t="shared" si="1235"/>
        <v>127.63925542115327</v>
      </c>
      <c r="U3302" s="79">
        <f t="shared" si="1235"/>
        <v>122.66751475210945</v>
      </c>
      <c r="V3302" s="79">
        <f t="shared" si="1235"/>
        <v>118.20294132387448</v>
      </c>
      <c r="W3302" s="79">
        <f t="shared" si="1235"/>
        <v>109.17125738329732</v>
      </c>
      <c r="X3302" s="79">
        <f t="shared" si="1235"/>
        <v>109.57165563288564</v>
      </c>
      <c r="Y3302" s="79">
        <f>SQRT(Y3296*Y3296+Y3297*Y3297)/Y3315/1.73</f>
        <v>110.78941931022916</v>
      </c>
      <c r="Z3302" s="181">
        <f t="shared" si="1235"/>
        <v>108.43019349830318</v>
      </c>
      <c r="AA3302" s="181">
        <f t="shared" si="1235"/>
        <v>99.682309239552282</v>
      </c>
      <c r="AB3302" s="398">
        <f t="shared" si="1235"/>
        <v>91.179395535355681</v>
      </c>
      <c r="AC3302" s="109">
        <f>AVERAGE(E3302:AB3302)</f>
        <v>109.24562892879429</v>
      </c>
      <c r="AD3302" s="78">
        <f>(AC3298-AC3302)/AC3298</f>
        <v>2.3230234813306902E-3</v>
      </c>
      <c r="AE3302" s="79"/>
      <c r="AF3302" s="80"/>
      <c r="AJ3302" s="14"/>
      <c r="AK3302" s="14"/>
      <c r="AL3302" s="15"/>
      <c r="AM3302" s="14"/>
      <c r="AN3302" s="399"/>
    </row>
    <row r="3303" spans="1:42" x14ac:dyDescent="0.25">
      <c r="A3303" s="3561" t="s">
        <v>599</v>
      </c>
      <c r="B3303" s="3528" t="s">
        <v>21</v>
      </c>
      <c r="C3303" s="121" t="s">
        <v>14</v>
      </c>
      <c r="D3303" s="113" t="s">
        <v>941</v>
      </c>
      <c r="E3303" s="309">
        <v>1407.6</v>
      </c>
      <c r="F3303" s="71">
        <v>1354.8</v>
      </c>
      <c r="G3303" s="71">
        <v>1291.2</v>
      </c>
      <c r="H3303" s="71">
        <v>1278</v>
      </c>
      <c r="I3303" s="71">
        <v>1310.4000000000001</v>
      </c>
      <c r="J3303" s="71">
        <v>1346.4</v>
      </c>
      <c r="K3303" s="71">
        <v>1438.8</v>
      </c>
      <c r="L3303" s="71">
        <v>1556.4</v>
      </c>
      <c r="M3303" s="71">
        <v>2108.4</v>
      </c>
      <c r="N3303" s="71">
        <v>2396.4</v>
      </c>
      <c r="O3303" s="71">
        <v>2538</v>
      </c>
      <c r="P3303" s="71">
        <v>2480.4</v>
      </c>
      <c r="Q3303" s="71">
        <v>2070</v>
      </c>
      <c r="R3303" s="71">
        <v>2226</v>
      </c>
      <c r="S3303" s="71">
        <v>2194.8000000000002</v>
      </c>
      <c r="T3303" s="71">
        <v>2347.1999999999998</v>
      </c>
      <c r="U3303" s="71">
        <v>2240.4</v>
      </c>
      <c r="V3303" s="71">
        <v>2042.4</v>
      </c>
      <c r="W3303" s="71">
        <v>1922.4</v>
      </c>
      <c r="X3303" s="71">
        <v>1758</v>
      </c>
      <c r="Y3303" s="71">
        <v>1730.4</v>
      </c>
      <c r="Z3303" s="71">
        <v>1593.6</v>
      </c>
      <c r="AA3303" s="71">
        <v>1476</v>
      </c>
      <c r="AB3303" s="396">
        <v>1419.6</v>
      </c>
      <c r="AC3303" s="106">
        <f>SUM(E3303:AB3303)</f>
        <v>43527.6</v>
      </c>
      <c r="AD3303" s="70">
        <v>10000</v>
      </c>
      <c r="AE3303" s="71">
        <v>100</v>
      </c>
      <c r="AF3303" s="72">
        <v>120</v>
      </c>
      <c r="AJ3303" s="433"/>
      <c r="AK3303" s="434"/>
      <c r="AL3303" s="433"/>
      <c r="AM3303" s="15"/>
      <c r="AN3303" s="399"/>
    </row>
    <row r="3304" spans="1:42" x14ac:dyDescent="0.25">
      <c r="A3304" s="3562"/>
      <c r="B3304" s="3529"/>
      <c r="C3304" s="123" t="s">
        <v>15</v>
      </c>
      <c r="D3304" s="108" t="s">
        <v>941</v>
      </c>
      <c r="E3304" s="310">
        <v>974.4</v>
      </c>
      <c r="F3304" s="311">
        <v>927.6</v>
      </c>
      <c r="G3304" s="311">
        <v>882</v>
      </c>
      <c r="H3304" s="311">
        <v>898.8</v>
      </c>
      <c r="I3304" s="311">
        <v>879.6</v>
      </c>
      <c r="J3304" s="311">
        <v>868.8</v>
      </c>
      <c r="K3304" s="311">
        <v>926.4</v>
      </c>
      <c r="L3304" s="311">
        <v>950.4</v>
      </c>
      <c r="M3304" s="311">
        <v>1527.6</v>
      </c>
      <c r="N3304" s="311">
        <v>1702.8</v>
      </c>
      <c r="O3304" s="311">
        <v>1767.6</v>
      </c>
      <c r="P3304" s="311">
        <v>1814.4</v>
      </c>
      <c r="Q3304" s="311">
        <v>1363.2</v>
      </c>
      <c r="R3304" s="311">
        <v>1644</v>
      </c>
      <c r="S3304" s="311">
        <v>1672.8</v>
      </c>
      <c r="T3304" s="311">
        <v>1782</v>
      </c>
      <c r="U3304" s="311">
        <v>1716</v>
      </c>
      <c r="V3304" s="311">
        <v>1477.2</v>
      </c>
      <c r="W3304" s="311">
        <v>1480.8</v>
      </c>
      <c r="X3304" s="311">
        <v>1280.4000000000001</v>
      </c>
      <c r="Y3304" s="311">
        <v>1209.5999999999999</v>
      </c>
      <c r="Z3304" s="311">
        <v>1093.2</v>
      </c>
      <c r="AA3304" s="311">
        <v>1074</v>
      </c>
      <c r="AB3304" s="397">
        <v>1070.4000000000001</v>
      </c>
      <c r="AC3304" s="107">
        <f>SUM(E3304:AB3304)</f>
        <v>30984</v>
      </c>
      <c r="AD3304" s="73"/>
      <c r="AE3304" s="155"/>
      <c r="AF3304" s="74"/>
      <c r="AJ3304" s="15"/>
      <c r="AK3304" s="15"/>
      <c r="AL3304" s="15"/>
      <c r="AM3304" s="15"/>
      <c r="AN3304" s="399"/>
    </row>
    <row r="3305" spans="1:42" x14ac:dyDescent="0.25">
      <c r="A3305" s="3562"/>
      <c r="B3305" s="3529"/>
      <c r="C3305" s="123" t="s">
        <v>16</v>
      </c>
      <c r="D3305" s="108" t="s">
        <v>55</v>
      </c>
      <c r="E3305" s="1479">
        <v>92</v>
      </c>
      <c r="F3305" s="1474">
        <v>88</v>
      </c>
      <c r="G3305" s="1474">
        <v>83</v>
      </c>
      <c r="H3305" s="330">
        <v>88</v>
      </c>
      <c r="I3305" s="330">
        <v>84</v>
      </c>
      <c r="J3305" s="330">
        <v>94</v>
      </c>
      <c r="K3305" s="330">
        <v>98</v>
      </c>
      <c r="L3305" s="330">
        <v>115</v>
      </c>
      <c r="M3305" s="330">
        <v>144</v>
      </c>
      <c r="N3305" s="330">
        <v>159</v>
      </c>
      <c r="O3305" s="330">
        <v>167</v>
      </c>
      <c r="P3305" s="330">
        <v>163</v>
      </c>
      <c r="Q3305" s="330">
        <v>127</v>
      </c>
      <c r="R3305" s="330">
        <v>152</v>
      </c>
      <c r="S3305" s="330">
        <v>143</v>
      </c>
      <c r="T3305" s="330">
        <v>169</v>
      </c>
      <c r="U3305" s="330">
        <v>125</v>
      </c>
      <c r="V3305" s="330">
        <v>138</v>
      </c>
      <c r="W3305" s="330">
        <v>115</v>
      </c>
      <c r="X3305" s="330">
        <v>108</v>
      </c>
      <c r="Y3305" s="330">
        <v>115</v>
      </c>
      <c r="Z3305" s="1474">
        <v>103</v>
      </c>
      <c r="AA3305" s="1474">
        <v>97</v>
      </c>
      <c r="AB3305" s="1502">
        <v>99</v>
      </c>
      <c r="AC3305" s="107">
        <f>AVERAGE(E3305:AB3305)</f>
        <v>119.41666666666667</v>
      </c>
      <c r="AD3305" s="76">
        <f>SQRT(MIN((E3303*E3303+E3304*E3304),(F3303*F3303+F3304*F3304),(G3303*G3303+G3304*G3304),(H3303*H3303+H3304*H3304),(I3303*I3303+I3304*I3304),(J3303*J3303+J3304*J3304),(K3303*K3303+K3304*K3304),(L3303*L3303+L3304*L3304),(M3303*M3303+M3304*M3304),(N3303*N3303+N3304*N3304),(O3303*O3303+O3304*O3304),(P3303*P3303+P3304*P3304),(R3303*R3303+R3304*R3304),(S3303*S3303+S3304*S3304),(T3303*T3303+T3304*T3304),(U3303*U3303+U3304*U3304),(V3303*V3303+V3304*V3304),(W3303*W3303+W3304*W3304),(X3303*X3303+X3304*X3304),(V3303*V3303+V3304*V3304),(Z3303*Z3303+Z3304*Z3304),(AA3303*AA3303+AA3304*AA3304),(AB3303*AB3303+AB3304*AB3304)))/AD3303</f>
        <v>0.15624101382159553</v>
      </c>
      <c r="AE3305" s="76">
        <f>SQRT(MAX((E3303*E3303+E3304*E3304),(F3303*F3303+F3304*F3304),(G3303*G3303+G3304*G3304),(H3303*H3303+H3304*H3304),(I3303*I3303+I3304*I3304),(J3303*J3303+J3304*J3304),(K3303*K3303+K3304*K3304),(L3303*L3303+L3304*L3304),(M3303*M3303+M3304*M3304),(N3303*N3303+N3304*N3304),(O3303*O3303+O3304*O3304),(P3303*P3303+P3304*P3304),(R3303*R3303+R3304*R3304),(S3303*S3303+S3304*S3304),(T3303*T3303+T3304*T3304),(U3303*U3303+U3304*U3304),(V3303*V3303+V3304*V3304),(W3303*W3303+W3304*W3304),(X3303*X3303+X3304*X3304),(V3303*V3303+V3304*V3304),(Z3303*Z3303+Z3304*Z3304),(AA3303*AA3303+AA3304*AA3304),(AB3303*AB3303+AB3304*AB3304)))/AD3303</f>
        <v>0.30928714425271542</v>
      </c>
      <c r="AF3305" s="77"/>
      <c r="AG3305" s="1"/>
      <c r="AJ3305" s="399"/>
      <c r="AK3305" s="399"/>
      <c r="AL3305" s="399"/>
      <c r="AM3305" s="399"/>
      <c r="AN3305" s="399"/>
    </row>
    <row r="3306" spans="1:42" x14ac:dyDescent="0.25">
      <c r="A3306" s="3501"/>
      <c r="B3306" s="3530"/>
      <c r="C3306" s="123" t="s">
        <v>18</v>
      </c>
      <c r="D3306" s="108"/>
      <c r="E3306" s="316">
        <f>E3304/E3303</f>
        <v>0.69224211423699922</v>
      </c>
      <c r="F3306" s="317">
        <f t="shared" ref="F3306:AB3306" si="1236">F3304/F3303</f>
        <v>0.68467670504871569</v>
      </c>
      <c r="G3306" s="317">
        <f t="shared" si="1236"/>
        <v>0.68308550185873607</v>
      </c>
      <c r="H3306" s="317">
        <f t="shared" si="1236"/>
        <v>0.70328638497652574</v>
      </c>
      <c r="I3306" s="317">
        <f t="shared" si="1236"/>
        <v>0.67124542124542119</v>
      </c>
      <c r="J3306" s="317">
        <f t="shared" si="1236"/>
        <v>0.64527629233511574</v>
      </c>
      <c r="K3306" s="317">
        <f t="shared" si="1236"/>
        <v>0.64386989157631358</v>
      </c>
      <c r="L3306" s="317">
        <f t="shared" si="1236"/>
        <v>0.61063993831919805</v>
      </c>
      <c r="M3306" s="317">
        <f t="shared" si="1236"/>
        <v>0.7245304496300512</v>
      </c>
      <c r="N3306" s="317">
        <f t="shared" si="1236"/>
        <v>0.71056584877315965</v>
      </c>
      <c r="O3306" s="317">
        <f t="shared" si="1236"/>
        <v>0.69645390070921986</v>
      </c>
      <c r="P3306" s="317">
        <f t="shared" si="1236"/>
        <v>0.73149492017416551</v>
      </c>
      <c r="Q3306" s="317">
        <f t="shared" si="1236"/>
        <v>0.65855072463768116</v>
      </c>
      <c r="R3306" s="317">
        <f t="shared" si="1236"/>
        <v>0.73854447439353099</v>
      </c>
      <c r="S3306" s="317">
        <f t="shared" si="1236"/>
        <v>0.76216511755057403</v>
      </c>
      <c r="T3306" s="317">
        <f t="shared" si="1236"/>
        <v>0.75920245398773012</v>
      </c>
      <c r="U3306" s="317">
        <f t="shared" si="1236"/>
        <v>0.76593465452597742</v>
      </c>
      <c r="V3306" s="317">
        <f t="shared" si="1236"/>
        <v>0.7232667450058754</v>
      </c>
      <c r="W3306" s="317">
        <f t="shared" si="1236"/>
        <v>0.77028714107365792</v>
      </c>
      <c r="X3306" s="317">
        <f t="shared" si="1236"/>
        <v>0.72832764505119463</v>
      </c>
      <c r="Y3306" s="317">
        <f>Y3304/Y3303</f>
        <v>0.69902912621359214</v>
      </c>
      <c r="Z3306" s="317">
        <f t="shared" si="1236"/>
        <v>0.68599397590361455</v>
      </c>
      <c r="AA3306" s="317">
        <f t="shared" si="1236"/>
        <v>0.72764227642276424</v>
      </c>
      <c r="AB3306" s="339">
        <f t="shared" si="1236"/>
        <v>0.75401521555367723</v>
      </c>
      <c r="AC3306" s="108"/>
      <c r="AD3306" s="73"/>
      <c r="AE3306" s="155"/>
      <c r="AF3306" s="74"/>
      <c r="AG3306" s="1"/>
    </row>
    <row r="3307" spans="1:42" ht="18" customHeight="1" x14ac:dyDescent="0.25">
      <c r="A3307" s="2059"/>
      <c r="B3307" s="2062"/>
      <c r="C3307" s="124" t="s">
        <v>117</v>
      </c>
      <c r="D3307" s="108"/>
      <c r="E3307" s="313"/>
      <c r="F3307" s="314"/>
      <c r="G3307" s="314"/>
      <c r="H3307" s="155"/>
      <c r="I3307" s="155"/>
      <c r="J3307" s="155"/>
      <c r="K3307" s="155"/>
      <c r="L3307" s="155"/>
      <c r="M3307" s="155"/>
      <c r="N3307" s="155"/>
      <c r="O3307" s="155"/>
      <c r="P3307" s="155"/>
      <c r="Q3307" s="155"/>
      <c r="R3307" s="155"/>
      <c r="S3307" s="155"/>
      <c r="T3307" s="155"/>
      <c r="U3307" s="155"/>
      <c r="V3307" s="155"/>
      <c r="W3307" s="155"/>
      <c r="X3307" s="155"/>
      <c r="Y3307" s="155"/>
      <c r="Z3307" s="314"/>
      <c r="AA3307" s="314"/>
      <c r="AB3307" s="870"/>
      <c r="AC3307" s="108"/>
      <c r="AD3307" s="73"/>
      <c r="AE3307" s="155"/>
      <c r="AF3307" s="74"/>
      <c r="AG3307" s="1"/>
    </row>
    <row r="3308" spans="1:42" s="183" customFormat="1" ht="18" customHeight="1" x14ac:dyDescent="0.25">
      <c r="A3308" s="2059"/>
      <c r="B3308" s="2062"/>
      <c r="C3308" s="124" t="s">
        <v>118</v>
      </c>
      <c r="D3308" s="108"/>
      <c r="E3308" s="313"/>
      <c r="F3308" s="314"/>
      <c r="G3308" s="314"/>
      <c r="H3308" s="155"/>
      <c r="I3308" s="155"/>
      <c r="J3308" s="155"/>
      <c r="K3308" s="155"/>
      <c r="L3308" s="155"/>
      <c r="M3308" s="155"/>
      <c r="N3308" s="155"/>
      <c r="O3308" s="155"/>
      <c r="P3308" s="155"/>
      <c r="Q3308" s="155"/>
      <c r="R3308" s="155"/>
      <c r="S3308" s="155"/>
      <c r="T3308" s="155"/>
      <c r="U3308" s="155"/>
      <c r="V3308" s="155"/>
      <c r="W3308" s="155"/>
      <c r="X3308" s="155"/>
      <c r="Y3308" s="155"/>
      <c r="Z3308" s="314"/>
      <c r="AA3308" s="314"/>
      <c r="AB3308" s="870"/>
      <c r="AC3308" s="108"/>
      <c r="AD3308" s="73"/>
      <c r="AE3308" s="155"/>
      <c r="AF3308" s="74"/>
      <c r="AH3308" s="784"/>
      <c r="AI3308" s="785"/>
      <c r="AJ3308" s="785"/>
      <c r="AK3308" s="785"/>
      <c r="AL3308" s="786"/>
      <c r="AM3308" s="786"/>
      <c r="AN3308" s="191"/>
      <c r="AO3308" s="191"/>
      <c r="AP3308" s="191"/>
    </row>
    <row r="3309" spans="1:42" ht="18" customHeight="1" thickBot="1" x14ac:dyDescent="0.3">
      <c r="A3309" s="3537" t="s">
        <v>43</v>
      </c>
      <c r="B3309" s="3538"/>
      <c r="C3309" s="3539"/>
      <c r="D3309" s="114"/>
      <c r="E3309" s="180">
        <f>SQRT(E3303*E3303+E3304*E3304)/E3316/1.73</f>
        <v>93.976249197850436</v>
      </c>
      <c r="F3309" s="181">
        <f t="shared" ref="F3309:AB3309" si="1237">SQRT(F3303*F3303+F3304*F3304)/F3316/1.73</f>
        <v>89.876026908279144</v>
      </c>
      <c r="G3309" s="181">
        <f t="shared" si="1237"/>
        <v>85.837239533565153</v>
      </c>
      <c r="H3309" s="79">
        <f t="shared" si="1237"/>
        <v>85.685697108507938</v>
      </c>
      <c r="I3309" s="79">
        <f t="shared" si="1237"/>
        <v>86.553887429134861</v>
      </c>
      <c r="J3309" s="79">
        <f t="shared" si="1237"/>
        <v>88.212234349184854</v>
      </c>
      <c r="K3309" s="79">
        <f t="shared" si="1237"/>
        <v>94.747074498816289</v>
      </c>
      <c r="L3309" s="79">
        <f t="shared" si="1237"/>
        <v>101.65127520111082</v>
      </c>
      <c r="M3309" s="79">
        <f t="shared" si="1237"/>
        <v>143.60601224392769</v>
      </c>
      <c r="N3309" s="79">
        <f t="shared" si="1237"/>
        <v>162.4560525688525</v>
      </c>
      <c r="O3309" s="79">
        <f t="shared" si="1237"/>
        <v>170.75329140385435</v>
      </c>
      <c r="P3309" s="79">
        <f t="shared" si="1237"/>
        <v>168.85972125674954</v>
      </c>
      <c r="Q3309" s="79">
        <f t="shared" si="1237"/>
        <v>135.9286853638358</v>
      </c>
      <c r="R3309" s="79">
        <f t="shared" si="1237"/>
        <v>151.33217001555644</v>
      </c>
      <c r="S3309" s="79">
        <f t="shared" si="1237"/>
        <v>151.19867775535749</v>
      </c>
      <c r="T3309" s="79">
        <f t="shared" si="1237"/>
        <v>161.9272215691866</v>
      </c>
      <c r="U3309" s="79">
        <f t="shared" si="1237"/>
        <v>154.32839812088352</v>
      </c>
      <c r="V3309" s="79">
        <f t="shared" si="1237"/>
        <v>137.97394987784796</v>
      </c>
      <c r="W3309" s="79">
        <f t="shared" si="1237"/>
        <v>132.32634884833902</v>
      </c>
      <c r="X3309" s="79">
        <f t="shared" si="1237"/>
        <v>117.59970125353777</v>
      </c>
      <c r="Y3309" s="79">
        <f>SQRT(Y3303*Y3303+Y3304*Y3304)/Y3316/1.73</f>
        <v>114.80537771328582</v>
      </c>
      <c r="Z3309" s="181">
        <f t="shared" si="1237"/>
        <v>106.08410495481817</v>
      </c>
      <c r="AA3309" s="181">
        <f t="shared" si="1237"/>
        <v>100.01319984859748</v>
      </c>
      <c r="AB3309" s="398">
        <f t="shared" si="1237"/>
        <v>97.412587881684487</v>
      </c>
      <c r="AC3309" s="109">
        <f>AVERAGE(E3309:AB3309)</f>
        <v>122.21438270428182</v>
      </c>
      <c r="AD3309" s="78">
        <f>(AC3305-AC3309)/AC3305</f>
        <v>-2.3428187335228019E-2</v>
      </c>
      <c r="AE3309" s="79"/>
      <c r="AF3309" s="80"/>
      <c r="AG3309" s="1"/>
    </row>
    <row r="3310" spans="1:42" ht="18" customHeight="1" thickBot="1" x14ac:dyDescent="0.3">
      <c r="A3310" s="3222" t="s">
        <v>1358</v>
      </c>
      <c r="B3310" s="3218" t="s">
        <v>1143</v>
      </c>
      <c r="C3310" s="3223"/>
      <c r="D3310" s="3210" t="s">
        <v>55</v>
      </c>
      <c r="E3310" s="3211">
        <v>0</v>
      </c>
      <c r="F3310" s="3212">
        <v>0</v>
      </c>
      <c r="G3310" s="3212">
        <v>0</v>
      </c>
      <c r="H3310" s="3212">
        <v>0</v>
      </c>
      <c r="I3310" s="3212">
        <v>0</v>
      </c>
      <c r="J3310" s="3212">
        <v>0</v>
      </c>
      <c r="K3310" s="3212">
        <v>0</v>
      </c>
      <c r="L3310" s="3212">
        <v>0</v>
      </c>
      <c r="M3310" s="3212">
        <v>0</v>
      </c>
      <c r="N3310" s="3212">
        <v>0</v>
      </c>
      <c r="O3310" s="3212">
        <v>0</v>
      </c>
      <c r="P3310" s="3212">
        <v>0</v>
      </c>
      <c r="Q3310" s="3212">
        <v>0</v>
      </c>
      <c r="R3310" s="3212">
        <v>0</v>
      </c>
      <c r="S3310" s="3212">
        <v>0</v>
      </c>
      <c r="T3310" s="3212">
        <v>0</v>
      </c>
      <c r="U3310" s="3212">
        <v>0</v>
      </c>
      <c r="V3310" s="3212">
        <v>0</v>
      </c>
      <c r="W3310" s="3212">
        <v>0</v>
      </c>
      <c r="X3310" s="3212">
        <v>0</v>
      </c>
      <c r="Y3310" s="3212">
        <v>0</v>
      </c>
      <c r="Z3310" s="3212">
        <v>0</v>
      </c>
      <c r="AA3310" s="3212">
        <v>0</v>
      </c>
      <c r="AB3310" s="3213">
        <v>0</v>
      </c>
      <c r="AC3310" s="3214"/>
      <c r="AD3310" s="254"/>
      <c r="AE3310" s="255"/>
      <c r="AF3310" s="256"/>
      <c r="AG3310" s="1"/>
    </row>
    <row r="3311" spans="1:42" x14ac:dyDescent="0.25">
      <c r="A3311" s="1221" t="s">
        <v>52</v>
      </c>
      <c r="B3311" s="150"/>
      <c r="C3311" s="196"/>
      <c r="D3311" s="162"/>
      <c r="E3311" s="115">
        <f t="shared" ref="E3311:AB3312" si="1238">E3296+E3303</f>
        <v>2673.6</v>
      </c>
      <c r="F3311" s="116">
        <f t="shared" si="1238"/>
        <v>2599.1999999999998</v>
      </c>
      <c r="G3311" s="116">
        <f t="shared" si="1238"/>
        <v>2466</v>
      </c>
      <c r="H3311" s="504">
        <f t="shared" si="1238"/>
        <v>2404.8000000000002</v>
      </c>
      <c r="I3311" s="504">
        <f t="shared" si="1238"/>
        <v>2430</v>
      </c>
      <c r="J3311" s="504">
        <f t="shared" si="1238"/>
        <v>2602.8000000000002</v>
      </c>
      <c r="K3311" s="504">
        <f t="shared" si="1238"/>
        <v>2860.8</v>
      </c>
      <c r="L3311" s="504">
        <f t="shared" si="1238"/>
        <v>3052.8</v>
      </c>
      <c r="M3311" s="504">
        <f t="shared" si="1238"/>
        <v>3990</v>
      </c>
      <c r="N3311" s="504">
        <f t="shared" si="1238"/>
        <v>4633.2000000000007</v>
      </c>
      <c r="O3311" s="504">
        <f t="shared" si="1238"/>
        <v>4663.2</v>
      </c>
      <c r="P3311" s="504">
        <f t="shared" si="1238"/>
        <v>4605.6000000000004</v>
      </c>
      <c r="Q3311" s="504">
        <f t="shared" si="1238"/>
        <v>3994.8</v>
      </c>
      <c r="R3311" s="504">
        <f t="shared" si="1238"/>
        <v>4297.2</v>
      </c>
      <c r="S3311" s="504">
        <f t="shared" si="1238"/>
        <v>4281.6000000000004</v>
      </c>
      <c r="T3311" s="504">
        <f t="shared" si="1238"/>
        <v>4302</v>
      </c>
      <c r="U3311" s="504">
        <f t="shared" si="1238"/>
        <v>4153.2</v>
      </c>
      <c r="V3311" s="504">
        <f t="shared" si="1238"/>
        <v>3892.8</v>
      </c>
      <c r="W3311" s="504">
        <f t="shared" si="1238"/>
        <v>3631.2</v>
      </c>
      <c r="X3311" s="504">
        <f t="shared" si="1238"/>
        <v>3492</v>
      </c>
      <c r="Y3311" s="504">
        <f>Y3296+Y3303</f>
        <v>3469.2</v>
      </c>
      <c r="Z3311" s="116">
        <f t="shared" si="1238"/>
        <v>3297.6</v>
      </c>
      <c r="AA3311" s="116">
        <f t="shared" si="1238"/>
        <v>2996.4</v>
      </c>
      <c r="AB3311" s="592">
        <f t="shared" si="1238"/>
        <v>2784</v>
      </c>
      <c r="AC3311" s="162"/>
      <c r="AD3311" s="440">
        <f>MIN(E3311:AB3311)</f>
        <v>2404.8000000000002</v>
      </c>
      <c r="AE3311" s="83"/>
      <c r="AF3311" s="84"/>
      <c r="AG3311" s="1"/>
    </row>
    <row r="3312" spans="1:42" x14ac:dyDescent="0.25">
      <c r="A3312" s="1222" t="s">
        <v>54</v>
      </c>
      <c r="B3312" s="152"/>
      <c r="C3312" s="187"/>
      <c r="D3312" s="164"/>
      <c r="E3312" s="117">
        <f t="shared" si="1238"/>
        <v>1945.1999999999998</v>
      </c>
      <c r="F3312" s="118">
        <f t="shared" si="1238"/>
        <v>1870.8000000000002</v>
      </c>
      <c r="G3312" s="118">
        <f t="shared" si="1238"/>
        <v>1815.6</v>
      </c>
      <c r="H3312" s="506">
        <f t="shared" si="1238"/>
        <v>1824</v>
      </c>
      <c r="I3312" s="506">
        <f t="shared" si="1238"/>
        <v>1780.8000000000002</v>
      </c>
      <c r="J3312" s="506">
        <f t="shared" si="1238"/>
        <v>1759.1999999999998</v>
      </c>
      <c r="K3312" s="506">
        <f t="shared" si="1238"/>
        <v>1821.6</v>
      </c>
      <c r="L3312" s="506">
        <f t="shared" si="1238"/>
        <v>1855.1999999999998</v>
      </c>
      <c r="M3312" s="506">
        <f t="shared" si="1238"/>
        <v>2664</v>
      </c>
      <c r="N3312" s="506">
        <f t="shared" si="1238"/>
        <v>3033.6</v>
      </c>
      <c r="O3312" s="506">
        <f t="shared" si="1238"/>
        <v>3082.8</v>
      </c>
      <c r="P3312" s="506">
        <f t="shared" si="1238"/>
        <v>3180</v>
      </c>
      <c r="Q3312" s="506">
        <f t="shared" si="1238"/>
        <v>2527.1999999999998</v>
      </c>
      <c r="R3312" s="506">
        <f t="shared" si="1238"/>
        <v>2917.2</v>
      </c>
      <c r="S3312" s="506">
        <f t="shared" si="1238"/>
        <v>3045.6</v>
      </c>
      <c r="T3312" s="506">
        <f t="shared" si="1238"/>
        <v>3028.8</v>
      </c>
      <c r="U3312" s="506">
        <f t="shared" si="1238"/>
        <v>2854.8</v>
      </c>
      <c r="V3312" s="506">
        <f t="shared" si="1238"/>
        <v>2570.4</v>
      </c>
      <c r="W3312" s="506">
        <f t="shared" si="1238"/>
        <v>2505.6</v>
      </c>
      <c r="X3312" s="506">
        <f t="shared" si="1238"/>
        <v>2295.6000000000004</v>
      </c>
      <c r="Y3312" s="506">
        <f>Y3297+Y3304</f>
        <v>2238</v>
      </c>
      <c r="Z3312" s="118">
        <f t="shared" si="1238"/>
        <v>2125.1999999999998</v>
      </c>
      <c r="AA3312" s="118">
        <f t="shared" si="1238"/>
        <v>2101.1999999999998</v>
      </c>
      <c r="AB3312" s="572">
        <f t="shared" si="1238"/>
        <v>2053.1999999999998</v>
      </c>
      <c r="AC3312" s="164"/>
      <c r="AD3312" s="442">
        <f>MIN(E3312:AB3312)</f>
        <v>1759.1999999999998</v>
      </c>
      <c r="AE3312" s="86"/>
      <c r="AF3312" s="87"/>
      <c r="AG3312" s="1"/>
    </row>
    <row r="3313" spans="1:42" ht="16.5" thickBot="1" x14ac:dyDescent="0.3">
      <c r="A3313" s="1223" t="s">
        <v>53</v>
      </c>
      <c r="B3313" s="154"/>
      <c r="C3313" s="197"/>
      <c r="D3313" s="192"/>
      <c r="E3313" s="119">
        <f>SQRT(E3312*E3312+E3311*E3311)</f>
        <v>3306.3484389882442</v>
      </c>
      <c r="F3313" s="120">
        <f t="shared" ref="F3313:AB3313" si="1239">SQRT(F3312*F3312+F3311*F3311)</f>
        <v>3202.4573814494393</v>
      </c>
      <c r="G3313" s="120">
        <f t="shared" si="1239"/>
        <v>3062.2800916963815</v>
      </c>
      <c r="H3313" s="508">
        <f t="shared" si="1239"/>
        <v>3018.2841218149097</v>
      </c>
      <c r="I3313" s="508">
        <f t="shared" si="1239"/>
        <v>3012.6647075305277</v>
      </c>
      <c r="J3313" s="508">
        <f t="shared" si="1239"/>
        <v>3141.552558847297</v>
      </c>
      <c r="K3313" s="508">
        <f t="shared" si="1239"/>
        <v>3391.5193055620366</v>
      </c>
      <c r="L3313" s="508">
        <f t="shared" si="1239"/>
        <v>3572.3038616556682</v>
      </c>
      <c r="M3313" s="508">
        <f t="shared" si="1239"/>
        <v>4797.6031515747527</v>
      </c>
      <c r="N3313" s="508">
        <f t="shared" si="1239"/>
        <v>5537.984398677916</v>
      </c>
      <c r="O3313" s="508">
        <f t="shared" si="1239"/>
        <v>5590.0885574380663</v>
      </c>
      <c r="P3313" s="508">
        <f t="shared" si="1239"/>
        <v>5596.7804459349663</v>
      </c>
      <c r="Q3313" s="508">
        <f t="shared" si="1239"/>
        <v>4727.0674714880051</v>
      </c>
      <c r="R3313" s="508">
        <f t="shared" si="1239"/>
        <v>5193.8409371100306</v>
      </c>
      <c r="S3313" s="508">
        <f t="shared" si="1239"/>
        <v>5254.3104133653924</v>
      </c>
      <c r="T3313" s="508">
        <f t="shared" si="1239"/>
        <v>5261.2577811774254</v>
      </c>
      <c r="U3313" s="508">
        <f t="shared" si="1239"/>
        <v>5039.7374217314145</v>
      </c>
      <c r="V3313" s="508">
        <f>SQRT(V3312*V3312+V3311*V3311)</f>
        <v>4664.8524092408325</v>
      </c>
      <c r="W3313" s="508">
        <f t="shared" si="1239"/>
        <v>4411.7620969404052</v>
      </c>
      <c r="X3313" s="508">
        <f t="shared" si="1239"/>
        <v>4178.9763531276412</v>
      </c>
      <c r="Y3313" s="508">
        <f>SQRT(Y3312*Y3312+Y3311*Y3311)</f>
        <v>4128.4370698849216</v>
      </c>
      <c r="Z3313" s="120">
        <f t="shared" si="1239"/>
        <v>3923.0907203377287</v>
      </c>
      <c r="AA3313" s="120">
        <f t="shared" si="1239"/>
        <v>3659.7068735077678</v>
      </c>
      <c r="AB3313" s="593">
        <f t="shared" si="1239"/>
        <v>3459.232030378997</v>
      </c>
      <c r="AC3313" s="192"/>
      <c r="AD3313" s="444">
        <f>MIN(E3313:AB3313)</f>
        <v>3012.6647075305277</v>
      </c>
      <c r="AE3313" s="89"/>
      <c r="AF3313" s="90"/>
      <c r="AG3313" s="15"/>
    </row>
    <row r="3314" spans="1:42" ht="16.5" thickBot="1" x14ac:dyDescent="0.3">
      <c r="A3314" s="510" t="s">
        <v>22</v>
      </c>
      <c r="B3314" s="511"/>
      <c r="C3314" s="512"/>
      <c r="D3314" s="847"/>
      <c r="E3314" s="514">
        <v>1</v>
      </c>
      <c r="F3314" s="515">
        <v>2</v>
      </c>
      <c r="G3314" s="515">
        <v>3</v>
      </c>
      <c r="H3314" s="516">
        <v>4</v>
      </c>
      <c r="I3314" s="515">
        <v>5</v>
      </c>
      <c r="J3314" s="515">
        <v>6</v>
      </c>
      <c r="K3314" s="515">
        <v>7</v>
      </c>
      <c r="L3314" s="515">
        <v>8</v>
      </c>
      <c r="M3314" s="515">
        <v>9</v>
      </c>
      <c r="N3314" s="516">
        <v>10</v>
      </c>
      <c r="O3314" s="515">
        <v>11</v>
      </c>
      <c r="P3314" s="515">
        <v>12</v>
      </c>
      <c r="Q3314" s="515">
        <v>13</v>
      </c>
      <c r="R3314" s="515">
        <v>14</v>
      </c>
      <c r="S3314" s="515">
        <v>15</v>
      </c>
      <c r="T3314" s="515">
        <v>16</v>
      </c>
      <c r="U3314" s="515">
        <v>17</v>
      </c>
      <c r="V3314" s="515">
        <v>18</v>
      </c>
      <c r="W3314" s="515">
        <v>19</v>
      </c>
      <c r="X3314" s="515">
        <v>20</v>
      </c>
      <c r="Y3314" s="516">
        <v>21</v>
      </c>
      <c r="Z3314" s="515">
        <v>22</v>
      </c>
      <c r="AA3314" s="515">
        <v>23</v>
      </c>
      <c r="AB3314" s="517">
        <v>24</v>
      </c>
      <c r="AC3314" s="513">
        <v>25</v>
      </c>
      <c r="AD3314" s="15"/>
      <c r="AE3314" s="15"/>
      <c r="AF3314" s="15"/>
      <c r="AG3314" s="15"/>
    </row>
    <row r="3315" spans="1:42" x14ac:dyDescent="0.25">
      <c r="A3315" s="445" t="s">
        <v>1150</v>
      </c>
      <c r="B3315" s="145"/>
      <c r="C3315" s="446" t="s">
        <v>23</v>
      </c>
      <c r="D3315" s="1225" t="s">
        <v>55</v>
      </c>
      <c r="E3315" s="995">
        <v>10.62</v>
      </c>
      <c r="F3315" s="145">
        <v>10.64</v>
      </c>
      <c r="G3315" s="145">
        <v>10.6</v>
      </c>
      <c r="H3315" s="448">
        <v>10.62</v>
      </c>
      <c r="I3315" s="448">
        <v>10.63</v>
      </c>
      <c r="J3315" s="448">
        <v>10.58</v>
      </c>
      <c r="K3315" s="448">
        <v>10.52</v>
      </c>
      <c r="L3315" s="448">
        <v>10.46</v>
      </c>
      <c r="M3315" s="448">
        <v>10.39</v>
      </c>
      <c r="N3315" s="448">
        <v>10.41</v>
      </c>
      <c r="O3315" s="448">
        <v>10.4</v>
      </c>
      <c r="P3315" s="448">
        <v>10.5</v>
      </c>
      <c r="Q3315" s="448">
        <v>10.47</v>
      </c>
      <c r="R3315" s="448">
        <v>10.52</v>
      </c>
      <c r="S3315" s="448">
        <v>10.47</v>
      </c>
      <c r="T3315" s="448">
        <v>10.5</v>
      </c>
      <c r="U3315" s="448">
        <v>10.49</v>
      </c>
      <c r="V3315" s="448">
        <v>10.51</v>
      </c>
      <c r="W3315" s="448">
        <v>10.55</v>
      </c>
      <c r="X3315" s="448">
        <v>10.6</v>
      </c>
      <c r="Y3315" s="448">
        <v>10.54</v>
      </c>
      <c r="Z3315" s="448">
        <v>10.62</v>
      </c>
      <c r="AA3315" s="145">
        <v>10.64</v>
      </c>
      <c r="AB3315" s="449">
        <v>10.66</v>
      </c>
      <c r="AC3315" s="718">
        <f>AVERAGE(E3315:AB3315)</f>
        <v>10.539166666666668</v>
      </c>
      <c r="AD3315" s="15"/>
      <c r="AE3315" s="15"/>
      <c r="AF3315" s="15"/>
      <c r="AG3315" s="15"/>
      <c r="AK3315" s="399"/>
      <c r="AL3315" s="399"/>
      <c r="AM3315" s="399"/>
      <c r="AN3315" s="399"/>
      <c r="AO3315" s="399"/>
    </row>
    <row r="3316" spans="1:42" ht="16.5" thickBot="1" x14ac:dyDescent="0.3">
      <c r="A3316" s="527" t="s">
        <v>1152</v>
      </c>
      <c r="B3316" s="146"/>
      <c r="C3316" s="528" t="s">
        <v>23</v>
      </c>
      <c r="D3316" s="1260" t="s">
        <v>55</v>
      </c>
      <c r="E3316" s="815">
        <v>10.53</v>
      </c>
      <c r="F3316" s="146">
        <v>10.56</v>
      </c>
      <c r="G3316" s="146">
        <v>10.53</v>
      </c>
      <c r="H3316" s="531">
        <v>10.54</v>
      </c>
      <c r="I3316" s="531">
        <v>10.54</v>
      </c>
      <c r="J3316" s="531">
        <v>10.5</v>
      </c>
      <c r="K3316" s="531">
        <v>10.44</v>
      </c>
      <c r="L3316" s="531">
        <v>10.37</v>
      </c>
      <c r="M3316" s="531">
        <v>10.48</v>
      </c>
      <c r="N3316" s="531">
        <v>10.46</v>
      </c>
      <c r="O3316" s="531">
        <v>10.47</v>
      </c>
      <c r="P3316" s="531">
        <v>10.52</v>
      </c>
      <c r="Q3316" s="531">
        <v>10.54</v>
      </c>
      <c r="R3316" s="531">
        <v>10.57</v>
      </c>
      <c r="S3316" s="531">
        <v>10.55</v>
      </c>
      <c r="T3316" s="531">
        <v>10.52</v>
      </c>
      <c r="U3316" s="531">
        <v>10.57</v>
      </c>
      <c r="V3316" s="531">
        <v>10.56</v>
      </c>
      <c r="W3316" s="531">
        <v>10.6</v>
      </c>
      <c r="X3316" s="531">
        <v>10.69</v>
      </c>
      <c r="Y3316" s="531">
        <v>10.63</v>
      </c>
      <c r="Z3316" s="531">
        <v>10.53</v>
      </c>
      <c r="AA3316" s="146">
        <v>10.55</v>
      </c>
      <c r="AB3316" s="558">
        <v>10.55</v>
      </c>
      <c r="AC3316" s="722">
        <f>AVERAGE(E3316:AB3316)</f>
        <v>10.533333333333335</v>
      </c>
      <c r="AD3316" s="15"/>
      <c r="AE3316" s="15"/>
      <c r="AF3316" s="15"/>
      <c r="AK3316" s="14"/>
      <c r="AL3316" s="14"/>
      <c r="AM3316" s="15"/>
      <c r="AN3316" s="14"/>
      <c r="AO3316" s="399"/>
    </row>
    <row r="3317" spans="1:42" ht="15.75" customHeight="1" x14ac:dyDescent="0.25">
      <c r="A3317" s="3561" t="s">
        <v>600</v>
      </c>
      <c r="B3317" s="3559" t="s">
        <v>601</v>
      </c>
      <c r="C3317" s="121" t="s">
        <v>14</v>
      </c>
      <c r="D3317" s="113" t="s">
        <v>941</v>
      </c>
      <c r="E3317" s="70">
        <v>7.6</v>
      </c>
      <c r="F3317" s="71">
        <v>15.2</v>
      </c>
      <c r="G3317" s="71">
        <v>0</v>
      </c>
      <c r="H3317" s="71">
        <v>11.2</v>
      </c>
      <c r="I3317" s="71">
        <v>8.8000000000000007</v>
      </c>
      <c r="J3317" s="71">
        <v>0</v>
      </c>
      <c r="K3317" s="71">
        <v>0</v>
      </c>
      <c r="L3317" s="71">
        <v>20</v>
      </c>
      <c r="M3317" s="71">
        <v>0</v>
      </c>
      <c r="N3317" s="71">
        <v>4</v>
      </c>
      <c r="O3317" s="71">
        <v>25.2</v>
      </c>
      <c r="P3317" s="71">
        <v>20</v>
      </c>
      <c r="Q3317" s="71">
        <v>12.8</v>
      </c>
      <c r="R3317" s="71">
        <v>18</v>
      </c>
      <c r="S3317" s="71">
        <v>8.8000000000000007</v>
      </c>
      <c r="T3317" s="71">
        <v>25.6</v>
      </c>
      <c r="U3317" s="71">
        <v>6.8</v>
      </c>
      <c r="V3317" s="71">
        <v>24.4</v>
      </c>
      <c r="W3317" s="71">
        <v>0</v>
      </c>
      <c r="X3317" s="71">
        <v>24</v>
      </c>
      <c r="Y3317" s="71">
        <v>0</v>
      </c>
      <c r="Z3317" s="71">
        <v>25.2</v>
      </c>
      <c r="AA3317" s="71">
        <v>3.6</v>
      </c>
      <c r="AB3317" s="396">
        <v>16.399999999999999</v>
      </c>
      <c r="AC3317" s="106">
        <f>SUM(E3317:AB3317)</f>
        <v>277.60000000000002</v>
      </c>
      <c r="AD3317" s="70"/>
      <c r="AE3317" s="71">
        <v>100</v>
      </c>
      <c r="AF3317" s="72">
        <v>40</v>
      </c>
      <c r="AK3317" s="433"/>
      <c r="AL3317" s="434"/>
      <c r="AM3317" s="433"/>
      <c r="AN3317" s="15"/>
      <c r="AO3317" s="399"/>
    </row>
    <row r="3318" spans="1:42" x14ac:dyDescent="0.25">
      <c r="A3318" s="3562"/>
      <c r="B3318" s="3560"/>
      <c r="C3318" s="123" t="s">
        <v>15</v>
      </c>
      <c r="D3318" s="108" t="s">
        <v>941</v>
      </c>
      <c r="E3318" s="395">
        <v>7.2</v>
      </c>
      <c r="F3318" s="311">
        <v>14.4</v>
      </c>
      <c r="G3318" s="311">
        <v>0</v>
      </c>
      <c r="H3318" s="311">
        <v>10.8</v>
      </c>
      <c r="I3318" s="311">
        <v>8.4</v>
      </c>
      <c r="J3318" s="311">
        <v>0</v>
      </c>
      <c r="K3318" s="311">
        <v>0</v>
      </c>
      <c r="L3318" s="311">
        <v>18.8</v>
      </c>
      <c r="M3318" s="311">
        <v>0</v>
      </c>
      <c r="N3318" s="311">
        <v>3.6</v>
      </c>
      <c r="O3318" s="311">
        <v>23.6</v>
      </c>
      <c r="P3318" s="311">
        <v>18.399999999999999</v>
      </c>
      <c r="Q3318" s="311">
        <v>12.4</v>
      </c>
      <c r="R3318" s="311">
        <v>16.8</v>
      </c>
      <c r="S3318" s="311">
        <v>8</v>
      </c>
      <c r="T3318" s="311">
        <v>24</v>
      </c>
      <c r="U3318" s="311">
        <v>6.4</v>
      </c>
      <c r="V3318" s="311">
        <v>23.2</v>
      </c>
      <c r="W3318" s="311">
        <v>0</v>
      </c>
      <c r="X3318" s="311">
        <v>22.4</v>
      </c>
      <c r="Y3318" s="311">
        <v>0</v>
      </c>
      <c r="Z3318" s="311">
        <v>24</v>
      </c>
      <c r="AA3318" s="311">
        <v>3.2</v>
      </c>
      <c r="AB3318" s="397">
        <v>15.2</v>
      </c>
      <c r="AC3318" s="107">
        <f>SUM(E3318:AB3318)</f>
        <v>260.8</v>
      </c>
      <c r="AD3318" s="73"/>
      <c r="AE3318" s="155"/>
      <c r="AF3318" s="74"/>
      <c r="AK3318" s="15"/>
      <c r="AL3318" s="15"/>
      <c r="AM3318" s="15"/>
      <c r="AN3318" s="15"/>
      <c r="AO3318" s="399"/>
    </row>
    <row r="3319" spans="1:42" x14ac:dyDescent="0.25">
      <c r="A3319" s="3562"/>
      <c r="B3319" s="3560"/>
      <c r="C3319" s="123" t="s">
        <v>16</v>
      </c>
      <c r="D3319" s="108" t="s">
        <v>55</v>
      </c>
      <c r="E3319" s="2382">
        <v>2</v>
      </c>
      <c r="F3319" s="2383">
        <v>0</v>
      </c>
      <c r="G3319" s="2383">
        <v>0</v>
      </c>
      <c r="H3319" s="3408">
        <v>2</v>
      </c>
      <c r="I3319" s="3408">
        <v>0</v>
      </c>
      <c r="J3319" s="3408">
        <v>0</v>
      </c>
      <c r="K3319" s="3408">
        <v>0</v>
      </c>
      <c r="L3319" s="3408">
        <v>0</v>
      </c>
      <c r="M3319" s="3408">
        <v>0</v>
      </c>
      <c r="N3319" s="3408">
        <v>2</v>
      </c>
      <c r="O3319" s="3408">
        <v>2</v>
      </c>
      <c r="P3319" s="3408">
        <v>0</v>
      </c>
      <c r="Q3319" s="3408">
        <v>2</v>
      </c>
      <c r="R3319" s="3408">
        <v>0</v>
      </c>
      <c r="S3319" s="3408">
        <v>2</v>
      </c>
      <c r="T3319" s="3408">
        <v>2</v>
      </c>
      <c r="U3319" s="3408">
        <v>2</v>
      </c>
      <c r="V3319" s="3408">
        <v>0</v>
      </c>
      <c r="W3319" s="3408">
        <v>0</v>
      </c>
      <c r="X3319" s="3408">
        <v>0</v>
      </c>
      <c r="Y3319" s="3408">
        <v>0</v>
      </c>
      <c r="Z3319" s="2383">
        <v>2</v>
      </c>
      <c r="AA3319" s="2383">
        <v>0</v>
      </c>
      <c r="AB3319" s="2384">
        <v>2</v>
      </c>
      <c r="AC3319" s="107">
        <f>AVERAGE(E3319:AB3319)</f>
        <v>0.83333333333333337</v>
      </c>
      <c r="AD3319" s="76"/>
      <c r="AE3319" s="76"/>
      <c r="AF3319" s="77"/>
      <c r="AK3319" s="15"/>
      <c r="AL3319" s="15"/>
      <c r="AM3319" s="15"/>
      <c r="AN3319" s="15"/>
      <c r="AO3319" s="399"/>
    </row>
    <row r="3320" spans="1:42" ht="16.5" thickBot="1" x14ac:dyDescent="0.3">
      <c r="A3320" s="3726"/>
      <c r="B3320" s="3572"/>
      <c r="C3320" s="126" t="s">
        <v>18</v>
      </c>
      <c r="D3320" s="349"/>
      <c r="E3320" s="576">
        <f t="shared" ref="E3320:AB3320" si="1240">E3318/E3317</f>
        <v>0.94736842105263164</v>
      </c>
      <c r="F3320" s="321">
        <f t="shared" si="1240"/>
        <v>0.94736842105263164</v>
      </c>
      <c r="G3320" s="321" t="e">
        <f t="shared" si="1240"/>
        <v>#DIV/0!</v>
      </c>
      <c r="H3320" s="321">
        <f t="shared" si="1240"/>
        <v>0.96428571428571441</v>
      </c>
      <c r="I3320" s="321">
        <f t="shared" si="1240"/>
        <v>0.95454545454545447</v>
      </c>
      <c r="J3320" s="321" t="e">
        <f t="shared" si="1240"/>
        <v>#DIV/0!</v>
      </c>
      <c r="K3320" s="321" t="e">
        <f t="shared" si="1240"/>
        <v>#DIV/0!</v>
      </c>
      <c r="L3320" s="321">
        <f t="shared" si="1240"/>
        <v>0.94000000000000006</v>
      </c>
      <c r="M3320" s="321" t="e">
        <f t="shared" si="1240"/>
        <v>#DIV/0!</v>
      </c>
      <c r="N3320" s="321">
        <f t="shared" si="1240"/>
        <v>0.9</v>
      </c>
      <c r="O3320" s="321">
        <f t="shared" si="1240"/>
        <v>0.93650793650793662</v>
      </c>
      <c r="P3320" s="321">
        <f t="shared" si="1240"/>
        <v>0.91999999999999993</v>
      </c>
      <c r="Q3320" s="321">
        <f t="shared" si="1240"/>
        <v>0.96875</v>
      </c>
      <c r="R3320" s="321">
        <f t="shared" si="1240"/>
        <v>0.93333333333333335</v>
      </c>
      <c r="S3320" s="321">
        <f t="shared" si="1240"/>
        <v>0.90909090909090906</v>
      </c>
      <c r="T3320" s="321">
        <f t="shared" si="1240"/>
        <v>0.9375</v>
      </c>
      <c r="U3320" s="321">
        <f t="shared" si="1240"/>
        <v>0.94117647058823539</v>
      </c>
      <c r="V3320" s="321">
        <f t="shared" si="1240"/>
        <v>0.9508196721311476</v>
      </c>
      <c r="W3320" s="321" t="e">
        <f t="shared" si="1240"/>
        <v>#DIV/0!</v>
      </c>
      <c r="X3320" s="321">
        <f t="shared" si="1240"/>
        <v>0.93333333333333324</v>
      </c>
      <c r="Y3320" s="321" t="e">
        <f>Y3318/Y3317</f>
        <v>#DIV/0!</v>
      </c>
      <c r="Z3320" s="321">
        <f t="shared" si="1240"/>
        <v>0.95238095238095244</v>
      </c>
      <c r="AA3320" s="321">
        <f t="shared" si="1240"/>
        <v>0.88888888888888895</v>
      </c>
      <c r="AB3320" s="809">
        <f t="shared" si="1240"/>
        <v>0.92682926829268297</v>
      </c>
      <c r="AC3320" s="114"/>
      <c r="AD3320" s="73"/>
      <c r="AE3320" s="155"/>
      <c r="AF3320" s="74"/>
      <c r="AK3320" s="15"/>
      <c r="AL3320" s="15"/>
      <c r="AM3320" s="15"/>
      <c r="AN3320" s="15"/>
      <c r="AO3320" s="399"/>
    </row>
    <row r="3321" spans="1:42" ht="18" customHeight="1" x14ac:dyDescent="0.25">
      <c r="A3321" s="2049"/>
      <c r="B3321" s="2052"/>
      <c r="C3321" s="360" t="s">
        <v>117</v>
      </c>
      <c r="D3321" s="2203"/>
      <c r="E3321" s="621"/>
      <c r="F3321" s="91"/>
      <c r="G3321" s="136"/>
      <c r="H3321" s="91"/>
      <c r="I3321" s="91"/>
      <c r="J3321" s="91"/>
      <c r="K3321" s="91"/>
      <c r="L3321" s="91"/>
      <c r="M3321" s="91"/>
      <c r="N3321" s="91"/>
      <c r="O3321" s="91"/>
      <c r="P3321" s="91"/>
      <c r="Q3321" s="91"/>
      <c r="R3321" s="91"/>
      <c r="S3321" s="91"/>
      <c r="T3321" s="91"/>
      <c r="U3321" s="91"/>
      <c r="V3321" s="91"/>
      <c r="W3321" s="91"/>
      <c r="X3321" s="91"/>
      <c r="Y3321" s="91"/>
      <c r="Z3321" s="136"/>
      <c r="AA3321" s="136"/>
      <c r="AB3321" s="477"/>
      <c r="AC3321" s="122"/>
      <c r="AD3321" s="73"/>
      <c r="AE3321" s="155"/>
      <c r="AF3321" s="74"/>
      <c r="AK3321" s="15"/>
      <c r="AL3321" s="15"/>
      <c r="AM3321" s="15"/>
      <c r="AN3321" s="15"/>
      <c r="AO3321" s="399"/>
    </row>
    <row r="3322" spans="1:42" s="183" customFormat="1" ht="18" customHeight="1" x14ac:dyDescent="0.25">
      <c r="A3322" s="2059"/>
      <c r="B3322" s="2062"/>
      <c r="C3322" s="124" t="s">
        <v>118</v>
      </c>
      <c r="D3322" s="350"/>
      <c r="E3322" s="502"/>
      <c r="F3322" s="155"/>
      <c r="G3322" s="314"/>
      <c r="H3322" s="155"/>
      <c r="I3322" s="155"/>
      <c r="J3322" s="155"/>
      <c r="K3322" s="155"/>
      <c r="L3322" s="155"/>
      <c r="M3322" s="155"/>
      <c r="N3322" s="155"/>
      <c r="O3322" s="155"/>
      <c r="P3322" s="155"/>
      <c r="Q3322" s="155"/>
      <c r="R3322" s="155"/>
      <c r="S3322" s="155"/>
      <c r="T3322" s="155"/>
      <c r="U3322" s="155"/>
      <c r="V3322" s="155"/>
      <c r="W3322" s="155"/>
      <c r="X3322" s="155"/>
      <c r="Y3322" s="155"/>
      <c r="Z3322" s="314"/>
      <c r="AA3322" s="314"/>
      <c r="AB3322" s="870"/>
      <c r="AC3322" s="108"/>
      <c r="AD3322" s="73"/>
      <c r="AE3322" s="155"/>
      <c r="AF3322" s="74"/>
      <c r="AH3322" s="784"/>
      <c r="AI3322" s="785"/>
      <c r="AJ3322" s="785"/>
      <c r="AK3322" s="785"/>
      <c r="AL3322" s="786"/>
      <c r="AM3322" s="786"/>
      <c r="AN3322" s="191"/>
      <c r="AO3322" s="191"/>
      <c r="AP3322" s="191"/>
    </row>
    <row r="3323" spans="1:42" ht="18" customHeight="1" thickBot="1" x14ac:dyDescent="0.3">
      <c r="A3323" s="3537" t="s">
        <v>43</v>
      </c>
      <c r="B3323" s="3538"/>
      <c r="C3323" s="3539"/>
      <c r="D3323" s="349"/>
      <c r="E3323" s="461">
        <f>SQRT(E3317*E3317+E3318*E3318)/E3315/1.73</f>
        <v>0.5698160229168393</v>
      </c>
      <c r="F3323" s="181">
        <f t="shared" ref="F3323:AB3323" si="1241">SQRT(F3317*F3317+F3318*F3318)/F3315/1.73</f>
        <v>1.137489880333991</v>
      </c>
      <c r="G3323" s="181">
        <f t="shared" si="1241"/>
        <v>0</v>
      </c>
      <c r="H3323" s="79">
        <f t="shared" si="1241"/>
        <v>0.84685456990417141</v>
      </c>
      <c r="I3323" s="79">
        <f t="shared" si="1241"/>
        <v>0.66153296432261388</v>
      </c>
      <c r="J3323" s="79">
        <f t="shared" si="1241"/>
        <v>0</v>
      </c>
      <c r="K3323" s="79">
        <f t="shared" si="1241"/>
        <v>0</v>
      </c>
      <c r="L3323" s="79">
        <f t="shared" si="1241"/>
        <v>1.5168636668661466</v>
      </c>
      <c r="M3323" s="79">
        <f t="shared" si="1241"/>
        <v>0</v>
      </c>
      <c r="N3323" s="79">
        <f t="shared" si="1241"/>
        <v>0.29881503549996302</v>
      </c>
      <c r="O3323" s="79">
        <f t="shared" si="1241"/>
        <v>1.9189280237474509</v>
      </c>
      <c r="P3323" s="79">
        <f t="shared" si="1241"/>
        <v>1.4960892046430412</v>
      </c>
      <c r="Q3323" s="79">
        <f t="shared" si="1241"/>
        <v>0.98389207413178137</v>
      </c>
      <c r="R3323" s="79">
        <f t="shared" si="1241"/>
        <v>1.3528836586749065</v>
      </c>
      <c r="S3323" s="79">
        <f t="shared" si="1241"/>
        <v>0.65658860150138876</v>
      </c>
      <c r="T3323" s="79">
        <f t="shared" si="1241"/>
        <v>1.9317775678028128</v>
      </c>
      <c r="U3323" s="79">
        <f t="shared" si="1241"/>
        <v>0.51456074455402079</v>
      </c>
      <c r="V3323" s="79">
        <f t="shared" si="1241"/>
        <v>1.8517446537803439</v>
      </c>
      <c r="W3323" s="79">
        <f t="shared" si="1241"/>
        <v>0</v>
      </c>
      <c r="X3323" s="79">
        <f t="shared" si="1241"/>
        <v>1.7902309546239017</v>
      </c>
      <c r="Y3323" s="79">
        <f>SQRT(Y3317*Y3317+Y3318*Y3318)/Y3315/1.73</f>
        <v>0</v>
      </c>
      <c r="Z3323" s="181">
        <f t="shared" si="1241"/>
        <v>1.8941249469318442</v>
      </c>
      <c r="AA3323" s="181">
        <f t="shared" si="1241"/>
        <v>0.26167140203381928</v>
      </c>
      <c r="AB3323" s="398">
        <f t="shared" si="1241"/>
        <v>1.2124998522377368</v>
      </c>
      <c r="AC3323" s="109">
        <f>AVERAGE(E3323:AB3323)</f>
        <v>0.87068182602111566</v>
      </c>
      <c r="AD3323" s="78">
        <f>(AC3319-AC3323)/AC3319</f>
        <v>-4.4818191225338741E-2</v>
      </c>
      <c r="AE3323" s="79"/>
      <c r="AF3323" s="80"/>
      <c r="AK3323" s="14"/>
      <c r="AL3323" s="14"/>
      <c r="AM3323" s="15"/>
      <c r="AN3323" s="14"/>
      <c r="AO3323" s="399"/>
    </row>
    <row r="3324" spans="1:42" ht="15.75" customHeight="1" x14ac:dyDescent="0.25">
      <c r="A3324" s="3561" t="s">
        <v>602</v>
      </c>
      <c r="B3324" s="3559" t="s">
        <v>601</v>
      </c>
      <c r="C3324" s="125" t="s">
        <v>14</v>
      </c>
      <c r="D3324" s="113" t="s">
        <v>941</v>
      </c>
      <c r="E3324" s="70">
        <v>0</v>
      </c>
      <c r="F3324" s="71">
        <v>0</v>
      </c>
      <c r="G3324" s="71">
        <v>0</v>
      </c>
      <c r="H3324" s="71">
        <v>0</v>
      </c>
      <c r="I3324" s="71">
        <v>0</v>
      </c>
      <c r="J3324" s="71">
        <v>0</v>
      </c>
      <c r="K3324" s="71">
        <v>0</v>
      </c>
      <c r="L3324" s="71">
        <v>0</v>
      </c>
      <c r="M3324" s="71">
        <v>0</v>
      </c>
      <c r="N3324" s="71">
        <v>0</v>
      </c>
      <c r="O3324" s="71">
        <v>0</v>
      </c>
      <c r="P3324" s="71">
        <v>0</v>
      </c>
      <c r="Q3324" s="71">
        <v>0</v>
      </c>
      <c r="R3324" s="71">
        <v>0</v>
      </c>
      <c r="S3324" s="71">
        <v>0</v>
      </c>
      <c r="T3324" s="71">
        <v>0</v>
      </c>
      <c r="U3324" s="71">
        <v>0</v>
      </c>
      <c r="V3324" s="71">
        <v>0</v>
      </c>
      <c r="W3324" s="71">
        <v>0</v>
      </c>
      <c r="X3324" s="71">
        <v>0</v>
      </c>
      <c r="Y3324" s="71">
        <v>0</v>
      </c>
      <c r="Z3324" s="71">
        <v>0</v>
      </c>
      <c r="AA3324" s="71">
        <v>0</v>
      </c>
      <c r="AB3324" s="396">
        <v>0</v>
      </c>
      <c r="AC3324" s="134">
        <f>SUM(E3324:AB3324)</f>
        <v>0</v>
      </c>
      <c r="AD3324" s="70"/>
      <c r="AE3324" s="71">
        <v>100</v>
      </c>
      <c r="AF3324" s="72">
        <v>40</v>
      </c>
      <c r="AK3324" s="433"/>
      <c r="AL3324" s="434"/>
      <c r="AM3324" s="433"/>
      <c r="AN3324" s="15"/>
      <c r="AO3324" s="399"/>
    </row>
    <row r="3325" spans="1:42" x14ac:dyDescent="0.25">
      <c r="A3325" s="3562"/>
      <c r="B3325" s="3560"/>
      <c r="C3325" s="123" t="s">
        <v>15</v>
      </c>
      <c r="D3325" s="108" t="s">
        <v>941</v>
      </c>
      <c r="E3325" s="395">
        <v>0</v>
      </c>
      <c r="F3325" s="311">
        <v>0</v>
      </c>
      <c r="G3325" s="311">
        <v>0</v>
      </c>
      <c r="H3325" s="311">
        <v>0</v>
      </c>
      <c r="I3325" s="311">
        <v>0</v>
      </c>
      <c r="J3325" s="311">
        <v>0</v>
      </c>
      <c r="K3325" s="311">
        <v>0</v>
      </c>
      <c r="L3325" s="311">
        <v>0</v>
      </c>
      <c r="M3325" s="311">
        <v>0</v>
      </c>
      <c r="N3325" s="311">
        <v>0</v>
      </c>
      <c r="O3325" s="311">
        <v>0</v>
      </c>
      <c r="P3325" s="311">
        <v>0</v>
      </c>
      <c r="Q3325" s="311">
        <v>0</v>
      </c>
      <c r="R3325" s="311">
        <v>0</v>
      </c>
      <c r="S3325" s="311">
        <v>0</v>
      </c>
      <c r="T3325" s="311">
        <v>0</v>
      </c>
      <c r="U3325" s="311">
        <v>0</v>
      </c>
      <c r="V3325" s="311">
        <v>0</v>
      </c>
      <c r="W3325" s="311">
        <v>0</v>
      </c>
      <c r="X3325" s="311">
        <v>0</v>
      </c>
      <c r="Y3325" s="311">
        <v>0</v>
      </c>
      <c r="Z3325" s="311">
        <v>0</v>
      </c>
      <c r="AA3325" s="311">
        <v>0</v>
      </c>
      <c r="AB3325" s="397">
        <v>0</v>
      </c>
      <c r="AC3325" s="107">
        <f>SUM(E3325:AB3325)</f>
        <v>0</v>
      </c>
      <c r="AD3325" s="73"/>
      <c r="AE3325" s="155"/>
      <c r="AF3325" s="74"/>
      <c r="AK3325" s="15"/>
      <c r="AL3325" s="15"/>
      <c r="AM3325" s="15"/>
      <c r="AN3325" s="15"/>
      <c r="AO3325" s="399"/>
    </row>
    <row r="3326" spans="1:42" x14ac:dyDescent="0.25">
      <c r="A3326" s="3562"/>
      <c r="B3326" s="3560"/>
      <c r="C3326" s="123" t="s">
        <v>16</v>
      </c>
      <c r="D3326" s="108" t="s">
        <v>55</v>
      </c>
      <c r="E3326" s="1489">
        <v>0</v>
      </c>
      <c r="F3326" s="1474">
        <v>0</v>
      </c>
      <c r="G3326" s="1474">
        <v>0</v>
      </c>
      <c r="H3326" s="330">
        <v>0</v>
      </c>
      <c r="I3326" s="330">
        <v>0</v>
      </c>
      <c r="J3326" s="330">
        <v>0</v>
      </c>
      <c r="K3326" s="330">
        <v>0</v>
      </c>
      <c r="L3326" s="330">
        <v>0</v>
      </c>
      <c r="M3326" s="330">
        <v>0</v>
      </c>
      <c r="N3326" s="330">
        <v>0</v>
      </c>
      <c r="O3326" s="330">
        <v>0</v>
      </c>
      <c r="P3326" s="330">
        <v>0</v>
      </c>
      <c r="Q3326" s="330">
        <v>0</v>
      </c>
      <c r="R3326" s="330">
        <v>0</v>
      </c>
      <c r="S3326" s="330">
        <v>0</v>
      </c>
      <c r="T3326" s="330">
        <v>0</v>
      </c>
      <c r="U3326" s="330">
        <v>0</v>
      </c>
      <c r="V3326" s="330">
        <v>0</v>
      </c>
      <c r="W3326" s="330">
        <v>0</v>
      </c>
      <c r="X3326" s="330">
        <v>0</v>
      </c>
      <c r="Y3326" s="330">
        <v>0</v>
      </c>
      <c r="Z3326" s="1474">
        <v>0</v>
      </c>
      <c r="AA3326" s="1474">
        <v>0</v>
      </c>
      <c r="AB3326" s="1502">
        <v>0</v>
      </c>
      <c r="AC3326" s="107">
        <f>AVERAGE(E3326:AB3326)</f>
        <v>0</v>
      </c>
      <c r="AD3326" s="76"/>
      <c r="AE3326" s="76"/>
      <c r="AF3326" s="77"/>
      <c r="AK3326" s="15"/>
      <c r="AL3326" s="15"/>
      <c r="AM3326" s="15"/>
      <c r="AN3326" s="15"/>
      <c r="AO3326" s="399"/>
    </row>
    <row r="3327" spans="1:42" x14ac:dyDescent="0.25">
      <c r="A3327" s="3501"/>
      <c r="B3327" s="3504"/>
      <c r="C3327" s="123" t="s">
        <v>18</v>
      </c>
      <c r="D3327" s="350"/>
      <c r="E3327" s="503" t="e">
        <f t="shared" ref="E3327:AB3327" si="1242">E3325/E3324</f>
        <v>#DIV/0!</v>
      </c>
      <c r="F3327" s="317" t="e">
        <f t="shared" si="1242"/>
        <v>#DIV/0!</v>
      </c>
      <c r="G3327" s="317" t="e">
        <f t="shared" si="1242"/>
        <v>#DIV/0!</v>
      </c>
      <c r="H3327" s="317" t="e">
        <f t="shared" si="1242"/>
        <v>#DIV/0!</v>
      </c>
      <c r="I3327" s="317" t="e">
        <f t="shared" si="1242"/>
        <v>#DIV/0!</v>
      </c>
      <c r="J3327" s="317" t="e">
        <f t="shared" si="1242"/>
        <v>#DIV/0!</v>
      </c>
      <c r="K3327" s="317" t="e">
        <f t="shared" si="1242"/>
        <v>#DIV/0!</v>
      </c>
      <c r="L3327" s="317" t="e">
        <f t="shared" si="1242"/>
        <v>#DIV/0!</v>
      </c>
      <c r="M3327" s="317" t="e">
        <f t="shared" si="1242"/>
        <v>#DIV/0!</v>
      </c>
      <c r="N3327" s="317" t="e">
        <f t="shared" si="1242"/>
        <v>#DIV/0!</v>
      </c>
      <c r="O3327" s="317" t="e">
        <f t="shared" si="1242"/>
        <v>#DIV/0!</v>
      </c>
      <c r="P3327" s="317" t="e">
        <f t="shared" si="1242"/>
        <v>#DIV/0!</v>
      </c>
      <c r="Q3327" s="317" t="e">
        <f t="shared" si="1242"/>
        <v>#DIV/0!</v>
      </c>
      <c r="R3327" s="317" t="e">
        <f t="shared" si="1242"/>
        <v>#DIV/0!</v>
      </c>
      <c r="S3327" s="317" t="e">
        <f t="shared" si="1242"/>
        <v>#DIV/0!</v>
      </c>
      <c r="T3327" s="317" t="e">
        <f t="shared" si="1242"/>
        <v>#DIV/0!</v>
      </c>
      <c r="U3327" s="317" t="e">
        <f t="shared" si="1242"/>
        <v>#DIV/0!</v>
      </c>
      <c r="V3327" s="317" t="e">
        <f t="shared" si="1242"/>
        <v>#DIV/0!</v>
      </c>
      <c r="W3327" s="317" t="e">
        <f t="shared" si="1242"/>
        <v>#DIV/0!</v>
      </c>
      <c r="X3327" s="317" t="e">
        <f t="shared" si="1242"/>
        <v>#DIV/0!</v>
      </c>
      <c r="Y3327" s="317" t="e">
        <f>Y3325/Y3324</f>
        <v>#DIV/0!</v>
      </c>
      <c r="Z3327" s="317" t="e">
        <f t="shared" si="1242"/>
        <v>#DIV/0!</v>
      </c>
      <c r="AA3327" s="317" t="e">
        <f t="shared" si="1242"/>
        <v>#DIV/0!</v>
      </c>
      <c r="AB3327" s="339" t="e">
        <f t="shared" si="1242"/>
        <v>#DIV/0!</v>
      </c>
      <c r="AC3327" s="108"/>
      <c r="AD3327" s="73"/>
      <c r="AE3327" s="155"/>
      <c r="AF3327" s="74"/>
      <c r="AK3327" s="15"/>
      <c r="AL3327" s="15"/>
      <c r="AM3327" s="15"/>
      <c r="AN3327" s="15"/>
      <c r="AO3327" s="399"/>
    </row>
    <row r="3328" spans="1:42" x14ac:dyDescent="0.25">
      <c r="A3328" s="2059"/>
      <c r="B3328" s="2062"/>
      <c r="C3328" s="124" t="s">
        <v>117</v>
      </c>
      <c r="D3328" s="350"/>
      <c r="E3328" s="73"/>
      <c r="F3328" s="155"/>
      <c r="G3328" s="155"/>
      <c r="H3328" s="155"/>
      <c r="I3328" s="155"/>
      <c r="J3328" s="155"/>
      <c r="K3328" s="155"/>
      <c r="L3328" s="155"/>
      <c r="M3328" s="155"/>
      <c r="N3328" s="155"/>
      <c r="O3328" s="155"/>
      <c r="P3328" s="155"/>
      <c r="Q3328" s="155"/>
      <c r="R3328" s="155"/>
      <c r="S3328" s="155"/>
      <c r="T3328" s="155"/>
      <c r="U3328" s="155"/>
      <c r="V3328" s="155"/>
      <c r="W3328" s="155"/>
      <c r="X3328" s="155"/>
      <c r="Y3328" s="155"/>
      <c r="Z3328" s="155"/>
      <c r="AA3328" s="155"/>
      <c r="AB3328" s="319"/>
      <c r="AC3328" s="108"/>
      <c r="AD3328" s="73"/>
      <c r="AE3328" s="155"/>
      <c r="AF3328" s="74"/>
      <c r="AK3328" s="15"/>
      <c r="AL3328" s="15"/>
      <c r="AM3328" s="15"/>
      <c r="AN3328" s="15"/>
      <c r="AO3328" s="399"/>
    </row>
    <row r="3329" spans="1:42" s="183" customFormat="1" x14ac:dyDescent="0.25">
      <c r="A3329" s="2059"/>
      <c r="B3329" s="2062"/>
      <c r="C3329" s="124" t="s">
        <v>118</v>
      </c>
      <c r="D3329" s="350"/>
      <c r="E3329" s="73"/>
      <c r="F3329" s="155"/>
      <c r="G3329" s="155"/>
      <c r="H3329" s="155"/>
      <c r="I3329" s="155"/>
      <c r="J3329" s="155"/>
      <c r="K3329" s="155"/>
      <c r="L3329" s="155"/>
      <c r="M3329" s="155"/>
      <c r="N3329" s="155"/>
      <c r="O3329" s="155"/>
      <c r="P3329" s="155"/>
      <c r="Q3329" s="155"/>
      <c r="R3329" s="155"/>
      <c r="S3329" s="155"/>
      <c r="T3329" s="155"/>
      <c r="U3329" s="155"/>
      <c r="V3329" s="155"/>
      <c r="W3329" s="155"/>
      <c r="X3329" s="155"/>
      <c r="Y3329" s="155"/>
      <c r="Z3329" s="155"/>
      <c r="AA3329" s="155"/>
      <c r="AB3329" s="319"/>
      <c r="AC3329" s="108"/>
      <c r="AD3329" s="73"/>
      <c r="AE3329" s="155"/>
      <c r="AF3329" s="74"/>
      <c r="AH3329" s="784"/>
      <c r="AI3329" s="785"/>
      <c r="AJ3329" s="785"/>
      <c r="AK3329" s="785"/>
      <c r="AL3329" s="786"/>
      <c r="AM3329" s="786"/>
      <c r="AN3329" s="191"/>
      <c r="AO3329" s="191"/>
      <c r="AP3329" s="191"/>
    </row>
    <row r="3330" spans="1:42" ht="18" customHeight="1" thickBot="1" x14ac:dyDescent="0.3">
      <c r="A3330" s="3537" t="s">
        <v>43</v>
      </c>
      <c r="B3330" s="3538"/>
      <c r="C3330" s="3539"/>
      <c r="D3330" s="349"/>
      <c r="E3330" s="461">
        <f>SQRT(E3324*E3324+E3325*E3325)/E3316/1.73</f>
        <v>0</v>
      </c>
      <c r="F3330" s="181">
        <f t="shared" ref="F3330:AB3330" si="1243">SQRT(F3324*F3324+F3325*F3325)/F3316/1.73</f>
        <v>0</v>
      </c>
      <c r="G3330" s="181">
        <f t="shared" si="1243"/>
        <v>0</v>
      </c>
      <c r="H3330" s="79">
        <f t="shared" si="1243"/>
        <v>0</v>
      </c>
      <c r="I3330" s="79">
        <f t="shared" si="1243"/>
        <v>0</v>
      </c>
      <c r="J3330" s="79">
        <f t="shared" si="1243"/>
        <v>0</v>
      </c>
      <c r="K3330" s="79">
        <f t="shared" si="1243"/>
        <v>0</v>
      </c>
      <c r="L3330" s="79">
        <f t="shared" si="1243"/>
        <v>0</v>
      </c>
      <c r="M3330" s="79">
        <f t="shared" si="1243"/>
        <v>0</v>
      </c>
      <c r="N3330" s="79">
        <f t="shared" si="1243"/>
        <v>0</v>
      </c>
      <c r="O3330" s="79">
        <f t="shared" si="1243"/>
        <v>0</v>
      </c>
      <c r="P3330" s="79">
        <f t="shared" si="1243"/>
        <v>0</v>
      </c>
      <c r="Q3330" s="79">
        <f t="shared" si="1243"/>
        <v>0</v>
      </c>
      <c r="R3330" s="79">
        <f t="shared" si="1243"/>
        <v>0</v>
      </c>
      <c r="S3330" s="79">
        <f t="shared" si="1243"/>
        <v>0</v>
      </c>
      <c r="T3330" s="79">
        <f t="shared" si="1243"/>
        <v>0</v>
      </c>
      <c r="U3330" s="79">
        <f t="shared" si="1243"/>
        <v>0</v>
      </c>
      <c r="V3330" s="79">
        <f t="shared" si="1243"/>
        <v>0</v>
      </c>
      <c r="W3330" s="79">
        <f t="shared" si="1243"/>
        <v>0</v>
      </c>
      <c r="X3330" s="79">
        <f t="shared" si="1243"/>
        <v>0</v>
      </c>
      <c r="Y3330" s="79">
        <f>SQRT(Y3324*Y3324+Y3325*Y3325)/Y3316/1.73</f>
        <v>0</v>
      </c>
      <c r="Z3330" s="181">
        <f t="shared" si="1243"/>
        <v>0</v>
      </c>
      <c r="AA3330" s="181">
        <f t="shared" si="1243"/>
        <v>0</v>
      </c>
      <c r="AB3330" s="398">
        <f t="shared" si="1243"/>
        <v>0</v>
      </c>
      <c r="AC3330" s="109">
        <f>AVERAGE(E3330:AB3330)</f>
        <v>0</v>
      </c>
      <c r="AD3330" s="78" t="e">
        <f>(AC3326-AC3330)/AC3326</f>
        <v>#DIV/0!</v>
      </c>
      <c r="AE3330" s="79"/>
      <c r="AF3330" s="80"/>
      <c r="AK3330" s="14"/>
      <c r="AL3330" s="14"/>
      <c r="AM3330" s="15"/>
      <c r="AN3330" s="14"/>
      <c r="AO3330" s="399"/>
    </row>
    <row r="3331" spans="1:42" ht="15.75" customHeight="1" x14ac:dyDescent="0.25">
      <c r="A3331" s="3561" t="s">
        <v>603</v>
      </c>
      <c r="B3331" s="3559" t="s">
        <v>604</v>
      </c>
      <c r="C3331" s="121" t="s">
        <v>14</v>
      </c>
      <c r="D3331" s="113" t="s">
        <v>941</v>
      </c>
      <c r="E3331" s="309">
        <v>0</v>
      </c>
      <c r="F3331" s="71">
        <v>0</v>
      </c>
      <c r="G3331" s="71">
        <v>0</v>
      </c>
      <c r="H3331" s="71">
        <v>0</v>
      </c>
      <c r="I3331" s="71">
        <v>0</v>
      </c>
      <c r="J3331" s="71">
        <v>0</v>
      </c>
      <c r="K3331" s="71">
        <v>0</v>
      </c>
      <c r="L3331" s="71">
        <v>0</v>
      </c>
      <c r="M3331" s="71">
        <v>0</v>
      </c>
      <c r="N3331" s="71">
        <v>0</v>
      </c>
      <c r="O3331" s="71">
        <v>0</v>
      </c>
      <c r="P3331" s="71">
        <v>0</v>
      </c>
      <c r="Q3331" s="71">
        <v>0</v>
      </c>
      <c r="R3331" s="71">
        <v>0</v>
      </c>
      <c r="S3331" s="71">
        <v>0</v>
      </c>
      <c r="T3331" s="71">
        <v>0</v>
      </c>
      <c r="U3331" s="71">
        <v>0</v>
      </c>
      <c r="V3331" s="71">
        <v>0</v>
      </c>
      <c r="W3331" s="71">
        <v>0</v>
      </c>
      <c r="X3331" s="71">
        <v>0</v>
      </c>
      <c r="Y3331" s="71">
        <v>0</v>
      </c>
      <c r="Z3331" s="71">
        <v>0</v>
      </c>
      <c r="AA3331" s="71">
        <v>0</v>
      </c>
      <c r="AB3331" s="396">
        <v>0</v>
      </c>
      <c r="AC3331" s="106">
        <f>SUM(E3331:AB3331)</f>
        <v>0</v>
      </c>
      <c r="AD3331" s="70"/>
      <c r="AE3331" s="71">
        <v>100</v>
      </c>
      <c r="AF3331" s="72">
        <v>40</v>
      </c>
      <c r="AK3331" s="433"/>
      <c r="AL3331" s="434"/>
      <c r="AM3331" s="433"/>
      <c r="AN3331" s="15"/>
      <c r="AO3331" s="399"/>
    </row>
    <row r="3332" spans="1:42" x14ac:dyDescent="0.25">
      <c r="A3332" s="3562"/>
      <c r="B3332" s="3560"/>
      <c r="C3332" s="123" t="s">
        <v>15</v>
      </c>
      <c r="D3332" s="108" t="s">
        <v>941</v>
      </c>
      <c r="E3332" s="310">
        <v>0</v>
      </c>
      <c r="F3332" s="311">
        <v>0</v>
      </c>
      <c r="G3332" s="311">
        <v>0</v>
      </c>
      <c r="H3332" s="311">
        <v>0</v>
      </c>
      <c r="I3332" s="311">
        <v>0</v>
      </c>
      <c r="J3332" s="311">
        <v>0</v>
      </c>
      <c r="K3332" s="311">
        <v>0</v>
      </c>
      <c r="L3332" s="311">
        <v>0</v>
      </c>
      <c r="M3332" s="311">
        <v>0</v>
      </c>
      <c r="N3332" s="311">
        <v>0</v>
      </c>
      <c r="O3332" s="311">
        <v>0</v>
      </c>
      <c r="P3332" s="311">
        <v>0</v>
      </c>
      <c r="Q3332" s="311">
        <v>0</v>
      </c>
      <c r="R3332" s="311">
        <v>0</v>
      </c>
      <c r="S3332" s="311">
        <v>0</v>
      </c>
      <c r="T3332" s="311">
        <v>0</v>
      </c>
      <c r="U3332" s="311">
        <v>0</v>
      </c>
      <c r="V3332" s="311">
        <v>0</v>
      </c>
      <c r="W3332" s="311">
        <v>0</v>
      </c>
      <c r="X3332" s="311">
        <v>0</v>
      </c>
      <c r="Y3332" s="311">
        <v>0</v>
      </c>
      <c r="Z3332" s="311">
        <v>0</v>
      </c>
      <c r="AA3332" s="311">
        <v>0</v>
      </c>
      <c r="AB3332" s="397">
        <v>0</v>
      </c>
      <c r="AC3332" s="107">
        <f>SUM(E3332:AB3332)</f>
        <v>0</v>
      </c>
      <c r="AD3332" s="73"/>
      <c r="AE3332" s="155"/>
      <c r="AF3332" s="74"/>
      <c r="AK3332" s="15"/>
      <c r="AL3332" s="15"/>
      <c r="AM3332" s="15"/>
      <c r="AN3332" s="15"/>
      <c r="AO3332" s="399"/>
    </row>
    <row r="3333" spans="1:42" x14ac:dyDescent="0.25">
      <c r="A3333" s="3562"/>
      <c r="B3333" s="3560"/>
      <c r="C3333" s="123" t="s">
        <v>16</v>
      </c>
      <c r="D3333" s="108" t="s">
        <v>55</v>
      </c>
      <c r="E3333" s="2382">
        <v>0</v>
      </c>
      <c r="F3333" s="2382">
        <v>0</v>
      </c>
      <c r="G3333" s="2382">
        <v>0</v>
      </c>
      <c r="H3333" s="3409">
        <v>0</v>
      </c>
      <c r="I3333" s="3409">
        <v>0</v>
      </c>
      <c r="J3333" s="3409">
        <v>0</v>
      </c>
      <c r="K3333" s="3409">
        <v>0</v>
      </c>
      <c r="L3333" s="3408">
        <v>0</v>
      </c>
      <c r="M3333" s="3408">
        <v>0</v>
      </c>
      <c r="N3333" s="3408">
        <v>0</v>
      </c>
      <c r="O3333" s="3408">
        <v>0</v>
      </c>
      <c r="P3333" s="3408">
        <v>0</v>
      </c>
      <c r="Q3333" s="3408">
        <v>0</v>
      </c>
      <c r="R3333" s="3408">
        <v>0</v>
      </c>
      <c r="S3333" s="3408">
        <v>0</v>
      </c>
      <c r="T3333" s="3408">
        <v>0</v>
      </c>
      <c r="U3333" s="3408">
        <v>0</v>
      </c>
      <c r="V3333" s="3408">
        <v>0</v>
      </c>
      <c r="W3333" s="3408">
        <v>0</v>
      </c>
      <c r="X3333" s="3408">
        <v>0</v>
      </c>
      <c r="Y3333" s="3408">
        <v>0</v>
      </c>
      <c r="Z3333" s="2383">
        <v>0</v>
      </c>
      <c r="AA3333" s="2383">
        <v>0</v>
      </c>
      <c r="AB3333" s="2384">
        <v>0</v>
      </c>
      <c r="AC3333" s="107">
        <f>AVERAGE(E3333:AB3333)</f>
        <v>0</v>
      </c>
      <c r="AD3333" s="76"/>
      <c r="AE3333" s="76"/>
      <c r="AF3333" s="77"/>
      <c r="AK3333" s="15"/>
      <c r="AL3333" s="15"/>
      <c r="AM3333" s="15"/>
      <c r="AN3333" s="15"/>
      <c r="AO3333" s="399"/>
    </row>
    <row r="3334" spans="1:42" ht="16.5" thickBot="1" x14ac:dyDescent="0.3">
      <c r="A3334" s="3726"/>
      <c r="B3334" s="3572"/>
      <c r="C3334" s="126" t="s">
        <v>18</v>
      </c>
      <c r="D3334" s="114"/>
      <c r="E3334" s="320" t="e">
        <f t="shared" ref="E3334:AB3334" si="1244">E3332/E3331</f>
        <v>#DIV/0!</v>
      </c>
      <c r="F3334" s="321" t="e">
        <f t="shared" si="1244"/>
        <v>#DIV/0!</v>
      </c>
      <c r="G3334" s="321" t="e">
        <f t="shared" si="1244"/>
        <v>#DIV/0!</v>
      </c>
      <c r="H3334" s="321" t="e">
        <f t="shared" si="1244"/>
        <v>#DIV/0!</v>
      </c>
      <c r="I3334" s="321" t="e">
        <f t="shared" si="1244"/>
        <v>#DIV/0!</v>
      </c>
      <c r="J3334" s="321" t="e">
        <f t="shared" si="1244"/>
        <v>#DIV/0!</v>
      </c>
      <c r="K3334" s="321" t="e">
        <f t="shared" si="1244"/>
        <v>#DIV/0!</v>
      </c>
      <c r="L3334" s="321" t="e">
        <f t="shared" si="1244"/>
        <v>#DIV/0!</v>
      </c>
      <c r="M3334" s="321" t="e">
        <f t="shared" si="1244"/>
        <v>#DIV/0!</v>
      </c>
      <c r="N3334" s="321" t="e">
        <f t="shared" si="1244"/>
        <v>#DIV/0!</v>
      </c>
      <c r="O3334" s="321" t="e">
        <f t="shared" si="1244"/>
        <v>#DIV/0!</v>
      </c>
      <c r="P3334" s="321" t="e">
        <f t="shared" si="1244"/>
        <v>#DIV/0!</v>
      </c>
      <c r="Q3334" s="321" t="e">
        <f t="shared" si="1244"/>
        <v>#DIV/0!</v>
      </c>
      <c r="R3334" s="321" t="e">
        <f t="shared" si="1244"/>
        <v>#DIV/0!</v>
      </c>
      <c r="S3334" s="321" t="e">
        <f t="shared" si="1244"/>
        <v>#DIV/0!</v>
      </c>
      <c r="T3334" s="321" t="e">
        <f t="shared" si="1244"/>
        <v>#DIV/0!</v>
      </c>
      <c r="U3334" s="321" t="e">
        <f t="shared" si="1244"/>
        <v>#DIV/0!</v>
      </c>
      <c r="V3334" s="321" t="e">
        <f t="shared" si="1244"/>
        <v>#DIV/0!</v>
      </c>
      <c r="W3334" s="321" t="e">
        <f t="shared" si="1244"/>
        <v>#DIV/0!</v>
      </c>
      <c r="X3334" s="321" t="e">
        <f t="shared" si="1244"/>
        <v>#DIV/0!</v>
      </c>
      <c r="Y3334" s="321" t="e">
        <f>Y3332/Y3331</f>
        <v>#DIV/0!</v>
      </c>
      <c r="Z3334" s="321" t="e">
        <f t="shared" si="1244"/>
        <v>#DIV/0!</v>
      </c>
      <c r="AA3334" s="321" t="e">
        <f t="shared" si="1244"/>
        <v>#DIV/0!</v>
      </c>
      <c r="AB3334" s="809" t="e">
        <f t="shared" si="1244"/>
        <v>#DIV/0!</v>
      </c>
      <c r="AC3334" s="114"/>
      <c r="AD3334" s="73"/>
      <c r="AE3334" s="155"/>
      <c r="AF3334" s="74"/>
      <c r="AK3334" s="15"/>
      <c r="AL3334" s="15"/>
      <c r="AM3334" s="15"/>
      <c r="AN3334" s="15"/>
      <c r="AO3334" s="399"/>
    </row>
    <row r="3335" spans="1:42" x14ac:dyDescent="0.25">
      <c r="A3335" s="2049"/>
      <c r="B3335" s="2052"/>
      <c r="C3335" s="360" t="s">
        <v>117</v>
      </c>
      <c r="D3335" s="122"/>
      <c r="E3335" s="138"/>
      <c r="F3335" s="136"/>
      <c r="G3335" s="136"/>
      <c r="H3335" s="91"/>
      <c r="I3335" s="91"/>
      <c r="J3335" s="91"/>
      <c r="K3335" s="91"/>
      <c r="L3335" s="91"/>
      <c r="M3335" s="91"/>
      <c r="N3335" s="91"/>
      <c r="O3335" s="91"/>
      <c r="P3335" s="91"/>
      <c r="Q3335" s="91"/>
      <c r="R3335" s="91"/>
      <c r="S3335" s="91"/>
      <c r="T3335" s="91"/>
      <c r="U3335" s="91"/>
      <c r="V3335" s="91"/>
      <c r="W3335" s="91"/>
      <c r="X3335" s="91"/>
      <c r="Y3335" s="91"/>
      <c r="Z3335" s="136"/>
      <c r="AA3335" s="136"/>
      <c r="AB3335" s="477"/>
      <c r="AC3335" s="122"/>
      <c r="AD3335" s="73"/>
      <c r="AE3335" s="155"/>
      <c r="AF3335" s="74"/>
      <c r="AK3335" s="15"/>
      <c r="AL3335" s="15"/>
      <c r="AM3335" s="15"/>
      <c r="AN3335" s="15"/>
      <c r="AO3335" s="399"/>
    </row>
    <row r="3336" spans="1:42" s="183" customFormat="1" x14ac:dyDescent="0.25">
      <c r="A3336" s="2059"/>
      <c r="B3336" s="2062"/>
      <c r="C3336" s="124" t="s">
        <v>118</v>
      </c>
      <c r="D3336" s="108"/>
      <c r="E3336" s="313"/>
      <c r="F3336" s="314"/>
      <c r="G3336" s="313"/>
      <c r="H3336" s="155"/>
      <c r="I3336" s="81"/>
      <c r="J3336" s="155"/>
      <c r="K3336" s="81"/>
      <c r="L3336" s="155"/>
      <c r="M3336" s="81"/>
      <c r="N3336" s="155"/>
      <c r="O3336" s="155"/>
      <c r="P3336" s="155"/>
      <c r="Q3336" s="155"/>
      <c r="R3336" s="155"/>
      <c r="S3336" s="155"/>
      <c r="T3336" s="155"/>
      <c r="U3336" s="155"/>
      <c r="V3336" s="155"/>
      <c r="W3336" s="155"/>
      <c r="X3336" s="155"/>
      <c r="Y3336" s="155"/>
      <c r="Z3336" s="155"/>
      <c r="AA3336" s="314"/>
      <c r="AB3336" s="319"/>
      <c r="AC3336" s="108"/>
      <c r="AD3336" s="73"/>
      <c r="AE3336" s="155"/>
      <c r="AF3336" s="74"/>
      <c r="AH3336" s="784"/>
      <c r="AI3336" s="785"/>
      <c r="AJ3336" s="785"/>
      <c r="AK3336" s="785"/>
      <c r="AL3336" s="786"/>
      <c r="AM3336" s="786"/>
      <c r="AN3336" s="191"/>
      <c r="AO3336" s="191"/>
      <c r="AP3336" s="191"/>
    </row>
    <row r="3337" spans="1:42" ht="18" customHeight="1" thickBot="1" x14ac:dyDescent="0.3">
      <c r="A3337" s="3537" t="s">
        <v>43</v>
      </c>
      <c r="B3337" s="3538"/>
      <c r="C3337" s="3539"/>
      <c r="D3337" s="114"/>
      <c r="E3337" s="535">
        <f>SQRT(E3331*E3331+E3332*E3332)/E3315/1.73</f>
        <v>0</v>
      </c>
      <c r="F3337" s="536">
        <f t="shared" ref="F3337:AB3337" si="1245">SQRT(F3331*F3331+F3332*F3332)/F3315/1.73</f>
        <v>0</v>
      </c>
      <c r="G3337" s="536">
        <f t="shared" si="1245"/>
        <v>0</v>
      </c>
      <c r="H3337" s="464">
        <f t="shared" si="1245"/>
        <v>0</v>
      </c>
      <c r="I3337" s="464">
        <f t="shared" si="1245"/>
        <v>0</v>
      </c>
      <c r="J3337" s="464">
        <f t="shared" si="1245"/>
        <v>0</v>
      </c>
      <c r="K3337" s="464">
        <f t="shared" si="1245"/>
        <v>0</v>
      </c>
      <c r="L3337" s="464">
        <f t="shared" si="1245"/>
        <v>0</v>
      </c>
      <c r="M3337" s="464">
        <f t="shared" si="1245"/>
        <v>0</v>
      </c>
      <c r="N3337" s="464">
        <f t="shared" si="1245"/>
        <v>0</v>
      </c>
      <c r="O3337" s="464">
        <f t="shared" si="1245"/>
        <v>0</v>
      </c>
      <c r="P3337" s="464">
        <f t="shared" si="1245"/>
        <v>0</v>
      </c>
      <c r="Q3337" s="464">
        <f t="shared" si="1245"/>
        <v>0</v>
      </c>
      <c r="R3337" s="464">
        <f t="shared" si="1245"/>
        <v>0</v>
      </c>
      <c r="S3337" s="464">
        <f t="shared" si="1245"/>
        <v>0</v>
      </c>
      <c r="T3337" s="464">
        <f t="shared" si="1245"/>
        <v>0</v>
      </c>
      <c r="U3337" s="464">
        <f t="shared" si="1245"/>
        <v>0</v>
      </c>
      <c r="V3337" s="464">
        <f t="shared" si="1245"/>
        <v>0</v>
      </c>
      <c r="W3337" s="464">
        <f t="shared" si="1245"/>
        <v>0</v>
      </c>
      <c r="X3337" s="464">
        <f t="shared" si="1245"/>
        <v>0</v>
      </c>
      <c r="Y3337" s="464">
        <f>SQRT(Y3331*Y3331+Y3332*Y3332)/Y3315/1.73</f>
        <v>0</v>
      </c>
      <c r="Z3337" s="536">
        <f t="shared" si="1245"/>
        <v>0</v>
      </c>
      <c r="AA3337" s="536">
        <f t="shared" si="1245"/>
        <v>0</v>
      </c>
      <c r="AB3337" s="537">
        <f t="shared" si="1245"/>
        <v>0</v>
      </c>
      <c r="AC3337" s="109">
        <f>AVERAGE(E3337:AB3337)</f>
        <v>0</v>
      </c>
      <c r="AD3337" s="78" t="e">
        <f>(AC3333-AC3337)/AC3333</f>
        <v>#DIV/0!</v>
      </c>
      <c r="AE3337" s="79"/>
      <c r="AF3337" s="80"/>
      <c r="AK3337" s="14"/>
      <c r="AL3337" s="14"/>
      <c r="AM3337" s="15"/>
      <c r="AN3337" s="14"/>
      <c r="AO3337" s="399"/>
    </row>
    <row r="3338" spans="1:42" ht="15.75" customHeight="1" x14ac:dyDescent="0.25">
      <c r="A3338" s="3561" t="s">
        <v>605</v>
      </c>
      <c r="B3338" s="3559" t="s">
        <v>604</v>
      </c>
      <c r="C3338" s="125" t="s">
        <v>14</v>
      </c>
      <c r="D3338" s="113" t="s">
        <v>941</v>
      </c>
      <c r="E3338" s="70">
        <v>105</v>
      </c>
      <c r="F3338" s="71">
        <v>139.5</v>
      </c>
      <c r="G3338" s="71">
        <v>101.7</v>
      </c>
      <c r="H3338" s="71">
        <v>102.6</v>
      </c>
      <c r="I3338" s="71">
        <v>110.4</v>
      </c>
      <c r="J3338" s="71">
        <v>86.1</v>
      </c>
      <c r="K3338" s="71">
        <v>111.9</v>
      </c>
      <c r="L3338" s="71">
        <v>165.6</v>
      </c>
      <c r="M3338" s="71">
        <v>421.5</v>
      </c>
      <c r="N3338" s="71">
        <v>478.8</v>
      </c>
      <c r="O3338" s="71">
        <v>563.1</v>
      </c>
      <c r="P3338" s="71">
        <v>569.70000000000005</v>
      </c>
      <c r="Q3338" s="71">
        <v>276.3</v>
      </c>
      <c r="R3338" s="71">
        <v>523.5</v>
      </c>
      <c r="S3338" s="71">
        <v>383.1</v>
      </c>
      <c r="T3338" s="71">
        <v>517.20000000000005</v>
      </c>
      <c r="U3338" s="71">
        <v>521.1</v>
      </c>
      <c r="V3338" s="71">
        <v>400.5</v>
      </c>
      <c r="W3338" s="71">
        <v>386.7</v>
      </c>
      <c r="X3338" s="71">
        <v>295.2</v>
      </c>
      <c r="Y3338" s="71">
        <v>192.9</v>
      </c>
      <c r="Z3338" s="71">
        <v>179.1</v>
      </c>
      <c r="AA3338" s="71">
        <v>165.3</v>
      </c>
      <c r="AB3338" s="396">
        <v>147.9</v>
      </c>
      <c r="AC3338" s="106">
        <f>SUM(E3338:AB3338)</f>
        <v>6944.7</v>
      </c>
      <c r="AD3338" s="70"/>
      <c r="AE3338" s="71">
        <v>100</v>
      </c>
      <c r="AF3338" s="72">
        <v>30</v>
      </c>
      <c r="AK3338" s="433"/>
      <c r="AL3338" s="434"/>
      <c r="AM3338" s="433"/>
      <c r="AN3338" s="15"/>
      <c r="AO3338" s="399"/>
    </row>
    <row r="3339" spans="1:42" x14ac:dyDescent="0.25">
      <c r="A3339" s="3562"/>
      <c r="B3339" s="3560"/>
      <c r="C3339" s="123" t="s">
        <v>15</v>
      </c>
      <c r="D3339" s="108" t="s">
        <v>941</v>
      </c>
      <c r="E3339" s="395">
        <v>5.4</v>
      </c>
      <c r="F3339" s="311">
        <v>13.8</v>
      </c>
      <c r="G3339" s="311">
        <v>5.7</v>
      </c>
      <c r="H3339" s="311">
        <v>6.6</v>
      </c>
      <c r="I3339" s="311">
        <v>9.9</v>
      </c>
      <c r="J3339" s="311">
        <v>4.8</v>
      </c>
      <c r="K3339" s="311">
        <v>10.199999999999999</v>
      </c>
      <c r="L3339" s="311">
        <v>37.5</v>
      </c>
      <c r="M3339" s="311">
        <v>408.3</v>
      </c>
      <c r="N3339" s="311">
        <v>484.2</v>
      </c>
      <c r="O3339" s="311">
        <v>532.5</v>
      </c>
      <c r="P3339" s="311">
        <v>557.1</v>
      </c>
      <c r="Q3339" s="311">
        <v>158.1</v>
      </c>
      <c r="R3339" s="311">
        <v>468</v>
      </c>
      <c r="S3339" s="311">
        <v>411</v>
      </c>
      <c r="T3339" s="311">
        <v>597</v>
      </c>
      <c r="U3339" s="311">
        <v>584.4</v>
      </c>
      <c r="V3339" s="311">
        <v>405.6</v>
      </c>
      <c r="W3339" s="311">
        <v>447.9</v>
      </c>
      <c r="X3339" s="311">
        <v>291.3</v>
      </c>
      <c r="Y3339" s="311">
        <v>165</v>
      </c>
      <c r="Z3339" s="311">
        <v>135.9</v>
      </c>
      <c r="AA3339" s="311">
        <v>132.9</v>
      </c>
      <c r="AB3339" s="397">
        <v>125.4</v>
      </c>
      <c r="AC3339" s="107">
        <f>SUM(E3339:AB3339)</f>
        <v>5998.4999999999991</v>
      </c>
      <c r="AD3339" s="73"/>
      <c r="AE3339" s="155"/>
      <c r="AF3339" s="74"/>
      <c r="AK3339" s="15"/>
      <c r="AL3339" s="15"/>
      <c r="AM3339" s="15"/>
      <c r="AN3339" s="15"/>
      <c r="AO3339" s="399"/>
    </row>
    <row r="3340" spans="1:42" x14ac:dyDescent="0.25">
      <c r="A3340" s="3562"/>
      <c r="B3340" s="3560"/>
      <c r="C3340" s="123" t="s">
        <v>16</v>
      </c>
      <c r="D3340" s="108" t="s">
        <v>55</v>
      </c>
      <c r="E3340" s="2385">
        <v>5</v>
      </c>
      <c r="F3340" s="2383">
        <v>5</v>
      </c>
      <c r="G3340" s="2383">
        <v>5</v>
      </c>
      <c r="H3340" s="3408">
        <v>7</v>
      </c>
      <c r="I3340" s="3408">
        <v>4</v>
      </c>
      <c r="J3340" s="3408">
        <v>5</v>
      </c>
      <c r="K3340" s="3408">
        <v>8</v>
      </c>
      <c r="L3340" s="3408">
        <v>18</v>
      </c>
      <c r="M3340" s="3408">
        <v>28</v>
      </c>
      <c r="N3340" s="3408">
        <v>37</v>
      </c>
      <c r="O3340" s="3408">
        <v>43</v>
      </c>
      <c r="P3340" s="3408">
        <v>39</v>
      </c>
      <c r="Q3340" s="3408">
        <v>20</v>
      </c>
      <c r="R3340" s="3408">
        <v>33</v>
      </c>
      <c r="S3340" s="3408">
        <v>30</v>
      </c>
      <c r="T3340" s="3408">
        <v>45</v>
      </c>
      <c r="U3340" s="3408">
        <v>21</v>
      </c>
      <c r="V3340" s="3408">
        <v>38</v>
      </c>
      <c r="W3340" s="3408">
        <v>20</v>
      </c>
      <c r="X3340" s="3408">
        <v>16</v>
      </c>
      <c r="Y3340" s="3408">
        <v>11</v>
      </c>
      <c r="Z3340" s="2383">
        <v>12</v>
      </c>
      <c r="AA3340" s="2383">
        <v>10</v>
      </c>
      <c r="AB3340" s="2384">
        <v>11</v>
      </c>
      <c r="AC3340" s="107">
        <f>AVERAGE(E3340:AB3340)</f>
        <v>19.625</v>
      </c>
      <c r="AD3340" s="76"/>
      <c r="AE3340" s="76"/>
      <c r="AF3340" s="77"/>
      <c r="AK3340" s="15"/>
      <c r="AL3340" s="15"/>
      <c r="AM3340" s="15"/>
      <c r="AN3340" s="15"/>
      <c r="AO3340" s="399"/>
    </row>
    <row r="3341" spans="1:42" x14ac:dyDescent="0.25">
      <c r="A3341" s="3501"/>
      <c r="B3341" s="3504"/>
      <c r="C3341" s="123" t="s">
        <v>18</v>
      </c>
      <c r="D3341" s="350"/>
      <c r="E3341" s="503">
        <f t="shared" ref="E3341:AB3341" si="1246">E3339/E3338</f>
        <v>5.1428571428571435E-2</v>
      </c>
      <c r="F3341" s="317">
        <f t="shared" si="1246"/>
        <v>9.8924731182795697E-2</v>
      </c>
      <c r="G3341" s="317">
        <f t="shared" si="1246"/>
        <v>5.6047197640117993E-2</v>
      </c>
      <c r="H3341" s="317">
        <f t="shared" si="1246"/>
        <v>6.4327485380116955E-2</v>
      </c>
      <c r="I3341" s="317">
        <f t="shared" si="1246"/>
        <v>8.9673913043478257E-2</v>
      </c>
      <c r="J3341" s="317">
        <f t="shared" si="1246"/>
        <v>5.5749128919860627E-2</v>
      </c>
      <c r="K3341" s="317">
        <f t="shared" si="1246"/>
        <v>9.1152815013404817E-2</v>
      </c>
      <c r="L3341" s="317">
        <f t="shared" si="1246"/>
        <v>0.22644927536231885</v>
      </c>
      <c r="M3341" s="317">
        <f t="shared" si="1246"/>
        <v>0.96868327402135235</v>
      </c>
      <c r="N3341" s="317">
        <f t="shared" si="1246"/>
        <v>1.0112781954887218</v>
      </c>
      <c r="O3341" s="317">
        <f t="shared" si="1246"/>
        <v>0.94565796483750664</v>
      </c>
      <c r="P3341" s="317">
        <f t="shared" si="1246"/>
        <v>0.97788309636650861</v>
      </c>
      <c r="Q3341" s="317">
        <f t="shared" si="1246"/>
        <v>0.57220412595005421</v>
      </c>
      <c r="R3341" s="317">
        <f t="shared" si="1246"/>
        <v>0.89398280802292263</v>
      </c>
      <c r="S3341" s="317">
        <f t="shared" si="1246"/>
        <v>1.0728269381362567</v>
      </c>
      <c r="T3341" s="317">
        <f t="shared" si="1246"/>
        <v>1.154292343387471</v>
      </c>
      <c r="U3341" s="317">
        <f t="shared" si="1246"/>
        <v>1.1214738054116291</v>
      </c>
      <c r="V3341" s="317">
        <f t="shared" si="1246"/>
        <v>1.0127340823970039</v>
      </c>
      <c r="W3341" s="317">
        <f t="shared" si="1246"/>
        <v>1.1582622187742435</v>
      </c>
      <c r="X3341" s="317">
        <f t="shared" si="1246"/>
        <v>0.98678861788617889</v>
      </c>
      <c r="Y3341" s="317">
        <f>Y3339/Y3338</f>
        <v>0.85536547433903576</v>
      </c>
      <c r="Z3341" s="317">
        <f t="shared" si="1246"/>
        <v>0.7587939698492463</v>
      </c>
      <c r="AA3341" s="317">
        <f t="shared" si="1246"/>
        <v>0.8039927404718693</v>
      </c>
      <c r="AB3341" s="339">
        <f t="shared" si="1246"/>
        <v>0.84787018255578095</v>
      </c>
      <c r="AC3341" s="108"/>
      <c r="AD3341" s="73"/>
      <c r="AE3341" s="155"/>
      <c r="AF3341" s="74"/>
      <c r="AK3341" s="15"/>
      <c r="AL3341" s="15"/>
      <c r="AM3341" s="15"/>
      <c r="AN3341" s="15"/>
      <c r="AO3341" s="399"/>
    </row>
    <row r="3342" spans="1:42" x14ac:dyDescent="0.25">
      <c r="A3342" s="2059"/>
      <c r="B3342" s="2062"/>
      <c r="C3342" s="124" t="s">
        <v>117</v>
      </c>
      <c r="D3342" s="350"/>
      <c r="E3342" s="502"/>
      <c r="F3342" s="314"/>
      <c r="G3342" s="314"/>
      <c r="H3342" s="155"/>
      <c r="I3342" s="155"/>
      <c r="J3342" s="155"/>
      <c r="K3342" s="155"/>
      <c r="L3342" s="155"/>
      <c r="M3342" s="155"/>
      <c r="N3342" s="155"/>
      <c r="O3342" s="155"/>
      <c r="P3342" s="155"/>
      <c r="Q3342" s="155"/>
      <c r="R3342" s="155"/>
      <c r="S3342" s="155"/>
      <c r="T3342" s="155"/>
      <c r="U3342" s="155"/>
      <c r="V3342" s="155"/>
      <c r="W3342" s="155"/>
      <c r="X3342" s="155"/>
      <c r="Y3342" s="155"/>
      <c r="Z3342" s="314"/>
      <c r="AA3342" s="314"/>
      <c r="AB3342" s="870"/>
      <c r="AC3342" s="108"/>
      <c r="AD3342" s="73"/>
      <c r="AE3342" s="155"/>
      <c r="AF3342" s="74"/>
      <c r="AK3342" s="15"/>
      <c r="AL3342" s="15"/>
      <c r="AM3342" s="15"/>
      <c r="AN3342" s="15"/>
      <c r="AO3342" s="399"/>
    </row>
    <row r="3343" spans="1:42" s="183" customFormat="1" x14ac:dyDescent="0.25">
      <c r="A3343" s="2059"/>
      <c r="B3343" s="2062"/>
      <c r="C3343" s="124" t="s">
        <v>118</v>
      </c>
      <c r="D3343" s="350"/>
      <c r="E3343" s="502"/>
      <c r="F3343" s="155"/>
      <c r="G3343" s="314"/>
      <c r="H3343" s="155"/>
      <c r="I3343" s="155"/>
      <c r="J3343" s="155"/>
      <c r="K3343" s="155"/>
      <c r="L3343" s="155"/>
      <c r="M3343" s="155"/>
      <c r="N3343" s="155"/>
      <c r="O3343" s="155"/>
      <c r="P3343" s="155"/>
      <c r="Q3343" s="155"/>
      <c r="R3343" s="155"/>
      <c r="S3343" s="155"/>
      <c r="T3343" s="155"/>
      <c r="U3343" s="155"/>
      <c r="V3343" s="155"/>
      <c r="W3343" s="155"/>
      <c r="X3343" s="155"/>
      <c r="Y3343" s="155"/>
      <c r="Z3343" s="155"/>
      <c r="AA3343" s="314"/>
      <c r="AB3343" s="319"/>
      <c r="AC3343" s="108"/>
      <c r="AD3343" s="73"/>
      <c r="AE3343" s="155"/>
      <c r="AF3343" s="74"/>
      <c r="AH3343" s="784"/>
      <c r="AI3343" s="785"/>
      <c r="AJ3343" s="785"/>
      <c r="AK3343" s="785"/>
      <c r="AL3343" s="786"/>
      <c r="AM3343" s="786"/>
      <c r="AN3343" s="191"/>
      <c r="AO3343" s="191"/>
      <c r="AP3343" s="191"/>
    </row>
    <row r="3344" spans="1:42" ht="18" customHeight="1" thickBot="1" x14ac:dyDescent="0.3">
      <c r="A3344" s="3537" t="s">
        <v>43</v>
      </c>
      <c r="B3344" s="3538"/>
      <c r="C3344" s="3539"/>
      <c r="D3344" s="349"/>
      <c r="E3344" s="461">
        <f>SQRT(E3338*E3338+E3339*E3339)/E3316/1.73</f>
        <v>5.7714959981300336</v>
      </c>
      <c r="F3344" s="181">
        <f t="shared" ref="F3344:AB3344" si="1247">SQRT(F3338*F3338+F3339*F3339)/F3316/1.73</f>
        <v>7.6732417463462568</v>
      </c>
      <c r="G3344" s="181">
        <f t="shared" si="1247"/>
        <v>5.5914897302434996</v>
      </c>
      <c r="H3344" s="79">
        <f t="shared" si="1247"/>
        <v>5.6384190997804708</v>
      </c>
      <c r="I3344" s="79">
        <f t="shared" si="1247"/>
        <v>6.0788516673303885</v>
      </c>
      <c r="J3344" s="79">
        <f t="shared" si="1247"/>
        <v>4.7472443771444457</v>
      </c>
      <c r="K3344" s="79">
        <f t="shared" si="1247"/>
        <v>6.221287494520249</v>
      </c>
      <c r="L3344" s="79">
        <f t="shared" si="1247"/>
        <v>9.4644313226901584</v>
      </c>
      <c r="M3344" s="79">
        <f t="shared" si="1247"/>
        <v>32.367263870377201</v>
      </c>
      <c r="N3344" s="79">
        <f t="shared" si="1247"/>
        <v>37.630529511120031</v>
      </c>
      <c r="O3344" s="79">
        <f t="shared" si="1247"/>
        <v>42.787170430781231</v>
      </c>
      <c r="P3344" s="79">
        <f t="shared" si="1247"/>
        <v>43.782156379063458</v>
      </c>
      <c r="Q3344" s="79">
        <f t="shared" si="1247"/>
        <v>17.458139139233051</v>
      </c>
      <c r="R3344" s="79">
        <f t="shared" si="1247"/>
        <v>38.400417994123011</v>
      </c>
      <c r="S3344" s="79">
        <f t="shared" si="1247"/>
        <v>30.784316678677847</v>
      </c>
      <c r="T3344" s="79">
        <f t="shared" si="1247"/>
        <v>43.400759981255462</v>
      </c>
      <c r="U3344" s="79">
        <f t="shared" si="1247"/>
        <v>42.818695835323211</v>
      </c>
      <c r="V3344" s="79">
        <f t="shared" si="1247"/>
        <v>31.201293140192409</v>
      </c>
      <c r="W3344" s="79">
        <f t="shared" si="1247"/>
        <v>32.268286417951565</v>
      </c>
      <c r="X3344" s="79">
        <f t="shared" si="1247"/>
        <v>22.425328406039228</v>
      </c>
      <c r="Y3344" s="79">
        <f>SQRT(Y3338*Y3338+Y3339*Y3339)/Y3316/1.73</f>
        <v>13.803300110115831</v>
      </c>
      <c r="Z3344" s="181">
        <f t="shared" si="1247"/>
        <v>12.341481305652124</v>
      </c>
      <c r="AA3344" s="181">
        <f t="shared" si="1247"/>
        <v>11.620974285070675</v>
      </c>
      <c r="AB3344" s="398">
        <f t="shared" si="1247"/>
        <v>10.624117771999199</v>
      </c>
      <c r="AC3344" s="109">
        <f>AVERAGE(E3344:AB3344)</f>
        <v>21.454195528881712</v>
      </c>
      <c r="AD3344" s="78">
        <f>(AC3340-AC3344)/AC3340</f>
        <v>-9.3207415484418452E-2</v>
      </c>
      <c r="AE3344" s="79"/>
      <c r="AF3344" s="80"/>
      <c r="AK3344" s="14"/>
      <c r="AL3344" s="14"/>
      <c r="AM3344" s="15"/>
      <c r="AN3344" s="14"/>
      <c r="AO3344" s="399"/>
    </row>
    <row r="3345" spans="1:42" x14ac:dyDescent="0.25">
      <c r="A3345" s="3739" t="s">
        <v>606</v>
      </c>
      <c r="B3345" s="3744" t="s">
        <v>607</v>
      </c>
      <c r="C3345" s="121" t="s">
        <v>14</v>
      </c>
      <c r="D3345" s="113" t="s">
        <v>941</v>
      </c>
      <c r="E3345" s="309"/>
      <c r="F3345" s="71"/>
      <c r="G3345" s="71"/>
      <c r="H3345" s="71"/>
      <c r="I3345" s="71"/>
      <c r="J3345" s="71"/>
      <c r="K3345" s="71"/>
      <c r="L3345" s="71"/>
      <c r="M3345" s="71"/>
      <c r="N3345" s="71"/>
      <c r="O3345" s="71"/>
      <c r="P3345" s="71"/>
      <c r="Q3345" s="71"/>
      <c r="R3345" s="71"/>
      <c r="S3345" s="71"/>
      <c r="T3345" s="71"/>
      <c r="U3345" s="71"/>
      <c r="V3345" s="71"/>
      <c r="W3345" s="71"/>
      <c r="X3345" s="71"/>
      <c r="Y3345" s="71"/>
      <c r="Z3345" s="71"/>
      <c r="AA3345" s="71"/>
      <c r="AB3345" s="396"/>
      <c r="AC3345" s="106">
        <f>SUM(E3345:AB3345)</f>
        <v>0</v>
      </c>
      <c r="AD3345" s="70"/>
      <c r="AE3345" s="71">
        <v>0</v>
      </c>
      <c r="AF3345" s="72">
        <v>0</v>
      </c>
      <c r="AK3345" s="433"/>
      <c r="AL3345" s="434"/>
      <c r="AM3345" s="433"/>
      <c r="AN3345" s="15"/>
      <c r="AO3345" s="399"/>
    </row>
    <row r="3346" spans="1:42" x14ac:dyDescent="0.25">
      <c r="A3346" s="3740"/>
      <c r="B3346" s="3745"/>
      <c r="C3346" s="123" t="s">
        <v>15</v>
      </c>
      <c r="D3346" s="108" t="s">
        <v>941</v>
      </c>
      <c r="E3346" s="310"/>
      <c r="F3346" s="311"/>
      <c r="G3346" s="311"/>
      <c r="H3346" s="311"/>
      <c r="I3346" s="311"/>
      <c r="J3346" s="311"/>
      <c r="K3346" s="311"/>
      <c r="L3346" s="311"/>
      <c r="M3346" s="311"/>
      <c r="N3346" s="311"/>
      <c r="O3346" s="311"/>
      <c r="P3346" s="311"/>
      <c r="Q3346" s="311"/>
      <c r="R3346" s="311"/>
      <c r="S3346" s="311"/>
      <c r="T3346" s="311"/>
      <c r="U3346" s="311"/>
      <c r="V3346" s="311"/>
      <c r="W3346" s="311"/>
      <c r="X3346" s="311"/>
      <c r="Y3346" s="311"/>
      <c r="Z3346" s="311"/>
      <c r="AA3346" s="311"/>
      <c r="AB3346" s="397"/>
      <c r="AC3346" s="107">
        <f>SUM(E3346:AB3346)</f>
        <v>0</v>
      </c>
      <c r="AD3346" s="73"/>
      <c r="AE3346" s="155"/>
      <c r="AF3346" s="74"/>
      <c r="AK3346" s="15"/>
      <c r="AL3346" s="15"/>
      <c r="AM3346" s="15"/>
      <c r="AN3346" s="15"/>
      <c r="AO3346" s="399"/>
    </row>
    <row r="3347" spans="1:42" x14ac:dyDescent="0.25">
      <c r="A3347" s="3740"/>
      <c r="B3347" s="3745"/>
      <c r="C3347" s="123" t="s">
        <v>16</v>
      </c>
      <c r="D3347" s="108" t="s">
        <v>55</v>
      </c>
      <c r="E3347" s="313"/>
      <c r="F3347" s="314"/>
      <c r="G3347" s="314"/>
      <c r="H3347" s="155"/>
      <c r="I3347" s="155"/>
      <c r="J3347" s="155"/>
      <c r="K3347" s="155"/>
      <c r="L3347" s="155"/>
      <c r="M3347" s="155"/>
      <c r="N3347" s="155"/>
      <c r="O3347" s="155"/>
      <c r="P3347" s="155"/>
      <c r="Q3347" s="155"/>
      <c r="R3347" s="155"/>
      <c r="S3347" s="155"/>
      <c r="T3347" s="155"/>
      <c r="U3347" s="155"/>
      <c r="V3347" s="155"/>
      <c r="W3347" s="155"/>
      <c r="X3347" s="155"/>
      <c r="Y3347" s="155"/>
      <c r="Z3347" s="314"/>
      <c r="AA3347" s="314"/>
      <c r="AB3347" s="870"/>
      <c r="AC3347" s="107"/>
      <c r="AD3347" s="76"/>
      <c r="AE3347" s="76"/>
      <c r="AF3347" s="77"/>
      <c r="AK3347" s="15"/>
      <c r="AL3347" s="15"/>
      <c r="AM3347" s="15"/>
      <c r="AN3347" s="15"/>
      <c r="AO3347" s="399"/>
    </row>
    <row r="3348" spans="1:42" ht="16.5" thickBot="1" x14ac:dyDescent="0.3">
      <c r="A3348" s="3741"/>
      <c r="B3348" s="3746"/>
      <c r="C3348" s="126" t="s">
        <v>18</v>
      </c>
      <c r="D3348" s="114"/>
      <c r="E3348" s="320" t="e">
        <f t="shared" ref="E3348:AB3348" si="1248">E3346/E3345</f>
        <v>#DIV/0!</v>
      </c>
      <c r="F3348" s="321" t="e">
        <f t="shared" si="1248"/>
        <v>#DIV/0!</v>
      </c>
      <c r="G3348" s="321" t="e">
        <f t="shared" si="1248"/>
        <v>#DIV/0!</v>
      </c>
      <c r="H3348" s="321" t="e">
        <f t="shared" si="1248"/>
        <v>#DIV/0!</v>
      </c>
      <c r="I3348" s="321" t="e">
        <f t="shared" si="1248"/>
        <v>#DIV/0!</v>
      </c>
      <c r="J3348" s="321" t="e">
        <f t="shared" si="1248"/>
        <v>#DIV/0!</v>
      </c>
      <c r="K3348" s="321" t="e">
        <f t="shared" si="1248"/>
        <v>#DIV/0!</v>
      </c>
      <c r="L3348" s="321" t="e">
        <f t="shared" si="1248"/>
        <v>#DIV/0!</v>
      </c>
      <c r="M3348" s="321" t="e">
        <f t="shared" si="1248"/>
        <v>#DIV/0!</v>
      </c>
      <c r="N3348" s="321" t="e">
        <f t="shared" si="1248"/>
        <v>#DIV/0!</v>
      </c>
      <c r="O3348" s="321" t="e">
        <f t="shared" si="1248"/>
        <v>#DIV/0!</v>
      </c>
      <c r="P3348" s="321" t="e">
        <f t="shared" si="1248"/>
        <v>#DIV/0!</v>
      </c>
      <c r="Q3348" s="321" t="e">
        <f t="shared" si="1248"/>
        <v>#DIV/0!</v>
      </c>
      <c r="R3348" s="321" t="e">
        <f t="shared" si="1248"/>
        <v>#DIV/0!</v>
      </c>
      <c r="S3348" s="321" t="e">
        <f t="shared" si="1248"/>
        <v>#DIV/0!</v>
      </c>
      <c r="T3348" s="321" t="e">
        <f t="shared" si="1248"/>
        <v>#DIV/0!</v>
      </c>
      <c r="U3348" s="321" t="e">
        <f t="shared" si="1248"/>
        <v>#DIV/0!</v>
      </c>
      <c r="V3348" s="321" t="e">
        <f t="shared" si="1248"/>
        <v>#DIV/0!</v>
      </c>
      <c r="W3348" s="321" t="e">
        <f t="shared" si="1248"/>
        <v>#DIV/0!</v>
      </c>
      <c r="X3348" s="321" t="e">
        <f t="shared" si="1248"/>
        <v>#DIV/0!</v>
      </c>
      <c r="Y3348" s="321" t="e">
        <f>Y3346/Y3345</f>
        <v>#DIV/0!</v>
      </c>
      <c r="Z3348" s="321" t="e">
        <f t="shared" si="1248"/>
        <v>#DIV/0!</v>
      </c>
      <c r="AA3348" s="321" t="e">
        <f t="shared" si="1248"/>
        <v>#DIV/0!</v>
      </c>
      <c r="AB3348" s="809" t="e">
        <f t="shared" si="1248"/>
        <v>#DIV/0!</v>
      </c>
      <c r="AC3348" s="114"/>
      <c r="AD3348" s="73"/>
      <c r="AE3348" s="155"/>
      <c r="AF3348" s="74"/>
      <c r="AK3348" s="15"/>
      <c r="AL3348" s="15"/>
      <c r="AM3348" s="15"/>
      <c r="AN3348" s="15"/>
      <c r="AO3348" s="399"/>
    </row>
    <row r="3349" spans="1:42" ht="18" customHeight="1" x14ac:dyDescent="0.25">
      <c r="A3349" s="2049"/>
      <c r="B3349" s="2052"/>
      <c r="C3349" s="360" t="s">
        <v>117</v>
      </c>
      <c r="D3349" s="122"/>
      <c r="E3349" s="138"/>
      <c r="F3349" s="136"/>
      <c r="G3349" s="136"/>
      <c r="H3349" s="91"/>
      <c r="I3349" s="91"/>
      <c r="J3349" s="91"/>
      <c r="K3349" s="91"/>
      <c r="L3349" s="91"/>
      <c r="M3349" s="91"/>
      <c r="N3349" s="91"/>
      <c r="O3349" s="91"/>
      <c r="P3349" s="91"/>
      <c r="Q3349" s="91"/>
      <c r="R3349" s="91"/>
      <c r="S3349" s="91"/>
      <c r="T3349" s="91"/>
      <c r="U3349" s="91"/>
      <c r="V3349" s="91"/>
      <c r="W3349" s="91"/>
      <c r="X3349" s="91"/>
      <c r="Y3349" s="91"/>
      <c r="Z3349" s="136"/>
      <c r="AA3349" s="136"/>
      <c r="AB3349" s="477"/>
      <c r="AC3349" s="122"/>
      <c r="AD3349" s="73"/>
      <c r="AE3349" s="155"/>
      <c r="AF3349" s="74"/>
      <c r="AK3349" s="15"/>
      <c r="AL3349" s="15"/>
      <c r="AM3349" s="15"/>
      <c r="AN3349" s="15"/>
      <c r="AO3349" s="399"/>
    </row>
    <row r="3350" spans="1:42" s="183" customFormat="1" ht="18" customHeight="1" x14ac:dyDescent="0.25">
      <c r="A3350" s="2059"/>
      <c r="B3350" s="2062"/>
      <c r="C3350" s="124" t="s">
        <v>118</v>
      </c>
      <c r="D3350" s="108"/>
      <c r="E3350" s="313"/>
      <c r="F3350" s="314"/>
      <c r="G3350" s="314"/>
      <c r="H3350" s="155"/>
      <c r="I3350" s="155"/>
      <c r="J3350" s="155"/>
      <c r="K3350" s="155"/>
      <c r="L3350" s="155"/>
      <c r="M3350" s="155"/>
      <c r="N3350" s="155"/>
      <c r="O3350" s="155"/>
      <c r="P3350" s="155"/>
      <c r="Q3350" s="155"/>
      <c r="R3350" s="155"/>
      <c r="S3350" s="155"/>
      <c r="T3350" s="155"/>
      <c r="U3350" s="155"/>
      <c r="V3350" s="155"/>
      <c r="W3350" s="155"/>
      <c r="X3350" s="155"/>
      <c r="Y3350" s="155"/>
      <c r="Z3350" s="314"/>
      <c r="AA3350" s="314"/>
      <c r="AB3350" s="870"/>
      <c r="AC3350" s="108"/>
      <c r="AD3350" s="73"/>
      <c r="AE3350" s="155"/>
      <c r="AF3350" s="74"/>
      <c r="AH3350" s="784"/>
      <c r="AI3350" s="785"/>
      <c r="AJ3350" s="785"/>
      <c r="AK3350" s="785"/>
      <c r="AL3350" s="786"/>
      <c r="AM3350" s="786"/>
      <c r="AN3350" s="191"/>
      <c r="AO3350" s="191"/>
      <c r="AP3350" s="191"/>
    </row>
    <row r="3351" spans="1:42" ht="18" customHeight="1" thickBot="1" x14ac:dyDescent="0.3">
      <c r="A3351" s="3537" t="s">
        <v>43</v>
      </c>
      <c r="B3351" s="3538"/>
      <c r="C3351" s="3539"/>
      <c r="D3351" s="114"/>
      <c r="E3351" s="180">
        <f>SQRT(E3345*E3345+E3346*E3346)/E3316/1.73</f>
        <v>0</v>
      </c>
      <c r="F3351" s="181">
        <f t="shared" ref="F3351:AB3351" si="1249">SQRT(F3345*F3345+F3346*F3346)/F3316/1.73</f>
        <v>0</v>
      </c>
      <c r="G3351" s="181">
        <f t="shared" si="1249"/>
        <v>0</v>
      </c>
      <c r="H3351" s="79">
        <f t="shared" si="1249"/>
        <v>0</v>
      </c>
      <c r="I3351" s="79">
        <f t="shared" si="1249"/>
        <v>0</v>
      </c>
      <c r="J3351" s="79">
        <f t="shared" si="1249"/>
        <v>0</v>
      </c>
      <c r="K3351" s="79">
        <f t="shared" si="1249"/>
        <v>0</v>
      </c>
      <c r="L3351" s="79">
        <f t="shared" si="1249"/>
        <v>0</v>
      </c>
      <c r="M3351" s="79">
        <f t="shared" si="1249"/>
        <v>0</v>
      </c>
      <c r="N3351" s="79">
        <f t="shared" si="1249"/>
        <v>0</v>
      </c>
      <c r="O3351" s="79">
        <f t="shared" si="1249"/>
        <v>0</v>
      </c>
      <c r="P3351" s="79">
        <f t="shared" si="1249"/>
        <v>0</v>
      </c>
      <c r="Q3351" s="79">
        <f t="shared" si="1249"/>
        <v>0</v>
      </c>
      <c r="R3351" s="79">
        <f t="shared" si="1249"/>
        <v>0</v>
      </c>
      <c r="S3351" s="79">
        <f t="shared" si="1249"/>
        <v>0</v>
      </c>
      <c r="T3351" s="79">
        <f t="shared" si="1249"/>
        <v>0</v>
      </c>
      <c r="U3351" s="79">
        <f t="shared" si="1249"/>
        <v>0</v>
      </c>
      <c r="V3351" s="79">
        <f t="shared" si="1249"/>
        <v>0</v>
      </c>
      <c r="W3351" s="79">
        <f t="shared" si="1249"/>
        <v>0</v>
      </c>
      <c r="X3351" s="79">
        <f t="shared" si="1249"/>
        <v>0</v>
      </c>
      <c r="Y3351" s="79">
        <f>SQRT(Y3345*Y3345+Y3346*Y3346)/Y3316/1.73</f>
        <v>0</v>
      </c>
      <c r="Z3351" s="181">
        <f t="shared" si="1249"/>
        <v>0</v>
      </c>
      <c r="AA3351" s="181">
        <f t="shared" si="1249"/>
        <v>0</v>
      </c>
      <c r="AB3351" s="398">
        <f t="shared" si="1249"/>
        <v>0</v>
      </c>
      <c r="AC3351" s="109">
        <f>AVERAGE(E3351:AB3351)</f>
        <v>0</v>
      </c>
      <c r="AD3351" s="78" t="e">
        <f>(AC3347-AC3351)/AC3347</f>
        <v>#DIV/0!</v>
      </c>
      <c r="AE3351" s="79"/>
      <c r="AF3351" s="80"/>
      <c r="AK3351" s="14"/>
      <c r="AL3351" s="14"/>
      <c r="AM3351" s="15"/>
      <c r="AN3351" s="14"/>
      <c r="AO3351" s="399"/>
    </row>
    <row r="3352" spans="1:42" ht="15.75" customHeight="1" x14ac:dyDescent="0.25">
      <c r="A3352" s="3561" t="s">
        <v>608</v>
      </c>
      <c r="B3352" s="3559" t="s">
        <v>609</v>
      </c>
      <c r="C3352" s="121" t="s">
        <v>14</v>
      </c>
      <c r="D3352" s="113" t="s">
        <v>941</v>
      </c>
      <c r="E3352" s="309">
        <v>530.4</v>
      </c>
      <c r="F3352" s="71">
        <v>523.20000000000005</v>
      </c>
      <c r="G3352" s="71">
        <v>485.6</v>
      </c>
      <c r="H3352" s="71">
        <v>474</v>
      </c>
      <c r="I3352" s="71">
        <v>476.8</v>
      </c>
      <c r="J3352" s="71">
        <v>535.6</v>
      </c>
      <c r="K3352" s="71">
        <v>619.20000000000005</v>
      </c>
      <c r="L3352" s="71">
        <v>648</v>
      </c>
      <c r="M3352" s="71">
        <v>710.8</v>
      </c>
      <c r="N3352" s="71">
        <v>853.2</v>
      </c>
      <c r="O3352" s="71">
        <v>810</v>
      </c>
      <c r="P3352" s="71">
        <v>845.6</v>
      </c>
      <c r="Q3352" s="71">
        <v>744.4</v>
      </c>
      <c r="R3352" s="71">
        <v>787.6</v>
      </c>
      <c r="S3352" s="71">
        <v>803.6</v>
      </c>
      <c r="T3352" s="71">
        <v>725.2</v>
      </c>
      <c r="U3352" s="71">
        <v>696.4</v>
      </c>
      <c r="V3352" s="71">
        <v>686</v>
      </c>
      <c r="W3352" s="71">
        <v>659.2</v>
      </c>
      <c r="X3352" s="71">
        <v>702</v>
      </c>
      <c r="Y3352" s="71">
        <v>727.6</v>
      </c>
      <c r="Z3352" s="71">
        <v>692.4</v>
      </c>
      <c r="AA3352" s="71">
        <v>617.6</v>
      </c>
      <c r="AB3352" s="396">
        <v>531.6</v>
      </c>
      <c r="AC3352" s="106">
        <f>SUM(E3352:AB3352)</f>
        <v>15886.000000000004</v>
      </c>
      <c r="AD3352" s="70"/>
      <c r="AE3352" s="71">
        <v>100</v>
      </c>
      <c r="AF3352" s="72">
        <v>40</v>
      </c>
      <c r="AK3352" s="433"/>
      <c r="AL3352" s="434"/>
      <c r="AM3352" s="433"/>
      <c r="AN3352" s="15"/>
      <c r="AO3352" s="399"/>
    </row>
    <row r="3353" spans="1:42" x14ac:dyDescent="0.25">
      <c r="A3353" s="3562"/>
      <c r="B3353" s="3560"/>
      <c r="C3353" s="123" t="s">
        <v>15</v>
      </c>
      <c r="D3353" s="108" t="s">
        <v>941</v>
      </c>
      <c r="E3353" s="310">
        <v>361.2</v>
      </c>
      <c r="F3353" s="311">
        <v>365.6</v>
      </c>
      <c r="G3353" s="311">
        <v>364.4</v>
      </c>
      <c r="H3353" s="311">
        <v>356.8</v>
      </c>
      <c r="I3353" s="311">
        <v>361.2</v>
      </c>
      <c r="J3353" s="311">
        <v>362</v>
      </c>
      <c r="K3353" s="311">
        <v>358</v>
      </c>
      <c r="L3353" s="311">
        <v>364.4</v>
      </c>
      <c r="M3353" s="311">
        <v>405.6</v>
      </c>
      <c r="N3353" s="311">
        <v>490.8</v>
      </c>
      <c r="O3353" s="311">
        <v>494.4</v>
      </c>
      <c r="P3353" s="311">
        <v>547.20000000000005</v>
      </c>
      <c r="Q3353" s="311">
        <v>450.8</v>
      </c>
      <c r="R3353" s="311">
        <v>522.4</v>
      </c>
      <c r="S3353" s="311">
        <v>556</v>
      </c>
      <c r="T3353" s="311">
        <v>468.4</v>
      </c>
      <c r="U3353" s="311">
        <v>416.8</v>
      </c>
      <c r="V3353" s="311">
        <v>406.4</v>
      </c>
      <c r="W3353" s="311">
        <v>375.2</v>
      </c>
      <c r="X3353" s="311">
        <v>389.6</v>
      </c>
      <c r="Y3353" s="311">
        <v>404.8</v>
      </c>
      <c r="Z3353" s="311">
        <v>374.4</v>
      </c>
      <c r="AA3353" s="311">
        <v>391.6</v>
      </c>
      <c r="AB3353" s="397">
        <v>360.4</v>
      </c>
      <c r="AC3353" s="107">
        <f>SUM(E3353:AB3353)</f>
        <v>9948.3999999999978</v>
      </c>
      <c r="AD3353" s="73"/>
      <c r="AE3353" s="155"/>
      <c r="AF3353" s="74"/>
      <c r="AK3353" s="15"/>
      <c r="AL3353" s="15"/>
      <c r="AM3353" s="15"/>
      <c r="AN3353" s="15"/>
      <c r="AO3353" s="399"/>
    </row>
    <row r="3354" spans="1:42" x14ac:dyDescent="0.25">
      <c r="A3354" s="3562"/>
      <c r="B3354" s="3560"/>
      <c r="C3354" s="123" t="s">
        <v>16</v>
      </c>
      <c r="D3354" s="108" t="s">
        <v>55</v>
      </c>
      <c r="E3354" s="2382">
        <v>33</v>
      </c>
      <c r="F3354" s="2383">
        <v>34</v>
      </c>
      <c r="G3354" s="2383">
        <v>36</v>
      </c>
      <c r="H3354" s="3408">
        <v>35</v>
      </c>
      <c r="I3354" s="3408">
        <v>33</v>
      </c>
      <c r="J3354" s="3408">
        <v>39</v>
      </c>
      <c r="K3354" s="3408">
        <v>43</v>
      </c>
      <c r="L3354" s="3408">
        <v>45</v>
      </c>
      <c r="M3354" s="3408">
        <v>54</v>
      </c>
      <c r="N3354" s="3408">
        <v>51</v>
      </c>
      <c r="O3354" s="3408">
        <v>59</v>
      </c>
      <c r="P3354" s="3408">
        <v>48</v>
      </c>
      <c r="Q3354" s="3408">
        <v>47</v>
      </c>
      <c r="R3354" s="3408">
        <v>50</v>
      </c>
      <c r="S3354" s="3408">
        <v>52</v>
      </c>
      <c r="T3354" s="3408">
        <v>47</v>
      </c>
      <c r="U3354" s="3408">
        <v>46</v>
      </c>
      <c r="V3354" s="3408">
        <v>44</v>
      </c>
      <c r="W3354" s="3408">
        <v>44</v>
      </c>
      <c r="X3354" s="3408">
        <v>45</v>
      </c>
      <c r="Y3354" s="3408">
        <v>45</v>
      </c>
      <c r="Z3354" s="2383">
        <v>46</v>
      </c>
      <c r="AA3354" s="2383">
        <v>37</v>
      </c>
      <c r="AB3354" s="2384">
        <v>36</v>
      </c>
      <c r="AC3354" s="107">
        <f>AVERAGE(E3354:AB3354)</f>
        <v>43.708333333333336</v>
      </c>
      <c r="AD3354" s="76"/>
      <c r="AE3354" s="76"/>
      <c r="AF3354" s="77"/>
      <c r="AK3354" s="15"/>
      <c r="AL3354" s="15"/>
      <c r="AM3354" s="15"/>
      <c r="AN3354" s="15"/>
      <c r="AO3354" s="399"/>
    </row>
    <row r="3355" spans="1:42" ht="16.5" thickBot="1" x14ac:dyDescent="0.3">
      <c r="A3355" s="3726"/>
      <c r="B3355" s="3572"/>
      <c r="C3355" s="126" t="s">
        <v>18</v>
      </c>
      <c r="D3355" s="114"/>
      <c r="E3355" s="320">
        <f t="shared" ref="E3355:AB3355" si="1250">E3353/E3352</f>
        <v>0.6809954751131222</v>
      </c>
      <c r="F3355" s="321">
        <f t="shared" si="1250"/>
        <v>0.69877675840978593</v>
      </c>
      <c r="G3355" s="321">
        <f t="shared" si="1250"/>
        <v>0.75041186161449747</v>
      </c>
      <c r="H3355" s="321">
        <f t="shared" si="1250"/>
        <v>0.75274261603375525</v>
      </c>
      <c r="I3355" s="321">
        <f t="shared" si="1250"/>
        <v>0.7575503355704698</v>
      </c>
      <c r="J3355" s="321">
        <f t="shared" si="1250"/>
        <v>0.67587752053771466</v>
      </c>
      <c r="K3355" s="321">
        <f t="shared" si="1250"/>
        <v>0.57816537467700257</v>
      </c>
      <c r="L3355" s="321">
        <f t="shared" si="1250"/>
        <v>0.56234567901234567</v>
      </c>
      <c r="M3355" s="321">
        <f t="shared" si="1250"/>
        <v>0.57062464828362414</v>
      </c>
      <c r="N3355" s="321">
        <f t="shared" si="1250"/>
        <v>0.57524613220815746</v>
      </c>
      <c r="O3355" s="321">
        <f t="shared" si="1250"/>
        <v>0.61037037037037034</v>
      </c>
      <c r="P3355" s="321">
        <f t="shared" si="1250"/>
        <v>0.6471144749290445</v>
      </c>
      <c r="Q3355" s="321">
        <f t="shared" si="1250"/>
        <v>0.60558839333691572</v>
      </c>
      <c r="R3355" s="321">
        <f t="shared" si="1250"/>
        <v>0.66328085322498731</v>
      </c>
      <c r="S3355" s="321">
        <f t="shared" si="1250"/>
        <v>0.69188651070184171</v>
      </c>
      <c r="T3355" s="321">
        <f t="shared" si="1250"/>
        <v>0.64589078874793149</v>
      </c>
      <c r="U3355" s="321">
        <f t="shared" si="1250"/>
        <v>0.59850660539919587</v>
      </c>
      <c r="V3355" s="321">
        <f t="shared" si="1250"/>
        <v>0.59241982507288626</v>
      </c>
      <c r="W3355" s="321">
        <f t="shared" si="1250"/>
        <v>0.56917475728155331</v>
      </c>
      <c r="X3355" s="321">
        <f t="shared" si="1250"/>
        <v>0.55498575498575498</v>
      </c>
      <c r="Y3355" s="321">
        <f>Y3353/Y3352</f>
        <v>0.55634964266080267</v>
      </c>
      <c r="Z3355" s="321">
        <f t="shared" si="1250"/>
        <v>0.54072790294627382</v>
      </c>
      <c r="AA3355" s="321">
        <f t="shared" si="1250"/>
        <v>0.6340673575129534</v>
      </c>
      <c r="AB3355" s="809">
        <f t="shared" si="1250"/>
        <v>0.67795334838224219</v>
      </c>
      <c r="AC3355" s="114"/>
      <c r="AD3355" s="148"/>
      <c r="AE3355" s="127"/>
      <c r="AF3355" s="177"/>
      <c r="AK3355" s="15"/>
      <c r="AL3355" s="15"/>
      <c r="AM3355" s="15"/>
      <c r="AN3355" s="15"/>
      <c r="AO3355" s="399"/>
    </row>
    <row r="3356" spans="1:42" x14ac:dyDescent="0.25">
      <c r="A3356" s="2049"/>
      <c r="B3356" s="2052"/>
      <c r="C3356" s="360" t="s">
        <v>117</v>
      </c>
      <c r="D3356" s="122"/>
      <c r="E3356" s="138"/>
      <c r="F3356" s="136"/>
      <c r="G3356" s="136"/>
      <c r="H3356" s="91"/>
      <c r="I3356" s="91"/>
      <c r="J3356" s="91"/>
      <c r="K3356" s="91"/>
      <c r="L3356" s="91"/>
      <c r="M3356" s="91"/>
      <c r="N3356" s="91"/>
      <c r="O3356" s="91"/>
      <c r="P3356" s="91"/>
      <c r="Q3356" s="91"/>
      <c r="R3356" s="91"/>
      <c r="S3356" s="91"/>
      <c r="T3356" s="91"/>
      <c r="U3356" s="91"/>
      <c r="V3356" s="91"/>
      <c r="W3356" s="91"/>
      <c r="X3356" s="91"/>
      <c r="Y3356" s="91"/>
      <c r="Z3356" s="136"/>
      <c r="AA3356" s="136"/>
      <c r="AB3356" s="477"/>
      <c r="AC3356" s="122"/>
      <c r="AD3356" s="361"/>
      <c r="AE3356" s="91"/>
      <c r="AF3356" s="92"/>
      <c r="AK3356" s="15"/>
      <c r="AL3356" s="15"/>
      <c r="AM3356" s="15"/>
      <c r="AN3356" s="15"/>
      <c r="AO3356" s="399"/>
    </row>
    <row r="3357" spans="1:42" s="183" customFormat="1" x14ac:dyDescent="0.25">
      <c r="A3357" s="2059"/>
      <c r="B3357" s="2062"/>
      <c r="C3357" s="124" t="s">
        <v>118</v>
      </c>
      <c r="D3357" s="108"/>
      <c r="E3357" s="313"/>
      <c r="F3357" s="314"/>
      <c r="G3357" s="314"/>
      <c r="H3357" s="155"/>
      <c r="I3357" s="155"/>
      <c r="J3357" s="155"/>
      <c r="K3357" s="155"/>
      <c r="L3357" s="155"/>
      <c r="M3357" s="155"/>
      <c r="N3357" s="155"/>
      <c r="O3357" s="155"/>
      <c r="P3357" s="155"/>
      <c r="Q3357" s="155"/>
      <c r="R3357" s="155"/>
      <c r="S3357" s="155"/>
      <c r="T3357" s="155"/>
      <c r="U3357" s="155"/>
      <c r="V3357" s="155"/>
      <c r="W3357" s="155"/>
      <c r="X3357" s="155"/>
      <c r="Y3357" s="155"/>
      <c r="Z3357" s="314"/>
      <c r="AA3357" s="314"/>
      <c r="AB3357" s="870"/>
      <c r="AC3357" s="108"/>
      <c r="AD3357" s="73"/>
      <c r="AE3357" s="155"/>
      <c r="AF3357" s="74"/>
      <c r="AH3357" s="784"/>
      <c r="AI3357" s="785"/>
      <c r="AJ3357" s="785"/>
      <c r="AK3357" s="785"/>
      <c r="AL3357" s="786"/>
      <c r="AM3357" s="786"/>
      <c r="AN3357" s="191"/>
      <c r="AO3357" s="191"/>
      <c r="AP3357" s="191"/>
    </row>
    <row r="3358" spans="1:42" ht="18" customHeight="1" thickBot="1" x14ac:dyDescent="0.3">
      <c r="A3358" s="3537" t="s">
        <v>43</v>
      </c>
      <c r="B3358" s="3538"/>
      <c r="C3358" s="3539"/>
      <c r="D3358" s="114"/>
      <c r="E3358" s="180">
        <f>SQRT(E3352*E3352+E3353*E3353)/E3315/1.73</f>
        <v>34.927465082066611</v>
      </c>
      <c r="F3358" s="181">
        <f t="shared" ref="F3358:AB3358" si="1251">SQRT(F3352*F3352+F3353*F3353)/F3315/1.73</f>
        <v>34.675572018482143</v>
      </c>
      <c r="G3358" s="181">
        <f t="shared" si="1251"/>
        <v>33.107210223751025</v>
      </c>
      <c r="H3358" s="79">
        <f t="shared" si="1251"/>
        <v>32.291614226724057</v>
      </c>
      <c r="I3358" s="79">
        <f t="shared" si="1251"/>
        <v>32.526926912154082</v>
      </c>
      <c r="J3358" s="79">
        <f t="shared" si="1251"/>
        <v>35.319156043134754</v>
      </c>
      <c r="K3358" s="79">
        <f t="shared" si="1251"/>
        <v>39.299933162294046</v>
      </c>
      <c r="L3358" s="79">
        <f t="shared" si="1251"/>
        <v>41.08313248863525</v>
      </c>
      <c r="M3358" s="79">
        <f t="shared" si="1251"/>
        <v>45.529623816268938</v>
      </c>
      <c r="N3358" s="79">
        <f t="shared" si="1251"/>
        <v>54.654767391855003</v>
      </c>
      <c r="O3358" s="79">
        <f t="shared" si="1251"/>
        <v>52.74362539110286</v>
      </c>
      <c r="P3358" s="79">
        <f t="shared" si="1251"/>
        <v>55.447708509244265</v>
      </c>
      <c r="Q3358" s="79">
        <f t="shared" si="1251"/>
        <v>48.045874607031053</v>
      </c>
      <c r="R3358" s="79">
        <f t="shared" si="1251"/>
        <v>51.929756635141771</v>
      </c>
      <c r="S3358" s="79">
        <f t="shared" si="1251"/>
        <v>53.949596317484712</v>
      </c>
      <c r="T3358" s="79">
        <f t="shared" si="1251"/>
        <v>47.526312665601687</v>
      </c>
      <c r="U3358" s="79">
        <f t="shared" si="1251"/>
        <v>44.721942410487401</v>
      </c>
      <c r="V3358" s="79">
        <f t="shared" si="1251"/>
        <v>43.852740852960061</v>
      </c>
      <c r="W3358" s="79">
        <f t="shared" si="1251"/>
        <v>41.558135269153247</v>
      </c>
      <c r="X3358" s="79">
        <f t="shared" si="1251"/>
        <v>43.781490346108107</v>
      </c>
      <c r="Y3358" s="79">
        <f>SQRT(Y3352*Y3352+Y3353*Y3353)/Y3315/1.73</f>
        <v>45.662833896410184</v>
      </c>
      <c r="Z3358" s="181">
        <f t="shared" si="1251"/>
        <v>42.843276179729735</v>
      </c>
      <c r="AA3358" s="181">
        <f t="shared" si="1251"/>
        <v>39.728299596960802</v>
      </c>
      <c r="AB3358" s="398">
        <f t="shared" si="1251"/>
        <v>34.825846196361937</v>
      </c>
      <c r="AC3358" s="109">
        <f>AVERAGE(E3358:AB3358)</f>
        <v>42.918035009964321</v>
      </c>
      <c r="AD3358" s="78">
        <f>(AC3354-AC3358)/AC3354</f>
        <v>1.808118185019672E-2</v>
      </c>
      <c r="AE3358" s="79"/>
      <c r="AF3358" s="80"/>
      <c r="AK3358" s="14"/>
      <c r="AL3358" s="14"/>
      <c r="AM3358" s="15"/>
      <c r="AN3358" s="14"/>
      <c r="AO3358" s="399"/>
    </row>
    <row r="3359" spans="1:42" x14ac:dyDescent="0.25">
      <c r="A3359" s="3561" t="s">
        <v>610</v>
      </c>
      <c r="B3359" s="3559" t="s">
        <v>611</v>
      </c>
      <c r="C3359" s="121" t="s">
        <v>14</v>
      </c>
      <c r="D3359" s="113" t="s">
        <v>941</v>
      </c>
      <c r="E3359" s="309">
        <v>193.2</v>
      </c>
      <c r="F3359" s="71">
        <v>184.2</v>
      </c>
      <c r="G3359" s="71">
        <v>176.4</v>
      </c>
      <c r="H3359" s="71">
        <v>162.30000000000001</v>
      </c>
      <c r="I3359" s="71">
        <v>168.6</v>
      </c>
      <c r="J3359" s="71">
        <v>246.6</v>
      </c>
      <c r="K3359" s="71">
        <v>300.60000000000002</v>
      </c>
      <c r="L3359" s="71">
        <v>301.8</v>
      </c>
      <c r="M3359" s="71">
        <v>290.10000000000002</v>
      </c>
      <c r="N3359" s="71">
        <v>323.7</v>
      </c>
      <c r="O3359" s="71">
        <v>347.1</v>
      </c>
      <c r="P3359" s="71">
        <v>343.2</v>
      </c>
      <c r="Q3359" s="71">
        <v>322.5</v>
      </c>
      <c r="R3359" s="71">
        <v>346.8</v>
      </c>
      <c r="S3359" s="71">
        <v>330.9</v>
      </c>
      <c r="T3359" s="71">
        <v>317.7</v>
      </c>
      <c r="U3359" s="71">
        <v>346.2</v>
      </c>
      <c r="V3359" s="71">
        <v>349.8</v>
      </c>
      <c r="W3359" s="71">
        <v>340.2</v>
      </c>
      <c r="X3359" s="71">
        <v>375.3</v>
      </c>
      <c r="Y3359" s="71">
        <v>398.7</v>
      </c>
      <c r="Z3359" s="71">
        <v>377.7</v>
      </c>
      <c r="AA3359" s="71">
        <v>321.3</v>
      </c>
      <c r="AB3359" s="396">
        <v>272.39999999999998</v>
      </c>
      <c r="AC3359" s="106">
        <f>SUM(E3359:AB3359)</f>
        <v>7137.2999999999993</v>
      </c>
      <c r="AD3359" s="70"/>
      <c r="AE3359" s="71">
        <v>100</v>
      </c>
      <c r="AF3359" s="72">
        <v>30</v>
      </c>
      <c r="AK3359" s="433"/>
      <c r="AL3359" s="434"/>
      <c r="AM3359" s="433"/>
      <c r="AN3359" s="15"/>
      <c r="AO3359" s="399"/>
    </row>
    <row r="3360" spans="1:42" x14ac:dyDescent="0.25">
      <c r="A3360" s="3562"/>
      <c r="B3360" s="3560"/>
      <c r="C3360" s="123" t="s">
        <v>15</v>
      </c>
      <c r="D3360" s="108" t="s">
        <v>941</v>
      </c>
      <c r="E3360" s="310">
        <v>135.30000000000001</v>
      </c>
      <c r="F3360" s="311">
        <v>136.19999999999999</v>
      </c>
      <c r="G3360" s="311">
        <v>134.1</v>
      </c>
      <c r="H3360" s="311">
        <v>132.6</v>
      </c>
      <c r="I3360" s="311">
        <v>133.80000000000001</v>
      </c>
      <c r="J3360" s="311">
        <v>136.5</v>
      </c>
      <c r="K3360" s="311">
        <v>136.19999999999999</v>
      </c>
      <c r="L3360" s="311">
        <v>140.4</v>
      </c>
      <c r="M3360" s="311">
        <v>135.9</v>
      </c>
      <c r="N3360" s="311">
        <v>146.1</v>
      </c>
      <c r="O3360" s="311">
        <v>156.6</v>
      </c>
      <c r="P3360" s="311">
        <v>154.5</v>
      </c>
      <c r="Q3360" s="311">
        <v>145.19999999999999</v>
      </c>
      <c r="R3360" s="311">
        <v>147.9</v>
      </c>
      <c r="S3360" s="311">
        <v>155.69999999999999</v>
      </c>
      <c r="T3360" s="311">
        <v>151.19999999999999</v>
      </c>
      <c r="U3360" s="311">
        <v>153</v>
      </c>
      <c r="V3360" s="311">
        <v>142.80000000000001</v>
      </c>
      <c r="W3360" s="311">
        <v>145.5</v>
      </c>
      <c r="X3360" s="311">
        <v>157.80000000000001</v>
      </c>
      <c r="Y3360" s="311">
        <v>169.8</v>
      </c>
      <c r="Z3360" s="311">
        <v>171.6</v>
      </c>
      <c r="AA3360" s="311">
        <v>155.1</v>
      </c>
      <c r="AB3360" s="397">
        <v>141.6</v>
      </c>
      <c r="AC3360" s="107">
        <f>SUM(E3360:AB3360)</f>
        <v>3515.4</v>
      </c>
      <c r="AD3360" s="73"/>
      <c r="AE3360" s="155"/>
      <c r="AF3360" s="74"/>
      <c r="AK3360" s="15"/>
      <c r="AL3360" s="15"/>
      <c r="AM3360" s="15"/>
      <c r="AN3360" s="15"/>
      <c r="AO3360" s="399"/>
    </row>
    <row r="3361" spans="1:42" x14ac:dyDescent="0.25">
      <c r="A3361" s="3562"/>
      <c r="B3361" s="3560"/>
      <c r="C3361" s="123" t="s">
        <v>16</v>
      </c>
      <c r="D3361" s="108" t="s">
        <v>55</v>
      </c>
      <c r="E3361" s="2382">
        <v>11</v>
      </c>
      <c r="F3361" s="2383">
        <v>11</v>
      </c>
      <c r="G3361" s="2383">
        <v>10</v>
      </c>
      <c r="H3361" s="3408">
        <v>10</v>
      </c>
      <c r="I3361" s="3408">
        <v>11</v>
      </c>
      <c r="J3361" s="3408">
        <v>19</v>
      </c>
      <c r="K3361" s="3408">
        <v>17</v>
      </c>
      <c r="L3361" s="3408">
        <v>21</v>
      </c>
      <c r="M3361" s="3408">
        <v>15</v>
      </c>
      <c r="N3361" s="3408">
        <v>21</v>
      </c>
      <c r="O3361" s="3408">
        <v>23</v>
      </c>
      <c r="P3361" s="3408">
        <v>18</v>
      </c>
      <c r="Q3361" s="3408">
        <v>18</v>
      </c>
      <c r="R3361" s="3408">
        <v>20</v>
      </c>
      <c r="S3361" s="3408">
        <v>20</v>
      </c>
      <c r="T3361" s="3408">
        <v>19</v>
      </c>
      <c r="U3361" s="3408">
        <v>19</v>
      </c>
      <c r="V3361" s="3408">
        <v>19</v>
      </c>
      <c r="W3361" s="3408">
        <v>20</v>
      </c>
      <c r="X3361" s="3408">
        <v>23</v>
      </c>
      <c r="Y3361" s="3408">
        <v>22</v>
      </c>
      <c r="Z3361" s="2383">
        <v>21</v>
      </c>
      <c r="AA3361" s="2383">
        <v>16</v>
      </c>
      <c r="AB3361" s="2384">
        <v>15</v>
      </c>
      <c r="AC3361" s="107">
        <f>AVERAGE(E3361:AB3361)</f>
        <v>17.458333333333332</v>
      </c>
      <c r="AD3361" s="76"/>
      <c r="AE3361" s="76"/>
      <c r="AF3361" s="77"/>
      <c r="AK3361" s="15"/>
      <c r="AL3361" s="15"/>
      <c r="AM3361" s="15"/>
      <c r="AN3361" s="15"/>
      <c r="AO3361" s="399"/>
    </row>
    <row r="3362" spans="1:42" ht="16.5" thickBot="1" x14ac:dyDescent="0.3">
      <c r="A3362" s="3726"/>
      <c r="B3362" s="3572"/>
      <c r="C3362" s="126" t="s">
        <v>18</v>
      </c>
      <c r="D3362" s="114"/>
      <c r="E3362" s="320">
        <f t="shared" ref="E3362:AB3362" si="1252">E3360/E3359</f>
        <v>0.70031055900621131</v>
      </c>
      <c r="F3362" s="321">
        <f t="shared" si="1252"/>
        <v>0.73941368078175895</v>
      </c>
      <c r="G3362" s="321">
        <f t="shared" si="1252"/>
        <v>0.76020408163265296</v>
      </c>
      <c r="H3362" s="321">
        <f t="shared" si="1252"/>
        <v>0.81700554528650637</v>
      </c>
      <c r="I3362" s="321">
        <f t="shared" si="1252"/>
        <v>0.79359430604982217</v>
      </c>
      <c r="J3362" s="321">
        <f t="shared" si="1252"/>
        <v>0.55352798053527985</v>
      </c>
      <c r="K3362" s="321">
        <f t="shared" si="1252"/>
        <v>0.45309381237524943</v>
      </c>
      <c r="L3362" s="321">
        <f t="shared" si="1252"/>
        <v>0.46520874751491054</v>
      </c>
      <c r="M3362" s="321">
        <f t="shared" si="1252"/>
        <v>0.46845915201654598</v>
      </c>
      <c r="N3362" s="321">
        <f t="shared" si="1252"/>
        <v>0.45134383688600554</v>
      </c>
      <c r="O3362" s="321">
        <f t="shared" si="1252"/>
        <v>0.45116681071737247</v>
      </c>
      <c r="P3362" s="321">
        <f t="shared" si="1252"/>
        <v>0.45017482517482521</v>
      </c>
      <c r="Q3362" s="321">
        <f t="shared" si="1252"/>
        <v>0.45023255813953483</v>
      </c>
      <c r="R3362" s="321">
        <f t="shared" si="1252"/>
        <v>0.4264705882352941</v>
      </c>
      <c r="S3362" s="321">
        <f t="shared" si="1252"/>
        <v>0.47053490480507704</v>
      </c>
      <c r="T3362" s="321">
        <f t="shared" si="1252"/>
        <v>0.47592067988668552</v>
      </c>
      <c r="U3362" s="321">
        <f t="shared" si="1252"/>
        <v>0.44194107452339687</v>
      </c>
      <c r="V3362" s="321">
        <f t="shared" si="1252"/>
        <v>0.40823327615780447</v>
      </c>
      <c r="W3362" s="321">
        <f t="shared" si="1252"/>
        <v>0.42768959435626103</v>
      </c>
      <c r="X3362" s="321">
        <f t="shared" si="1252"/>
        <v>0.42046362909672264</v>
      </c>
      <c r="Y3362" s="321">
        <f>Y3360/Y3359</f>
        <v>0.42588412340105347</v>
      </c>
      <c r="Z3362" s="321">
        <f t="shared" si="1252"/>
        <v>0.45432883240667193</v>
      </c>
      <c r="AA3362" s="321">
        <f t="shared" si="1252"/>
        <v>0.48272642390289444</v>
      </c>
      <c r="AB3362" s="809">
        <f t="shared" si="1252"/>
        <v>0.51982378854625555</v>
      </c>
      <c r="AC3362" s="114"/>
      <c r="AD3362" s="73"/>
      <c r="AE3362" s="155"/>
      <c r="AF3362" s="74"/>
      <c r="AK3362" s="15"/>
      <c r="AL3362" s="15"/>
      <c r="AM3362" s="15"/>
      <c r="AN3362" s="15"/>
      <c r="AO3362" s="399"/>
    </row>
    <row r="3363" spans="1:42" x14ac:dyDescent="0.25">
      <c r="A3363" s="2049"/>
      <c r="B3363" s="2052"/>
      <c r="C3363" s="360" t="s">
        <v>117</v>
      </c>
      <c r="D3363" s="122"/>
      <c r="E3363" s="138"/>
      <c r="F3363" s="136"/>
      <c r="G3363" s="136"/>
      <c r="H3363" s="91"/>
      <c r="I3363" s="91"/>
      <c r="J3363" s="91"/>
      <c r="K3363" s="91"/>
      <c r="L3363" s="91"/>
      <c r="M3363" s="91"/>
      <c r="N3363" s="91"/>
      <c r="O3363" s="91"/>
      <c r="P3363" s="91"/>
      <c r="Q3363" s="91"/>
      <c r="R3363" s="91"/>
      <c r="S3363" s="91"/>
      <c r="T3363" s="91"/>
      <c r="U3363" s="91"/>
      <c r="V3363" s="91"/>
      <c r="W3363" s="91"/>
      <c r="X3363" s="91"/>
      <c r="Y3363" s="91"/>
      <c r="Z3363" s="136"/>
      <c r="AA3363" s="136"/>
      <c r="AB3363" s="477"/>
      <c r="AC3363" s="122"/>
      <c r="AD3363" s="73"/>
      <c r="AE3363" s="155"/>
      <c r="AF3363" s="74"/>
      <c r="AK3363" s="15"/>
      <c r="AL3363" s="15"/>
      <c r="AM3363" s="15"/>
      <c r="AN3363" s="15"/>
      <c r="AO3363" s="399"/>
    </row>
    <row r="3364" spans="1:42" s="183" customFormat="1" x14ac:dyDescent="0.25">
      <c r="A3364" s="2059"/>
      <c r="B3364" s="2062"/>
      <c r="C3364" s="124" t="s">
        <v>118</v>
      </c>
      <c r="D3364" s="108"/>
      <c r="E3364" s="313"/>
      <c r="F3364" s="314"/>
      <c r="G3364" s="314"/>
      <c r="H3364" s="155"/>
      <c r="I3364" s="155"/>
      <c r="J3364" s="155"/>
      <c r="K3364" s="155"/>
      <c r="L3364" s="155"/>
      <c r="M3364" s="155"/>
      <c r="N3364" s="155"/>
      <c r="O3364" s="155"/>
      <c r="P3364" s="155"/>
      <c r="Q3364" s="155"/>
      <c r="R3364" s="155"/>
      <c r="S3364" s="155"/>
      <c r="T3364" s="155"/>
      <c r="U3364" s="155"/>
      <c r="V3364" s="155"/>
      <c r="W3364" s="155"/>
      <c r="X3364" s="155"/>
      <c r="Y3364" s="155"/>
      <c r="Z3364" s="314"/>
      <c r="AA3364" s="314"/>
      <c r="AB3364" s="870"/>
      <c r="AC3364" s="108"/>
      <c r="AD3364" s="73"/>
      <c r="AE3364" s="155"/>
      <c r="AF3364" s="74"/>
      <c r="AH3364" s="784"/>
      <c r="AI3364" s="785"/>
      <c r="AJ3364" s="785"/>
      <c r="AK3364" s="785"/>
      <c r="AL3364" s="786"/>
      <c r="AM3364" s="786"/>
      <c r="AN3364" s="191"/>
      <c r="AO3364" s="191"/>
      <c r="AP3364" s="191"/>
    </row>
    <row r="3365" spans="1:42" ht="18" customHeight="1" thickBot="1" x14ac:dyDescent="0.3">
      <c r="A3365" s="3537" t="s">
        <v>43</v>
      </c>
      <c r="B3365" s="3538"/>
      <c r="C3365" s="3539"/>
      <c r="D3365" s="114"/>
      <c r="E3365" s="535">
        <f>SQRT(E3359*E3359+E3360*E3360)/E3315/1.73</f>
        <v>12.837870925096992</v>
      </c>
      <c r="F3365" s="536">
        <f t="shared" ref="F3365:AB3365" si="1253">SQRT(F3359*F3359+F3360*F3360)/F3315/1.73</f>
        <v>12.445418728537151</v>
      </c>
      <c r="G3365" s="536">
        <f t="shared" si="1253"/>
        <v>12.083361275671329</v>
      </c>
      <c r="H3365" s="464">
        <f t="shared" si="1253"/>
        <v>11.407239733789613</v>
      </c>
      <c r="I3365" s="464">
        <f t="shared" si="1253"/>
        <v>11.704268690600742</v>
      </c>
      <c r="J3365" s="464">
        <f t="shared" si="1253"/>
        <v>15.399203606322068</v>
      </c>
      <c r="K3365" s="464">
        <f t="shared" si="1253"/>
        <v>18.133165741591782</v>
      </c>
      <c r="L3365" s="464">
        <f t="shared" si="1253"/>
        <v>18.394292034052864</v>
      </c>
      <c r="M3365" s="464">
        <f t="shared" si="1253"/>
        <v>17.82250664607114</v>
      </c>
      <c r="N3365" s="464">
        <f t="shared" si="1253"/>
        <v>19.720005337618563</v>
      </c>
      <c r="O3365" s="464">
        <f t="shared" si="1253"/>
        <v>21.164475434700801</v>
      </c>
      <c r="P3365" s="464">
        <f t="shared" si="1253"/>
        <v>20.71967009086266</v>
      </c>
      <c r="Q3365" s="464">
        <f t="shared" si="1253"/>
        <v>19.52617957059233</v>
      </c>
      <c r="R3365" s="464">
        <f t="shared" si="1253"/>
        <v>20.71588141480224</v>
      </c>
      <c r="S3365" s="464">
        <f t="shared" si="1253"/>
        <v>20.189868518556096</v>
      </c>
      <c r="T3365" s="464">
        <f t="shared" si="1253"/>
        <v>19.369378073020258</v>
      </c>
      <c r="U3365" s="464">
        <f t="shared" si="1253"/>
        <v>20.856724102307819</v>
      </c>
      <c r="V3365" s="464">
        <f t="shared" si="1253"/>
        <v>20.779835206626473</v>
      </c>
      <c r="W3365" s="464">
        <f t="shared" si="1253"/>
        <v>20.272772095573902</v>
      </c>
      <c r="X3365" s="464">
        <f t="shared" si="1253"/>
        <v>22.201177984122541</v>
      </c>
      <c r="Y3365" s="464">
        <f>SQRT(Y3359*Y3359+Y3360*Y3360)/Y3315/1.73</f>
        <v>23.765876175137269</v>
      </c>
      <c r="Z3365" s="536">
        <f t="shared" si="1253"/>
        <v>22.580038234454168</v>
      </c>
      <c r="AA3365" s="536">
        <f t="shared" si="1253"/>
        <v>19.382460178407548</v>
      </c>
      <c r="AB3365" s="537">
        <f t="shared" si="1253"/>
        <v>16.647258245860307</v>
      </c>
      <c r="AC3365" s="109">
        <f>AVERAGE(E3365:AB3365)</f>
        <v>18.254955335182355</v>
      </c>
      <c r="AD3365" s="78">
        <f>(AC3361-AC3365)/AC3361</f>
        <v>-4.5629899867247165E-2</v>
      </c>
      <c r="AE3365" s="79"/>
      <c r="AF3365" s="80"/>
      <c r="AK3365" s="14"/>
      <c r="AL3365" s="14"/>
      <c r="AM3365" s="15"/>
      <c r="AN3365" s="14"/>
      <c r="AO3365" s="399"/>
    </row>
    <row r="3366" spans="1:42" ht="15.75" customHeight="1" x14ac:dyDescent="0.25">
      <c r="A3366" s="3561" t="s">
        <v>612</v>
      </c>
      <c r="B3366" s="3559" t="s">
        <v>609</v>
      </c>
      <c r="C3366" s="125" t="s">
        <v>14</v>
      </c>
      <c r="D3366" s="113" t="s">
        <v>941</v>
      </c>
      <c r="E3366" s="70">
        <v>279.60000000000002</v>
      </c>
      <c r="F3366" s="71">
        <v>264</v>
      </c>
      <c r="G3366" s="71">
        <v>259.2</v>
      </c>
      <c r="H3366" s="71">
        <v>258.8</v>
      </c>
      <c r="I3366" s="71">
        <v>259.2</v>
      </c>
      <c r="J3366" s="71">
        <v>278</v>
      </c>
      <c r="K3366" s="71">
        <v>303.60000000000002</v>
      </c>
      <c r="L3366" s="71">
        <v>320.39999999999998</v>
      </c>
      <c r="M3366" s="71">
        <v>388</v>
      </c>
      <c r="N3366" s="71">
        <v>550.4</v>
      </c>
      <c r="O3366" s="71">
        <v>572</v>
      </c>
      <c r="P3366" s="71">
        <v>538.79999999999995</v>
      </c>
      <c r="Q3366" s="71">
        <v>535.20000000000005</v>
      </c>
      <c r="R3366" s="71">
        <v>525.20000000000005</v>
      </c>
      <c r="S3366" s="71">
        <v>520.4</v>
      </c>
      <c r="T3366" s="71">
        <v>551.6</v>
      </c>
      <c r="U3366" s="71">
        <v>518.79999999999995</v>
      </c>
      <c r="V3366" s="71">
        <v>482.8</v>
      </c>
      <c r="W3366" s="71">
        <v>385.6</v>
      </c>
      <c r="X3366" s="71">
        <v>373.2</v>
      </c>
      <c r="Y3366" s="71">
        <v>365.6</v>
      </c>
      <c r="Z3366" s="71">
        <v>352.4</v>
      </c>
      <c r="AA3366" s="71">
        <v>300</v>
      </c>
      <c r="AB3366" s="396">
        <v>286</v>
      </c>
      <c r="AC3366" s="106">
        <f>SUM(E3366:AB3366)</f>
        <v>9468.7999999999993</v>
      </c>
      <c r="AD3366" s="70"/>
      <c r="AE3366" s="71">
        <v>100</v>
      </c>
      <c r="AF3366" s="72">
        <v>40</v>
      </c>
      <c r="AK3366" s="433"/>
      <c r="AL3366" s="434"/>
      <c r="AM3366" s="433"/>
      <c r="AN3366" s="15"/>
      <c r="AO3366" s="399"/>
    </row>
    <row r="3367" spans="1:42" x14ac:dyDescent="0.25">
      <c r="A3367" s="3562"/>
      <c r="B3367" s="3560"/>
      <c r="C3367" s="123" t="s">
        <v>15</v>
      </c>
      <c r="D3367" s="108" t="s">
        <v>941</v>
      </c>
      <c r="E3367" s="395">
        <v>206.8</v>
      </c>
      <c r="F3367" s="311">
        <v>195.2</v>
      </c>
      <c r="G3367" s="311">
        <v>196.4</v>
      </c>
      <c r="H3367" s="311">
        <v>206.4</v>
      </c>
      <c r="I3367" s="311">
        <v>201.6</v>
      </c>
      <c r="J3367" s="311">
        <v>201.2</v>
      </c>
      <c r="K3367" s="311">
        <v>205.2</v>
      </c>
      <c r="L3367" s="311">
        <v>205.6</v>
      </c>
      <c r="M3367" s="311">
        <v>230.4</v>
      </c>
      <c r="N3367" s="311">
        <v>308.8</v>
      </c>
      <c r="O3367" s="311">
        <v>309.60000000000002</v>
      </c>
      <c r="P3367" s="311">
        <v>310</v>
      </c>
      <c r="Q3367" s="311">
        <v>312.39999999999998</v>
      </c>
      <c r="R3367" s="311">
        <v>313.2</v>
      </c>
      <c r="S3367" s="311">
        <v>319.60000000000002</v>
      </c>
      <c r="T3367" s="311">
        <v>311.2</v>
      </c>
      <c r="U3367" s="311">
        <v>300.8</v>
      </c>
      <c r="V3367" s="311">
        <v>287.2</v>
      </c>
      <c r="W3367" s="311">
        <v>230.8</v>
      </c>
      <c r="X3367" s="311">
        <v>237.6</v>
      </c>
      <c r="Y3367" s="311">
        <v>228.4</v>
      </c>
      <c r="Z3367" s="311">
        <v>214</v>
      </c>
      <c r="AA3367" s="311">
        <v>207.2</v>
      </c>
      <c r="AB3367" s="397">
        <v>204.8</v>
      </c>
      <c r="AC3367" s="107">
        <f>SUM(E3367:AB3367)</f>
        <v>5944.4</v>
      </c>
      <c r="AD3367" s="73"/>
      <c r="AE3367" s="155"/>
      <c r="AF3367" s="74"/>
      <c r="AK3367" s="15"/>
      <c r="AL3367" s="15"/>
      <c r="AM3367" s="15"/>
      <c r="AN3367" s="15"/>
      <c r="AO3367" s="399"/>
    </row>
    <row r="3368" spans="1:42" x14ac:dyDescent="0.25">
      <c r="A3368" s="3562"/>
      <c r="B3368" s="3560"/>
      <c r="C3368" s="123" t="s">
        <v>16</v>
      </c>
      <c r="D3368" s="108" t="s">
        <v>55</v>
      </c>
      <c r="E3368" s="2385">
        <v>20</v>
      </c>
      <c r="F3368" s="2383">
        <v>18</v>
      </c>
      <c r="G3368" s="2383">
        <v>18</v>
      </c>
      <c r="H3368" s="3408">
        <v>19</v>
      </c>
      <c r="I3368" s="3408">
        <v>19</v>
      </c>
      <c r="J3368" s="3408">
        <v>21</v>
      </c>
      <c r="K3368" s="3408">
        <v>20</v>
      </c>
      <c r="L3368" s="3408">
        <v>23</v>
      </c>
      <c r="M3368" s="3408">
        <v>28</v>
      </c>
      <c r="N3368" s="3408">
        <v>37</v>
      </c>
      <c r="O3368" s="3408">
        <v>32</v>
      </c>
      <c r="P3368" s="3408">
        <v>32</v>
      </c>
      <c r="Q3368" s="3408">
        <v>34</v>
      </c>
      <c r="R3368" s="3408">
        <v>34</v>
      </c>
      <c r="S3368" s="3408">
        <v>32</v>
      </c>
      <c r="T3368" s="3408">
        <v>35</v>
      </c>
      <c r="U3368" s="3408">
        <v>32</v>
      </c>
      <c r="V3368" s="3408">
        <v>23</v>
      </c>
      <c r="W3368" s="3408">
        <v>25</v>
      </c>
      <c r="X3368" s="3408">
        <v>24</v>
      </c>
      <c r="Y3368" s="3408">
        <v>23</v>
      </c>
      <c r="Z3368" s="2383">
        <v>21</v>
      </c>
      <c r="AA3368" s="2383">
        <v>21</v>
      </c>
      <c r="AB3368" s="2384">
        <v>20</v>
      </c>
      <c r="AC3368" s="107">
        <f>AVERAGE(E3368:AB3368)</f>
        <v>25.458333333333332</v>
      </c>
      <c r="AD3368" s="76"/>
      <c r="AE3368" s="76"/>
      <c r="AF3368" s="77"/>
      <c r="AK3368" s="15"/>
      <c r="AL3368" s="15"/>
      <c r="AM3368" s="15"/>
      <c r="AN3368" s="15"/>
      <c r="AO3368" s="399"/>
    </row>
    <row r="3369" spans="1:42" x14ac:dyDescent="0.25">
      <c r="A3369" s="3501"/>
      <c r="B3369" s="3504"/>
      <c r="C3369" s="123" t="s">
        <v>18</v>
      </c>
      <c r="D3369" s="108"/>
      <c r="E3369" s="503">
        <f t="shared" ref="E3369:AB3369" si="1254">E3367/E3366</f>
        <v>0.7396280400572246</v>
      </c>
      <c r="F3369" s="317">
        <f t="shared" si="1254"/>
        <v>0.73939393939393938</v>
      </c>
      <c r="G3369" s="317">
        <f t="shared" si="1254"/>
        <v>0.75771604938271608</v>
      </c>
      <c r="H3369" s="317">
        <f t="shared" si="1254"/>
        <v>0.79752704791344664</v>
      </c>
      <c r="I3369" s="317">
        <f t="shared" si="1254"/>
        <v>0.77777777777777779</v>
      </c>
      <c r="J3369" s="317">
        <f t="shared" si="1254"/>
        <v>0.72374100719424461</v>
      </c>
      <c r="K3369" s="317">
        <f t="shared" si="1254"/>
        <v>0.67588932806324098</v>
      </c>
      <c r="L3369" s="317">
        <f t="shared" si="1254"/>
        <v>0.64169787765293385</v>
      </c>
      <c r="M3369" s="317">
        <f t="shared" si="1254"/>
        <v>0.59381443298969072</v>
      </c>
      <c r="N3369" s="317">
        <f t="shared" si="1254"/>
        <v>0.56104651162790697</v>
      </c>
      <c r="O3369" s="317">
        <f t="shared" si="1254"/>
        <v>0.54125874125874129</v>
      </c>
      <c r="P3369" s="317">
        <f t="shared" si="1254"/>
        <v>0.57535263548626581</v>
      </c>
      <c r="Q3369" s="317">
        <f t="shared" si="1254"/>
        <v>0.58370702541106123</v>
      </c>
      <c r="R3369" s="317">
        <f t="shared" si="1254"/>
        <v>0.59634424980959622</v>
      </c>
      <c r="S3369" s="317">
        <f t="shared" si="1254"/>
        <v>0.61414296694850123</v>
      </c>
      <c r="T3369" s="317">
        <f t="shared" si="1254"/>
        <v>0.56417693981145756</v>
      </c>
      <c r="U3369" s="317">
        <f t="shared" si="1254"/>
        <v>0.57979953739398615</v>
      </c>
      <c r="V3369" s="317">
        <f t="shared" si="1254"/>
        <v>0.59486329743164867</v>
      </c>
      <c r="W3369" s="317">
        <f t="shared" si="1254"/>
        <v>0.59854771784232363</v>
      </c>
      <c r="X3369" s="317">
        <f t="shared" si="1254"/>
        <v>0.63665594855305463</v>
      </c>
      <c r="Y3369" s="317">
        <f>Y3367/Y3366</f>
        <v>0.62472647702407003</v>
      </c>
      <c r="Z3369" s="317">
        <f t="shared" si="1254"/>
        <v>0.60726447219069246</v>
      </c>
      <c r="AA3369" s="317">
        <f t="shared" si="1254"/>
        <v>0.69066666666666665</v>
      </c>
      <c r="AB3369" s="339">
        <f t="shared" si="1254"/>
        <v>0.71608391608391608</v>
      </c>
      <c r="AC3369" s="108"/>
      <c r="AD3369" s="73"/>
      <c r="AE3369" s="155"/>
      <c r="AF3369" s="74"/>
      <c r="AK3369" s="15"/>
      <c r="AL3369" s="15"/>
      <c r="AM3369" s="15"/>
      <c r="AN3369" s="15"/>
      <c r="AO3369" s="399"/>
    </row>
    <row r="3370" spans="1:42" x14ac:dyDescent="0.25">
      <c r="A3370" s="2059"/>
      <c r="B3370" s="2062"/>
      <c r="C3370" s="124" t="s">
        <v>117</v>
      </c>
      <c r="D3370" s="108"/>
      <c r="E3370" s="502"/>
      <c r="F3370" s="314"/>
      <c r="G3370" s="314"/>
      <c r="H3370" s="155"/>
      <c r="I3370" s="155"/>
      <c r="J3370" s="155"/>
      <c r="K3370" s="155"/>
      <c r="L3370" s="155"/>
      <c r="M3370" s="155"/>
      <c r="N3370" s="155"/>
      <c r="O3370" s="155"/>
      <c r="P3370" s="155"/>
      <c r="Q3370" s="155"/>
      <c r="R3370" s="155"/>
      <c r="S3370" s="155"/>
      <c r="T3370" s="155"/>
      <c r="U3370" s="155"/>
      <c r="V3370" s="155"/>
      <c r="W3370" s="155"/>
      <c r="X3370" s="155"/>
      <c r="Y3370" s="155"/>
      <c r="Z3370" s="314"/>
      <c r="AA3370" s="314"/>
      <c r="AB3370" s="870"/>
      <c r="AC3370" s="108"/>
      <c r="AD3370" s="73"/>
      <c r="AE3370" s="155"/>
      <c r="AF3370" s="74"/>
      <c r="AK3370" s="15"/>
      <c r="AL3370" s="15"/>
      <c r="AM3370" s="15"/>
      <c r="AN3370" s="15"/>
      <c r="AO3370" s="399"/>
    </row>
    <row r="3371" spans="1:42" s="183" customFormat="1" x14ac:dyDescent="0.25">
      <c r="A3371" s="2059"/>
      <c r="B3371" s="2062"/>
      <c r="C3371" s="124" t="s">
        <v>118</v>
      </c>
      <c r="D3371" s="108"/>
      <c r="E3371" s="73"/>
      <c r="F3371" s="155"/>
      <c r="G3371" s="155"/>
      <c r="H3371" s="155"/>
      <c r="I3371" s="155"/>
      <c r="J3371" s="155"/>
      <c r="K3371" s="155"/>
      <c r="L3371" s="155"/>
      <c r="M3371" s="155"/>
      <c r="N3371" s="155"/>
      <c r="O3371" s="155"/>
      <c r="P3371" s="155"/>
      <c r="Q3371" s="155"/>
      <c r="R3371" s="155"/>
      <c r="S3371" s="155"/>
      <c r="T3371" s="155"/>
      <c r="U3371" s="155"/>
      <c r="V3371" s="155"/>
      <c r="W3371" s="155"/>
      <c r="X3371" s="155"/>
      <c r="Y3371" s="155"/>
      <c r="Z3371" s="155"/>
      <c r="AA3371" s="155"/>
      <c r="AB3371" s="319"/>
      <c r="AC3371" s="108"/>
      <c r="AD3371" s="73"/>
      <c r="AE3371" s="155"/>
      <c r="AF3371" s="74"/>
      <c r="AH3371" s="784"/>
      <c r="AI3371" s="785"/>
      <c r="AJ3371" s="785"/>
      <c r="AK3371" s="785"/>
      <c r="AL3371" s="786"/>
      <c r="AM3371" s="786"/>
      <c r="AN3371" s="191"/>
      <c r="AO3371" s="191"/>
      <c r="AP3371" s="191"/>
    </row>
    <row r="3372" spans="1:42" ht="18" customHeight="1" thickBot="1" x14ac:dyDescent="0.3">
      <c r="A3372" s="3537" t="s">
        <v>43</v>
      </c>
      <c r="B3372" s="3538"/>
      <c r="C3372" s="3539"/>
      <c r="D3372" s="114"/>
      <c r="E3372" s="461">
        <f>SQRT(E3366*E3366+E3367*E3367)/E3316/1.73</f>
        <v>19.090390713252276</v>
      </c>
      <c r="F3372" s="181">
        <f t="shared" ref="F3372:AB3372" si="1255">SQRT(F3366*F3366+F3367*F3367)/F3316/1.73</f>
        <v>17.972042018995005</v>
      </c>
      <c r="G3372" s="181">
        <f t="shared" si="1255"/>
        <v>17.851771487769099</v>
      </c>
      <c r="H3372" s="79">
        <f t="shared" si="1255"/>
        <v>18.154143474592868</v>
      </c>
      <c r="I3372" s="79">
        <f t="shared" si="1255"/>
        <v>18.008496255857221</v>
      </c>
      <c r="J3372" s="79">
        <f t="shared" si="1255"/>
        <v>18.891808182315856</v>
      </c>
      <c r="K3372" s="79">
        <f t="shared" si="1255"/>
        <v>20.288926296727755</v>
      </c>
      <c r="L3372" s="79">
        <f t="shared" si="1255"/>
        <v>21.220253649344446</v>
      </c>
      <c r="M3372" s="79">
        <f t="shared" si="1255"/>
        <v>24.889234108438359</v>
      </c>
      <c r="N3372" s="79">
        <f t="shared" si="1255"/>
        <v>34.875950861820122</v>
      </c>
      <c r="O3372" s="79">
        <f t="shared" si="1255"/>
        <v>35.908392268948752</v>
      </c>
      <c r="P3372" s="79">
        <f t="shared" si="1255"/>
        <v>34.155431241877587</v>
      </c>
      <c r="Q3372" s="79">
        <f t="shared" si="1255"/>
        <v>33.985795933699514</v>
      </c>
      <c r="R3372" s="79">
        <f t="shared" si="1255"/>
        <v>33.44056805664183</v>
      </c>
      <c r="S3372" s="79">
        <f t="shared" si="1255"/>
        <v>33.460525063277856</v>
      </c>
      <c r="T3372" s="79">
        <f t="shared" si="1255"/>
        <v>34.79916466231235</v>
      </c>
      <c r="U3372" s="79">
        <f t="shared" si="1255"/>
        <v>32.795127946380738</v>
      </c>
      <c r="V3372" s="79">
        <f t="shared" si="1255"/>
        <v>30.749955697008293</v>
      </c>
      <c r="W3372" s="79">
        <f t="shared" si="1255"/>
        <v>24.506224727968771</v>
      </c>
      <c r="X3372" s="79">
        <f t="shared" si="1255"/>
        <v>23.9225300367054</v>
      </c>
      <c r="Y3372" s="79">
        <f>SQRT(Y3366*Y3366+Y3367*Y3367)/Y3316/1.73</f>
        <v>23.44112508396891</v>
      </c>
      <c r="Z3372" s="181">
        <f t="shared" si="1255"/>
        <v>22.632195528295956</v>
      </c>
      <c r="AA3372" s="181">
        <f t="shared" si="1255"/>
        <v>19.976341111280941</v>
      </c>
      <c r="AB3372" s="398">
        <f t="shared" si="1255"/>
        <v>19.273243501967013</v>
      </c>
      <c r="AC3372" s="109">
        <f>AVERAGE(E3372:AB3372)</f>
        <v>25.595401579560292</v>
      </c>
      <c r="AD3372" s="78">
        <f>(AC3368-AC3372)/AC3368</f>
        <v>-5.3840227650524351E-3</v>
      </c>
      <c r="AE3372" s="79"/>
      <c r="AF3372" s="80"/>
      <c r="AK3372" s="14"/>
      <c r="AL3372" s="14"/>
      <c r="AM3372" s="15"/>
      <c r="AN3372" s="14"/>
      <c r="AO3372" s="399"/>
    </row>
    <row r="3373" spans="1:42" ht="15.75" customHeight="1" x14ac:dyDescent="0.25">
      <c r="A3373" s="3561" t="s">
        <v>613</v>
      </c>
      <c r="B3373" s="3559" t="s">
        <v>614</v>
      </c>
      <c r="C3373" s="121" t="s">
        <v>14</v>
      </c>
      <c r="D3373" s="113" t="s">
        <v>941</v>
      </c>
      <c r="E3373" s="309">
        <v>33.75</v>
      </c>
      <c r="F3373" s="71">
        <v>36</v>
      </c>
      <c r="G3373" s="71">
        <v>31.95</v>
      </c>
      <c r="H3373" s="71">
        <v>30.6</v>
      </c>
      <c r="I3373" s="71">
        <v>32.1</v>
      </c>
      <c r="J3373" s="71">
        <v>32.549999999999997</v>
      </c>
      <c r="K3373" s="71">
        <v>33.15</v>
      </c>
      <c r="L3373" s="71">
        <v>36</v>
      </c>
      <c r="M3373" s="71">
        <v>33.6</v>
      </c>
      <c r="N3373" s="71">
        <v>37.5</v>
      </c>
      <c r="O3373" s="71">
        <v>39.299999999999997</v>
      </c>
      <c r="P3373" s="71">
        <v>42.9</v>
      </c>
      <c r="Q3373" s="71">
        <v>39.15</v>
      </c>
      <c r="R3373" s="71">
        <v>39.299999999999997</v>
      </c>
      <c r="S3373" s="71">
        <v>38.549999999999997</v>
      </c>
      <c r="T3373" s="71">
        <v>38.700000000000003</v>
      </c>
      <c r="U3373" s="71">
        <v>40.200000000000003</v>
      </c>
      <c r="V3373" s="71">
        <v>43.35</v>
      </c>
      <c r="W3373" s="71">
        <v>49.05</v>
      </c>
      <c r="X3373" s="71">
        <v>49.35</v>
      </c>
      <c r="Y3373" s="71">
        <v>53.4</v>
      </c>
      <c r="Z3373" s="71">
        <v>49.65</v>
      </c>
      <c r="AA3373" s="71">
        <v>45</v>
      </c>
      <c r="AB3373" s="396">
        <v>42.45</v>
      </c>
      <c r="AC3373" s="106">
        <f>SUM(E3373:AB3373)</f>
        <v>947.55000000000007</v>
      </c>
      <c r="AD3373" s="70"/>
      <c r="AE3373" s="71">
        <v>100</v>
      </c>
      <c r="AF3373" s="72">
        <v>15</v>
      </c>
      <c r="AK3373" s="433"/>
      <c r="AL3373" s="434"/>
      <c r="AM3373" s="433"/>
      <c r="AN3373" s="15"/>
      <c r="AO3373" s="399"/>
    </row>
    <row r="3374" spans="1:42" x14ac:dyDescent="0.25">
      <c r="A3374" s="3562"/>
      <c r="B3374" s="3560"/>
      <c r="C3374" s="123" t="s">
        <v>15</v>
      </c>
      <c r="D3374" s="108" t="s">
        <v>941</v>
      </c>
      <c r="E3374" s="310">
        <v>21.3</v>
      </c>
      <c r="F3374" s="311">
        <v>22.05</v>
      </c>
      <c r="G3374" s="311">
        <v>17.7</v>
      </c>
      <c r="H3374" s="311">
        <v>17.399999999999999</v>
      </c>
      <c r="I3374" s="311">
        <v>16.8</v>
      </c>
      <c r="J3374" s="311">
        <v>17.850000000000001</v>
      </c>
      <c r="K3374" s="311">
        <v>14.1</v>
      </c>
      <c r="L3374" s="311">
        <v>13.2</v>
      </c>
      <c r="M3374" s="311">
        <v>12.15</v>
      </c>
      <c r="N3374" s="311">
        <v>11.85</v>
      </c>
      <c r="O3374" s="311">
        <v>11.85</v>
      </c>
      <c r="P3374" s="311">
        <v>14.55</v>
      </c>
      <c r="Q3374" s="311">
        <v>13.95</v>
      </c>
      <c r="R3374" s="311">
        <v>11.55</v>
      </c>
      <c r="S3374" s="311">
        <v>15.6</v>
      </c>
      <c r="T3374" s="311">
        <v>12.6</v>
      </c>
      <c r="U3374" s="311">
        <v>13.05</v>
      </c>
      <c r="V3374" s="311">
        <v>13.5</v>
      </c>
      <c r="W3374" s="311">
        <v>14.4</v>
      </c>
      <c r="X3374" s="311">
        <v>15.45</v>
      </c>
      <c r="Y3374" s="311">
        <v>19.649999999999999</v>
      </c>
      <c r="Z3374" s="311">
        <v>21.15</v>
      </c>
      <c r="AA3374" s="311">
        <v>20.85</v>
      </c>
      <c r="AB3374" s="397">
        <v>22.05</v>
      </c>
      <c r="AC3374" s="107">
        <f>SUM(E3374:AB3374)</f>
        <v>384.59999999999991</v>
      </c>
      <c r="AD3374" s="73"/>
      <c r="AE3374" s="155"/>
      <c r="AF3374" s="74"/>
      <c r="AK3374" s="15"/>
      <c r="AL3374" s="15"/>
      <c r="AM3374" s="15"/>
      <c r="AN3374" s="15"/>
      <c r="AO3374" s="399"/>
    </row>
    <row r="3375" spans="1:42" x14ac:dyDescent="0.25">
      <c r="A3375" s="3562"/>
      <c r="B3375" s="3560"/>
      <c r="C3375" s="123" t="s">
        <v>16</v>
      </c>
      <c r="D3375" s="108" t="s">
        <v>55</v>
      </c>
      <c r="E3375" s="2382">
        <v>2</v>
      </c>
      <c r="F3375" s="2382">
        <v>2</v>
      </c>
      <c r="G3375" s="2382">
        <v>2</v>
      </c>
      <c r="H3375" s="3409">
        <v>2</v>
      </c>
      <c r="I3375" s="3409">
        <v>2</v>
      </c>
      <c r="J3375" s="3409">
        <v>2</v>
      </c>
      <c r="K3375" s="3409">
        <v>2</v>
      </c>
      <c r="L3375" s="3408">
        <v>2</v>
      </c>
      <c r="M3375" s="3408">
        <v>2</v>
      </c>
      <c r="N3375" s="3408">
        <v>2</v>
      </c>
      <c r="O3375" s="3408">
        <v>2</v>
      </c>
      <c r="P3375" s="3408">
        <v>3</v>
      </c>
      <c r="Q3375" s="3408">
        <v>2</v>
      </c>
      <c r="R3375" s="3408">
        <v>2</v>
      </c>
      <c r="S3375" s="3408">
        <v>2</v>
      </c>
      <c r="T3375" s="3408">
        <v>2</v>
      </c>
      <c r="U3375" s="3408">
        <v>2</v>
      </c>
      <c r="V3375" s="3408">
        <v>2</v>
      </c>
      <c r="W3375" s="3408">
        <v>3</v>
      </c>
      <c r="X3375" s="3408">
        <v>2</v>
      </c>
      <c r="Y3375" s="3408">
        <v>2</v>
      </c>
      <c r="Z3375" s="2383">
        <v>2</v>
      </c>
      <c r="AA3375" s="2383">
        <v>2</v>
      </c>
      <c r="AB3375" s="2384">
        <v>2</v>
      </c>
      <c r="AC3375" s="107">
        <f>AVERAGE(E3375:AB3375)</f>
        <v>2.0833333333333335</v>
      </c>
      <c r="AD3375" s="76"/>
      <c r="AE3375" s="76"/>
      <c r="AF3375" s="77"/>
      <c r="AK3375" s="15"/>
      <c r="AL3375" s="15"/>
      <c r="AM3375" s="15"/>
      <c r="AN3375" s="15"/>
      <c r="AO3375" s="399"/>
    </row>
    <row r="3376" spans="1:42" ht="16.5" thickBot="1" x14ac:dyDescent="0.3">
      <c r="A3376" s="3726"/>
      <c r="B3376" s="3572"/>
      <c r="C3376" s="126" t="s">
        <v>18</v>
      </c>
      <c r="D3376" s="114"/>
      <c r="E3376" s="320">
        <f t="shared" ref="E3376:AB3376" si="1256">E3374/E3373</f>
        <v>0.63111111111111118</v>
      </c>
      <c r="F3376" s="321">
        <f t="shared" si="1256"/>
        <v>0.61250000000000004</v>
      </c>
      <c r="G3376" s="321">
        <f t="shared" si="1256"/>
        <v>0.5539906103286385</v>
      </c>
      <c r="H3376" s="321">
        <f t="shared" si="1256"/>
        <v>0.56862745098039214</v>
      </c>
      <c r="I3376" s="321">
        <f t="shared" si="1256"/>
        <v>0.52336448598130836</v>
      </c>
      <c r="J3376" s="321">
        <f t="shared" si="1256"/>
        <v>0.54838709677419362</v>
      </c>
      <c r="K3376" s="321">
        <f t="shared" si="1256"/>
        <v>0.42533936651583709</v>
      </c>
      <c r="L3376" s="321">
        <f t="shared" si="1256"/>
        <v>0.36666666666666664</v>
      </c>
      <c r="M3376" s="321">
        <f t="shared" si="1256"/>
        <v>0.36160714285714285</v>
      </c>
      <c r="N3376" s="321">
        <f t="shared" si="1256"/>
        <v>0.316</v>
      </c>
      <c r="O3376" s="321">
        <f t="shared" si="1256"/>
        <v>0.30152671755725191</v>
      </c>
      <c r="P3376" s="321">
        <f t="shared" si="1256"/>
        <v>0.33916083916083917</v>
      </c>
      <c r="Q3376" s="321">
        <f t="shared" si="1256"/>
        <v>0.35632183908045978</v>
      </c>
      <c r="R3376" s="321">
        <f t="shared" si="1256"/>
        <v>0.29389312977099241</v>
      </c>
      <c r="S3376" s="321">
        <f t="shared" si="1256"/>
        <v>0.40466926070038911</v>
      </c>
      <c r="T3376" s="321">
        <f t="shared" si="1256"/>
        <v>0.32558139534883718</v>
      </c>
      <c r="U3376" s="321">
        <f t="shared" si="1256"/>
        <v>0.32462686567164178</v>
      </c>
      <c r="V3376" s="321">
        <f t="shared" si="1256"/>
        <v>0.31141868512110726</v>
      </c>
      <c r="W3376" s="321">
        <f t="shared" si="1256"/>
        <v>0.29357798165137616</v>
      </c>
      <c r="X3376" s="321">
        <f t="shared" si="1256"/>
        <v>0.31306990881458963</v>
      </c>
      <c r="Y3376" s="321">
        <f>Y3374/Y3373</f>
        <v>0.36797752808988765</v>
      </c>
      <c r="Z3376" s="321">
        <f t="shared" si="1256"/>
        <v>0.42598187311178248</v>
      </c>
      <c r="AA3376" s="321">
        <f t="shared" si="1256"/>
        <v>0.46333333333333337</v>
      </c>
      <c r="AB3376" s="809">
        <f t="shared" si="1256"/>
        <v>0.51943462897526504</v>
      </c>
      <c r="AC3376" s="114"/>
      <c r="AD3376" s="73"/>
      <c r="AE3376" s="155"/>
      <c r="AF3376" s="74"/>
      <c r="AK3376" s="15"/>
      <c r="AL3376" s="15"/>
      <c r="AM3376" s="15"/>
      <c r="AN3376" s="15"/>
      <c r="AO3376" s="399"/>
    </row>
    <row r="3377" spans="1:42" x14ac:dyDescent="0.25">
      <c r="A3377" s="2049"/>
      <c r="B3377" s="2052"/>
      <c r="C3377" s="360" t="s">
        <v>117</v>
      </c>
      <c r="D3377" s="122"/>
      <c r="E3377" s="138"/>
      <c r="F3377" s="136"/>
      <c r="G3377" s="136"/>
      <c r="H3377" s="91"/>
      <c r="I3377" s="91"/>
      <c r="J3377" s="91"/>
      <c r="K3377" s="91"/>
      <c r="L3377" s="91"/>
      <c r="M3377" s="91"/>
      <c r="N3377" s="91"/>
      <c r="O3377" s="91"/>
      <c r="P3377" s="91"/>
      <c r="Q3377" s="91"/>
      <c r="R3377" s="91"/>
      <c r="S3377" s="91"/>
      <c r="T3377" s="91"/>
      <c r="U3377" s="91"/>
      <c r="V3377" s="91"/>
      <c r="W3377" s="91"/>
      <c r="X3377" s="91"/>
      <c r="Y3377" s="91"/>
      <c r="Z3377" s="136"/>
      <c r="AA3377" s="136"/>
      <c r="AB3377" s="477"/>
      <c r="AC3377" s="122"/>
      <c r="AD3377" s="73"/>
      <c r="AE3377" s="155"/>
      <c r="AF3377" s="74"/>
      <c r="AK3377" s="15"/>
      <c r="AL3377" s="15"/>
      <c r="AM3377" s="15"/>
      <c r="AN3377" s="15"/>
      <c r="AO3377" s="399"/>
    </row>
    <row r="3378" spans="1:42" s="183" customFormat="1" x14ac:dyDescent="0.25">
      <c r="A3378" s="2059"/>
      <c r="B3378" s="2062"/>
      <c r="C3378" s="124" t="s">
        <v>118</v>
      </c>
      <c r="D3378" s="108"/>
      <c r="E3378" s="313"/>
      <c r="F3378" s="314"/>
      <c r="G3378" s="314"/>
      <c r="H3378" s="155"/>
      <c r="I3378" s="155"/>
      <c r="J3378" s="155"/>
      <c r="K3378" s="155"/>
      <c r="L3378" s="155"/>
      <c r="M3378" s="155"/>
      <c r="N3378" s="155"/>
      <c r="O3378" s="155"/>
      <c r="P3378" s="155"/>
      <c r="Q3378" s="155"/>
      <c r="R3378" s="155"/>
      <c r="S3378" s="155"/>
      <c r="T3378" s="155"/>
      <c r="U3378" s="155"/>
      <c r="V3378" s="155"/>
      <c r="W3378" s="155"/>
      <c r="X3378" s="155"/>
      <c r="Y3378" s="155"/>
      <c r="Z3378" s="314"/>
      <c r="AA3378" s="314"/>
      <c r="AB3378" s="870"/>
      <c r="AC3378" s="108"/>
      <c r="AD3378" s="73"/>
      <c r="AE3378" s="155"/>
      <c r="AF3378" s="74"/>
      <c r="AH3378" s="784"/>
      <c r="AI3378" s="785"/>
      <c r="AJ3378" s="785"/>
      <c r="AK3378" s="785"/>
      <c r="AL3378" s="786"/>
      <c r="AM3378" s="786"/>
      <c r="AN3378" s="191"/>
      <c r="AO3378" s="191"/>
      <c r="AP3378" s="191"/>
    </row>
    <row r="3379" spans="1:42" ht="18" customHeight="1" thickBot="1" x14ac:dyDescent="0.3">
      <c r="A3379" s="3537" t="s">
        <v>43</v>
      </c>
      <c r="B3379" s="3538"/>
      <c r="C3379" s="3539"/>
      <c r="D3379" s="114"/>
      <c r="E3379" s="535">
        <f>SQRT(E3373*E3373+E3374*E3374)/E3315/1.73</f>
        <v>2.1722185987092066</v>
      </c>
      <c r="F3379" s="536">
        <f t="shared" ref="F3379:AB3379" si="1257">SQRT(F3373*F3373+F3374*F3374)/F3315/1.73</f>
        <v>2.2934580098186745</v>
      </c>
      <c r="G3379" s="536">
        <f t="shared" si="1257"/>
        <v>1.9917783294486673</v>
      </c>
      <c r="H3379" s="464">
        <f t="shared" si="1257"/>
        <v>1.9159583480451494</v>
      </c>
      <c r="I3379" s="464">
        <f t="shared" si="1257"/>
        <v>1.9701309959818449</v>
      </c>
      <c r="J3379" s="464">
        <f t="shared" si="1257"/>
        <v>2.0282082024265295</v>
      </c>
      <c r="K3379" s="464">
        <f t="shared" si="1257"/>
        <v>1.9793871548632771</v>
      </c>
      <c r="L3379" s="464">
        <f t="shared" si="1257"/>
        <v>2.1189286321029797</v>
      </c>
      <c r="M3379" s="464">
        <f t="shared" si="1257"/>
        <v>1.9877547165385967</v>
      </c>
      <c r="N3379" s="464">
        <f t="shared" si="1257"/>
        <v>2.1837471402626858</v>
      </c>
      <c r="O3379" s="464">
        <f t="shared" si="1257"/>
        <v>2.2814409561943219</v>
      </c>
      <c r="P3379" s="464">
        <f t="shared" si="1257"/>
        <v>2.4938204428125585</v>
      </c>
      <c r="Q3379" s="464">
        <f t="shared" si="1257"/>
        <v>2.2945326642301835</v>
      </c>
      <c r="R3379" s="464">
        <f t="shared" si="1257"/>
        <v>2.2507135392270405</v>
      </c>
      <c r="S3379" s="464">
        <f t="shared" si="1257"/>
        <v>2.2959519244170141</v>
      </c>
      <c r="T3379" s="464">
        <f t="shared" si="1257"/>
        <v>2.240545477376386</v>
      </c>
      <c r="U3379" s="464">
        <f t="shared" si="1257"/>
        <v>2.3289532676023517</v>
      </c>
      <c r="V3379" s="464">
        <f t="shared" si="1257"/>
        <v>2.4971231087110164</v>
      </c>
      <c r="W3379" s="464">
        <f t="shared" si="1257"/>
        <v>2.8008700230277355</v>
      </c>
      <c r="X3379" s="464">
        <f t="shared" si="1257"/>
        <v>2.8199336093256955</v>
      </c>
      <c r="Y3379" s="464">
        <f>SQRT(Y3373*Y3373+Y3374*Y3374)/Y3315/1.73</f>
        <v>3.1205447499223737</v>
      </c>
      <c r="Z3379" s="536">
        <f t="shared" si="1257"/>
        <v>2.9373672367950916</v>
      </c>
      <c r="AA3379" s="536">
        <f t="shared" si="1257"/>
        <v>2.6943581599401325</v>
      </c>
      <c r="AB3379" s="537">
        <f t="shared" si="1257"/>
        <v>2.5938458173583503</v>
      </c>
      <c r="AC3379" s="109">
        <f>AVERAGE(E3379:AB3379)</f>
        <v>2.3454821293807435</v>
      </c>
      <c r="AD3379" s="78">
        <f>(AC3375-AC3379)/AC3375</f>
        <v>-0.1258314221027568</v>
      </c>
      <c r="AE3379" s="79"/>
      <c r="AF3379" s="80"/>
      <c r="AK3379" s="14"/>
      <c r="AL3379" s="14"/>
      <c r="AM3379" s="15"/>
      <c r="AN3379" s="14"/>
      <c r="AO3379" s="399"/>
    </row>
    <row r="3380" spans="1:42" ht="15.75" customHeight="1" x14ac:dyDescent="0.25">
      <c r="A3380" s="3561" t="s">
        <v>977</v>
      </c>
      <c r="B3380" s="3559" t="s">
        <v>614</v>
      </c>
      <c r="C3380" s="121" t="s">
        <v>14</v>
      </c>
      <c r="D3380" s="113" t="s">
        <v>941</v>
      </c>
      <c r="E3380" s="70">
        <v>4.4000000000000004</v>
      </c>
      <c r="F3380" s="71">
        <v>4.2</v>
      </c>
      <c r="G3380" s="71">
        <v>4.4000000000000004</v>
      </c>
      <c r="H3380" s="71">
        <v>4.4000000000000004</v>
      </c>
      <c r="I3380" s="71">
        <v>4.4000000000000004</v>
      </c>
      <c r="J3380" s="71">
        <v>5.2</v>
      </c>
      <c r="K3380" s="71">
        <v>4.2</v>
      </c>
      <c r="L3380" s="71">
        <v>4.4000000000000004</v>
      </c>
      <c r="M3380" s="71">
        <v>4.4000000000000004</v>
      </c>
      <c r="N3380" s="71">
        <v>4.5999999999999996</v>
      </c>
      <c r="O3380" s="71">
        <v>4.4000000000000004</v>
      </c>
      <c r="P3380" s="71">
        <v>4.4000000000000004</v>
      </c>
      <c r="Q3380" s="71">
        <v>4.5999999999999996</v>
      </c>
      <c r="R3380" s="71">
        <v>4.4000000000000004</v>
      </c>
      <c r="S3380" s="71">
        <v>5</v>
      </c>
      <c r="T3380" s="71">
        <v>4.4000000000000004</v>
      </c>
      <c r="U3380" s="71">
        <v>4.4000000000000004</v>
      </c>
      <c r="V3380" s="71">
        <v>4.4000000000000004</v>
      </c>
      <c r="W3380" s="71">
        <v>4.8</v>
      </c>
      <c r="X3380" s="71">
        <v>4.5999999999999996</v>
      </c>
      <c r="Y3380" s="71">
        <v>4.4000000000000004</v>
      </c>
      <c r="Z3380" s="71">
        <v>4.4000000000000004</v>
      </c>
      <c r="AA3380" s="71">
        <v>4.5999999999999996</v>
      </c>
      <c r="AB3380" s="396">
        <v>4.8</v>
      </c>
      <c r="AC3380" s="106">
        <f>SUM(E3380:AB3380)</f>
        <v>108.20000000000002</v>
      </c>
      <c r="AD3380" s="70"/>
      <c r="AE3380" s="71">
        <v>100</v>
      </c>
      <c r="AF3380" s="72">
        <v>20</v>
      </c>
      <c r="AK3380" s="433"/>
      <c r="AL3380" s="434"/>
      <c r="AM3380" s="433"/>
      <c r="AN3380" s="15"/>
      <c r="AO3380" s="399"/>
    </row>
    <row r="3381" spans="1:42" x14ac:dyDescent="0.25">
      <c r="A3381" s="3562"/>
      <c r="B3381" s="3560"/>
      <c r="C3381" s="123" t="s">
        <v>15</v>
      </c>
      <c r="D3381" s="108" t="s">
        <v>941</v>
      </c>
      <c r="E3381" s="395">
        <v>11.2</v>
      </c>
      <c r="F3381" s="311">
        <v>11.2</v>
      </c>
      <c r="G3381" s="311">
        <v>11.4</v>
      </c>
      <c r="H3381" s="311">
        <v>11.6</v>
      </c>
      <c r="I3381" s="311">
        <v>11.4</v>
      </c>
      <c r="J3381" s="311">
        <v>11.4</v>
      </c>
      <c r="K3381" s="311">
        <v>10.8</v>
      </c>
      <c r="L3381" s="311">
        <v>10.8</v>
      </c>
      <c r="M3381" s="311">
        <v>10.4</v>
      </c>
      <c r="N3381" s="311">
        <v>11</v>
      </c>
      <c r="O3381" s="311">
        <v>10.8</v>
      </c>
      <c r="P3381" s="311">
        <v>11.2</v>
      </c>
      <c r="Q3381" s="311">
        <v>11.6</v>
      </c>
      <c r="R3381" s="311">
        <v>11.2</v>
      </c>
      <c r="S3381" s="311">
        <v>12.2</v>
      </c>
      <c r="T3381" s="311">
        <v>11.2</v>
      </c>
      <c r="U3381" s="311">
        <v>11.4</v>
      </c>
      <c r="V3381" s="311">
        <v>11.8</v>
      </c>
      <c r="W3381" s="311">
        <v>11.6</v>
      </c>
      <c r="X3381" s="311">
        <v>12.4</v>
      </c>
      <c r="Y3381" s="311">
        <v>12.4</v>
      </c>
      <c r="Z3381" s="311">
        <v>11.4</v>
      </c>
      <c r="AA3381" s="311">
        <v>11.2</v>
      </c>
      <c r="AB3381" s="397">
        <v>11.4</v>
      </c>
      <c r="AC3381" s="107">
        <f>SUM(E3381:AB3381)</f>
        <v>272.99999999999994</v>
      </c>
      <c r="AD3381" s="73"/>
      <c r="AE3381" s="155"/>
      <c r="AF3381" s="74"/>
      <c r="AK3381" s="15"/>
      <c r="AL3381" s="15"/>
      <c r="AM3381" s="15"/>
      <c r="AN3381" s="15"/>
      <c r="AO3381" s="399"/>
    </row>
    <row r="3382" spans="1:42" x14ac:dyDescent="0.25">
      <c r="A3382" s="3562"/>
      <c r="B3382" s="3560"/>
      <c r="C3382" s="123" t="s">
        <v>16</v>
      </c>
      <c r="D3382" s="108" t="s">
        <v>55</v>
      </c>
      <c r="E3382" s="1489">
        <v>1</v>
      </c>
      <c r="F3382" s="1474">
        <v>1</v>
      </c>
      <c r="G3382" s="1474">
        <v>1</v>
      </c>
      <c r="H3382" s="330">
        <v>1</v>
      </c>
      <c r="I3382" s="330">
        <v>1</v>
      </c>
      <c r="J3382" s="330">
        <v>1</v>
      </c>
      <c r="K3382" s="330">
        <v>1</v>
      </c>
      <c r="L3382" s="330">
        <v>1</v>
      </c>
      <c r="M3382" s="330">
        <v>1</v>
      </c>
      <c r="N3382" s="330">
        <v>1</v>
      </c>
      <c r="O3382" s="330">
        <v>1</v>
      </c>
      <c r="P3382" s="330">
        <v>1</v>
      </c>
      <c r="Q3382" s="330">
        <v>1</v>
      </c>
      <c r="R3382" s="330">
        <v>1</v>
      </c>
      <c r="S3382" s="330">
        <v>1</v>
      </c>
      <c r="T3382" s="330">
        <v>1</v>
      </c>
      <c r="U3382" s="330">
        <v>1</v>
      </c>
      <c r="V3382" s="330">
        <v>1</v>
      </c>
      <c r="W3382" s="330">
        <v>1</v>
      </c>
      <c r="X3382" s="330">
        <v>1</v>
      </c>
      <c r="Y3382" s="330">
        <v>1</v>
      </c>
      <c r="Z3382" s="1474">
        <v>1</v>
      </c>
      <c r="AA3382" s="1474">
        <v>1</v>
      </c>
      <c r="AB3382" s="1502">
        <v>1</v>
      </c>
      <c r="AC3382" s="107">
        <f>AVERAGE(E3382:AB3382)</f>
        <v>1</v>
      </c>
      <c r="AD3382" s="76"/>
      <c r="AE3382" s="76"/>
      <c r="AF3382" s="77"/>
      <c r="AK3382" s="15"/>
      <c r="AL3382" s="15"/>
      <c r="AM3382" s="15"/>
      <c r="AN3382" s="15"/>
      <c r="AO3382" s="399"/>
    </row>
    <row r="3383" spans="1:42" ht="16.5" thickBot="1" x14ac:dyDescent="0.3">
      <c r="A3383" s="3726"/>
      <c r="B3383" s="3572"/>
      <c r="C3383" s="126" t="s">
        <v>18</v>
      </c>
      <c r="D3383" s="349"/>
      <c r="E3383" s="576">
        <f t="shared" ref="E3383:AB3383" si="1258">E3381/E3380</f>
        <v>2.545454545454545</v>
      </c>
      <c r="F3383" s="321">
        <f t="shared" si="1258"/>
        <v>2.6666666666666665</v>
      </c>
      <c r="G3383" s="321">
        <f t="shared" si="1258"/>
        <v>2.5909090909090908</v>
      </c>
      <c r="H3383" s="321">
        <f t="shared" si="1258"/>
        <v>2.6363636363636362</v>
      </c>
      <c r="I3383" s="321">
        <f t="shared" si="1258"/>
        <v>2.5909090909090908</v>
      </c>
      <c r="J3383" s="321">
        <f t="shared" si="1258"/>
        <v>2.1923076923076925</v>
      </c>
      <c r="K3383" s="321">
        <f t="shared" si="1258"/>
        <v>2.5714285714285716</v>
      </c>
      <c r="L3383" s="321">
        <f t="shared" si="1258"/>
        <v>2.4545454545454546</v>
      </c>
      <c r="M3383" s="321">
        <f t="shared" si="1258"/>
        <v>2.3636363636363633</v>
      </c>
      <c r="N3383" s="321">
        <f t="shared" si="1258"/>
        <v>2.3913043478260874</v>
      </c>
      <c r="O3383" s="321">
        <f t="shared" si="1258"/>
        <v>2.4545454545454546</v>
      </c>
      <c r="P3383" s="321">
        <f t="shared" si="1258"/>
        <v>2.545454545454545</v>
      </c>
      <c r="Q3383" s="321">
        <f t="shared" si="1258"/>
        <v>2.5217391304347827</v>
      </c>
      <c r="R3383" s="321">
        <f t="shared" si="1258"/>
        <v>2.545454545454545</v>
      </c>
      <c r="S3383" s="321">
        <f t="shared" si="1258"/>
        <v>2.44</v>
      </c>
      <c r="T3383" s="321">
        <f t="shared" si="1258"/>
        <v>2.545454545454545</v>
      </c>
      <c r="U3383" s="321">
        <f t="shared" si="1258"/>
        <v>2.5909090909090908</v>
      </c>
      <c r="V3383" s="321">
        <f t="shared" si="1258"/>
        <v>2.6818181818181817</v>
      </c>
      <c r="W3383" s="321">
        <f t="shared" si="1258"/>
        <v>2.4166666666666665</v>
      </c>
      <c r="X3383" s="321">
        <f t="shared" si="1258"/>
        <v>2.6956521739130439</v>
      </c>
      <c r="Y3383" s="321">
        <f>Y3381/Y3380</f>
        <v>2.8181818181818179</v>
      </c>
      <c r="Z3383" s="321">
        <f t="shared" si="1258"/>
        <v>2.5909090909090908</v>
      </c>
      <c r="AA3383" s="321">
        <f t="shared" si="1258"/>
        <v>2.4347826086956523</v>
      </c>
      <c r="AB3383" s="809">
        <f t="shared" si="1258"/>
        <v>2.375</v>
      </c>
      <c r="AC3383" s="114"/>
      <c r="AD3383" s="148"/>
      <c r="AE3383" s="127"/>
      <c r="AF3383" s="177"/>
      <c r="AK3383" s="15"/>
      <c r="AL3383" s="15"/>
      <c r="AM3383" s="15"/>
      <c r="AN3383" s="15"/>
      <c r="AO3383" s="399"/>
    </row>
    <row r="3384" spans="1:42" x14ac:dyDescent="0.25">
      <c r="A3384" s="2049"/>
      <c r="B3384" s="2052"/>
      <c r="C3384" s="360" t="s">
        <v>117</v>
      </c>
      <c r="D3384" s="2203"/>
      <c r="E3384" s="361"/>
      <c r="F3384" s="91"/>
      <c r="G3384" s="91"/>
      <c r="H3384" s="91"/>
      <c r="I3384" s="91"/>
      <c r="J3384" s="91"/>
      <c r="K3384" s="91"/>
      <c r="L3384" s="91"/>
      <c r="M3384" s="91"/>
      <c r="N3384" s="91"/>
      <c r="O3384" s="91"/>
      <c r="P3384" s="91"/>
      <c r="Q3384" s="91"/>
      <c r="R3384" s="91"/>
      <c r="S3384" s="91"/>
      <c r="T3384" s="91"/>
      <c r="U3384" s="91"/>
      <c r="V3384" s="91"/>
      <c r="W3384" s="91"/>
      <c r="X3384" s="91"/>
      <c r="Y3384" s="91"/>
      <c r="Z3384" s="91"/>
      <c r="AA3384" s="91"/>
      <c r="AB3384" s="385"/>
      <c r="AC3384" s="122"/>
      <c r="AD3384" s="361"/>
      <c r="AE3384" s="91"/>
      <c r="AF3384" s="92"/>
      <c r="AK3384" s="15"/>
      <c r="AL3384" s="15"/>
      <c r="AM3384" s="15"/>
      <c r="AN3384" s="15"/>
      <c r="AO3384" s="399"/>
    </row>
    <row r="3385" spans="1:42" s="183" customFormat="1" x14ac:dyDescent="0.25">
      <c r="A3385" s="2059"/>
      <c r="B3385" s="2062"/>
      <c r="C3385" s="124" t="s">
        <v>118</v>
      </c>
      <c r="D3385" s="350"/>
      <c r="E3385" s="73"/>
      <c r="F3385" s="155"/>
      <c r="G3385" s="155"/>
      <c r="H3385" s="155"/>
      <c r="I3385" s="155"/>
      <c r="J3385" s="155"/>
      <c r="K3385" s="155"/>
      <c r="L3385" s="155"/>
      <c r="M3385" s="155"/>
      <c r="N3385" s="155"/>
      <c r="O3385" s="155"/>
      <c r="P3385" s="155"/>
      <c r="Q3385" s="155"/>
      <c r="R3385" s="155"/>
      <c r="S3385" s="155"/>
      <c r="T3385" s="155"/>
      <c r="U3385" s="155"/>
      <c r="V3385" s="155"/>
      <c r="W3385" s="155"/>
      <c r="X3385" s="155"/>
      <c r="Y3385" s="155"/>
      <c r="Z3385" s="155"/>
      <c r="AA3385" s="155"/>
      <c r="AB3385" s="319"/>
      <c r="AC3385" s="108"/>
      <c r="AD3385" s="73"/>
      <c r="AE3385" s="155"/>
      <c r="AF3385" s="74"/>
      <c r="AH3385" s="784"/>
      <c r="AI3385" s="785"/>
      <c r="AJ3385" s="785"/>
      <c r="AK3385" s="785"/>
      <c r="AL3385" s="786"/>
      <c r="AM3385" s="786"/>
      <c r="AN3385" s="191"/>
      <c r="AO3385" s="191"/>
      <c r="AP3385" s="191"/>
    </row>
    <row r="3386" spans="1:42" ht="18" customHeight="1" thickBot="1" x14ac:dyDescent="0.3">
      <c r="A3386" s="3537" t="s">
        <v>43</v>
      </c>
      <c r="B3386" s="3538"/>
      <c r="C3386" s="3539"/>
      <c r="D3386" s="349"/>
      <c r="E3386" s="461">
        <f>SQRT(E3380*E3380+E3381*E3381)/E3316/1.73</f>
        <v>0.66055625079970026</v>
      </c>
      <c r="F3386" s="181">
        <f t="shared" ref="F3386:AB3386" si="1259">SQRT(F3380*F3380+F3381*F3381)/F3316/1.73</f>
        <v>0.65475593599166571</v>
      </c>
      <c r="G3386" s="181">
        <f t="shared" si="1259"/>
        <v>0.6707868131412098</v>
      </c>
      <c r="H3386" s="79">
        <f t="shared" si="1259"/>
        <v>0.68039452980754067</v>
      </c>
      <c r="I3386" s="79">
        <f t="shared" si="1259"/>
        <v>0.67015039301488977</v>
      </c>
      <c r="J3386" s="79">
        <f t="shared" si="1259"/>
        <v>0.68978607685888627</v>
      </c>
      <c r="K3386" s="79">
        <f t="shared" si="1259"/>
        <v>0.64159218376944949</v>
      </c>
      <c r="L3386" s="79">
        <f t="shared" si="1259"/>
        <v>0.65004675501756415</v>
      </c>
      <c r="M3386" s="79">
        <f t="shared" si="1259"/>
        <v>0.62284755828853666</v>
      </c>
      <c r="N3386" s="79">
        <f t="shared" si="1259"/>
        <v>0.65888697093420046</v>
      </c>
      <c r="O3386" s="79">
        <f t="shared" si="1259"/>
        <v>0.64383809451118812</v>
      </c>
      <c r="P3386" s="79">
        <f t="shared" si="1259"/>
        <v>0.66118415598106883</v>
      </c>
      <c r="Q3386" s="79">
        <f t="shared" si="1259"/>
        <v>0.68436136446047524</v>
      </c>
      <c r="R3386" s="79">
        <f t="shared" si="1259"/>
        <v>0.65805651096696716</v>
      </c>
      <c r="S3386" s="79">
        <f t="shared" si="1259"/>
        <v>0.7223975990510153</v>
      </c>
      <c r="T3386" s="79">
        <f t="shared" si="1259"/>
        <v>0.66118415598106883</v>
      </c>
      <c r="U3386" s="79">
        <f t="shared" si="1259"/>
        <v>0.66824835784076986</v>
      </c>
      <c r="V3386" s="79">
        <f t="shared" si="1259"/>
        <v>0.68935284162861998</v>
      </c>
      <c r="W3386" s="79">
        <f t="shared" si="1259"/>
        <v>0.68458304401680514</v>
      </c>
      <c r="X3386" s="79">
        <f t="shared" si="1259"/>
        <v>0.71514799601444556</v>
      </c>
      <c r="Y3386" s="79">
        <f>SQRT(Y3380*Y3380+Y3381*Y3381)/Y3316/1.73</f>
        <v>0.71547465525744147</v>
      </c>
      <c r="Z3386" s="181">
        <f t="shared" si="1259"/>
        <v>0.6707868131412098</v>
      </c>
      <c r="AA3386" s="181">
        <f t="shared" si="1259"/>
        <v>0.66338923891911605</v>
      </c>
      <c r="AB3386" s="398">
        <f t="shared" si="1259"/>
        <v>0.67771508516302659</v>
      </c>
      <c r="AC3386" s="109">
        <f>AVERAGE(E3386:AB3386)</f>
        <v>0.67148014085653596</v>
      </c>
      <c r="AD3386" s="78">
        <f>(AC3382-AC3386)/AC3382</f>
        <v>0.32851985914346404</v>
      </c>
      <c r="AE3386" s="79"/>
      <c r="AF3386" s="80"/>
      <c r="AK3386" s="14"/>
      <c r="AL3386" s="14"/>
      <c r="AM3386" s="15"/>
      <c r="AN3386" s="14"/>
      <c r="AO3386" s="399"/>
    </row>
    <row r="3387" spans="1:42" x14ac:dyDescent="0.25">
      <c r="A3387" s="3561" t="s">
        <v>615</v>
      </c>
      <c r="B3387" s="3559" t="s">
        <v>616</v>
      </c>
      <c r="C3387" s="121" t="s">
        <v>14</v>
      </c>
      <c r="D3387" s="113" t="s">
        <v>941</v>
      </c>
      <c r="E3387" s="309">
        <v>80.2</v>
      </c>
      <c r="F3387" s="71">
        <v>78.8</v>
      </c>
      <c r="G3387" s="71">
        <v>80.599999999999994</v>
      </c>
      <c r="H3387" s="71">
        <v>81.400000000000006</v>
      </c>
      <c r="I3387" s="71">
        <v>80.599999999999994</v>
      </c>
      <c r="J3387" s="71">
        <v>84.4</v>
      </c>
      <c r="K3387" s="71">
        <v>111.8</v>
      </c>
      <c r="L3387" s="71">
        <v>128.4</v>
      </c>
      <c r="M3387" s="71">
        <v>213.8</v>
      </c>
      <c r="N3387" s="71">
        <v>246.2</v>
      </c>
      <c r="O3387" s="71">
        <v>207.2</v>
      </c>
      <c r="P3387" s="71">
        <v>188</v>
      </c>
      <c r="Q3387" s="71">
        <v>164.6</v>
      </c>
      <c r="R3387" s="71">
        <v>157</v>
      </c>
      <c r="S3387" s="71">
        <v>176.4</v>
      </c>
      <c r="T3387" s="71">
        <v>151.19999999999999</v>
      </c>
      <c r="U3387" s="71">
        <v>128.19999999999999</v>
      </c>
      <c r="V3387" s="71">
        <v>113</v>
      </c>
      <c r="W3387" s="71">
        <v>119</v>
      </c>
      <c r="X3387" s="71">
        <v>102.8</v>
      </c>
      <c r="Y3387" s="71">
        <v>86.4</v>
      </c>
      <c r="Z3387" s="71">
        <v>91.8</v>
      </c>
      <c r="AA3387" s="71">
        <v>87.6</v>
      </c>
      <c r="AB3387" s="396">
        <v>87.6</v>
      </c>
      <c r="AC3387" s="106">
        <f>SUM(E3387:AB3387)</f>
        <v>3047</v>
      </c>
      <c r="AD3387" s="70"/>
      <c r="AE3387" s="71">
        <v>100</v>
      </c>
      <c r="AF3387" s="72">
        <v>20</v>
      </c>
      <c r="AK3387" s="433"/>
      <c r="AL3387" s="434"/>
      <c r="AM3387" s="433"/>
      <c r="AN3387" s="15"/>
      <c r="AO3387" s="399"/>
    </row>
    <row r="3388" spans="1:42" x14ac:dyDescent="0.25">
      <c r="A3388" s="3562"/>
      <c r="B3388" s="3560"/>
      <c r="C3388" s="123" t="s">
        <v>15</v>
      </c>
      <c r="D3388" s="108" t="s">
        <v>941</v>
      </c>
      <c r="E3388" s="310">
        <v>58.2</v>
      </c>
      <c r="F3388" s="311">
        <v>55.2</v>
      </c>
      <c r="G3388" s="311">
        <v>51.6</v>
      </c>
      <c r="H3388" s="311">
        <v>56.6</v>
      </c>
      <c r="I3388" s="311">
        <v>51.4</v>
      </c>
      <c r="J3388" s="311">
        <v>54</v>
      </c>
      <c r="K3388" s="311">
        <v>59.8</v>
      </c>
      <c r="L3388" s="311">
        <v>57.8</v>
      </c>
      <c r="M3388" s="311">
        <v>130</v>
      </c>
      <c r="N3388" s="311">
        <v>142.80000000000001</v>
      </c>
      <c r="O3388" s="311">
        <v>119.2</v>
      </c>
      <c r="P3388" s="311">
        <v>107.2</v>
      </c>
      <c r="Q3388" s="311">
        <v>72.2</v>
      </c>
      <c r="R3388" s="311">
        <v>90.2</v>
      </c>
      <c r="S3388" s="311">
        <v>111.2</v>
      </c>
      <c r="T3388" s="311">
        <v>94.6</v>
      </c>
      <c r="U3388" s="311">
        <v>79.400000000000006</v>
      </c>
      <c r="V3388" s="311">
        <v>77.599999999999994</v>
      </c>
      <c r="W3388" s="311">
        <v>79.400000000000006</v>
      </c>
      <c r="X3388" s="311">
        <v>62</v>
      </c>
      <c r="Y3388" s="311">
        <v>46.4</v>
      </c>
      <c r="Z3388" s="311">
        <v>56.4</v>
      </c>
      <c r="AA3388" s="311">
        <v>50.2</v>
      </c>
      <c r="AB3388" s="397">
        <v>54.6</v>
      </c>
      <c r="AC3388" s="107">
        <f>SUM(E3388:AB3388)</f>
        <v>1818.0000000000005</v>
      </c>
      <c r="AD3388" s="73"/>
      <c r="AE3388" s="155"/>
      <c r="AF3388" s="74"/>
      <c r="AG3388" s="1"/>
      <c r="AK3388" s="399"/>
      <c r="AL3388" s="399"/>
      <c r="AM3388" s="399"/>
      <c r="AN3388" s="399"/>
      <c r="AO3388" s="399"/>
    </row>
    <row r="3389" spans="1:42" x14ac:dyDescent="0.25">
      <c r="A3389" s="3562"/>
      <c r="B3389" s="3560"/>
      <c r="C3389" s="123" t="s">
        <v>16</v>
      </c>
      <c r="D3389" s="108" t="s">
        <v>55</v>
      </c>
      <c r="E3389" s="2382">
        <v>6</v>
      </c>
      <c r="F3389" s="2383">
        <v>6</v>
      </c>
      <c r="G3389" s="2383">
        <v>6</v>
      </c>
      <c r="H3389" s="3408">
        <v>6</v>
      </c>
      <c r="I3389" s="3408">
        <v>6</v>
      </c>
      <c r="J3389" s="3408">
        <v>7</v>
      </c>
      <c r="K3389" s="3408">
        <v>7</v>
      </c>
      <c r="L3389" s="3408">
        <v>10</v>
      </c>
      <c r="M3389" s="3408">
        <v>15</v>
      </c>
      <c r="N3389" s="3408">
        <v>13</v>
      </c>
      <c r="O3389" s="3408">
        <v>12</v>
      </c>
      <c r="P3389" s="3408">
        <v>9</v>
      </c>
      <c r="Q3389" s="3408">
        <v>9</v>
      </c>
      <c r="R3389" s="3408">
        <v>12</v>
      </c>
      <c r="S3389" s="3408">
        <v>10</v>
      </c>
      <c r="T3389" s="3408">
        <v>10</v>
      </c>
      <c r="U3389" s="3408">
        <v>8</v>
      </c>
      <c r="V3389" s="3408">
        <v>10</v>
      </c>
      <c r="W3389" s="3408">
        <v>9</v>
      </c>
      <c r="X3389" s="3408">
        <v>6</v>
      </c>
      <c r="Y3389" s="3408">
        <v>6</v>
      </c>
      <c r="Z3389" s="2383">
        <v>6</v>
      </c>
      <c r="AA3389" s="2383">
        <v>7</v>
      </c>
      <c r="AB3389" s="2384">
        <v>7</v>
      </c>
      <c r="AC3389" s="107">
        <f>AVERAGE(E3389:AB3389)</f>
        <v>8.4583333333333339</v>
      </c>
      <c r="AD3389" s="76"/>
      <c r="AE3389" s="76"/>
      <c r="AF3389" s="77"/>
      <c r="AG3389" s="1"/>
      <c r="AK3389" s="399"/>
      <c r="AL3389" s="399"/>
      <c r="AM3389" s="399"/>
      <c r="AN3389" s="399"/>
      <c r="AO3389" s="399"/>
    </row>
    <row r="3390" spans="1:42" ht="16.5" thickBot="1" x14ac:dyDescent="0.3">
      <c r="A3390" s="3726"/>
      <c r="B3390" s="3572"/>
      <c r="C3390" s="126" t="s">
        <v>18</v>
      </c>
      <c r="D3390" s="114"/>
      <c r="E3390" s="320">
        <f t="shared" ref="E3390:AB3390" si="1260">E3388/E3387</f>
        <v>0.72568578553615959</v>
      </c>
      <c r="F3390" s="321">
        <f t="shared" si="1260"/>
        <v>0.70050761421319807</v>
      </c>
      <c r="G3390" s="321">
        <f t="shared" si="1260"/>
        <v>0.64019851116625315</v>
      </c>
      <c r="H3390" s="321">
        <f t="shared" si="1260"/>
        <v>0.69533169533169525</v>
      </c>
      <c r="I3390" s="321">
        <f t="shared" si="1260"/>
        <v>0.63771712158808935</v>
      </c>
      <c r="J3390" s="321">
        <f t="shared" si="1260"/>
        <v>0.6398104265402843</v>
      </c>
      <c r="K3390" s="321">
        <f t="shared" si="1260"/>
        <v>0.53488372093023251</v>
      </c>
      <c r="L3390" s="321">
        <f t="shared" si="1260"/>
        <v>0.45015576323987533</v>
      </c>
      <c r="M3390" s="321">
        <f t="shared" si="1260"/>
        <v>0.60804490177736203</v>
      </c>
      <c r="N3390" s="321">
        <f t="shared" si="1260"/>
        <v>0.58001624695369625</v>
      </c>
      <c r="O3390" s="321">
        <f t="shared" si="1260"/>
        <v>0.57528957528957536</v>
      </c>
      <c r="P3390" s="321">
        <f t="shared" si="1260"/>
        <v>0.57021276595744685</v>
      </c>
      <c r="Q3390" s="321">
        <f t="shared" si="1260"/>
        <v>0.43863912515188341</v>
      </c>
      <c r="R3390" s="321">
        <f t="shared" si="1260"/>
        <v>0.57452229299363056</v>
      </c>
      <c r="S3390" s="321">
        <f t="shared" si="1260"/>
        <v>0.63038548752834467</v>
      </c>
      <c r="T3390" s="321">
        <f t="shared" si="1260"/>
        <v>0.6256613756613757</v>
      </c>
      <c r="U3390" s="321">
        <f t="shared" si="1260"/>
        <v>0.61934477379095176</v>
      </c>
      <c r="V3390" s="321">
        <f t="shared" si="1260"/>
        <v>0.68672566371681409</v>
      </c>
      <c r="W3390" s="321">
        <f t="shared" si="1260"/>
        <v>0.66722689075630259</v>
      </c>
      <c r="X3390" s="321">
        <f t="shared" si="1260"/>
        <v>0.60311284046692604</v>
      </c>
      <c r="Y3390" s="321">
        <f>Y3388/Y3387</f>
        <v>0.53703703703703698</v>
      </c>
      <c r="Z3390" s="321">
        <f t="shared" si="1260"/>
        <v>0.6143790849673203</v>
      </c>
      <c r="AA3390" s="321">
        <f t="shared" si="1260"/>
        <v>0.57305936073059371</v>
      </c>
      <c r="AB3390" s="809">
        <f t="shared" si="1260"/>
        <v>0.62328767123287676</v>
      </c>
      <c r="AC3390" s="114"/>
      <c r="AD3390" s="73"/>
      <c r="AE3390" s="155"/>
      <c r="AF3390" s="74"/>
      <c r="AG3390" s="1"/>
      <c r="AK3390" s="399"/>
      <c r="AL3390" s="399"/>
      <c r="AM3390" s="399"/>
      <c r="AN3390" s="399"/>
      <c r="AO3390" s="399"/>
    </row>
    <row r="3391" spans="1:42" ht="18" customHeight="1" x14ac:dyDescent="0.25">
      <c r="A3391" s="2049"/>
      <c r="B3391" s="2052"/>
      <c r="C3391" s="360" t="s">
        <v>117</v>
      </c>
      <c r="D3391" s="122"/>
      <c r="E3391" s="138"/>
      <c r="F3391" s="136"/>
      <c r="G3391" s="136"/>
      <c r="H3391" s="91"/>
      <c r="I3391" s="91"/>
      <c r="J3391" s="91"/>
      <c r="K3391" s="91"/>
      <c r="L3391" s="91"/>
      <c r="M3391" s="91"/>
      <c r="N3391" s="91"/>
      <c r="O3391" s="91"/>
      <c r="P3391" s="91"/>
      <c r="Q3391" s="91"/>
      <c r="R3391" s="91"/>
      <c r="S3391" s="91"/>
      <c r="T3391" s="91"/>
      <c r="U3391" s="91"/>
      <c r="V3391" s="91"/>
      <c r="W3391" s="91"/>
      <c r="X3391" s="91"/>
      <c r="Y3391" s="91"/>
      <c r="Z3391" s="136"/>
      <c r="AA3391" s="136"/>
      <c r="AB3391" s="477"/>
      <c r="AC3391" s="122"/>
      <c r="AD3391" s="73"/>
      <c r="AE3391" s="155"/>
      <c r="AF3391" s="74"/>
      <c r="AG3391" s="1"/>
      <c r="AK3391" s="399"/>
      <c r="AL3391" s="399"/>
      <c r="AM3391" s="399"/>
      <c r="AN3391" s="399"/>
      <c r="AO3391" s="399"/>
    </row>
    <row r="3392" spans="1:42" s="183" customFormat="1" ht="18" customHeight="1" x14ac:dyDescent="0.25">
      <c r="A3392" s="2059"/>
      <c r="B3392" s="2062"/>
      <c r="C3392" s="124" t="s">
        <v>118</v>
      </c>
      <c r="D3392" s="108"/>
      <c r="E3392" s="313"/>
      <c r="F3392" s="314"/>
      <c r="G3392" s="314"/>
      <c r="H3392" s="155"/>
      <c r="I3392" s="155"/>
      <c r="J3392" s="155"/>
      <c r="K3392" s="155"/>
      <c r="L3392" s="155"/>
      <c r="M3392" s="155"/>
      <c r="N3392" s="155"/>
      <c r="O3392" s="155"/>
      <c r="P3392" s="155"/>
      <c r="Q3392" s="155"/>
      <c r="R3392" s="155"/>
      <c r="S3392" s="155"/>
      <c r="T3392" s="155"/>
      <c r="U3392" s="155"/>
      <c r="V3392" s="155"/>
      <c r="W3392" s="155"/>
      <c r="X3392" s="155"/>
      <c r="Y3392" s="155"/>
      <c r="Z3392" s="314"/>
      <c r="AA3392" s="314"/>
      <c r="AB3392" s="870"/>
      <c r="AC3392" s="108"/>
      <c r="AD3392" s="73"/>
      <c r="AE3392" s="155"/>
      <c r="AF3392" s="74"/>
      <c r="AH3392" s="784"/>
      <c r="AI3392" s="785"/>
      <c r="AJ3392" s="785"/>
      <c r="AK3392" s="785"/>
      <c r="AL3392" s="786"/>
      <c r="AM3392" s="786"/>
      <c r="AN3392" s="191"/>
      <c r="AO3392" s="191"/>
      <c r="AP3392" s="191"/>
    </row>
    <row r="3393" spans="1:42" ht="18" customHeight="1" thickBot="1" x14ac:dyDescent="0.3">
      <c r="A3393" s="3537" t="s">
        <v>43</v>
      </c>
      <c r="B3393" s="3538"/>
      <c r="C3393" s="3539"/>
      <c r="D3393" s="114"/>
      <c r="E3393" s="180">
        <f>SQRT(E3387*E3387+E3388*E3388)/E3315/1.73</f>
        <v>5.3934816097907579</v>
      </c>
      <c r="F3393" s="181">
        <f t="shared" ref="F3393:AB3393" si="1261">SQRT(F3387*F3387+F3388*F3388)/F3315/1.73</f>
        <v>5.2267918165910547</v>
      </c>
      <c r="G3393" s="181">
        <f t="shared" si="1261"/>
        <v>5.21879412027491</v>
      </c>
      <c r="H3393" s="79">
        <f t="shared" si="1261"/>
        <v>5.3962931631980267</v>
      </c>
      <c r="I3393" s="79">
        <f t="shared" si="1261"/>
        <v>5.1982099149373902</v>
      </c>
      <c r="J3393" s="79">
        <f t="shared" si="1261"/>
        <v>5.4742073455735341</v>
      </c>
      <c r="K3393" s="79">
        <f t="shared" si="1261"/>
        <v>6.9665447338656197</v>
      </c>
      <c r="L3393" s="79">
        <f t="shared" si="1261"/>
        <v>7.7813526229985497</v>
      </c>
      <c r="M3393" s="79">
        <f t="shared" si="1261"/>
        <v>13.920720930539392</v>
      </c>
      <c r="N3393" s="79">
        <f t="shared" si="1261"/>
        <v>15.803835909041899</v>
      </c>
      <c r="O3393" s="79">
        <f t="shared" si="1261"/>
        <v>13.285946513125412</v>
      </c>
      <c r="P3393" s="79">
        <f t="shared" si="1261"/>
        <v>11.913894627258987</v>
      </c>
      <c r="Q3393" s="79">
        <f t="shared" si="1261"/>
        <v>9.9231329384543496</v>
      </c>
      <c r="R3393" s="79">
        <f t="shared" si="1261"/>
        <v>9.9489217708936568</v>
      </c>
      <c r="S3393" s="79">
        <f t="shared" si="1261"/>
        <v>11.512349576106425</v>
      </c>
      <c r="T3393" s="79">
        <f t="shared" si="1261"/>
        <v>9.8186217147870067</v>
      </c>
      <c r="U3393" s="79">
        <f t="shared" si="1261"/>
        <v>8.3094029372709457</v>
      </c>
      <c r="V3393" s="79">
        <f t="shared" si="1261"/>
        <v>7.5391668300383676</v>
      </c>
      <c r="W3393" s="79">
        <f t="shared" si="1261"/>
        <v>7.8381059836538505</v>
      </c>
      <c r="X3393" s="79">
        <f t="shared" si="1261"/>
        <v>6.5464785252895306</v>
      </c>
      <c r="Y3393" s="79">
        <f>SQRT(Y3387*Y3387+Y3388*Y3388)/Y3315/1.73</f>
        <v>5.3784095102949694</v>
      </c>
      <c r="Z3393" s="181">
        <f t="shared" si="1261"/>
        <v>5.8642411505143093</v>
      </c>
      <c r="AA3393" s="181">
        <f t="shared" si="1261"/>
        <v>5.4850466200181911</v>
      </c>
      <c r="AB3393" s="398">
        <f t="shared" si="1261"/>
        <v>5.5972124157194783</v>
      </c>
      <c r="AC3393" s="109">
        <f>AVERAGE(E3393:AB3393)</f>
        <v>8.1392151366765262</v>
      </c>
      <c r="AD3393" s="78">
        <f>(AC3389-AC3393)/AC3389</f>
        <v>3.7728259703267909E-2</v>
      </c>
      <c r="AE3393" s="79"/>
      <c r="AF3393" s="80"/>
      <c r="AK3393" s="14"/>
      <c r="AL3393" s="14"/>
      <c r="AM3393" s="15"/>
      <c r="AN3393" s="14"/>
      <c r="AO3393" s="399"/>
    </row>
    <row r="3394" spans="1:42" x14ac:dyDescent="0.25">
      <c r="A3394" s="3561" t="s">
        <v>617</v>
      </c>
      <c r="B3394" s="3559" t="s">
        <v>616</v>
      </c>
      <c r="C3394" s="125" t="s">
        <v>14</v>
      </c>
      <c r="D3394" s="113" t="s">
        <v>941</v>
      </c>
      <c r="E3394" s="328">
        <v>449.2</v>
      </c>
      <c r="F3394" s="324">
        <v>434.4</v>
      </c>
      <c r="G3394" s="324">
        <v>425.2</v>
      </c>
      <c r="H3394" s="324">
        <v>392.8</v>
      </c>
      <c r="I3394" s="324">
        <v>378</v>
      </c>
      <c r="J3394" s="324">
        <v>384.8</v>
      </c>
      <c r="K3394" s="324">
        <v>386.8</v>
      </c>
      <c r="L3394" s="324">
        <v>394.8</v>
      </c>
      <c r="M3394" s="324">
        <v>667.2</v>
      </c>
      <c r="N3394" s="324">
        <v>809.2</v>
      </c>
      <c r="O3394" s="324">
        <v>733.6</v>
      </c>
      <c r="P3394" s="324">
        <v>722.8</v>
      </c>
      <c r="Q3394" s="324">
        <v>675.2</v>
      </c>
      <c r="R3394" s="324">
        <v>759.6</v>
      </c>
      <c r="S3394" s="324">
        <v>764</v>
      </c>
      <c r="T3394" s="324">
        <v>732.4</v>
      </c>
      <c r="U3394" s="324">
        <v>729.2</v>
      </c>
      <c r="V3394" s="324">
        <v>668.8</v>
      </c>
      <c r="W3394" s="324">
        <v>573.20000000000005</v>
      </c>
      <c r="X3394" s="324">
        <v>514.79999999999995</v>
      </c>
      <c r="Y3394" s="324">
        <v>505.2</v>
      </c>
      <c r="Z3394" s="324">
        <v>501.6</v>
      </c>
      <c r="AA3394" s="324">
        <v>473.6</v>
      </c>
      <c r="AB3394" s="534">
        <v>443.6</v>
      </c>
      <c r="AC3394" s="134">
        <f>SUM(E3394:AB3394)</f>
        <v>13520.000000000004</v>
      </c>
      <c r="AD3394" s="70"/>
      <c r="AE3394" s="71">
        <v>100</v>
      </c>
      <c r="AF3394" s="72">
        <v>40</v>
      </c>
      <c r="AK3394" s="433"/>
      <c r="AL3394" s="434"/>
      <c r="AM3394" s="433"/>
      <c r="AN3394" s="15"/>
      <c r="AO3394" s="399"/>
    </row>
    <row r="3395" spans="1:42" x14ac:dyDescent="0.25">
      <c r="A3395" s="3562"/>
      <c r="B3395" s="3560"/>
      <c r="C3395" s="123" t="s">
        <v>15</v>
      </c>
      <c r="D3395" s="108" t="s">
        <v>941</v>
      </c>
      <c r="E3395" s="310">
        <v>410.8</v>
      </c>
      <c r="F3395" s="311">
        <v>379.6</v>
      </c>
      <c r="G3395" s="311">
        <v>385.2</v>
      </c>
      <c r="H3395" s="311">
        <v>379.2</v>
      </c>
      <c r="I3395" s="311">
        <v>356</v>
      </c>
      <c r="J3395" s="311">
        <v>336</v>
      </c>
      <c r="K3395" s="311">
        <v>340.8</v>
      </c>
      <c r="L3395" s="311">
        <v>339.6</v>
      </c>
      <c r="M3395" s="311">
        <v>464</v>
      </c>
      <c r="N3395" s="311">
        <v>549.6</v>
      </c>
      <c r="O3395" s="311">
        <v>540.79999999999995</v>
      </c>
      <c r="P3395" s="311">
        <v>551.20000000000005</v>
      </c>
      <c r="Q3395" s="311">
        <v>492</v>
      </c>
      <c r="R3395" s="311">
        <v>510.8</v>
      </c>
      <c r="S3395" s="311">
        <v>545.6</v>
      </c>
      <c r="T3395" s="311">
        <v>529.20000000000005</v>
      </c>
      <c r="U3395" s="311">
        <v>488.4</v>
      </c>
      <c r="V3395" s="311">
        <v>462.4</v>
      </c>
      <c r="W3395" s="311">
        <v>424</v>
      </c>
      <c r="X3395" s="311">
        <v>400</v>
      </c>
      <c r="Y3395" s="311">
        <v>400.4</v>
      </c>
      <c r="Z3395" s="311">
        <v>418</v>
      </c>
      <c r="AA3395" s="311">
        <v>423.2</v>
      </c>
      <c r="AB3395" s="397">
        <v>417.6</v>
      </c>
      <c r="AC3395" s="107">
        <f>SUM(E3395:AB3395)</f>
        <v>10544.400000000001</v>
      </c>
      <c r="AD3395" s="73"/>
      <c r="AE3395" s="155"/>
      <c r="AF3395" s="74"/>
      <c r="AK3395" s="15"/>
      <c r="AL3395" s="15"/>
      <c r="AM3395" s="15"/>
      <c r="AN3395" s="15"/>
      <c r="AO3395" s="399"/>
    </row>
    <row r="3396" spans="1:42" x14ac:dyDescent="0.25">
      <c r="A3396" s="3562"/>
      <c r="B3396" s="3560"/>
      <c r="C3396" s="123" t="s">
        <v>16</v>
      </c>
      <c r="D3396" s="108" t="s">
        <v>55</v>
      </c>
      <c r="E3396" s="2382">
        <v>34</v>
      </c>
      <c r="F3396" s="2383">
        <v>30</v>
      </c>
      <c r="G3396" s="2383">
        <v>28</v>
      </c>
      <c r="H3396" s="3408">
        <v>27</v>
      </c>
      <c r="I3396" s="3408">
        <v>31</v>
      </c>
      <c r="J3396" s="3408">
        <v>29</v>
      </c>
      <c r="K3396" s="3408">
        <v>26</v>
      </c>
      <c r="L3396" s="3408">
        <v>30</v>
      </c>
      <c r="M3396" s="3408">
        <v>61</v>
      </c>
      <c r="N3396" s="3408">
        <v>58</v>
      </c>
      <c r="O3396" s="3408">
        <v>52</v>
      </c>
      <c r="P3396" s="3408">
        <v>54</v>
      </c>
      <c r="Q3396" s="3408">
        <v>49</v>
      </c>
      <c r="R3396" s="3408">
        <v>49</v>
      </c>
      <c r="S3396" s="3408">
        <v>49</v>
      </c>
      <c r="T3396" s="3408">
        <v>49</v>
      </c>
      <c r="U3396" s="3408">
        <v>48</v>
      </c>
      <c r="V3396" s="3408">
        <v>40</v>
      </c>
      <c r="W3396" s="3408">
        <v>39</v>
      </c>
      <c r="X3396" s="3408">
        <v>32</v>
      </c>
      <c r="Y3396" s="3408">
        <v>34</v>
      </c>
      <c r="Z3396" s="2383">
        <v>36</v>
      </c>
      <c r="AA3396" s="2383">
        <v>34</v>
      </c>
      <c r="AB3396" s="2384">
        <v>32</v>
      </c>
      <c r="AC3396" s="107">
        <f>AVERAGE(E3396:AB3396)</f>
        <v>39.625</v>
      </c>
      <c r="AD3396" s="76"/>
      <c r="AE3396" s="76"/>
      <c r="AF3396" s="77"/>
      <c r="AK3396" s="15"/>
      <c r="AL3396" s="15"/>
      <c r="AM3396" s="15"/>
      <c r="AN3396" s="15"/>
      <c r="AO3396" s="399"/>
    </row>
    <row r="3397" spans="1:42" x14ac:dyDescent="0.25">
      <c r="A3397" s="3501"/>
      <c r="B3397" s="3504"/>
      <c r="C3397" s="123" t="s">
        <v>18</v>
      </c>
      <c r="D3397" s="108"/>
      <c r="E3397" s="316">
        <f t="shared" ref="E3397:AB3397" si="1262">E3395/E3394</f>
        <v>0.91451469278717723</v>
      </c>
      <c r="F3397" s="317">
        <f t="shared" si="1262"/>
        <v>0.87384898710865566</v>
      </c>
      <c r="G3397" s="317">
        <f t="shared" si="1262"/>
        <v>0.90592662276575731</v>
      </c>
      <c r="H3397" s="317">
        <f t="shared" si="1262"/>
        <v>0.96537678207739297</v>
      </c>
      <c r="I3397" s="317">
        <f t="shared" si="1262"/>
        <v>0.94179894179894175</v>
      </c>
      <c r="J3397" s="317">
        <f t="shared" si="1262"/>
        <v>0.87318087318087312</v>
      </c>
      <c r="K3397" s="317">
        <f t="shared" si="1262"/>
        <v>0.88107549120992756</v>
      </c>
      <c r="L3397" s="317">
        <f t="shared" si="1262"/>
        <v>0.86018237082066873</v>
      </c>
      <c r="M3397" s="317">
        <f t="shared" si="1262"/>
        <v>0.69544364508393286</v>
      </c>
      <c r="N3397" s="317">
        <f t="shared" si="1262"/>
        <v>0.67918932278793864</v>
      </c>
      <c r="O3397" s="317">
        <f t="shared" si="1262"/>
        <v>0.73718647764449285</v>
      </c>
      <c r="P3397" s="317">
        <f t="shared" si="1262"/>
        <v>0.7625899280575541</v>
      </c>
      <c r="Q3397" s="317">
        <f t="shared" si="1262"/>
        <v>0.72867298578199047</v>
      </c>
      <c r="R3397" s="317">
        <f t="shared" si="1262"/>
        <v>0.67245918904686675</v>
      </c>
      <c r="S3397" s="317">
        <f t="shared" si="1262"/>
        <v>0.71413612565445028</v>
      </c>
      <c r="T3397" s="317">
        <f t="shared" si="1262"/>
        <v>0.7225559803386129</v>
      </c>
      <c r="U3397" s="317">
        <f t="shared" si="1262"/>
        <v>0.66977509599561158</v>
      </c>
      <c r="V3397" s="317">
        <f t="shared" si="1262"/>
        <v>0.69138755980861244</v>
      </c>
      <c r="W3397" s="317">
        <f t="shared" si="1262"/>
        <v>0.73970690858339139</v>
      </c>
      <c r="X3397" s="317">
        <f t="shared" si="1262"/>
        <v>0.77700077700077708</v>
      </c>
      <c r="Y3397" s="317">
        <f>Y3395/Y3394</f>
        <v>0.79255740300870936</v>
      </c>
      <c r="Z3397" s="317">
        <f t="shared" si="1262"/>
        <v>0.83333333333333326</v>
      </c>
      <c r="AA3397" s="317">
        <f t="shared" si="1262"/>
        <v>0.89358108108108103</v>
      </c>
      <c r="AB3397" s="339">
        <f t="shared" si="1262"/>
        <v>0.9413886384129847</v>
      </c>
      <c r="AC3397" s="108"/>
      <c r="AD3397" s="73"/>
      <c r="AE3397" s="155"/>
      <c r="AF3397" s="74"/>
      <c r="AK3397" s="15"/>
      <c r="AL3397" s="15"/>
      <c r="AM3397" s="15"/>
      <c r="AN3397" s="15"/>
      <c r="AO3397" s="399"/>
    </row>
    <row r="3398" spans="1:42" ht="18" customHeight="1" x14ac:dyDescent="0.25">
      <c r="A3398" s="2059"/>
      <c r="B3398" s="2062"/>
      <c r="C3398" s="124" t="s">
        <v>117</v>
      </c>
      <c r="D3398" s="108"/>
      <c r="E3398" s="313"/>
      <c r="F3398" s="314"/>
      <c r="G3398" s="314"/>
      <c r="H3398" s="155"/>
      <c r="I3398" s="155"/>
      <c r="J3398" s="155"/>
      <c r="K3398" s="155"/>
      <c r="L3398" s="155"/>
      <c r="M3398" s="155"/>
      <c r="N3398" s="155"/>
      <c r="O3398" s="155"/>
      <c r="P3398" s="155"/>
      <c r="Q3398" s="155"/>
      <c r="R3398" s="155"/>
      <c r="S3398" s="155"/>
      <c r="T3398" s="155"/>
      <c r="U3398" s="155"/>
      <c r="V3398" s="155"/>
      <c r="W3398" s="155"/>
      <c r="X3398" s="155"/>
      <c r="Y3398" s="155"/>
      <c r="Z3398" s="314"/>
      <c r="AA3398" s="314"/>
      <c r="AB3398" s="870"/>
      <c r="AC3398" s="108"/>
      <c r="AD3398" s="73"/>
      <c r="AE3398" s="155"/>
      <c r="AF3398" s="74"/>
      <c r="AK3398" s="15"/>
      <c r="AL3398" s="15"/>
      <c r="AM3398" s="15"/>
      <c r="AN3398" s="15"/>
      <c r="AO3398" s="399"/>
    </row>
    <row r="3399" spans="1:42" s="183" customFormat="1" ht="18" customHeight="1" x14ac:dyDescent="0.25">
      <c r="A3399" s="2059"/>
      <c r="B3399" s="2062"/>
      <c r="C3399" s="124" t="s">
        <v>118</v>
      </c>
      <c r="D3399" s="108"/>
      <c r="E3399" s="313"/>
      <c r="F3399" s="314"/>
      <c r="G3399" s="314"/>
      <c r="H3399" s="155"/>
      <c r="I3399" s="155"/>
      <c r="J3399" s="155"/>
      <c r="K3399" s="155"/>
      <c r="L3399" s="155"/>
      <c r="M3399" s="155"/>
      <c r="N3399" s="155"/>
      <c r="O3399" s="155"/>
      <c r="P3399" s="155"/>
      <c r="Q3399" s="155"/>
      <c r="R3399" s="155"/>
      <c r="S3399" s="155"/>
      <c r="T3399" s="155"/>
      <c r="U3399" s="155"/>
      <c r="V3399" s="155"/>
      <c r="W3399" s="155"/>
      <c r="X3399" s="155"/>
      <c r="Y3399" s="155"/>
      <c r="Z3399" s="314"/>
      <c r="AA3399" s="314"/>
      <c r="AB3399" s="870"/>
      <c r="AC3399" s="108"/>
      <c r="AD3399" s="73"/>
      <c r="AE3399" s="155"/>
      <c r="AF3399" s="74"/>
      <c r="AH3399" s="784"/>
      <c r="AI3399" s="785"/>
      <c r="AJ3399" s="785"/>
      <c r="AK3399" s="785"/>
      <c r="AL3399" s="786"/>
      <c r="AM3399" s="786"/>
      <c r="AN3399" s="191"/>
      <c r="AO3399" s="191"/>
      <c r="AP3399" s="191"/>
    </row>
    <row r="3400" spans="1:42" ht="18" customHeight="1" thickBot="1" x14ac:dyDescent="0.3">
      <c r="A3400" s="3537" t="s">
        <v>43</v>
      </c>
      <c r="B3400" s="3538"/>
      <c r="C3400" s="3539"/>
      <c r="D3400" s="114"/>
      <c r="E3400" s="180">
        <f>SQRT(E3394*E3394+E3395*E3395)/E3315/1.73</f>
        <v>33.13182316372432</v>
      </c>
      <c r="F3400" s="181">
        <f t="shared" ref="F3400:AB3400" si="1263">SQRT(F3394*F3394+F3395*F3395)/F3315/1.73</f>
        <v>31.340333567785496</v>
      </c>
      <c r="G3400" s="181">
        <f t="shared" si="1263"/>
        <v>31.286778449479417</v>
      </c>
      <c r="H3400" s="79">
        <f t="shared" si="1263"/>
        <v>29.716596168649534</v>
      </c>
      <c r="I3400" s="79">
        <f t="shared" si="1263"/>
        <v>28.235578135449991</v>
      </c>
      <c r="J3400" s="79">
        <f t="shared" si="1263"/>
        <v>27.910078564379116</v>
      </c>
      <c r="K3400" s="79">
        <f t="shared" si="1263"/>
        <v>28.325791199719859</v>
      </c>
      <c r="L3400" s="79">
        <f t="shared" si="1263"/>
        <v>28.778172507379256</v>
      </c>
      <c r="M3400" s="79">
        <f t="shared" si="1263"/>
        <v>45.212542138732125</v>
      </c>
      <c r="N3400" s="79">
        <f t="shared" si="1263"/>
        <v>54.316084670331776</v>
      </c>
      <c r="O3400" s="79">
        <f t="shared" si="1263"/>
        <v>50.655348196577506</v>
      </c>
      <c r="P3400" s="79">
        <f t="shared" si="1263"/>
        <v>50.040691045998997</v>
      </c>
      <c r="Q3400" s="79">
        <f t="shared" si="1263"/>
        <v>46.123492349878163</v>
      </c>
      <c r="R3400" s="79">
        <f t="shared" si="1263"/>
        <v>50.29635733404983</v>
      </c>
      <c r="S3400" s="79">
        <f t="shared" si="1263"/>
        <v>51.830770828915625</v>
      </c>
      <c r="T3400" s="79">
        <f t="shared" si="1263"/>
        <v>49.743082284863121</v>
      </c>
      <c r="U3400" s="79">
        <f t="shared" si="1263"/>
        <v>48.361427446087177</v>
      </c>
      <c r="V3400" s="79">
        <f t="shared" si="1263"/>
        <v>44.71848937745095</v>
      </c>
      <c r="W3400" s="79">
        <f t="shared" si="1263"/>
        <v>39.063946728034935</v>
      </c>
      <c r="X3400" s="79">
        <f t="shared" si="1263"/>
        <v>35.551033011784405</v>
      </c>
      <c r="Y3400" s="79">
        <f>SQRT(Y3394*Y3394+Y3395*Y3395)/Y3315/1.73</f>
        <v>35.352771495075089</v>
      </c>
      <c r="Z3400" s="181">
        <f t="shared" si="1263"/>
        <v>35.538621256969421</v>
      </c>
      <c r="AA3400" s="181">
        <f t="shared" si="1263"/>
        <v>34.504650441626609</v>
      </c>
      <c r="AB3400" s="398">
        <f t="shared" si="1263"/>
        <v>33.035702530015044</v>
      </c>
      <c r="AC3400" s="109">
        <f>AVERAGE(E3400:AB3400)</f>
        <v>39.294590120539908</v>
      </c>
      <c r="AD3400" s="78">
        <f>(AC3396-AC3400)/AC3396</f>
        <v>8.3384196709171444E-3</v>
      </c>
      <c r="AE3400" s="79"/>
      <c r="AF3400" s="80"/>
      <c r="AK3400" s="14"/>
      <c r="AL3400" s="14"/>
      <c r="AM3400" s="15"/>
      <c r="AN3400" s="14"/>
      <c r="AO3400" s="399"/>
    </row>
    <row r="3401" spans="1:42" x14ac:dyDescent="0.25">
      <c r="A3401" s="3561" t="s">
        <v>618</v>
      </c>
      <c r="B3401" s="3559" t="s">
        <v>616</v>
      </c>
      <c r="C3401" s="121" t="s">
        <v>14</v>
      </c>
      <c r="D3401" s="113" t="s">
        <v>941</v>
      </c>
      <c r="E3401" s="309">
        <v>189.6</v>
      </c>
      <c r="F3401" s="71">
        <v>146.80000000000001</v>
      </c>
      <c r="G3401" s="71">
        <v>121.2</v>
      </c>
      <c r="H3401" s="71">
        <v>122.4</v>
      </c>
      <c r="I3401" s="71">
        <v>121.6</v>
      </c>
      <c r="J3401" s="71">
        <v>126</v>
      </c>
      <c r="K3401" s="71">
        <v>143.19999999999999</v>
      </c>
      <c r="L3401" s="71">
        <v>149.19999999999999</v>
      </c>
      <c r="M3401" s="71">
        <v>202.4</v>
      </c>
      <c r="N3401" s="71">
        <v>225.6</v>
      </c>
      <c r="O3401" s="71">
        <v>223.2</v>
      </c>
      <c r="P3401" s="71">
        <v>231.2</v>
      </c>
      <c r="Q3401" s="71">
        <v>218</v>
      </c>
      <c r="R3401" s="71">
        <v>185.2</v>
      </c>
      <c r="S3401" s="71">
        <v>208.8</v>
      </c>
      <c r="T3401" s="71">
        <v>199.6</v>
      </c>
      <c r="U3401" s="71">
        <v>179.6</v>
      </c>
      <c r="V3401" s="71">
        <v>152</v>
      </c>
      <c r="W3401" s="71">
        <v>165.2</v>
      </c>
      <c r="X3401" s="71">
        <v>139.6</v>
      </c>
      <c r="Y3401" s="71">
        <v>174.8</v>
      </c>
      <c r="Z3401" s="71">
        <v>179.6</v>
      </c>
      <c r="AA3401" s="71">
        <v>182.8</v>
      </c>
      <c r="AB3401" s="396">
        <v>178.8</v>
      </c>
      <c r="AC3401" s="106">
        <f>SUM(E3401:AB3401)</f>
        <v>4166.3999999999996</v>
      </c>
      <c r="AD3401" s="70"/>
      <c r="AE3401" s="71">
        <v>100</v>
      </c>
      <c r="AF3401" s="72">
        <v>40</v>
      </c>
      <c r="AK3401" s="433"/>
      <c r="AL3401" s="434"/>
      <c r="AM3401" s="433"/>
      <c r="AN3401" s="15"/>
      <c r="AO3401" s="399"/>
    </row>
    <row r="3402" spans="1:42" x14ac:dyDescent="0.25">
      <c r="A3402" s="3562"/>
      <c r="B3402" s="3560"/>
      <c r="C3402" s="123" t="s">
        <v>15</v>
      </c>
      <c r="D3402" s="108" t="s">
        <v>941</v>
      </c>
      <c r="E3402" s="310">
        <v>165.6</v>
      </c>
      <c r="F3402" s="311">
        <v>131.6</v>
      </c>
      <c r="G3402" s="311">
        <v>109.2</v>
      </c>
      <c r="H3402" s="311">
        <v>106</v>
      </c>
      <c r="I3402" s="311">
        <v>105.2</v>
      </c>
      <c r="J3402" s="311">
        <v>105.2</v>
      </c>
      <c r="K3402" s="311">
        <v>116.8</v>
      </c>
      <c r="L3402" s="311">
        <v>117.6</v>
      </c>
      <c r="M3402" s="311">
        <v>176.4</v>
      </c>
      <c r="N3402" s="311">
        <v>208.4</v>
      </c>
      <c r="O3402" s="311">
        <v>210.4</v>
      </c>
      <c r="P3402" s="311">
        <v>232.4</v>
      </c>
      <c r="Q3402" s="311">
        <v>206.8</v>
      </c>
      <c r="R3402" s="311">
        <v>179.6</v>
      </c>
      <c r="S3402" s="311">
        <v>216.8</v>
      </c>
      <c r="T3402" s="311">
        <v>194.8</v>
      </c>
      <c r="U3402" s="311">
        <v>163.6</v>
      </c>
      <c r="V3402" s="311">
        <v>142.80000000000001</v>
      </c>
      <c r="W3402" s="311">
        <v>153.19999999999999</v>
      </c>
      <c r="X3402" s="311">
        <v>131.6</v>
      </c>
      <c r="Y3402" s="311">
        <v>159.19999999999999</v>
      </c>
      <c r="Z3402" s="311">
        <v>151.19999999999999</v>
      </c>
      <c r="AA3402" s="311">
        <v>152</v>
      </c>
      <c r="AB3402" s="397">
        <v>149.19999999999999</v>
      </c>
      <c r="AC3402" s="107">
        <f>SUM(E3402:AB3402)</f>
        <v>3785.6</v>
      </c>
      <c r="AD3402" s="73"/>
      <c r="AE3402" s="155"/>
      <c r="AF3402" s="74"/>
      <c r="AK3402" s="15"/>
      <c r="AL3402" s="15"/>
      <c r="AM3402" s="15"/>
      <c r="AN3402" s="15"/>
      <c r="AO3402" s="399"/>
    </row>
    <row r="3403" spans="1:42" x14ac:dyDescent="0.25">
      <c r="A3403" s="3562"/>
      <c r="B3403" s="3560"/>
      <c r="C3403" s="123" t="s">
        <v>16</v>
      </c>
      <c r="D3403" s="108" t="s">
        <v>55</v>
      </c>
      <c r="E3403" s="2382">
        <v>14</v>
      </c>
      <c r="F3403" s="2383">
        <v>9</v>
      </c>
      <c r="G3403" s="2383">
        <v>9</v>
      </c>
      <c r="H3403" s="3408">
        <v>9</v>
      </c>
      <c r="I3403" s="3408">
        <v>9</v>
      </c>
      <c r="J3403" s="3408">
        <v>11</v>
      </c>
      <c r="K3403" s="3408">
        <v>12</v>
      </c>
      <c r="L3403" s="3408">
        <v>11</v>
      </c>
      <c r="M3403" s="3408">
        <v>18</v>
      </c>
      <c r="N3403" s="3408">
        <v>17</v>
      </c>
      <c r="O3403" s="3408">
        <v>18</v>
      </c>
      <c r="P3403" s="3408">
        <v>21</v>
      </c>
      <c r="Q3403" s="3408">
        <v>14</v>
      </c>
      <c r="R3403" s="3408">
        <v>19</v>
      </c>
      <c r="S3403" s="3408">
        <v>17</v>
      </c>
      <c r="T3403" s="3408">
        <v>16</v>
      </c>
      <c r="U3403" s="3408">
        <v>12</v>
      </c>
      <c r="V3403" s="3408">
        <v>12</v>
      </c>
      <c r="W3403" s="3408">
        <v>10</v>
      </c>
      <c r="X3403" s="3408">
        <v>9</v>
      </c>
      <c r="Y3403" s="3408">
        <v>13</v>
      </c>
      <c r="Z3403" s="2383">
        <v>14</v>
      </c>
      <c r="AA3403" s="2383">
        <v>13</v>
      </c>
      <c r="AB3403" s="2384">
        <v>12</v>
      </c>
      <c r="AC3403" s="107">
        <f>AVERAGE(E3403:AB3403)</f>
        <v>13.291666666666666</v>
      </c>
      <c r="AD3403" s="76"/>
      <c r="AE3403" s="76"/>
      <c r="AF3403" s="77"/>
      <c r="AK3403" s="15"/>
      <c r="AL3403" s="15"/>
      <c r="AM3403" s="15"/>
      <c r="AN3403" s="15"/>
      <c r="AO3403" s="399"/>
    </row>
    <row r="3404" spans="1:42" ht="16.5" thickBot="1" x14ac:dyDescent="0.3">
      <c r="A3404" s="3726"/>
      <c r="B3404" s="3572"/>
      <c r="C3404" s="126" t="s">
        <v>18</v>
      </c>
      <c r="D3404" s="114"/>
      <c r="E3404" s="320">
        <f t="shared" ref="E3404:AB3404" si="1264">E3402/E3401</f>
        <v>0.87341772151898733</v>
      </c>
      <c r="F3404" s="321">
        <f t="shared" si="1264"/>
        <v>0.89645776566757485</v>
      </c>
      <c r="G3404" s="321">
        <f t="shared" si="1264"/>
        <v>0.90099009900990101</v>
      </c>
      <c r="H3404" s="321">
        <f t="shared" si="1264"/>
        <v>0.86601307189542476</v>
      </c>
      <c r="I3404" s="321">
        <f t="shared" si="1264"/>
        <v>0.86513157894736847</v>
      </c>
      <c r="J3404" s="321">
        <f t="shared" si="1264"/>
        <v>0.83492063492063495</v>
      </c>
      <c r="K3404" s="321">
        <f t="shared" si="1264"/>
        <v>0.81564245810055869</v>
      </c>
      <c r="L3404" s="321">
        <f t="shared" si="1264"/>
        <v>0.7882037533512064</v>
      </c>
      <c r="M3404" s="321">
        <f t="shared" si="1264"/>
        <v>0.87154150197628455</v>
      </c>
      <c r="N3404" s="321">
        <f t="shared" si="1264"/>
        <v>0.92375886524822703</v>
      </c>
      <c r="O3404" s="321">
        <f t="shared" si="1264"/>
        <v>0.94265232974910407</v>
      </c>
      <c r="P3404" s="321">
        <f t="shared" si="1264"/>
        <v>1.0051903114186851</v>
      </c>
      <c r="Q3404" s="321">
        <f t="shared" si="1264"/>
        <v>0.94862385321100917</v>
      </c>
      <c r="R3404" s="321">
        <f t="shared" si="1264"/>
        <v>0.96976241900647953</v>
      </c>
      <c r="S3404" s="321">
        <f t="shared" si="1264"/>
        <v>1.0383141762452108</v>
      </c>
      <c r="T3404" s="321">
        <f t="shared" si="1264"/>
        <v>0.97595190380761532</v>
      </c>
      <c r="U3404" s="321">
        <f t="shared" si="1264"/>
        <v>0.91091314031180404</v>
      </c>
      <c r="V3404" s="321">
        <f t="shared" si="1264"/>
        <v>0.93947368421052635</v>
      </c>
      <c r="W3404" s="321">
        <f t="shared" si="1264"/>
        <v>0.92736077481840196</v>
      </c>
      <c r="X3404" s="321">
        <f t="shared" si="1264"/>
        <v>0.94269340974212035</v>
      </c>
      <c r="Y3404" s="321">
        <f>Y3402/Y3401</f>
        <v>0.91075514874141861</v>
      </c>
      <c r="Z3404" s="321">
        <f t="shared" si="1264"/>
        <v>0.84187082405345204</v>
      </c>
      <c r="AA3404" s="321">
        <f t="shared" si="1264"/>
        <v>0.83150984682713347</v>
      </c>
      <c r="AB3404" s="809">
        <f t="shared" si="1264"/>
        <v>0.83445190156599536</v>
      </c>
      <c r="AC3404" s="114"/>
      <c r="AD3404" s="73"/>
      <c r="AE3404" s="155"/>
      <c r="AF3404" s="74"/>
      <c r="AK3404" s="15"/>
      <c r="AL3404" s="15"/>
      <c r="AM3404" s="15"/>
      <c r="AN3404" s="15"/>
      <c r="AO3404" s="399"/>
    </row>
    <row r="3405" spans="1:42" ht="18" customHeight="1" x14ac:dyDescent="0.25">
      <c r="A3405" s="2049"/>
      <c r="B3405" s="2052"/>
      <c r="C3405" s="360" t="s">
        <v>117</v>
      </c>
      <c r="D3405" s="122"/>
      <c r="E3405" s="138"/>
      <c r="F3405" s="136"/>
      <c r="G3405" s="136"/>
      <c r="H3405" s="91"/>
      <c r="I3405" s="91"/>
      <c r="J3405" s="91"/>
      <c r="K3405" s="91"/>
      <c r="L3405" s="91"/>
      <c r="M3405" s="91"/>
      <c r="N3405" s="91"/>
      <c r="O3405" s="91"/>
      <c r="P3405" s="91"/>
      <c r="Q3405" s="91"/>
      <c r="R3405" s="91"/>
      <c r="S3405" s="91"/>
      <c r="T3405" s="91"/>
      <c r="U3405" s="91"/>
      <c r="V3405" s="91"/>
      <c r="W3405" s="91"/>
      <c r="X3405" s="91"/>
      <c r="Y3405" s="91"/>
      <c r="Z3405" s="136"/>
      <c r="AA3405" s="136"/>
      <c r="AB3405" s="477"/>
      <c r="AC3405" s="122"/>
      <c r="AD3405" s="73"/>
      <c r="AE3405" s="155"/>
      <c r="AF3405" s="74"/>
      <c r="AK3405" s="15"/>
      <c r="AL3405" s="15"/>
      <c r="AM3405" s="15"/>
      <c r="AN3405" s="15"/>
      <c r="AO3405" s="399"/>
    </row>
    <row r="3406" spans="1:42" s="183" customFormat="1" ht="18" customHeight="1" x14ac:dyDescent="0.25">
      <c r="A3406" s="2059"/>
      <c r="B3406" s="2062"/>
      <c r="C3406" s="124" t="s">
        <v>118</v>
      </c>
      <c r="D3406" s="108"/>
      <c r="E3406" s="313"/>
      <c r="F3406" s="314"/>
      <c r="G3406" s="314"/>
      <c r="H3406" s="155"/>
      <c r="I3406" s="155"/>
      <c r="J3406" s="155"/>
      <c r="K3406" s="155"/>
      <c r="L3406" s="155"/>
      <c r="M3406" s="155"/>
      <c r="N3406" s="155"/>
      <c r="O3406" s="155"/>
      <c r="P3406" s="155"/>
      <c r="Q3406" s="155"/>
      <c r="R3406" s="155"/>
      <c r="S3406" s="155"/>
      <c r="T3406" s="155"/>
      <c r="U3406" s="155"/>
      <c r="V3406" s="155"/>
      <c r="W3406" s="155"/>
      <c r="X3406" s="155"/>
      <c r="Y3406" s="155"/>
      <c r="Z3406" s="314"/>
      <c r="AA3406" s="314"/>
      <c r="AB3406" s="870"/>
      <c r="AC3406" s="108"/>
      <c r="AD3406" s="73"/>
      <c r="AE3406" s="155"/>
      <c r="AF3406" s="74"/>
      <c r="AH3406" s="784"/>
      <c r="AI3406" s="785"/>
      <c r="AJ3406" s="785"/>
      <c r="AK3406" s="785"/>
      <c r="AL3406" s="786"/>
      <c r="AM3406" s="786"/>
      <c r="AN3406" s="191"/>
      <c r="AO3406" s="191"/>
      <c r="AP3406" s="191"/>
    </row>
    <row r="3407" spans="1:42" ht="16.5" thickBot="1" x14ac:dyDescent="0.3">
      <c r="A3407" s="3537" t="s">
        <v>43</v>
      </c>
      <c r="B3407" s="3538"/>
      <c r="C3407" s="3539"/>
      <c r="D3407" s="114"/>
      <c r="E3407" s="180">
        <f>SQRT(E3401*E3401+E3402*E3402)/E3316/1.73</f>
        <v>13.818871796130615</v>
      </c>
      <c r="F3407" s="181">
        <f t="shared" ref="F3407:AB3407" si="1265">SQRT(F3401*F3401+F3402*F3402)/F3316/1.73</f>
        <v>10.791716928717765</v>
      </c>
      <c r="G3407" s="181">
        <f t="shared" si="1265"/>
        <v>8.9553230023741968</v>
      </c>
      <c r="H3407" s="79">
        <f t="shared" si="1265"/>
        <v>8.8799613962622264</v>
      </c>
      <c r="I3407" s="79">
        <f t="shared" si="1265"/>
        <v>8.8180752095415507</v>
      </c>
      <c r="J3407" s="79">
        <f t="shared" si="1265"/>
        <v>9.0362428836963939</v>
      </c>
      <c r="K3407" s="79">
        <f t="shared" si="1265"/>
        <v>10.231494776829111</v>
      </c>
      <c r="L3407" s="79">
        <f t="shared" si="1265"/>
        <v>10.589391093825386</v>
      </c>
      <c r="M3407" s="79">
        <f t="shared" si="1265"/>
        <v>14.808402057997258</v>
      </c>
      <c r="N3407" s="79">
        <f t="shared" si="1265"/>
        <v>16.97218422632039</v>
      </c>
      <c r="O3407" s="79">
        <f t="shared" si="1265"/>
        <v>16.934432252683941</v>
      </c>
      <c r="P3407" s="79">
        <f t="shared" si="1265"/>
        <v>18.012253123014379</v>
      </c>
      <c r="Q3407" s="79">
        <f t="shared" si="1265"/>
        <v>16.479107609017866</v>
      </c>
      <c r="R3407" s="79">
        <f t="shared" si="1265"/>
        <v>14.108144720456416</v>
      </c>
      <c r="S3407" s="79">
        <f t="shared" si="1265"/>
        <v>16.491675056898529</v>
      </c>
      <c r="T3407" s="79">
        <f t="shared" si="1265"/>
        <v>15.324708650966581</v>
      </c>
      <c r="U3407" s="79">
        <f t="shared" si="1265"/>
        <v>13.285644668457683</v>
      </c>
      <c r="V3407" s="79">
        <f t="shared" si="1265"/>
        <v>11.415996840023906</v>
      </c>
      <c r="W3407" s="79">
        <f t="shared" si="1265"/>
        <v>12.286107585763741</v>
      </c>
      <c r="X3407" s="79">
        <f t="shared" si="1265"/>
        <v>10.373844895491715</v>
      </c>
      <c r="Y3407" s="79">
        <f>SQRT(Y3401*Y3401+Y3402*Y3402)/Y3316/1.73</f>
        <v>12.856575164730323</v>
      </c>
      <c r="Z3407" s="181">
        <f t="shared" si="1265"/>
        <v>12.887559252853142</v>
      </c>
      <c r="AA3407" s="181">
        <f t="shared" si="1265"/>
        <v>13.025724821011561</v>
      </c>
      <c r="AB3407" s="398">
        <f t="shared" si="1265"/>
        <v>12.759144613172458</v>
      </c>
      <c r="AC3407" s="109">
        <f>AVERAGE(E3407:AB3407)</f>
        <v>12.880940942759878</v>
      </c>
      <c r="AD3407" s="78">
        <f>(AC3403-AC3407)/AC3403</f>
        <v>3.0900994902078101E-2</v>
      </c>
      <c r="AE3407" s="79"/>
      <c r="AF3407" s="80"/>
      <c r="AK3407" s="14"/>
      <c r="AL3407" s="14"/>
      <c r="AM3407" s="15"/>
      <c r="AN3407" s="14"/>
      <c r="AO3407" s="399"/>
    </row>
    <row r="3408" spans="1:42" x14ac:dyDescent="0.25">
      <c r="A3408" s="3561" t="s">
        <v>619</v>
      </c>
      <c r="B3408" s="3559" t="s">
        <v>616</v>
      </c>
      <c r="C3408" s="125" t="s">
        <v>14</v>
      </c>
      <c r="D3408" s="113" t="s">
        <v>941</v>
      </c>
      <c r="E3408" s="328">
        <v>731.6</v>
      </c>
      <c r="F3408" s="324">
        <v>701.2</v>
      </c>
      <c r="G3408" s="324">
        <v>708.4</v>
      </c>
      <c r="H3408" s="324">
        <v>696.8</v>
      </c>
      <c r="I3408" s="324">
        <v>719.6</v>
      </c>
      <c r="J3408" s="324">
        <v>742.8</v>
      </c>
      <c r="K3408" s="324">
        <v>744.8</v>
      </c>
      <c r="L3408" s="324">
        <v>755.2</v>
      </c>
      <c r="M3408" s="324">
        <v>920</v>
      </c>
      <c r="N3408" s="324">
        <v>950.8</v>
      </c>
      <c r="O3408" s="324">
        <v>975.2</v>
      </c>
      <c r="P3408" s="324">
        <v>932.4</v>
      </c>
      <c r="Q3408" s="324">
        <v>851.2</v>
      </c>
      <c r="R3408" s="324">
        <v>814.4</v>
      </c>
      <c r="S3408" s="324">
        <v>902.8</v>
      </c>
      <c r="T3408" s="324">
        <v>900.4</v>
      </c>
      <c r="U3408" s="324">
        <v>844.4</v>
      </c>
      <c r="V3408" s="324">
        <v>825.6</v>
      </c>
      <c r="W3408" s="324">
        <v>796.4</v>
      </c>
      <c r="X3408" s="324">
        <v>764</v>
      </c>
      <c r="Y3408" s="324">
        <v>818</v>
      </c>
      <c r="Z3408" s="324">
        <v>711.2</v>
      </c>
      <c r="AA3408" s="324">
        <v>676.4</v>
      </c>
      <c r="AB3408" s="534">
        <v>670.8</v>
      </c>
      <c r="AC3408" s="134">
        <f>SUM(E3408:AB3408)</f>
        <v>19154.400000000001</v>
      </c>
      <c r="AD3408" s="70"/>
      <c r="AE3408" s="71">
        <v>100</v>
      </c>
      <c r="AF3408" s="72">
        <v>40</v>
      </c>
      <c r="AK3408" s="433"/>
      <c r="AL3408" s="434"/>
      <c r="AM3408" s="433"/>
      <c r="AN3408" s="15"/>
      <c r="AO3408" s="399"/>
    </row>
    <row r="3409" spans="1:42" x14ac:dyDescent="0.25">
      <c r="A3409" s="3562"/>
      <c r="B3409" s="3560"/>
      <c r="C3409" s="123" t="s">
        <v>15</v>
      </c>
      <c r="D3409" s="108" t="s">
        <v>941</v>
      </c>
      <c r="E3409" s="310">
        <v>510</v>
      </c>
      <c r="F3409" s="311">
        <v>498</v>
      </c>
      <c r="G3409" s="311">
        <v>483.2</v>
      </c>
      <c r="H3409" s="311">
        <v>496.8</v>
      </c>
      <c r="I3409" s="311">
        <v>494</v>
      </c>
      <c r="J3409" s="311">
        <v>488.8</v>
      </c>
      <c r="K3409" s="311">
        <v>507.6</v>
      </c>
      <c r="L3409" s="311">
        <v>495.2</v>
      </c>
      <c r="M3409" s="311">
        <v>596.79999999999995</v>
      </c>
      <c r="N3409" s="311">
        <v>572.79999999999995</v>
      </c>
      <c r="O3409" s="311">
        <v>584</v>
      </c>
      <c r="P3409" s="311">
        <v>582.4</v>
      </c>
      <c r="Q3409" s="311">
        <v>558.79999999999995</v>
      </c>
      <c r="R3409" s="311">
        <v>548.4</v>
      </c>
      <c r="S3409" s="311">
        <v>590.4</v>
      </c>
      <c r="T3409" s="311">
        <v>552.79999999999995</v>
      </c>
      <c r="U3409" s="311">
        <v>540</v>
      </c>
      <c r="V3409" s="311">
        <v>518.79999999999995</v>
      </c>
      <c r="W3409" s="311">
        <v>525.20000000000005</v>
      </c>
      <c r="X3409" s="311">
        <v>494.4</v>
      </c>
      <c r="Y3409" s="311">
        <v>532.4</v>
      </c>
      <c r="Z3409" s="311">
        <v>484.4</v>
      </c>
      <c r="AA3409" s="311">
        <v>475.6</v>
      </c>
      <c r="AB3409" s="397">
        <v>486.8</v>
      </c>
      <c r="AC3409" s="107">
        <f>SUM(E3409:AB3409)</f>
        <v>12617.599999999997</v>
      </c>
      <c r="AD3409" s="73"/>
      <c r="AE3409" s="155"/>
      <c r="AF3409" s="74"/>
      <c r="AK3409" s="15"/>
      <c r="AL3409" s="15"/>
      <c r="AM3409" s="15"/>
      <c r="AN3409" s="15"/>
      <c r="AO3409" s="399"/>
    </row>
    <row r="3410" spans="1:42" x14ac:dyDescent="0.25">
      <c r="A3410" s="3562"/>
      <c r="B3410" s="3560"/>
      <c r="C3410" s="123" t="s">
        <v>16</v>
      </c>
      <c r="D3410" s="108" t="s">
        <v>55</v>
      </c>
      <c r="E3410" s="2382">
        <v>47</v>
      </c>
      <c r="F3410" s="2383">
        <v>49</v>
      </c>
      <c r="G3410" s="2383">
        <v>45</v>
      </c>
      <c r="H3410" s="3408">
        <v>49</v>
      </c>
      <c r="I3410" s="3408">
        <v>47</v>
      </c>
      <c r="J3410" s="3408">
        <v>50</v>
      </c>
      <c r="K3410" s="3408">
        <v>50</v>
      </c>
      <c r="L3410" s="3408">
        <v>52</v>
      </c>
      <c r="M3410" s="3408">
        <v>60</v>
      </c>
      <c r="N3410" s="3408">
        <v>57</v>
      </c>
      <c r="O3410" s="3408">
        <v>61</v>
      </c>
      <c r="P3410" s="3408">
        <v>62</v>
      </c>
      <c r="Q3410" s="3408">
        <v>48</v>
      </c>
      <c r="R3410" s="3408">
        <v>54</v>
      </c>
      <c r="S3410" s="3408">
        <v>53</v>
      </c>
      <c r="T3410" s="3408">
        <v>63</v>
      </c>
      <c r="U3410" s="3408">
        <v>50</v>
      </c>
      <c r="V3410" s="3408">
        <v>54</v>
      </c>
      <c r="W3410" s="3408">
        <v>48</v>
      </c>
      <c r="X3410" s="3408">
        <v>47</v>
      </c>
      <c r="Y3410" s="3408">
        <v>58</v>
      </c>
      <c r="Z3410" s="2383">
        <v>46</v>
      </c>
      <c r="AA3410" s="2383">
        <v>43</v>
      </c>
      <c r="AB3410" s="2384">
        <v>46</v>
      </c>
      <c r="AC3410" s="107">
        <f>AVERAGE(E3410:AB3410)</f>
        <v>51.625</v>
      </c>
      <c r="AD3410" s="76"/>
      <c r="AE3410" s="76"/>
      <c r="AF3410" s="77"/>
      <c r="AK3410" s="15"/>
      <c r="AL3410" s="15"/>
      <c r="AM3410" s="15"/>
      <c r="AN3410" s="15"/>
      <c r="AO3410" s="399"/>
    </row>
    <row r="3411" spans="1:42" x14ac:dyDescent="0.25">
      <c r="A3411" s="3501"/>
      <c r="B3411" s="3504"/>
      <c r="C3411" s="123" t="s">
        <v>18</v>
      </c>
      <c r="D3411" s="108"/>
      <c r="E3411" s="316">
        <f t="shared" ref="E3411:AB3411" si="1266">E3409/E3408</f>
        <v>0.69710224166211043</v>
      </c>
      <c r="F3411" s="317">
        <f t="shared" si="1266"/>
        <v>0.71021106674272672</v>
      </c>
      <c r="G3411" s="317">
        <f t="shared" si="1266"/>
        <v>0.6821005081874647</v>
      </c>
      <c r="H3411" s="317">
        <f t="shared" si="1266"/>
        <v>0.71297359357060852</v>
      </c>
      <c r="I3411" s="317">
        <f t="shared" si="1266"/>
        <v>0.68649249583101724</v>
      </c>
      <c r="J3411" s="317">
        <f t="shared" si="1266"/>
        <v>0.65805061927840613</v>
      </c>
      <c r="K3411" s="317">
        <f t="shared" si="1266"/>
        <v>0.68152524167561768</v>
      </c>
      <c r="L3411" s="317">
        <f t="shared" si="1266"/>
        <v>0.65572033898305082</v>
      </c>
      <c r="M3411" s="317">
        <f t="shared" si="1266"/>
        <v>0.64869565217391301</v>
      </c>
      <c r="N3411" s="317">
        <f t="shared" si="1266"/>
        <v>0.60244005048380311</v>
      </c>
      <c r="O3411" s="317">
        <f t="shared" si="1266"/>
        <v>0.59885151763740774</v>
      </c>
      <c r="P3411" s="317">
        <f t="shared" si="1266"/>
        <v>0.62462462462462465</v>
      </c>
      <c r="Q3411" s="317">
        <f t="shared" si="1266"/>
        <v>0.65648496240601495</v>
      </c>
      <c r="R3411" s="317">
        <f t="shared" si="1266"/>
        <v>0.6733791748526522</v>
      </c>
      <c r="S3411" s="317">
        <f t="shared" si="1266"/>
        <v>0.65396544085068675</v>
      </c>
      <c r="T3411" s="317">
        <f t="shared" si="1266"/>
        <v>0.61394935584184807</v>
      </c>
      <c r="U3411" s="317">
        <f t="shared" si="1266"/>
        <v>0.63950734249171015</v>
      </c>
      <c r="V3411" s="317">
        <f t="shared" si="1266"/>
        <v>0.62839147286821695</v>
      </c>
      <c r="W3411" s="317">
        <f t="shared" si="1266"/>
        <v>0.65946760421898554</v>
      </c>
      <c r="X3411" s="317">
        <f t="shared" si="1266"/>
        <v>0.64712041884816751</v>
      </c>
      <c r="Y3411" s="317">
        <f>Y3409/Y3408</f>
        <v>0.65085574572127136</v>
      </c>
      <c r="Z3411" s="317">
        <f t="shared" si="1266"/>
        <v>0.68110236220472431</v>
      </c>
      <c r="AA3411" s="317">
        <f t="shared" si="1266"/>
        <v>0.70313424009461867</v>
      </c>
      <c r="AB3411" s="339">
        <f t="shared" si="1266"/>
        <v>0.72570065593321409</v>
      </c>
      <c r="AC3411" s="108"/>
      <c r="AD3411" s="73"/>
      <c r="AE3411" s="155"/>
      <c r="AF3411" s="74"/>
      <c r="AK3411" s="15"/>
      <c r="AL3411" s="15"/>
      <c r="AM3411" s="15"/>
      <c r="AN3411" s="15"/>
      <c r="AO3411" s="399"/>
    </row>
    <row r="3412" spans="1:42" x14ac:dyDescent="0.25">
      <c r="A3412" s="2059"/>
      <c r="B3412" s="2062"/>
      <c r="C3412" s="124" t="s">
        <v>117</v>
      </c>
      <c r="D3412" s="108"/>
      <c r="E3412" s="313"/>
      <c r="F3412" s="314"/>
      <c r="G3412" s="314"/>
      <c r="H3412" s="155"/>
      <c r="I3412" s="155"/>
      <c r="J3412" s="155"/>
      <c r="K3412" s="155"/>
      <c r="L3412" s="155"/>
      <c r="M3412" s="155"/>
      <c r="N3412" s="155"/>
      <c r="O3412" s="155"/>
      <c r="P3412" s="155"/>
      <c r="Q3412" s="155"/>
      <c r="R3412" s="155"/>
      <c r="S3412" s="155"/>
      <c r="T3412" s="155"/>
      <c r="U3412" s="155"/>
      <c r="V3412" s="155"/>
      <c r="W3412" s="155"/>
      <c r="X3412" s="155"/>
      <c r="Y3412" s="155"/>
      <c r="Z3412" s="314"/>
      <c r="AA3412" s="314"/>
      <c r="AB3412" s="870"/>
      <c r="AC3412" s="108"/>
      <c r="AD3412" s="73"/>
      <c r="AE3412" s="155"/>
      <c r="AF3412" s="74"/>
      <c r="AK3412" s="15"/>
      <c r="AL3412" s="15"/>
      <c r="AM3412" s="15"/>
      <c r="AN3412" s="15"/>
      <c r="AO3412" s="399"/>
    </row>
    <row r="3413" spans="1:42" s="183" customFormat="1" x14ac:dyDescent="0.25">
      <c r="A3413" s="2059"/>
      <c r="B3413" s="2062"/>
      <c r="C3413" s="124" t="s">
        <v>118</v>
      </c>
      <c r="D3413" s="108"/>
      <c r="E3413" s="313"/>
      <c r="F3413" s="314"/>
      <c r="G3413" s="314"/>
      <c r="H3413" s="155"/>
      <c r="I3413" s="155"/>
      <c r="J3413" s="155"/>
      <c r="K3413" s="155"/>
      <c r="L3413" s="155"/>
      <c r="M3413" s="155"/>
      <c r="N3413" s="155"/>
      <c r="O3413" s="155"/>
      <c r="P3413" s="155"/>
      <c r="Q3413" s="155"/>
      <c r="R3413" s="155"/>
      <c r="S3413" s="155"/>
      <c r="T3413" s="155"/>
      <c r="U3413" s="155"/>
      <c r="V3413" s="155"/>
      <c r="W3413" s="155"/>
      <c r="X3413" s="155"/>
      <c r="Y3413" s="155"/>
      <c r="Z3413" s="314"/>
      <c r="AA3413" s="314"/>
      <c r="AB3413" s="870"/>
      <c r="AC3413" s="108"/>
      <c r="AD3413" s="73"/>
      <c r="AE3413" s="155"/>
      <c r="AF3413" s="74"/>
      <c r="AH3413" s="784"/>
      <c r="AI3413" s="785"/>
      <c r="AJ3413" s="785"/>
      <c r="AK3413" s="785"/>
      <c r="AL3413" s="786"/>
      <c r="AM3413" s="786"/>
      <c r="AN3413" s="191"/>
      <c r="AO3413" s="191"/>
      <c r="AP3413" s="191"/>
    </row>
    <row r="3414" spans="1:42" ht="16.5" thickBot="1" x14ac:dyDescent="0.3">
      <c r="A3414" s="3537" t="s">
        <v>43</v>
      </c>
      <c r="B3414" s="3538"/>
      <c r="C3414" s="3539"/>
      <c r="D3414" s="114"/>
      <c r="E3414" s="180">
        <f>SQRT(E3408*E3408+E3409*E3409)/E3316/1.73</f>
        <v>48.955506140899395</v>
      </c>
      <c r="F3414" s="181">
        <f t="shared" ref="F3414:AB3414" si="1267">SQRT(F3408*F3408+F3409*F3409)/F3316/1.73</f>
        <v>47.077513191017836</v>
      </c>
      <c r="G3414" s="181">
        <f t="shared" si="1267"/>
        <v>47.071884856011572</v>
      </c>
      <c r="H3414" s="79">
        <f t="shared" si="1267"/>
        <v>46.932080419092955</v>
      </c>
      <c r="I3414" s="79">
        <f t="shared" si="1267"/>
        <v>47.868621141561512</v>
      </c>
      <c r="J3414" s="79">
        <f t="shared" si="1267"/>
        <v>48.951299745332854</v>
      </c>
      <c r="K3414" s="79">
        <f t="shared" si="1267"/>
        <v>49.903877656975759</v>
      </c>
      <c r="L3414" s="79">
        <f t="shared" si="1267"/>
        <v>50.338521747808755</v>
      </c>
      <c r="M3414" s="79">
        <f t="shared" si="1267"/>
        <v>60.485021631550211</v>
      </c>
      <c r="N3414" s="79">
        <f t="shared" si="1267"/>
        <v>61.340710285640313</v>
      </c>
      <c r="O3414" s="79">
        <f t="shared" si="1267"/>
        <v>62.755300199430899</v>
      </c>
      <c r="P3414" s="79">
        <f t="shared" si="1267"/>
        <v>60.404901282275986</v>
      </c>
      <c r="Q3414" s="79">
        <f t="shared" si="1267"/>
        <v>55.841946174580684</v>
      </c>
      <c r="R3414" s="79">
        <f t="shared" si="1267"/>
        <v>53.692689170022682</v>
      </c>
      <c r="S3414" s="79">
        <f t="shared" si="1267"/>
        <v>59.102659790486761</v>
      </c>
      <c r="T3414" s="79">
        <f t="shared" si="1267"/>
        <v>58.053736264183655</v>
      </c>
      <c r="U3414" s="79">
        <f t="shared" si="1267"/>
        <v>54.8122906486864</v>
      </c>
      <c r="V3414" s="79">
        <f t="shared" si="1267"/>
        <v>53.373715887260055</v>
      </c>
      <c r="W3414" s="79">
        <f t="shared" si="1267"/>
        <v>52.022321127424846</v>
      </c>
      <c r="X3414" s="79">
        <f t="shared" si="1267"/>
        <v>49.206758671486213</v>
      </c>
      <c r="Y3414" s="79">
        <f>SQRT(Y3408*Y3408+Y3409*Y3409)/Y3316/1.73</f>
        <v>53.072548108382406</v>
      </c>
      <c r="Z3414" s="181">
        <f t="shared" si="1267"/>
        <v>47.235992230600289</v>
      </c>
      <c r="AA3414" s="181">
        <f t="shared" si="1267"/>
        <v>45.3041660134651</v>
      </c>
      <c r="AB3414" s="398">
        <f t="shared" si="1267"/>
        <v>45.411203822415736</v>
      </c>
      <c r="AC3414" s="109">
        <f>AVERAGE(E3414:AB3414)</f>
        <v>52.467302758608021</v>
      </c>
      <c r="AD3414" s="78">
        <f>(AC3410-AC3414)/AC3410</f>
        <v>-1.6315791934295807E-2</v>
      </c>
      <c r="AE3414" s="79"/>
      <c r="AF3414" s="80"/>
      <c r="AK3414" s="14"/>
      <c r="AL3414" s="14"/>
      <c r="AM3414" s="15"/>
      <c r="AN3414" s="14"/>
      <c r="AO3414" s="399"/>
    </row>
    <row r="3415" spans="1:42" x14ac:dyDescent="0.25">
      <c r="A3415" s="3561" t="s">
        <v>620</v>
      </c>
      <c r="B3415" s="3559" t="s">
        <v>621</v>
      </c>
      <c r="C3415" s="121" t="s">
        <v>14</v>
      </c>
      <c r="D3415" s="113" t="s">
        <v>941</v>
      </c>
      <c r="E3415" s="309">
        <v>124.2</v>
      </c>
      <c r="F3415" s="71">
        <v>125</v>
      </c>
      <c r="G3415" s="71">
        <v>122.4</v>
      </c>
      <c r="H3415" s="71">
        <v>118.2</v>
      </c>
      <c r="I3415" s="71">
        <v>122.6</v>
      </c>
      <c r="J3415" s="71">
        <v>134.4</v>
      </c>
      <c r="K3415" s="71">
        <v>157.6</v>
      </c>
      <c r="L3415" s="71">
        <v>189.2</v>
      </c>
      <c r="M3415" s="71">
        <v>203.6</v>
      </c>
      <c r="N3415" s="71">
        <v>219.4</v>
      </c>
      <c r="O3415" s="71">
        <v>234.6</v>
      </c>
      <c r="P3415" s="71">
        <v>236</v>
      </c>
      <c r="Q3415" s="71">
        <v>216</v>
      </c>
      <c r="R3415" s="71">
        <v>206.2</v>
      </c>
      <c r="S3415" s="71">
        <v>207.6</v>
      </c>
      <c r="T3415" s="71">
        <v>208</v>
      </c>
      <c r="U3415" s="71">
        <v>206</v>
      </c>
      <c r="V3415" s="71">
        <v>210</v>
      </c>
      <c r="W3415" s="71">
        <v>215.8</v>
      </c>
      <c r="X3415" s="71">
        <v>212.8</v>
      </c>
      <c r="Y3415" s="71">
        <v>205.8</v>
      </c>
      <c r="Z3415" s="71">
        <v>196</v>
      </c>
      <c r="AA3415" s="71">
        <v>176.2</v>
      </c>
      <c r="AB3415" s="396">
        <v>159.19999999999999</v>
      </c>
      <c r="AC3415" s="106">
        <f>SUM(E3415:AB3415)</f>
        <v>4406.8</v>
      </c>
      <c r="AD3415" s="70"/>
      <c r="AE3415" s="71">
        <v>100</v>
      </c>
      <c r="AF3415" s="72">
        <v>20</v>
      </c>
      <c r="AK3415" s="433"/>
      <c r="AL3415" s="434"/>
      <c r="AM3415" s="433"/>
      <c r="AN3415" s="15"/>
      <c r="AO3415" s="399"/>
    </row>
    <row r="3416" spans="1:42" x14ac:dyDescent="0.25">
      <c r="A3416" s="3562"/>
      <c r="B3416" s="3560"/>
      <c r="C3416" s="123" t="s">
        <v>15</v>
      </c>
      <c r="D3416" s="108" t="s">
        <v>941</v>
      </c>
      <c r="E3416" s="310">
        <v>113.2</v>
      </c>
      <c r="F3416" s="311">
        <v>115.8</v>
      </c>
      <c r="G3416" s="311">
        <v>115</v>
      </c>
      <c r="H3416" s="311">
        <v>112</v>
      </c>
      <c r="I3416" s="311">
        <v>110.6</v>
      </c>
      <c r="J3416" s="311">
        <v>111.2</v>
      </c>
      <c r="K3416" s="311">
        <v>109</v>
      </c>
      <c r="L3416" s="311">
        <v>113.2</v>
      </c>
      <c r="M3416" s="311">
        <v>116.8</v>
      </c>
      <c r="N3416" s="311">
        <v>129</v>
      </c>
      <c r="O3416" s="311">
        <v>130.80000000000001</v>
      </c>
      <c r="P3416" s="311">
        <v>131.19999999999999</v>
      </c>
      <c r="Q3416" s="311">
        <v>128</v>
      </c>
      <c r="R3416" s="311">
        <v>134.4</v>
      </c>
      <c r="S3416" s="311">
        <v>136.19999999999999</v>
      </c>
      <c r="T3416" s="311">
        <v>127.2</v>
      </c>
      <c r="U3416" s="311">
        <v>128.6</v>
      </c>
      <c r="V3416" s="311">
        <v>125.4</v>
      </c>
      <c r="W3416" s="311">
        <v>127</v>
      </c>
      <c r="X3416" s="311">
        <v>129.80000000000001</v>
      </c>
      <c r="Y3416" s="311">
        <v>129</v>
      </c>
      <c r="Z3416" s="311">
        <v>114.8</v>
      </c>
      <c r="AA3416" s="311">
        <v>113</v>
      </c>
      <c r="AB3416" s="397">
        <v>112.6</v>
      </c>
      <c r="AC3416" s="107">
        <f>SUM(E3416:AB3416)</f>
        <v>2913.8000000000006</v>
      </c>
      <c r="AD3416" s="73"/>
      <c r="AE3416" s="155"/>
      <c r="AF3416" s="74"/>
      <c r="AK3416" s="15"/>
      <c r="AL3416" s="15"/>
      <c r="AM3416" s="15"/>
      <c r="AN3416" s="15"/>
      <c r="AO3416" s="399"/>
    </row>
    <row r="3417" spans="1:42" x14ac:dyDescent="0.25">
      <c r="A3417" s="3562"/>
      <c r="B3417" s="3560"/>
      <c r="C3417" s="123" t="s">
        <v>16</v>
      </c>
      <c r="D3417" s="108" t="s">
        <v>55</v>
      </c>
      <c r="E3417" s="2382">
        <v>8</v>
      </c>
      <c r="F3417" s="2383">
        <v>9</v>
      </c>
      <c r="G3417" s="2383">
        <v>9</v>
      </c>
      <c r="H3417" s="3408">
        <v>9</v>
      </c>
      <c r="I3417" s="3408">
        <v>8</v>
      </c>
      <c r="J3417" s="3408">
        <v>10</v>
      </c>
      <c r="K3417" s="3408">
        <v>11</v>
      </c>
      <c r="L3417" s="3408">
        <v>13</v>
      </c>
      <c r="M3417" s="3408">
        <v>12</v>
      </c>
      <c r="N3417" s="3408">
        <v>14</v>
      </c>
      <c r="O3417" s="3408">
        <v>15</v>
      </c>
      <c r="P3417" s="3408">
        <v>13</v>
      </c>
      <c r="Q3417" s="3408">
        <v>12</v>
      </c>
      <c r="R3417" s="3408">
        <v>14</v>
      </c>
      <c r="S3417" s="3408">
        <v>14</v>
      </c>
      <c r="T3417" s="3408">
        <v>12</v>
      </c>
      <c r="U3417" s="3408">
        <v>12</v>
      </c>
      <c r="V3417" s="3408">
        <v>13</v>
      </c>
      <c r="W3417" s="3408">
        <v>14</v>
      </c>
      <c r="X3417" s="3408">
        <v>14</v>
      </c>
      <c r="Y3417" s="3408">
        <v>13</v>
      </c>
      <c r="Z3417" s="2383">
        <v>11</v>
      </c>
      <c r="AA3417" s="2383">
        <v>11</v>
      </c>
      <c r="AB3417" s="2384">
        <v>10</v>
      </c>
      <c r="AC3417" s="107">
        <f>AVERAGE(E3417:AB3417)</f>
        <v>11.708333333333334</v>
      </c>
      <c r="AD3417" s="76"/>
      <c r="AE3417" s="76"/>
      <c r="AF3417" s="77"/>
      <c r="AK3417" s="15"/>
      <c r="AL3417" s="15"/>
      <c r="AM3417" s="15"/>
      <c r="AN3417" s="15"/>
      <c r="AO3417" s="399"/>
    </row>
    <row r="3418" spans="1:42" ht="16.5" thickBot="1" x14ac:dyDescent="0.3">
      <c r="A3418" s="3726"/>
      <c r="B3418" s="3572"/>
      <c r="C3418" s="126" t="s">
        <v>18</v>
      </c>
      <c r="D3418" s="114"/>
      <c r="E3418" s="320">
        <f t="shared" ref="E3418:AB3418" si="1268">E3416/E3415</f>
        <v>0.91143317230273757</v>
      </c>
      <c r="F3418" s="321">
        <f t="shared" si="1268"/>
        <v>0.9264</v>
      </c>
      <c r="G3418" s="321">
        <f t="shared" si="1268"/>
        <v>0.93954248366013071</v>
      </c>
      <c r="H3418" s="321">
        <f t="shared" si="1268"/>
        <v>0.94754653130287647</v>
      </c>
      <c r="I3418" s="321">
        <f t="shared" si="1268"/>
        <v>0.9021207177814029</v>
      </c>
      <c r="J3418" s="321">
        <f t="shared" si="1268"/>
        <v>0.82738095238095233</v>
      </c>
      <c r="K3418" s="321">
        <f t="shared" si="1268"/>
        <v>0.69162436548223349</v>
      </c>
      <c r="L3418" s="321">
        <f t="shared" si="1268"/>
        <v>0.59830866807610994</v>
      </c>
      <c r="M3418" s="321">
        <f t="shared" si="1268"/>
        <v>0.5736738703339882</v>
      </c>
      <c r="N3418" s="321">
        <f t="shared" si="1268"/>
        <v>0.58796718322698271</v>
      </c>
      <c r="O3418" s="321">
        <f t="shared" si="1268"/>
        <v>0.55754475703324813</v>
      </c>
      <c r="P3418" s="321">
        <f t="shared" si="1268"/>
        <v>0.55593220338983051</v>
      </c>
      <c r="Q3418" s="321">
        <f t="shared" si="1268"/>
        <v>0.59259259259259256</v>
      </c>
      <c r="R3418" s="321">
        <f t="shared" si="1268"/>
        <v>0.65179437439379251</v>
      </c>
      <c r="S3418" s="321">
        <f t="shared" si="1268"/>
        <v>0.65606936416184969</v>
      </c>
      <c r="T3418" s="321">
        <f t="shared" si="1268"/>
        <v>0.61153846153846159</v>
      </c>
      <c r="U3418" s="321">
        <f t="shared" si="1268"/>
        <v>0.62427184466019414</v>
      </c>
      <c r="V3418" s="321">
        <f t="shared" si="1268"/>
        <v>0.5971428571428572</v>
      </c>
      <c r="W3418" s="321">
        <f t="shared" si="1268"/>
        <v>0.58850787766450419</v>
      </c>
      <c r="X3418" s="321">
        <f t="shared" si="1268"/>
        <v>0.60996240601503759</v>
      </c>
      <c r="Y3418" s="321">
        <f>Y3416/Y3415</f>
        <v>0.62682215743440228</v>
      </c>
      <c r="Z3418" s="321">
        <f t="shared" si="1268"/>
        <v>0.58571428571428574</v>
      </c>
      <c r="AA3418" s="321">
        <f t="shared" si="1268"/>
        <v>0.64131668558456301</v>
      </c>
      <c r="AB3418" s="809">
        <f t="shared" si="1268"/>
        <v>0.707286432160804</v>
      </c>
      <c r="AC3418" s="114"/>
      <c r="AD3418" s="73"/>
      <c r="AE3418" s="155"/>
      <c r="AF3418" s="74"/>
      <c r="AK3418" s="15"/>
      <c r="AL3418" s="15"/>
      <c r="AM3418" s="15"/>
      <c r="AN3418" s="15"/>
      <c r="AO3418" s="399"/>
    </row>
    <row r="3419" spans="1:42" x14ac:dyDescent="0.25">
      <c r="A3419" s="2049"/>
      <c r="B3419" s="2052"/>
      <c r="C3419" s="360" t="s">
        <v>117</v>
      </c>
      <c r="D3419" s="122"/>
      <c r="E3419" s="138"/>
      <c r="F3419" s="136"/>
      <c r="G3419" s="136"/>
      <c r="H3419" s="91"/>
      <c r="I3419" s="91"/>
      <c r="J3419" s="91"/>
      <c r="K3419" s="91"/>
      <c r="L3419" s="91"/>
      <c r="M3419" s="91"/>
      <c r="N3419" s="91"/>
      <c r="O3419" s="91"/>
      <c r="P3419" s="91"/>
      <c r="Q3419" s="91"/>
      <c r="R3419" s="91"/>
      <c r="S3419" s="91"/>
      <c r="T3419" s="91"/>
      <c r="U3419" s="91"/>
      <c r="V3419" s="91"/>
      <c r="W3419" s="91"/>
      <c r="X3419" s="91"/>
      <c r="Y3419" s="91"/>
      <c r="Z3419" s="136"/>
      <c r="AA3419" s="136"/>
      <c r="AB3419" s="477"/>
      <c r="AC3419" s="122"/>
      <c r="AD3419" s="73"/>
      <c r="AE3419" s="155"/>
      <c r="AF3419" s="74"/>
      <c r="AK3419" s="15"/>
      <c r="AL3419" s="15"/>
      <c r="AM3419" s="15"/>
      <c r="AN3419" s="15"/>
      <c r="AO3419" s="399"/>
    </row>
    <row r="3420" spans="1:42" s="183" customFormat="1" x14ac:dyDescent="0.25">
      <c r="A3420" s="2059"/>
      <c r="B3420" s="2062"/>
      <c r="C3420" s="124" t="s">
        <v>118</v>
      </c>
      <c r="D3420" s="108"/>
      <c r="E3420" s="313"/>
      <c r="F3420" s="314"/>
      <c r="G3420" s="314"/>
      <c r="H3420" s="155"/>
      <c r="I3420" s="155"/>
      <c r="J3420" s="155"/>
      <c r="K3420" s="155"/>
      <c r="L3420" s="155"/>
      <c r="M3420" s="155"/>
      <c r="N3420" s="155"/>
      <c r="O3420" s="155"/>
      <c r="P3420" s="155"/>
      <c r="Q3420" s="155"/>
      <c r="R3420" s="155"/>
      <c r="S3420" s="155"/>
      <c r="T3420" s="155"/>
      <c r="U3420" s="155"/>
      <c r="V3420" s="155"/>
      <c r="W3420" s="155"/>
      <c r="X3420" s="155"/>
      <c r="Y3420" s="155"/>
      <c r="Z3420" s="314"/>
      <c r="AA3420" s="314"/>
      <c r="AB3420" s="870"/>
      <c r="AC3420" s="108"/>
      <c r="AD3420" s="73"/>
      <c r="AE3420" s="155"/>
      <c r="AF3420" s="74"/>
      <c r="AH3420" s="784"/>
      <c r="AI3420" s="785"/>
      <c r="AJ3420" s="785"/>
      <c r="AK3420" s="785"/>
      <c r="AL3420" s="786"/>
      <c r="AM3420" s="786"/>
      <c r="AN3420" s="191"/>
      <c r="AO3420" s="191"/>
      <c r="AP3420" s="191"/>
    </row>
    <row r="3421" spans="1:42" ht="16.5" customHeight="1" thickBot="1" x14ac:dyDescent="0.3">
      <c r="A3421" s="3537" t="s">
        <v>43</v>
      </c>
      <c r="B3421" s="3538"/>
      <c r="C3421" s="3539"/>
      <c r="D3421" s="114"/>
      <c r="E3421" s="535">
        <f>SQRT(E3415*E3415+E3416*E3416)/E3316/1.73</f>
        <v>9.224799788040313</v>
      </c>
      <c r="F3421" s="536">
        <f t="shared" ref="F3421:AB3421" si="1269">SQRT(F3415*F3415+F3416*F3416)/F3316/1.73</f>
        <v>9.3271336840806143</v>
      </c>
      <c r="G3421" s="536">
        <f t="shared" si="1269"/>
        <v>9.2193887345529379</v>
      </c>
      <c r="H3421" s="464">
        <f t="shared" si="1269"/>
        <v>8.9301975694516429</v>
      </c>
      <c r="I3421" s="464">
        <f t="shared" si="1269"/>
        <v>9.0552628985199402</v>
      </c>
      <c r="J3421" s="464">
        <f t="shared" si="1269"/>
        <v>9.603001808663393</v>
      </c>
      <c r="K3421" s="464">
        <f t="shared" si="1269"/>
        <v>10.609560691015536</v>
      </c>
      <c r="L3421" s="464">
        <f t="shared" si="1269"/>
        <v>12.289716992139974</v>
      </c>
      <c r="M3421" s="464">
        <f t="shared" si="1269"/>
        <v>12.946414161832083</v>
      </c>
      <c r="N3421" s="464">
        <f t="shared" si="1269"/>
        <v>14.064808860757458</v>
      </c>
      <c r="O3421" s="464">
        <f t="shared" si="1269"/>
        <v>14.829029937403295</v>
      </c>
      <c r="P3421" s="464">
        <f t="shared" si="1269"/>
        <v>14.836451400887279</v>
      </c>
      <c r="Q3421" s="464">
        <f t="shared" si="1269"/>
        <v>13.769602023867428</v>
      </c>
      <c r="R3421" s="464">
        <f t="shared" si="1269"/>
        <v>13.46015298520687</v>
      </c>
      <c r="S3421" s="464">
        <f t="shared" si="1269"/>
        <v>13.603843826517515</v>
      </c>
      <c r="T3421" s="464">
        <f t="shared" si="1269"/>
        <v>13.396507307843642</v>
      </c>
      <c r="U3421" s="464">
        <f t="shared" si="1269"/>
        <v>13.280335753515072</v>
      </c>
      <c r="V3421" s="464">
        <f t="shared" si="1269"/>
        <v>13.388499696118405</v>
      </c>
      <c r="W3421" s="464">
        <f t="shared" si="1269"/>
        <v>13.654540562647785</v>
      </c>
      <c r="X3421" s="464">
        <f t="shared" si="1269"/>
        <v>13.47824787343237</v>
      </c>
      <c r="Y3421" s="464">
        <f>SQRT(Y3415*Y3415+Y3416*Y3416)/Y3316/1.73</f>
        <v>13.207691308480728</v>
      </c>
      <c r="Z3421" s="536">
        <f t="shared" si="1269"/>
        <v>12.468939060893959</v>
      </c>
      <c r="AA3421" s="536">
        <f t="shared" si="1269"/>
        <v>11.468722006474353</v>
      </c>
      <c r="AB3421" s="537">
        <f t="shared" si="1269"/>
        <v>10.683828583554229</v>
      </c>
      <c r="AC3421" s="109">
        <f>AVERAGE(E3421:AB3421)</f>
        <v>12.116528229829031</v>
      </c>
      <c r="AD3421" s="78">
        <f>(AC3417-AC3421)/AC3417</f>
        <v>-3.4863621053013279E-2</v>
      </c>
      <c r="AE3421" s="79"/>
      <c r="AF3421" s="80"/>
      <c r="AK3421" s="14"/>
      <c r="AL3421" s="14"/>
      <c r="AM3421" s="15"/>
      <c r="AN3421" s="14"/>
      <c r="AO3421" s="399"/>
    </row>
    <row r="3422" spans="1:42" x14ac:dyDescent="0.25">
      <c r="A3422" s="3747" t="s">
        <v>622</v>
      </c>
      <c r="B3422" s="3748"/>
      <c r="C3422" s="121" t="s">
        <v>14</v>
      </c>
      <c r="D3422" s="113" t="s">
        <v>941</v>
      </c>
      <c r="E3422" s="147">
        <v>0</v>
      </c>
      <c r="F3422" s="205">
        <v>0</v>
      </c>
      <c r="G3422" s="205">
        <v>0</v>
      </c>
      <c r="H3422" s="205">
        <v>0</v>
      </c>
      <c r="I3422" s="205">
        <v>0</v>
      </c>
      <c r="J3422" s="205">
        <v>0</v>
      </c>
      <c r="K3422" s="205">
        <v>0</v>
      </c>
      <c r="L3422" s="205">
        <v>0</v>
      </c>
      <c r="M3422" s="205">
        <v>0</v>
      </c>
      <c r="N3422" s="205">
        <v>0</v>
      </c>
      <c r="O3422" s="205">
        <v>0</v>
      </c>
      <c r="P3422" s="205">
        <v>0</v>
      </c>
      <c r="Q3422" s="205">
        <v>0</v>
      </c>
      <c r="R3422" s="205">
        <v>0</v>
      </c>
      <c r="S3422" s="205">
        <v>0</v>
      </c>
      <c r="T3422" s="205">
        <v>0</v>
      </c>
      <c r="U3422" s="205">
        <v>0</v>
      </c>
      <c r="V3422" s="205">
        <v>0</v>
      </c>
      <c r="W3422" s="205">
        <v>0</v>
      </c>
      <c r="X3422" s="205">
        <v>0</v>
      </c>
      <c r="Y3422" s="205">
        <v>0</v>
      </c>
      <c r="Z3422" s="205">
        <v>0</v>
      </c>
      <c r="AA3422" s="205">
        <v>0</v>
      </c>
      <c r="AB3422" s="332">
        <v>0</v>
      </c>
      <c r="AC3422" s="185">
        <f>SUM(E3422:AB3422)</f>
        <v>0</v>
      </c>
      <c r="AD3422" s="99"/>
      <c r="AE3422" s="101">
        <v>1</v>
      </c>
      <c r="AF3422" s="102">
        <v>60</v>
      </c>
      <c r="AK3422" s="433"/>
      <c r="AL3422" s="434"/>
      <c r="AM3422" s="433"/>
      <c r="AN3422" s="15"/>
      <c r="AO3422" s="399"/>
    </row>
    <row r="3423" spans="1:42" ht="16.5" thickBot="1" x14ac:dyDescent="0.3">
      <c r="A3423" s="2060"/>
      <c r="B3423" s="2063"/>
      <c r="C3423" s="472" t="s">
        <v>117</v>
      </c>
      <c r="D3423" s="114"/>
      <c r="E3423" s="148"/>
      <c r="F3423" s="127"/>
      <c r="G3423" s="127"/>
      <c r="H3423" s="127"/>
      <c r="I3423" s="127"/>
      <c r="J3423" s="127"/>
      <c r="K3423" s="127"/>
      <c r="L3423" s="127"/>
      <c r="M3423" s="127"/>
      <c r="N3423" s="127"/>
      <c r="O3423" s="127"/>
      <c r="P3423" s="127"/>
      <c r="Q3423" s="127"/>
      <c r="R3423" s="127"/>
      <c r="S3423" s="127"/>
      <c r="T3423" s="127"/>
      <c r="U3423" s="127"/>
      <c r="V3423" s="127"/>
      <c r="W3423" s="127"/>
      <c r="X3423" s="127"/>
      <c r="Y3423" s="127"/>
      <c r="Z3423" s="127"/>
      <c r="AA3423" s="127"/>
      <c r="AB3423" s="2502"/>
      <c r="AC3423" s="186"/>
      <c r="AD3423" s="100"/>
      <c r="AE3423" s="103"/>
      <c r="AF3423" s="104"/>
      <c r="AK3423" s="14"/>
      <c r="AL3423" s="14"/>
      <c r="AM3423" s="15"/>
      <c r="AN3423" s="14"/>
      <c r="AO3423" s="399"/>
    </row>
    <row r="3424" spans="1:42" x14ac:dyDescent="0.25">
      <c r="A3424" s="3747" t="s">
        <v>623</v>
      </c>
      <c r="B3424" s="3748"/>
      <c r="C3424" s="125" t="s">
        <v>14</v>
      </c>
      <c r="D3424" s="122" t="s">
        <v>116</v>
      </c>
      <c r="E3424" s="2204">
        <f t="shared" ref="E3424:AB3424" si="1270">(E3425-D3425)*$AE3424*$AF3424</f>
        <v>0.5999999999994543</v>
      </c>
      <c r="F3424" s="91">
        <f t="shared" si="1270"/>
        <v>0.5999999999994543</v>
      </c>
      <c r="G3424" s="91">
        <f t="shared" si="1270"/>
        <v>1.2000000000023192</v>
      </c>
      <c r="H3424" s="91">
        <f t="shared" si="1270"/>
        <v>1.7999999999983629</v>
      </c>
      <c r="I3424" s="91">
        <f t="shared" si="1270"/>
        <v>0.5999999999994543</v>
      </c>
      <c r="J3424" s="91">
        <f t="shared" si="1270"/>
        <v>1.2000000000023192</v>
      </c>
      <c r="K3424" s="91">
        <f t="shared" si="1270"/>
        <v>0.5999999999994543</v>
      </c>
      <c r="L3424" s="91">
        <f t="shared" si="1270"/>
        <v>1.7999999999983629</v>
      </c>
      <c r="M3424" s="91">
        <f t="shared" si="1270"/>
        <v>0.60000000000286491</v>
      </c>
      <c r="N3424" s="91">
        <f t="shared" si="1270"/>
        <v>0.5999999999994543</v>
      </c>
      <c r="O3424" s="91">
        <f t="shared" si="1270"/>
        <v>0.5999999999994543</v>
      </c>
      <c r="P3424" s="91">
        <f t="shared" si="1270"/>
        <v>1.1999999999989086</v>
      </c>
      <c r="Q3424" s="91">
        <f t="shared" si="1270"/>
        <v>0.5999999999994543</v>
      </c>
      <c r="R3424" s="91">
        <f t="shared" si="1270"/>
        <v>0.60000000000286491</v>
      </c>
      <c r="S3424" s="91">
        <f t="shared" si="1270"/>
        <v>1.1999999999989086</v>
      </c>
      <c r="T3424" s="91">
        <f t="shared" si="1270"/>
        <v>0.5999999999994543</v>
      </c>
      <c r="U3424" s="91">
        <f t="shared" si="1270"/>
        <v>1.1999999999989086</v>
      </c>
      <c r="V3424" s="91">
        <f t="shared" si="1270"/>
        <v>1.2000000000023192</v>
      </c>
      <c r="W3424" s="91">
        <f t="shared" si="1270"/>
        <v>0.5999999999994543</v>
      </c>
      <c r="X3424" s="91">
        <f t="shared" si="1270"/>
        <v>1.1999999999989086</v>
      </c>
      <c r="Y3424" s="91">
        <f t="shared" si="1270"/>
        <v>1.1999999999989086</v>
      </c>
      <c r="Z3424" s="91">
        <f t="shared" si="1270"/>
        <v>1.8000000000017735</v>
      </c>
      <c r="AA3424" s="91">
        <f t="shared" si="1270"/>
        <v>1.1999999999989086</v>
      </c>
      <c r="AB3424" s="385">
        <f t="shared" si="1270"/>
        <v>0.5999999999994543</v>
      </c>
      <c r="AC3424" s="383">
        <f>SUM(E3424:AB3424)</f>
        <v>23.399999999999181</v>
      </c>
      <c r="AD3424" s="1261"/>
      <c r="AE3424" s="1262">
        <v>1</v>
      </c>
      <c r="AF3424" s="1263">
        <v>60</v>
      </c>
      <c r="AG3424" s="15"/>
      <c r="AK3424" s="399"/>
      <c r="AL3424" s="399"/>
      <c r="AM3424" s="399"/>
      <c r="AN3424" s="399"/>
      <c r="AO3424" s="399"/>
    </row>
    <row r="3425" spans="1:42" ht="16.5" thickBot="1" x14ac:dyDescent="0.3">
      <c r="A3425" s="1264"/>
      <c r="B3425" s="603"/>
      <c r="C3425" s="604" t="s">
        <v>117</v>
      </c>
      <c r="D3425" s="184">
        <v>361.26</v>
      </c>
      <c r="E3425" s="244">
        <v>361.27</v>
      </c>
      <c r="F3425" s="229">
        <v>361.28</v>
      </c>
      <c r="G3425" s="229">
        <v>361.3</v>
      </c>
      <c r="H3425" s="229">
        <v>361.33</v>
      </c>
      <c r="I3425" s="229">
        <v>361.34</v>
      </c>
      <c r="J3425" s="229">
        <v>361.36</v>
      </c>
      <c r="K3425" s="229">
        <v>361.37</v>
      </c>
      <c r="L3425" s="229">
        <v>361.4</v>
      </c>
      <c r="M3425" s="229">
        <v>361.41</v>
      </c>
      <c r="N3425" s="229">
        <v>361.42</v>
      </c>
      <c r="O3425" s="229">
        <v>361.43</v>
      </c>
      <c r="P3425" s="229">
        <v>361.45</v>
      </c>
      <c r="Q3425" s="229">
        <v>361.46</v>
      </c>
      <c r="R3425" s="229">
        <v>361.47</v>
      </c>
      <c r="S3425" s="229">
        <v>361.49</v>
      </c>
      <c r="T3425" s="229">
        <v>361.5</v>
      </c>
      <c r="U3425" s="229">
        <v>361.52</v>
      </c>
      <c r="V3425" s="229">
        <v>361.54</v>
      </c>
      <c r="W3425" s="229">
        <v>361.55</v>
      </c>
      <c r="X3425" s="229">
        <v>361.57</v>
      </c>
      <c r="Y3425" s="229">
        <v>361.59</v>
      </c>
      <c r="Z3425" s="229">
        <v>361.62</v>
      </c>
      <c r="AA3425" s="229">
        <v>361.64</v>
      </c>
      <c r="AB3425" s="2504">
        <v>361.65</v>
      </c>
      <c r="AC3425" s="186"/>
      <c r="AD3425" s="100"/>
      <c r="AE3425" s="103"/>
      <c r="AF3425" s="104"/>
      <c r="AG3425" s="1"/>
    </row>
    <row r="3426" spans="1:42" ht="15.75" customHeight="1" x14ac:dyDescent="0.25">
      <c r="A3426" s="3703" t="s">
        <v>33</v>
      </c>
      <c r="B3426" s="3704"/>
      <c r="C3426" s="121" t="s">
        <v>14</v>
      </c>
      <c r="D3426" s="113"/>
      <c r="E3426" s="831">
        <f t="shared" ref="E3426:AC3427" si="1271">SUM(E3317,E3324,E3331,E3338,E3345,E3352,E3359,E3366,E3373,E3380,E3387,E3394,E3401,E3408,E3415)</f>
        <v>2728.75</v>
      </c>
      <c r="F3426" s="832">
        <f t="shared" si="1271"/>
        <v>2652.5</v>
      </c>
      <c r="G3426" s="832">
        <f t="shared" si="1271"/>
        <v>2517.0500000000002</v>
      </c>
      <c r="H3426" s="71">
        <f t="shared" si="1271"/>
        <v>2455.5</v>
      </c>
      <c r="I3426" s="71">
        <f t="shared" si="1271"/>
        <v>2482.6999999999998</v>
      </c>
      <c r="J3426" s="71">
        <f t="shared" si="1271"/>
        <v>2656.4500000000003</v>
      </c>
      <c r="K3426" s="71">
        <f t="shared" si="1271"/>
        <v>2916.85</v>
      </c>
      <c r="L3426" s="71">
        <f t="shared" si="1271"/>
        <v>3113</v>
      </c>
      <c r="M3426" s="71">
        <f t="shared" si="1271"/>
        <v>4055.4000000000005</v>
      </c>
      <c r="N3426" s="71">
        <f t="shared" si="1271"/>
        <v>4703.3999999999987</v>
      </c>
      <c r="O3426" s="71">
        <f t="shared" si="1271"/>
        <v>4734.9000000000005</v>
      </c>
      <c r="P3426" s="71">
        <f t="shared" si="1271"/>
        <v>4675</v>
      </c>
      <c r="Q3426" s="71">
        <f t="shared" si="1271"/>
        <v>4059.95</v>
      </c>
      <c r="R3426" s="71">
        <f t="shared" si="1271"/>
        <v>4367.2</v>
      </c>
      <c r="S3426" s="71">
        <f t="shared" si="1271"/>
        <v>4349.9500000000007</v>
      </c>
      <c r="T3426" s="71">
        <f t="shared" si="1271"/>
        <v>4372</v>
      </c>
      <c r="U3426" s="71">
        <f t="shared" si="1271"/>
        <v>4221.3</v>
      </c>
      <c r="V3426" s="71">
        <f t="shared" si="1271"/>
        <v>3960.65</v>
      </c>
      <c r="W3426" s="71">
        <f t="shared" si="1271"/>
        <v>3695.15</v>
      </c>
      <c r="X3426" s="71">
        <f t="shared" si="1271"/>
        <v>3557.65</v>
      </c>
      <c r="Y3426" s="71">
        <f>SUM(Y3317,Y3324,Y3331,Y3338,Y3345,Y3352,Y3359,Y3366,Y3373,Y3380,Y3387,Y3394,Y3401,Y3408,Y3415)</f>
        <v>3532.8000000000006</v>
      </c>
      <c r="Z3426" s="832">
        <f t="shared" si="1271"/>
        <v>3361.05</v>
      </c>
      <c r="AA3426" s="832">
        <f t="shared" si="1271"/>
        <v>3054</v>
      </c>
      <c r="AB3426" s="833">
        <f t="shared" si="1271"/>
        <v>2841.5499999999997</v>
      </c>
      <c r="AC3426" s="540">
        <f t="shared" si="1271"/>
        <v>85064.750000000015</v>
      </c>
      <c r="AD3426" s="1"/>
      <c r="AE3426" s="1"/>
      <c r="AF3426" s="1"/>
      <c r="AG3426" s="1"/>
    </row>
    <row r="3427" spans="1:42" ht="16.5" thickBot="1" x14ac:dyDescent="0.3">
      <c r="A3427" s="3624"/>
      <c r="B3427" s="3625"/>
      <c r="C3427" s="126" t="s">
        <v>15</v>
      </c>
      <c r="D3427" s="114"/>
      <c r="E3427" s="1468">
        <f t="shared" si="1271"/>
        <v>2006.2</v>
      </c>
      <c r="F3427" s="1108">
        <f t="shared" si="1271"/>
        <v>1938.6499999999999</v>
      </c>
      <c r="G3427" s="1108">
        <f t="shared" si="1271"/>
        <v>1873.9</v>
      </c>
      <c r="H3427" s="3115">
        <f t="shared" si="1271"/>
        <v>1892.8</v>
      </c>
      <c r="I3427" s="3115">
        <f t="shared" si="1271"/>
        <v>1860.3</v>
      </c>
      <c r="J3427" s="3115">
        <f t="shared" si="1271"/>
        <v>1828.95</v>
      </c>
      <c r="K3427" s="3115">
        <f t="shared" si="1271"/>
        <v>1868.5</v>
      </c>
      <c r="L3427" s="3115">
        <f t="shared" si="1271"/>
        <v>1914.1</v>
      </c>
      <c r="M3427" s="3115">
        <f t="shared" si="1271"/>
        <v>2686.7500000000005</v>
      </c>
      <c r="N3427" s="3115">
        <f t="shared" si="1271"/>
        <v>3058.95</v>
      </c>
      <c r="O3427" s="3115">
        <f t="shared" si="1271"/>
        <v>3124.5499999999997</v>
      </c>
      <c r="P3427" s="3115">
        <f t="shared" si="1271"/>
        <v>3217.3500000000004</v>
      </c>
      <c r="Q3427" s="3115">
        <f t="shared" si="1271"/>
        <v>2562.25</v>
      </c>
      <c r="R3427" s="3115">
        <f t="shared" si="1271"/>
        <v>2954.4500000000003</v>
      </c>
      <c r="S3427" s="3115">
        <f t="shared" si="1271"/>
        <v>3078.3</v>
      </c>
      <c r="T3427" s="3115">
        <f t="shared" si="1271"/>
        <v>3074.2</v>
      </c>
      <c r="U3427" s="3115">
        <f t="shared" si="1271"/>
        <v>2885.85</v>
      </c>
      <c r="V3427" s="3115">
        <f t="shared" si="1271"/>
        <v>2617.5</v>
      </c>
      <c r="W3427" s="3115">
        <f t="shared" si="1271"/>
        <v>2534.1999999999998</v>
      </c>
      <c r="X3427" s="3115">
        <f t="shared" si="1271"/>
        <v>2344.35</v>
      </c>
      <c r="Y3427" s="3115">
        <f>SUM(Y3318,Y3325,Y3332,Y3339,Y3346,Y3353,Y3360,Y3367,Y3374,Y3381,Y3388,Y3395,Y3402,Y3409,Y3416)</f>
        <v>2267.4499999999998</v>
      </c>
      <c r="Z3427" s="1108">
        <f t="shared" si="1271"/>
        <v>2177.25</v>
      </c>
      <c r="AA3427" s="1108">
        <f t="shared" si="1271"/>
        <v>2136.0500000000002</v>
      </c>
      <c r="AB3427" s="1469">
        <f t="shared" si="1271"/>
        <v>2101.65</v>
      </c>
      <c r="AC3427" s="1113">
        <f t="shared" si="1271"/>
        <v>58004.5</v>
      </c>
      <c r="AD3427" s="1"/>
      <c r="AE3427" s="1"/>
      <c r="AF3427" s="1"/>
      <c r="AG3427" s="1"/>
    </row>
    <row r="3428" spans="1:42" ht="15.75" customHeight="1" x14ac:dyDescent="0.25">
      <c r="A3428" s="3703" t="s">
        <v>514</v>
      </c>
      <c r="B3428" s="3704"/>
      <c r="C3428" s="121" t="s">
        <v>35</v>
      </c>
      <c r="D3428" s="113"/>
      <c r="E3428" s="139">
        <f t="shared" ref="E3428:AC3428" si="1272">100-(E3426/(E3296+E3303))*100</f>
        <v>-2.0627618192698947</v>
      </c>
      <c r="F3428" s="137">
        <f t="shared" si="1272"/>
        <v>-2.0506309633733508</v>
      </c>
      <c r="G3428" s="137">
        <f t="shared" si="1272"/>
        <v>-2.0701540957015538</v>
      </c>
      <c r="H3428" s="482">
        <f t="shared" si="1272"/>
        <v>-2.108283433133721</v>
      </c>
      <c r="I3428" s="482">
        <f t="shared" si="1272"/>
        <v>-2.1687242798353878</v>
      </c>
      <c r="J3428" s="482">
        <f t="shared" si="1272"/>
        <v>-2.0612417396649789</v>
      </c>
      <c r="K3428" s="482">
        <f t="shared" si="1272"/>
        <v>-1.9592421700223639</v>
      </c>
      <c r="L3428" s="482">
        <f t="shared" si="1272"/>
        <v>-1.971960167714883</v>
      </c>
      <c r="M3428" s="482">
        <f t="shared" si="1272"/>
        <v>-1.6390977443609103</v>
      </c>
      <c r="N3428" s="482">
        <f t="shared" si="1272"/>
        <v>-1.5151515151514729</v>
      </c>
      <c r="O3428" s="482">
        <f t="shared" si="1272"/>
        <v>-1.5375707668553957</v>
      </c>
      <c r="P3428" s="482">
        <f t="shared" si="1272"/>
        <v>-1.5068612124370162</v>
      </c>
      <c r="Q3428" s="482">
        <f t="shared" si="1272"/>
        <v>-1.6308701311705107</v>
      </c>
      <c r="R3428" s="482">
        <f t="shared" si="1272"/>
        <v>-1.6289676998976006</v>
      </c>
      <c r="S3428" s="482">
        <f t="shared" si="1272"/>
        <v>-1.5963658445440956</v>
      </c>
      <c r="T3428" s="482">
        <f t="shared" si="1272"/>
        <v>-1.6271501627150258</v>
      </c>
      <c r="U3428" s="482">
        <f t="shared" si="1272"/>
        <v>-1.6396995088124839</v>
      </c>
      <c r="V3428" s="482">
        <f t="shared" si="1272"/>
        <v>-1.7429613645704762</v>
      </c>
      <c r="W3428" s="482">
        <f t="shared" si="1272"/>
        <v>-1.7611257986340831</v>
      </c>
      <c r="X3428" s="482">
        <f t="shared" si="1272"/>
        <v>-1.8800114547537135</v>
      </c>
      <c r="Y3428" s="482">
        <f t="shared" si="1272"/>
        <v>-1.8332756831546391</v>
      </c>
      <c r="Z3428" s="137">
        <f t="shared" si="1272"/>
        <v>-1.9241266375545933</v>
      </c>
      <c r="AA3428" s="137">
        <f t="shared" si="1272"/>
        <v>-1.9223067681217572</v>
      </c>
      <c r="AB3428" s="140">
        <f t="shared" si="1272"/>
        <v>-2.0671695402298695</v>
      </c>
      <c r="AC3428" s="483">
        <f t="shared" si="1272"/>
        <v>-1.7837485342331547</v>
      </c>
      <c r="AD3428" s="1"/>
      <c r="AE3428" s="1"/>
      <c r="AF3428" s="1"/>
      <c r="AG3428" s="1"/>
    </row>
    <row r="3429" spans="1:42" ht="16.5" thickBot="1" x14ac:dyDescent="0.3">
      <c r="A3429" s="3624"/>
      <c r="B3429" s="3625"/>
      <c r="C3429" s="126" t="s">
        <v>36</v>
      </c>
      <c r="D3429" s="114"/>
      <c r="E3429" s="484">
        <f t="shared" ref="E3429:AC3429" si="1273">100-(E3427/(E3297+E3304))*100</f>
        <v>-3.1359243265474106</v>
      </c>
      <c r="F3429" s="485">
        <f t="shared" si="1273"/>
        <v>-3.6267906777848822</v>
      </c>
      <c r="G3429" s="485">
        <f t="shared" si="1273"/>
        <v>-3.2110597047807943</v>
      </c>
      <c r="H3429" s="321">
        <f t="shared" si="1273"/>
        <v>-3.771929824561397</v>
      </c>
      <c r="I3429" s="321">
        <f t="shared" si="1273"/>
        <v>-4.464285714285694</v>
      </c>
      <c r="J3429" s="321">
        <f t="shared" si="1273"/>
        <v>-3.9648703956344065</v>
      </c>
      <c r="K3429" s="321">
        <f t="shared" si="1273"/>
        <v>-2.5746596398770407</v>
      </c>
      <c r="L3429" s="321">
        <f t="shared" si="1273"/>
        <v>-3.1748598533850867</v>
      </c>
      <c r="M3429" s="321">
        <f t="shared" si="1273"/>
        <v>-0.85397897897898645</v>
      </c>
      <c r="N3429" s="321">
        <f t="shared" si="1273"/>
        <v>-0.83564082278479646</v>
      </c>
      <c r="O3429" s="321">
        <f t="shared" si="1273"/>
        <v>-1.3542883093291778</v>
      </c>
      <c r="P3429" s="321">
        <f t="shared" si="1273"/>
        <v>-1.1745283018867951</v>
      </c>
      <c r="Q3429" s="321">
        <f t="shared" si="1273"/>
        <v>-1.3869104146881881</v>
      </c>
      <c r="R3429" s="321">
        <f t="shared" si="1273"/>
        <v>-1.2769093651446894</v>
      </c>
      <c r="S3429" s="321">
        <f t="shared" si="1273"/>
        <v>-1.0736800630417775</v>
      </c>
      <c r="T3429" s="321">
        <f t="shared" si="1273"/>
        <v>-1.4989434759640687</v>
      </c>
      <c r="U3429" s="321">
        <f t="shared" si="1273"/>
        <v>-1.0876418663303866</v>
      </c>
      <c r="V3429" s="321">
        <f t="shared" si="1273"/>
        <v>-1.8323996265172724</v>
      </c>
      <c r="W3429" s="321">
        <f t="shared" si="1273"/>
        <v>-1.1414431673052263</v>
      </c>
      <c r="X3429" s="321">
        <f t="shared" si="1273"/>
        <v>-2.1236278097229331</v>
      </c>
      <c r="Y3429" s="321">
        <f t="shared" si="1273"/>
        <v>-1.3159070598748741</v>
      </c>
      <c r="Z3429" s="485">
        <f t="shared" si="1273"/>
        <v>-2.4491812535290904</v>
      </c>
      <c r="AA3429" s="485">
        <f t="shared" si="1273"/>
        <v>-1.6585760517799457</v>
      </c>
      <c r="AB3429" s="486">
        <f t="shared" si="1273"/>
        <v>-2.3597311513734951</v>
      </c>
      <c r="AC3429" s="487">
        <f t="shared" si="1273"/>
        <v>-1.949008359170108</v>
      </c>
      <c r="AD3429" s="1"/>
      <c r="AE3429" s="1"/>
      <c r="AF3429" s="1"/>
      <c r="AG3429" s="24"/>
      <c r="AJ3429" s="105"/>
      <c r="AK3429" s="105"/>
      <c r="AL3429" s="105"/>
      <c r="AM3429" s="105"/>
    </row>
    <row r="3430" spans="1:42" x14ac:dyDescent="0.25">
      <c r="A3430" s="3573"/>
      <c r="B3430" s="3574"/>
      <c r="C3430" s="230"/>
      <c r="D3430" s="410" t="s">
        <v>112</v>
      </c>
      <c r="E3430" s="411">
        <f>(E3298+E3305-E3319-E3326-E3333-E3340-E3347-E3354-E3361-E3368-E3375-E3382-E3389-E3396-E3403-E3410-E3417)/(E3298+E3305)</f>
        <v>-3.3898305084745763E-2</v>
      </c>
      <c r="F3430" s="411">
        <f t="shared" ref="F3430:AC3430" si="1274">(F3298+F3305-F3319-F3326-F3333-F3340-F3347-F3354-F3361-F3368-F3375-F3382-F3389-F3396-F3403-F3410-F3417)/(F3298+F3305)</f>
        <v>-1.7543859649122806E-2</v>
      </c>
      <c r="G3430" s="411">
        <f t="shared" si="1274"/>
        <v>-4.9689440993788817E-2</v>
      </c>
      <c r="H3430" s="747">
        <f t="shared" si="1274"/>
        <v>-5.3892215568862277E-2</v>
      </c>
      <c r="I3430" s="747">
        <f t="shared" si="1274"/>
        <v>-3.6363636363636362E-2</v>
      </c>
      <c r="J3430" s="747">
        <f t="shared" si="1274"/>
        <v>-3.7433155080213901E-2</v>
      </c>
      <c r="K3430" s="747">
        <f t="shared" si="1274"/>
        <v>-3.6842105263157891E-2</v>
      </c>
      <c r="L3430" s="747">
        <f t="shared" si="1274"/>
        <v>-2.7272727272727271E-2</v>
      </c>
      <c r="M3430" s="747">
        <f t="shared" si="1274"/>
        <v>-2.0833333333333332E-2</v>
      </c>
      <c r="N3430" s="747">
        <f t="shared" si="1274"/>
        <v>-1.9736842105263157E-2</v>
      </c>
      <c r="O3430" s="747">
        <f t="shared" si="1274"/>
        <v>-2.2364217252396165E-2</v>
      </c>
      <c r="P3430" s="747">
        <f t="shared" si="1274"/>
        <v>-2.3890784982935155E-2</v>
      </c>
      <c r="Q3430" s="747">
        <f t="shared" si="1274"/>
        <v>-1.9920318725099601E-2</v>
      </c>
      <c r="R3430" s="747">
        <f t="shared" si="1274"/>
        <v>-1.7667844522968199E-2</v>
      </c>
      <c r="S3430" s="747">
        <f t="shared" si="1274"/>
        <v>-2.9197080291970802E-2</v>
      </c>
      <c r="T3430" s="747">
        <f t="shared" si="1274"/>
        <v>-2.3809523809523808E-2</v>
      </c>
      <c r="U3430" s="747">
        <f t="shared" si="1274"/>
        <v>-2.0161290322580645E-2</v>
      </c>
      <c r="V3430" s="747">
        <f t="shared" si="1274"/>
        <v>-2.4E-2</v>
      </c>
      <c r="W3430" s="747">
        <f t="shared" si="1274"/>
        <v>-1.7467248908296942E-2</v>
      </c>
      <c r="X3430" s="747">
        <f t="shared" si="1274"/>
        <v>-2.336448598130841E-2</v>
      </c>
      <c r="Y3430" s="747">
        <f>(Y3298+Y3305-Y3319-Y3326-Y3333-Y3340-Y3347-Y3354-Y3361-Y3368-Y3375-Y3382-Y3389-Y3396-Y3403-Y3410-Y3417)/(Y3298+Y3305)</f>
        <v>-2.7027027027027029E-2</v>
      </c>
      <c r="Z3430" s="411">
        <f t="shared" si="1274"/>
        <v>-2.3474178403755867E-2</v>
      </c>
      <c r="AA3430" s="411">
        <f t="shared" si="1274"/>
        <v>-2.6315789473684209E-2</v>
      </c>
      <c r="AB3430" s="412">
        <f t="shared" si="1274"/>
        <v>-2.1052631578947368E-2</v>
      </c>
      <c r="AC3430" s="413">
        <f t="shared" si="1274"/>
        <v>-2.6028394612304301E-2</v>
      </c>
      <c r="AD3430" s="1"/>
      <c r="AE3430" s="24"/>
      <c r="AF3430" s="1"/>
      <c r="AG3430" s="24"/>
      <c r="AJ3430" s="105"/>
      <c r="AK3430" s="105"/>
      <c r="AL3430" s="105"/>
      <c r="AM3430" s="105"/>
    </row>
    <row r="3431" spans="1:42" ht="15.75" customHeight="1" thickBot="1" x14ac:dyDescent="0.3">
      <c r="A3431" s="3575"/>
      <c r="B3431" s="3576"/>
      <c r="C3431" s="231"/>
      <c r="D3431" s="141" t="s">
        <v>113</v>
      </c>
      <c r="E3431" s="414">
        <f>(E3302+E3309-E3323-E3330-E3337-E3344-E3351-E3358-E3365-E3372-E3379-E3386-E3393-E3400-E3407-E3414-E3421)/(E3302+E3309)</f>
        <v>-3.1766924029503596E-2</v>
      </c>
      <c r="F3431" s="414">
        <f t="shared" ref="F3431:AC3431" si="1275">(F3302+F3309-F3323-F3330-F3337-F3344-F3351-F3358-F3365-F3372-F3379-F3386-F3393-F3400-F3407-F3414-F3421)/(F3302+F3309)</f>
        <v>-3.3832347401145386E-2</v>
      </c>
      <c r="G3431" s="414">
        <f t="shared" si="1275"/>
        <v>-3.209885962210654E-2</v>
      </c>
      <c r="H3431" s="748">
        <f t="shared" si="1275"/>
        <v>-3.4830341722586387E-2</v>
      </c>
      <c r="I3431" s="748">
        <f t="shared" si="1275"/>
        <v>-3.696437456935249E-2</v>
      </c>
      <c r="J3431" s="748">
        <f t="shared" si="1275"/>
        <v>-3.310221326577921E-2</v>
      </c>
      <c r="K3431" s="748">
        <f t="shared" si="1275"/>
        <v>-2.9546118635779751E-2</v>
      </c>
      <c r="L3431" s="748">
        <f t="shared" si="1275"/>
        <v>-2.9953440821668433E-2</v>
      </c>
      <c r="M3431" s="748">
        <f t="shared" si="1275"/>
        <v>-1.7659076578675811E-2</v>
      </c>
      <c r="N3431" s="748">
        <f t="shared" si="1275"/>
        <v>-1.8052633500973844E-2</v>
      </c>
      <c r="O3431" s="748">
        <f t="shared" si="1275"/>
        <v>-2.0170215970504536E-2</v>
      </c>
      <c r="P3431" s="748">
        <f t="shared" si="1275"/>
        <v>-1.9610853220420929E-2</v>
      </c>
      <c r="Q3431" s="748">
        <f t="shared" si="1275"/>
        <v>-1.9228513154094309E-2</v>
      </c>
      <c r="R3431" s="748">
        <f t="shared" si="1275"/>
        <v>-1.8724767707399496E-2</v>
      </c>
      <c r="S3431" s="748">
        <f t="shared" si="1275"/>
        <v>-1.9018371497031901E-2</v>
      </c>
      <c r="T3431" s="748">
        <f t="shared" si="1275"/>
        <v>-2.3135626351795238E-2</v>
      </c>
      <c r="U3431" s="748">
        <f t="shared" si="1275"/>
        <v>-2.0785293132323395E-2</v>
      </c>
      <c r="V3431" s="748">
        <f t="shared" si="1275"/>
        <v>-2.2956883044714278E-2</v>
      </c>
      <c r="W3431" s="748">
        <f t="shared" si="1275"/>
        <v>-2.260182789698325E-2</v>
      </c>
      <c r="X3431" s="748">
        <f t="shared" si="1275"/>
        <v>-2.4830795137700163E-2</v>
      </c>
      <c r="Y3431" s="748">
        <f>(Y3302+Y3309-Y3323-Y3330-Y3337-Y3344-Y3351-Y3358-Y3365-Y3372-Y3379-Y3386-Y3393-Y3400-Y3407-Y3414-Y3421)/(Y3302+Y3309)</f>
        <v>-2.1198863171308143E-2</v>
      </c>
      <c r="Z3431" s="414">
        <f t="shared" si="1275"/>
        <v>-2.5081427124009223E-2</v>
      </c>
      <c r="AA3431" s="414">
        <f t="shared" si="1275"/>
        <v>-2.2135173731462572E-2</v>
      </c>
      <c r="AB3431" s="415">
        <f t="shared" si="1275"/>
        <v>-2.518471322442864E-2</v>
      </c>
      <c r="AC3431" s="416">
        <f t="shared" si="1275"/>
        <v>-2.3973026986538849E-2</v>
      </c>
      <c r="AD3431" s="1"/>
      <c r="AE3431" s="24"/>
      <c r="AF3431" s="1"/>
    </row>
    <row r="3432" spans="1:42" ht="16.5" thickBot="1" x14ac:dyDescent="0.3">
      <c r="D3432" s="1231"/>
      <c r="E3432" s="1231"/>
      <c r="F3432" s="1231"/>
      <c r="G3432" s="1231"/>
      <c r="H3432" s="1231"/>
      <c r="I3432" s="1231"/>
      <c r="J3432" s="1231"/>
      <c r="K3432" s="1231"/>
      <c r="L3432" s="1231"/>
      <c r="M3432" s="1231"/>
      <c r="N3432" s="1231"/>
      <c r="O3432" s="1231"/>
      <c r="P3432" s="1231"/>
      <c r="Q3432" s="1231"/>
      <c r="R3432" s="1231"/>
      <c r="S3432" s="1231"/>
      <c r="T3432" s="1231"/>
      <c r="U3432" s="1231"/>
      <c r="V3432" s="1231"/>
      <c r="W3432" s="1231"/>
      <c r="X3432" s="1231"/>
      <c r="Y3432" s="1231"/>
      <c r="Z3432" s="1231"/>
      <c r="AA3432" s="1231"/>
      <c r="AB3432" s="1231"/>
      <c r="AC3432" s="1232"/>
      <c r="AG3432" s="2"/>
    </row>
    <row r="3433" spans="1:42" ht="16.5" thickBot="1" x14ac:dyDescent="0.3">
      <c r="A3433" s="3546" t="s">
        <v>624</v>
      </c>
      <c r="B3433" s="3643"/>
      <c r="C3433" s="165"/>
      <c r="D3433" s="167">
        <v>0</v>
      </c>
      <c r="E3433" s="419">
        <v>1</v>
      </c>
      <c r="F3433" s="420">
        <v>2</v>
      </c>
      <c r="G3433" s="420">
        <v>3</v>
      </c>
      <c r="H3433" s="749">
        <v>4</v>
      </c>
      <c r="I3433" s="749">
        <v>5</v>
      </c>
      <c r="J3433" s="749">
        <v>6</v>
      </c>
      <c r="K3433" s="749">
        <v>7</v>
      </c>
      <c r="L3433" s="749">
        <v>8</v>
      </c>
      <c r="M3433" s="749">
        <v>9</v>
      </c>
      <c r="N3433" s="749">
        <v>10</v>
      </c>
      <c r="O3433" s="749">
        <v>11</v>
      </c>
      <c r="P3433" s="749">
        <v>12</v>
      </c>
      <c r="Q3433" s="749">
        <v>13</v>
      </c>
      <c r="R3433" s="749">
        <v>14</v>
      </c>
      <c r="S3433" s="749">
        <v>15</v>
      </c>
      <c r="T3433" s="749">
        <v>16</v>
      </c>
      <c r="U3433" s="749">
        <v>17</v>
      </c>
      <c r="V3433" s="749">
        <v>18</v>
      </c>
      <c r="W3433" s="749">
        <v>19</v>
      </c>
      <c r="X3433" s="749">
        <v>20</v>
      </c>
      <c r="Y3433" s="749">
        <v>21</v>
      </c>
      <c r="Z3433" s="420">
        <v>22</v>
      </c>
      <c r="AA3433" s="420">
        <v>23</v>
      </c>
      <c r="AB3433" s="423">
        <v>24</v>
      </c>
      <c r="AC3433" s="489"/>
      <c r="AD3433" s="2"/>
      <c r="AE3433" s="2"/>
      <c r="AF3433" s="2"/>
      <c r="AG3433" s="2"/>
    </row>
    <row r="3434" spans="1:42" x14ac:dyDescent="0.25">
      <c r="A3434" s="580" t="s">
        <v>11</v>
      </c>
      <c r="B3434" s="353"/>
      <c r="C3434" s="581"/>
      <c r="D3434" s="1265"/>
      <c r="E3434" s="844">
        <v>9</v>
      </c>
      <c r="F3434" s="353">
        <v>9</v>
      </c>
      <c r="G3434" s="353">
        <v>9</v>
      </c>
      <c r="H3434" s="490">
        <v>9</v>
      </c>
      <c r="I3434" s="490">
        <v>9</v>
      </c>
      <c r="J3434" s="490">
        <v>9</v>
      </c>
      <c r="K3434" s="490">
        <v>9</v>
      </c>
      <c r="L3434" s="490">
        <v>9</v>
      </c>
      <c r="M3434" s="490">
        <v>9</v>
      </c>
      <c r="N3434" s="490">
        <v>9</v>
      </c>
      <c r="O3434" s="490">
        <v>9</v>
      </c>
      <c r="P3434" s="490">
        <v>9</v>
      </c>
      <c r="Q3434" s="490">
        <v>9</v>
      </c>
      <c r="R3434" s="490">
        <v>9</v>
      </c>
      <c r="S3434" s="490">
        <v>9</v>
      </c>
      <c r="T3434" s="490">
        <v>9</v>
      </c>
      <c r="U3434" s="490">
        <v>9</v>
      </c>
      <c r="V3434" s="490">
        <v>9</v>
      </c>
      <c r="W3434" s="490">
        <v>9</v>
      </c>
      <c r="X3434" s="490">
        <v>9</v>
      </c>
      <c r="Y3434" s="490">
        <v>9</v>
      </c>
      <c r="Z3434" s="490">
        <v>9</v>
      </c>
      <c r="AA3434" s="353">
        <v>9</v>
      </c>
      <c r="AB3434" s="1507">
        <v>9</v>
      </c>
      <c r="AC3434" s="1509"/>
      <c r="AD3434" s="2"/>
      <c r="AE3434" s="2"/>
      <c r="AF3434" s="2"/>
      <c r="AG3434" s="2"/>
      <c r="AM3434" s="399"/>
      <c r="AN3434" s="399"/>
      <c r="AO3434" s="399"/>
      <c r="AP3434" s="399"/>
    </row>
    <row r="3435" spans="1:42" ht="16.5" thickBot="1" x14ac:dyDescent="0.3">
      <c r="A3435" s="1256" t="s">
        <v>516</v>
      </c>
      <c r="B3435" s="1033"/>
      <c r="C3435" s="1257"/>
      <c r="D3435" s="1266"/>
      <c r="E3435" s="772">
        <v>10</v>
      </c>
      <c r="F3435" s="493">
        <v>10</v>
      </c>
      <c r="G3435" s="493">
        <v>10</v>
      </c>
      <c r="H3435" s="493">
        <v>10</v>
      </c>
      <c r="I3435" s="493">
        <v>10</v>
      </c>
      <c r="J3435" s="493">
        <v>10</v>
      </c>
      <c r="K3435" s="493">
        <v>10</v>
      </c>
      <c r="L3435" s="493">
        <v>10</v>
      </c>
      <c r="M3435" s="493">
        <v>10</v>
      </c>
      <c r="N3435" s="493">
        <v>10</v>
      </c>
      <c r="O3435" s="493">
        <v>10</v>
      </c>
      <c r="P3435" s="493">
        <v>10</v>
      </c>
      <c r="Q3435" s="493">
        <v>10</v>
      </c>
      <c r="R3435" s="493">
        <v>10</v>
      </c>
      <c r="S3435" s="493">
        <v>10</v>
      </c>
      <c r="T3435" s="493">
        <v>10</v>
      </c>
      <c r="U3435" s="493">
        <v>10</v>
      </c>
      <c r="V3435" s="493">
        <v>10</v>
      </c>
      <c r="W3435" s="493">
        <v>10</v>
      </c>
      <c r="X3435" s="493">
        <v>10</v>
      </c>
      <c r="Y3435" s="493">
        <v>10</v>
      </c>
      <c r="Z3435" s="493">
        <v>10</v>
      </c>
      <c r="AA3435" s="493">
        <v>10</v>
      </c>
      <c r="AB3435" s="1508">
        <v>10</v>
      </c>
      <c r="AC3435" s="1510"/>
      <c r="AD3435" s="2"/>
      <c r="AE3435" s="2"/>
      <c r="AF3435" s="2"/>
      <c r="AL3435" s="2"/>
      <c r="AM3435" s="14"/>
      <c r="AN3435" s="15"/>
      <c r="AO3435" s="14"/>
      <c r="AP3435" s="399"/>
    </row>
    <row r="3436" spans="1:42" x14ac:dyDescent="0.25">
      <c r="A3436" s="3518" t="s">
        <v>44</v>
      </c>
      <c r="B3436" s="3519" t="s">
        <v>45</v>
      </c>
      <c r="C3436" s="129" t="s">
        <v>14</v>
      </c>
      <c r="D3436" s="287" t="s">
        <v>140</v>
      </c>
      <c r="E3436" s="2204"/>
      <c r="F3436" s="91"/>
      <c r="G3436" s="91"/>
      <c r="H3436" s="91"/>
      <c r="I3436" s="91"/>
      <c r="J3436" s="91"/>
      <c r="K3436" s="91"/>
      <c r="L3436" s="91"/>
      <c r="M3436" s="91"/>
      <c r="N3436" s="91"/>
      <c r="O3436" s="91"/>
      <c r="P3436" s="91"/>
      <c r="Q3436" s="91"/>
      <c r="R3436" s="91"/>
      <c r="S3436" s="91"/>
      <c r="T3436" s="91"/>
      <c r="U3436" s="91"/>
      <c r="V3436" s="91"/>
      <c r="W3436" s="91"/>
      <c r="X3436" s="91"/>
      <c r="Y3436" s="91"/>
      <c r="Z3436" s="91"/>
      <c r="AA3436" s="91"/>
      <c r="AB3436" s="385"/>
      <c r="AC3436" s="113">
        <f>SUM(E3436:AB3436)</f>
        <v>0</v>
      </c>
      <c r="AL3436" s="1186"/>
      <c r="AM3436" s="434"/>
      <c r="AN3436" s="433"/>
      <c r="AO3436" s="15"/>
      <c r="AP3436" s="399"/>
    </row>
    <row r="3437" spans="1:42" x14ac:dyDescent="0.25">
      <c r="A3437" s="3502"/>
      <c r="B3437" s="3505"/>
      <c r="C3437" s="130" t="s">
        <v>15</v>
      </c>
      <c r="D3437" s="132"/>
      <c r="E3437" s="81"/>
      <c r="F3437" s="155"/>
      <c r="G3437" s="155"/>
      <c r="H3437" s="155"/>
      <c r="I3437" s="155"/>
      <c r="J3437" s="155"/>
      <c r="K3437" s="155"/>
      <c r="L3437" s="155"/>
      <c r="M3437" s="155"/>
      <c r="N3437" s="155"/>
      <c r="O3437" s="155"/>
      <c r="P3437" s="155"/>
      <c r="Q3437" s="155"/>
      <c r="R3437" s="155"/>
      <c r="S3437" s="155"/>
      <c r="T3437" s="155"/>
      <c r="U3437" s="155"/>
      <c r="V3437" s="155"/>
      <c r="W3437" s="155"/>
      <c r="X3437" s="155"/>
      <c r="Y3437" s="155"/>
      <c r="Z3437" s="155"/>
      <c r="AA3437" s="155"/>
      <c r="AB3437" s="319"/>
      <c r="AC3437" s="108">
        <f>SUM(E3437:AB3437)</f>
        <v>0</v>
      </c>
      <c r="AL3437" s="1"/>
      <c r="AM3437" s="15"/>
      <c r="AN3437" s="15"/>
      <c r="AO3437" s="15"/>
      <c r="AP3437" s="399"/>
    </row>
    <row r="3438" spans="1:42" x14ac:dyDescent="0.25">
      <c r="A3438" s="3502"/>
      <c r="B3438" s="3505"/>
      <c r="C3438" s="130" t="s">
        <v>16</v>
      </c>
      <c r="D3438" s="132" t="s">
        <v>55</v>
      </c>
      <c r="E3438" s="81">
        <v>0</v>
      </c>
      <c r="F3438" s="155">
        <v>0</v>
      </c>
      <c r="G3438" s="155">
        <v>0</v>
      </c>
      <c r="H3438" s="155">
        <v>0</v>
      </c>
      <c r="I3438" s="155">
        <v>0</v>
      </c>
      <c r="J3438" s="155">
        <v>0</v>
      </c>
      <c r="K3438" s="155">
        <v>0</v>
      </c>
      <c r="L3438" s="155">
        <v>0</v>
      </c>
      <c r="M3438" s="155">
        <v>0</v>
      </c>
      <c r="N3438" s="155">
        <v>0</v>
      </c>
      <c r="O3438" s="155">
        <v>0</v>
      </c>
      <c r="P3438" s="155">
        <v>0</v>
      </c>
      <c r="Q3438" s="155">
        <v>0</v>
      </c>
      <c r="R3438" s="155">
        <v>0</v>
      </c>
      <c r="S3438" s="155">
        <v>0</v>
      </c>
      <c r="T3438" s="155">
        <v>0</v>
      </c>
      <c r="U3438" s="155">
        <v>0</v>
      </c>
      <c r="V3438" s="155">
        <v>0</v>
      </c>
      <c r="W3438" s="155">
        <v>0</v>
      </c>
      <c r="X3438" s="155">
        <v>0</v>
      </c>
      <c r="Y3438" s="155">
        <v>0</v>
      </c>
      <c r="Z3438" s="155">
        <v>0</v>
      </c>
      <c r="AA3438" s="155">
        <v>0</v>
      </c>
      <c r="AB3438" s="319">
        <v>0</v>
      </c>
      <c r="AC3438" s="108"/>
      <c r="AL3438" s="1"/>
      <c r="AM3438" s="15"/>
      <c r="AN3438" s="15"/>
      <c r="AO3438" s="15"/>
      <c r="AP3438" s="399"/>
    </row>
    <row r="3439" spans="1:42" x14ac:dyDescent="0.25">
      <c r="A3439" s="3502"/>
      <c r="B3439" s="3505"/>
      <c r="C3439" s="130" t="s">
        <v>18</v>
      </c>
      <c r="D3439" s="132"/>
      <c r="E3439" s="81" t="e">
        <f t="shared" ref="E3439:AB3439" si="1276">E3437/E3436</f>
        <v>#DIV/0!</v>
      </c>
      <c r="F3439" s="155" t="e">
        <f t="shared" si="1276"/>
        <v>#DIV/0!</v>
      </c>
      <c r="G3439" s="155" t="e">
        <f t="shared" si="1276"/>
        <v>#DIV/0!</v>
      </c>
      <c r="H3439" s="155" t="e">
        <f t="shared" si="1276"/>
        <v>#DIV/0!</v>
      </c>
      <c r="I3439" s="155" t="e">
        <f t="shared" si="1276"/>
        <v>#DIV/0!</v>
      </c>
      <c r="J3439" s="155" t="e">
        <f t="shared" si="1276"/>
        <v>#DIV/0!</v>
      </c>
      <c r="K3439" s="155" t="e">
        <f t="shared" si="1276"/>
        <v>#DIV/0!</v>
      </c>
      <c r="L3439" s="155" t="e">
        <f t="shared" si="1276"/>
        <v>#DIV/0!</v>
      </c>
      <c r="M3439" s="155" t="e">
        <f t="shared" si="1276"/>
        <v>#DIV/0!</v>
      </c>
      <c r="N3439" s="155" t="e">
        <f t="shared" si="1276"/>
        <v>#DIV/0!</v>
      </c>
      <c r="O3439" s="155" t="e">
        <f t="shared" si="1276"/>
        <v>#DIV/0!</v>
      </c>
      <c r="P3439" s="155" t="e">
        <f t="shared" si="1276"/>
        <v>#DIV/0!</v>
      </c>
      <c r="Q3439" s="155" t="e">
        <f t="shared" si="1276"/>
        <v>#DIV/0!</v>
      </c>
      <c r="R3439" s="155" t="e">
        <f t="shared" si="1276"/>
        <v>#DIV/0!</v>
      </c>
      <c r="S3439" s="155" t="e">
        <f t="shared" si="1276"/>
        <v>#DIV/0!</v>
      </c>
      <c r="T3439" s="155" t="e">
        <f t="shared" si="1276"/>
        <v>#DIV/0!</v>
      </c>
      <c r="U3439" s="155" t="e">
        <f t="shared" si="1276"/>
        <v>#DIV/0!</v>
      </c>
      <c r="V3439" s="155" t="e">
        <f t="shared" si="1276"/>
        <v>#DIV/0!</v>
      </c>
      <c r="W3439" s="155" t="e">
        <f t="shared" si="1276"/>
        <v>#DIV/0!</v>
      </c>
      <c r="X3439" s="155" t="e">
        <f t="shared" si="1276"/>
        <v>#DIV/0!</v>
      </c>
      <c r="Y3439" s="155" t="e">
        <f>Y3437/Y3436</f>
        <v>#DIV/0!</v>
      </c>
      <c r="Z3439" s="155" t="e">
        <f t="shared" si="1276"/>
        <v>#DIV/0!</v>
      </c>
      <c r="AA3439" s="155" t="e">
        <f t="shared" si="1276"/>
        <v>#DIV/0!</v>
      </c>
      <c r="AB3439" s="319" t="e">
        <f t="shared" si="1276"/>
        <v>#DIV/0!</v>
      </c>
      <c r="AC3439" s="108"/>
      <c r="AL3439" s="1"/>
      <c r="AM3439" s="15"/>
      <c r="AN3439" s="15"/>
      <c r="AO3439" s="15"/>
      <c r="AP3439" s="399"/>
    </row>
    <row r="3440" spans="1:42" x14ac:dyDescent="0.25">
      <c r="A3440" s="3502"/>
      <c r="B3440" s="3505"/>
      <c r="C3440" s="2663" t="s">
        <v>23</v>
      </c>
      <c r="D3440" s="2660" t="s">
        <v>55</v>
      </c>
      <c r="E3440" s="2454">
        <v>115.2</v>
      </c>
      <c r="F3440" s="2455">
        <v>115.8</v>
      </c>
      <c r="G3440" s="2455">
        <v>115.4</v>
      </c>
      <c r="H3440" s="2455">
        <v>115.5</v>
      </c>
      <c r="I3440" s="2455">
        <v>115.8</v>
      </c>
      <c r="J3440" s="2455">
        <v>115.2</v>
      </c>
      <c r="K3440" s="2455">
        <v>114.4</v>
      </c>
      <c r="L3440" s="2455">
        <v>113.7</v>
      </c>
      <c r="M3440" s="2455">
        <v>113.3</v>
      </c>
      <c r="N3440" s="2455">
        <v>113.5</v>
      </c>
      <c r="O3440" s="2455">
        <v>113.6</v>
      </c>
      <c r="P3440" s="2455">
        <v>114.3</v>
      </c>
      <c r="Q3440" s="2455">
        <v>113.8</v>
      </c>
      <c r="R3440" s="2455">
        <v>114.7</v>
      </c>
      <c r="S3440" s="2455">
        <v>114.3</v>
      </c>
      <c r="T3440" s="2455">
        <v>114.4</v>
      </c>
      <c r="U3440" s="2455">
        <v>114.3</v>
      </c>
      <c r="V3440" s="2455">
        <v>114.1</v>
      </c>
      <c r="W3440" s="2455">
        <v>114.3</v>
      </c>
      <c r="X3440" s="2455">
        <v>115.1</v>
      </c>
      <c r="Y3440" s="2455">
        <v>114.9</v>
      </c>
      <c r="Z3440" s="2455">
        <v>115.4</v>
      </c>
      <c r="AA3440" s="2455">
        <v>115.7</v>
      </c>
      <c r="AB3440" s="2456">
        <v>115.9</v>
      </c>
      <c r="AC3440" s="645"/>
      <c r="AL3440" s="1"/>
      <c r="AM3440" s="15"/>
      <c r="AN3440" s="15"/>
      <c r="AO3440" s="15"/>
      <c r="AP3440" s="399"/>
    </row>
    <row r="3441" spans="1:42" x14ac:dyDescent="0.25">
      <c r="A3441" s="2059"/>
      <c r="B3441" s="2662"/>
      <c r="C3441" s="991" t="s">
        <v>117</v>
      </c>
      <c r="D3441" s="132"/>
      <c r="E3441" s="313"/>
      <c r="F3441" s="314"/>
      <c r="G3441" s="314"/>
      <c r="H3441" s="155"/>
      <c r="I3441" s="155"/>
      <c r="J3441" s="155"/>
      <c r="K3441" s="155"/>
      <c r="L3441" s="155"/>
      <c r="M3441" s="155"/>
      <c r="N3441" s="155"/>
      <c r="O3441" s="155"/>
      <c r="P3441" s="155"/>
      <c r="Q3441" s="155"/>
      <c r="R3441" s="155"/>
      <c r="S3441" s="155"/>
      <c r="T3441" s="155"/>
      <c r="U3441" s="155"/>
      <c r="V3441" s="155"/>
      <c r="W3441" s="155"/>
      <c r="X3441" s="155"/>
      <c r="Y3441" s="155"/>
      <c r="Z3441" s="314"/>
      <c r="AA3441" s="314"/>
      <c r="AB3441" s="870"/>
      <c r="AC3441" s="645"/>
      <c r="AL3441" s="1"/>
      <c r="AM3441" s="15"/>
      <c r="AN3441" s="15"/>
      <c r="AO3441" s="15"/>
      <c r="AP3441" s="399"/>
    </row>
    <row r="3442" spans="1:42" ht="16.5" thickBot="1" x14ac:dyDescent="0.3">
      <c r="A3442" s="1345"/>
      <c r="B3442" s="2664"/>
      <c r="C3442" s="1004" t="s">
        <v>118</v>
      </c>
      <c r="D3442" s="2661"/>
      <c r="E3442" s="932"/>
      <c r="F3442" s="798"/>
      <c r="G3442" s="798"/>
      <c r="H3442" s="94"/>
      <c r="I3442" s="94"/>
      <c r="J3442" s="94"/>
      <c r="K3442" s="94"/>
      <c r="L3442" s="94"/>
      <c r="M3442" s="94"/>
      <c r="N3442" s="94"/>
      <c r="O3442" s="94"/>
      <c r="P3442" s="94"/>
      <c r="Q3442" s="94"/>
      <c r="R3442" s="94"/>
      <c r="S3442" s="94"/>
      <c r="T3442" s="94"/>
      <c r="U3442" s="94"/>
      <c r="V3442" s="94"/>
      <c r="W3442" s="94"/>
      <c r="X3442" s="94"/>
      <c r="Y3442" s="94"/>
      <c r="Z3442" s="798"/>
      <c r="AA3442" s="798"/>
      <c r="AB3442" s="799"/>
      <c r="AC3442" s="933"/>
      <c r="AL3442" s="2"/>
      <c r="AM3442" s="14"/>
      <c r="AN3442" s="15"/>
      <c r="AO3442" s="14"/>
      <c r="AP3442" s="399"/>
    </row>
    <row r="3443" spans="1:42" ht="15.75" customHeight="1" x14ac:dyDescent="0.25">
      <c r="A3443" s="3518" t="s">
        <v>49</v>
      </c>
      <c r="B3443" s="3691" t="s">
        <v>1121</v>
      </c>
      <c r="C3443" s="129" t="s">
        <v>14</v>
      </c>
      <c r="D3443" s="287" t="s">
        <v>55</v>
      </c>
      <c r="E3443" s="2578"/>
      <c r="F3443" s="205"/>
      <c r="G3443" s="205"/>
      <c r="H3443" s="205"/>
      <c r="I3443" s="205"/>
      <c r="J3443" s="205"/>
      <c r="K3443" s="205"/>
      <c r="L3443" s="205"/>
      <c r="M3443" s="205"/>
      <c r="N3443" s="205"/>
      <c r="O3443" s="205"/>
      <c r="P3443" s="205"/>
      <c r="Q3443" s="205"/>
      <c r="R3443" s="205"/>
      <c r="S3443" s="205"/>
      <c r="T3443" s="205"/>
      <c r="U3443" s="205"/>
      <c r="V3443" s="205"/>
      <c r="W3443" s="205"/>
      <c r="X3443" s="205"/>
      <c r="Y3443" s="205"/>
      <c r="Z3443" s="205"/>
      <c r="AA3443" s="205"/>
      <c r="AB3443" s="332"/>
      <c r="AC3443" s="113">
        <f>SUM(E3443:AB3443)</f>
        <v>0</v>
      </c>
      <c r="AL3443" s="2"/>
      <c r="AM3443" s="14"/>
      <c r="AN3443" s="15"/>
      <c r="AO3443" s="14"/>
      <c r="AP3443" s="399"/>
    </row>
    <row r="3444" spans="1:42" x14ac:dyDescent="0.25">
      <c r="A3444" s="3502"/>
      <c r="B3444" s="3692"/>
      <c r="C3444" s="130" t="s">
        <v>15</v>
      </c>
      <c r="D3444" s="132" t="s">
        <v>55</v>
      </c>
      <c r="E3444" s="81"/>
      <c r="F3444" s="155"/>
      <c r="G3444" s="155"/>
      <c r="H3444" s="155"/>
      <c r="I3444" s="155"/>
      <c r="J3444" s="155"/>
      <c r="K3444" s="155"/>
      <c r="L3444" s="155"/>
      <c r="M3444" s="155"/>
      <c r="N3444" s="155"/>
      <c r="O3444" s="155"/>
      <c r="P3444" s="155"/>
      <c r="Q3444" s="155"/>
      <c r="R3444" s="155"/>
      <c r="S3444" s="155"/>
      <c r="T3444" s="155"/>
      <c r="U3444" s="155"/>
      <c r="V3444" s="155"/>
      <c r="W3444" s="155"/>
      <c r="X3444" s="155"/>
      <c r="Y3444" s="155"/>
      <c r="Z3444" s="155"/>
      <c r="AA3444" s="155"/>
      <c r="AB3444" s="319"/>
      <c r="AC3444" s="108">
        <f>SUM(E3444:AB3444)</f>
        <v>0</v>
      </c>
      <c r="AL3444" s="2"/>
      <c r="AM3444" s="14"/>
      <c r="AN3444" s="15"/>
      <c r="AO3444" s="14"/>
      <c r="AP3444" s="399"/>
    </row>
    <row r="3445" spans="1:42" x14ac:dyDescent="0.25">
      <c r="A3445" s="3502"/>
      <c r="B3445" s="3692"/>
      <c r="C3445" s="130" t="s">
        <v>16</v>
      </c>
      <c r="D3445" s="132" t="s">
        <v>55</v>
      </c>
      <c r="E3445" s="81"/>
      <c r="F3445" s="155"/>
      <c r="G3445" s="155"/>
      <c r="H3445" s="155"/>
      <c r="I3445" s="155"/>
      <c r="J3445" s="155"/>
      <c r="K3445" s="155"/>
      <c r="L3445" s="155"/>
      <c r="M3445" s="155"/>
      <c r="N3445" s="155"/>
      <c r="O3445" s="155"/>
      <c r="P3445" s="155"/>
      <c r="Q3445" s="155"/>
      <c r="R3445" s="155"/>
      <c r="S3445" s="155"/>
      <c r="T3445" s="155"/>
      <c r="U3445" s="155"/>
      <c r="V3445" s="155"/>
      <c r="W3445" s="155"/>
      <c r="X3445" s="155"/>
      <c r="Y3445" s="155"/>
      <c r="Z3445" s="155"/>
      <c r="AA3445" s="155"/>
      <c r="AB3445" s="319"/>
      <c r="AC3445" s="108"/>
      <c r="AL3445" s="2"/>
      <c r="AM3445" s="14"/>
      <c r="AN3445" s="15"/>
      <c r="AO3445" s="14"/>
      <c r="AP3445" s="399"/>
    </row>
    <row r="3446" spans="1:42" ht="16.5" thickBot="1" x14ac:dyDescent="0.3">
      <c r="A3446" s="3503"/>
      <c r="B3446" s="3693"/>
      <c r="C3446" s="1014" t="s">
        <v>18</v>
      </c>
      <c r="D3446" s="2580"/>
      <c r="E3446" s="143" t="e">
        <f t="shared" ref="E3446:AB3446" si="1277">E3444/E3443</f>
        <v>#DIV/0!</v>
      </c>
      <c r="F3446" s="127" t="e">
        <f t="shared" si="1277"/>
        <v>#DIV/0!</v>
      </c>
      <c r="G3446" s="127" t="e">
        <f t="shared" si="1277"/>
        <v>#DIV/0!</v>
      </c>
      <c r="H3446" s="127" t="e">
        <f t="shared" si="1277"/>
        <v>#DIV/0!</v>
      </c>
      <c r="I3446" s="127" t="e">
        <f t="shared" si="1277"/>
        <v>#DIV/0!</v>
      </c>
      <c r="J3446" s="127" t="e">
        <f t="shared" si="1277"/>
        <v>#DIV/0!</v>
      </c>
      <c r="K3446" s="127" t="e">
        <f t="shared" si="1277"/>
        <v>#DIV/0!</v>
      </c>
      <c r="L3446" s="127" t="e">
        <f t="shared" si="1277"/>
        <v>#DIV/0!</v>
      </c>
      <c r="M3446" s="127" t="e">
        <f t="shared" si="1277"/>
        <v>#DIV/0!</v>
      </c>
      <c r="N3446" s="127" t="e">
        <f t="shared" si="1277"/>
        <v>#DIV/0!</v>
      </c>
      <c r="O3446" s="127" t="e">
        <f t="shared" si="1277"/>
        <v>#DIV/0!</v>
      </c>
      <c r="P3446" s="127" t="e">
        <f t="shared" si="1277"/>
        <v>#DIV/0!</v>
      </c>
      <c r="Q3446" s="127" t="e">
        <f t="shared" si="1277"/>
        <v>#DIV/0!</v>
      </c>
      <c r="R3446" s="127" t="e">
        <f t="shared" si="1277"/>
        <v>#DIV/0!</v>
      </c>
      <c r="S3446" s="127" t="e">
        <f t="shared" si="1277"/>
        <v>#DIV/0!</v>
      </c>
      <c r="T3446" s="127" t="e">
        <f t="shared" si="1277"/>
        <v>#DIV/0!</v>
      </c>
      <c r="U3446" s="127" t="e">
        <f t="shared" si="1277"/>
        <v>#DIV/0!</v>
      </c>
      <c r="V3446" s="127" t="e">
        <f t="shared" si="1277"/>
        <v>#DIV/0!</v>
      </c>
      <c r="W3446" s="127" t="e">
        <f t="shared" si="1277"/>
        <v>#DIV/0!</v>
      </c>
      <c r="X3446" s="127" t="e">
        <f t="shared" si="1277"/>
        <v>#DIV/0!</v>
      </c>
      <c r="Y3446" s="127" t="e">
        <f>Y3444/Y3443</f>
        <v>#DIV/0!</v>
      </c>
      <c r="Z3446" s="127" t="e">
        <f t="shared" si="1277"/>
        <v>#DIV/0!</v>
      </c>
      <c r="AA3446" s="127" t="e">
        <f t="shared" si="1277"/>
        <v>#DIV/0!</v>
      </c>
      <c r="AB3446" s="2579" t="e">
        <f t="shared" si="1277"/>
        <v>#DIV/0!</v>
      </c>
      <c r="AC3446" s="114"/>
      <c r="AL3446" s="2"/>
      <c r="AM3446" s="14"/>
      <c r="AN3446" s="15"/>
      <c r="AO3446" s="14"/>
      <c r="AP3446" s="399"/>
    </row>
    <row r="3447" spans="1:42" x14ac:dyDescent="0.25">
      <c r="A3447" s="2571"/>
      <c r="B3447" s="1268"/>
      <c r="C3447" s="2042" t="s">
        <v>117</v>
      </c>
      <c r="D3447" s="387"/>
      <c r="E3447" s="138"/>
      <c r="F3447" s="136"/>
      <c r="G3447" s="136"/>
      <c r="H3447" s="91"/>
      <c r="I3447" s="91"/>
      <c r="J3447" s="91"/>
      <c r="K3447" s="91"/>
      <c r="L3447" s="91"/>
      <c r="M3447" s="91"/>
      <c r="N3447" s="91"/>
      <c r="O3447" s="91"/>
      <c r="P3447" s="91"/>
      <c r="Q3447" s="91"/>
      <c r="R3447" s="91"/>
      <c r="S3447" s="91"/>
      <c r="T3447" s="91"/>
      <c r="U3447" s="91"/>
      <c r="V3447" s="91"/>
      <c r="W3447" s="91"/>
      <c r="X3447" s="91"/>
      <c r="Y3447" s="91"/>
      <c r="Z3447" s="136"/>
      <c r="AA3447" s="136"/>
      <c r="AB3447" s="477"/>
      <c r="AC3447" s="931"/>
      <c r="AL3447" s="2"/>
      <c r="AM3447" s="14"/>
      <c r="AN3447" s="15"/>
      <c r="AO3447" s="14"/>
      <c r="AP3447" s="399"/>
    </row>
    <row r="3448" spans="1:42" ht="16.5" thickBot="1" x14ac:dyDescent="0.3">
      <c r="A3448" s="1270"/>
      <c r="B3448" s="2202"/>
      <c r="C3448" s="1004" t="s">
        <v>118</v>
      </c>
      <c r="D3448" s="2580"/>
      <c r="E3448" s="479"/>
      <c r="F3448" s="331"/>
      <c r="G3448" s="331"/>
      <c r="H3448" s="127"/>
      <c r="I3448" s="127"/>
      <c r="J3448" s="127"/>
      <c r="K3448" s="127"/>
      <c r="L3448" s="127"/>
      <c r="M3448" s="127"/>
      <c r="N3448" s="127"/>
      <c r="O3448" s="127"/>
      <c r="P3448" s="127"/>
      <c r="Q3448" s="127"/>
      <c r="R3448" s="127"/>
      <c r="S3448" s="127"/>
      <c r="T3448" s="127"/>
      <c r="U3448" s="127"/>
      <c r="V3448" s="127"/>
      <c r="W3448" s="127"/>
      <c r="X3448" s="127"/>
      <c r="Y3448" s="127"/>
      <c r="Z3448" s="331"/>
      <c r="AA3448" s="331"/>
      <c r="AB3448" s="480"/>
      <c r="AC3448" s="1238"/>
      <c r="AL3448" s="2"/>
      <c r="AM3448" s="14"/>
      <c r="AN3448" s="15"/>
      <c r="AO3448" s="14"/>
      <c r="AP3448" s="399"/>
    </row>
    <row r="3449" spans="1:42" ht="15.75" customHeight="1" x14ac:dyDescent="0.25">
      <c r="A3449" s="3501" t="s">
        <v>49</v>
      </c>
      <c r="B3449" s="3724" t="s">
        <v>1213</v>
      </c>
      <c r="C3449" s="1076" t="s">
        <v>14</v>
      </c>
      <c r="D3449" s="287" t="s">
        <v>55</v>
      </c>
      <c r="E3449" s="309"/>
      <c r="F3449" s="71"/>
      <c r="G3449" s="71"/>
      <c r="H3449" s="71"/>
      <c r="I3449" s="71"/>
      <c r="J3449" s="71"/>
      <c r="K3449" s="71"/>
      <c r="L3449" s="71"/>
      <c r="M3449" s="71"/>
      <c r="N3449" s="71"/>
      <c r="O3449" s="71"/>
      <c r="P3449" s="71"/>
      <c r="Q3449" s="71"/>
      <c r="R3449" s="71"/>
      <c r="S3449" s="71"/>
      <c r="T3449" s="71"/>
      <c r="U3449" s="71"/>
      <c r="V3449" s="71"/>
      <c r="W3449" s="71"/>
      <c r="X3449" s="71"/>
      <c r="Y3449" s="71"/>
      <c r="Z3449" s="71"/>
      <c r="AA3449" s="71"/>
      <c r="AB3449" s="396"/>
      <c r="AC3449" s="106">
        <f>SUM(E3449:AB3449)</f>
        <v>0</v>
      </c>
      <c r="AL3449" s="2"/>
      <c r="AM3449" s="14"/>
      <c r="AN3449" s="15"/>
      <c r="AO3449" s="14"/>
      <c r="AP3449" s="399"/>
    </row>
    <row r="3450" spans="1:42" x14ac:dyDescent="0.25">
      <c r="A3450" s="3502"/>
      <c r="B3450" s="3692"/>
      <c r="C3450" s="130" t="s">
        <v>15</v>
      </c>
      <c r="D3450" s="132" t="s">
        <v>55</v>
      </c>
      <c r="E3450" s="310"/>
      <c r="F3450" s="311"/>
      <c r="G3450" s="311"/>
      <c r="H3450" s="311"/>
      <c r="I3450" s="311"/>
      <c r="J3450" s="311"/>
      <c r="K3450" s="311"/>
      <c r="L3450" s="311"/>
      <c r="M3450" s="311"/>
      <c r="N3450" s="311"/>
      <c r="O3450" s="311"/>
      <c r="P3450" s="311"/>
      <c r="Q3450" s="311"/>
      <c r="R3450" s="311"/>
      <c r="S3450" s="311"/>
      <c r="T3450" s="311"/>
      <c r="U3450" s="311"/>
      <c r="V3450" s="311"/>
      <c r="W3450" s="311"/>
      <c r="X3450" s="311"/>
      <c r="Y3450" s="311"/>
      <c r="Z3450" s="311"/>
      <c r="AA3450" s="311"/>
      <c r="AB3450" s="397"/>
      <c r="AC3450" s="107">
        <f>SUM(E3450:AB3450)</f>
        <v>0</v>
      </c>
      <c r="AL3450" s="2"/>
      <c r="AM3450" s="14"/>
      <c r="AN3450" s="15"/>
      <c r="AO3450" s="14"/>
      <c r="AP3450" s="399"/>
    </row>
    <row r="3451" spans="1:42" x14ac:dyDescent="0.25">
      <c r="A3451" s="3502"/>
      <c r="B3451" s="3692"/>
      <c r="C3451" s="130" t="s">
        <v>16</v>
      </c>
      <c r="D3451" s="132" t="s">
        <v>55</v>
      </c>
      <c r="E3451" s="81"/>
      <c r="F3451" s="155"/>
      <c r="G3451" s="155"/>
      <c r="H3451" s="155"/>
      <c r="I3451" s="155"/>
      <c r="J3451" s="155"/>
      <c r="K3451" s="155"/>
      <c r="L3451" s="155"/>
      <c r="M3451" s="155"/>
      <c r="N3451" s="155"/>
      <c r="O3451" s="155"/>
      <c r="P3451" s="155"/>
      <c r="Q3451" s="155"/>
      <c r="R3451" s="155"/>
      <c r="S3451" s="155"/>
      <c r="T3451" s="155"/>
      <c r="U3451" s="155"/>
      <c r="V3451" s="155"/>
      <c r="W3451" s="155"/>
      <c r="X3451" s="155"/>
      <c r="Y3451" s="155"/>
      <c r="Z3451" s="155"/>
      <c r="AA3451" s="155"/>
      <c r="AB3451" s="319"/>
      <c r="AC3451" s="107" t="e">
        <f>AVERAGE(E3451:AB3451)</f>
        <v>#DIV/0!</v>
      </c>
      <c r="AL3451" s="2"/>
      <c r="AM3451" s="14"/>
      <c r="AN3451" s="15"/>
      <c r="AO3451" s="14"/>
      <c r="AP3451" s="399"/>
    </row>
    <row r="3452" spans="1:42" x14ac:dyDescent="0.25">
      <c r="A3452" s="3502"/>
      <c r="B3452" s="3692"/>
      <c r="C3452" s="130" t="s">
        <v>18</v>
      </c>
      <c r="D3452" s="132"/>
      <c r="E3452" s="316" t="e">
        <f t="shared" ref="E3452:AB3452" si="1278">E3450/E3449</f>
        <v>#DIV/0!</v>
      </c>
      <c r="F3452" s="317" t="e">
        <f t="shared" si="1278"/>
        <v>#DIV/0!</v>
      </c>
      <c r="G3452" s="317" t="e">
        <f t="shared" si="1278"/>
        <v>#DIV/0!</v>
      </c>
      <c r="H3452" s="317" t="e">
        <f t="shared" si="1278"/>
        <v>#DIV/0!</v>
      </c>
      <c r="I3452" s="317" t="e">
        <f t="shared" si="1278"/>
        <v>#DIV/0!</v>
      </c>
      <c r="J3452" s="317" t="e">
        <f t="shared" si="1278"/>
        <v>#DIV/0!</v>
      </c>
      <c r="K3452" s="317" t="e">
        <f t="shared" si="1278"/>
        <v>#DIV/0!</v>
      </c>
      <c r="L3452" s="317" t="e">
        <f t="shared" si="1278"/>
        <v>#DIV/0!</v>
      </c>
      <c r="M3452" s="317" t="e">
        <f t="shared" si="1278"/>
        <v>#DIV/0!</v>
      </c>
      <c r="N3452" s="317" t="e">
        <f t="shared" si="1278"/>
        <v>#DIV/0!</v>
      </c>
      <c r="O3452" s="317" t="e">
        <f t="shared" si="1278"/>
        <v>#DIV/0!</v>
      </c>
      <c r="P3452" s="317" t="e">
        <f t="shared" si="1278"/>
        <v>#DIV/0!</v>
      </c>
      <c r="Q3452" s="317" t="e">
        <f t="shared" si="1278"/>
        <v>#DIV/0!</v>
      </c>
      <c r="R3452" s="317" t="e">
        <f t="shared" si="1278"/>
        <v>#DIV/0!</v>
      </c>
      <c r="S3452" s="317" t="e">
        <f t="shared" si="1278"/>
        <v>#DIV/0!</v>
      </c>
      <c r="T3452" s="317" t="e">
        <f t="shared" si="1278"/>
        <v>#DIV/0!</v>
      </c>
      <c r="U3452" s="317" t="e">
        <f t="shared" si="1278"/>
        <v>#DIV/0!</v>
      </c>
      <c r="V3452" s="317" t="e">
        <f t="shared" si="1278"/>
        <v>#DIV/0!</v>
      </c>
      <c r="W3452" s="317" t="e">
        <f t="shared" si="1278"/>
        <v>#DIV/0!</v>
      </c>
      <c r="X3452" s="317" t="e">
        <f t="shared" si="1278"/>
        <v>#DIV/0!</v>
      </c>
      <c r="Y3452" s="317" t="e">
        <f>Y3450/Y3449</f>
        <v>#DIV/0!</v>
      </c>
      <c r="Z3452" s="317" t="e">
        <f t="shared" si="1278"/>
        <v>#DIV/0!</v>
      </c>
      <c r="AA3452" s="317" t="e">
        <f t="shared" si="1278"/>
        <v>#DIV/0!</v>
      </c>
      <c r="AB3452" s="339" t="e">
        <f t="shared" si="1278"/>
        <v>#DIV/0!</v>
      </c>
      <c r="AC3452" s="108"/>
      <c r="AL3452" s="2"/>
      <c r="AM3452" s="14"/>
      <c r="AN3452" s="15"/>
      <c r="AO3452" s="14"/>
      <c r="AP3452" s="399"/>
    </row>
    <row r="3453" spans="1:42" x14ac:dyDescent="0.25">
      <c r="A3453" s="2572"/>
      <c r="B3453" s="2659"/>
      <c r="C3453" s="991" t="s">
        <v>117</v>
      </c>
      <c r="D3453" s="387"/>
      <c r="E3453" s="138"/>
      <c r="F3453" s="136"/>
      <c r="G3453" s="136"/>
      <c r="H3453" s="91"/>
      <c r="I3453" s="91"/>
      <c r="J3453" s="91"/>
      <c r="K3453" s="91"/>
      <c r="L3453" s="91"/>
      <c r="M3453" s="91"/>
      <c r="N3453" s="91"/>
      <c r="O3453" s="91"/>
      <c r="P3453" s="91"/>
      <c r="Q3453" s="91"/>
      <c r="R3453" s="91"/>
      <c r="S3453" s="91"/>
      <c r="T3453" s="91"/>
      <c r="U3453" s="91"/>
      <c r="V3453" s="91"/>
      <c r="W3453" s="91"/>
      <c r="X3453" s="91"/>
      <c r="Y3453" s="91"/>
      <c r="Z3453" s="136"/>
      <c r="AA3453" s="136"/>
      <c r="AB3453" s="477"/>
      <c r="AC3453" s="931"/>
      <c r="AL3453" s="2"/>
      <c r="AM3453" s="14"/>
      <c r="AN3453" s="15"/>
      <c r="AO3453" s="14"/>
      <c r="AP3453" s="399"/>
    </row>
    <row r="3454" spans="1:42" ht="16.5" thickBot="1" x14ac:dyDescent="0.3">
      <c r="A3454" s="1270"/>
      <c r="B3454" s="2202"/>
      <c r="C3454" s="1004" t="s">
        <v>118</v>
      </c>
      <c r="D3454" s="2580"/>
      <c r="E3454" s="479"/>
      <c r="F3454" s="331"/>
      <c r="G3454" s="331"/>
      <c r="H3454" s="127"/>
      <c r="I3454" s="127"/>
      <c r="J3454" s="127"/>
      <c r="K3454" s="127"/>
      <c r="L3454" s="127"/>
      <c r="M3454" s="127"/>
      <c r="N3454" s="127"/>
      <c r="O3454" s="127"/>
      <c r="P3454" s="127"/>
      <c r="Q3454" s="127"/>
      <c r="R3454" s="127"/>
      <c r="S3454" s="127"/>
      <c r="T3454" s="127"/>
      <c r="U3454" s="127"/>
      <c r="V3454" s="127"/>
      <c r="W3454" s="127"/>
      <c r="X3454" s="127"/>
      <c r="Y3454" s="127"/>
      <c r="Z3454" s="331"/>
      <c r="AA3454" s="331"/>
      <c r="AB3454" s="480"/>
      <c r="AC3454" s="1238"/>
      <c r="AL3454" s="2"/>
      <c r="AM3454" s="14"/>
      <c r="AN3454" s="15"/>
      <c r="AO3454" s="14"/>
      <c r="AP3454" s="399"/>
    </row>
    <row r="3455" spans="1:42" x14ac:dyDescent="0.25">
      <c r="A3455" s="3561" t="s">
        <v>517</v>
      </c>
      <c r="B3455" s="3559" t="s">
        <v>518</v>
      </c>
      <c r="C3455" s="121" t="s">
        <v>949</v>
      </c>
      <c r="D3455" s="113" t="s">
        <v>55</v>
      </c>
      <c r="E3455" s="2578">
        <v>3640</v>
      </c>
      <c r="F3455" s="205">
        <v>3600</v>
      </c>
      <c r="G3455" s="205">
        <v>3340</v>
      </c>
      <c r="H3455" s="205">
        <v>3370</v>
      </c>
      <c r="I3455" s="205">
        <v>3270</v>
      </c>
      <c r="J3455" s="205">
        <v>3760</v>
      </c>
      <c r="K3455" s="205">
        <v>4720</v>
      </c>
      <c r="L3455" s="205">
        <v>5380</v>
      </c>
      <c r="M3455" s="205">
        <v>5590</v>
      </c>
      <c r="N3455" s="205">
        <v>6470</v>
      </c>
      <c r="O3455" s="205">
        <v>6670</v>
      </c>
      <c r="P3455" s="205">
        <v>6740</v>
      </c>
      <c r="Q3455" s="205">
        <v>6640</v>
      </c>
      <c r="R3455" s="205">
        <v>6710</v>
      </c>
      <c r="S3455" s="205">
        <v>6380</v>
      </c>
      <c r="T3455" s="205">
        <v>6490</v>
      </c>
      <c r="U3455" s="205">
        <v>6630</v>
      </c>
      <c r="V3455" s="205">
        <v>6400</v>
      </c>
      <c r="W3455" s="205">
        <v>6790</v>
      </c>
      <c r="X3455" s="205">
        <v>6550</v>
      </c>
      <c r="Y3455" s="205">
        <v>6320</v>
      </c>
      <c r="Z3455" s="205">
        <v>5690</v>
      </c>
      <c r="AA3455" s="205">
        <v>4980</v>
      </c>
      <c r="AB3455" s="332">
        <v>4270</v>
      </c>
      <c r="AC3455" s="106">
        <f>SUM(E3455:AB3455)</f>
        <v>130400</v>
      </c>
      <c r="AL3455" s="1186"/>
      <c r="AM3455" s="434"/>
      <c r="AN3455" s="433"/>
      <c r="AO3455" s="15"/>
      <c r="AP3455" s="399"/>
    </row>
    <row r="3456" spans="1:42" x14ac:dyDescent="0.25">
      <c r="A3456" s="3562"/>
      <c r="B3456" s="3560"/>
      <c r="C3456" s="123" t="s">
        <v>128</v>
      </c>
      <c r="D3456" s="108" t="s">
        <v>55</v>
      </c>
      <c r="E3456" s="81">
        <v>1440</v>
      </c>
      <c r="F3456" s="155">
        <v>1560</v>
      </c>
      <c r="G3456" s="155">
        <v>1470</v>
      </c>
      <c r="H3456" s="155">
        <v>1500</v>
      </c>
      <c r="I3456" s="155">
        <v>1430</v>
      </c>
      <c r="J3456" s="155">
        <v>1500</v>
      </c>
      <c r="K3456" s="155">
        <v>1610</v>
      </c>
      <c r="L3456" s="155">
        <v>1820</v>
      </c>
      <c r="M3456" s="155">
        <v>1950</v>
      </c>
      <c r="N3456" s="155">
        <v>2220</v>
      </c>
      <c r="O3456" s="155">
        <v>2400</v>
      </c>
      <c r="P3456" s="155">
        <v>2590</v>
      </c>
      <c r="Q3456" s="155">
        <v>2330</v>
      </c>
      <c r="R3456" s="155">
        <v>2640</v>
      </c>
      <c r="S3456" s="155">
        <v>2140</v>
      </c>
      <c r="T3456" s="155">
        <v>2140</v>
      </c>
      <c r="U3456" s="155">
        <v>2009.9999999999998</v>
      </c>
      <c r="V3456" s="155">
        <v>1900</v>
      </c>
      <c r="W3456" s="155">
        <v>1950</v>
      </c>
      <c r="X3456" s="155">
        <v>1840</v>
      </c>
      <c r="Y3456" s="155">
        <v>1770</v>
      </c>
      <c r="Z3456" s="155">
        <v>1680</v>
      </c>
      <c r="AA3456" s="155">
        <v>1620</v>
      </c>
      <c r="AB3456" s="319">
        <v>1550</v>
      </c>
      <c r="AC3456" s="107">
        <f>SUM(E3456:AB3456)</f>
        <v>45060</v>
      </c>
      <c r="AL3456" s="1"/>
      <c r="AM3456" s="15"/>
      <c r="AN3456" s="15"/>
      <c r="AO3456" s="15"/>
      <c r="AP3456" s="399"/>
    </row>
    <row r="3457" spans="1:42" x14ac:dyDescent="0.25">
      <c r="A3457" s="3562"/>
      <c r="B3457" s="3560"/>
      <c r="C3457" s="123" t="s">
        <v>16</v>
      </c>
      <c r="D3457" s="108" t="s">
        <v>55</v>
      </c>
      <c r="E3457" s="81">
        <v>19</v>
      </c>
      <c r="F3457" s="155">
        <v>19</v>
      </c>
      <c r="G3457" s="155">
        <v>18</v>
      </c>
      <c r="H3457" s="155">
        <v>19</v>
      </c>
      <c r="I3457" s="155">
        <v>18</v>
      </c>
      <c r="J3457" s="155">
        <v>20</v>
      </c>
      <c r="K3457" s="155">
        <v>25</v>
      </c>
      <c r="L3457" s="155">
        <v>29</v>
      </c>
      <c r="M3457" s="155">
        <v>30</v>
      </c>
      <c r="N3457" s="155">
        <v>35</v>
      </c>
      <c r="O3457" s="155">
        <v>36</v>
      </c>
      <c r="P3457" s="155">
        <v>37</v>
      </c>
      <c r="Q3457" s="155">
        <v>35</v>
      </c>
      <c r="R3457" s="155">
        <v>36</v>
      </c>
      <c r="S3457" s="155">
        <v>34</v>
      </c>
      <c r="T3457" s="155">
        <v>34</v>
      </c>
      <c r="U3457" s="155">
        <v>35</v>
      </c>
      <c r="V3457" s="155">
        <v>33</v>
      </c>
      <c r="W3457" s="155">
        <v>36</v>
      </c>
      <c r="X3457" s="155">
        <v>34</v>
      </c>
      <c r="Y3457" s="155">
        <v>33</v>
      </c>
      <c r="Z3457" s="155">
        <v>30</v>
      </c>
      <c r="AA3457" s="155">
        <v>26</v>
      </c>
      <c r="AB3457" s="319">
        <v>23</v>
      </c>
      <c r="AC3457" s="107">
        <f>AVERAGE(E3457:AB3457)</f>
        <v>28.916666666666668</v>
      </c>
      <c r="AL3457" s="1"/>
      <c r="AM3457" s="15"/>
      <c r="AN3457" s="15"/>
      <c r="AO3457" s="15"/>
      <c r="AP3457" s="399"/>
    </row>
    <row r="3458" spans="1:42" x14ac:dyDescent="0.25">
      <c r="A3458" s="3562"/>
      <c r="B3458" s="3560"/>
      <c r="C3458" s="123" t="s">
        <v>18</v>
      </c>
      <c r="D3458" s="108"/>
      <c r="E3458" s="316">
        <f t="shared" ref="E3458:AB3458" si="1279">E3456/E3455</f>
        <v>0.39560439560439559</v>
      </c>
      <c r="F3458" s="317">
        <f t="shared" si="1279"/>
        <v>0.43333333333333335</v>
      </c>
      <c r="G3458" s="317">
        <f t="shared" si="1279"/>
        <v>0.44011976047904194</v>
      </c>
      <c r="H3458" s="317">
        <f t="shared" si="1279"/>
        <v>0.44510385756676557</v>
      </c>
      <c r="I3458" s="317">
        <f t="shared" si="1279"/>
        <v>0.43730886850152906</v>
      </c>
      <c r="J3458" s="317">
        <f t="shared" si="1279"/>
        <v>0.39893617021276595</v>
      </c>
      <c r="K3458" s="317">
        <f t="shared" si="1279"/>
        <v>0.34110169491525422</v>
      </c>
      <c r="L3458" s="317">
        <f t="shared" si="1279"/>
        <v>0.33828996282527879</v>
      </c>
      <c r="M3458" s="317">
        <f t="shared" si="1279"/>
        <v>0.34883720930232559</v>
      </c>
      <c r="N3458" s="317">
        <f t="shared" si="1279"/>
        <v>0.34312210200927357</v>
      </c>
      <c r="O3458" s="317">
        <f t="shared" si="1279"/>
        <v>0.35982008995502252</v>
      </c>
      <c r="P3458" s="317">
        <f t="shared" si="1279"/>
        <v>0.38427299703264095</v>
      </c>
      <c r="Q3458" s="317">
        <f t="shared" si="1279"/>
        <v>0.3509036144578313</v>
      </c>
      <c r="R3458" s="317">
        <f t="shared" si="1279"/>
        <v>0.39344262295081966</v>
      </c>
      <c r="S3458" s="317">
        <f t="shared" si="1279"/>
        <v>0.33542319749216298</v>
      </c>
      <c r="T3458" s="317">
        <f t="shared" si="1279"/>
        <v>0.32973805855161786</v>
      </c>
      <c r="U3458" s="317">
        <f t="shared" si="1279"/>
        <v>0.30316742081447962</v>
      </c>
      <c r="V3458" s="317">
        <f t="shared" si="1279"/>
        <v>0.296875</v>
      </c>
      <c r="W3458" s="317">
        <f t="shared" si="1279"/>
        <v>0.28718703976435933</v>
      </c>
      <c r="X3458" s="317">
        <f t="shared" si="1279"/>
        <v>0.28091603053435116</v>
      </c>
      <c r="Y3458" s="317">
        <f>Y3456/Y3455</f>
        <v>0.2800632911392405</v>
      </c>
      <c r="Z3458" s="317">
        <f t="shared" si="1279"/>
        <v>0.29525483304042177</v>
      </c>
      <c r="AA3458" s="317">
        <f t="shared" si="1279"/>
        <v>0.3253012048192771</v>
      </c>
      <c r="AB3458" s="339">
        <f t="shared" si="1279"/>
        <v>0.36299765807962531</v>
      </c>
      <c r="AC3458" s="108"/>
      <c r="AL3458" s="1"/>
      <c r="AM3458" s="15"/>
      <c r="AN3458" s="15"/>
      <c r="AO3458" s="15"/>
      <c r="AP3458" s="399"/>
    </row>
    <row r="3459" spans="1:42" ht="16.5" thickBot="1" x14ac:dyDescent="0.3">
      <c r="A3459" s="3726"/>
      <c r="B3459" s="3572"/>
      <c r="C3459" s="2744" t="s">
        <v>23</v>
      </c>
      <c r="D3459" s="2745" t="s">
        <v>55</v>
      </c>
      <c r="E3459" s="2746">
        <v>114.4</v>
      </c>
      <c r="F3459" s="2747">
        <v>114.9</v>
      </c>
      <c r="G3459" s="2747">
        <v>114.6</v>
      </c>
      <c r="H3459" s="2747">
        <v>114.7</v>
      </c>
      <c r="I3459" s="2747">
        <v>115</v>
      </c>
      <c r="J3459" s="2747">
        <v>114.4</v>
      </c>
      <c r="K3459" s="2747">
        <v>113.7</v>
      </c>
      <c r="L3459" s="2747">
        <v>113</v>
      </c>
      <c r="M3459" s="2747">
        <v>112.8</v>
      </c>
      <c r="N3459" s="2747">
        <v>112.7</v>
      </c>
      <c r="O3459" s="2747">
        <v>112.9</v>
      </c>
      <c r="P3459" s="2747">
        <v>113.5</v>
      </c>
      <c r="Q3459" s="2747">
        <v>113</v>
      </c>
      <c r="R3459" s="2747">
        <v>113.8</v>
      </c>
      <c r="S3459" s="2747">
        <v>113.6</v>
      </c>
      <c r="T3459" s="2747">
        <v>113.6</v>
      </c>
      <c r="U3459" s="2747">
        <v>113.5</v>
      </c>
      <c r="V3459" s="2747">
        <v>113.4</v>
      </c>
      <c r="W3459" s="2747">
        <v>113.6</v>
      </c>
      <c r="X3459" s="2747">
        <v>114.4</v>
      </c>
      <c r="Y3459" s="2747">
        <v>114.1</v>
      </c>
      <c r="Z3459" s="2747">
        <v>114.6</v>
      </c>
      <c r="AA3459" s="2747">
        <v>114.9</v>
      </c>
      <c r="AB3459" s="2748">
        <v>115.1</v>
      </c>
      <c r="AC3459" s="777"/>
      <c r="AL3459" s="1"/>
      <c r="AM3459" s="15"/>
      <c r="AN3459" s="15"/>
      <c r="AO3459" s="15"/>
      <c r="AP3459" s="399"/>
    </row>
    <row r="3460" spans="1:42" x14ac:dyDescent="0.25">
      <c r="A3460" s="2469"/>
      <c r="B3460" s="1268"/>
      <c r="C3460" s="360" t="s">
        <v>117</v>
      </c>
      <c r="D3460" s="122"/>
      <c r="E3460" s="2665"/>
      <c r="F3460" s="1250"/>
      <c r="G3460" s="1250"/>
      <c r="H3460" s="1214"/>
      <c r="I3460" s="1214"/>
      <c r="J3460" s="1214"/>
      <c r="K3460" s="1214"/>
      <c r="L3460" s="1214"/>
      <c r="M3460" s="1214"/>
      <c r="N3460" s="1214"/>
      <c r="O3460" s="1214"/>
      <c r="P3460" s="1214"/>
      <c r="Q3460" s="1214"/>
      <c r="R3460" s="1214"/>
      <c r="S3460" s="1214"/>
      <c r="T3460" s="1214"/>
      <c r="U3460" s="1214"/>
      <c r="V3460" s="1214"/>
      <c r="W3460" s="1214"/>
      <c r="X3460" s="1214"/>
      <c r="Y3460" s="1214"/>
      <c r="Z3460" s="1250"/>
      <c r="AA3460" s="1250"/>
      <c r="AB3460" s="1251"/>
      <c r="AC3460" s="2666"/>
      <c r="AL3460" s="1"/>
      <c r="AM3460" s="15"/>
      <c r="AN3460" s="15"/>
      <c r="AO3460" s="15"/>
      <c r="AP3460" s="399"/>
    </row>
    <row r="3461" spans="1:42" ht="16.5" thickBot="1" x14ac:dyDescent="0.3">
      <c r="A3461" s="1270"/>
      <c r="B3461" s="2202"/>
      <c r="C3461" s="472" t="s">
        <v>118</v>
      </c>
      <c r="D3461" s="114"/>
      <c r="E3461" s="1209"/>
      <c r="F3461" s="1210"/>
      <c r="G3461" s="1210"/>
      <c r="H3461" s="1211"/>
      <c r="I3461" s="1211"/>
      <c r="J3461" s="1211"/>
      <c r="K3461" s="1211"/>
      <c r="L3461" s="1211"/>
      <c r="M3461" s="1211"/>
      <c r="N3461" s="1211"/>
      <c r="O3461" s="1211"/>
      <c r="P3461" s="1211"/>
      <c r="Q3461" s="1211"/>
      <c r="R3461" s="1211"/>
      <c r="S3461" s="1211"/>
      <c r="T3461" s="1211"/>
      <c r="U3461" s="1211"/>
      <c r="V3461" s="1211"/>
      <c r="W3461" s="1211"/>
      <c r="X3461" s="1211"/>
      <c r="Y3461" s="1211"/>
      <c r="Z3461" s="1210"/>
      <c r="AA3461" s="1210"/>
      <c r="AB3461" s="1212"/>
      <c r="AC3461" s="777"/>
      <c r="AL3461" s="2"/>
      <c r="AM3461" s="14"/>
      <c r="AN3461" s="15"/>
      <c r="AO3461" s="14"/>
      <c r="AP3461" s="399"/>
    </row>
    <row r="3462" spans="1:42" x14ac:dyDescent="0.25">
      <c r="A3462" s="3561" t="s">
        <v>625</v>
      </c>
      <c r="B3462" s="3528" t="s">
        <v>13</v>
      </c>
      <c r="C3462" s="121" t="s">
        <v>14</v>
      </c>
      <c r="D3462" s="122" t="s">
        <v>941</v>
      </c>
      <c r="E3462" s="309">
        <v>2512</v>
      </c>
      <c r="F3462" s="71">
        <v>2328</v>
      </c>
      <c r="G3462" s="71">
        <v>2180</v>
      </c>
      <c r="H3462" s="71">
        <v>2086</v>
      </c>
      <c r="I3462" s="71">
        <v>2068</v>
      </c>
      <c r="J3462" s="71">
        <v>2206</v>
      </c>
      <c r="K3462" s="71">
        <v>2496</v>
      </c>
      <c r="L3462" s="71">
        <v>2892</v>
      </c>
      <c r="M3462" s="71">
        <v>3444</v>
      </c>
      <c r="N3462" s="71">
        <v>4254</v>
      </c>
      <c r="O3462" s="71">
        <v>4622</v>
      </c>
      <c r="P3462" s="71">
        <v>4736</v>
      </c>
      <c r="Q3462" s="71">
        <v>4742</v>
      </c>
      <c r="R3462" s="71">
        <v>4758</v>
      </c>
      <c r="S3462" s="71">
        <v>4700</v>
      </c>
      <c r="T3462" s="71">
        <v>4754</v>
      </c>
      <c r="U3462" s="71">
        <v>4684</v>
      </c>
      <c r="V3462" s="71">
        <v>4592</v>
      </c>
      <c r="W3462" s="71">
        <v>4550</v>
      </c>
      <c r="X3462" s="71">
        <v>4518</v>
      </c>
      <c r="Y3462" s="71">
        <v>4502</v>
      </c>
      <c r="Z3462" s="71">
        <v>4058</v>
      </c>
      <c r="AA3462" s="71">
        <v>3476</v>
      </c>
      <c r="AB3462" s="396">
        <v>2894</v>
      </c>
      <c r="AC3462" s="106">
        <f>SUM(E3462:AB3462)</f>
        <v>88052</v>
      </c>
      <c r="AD3462" s="70">
        <v>25000</v>
      </c>
      <c r="AE3462" s="71">
        <v>100</v>
      </c>
      <c r="AF3462" s="72">
        <v>200</v>
      </c>
      <c r="AL3462" s="1186"/>
      <c r="AM3462" s="434"/>
      <c r="AN3462" s="433"/>
      <c r="AO3462" s="15"/>
      <c r="AP3462" s="399"/>
    </row>
    <row r="3463" spans="1:42" x14ac:dyDescent="0.25">
      <c r="A3463" s="3562"/>
      <c r="B3463" s="3529"/>
      <c r="C3463" s="123" t="s">
        <v>15</v>
      </c>
      <c r="D3463" s="108" t="s">
        <v>941</v>
      </c>
      <c r="E3463" s="310">
        <v>1032</v>
      </c>
      <c r="F3463" s="311">
        <v>1028</v>
      </c>
      <c r="G3463" s="311">
        <v>998</v>
      </c>
      <c r="H3463" s="311">
        <v>972</v>
      </c>
      <c r="I3463" s="311">
        <v>902</v>
      </c>
      <c r="J3463" s="311">
        <v>928</v>
      </c>
      <c r="K3463" s="311">
        <v>926</v>
      </c>
      <c r="L3463" s="311">
        <v>984</v>
      </c>
      <c r="M3463" s="311">
        <v>1148</v>
      </c>
      <c r="N3463" s="311">
        <v>1284</v>
      </c>
      <c r="O3463" s="311">
        <v>1358</v>
      </c>
      <c r="P3463" s="311">
        <v>1432</v>
      </c>
      <c r="Q3463" s="311">
        <v>1420</v>
      </c>
      <c r="R3463" s="311">
        <v>1450</v>
      </c>
      <c r="S3463" s="311">
        <v>1394</v>
      </c>
      <c r="T3463" s="311">
        <v>1336</v>
      </c>
      <c r="U3463" s="311">
        <v>1278</v>
      </c>
      <c r="V3463" s="311">
        <v>1250</v>
      </c>
      <c r="W3463" s="311">
        <v>1204</v>
      </c>
      <c r="X3463" s="311">
        <v>1244</v>
      </c>
      <c r="Y3463" s="311">
        <v>1232</v>
      </c>
      <c r="Z3463" s="311">
        <v>1112</v>
      </c>
      <c r="AA3463" s="311">
        <v>1036</v>
      </c>
      <c r="AB3463" s="397">
        <v>1058</v>
      </c>
      <c r="AC3463" s="107">
        <f>SUM(E3463:AB3463)</f>
        <v>28006</v>
      </c>
      <c r="AD3463" s="73"/>
      <c r="AE3463" s="155"/>
      <c r="AF3463" s="74"/>
      <c r="AL3463" s="1"/>
      <c r="AM3463" s="15"/>
      <c r="AN3463" s="15"/>
      <c r="AO3463" s="15"/>
      <c r="AP3463" s="399"/>
    </row>
    <row r="3464" spans="1:42" x14ac:dyDescent="0.25">
      <c r="A3464" s="3562"/>
      <c r="B3464" s="3529"/>
      <c r="C3464" s="123" t="s">
        <v>16</v>
      </c>
      <c r="D3464" s="108" t="s">
        <v>55</v>
      </c>
      <c r="E3464" s="1479">
        <v>150</v>
      </c>
      <c r="F3464" s="1474">
        <v>137</v>
      </c>
      <c r="G3464" s="1474">
        <v>132</v>
      </c>
      <c r="H3464" s="330">
        <v>126</v>
      </c>
      <c r="I3464" s="330">
        <v>128</v>
      </c>
      <c r="J3464" s="330">
        <v>144</v>
      </c>
      <c r="K3464" s="330">
        <v>162</v>
      </c>
      <c r="L3464" s="330">
        <v>189</v>
      </c>
      <c r="M3464" s="330">
        <v>222</v>
      </c>
      <c r="N3464" s="330">
        <v>267</v>
      </c>
      <c r="O3464" s="330">
        <v>268</v>
      </c>
      <c r="P3464" s="330">
        <v>273</v>
      </c>
      <c r="Q3464" s="330">
        <v>277</v>
      </c>
      <c r="R3464" s="330">
        <v>283</v>
      </c>
      <c r="S3464" s="330">
        <v>271</v>
      </c>
      <c r="T3464" s="330">
        <v>277</v>
      </c>
      <c r="U3464" s="330">
        <v>280</v>
      </c>
      <c r="V3464" s="330">
        <v>258</v>
      </c>
      <c r="W3464" s="330">
        <v>259</v>
      </c>
      <c r="X3464" s="330">
        <v>265</v>
      </c>
      <c r="Y3464" s="330">
        <v>255</v>
      </c>
      <c r="Z3464" s="1474">
        <v>218</v>
      </c>
      <c r="AA3464" s="1474">
        <v>180</v>
      </c>
      <c r="AB3464" s="1502">
        <v>157</v>
      </c>
      <c r="AC3464" s="107">
        <f>AVERAGE(E3464:AB3464)</f>
        <v>215.75</v>
      </c>
      <c r="AD3464" s="76">
        <f>SQRT(MIN((E3462*E3462+E3463*E3463),(F3462*F3462+F3463*F3463),(G3462*G3462+G3463*G3463),(H3462*H3462+H3463*H3463),(I3462*I3462+I3463*I3463),(J3462*J3462+J3463*J3463),(K3462*K3462+K3463*K3463),(L3462*L3462+L3463*L3463),(M3462*M3462+M3463*M3463),(N3462*N3462+N3463*N3463),(O3462*O3462+O3463*O3463),(P3462*P3462+P3463*P3463),(R3462*R3462+R3463*R3463),(S3462*S3462+S3463*S3463),(T3462*T3462+T3463*T3463),(U3462*U3462+U3463*U3463),(V3462*V3462+V3463*V3463),(W3462*W3462+W3463*W3463),(X3462*X3462+X3463*X3463),(V3462*V3462+V3463*V3463),(Z3462*Z3462+Z3463*Z3463),(AA3462*AA3462+AA3463*AA3463),(AB3462*AB3462+AB3463*AB3463)))/AD3462</f>
        <v>9.0246134543258971E-2</v>
      </c>
      <c r="AE3464" s="76">
        <f>SQRT(MAX((E3462*E3462+E3463*E3463),(F3462*F3462+F3463*F3463),(G3462*G3462+G3463*G3463),(H3462*H3462+H3463*H3463),(I3462*I3462+I3463*I3463),(J3462*J3462+J3463*J3463),(K3462*K3462+K3463*K3463),(L3462*L3462+L3463*L3463),(M3462*M3462+M3463*M3463),(N3462*N3462+N3463*N3463),(O3462*O3462+O3463*O3463),(P3462*P3462+P3463*P3463),(R3462*R3462+R3463*R3463),(S3462*S3462+S3463*S3463),(T3462*T3462+T3463*T3463),(U3462*U3462+U3463*U3463),(V3462*V3462+V3463*V3463),(W3462*W3462+W3463*W3463),(X3462*X3462+X3463*X3463),(V3462*V3462+V3463*V3463),(Z3462*Z3462+Z3463*Z3463),(AA3462*AA3462+AA3463*AA3463),(AB3462*AB3462+AB3463*AB3463)))/AD3462</f>
        <v>0.19896156010646882</v>
      </c>
      <c r="AF3464" s="77"/>
      <c r="AL3464" s="1"/>
      <c r="AM3464" s="15"/>
      <c r="AN3464" s="15"/>
      <c r="AO3464" s="15"/>
      <c r="AP3464" s="399"/>
    </row>
    <row r="3465" spans="1:42" x14ac:dyDescent="0.25">
      <c r="A3465" s="3501"/>
      <c r="B3465" s="3530"/>
      <c r="C3465" s="123" t="s">
        <v>18</v>
      </c>
      <c r="D3465" s="108"/>
      <c r="E3465" s="316">
        <f t="shared" ref="E3465:AB3465" si="1280">E3463/E3462</f>
        <v>0.41082802547770703</v>
      </c>
      <c r="F3465" s="317">
        <f t="shared" si="1280"/>
        <v>0.44158075601374569</v>
      </c>
      <c r="G3465" s="317">
        <f t="shared" si="1280"/>
        <v>0.45779816513761468</v>
      </c>
      <c r="H3465" s="317">
        <f t="shared" si="1280"/>
        <v>0.46596356663470756</v>
      </c>
      <c r="I3465" s="317">
        <f t="shared" si="1280"/>
        <v>0.43617021276595747</v>
      </c>
      <c r="J3465" s="317">
        <f t="shared" si="1280"/>
        <v>0.42067089755213055</v>
      </c>
      <c r="K3465" s="317">
        <f t="shared" si="1280"/>
        <v>0.37099358974358976</v>
      </c>
      <c r="L3465" s="317">
        <f t="shared" si="1280"/>
        <v>0.34024896265560167</v>
      </c>
      <c r="M3465" s="317">
        <f t="shared" si="1280"/>
        <v>0.33333333333333331</v>
      </c>
      <c r="N3465" s="317">
        <f t="shared" si="1280"/>
        <v>0.3018335684062059</v>
      </c>
      <c r="O3465" s="317">
        <f t="shared" si="1280"/>
        <v>0.29381220250973605</v>
      </c>
      <c r="P3465" s="317">
        <f t="shared" si="1280"/>
        <v>0.30236486486486486</v>
      </c>
      <c r="Q3465" s="317">
        <f t="shared" si="1280"/>
        <v>0.29945170814002531</v>
      </c>
      <c r="R3465" s="317">
        <f t="shared" si="1280"/>
        <v>0.30474989491382937</v>
      </c>
      <c r="S3465" s="317">
        <f t="shared" si="1280"/>
        <v>0.29659574468085104</v>
      </c>
      <c r="T3465" s="317">
        <f t="shared" si="1280"/>
        <v>0.28102650399663442</v>
      </c>
      <c r="U3465" s="317">
        <f t="shared" si="1280"/>
        <v>0.27284372331340734</v>
      </c>
      <c r="V3465" s="317">
        <f t="shared" si="1280"/>
        <v>0.27221254355400698</v>
      </c>
      <c r="W3465" s="317">
        <f t="shared" si="1280"/>
        <v>0.26461538461538464</v>
      </c>
      <c r="X3465" s="317">
        <f t="shared" si="1280"/>
        <v>0.27534307215582116</v>
      </c>
      <c r="Y3465" s="317">
        <f>Y3463/Y3462</f>
        <v>0.27365615282096845</v>
      </c>
      <c r="Z3465" s="317">
        <f t="shared" si="1280"/>
        <v>0.27402661409561363</v>
      </c>
      <c r="AA3465" s="317">
        <f t="shared" si="1280"/>
        <v>0.29804372842347526</v>
      </c>
      <c r="AB3465" s="339">
        <f t="shared" si="1280"/>
        <v>0.36558396682791983</v>
      </c>
      <c r="AC3465" s="436">
        <f>MAX(E3465:AB3465)</f>
        <v>0.46596356663470756</v>
      </c>
      <c r="AD3465" s="73"/>
      <c r="AE3465" s="155"/>
      <c r="AF3465" s="74"/>
      <c r="AL3465" s="1"/>
      <c r="AM3465" s="15"/>
      <c r="AN3465" s="15"/>
      <c r="AO3465" s="15"/>
      <c r="AP3465" s="399"/>
    </row>
    <row r="3466" spans="1:42" x14ac:dyDescent="0.25">
      <c r="A3466" s="2059"/>
      <c r="B3466" s="2062"/>
      <c r="C3466" s="124" t="s">
        <v>117</v>
      </c>
      <c r="D3466" s="108"/>
      <c r="E3466" s="313"/>
      <c r="F3466" s="314"/>
      <c r="G3466" s="314"/>
      <c r="H3466" s="155"/>
      <c r="I3466" s="155"/>
      <c r="J3466" s="155"/>
      <c r="K3466" s="155"/>
      <c r="L3466" s="155"/>
      <c r="M3466" s="155"/>
      <c r="N3466" s="155"/>
      <c r="O3466" s="155"/>
      <c r="P3466" s="155"/>
      <c r="Q3466" s="155"/>
      <c r="R3466" s="155"/>
      <c r="S3466" s="155"/>
      <c r="T3466" s="155"/>
      <c r="U3466" s="155"/>
      <c r="V3466" s="155"/>
      <c r="W3466" s="155"/>
      <c r="X3466" s="155"/>
      <c r="Y3466" s="155"/>
      <c r="Z3466" s="314"/>
      <c r="AA3466" s="314"/>
      <c r="AB3466" s="870"/>
      <c r="AC3466" s="108"/>
      <c r="AD3466" s="73"/>
      <c r="AE3466" s="155"/>
      <c r="AF3466" s="74"/>
      <c r="AL3466" s="1"/>
      <c r="AM3466" s="15"/>
      <c r="AN3466" s="15"/>
      <c r="AO3466" s="15"/>
      <c r="AP3466" s="399"/>
    </row>
    <row r="3467" spans="1:42" s="183" customFormat="1" x14ac:dyDescent="0.25">
      <c r="A3467" s="2059"/>
      <c r="B3467" s="2062"/>
      <c r="C3467" s="124" t="s">
        <v>118</v>
      </c>
      <c r="D3467" s="108"/>
      <c r="E3467" s="313"/>
      <c r="F3467" s="314"/>
      <c r="G3467" s="314"/>
      <c r="H3467" s="155"/>
      <c r="I3467" s="155"/>
      <c r="J3467" s="155"/>
      <c r="K3467" s="155"/>
      <c r="L3467" s="155"/>
      <c r="M3467" s="155"/>
      <c r="N3467" s="155"/>
      <c r="O3467" s="155"/>
      <c r="P3467" s="155"/>
      <c r="Q3467" s="155"/>
      <c r="R3467" s="155"/>
      <c r="S3467" s="155"/>
      <c r="T3467" s="155"/>
      <c r="U3467" s="155"/>
      <c r="V3467" s="155"/>
      <c r="W3467" s="155"/>
      <c r="X3467" s="155"/>
      <c r="Y3467" s="155"/>
      <c r="Z3467" s="314"/>
      <c r="AA3467" s="314"/>
      <c r="AB3467" s="870"/>
      <c r="AC3467" s="108"/>
      <c r="AD3467" s="73"/>
      <c r="AE3467" s="155"/>
      <c r="AF3467" s="74"/>
      <c r="AH3467" s="784"/>
      <c r="AI3467" s="785"/>
      <c r="AJ3467" s="785"/>
      <c r="AK3467" s="785"/>
      <c r="AL3467" s="786"/>
      <c r="AM3467" s="786"/>
      <c r="AN3467" s="191"/>
      <c r="AO3467" s="191"/>
      <c r="AP3467" s="191"/>
    </row>
    <row r="3468" spans="1:42" ht="16.5" thickBot="1" x14ac:dyDescent="0.3">
      <c r="A3468" s="3537" t="s">
        <v>43</v>
      </c>
      <c r="B3468" s="3538"/>
      <c r="C3468" s="3539"/>
      <c r="D3468" s="114"/>
      <c r="E3468" s="180">
        <f>SQRT(E3462*E3462+E3463*E3463)/E3524/1.73</f>
        <v>150.50660078647445</v>
      </c>
      <c r="F3468" s="181">
        <f t="shared" ref="F3468:AB3468" si="1281">SQRT(F3462*F3462+F3463*F3463)/F3524/1.73</f>
        <v>140.49891625982147</v>
      </c>
      <c r="G3468" s="181">
        <f t="shared" si="1281"/>
        <v>132.62067923531581</v>
      </c>
      <c r="H3468" s="79">
        <f t="shared" si="1281"/>
        <v>127.29723628138269</v>
      </c>
      <c r="I3468" s="79">
        <f t="shared" si="1281"/>
        <v>124.44035231332316</v>
      </c>
      <c r="J3468" s="79">
        <f t="shared" si="1281"/>
        <v>132.88937712475976</v>
      </c>
      <c r="K3468" s="79">
        <f t="shared" si="1281"/>
        <v>148.68249419999165</v>
      </c>
      <c r="L3468" s="79">
        <f t="shared" si="1281"/>
        <v>171.93684639489888</v>
      </c>
      <c r="M3468" s="79">
        <f t="shared" si="1281"/>
        <v>205.12573547558182</v>
      </c>
      <c r="N3468" s="79">
        <f t="shared" si="1281"/>
        <v>251.32370977334185</v>
      </c>
      <c r="O3468" s="79">
        <f t="shared" si="1281"/>
        <v>267.75063398381388</v>
      </c>
      <c r="P3468" s="79">
        <f t="shared" si="1281"/>
        <v>273.15915490550213</v>
      </c>
      <c r="Q3468" s="79">
        <f t="shared" si="1281"/>
        <v>274.59681073885173</v>
      </c>
      <c r="R3468" s="79">
        <f t="shared" si="1281"/>
        <v>274.3480012940542</v>
      </c>
      <c r="S3468" s="79">
        <f t="shared" si="1281"/>
        <v>275.12040221330381</v>
      </c>
      <c r="T3468" s="79">
        <f t="shared" si="1281"/>
        <v>276.86004194703838</v>
      </c>
      <c r="U3468" s="79">
        <f t="shared" si="1281"/>
        <v>272.47420235691908</v>
      </c>
      <c r="V3468" s="79">
        <f t="shared" si="1281"/>
        <v>266.82062819567102</v>
      </c>
      <c r="W3468" s="79">
        <f t="shared" si="1281"/>
        <v>263.36689513248854</v>
      </c>
      <c r="X3468" s="79">
        <f t="shared" si="1281"/>
        <v>260.95842760556604</v>
      </c>
      <c r="Y3468" s="79">
        <f>SQRT(Y3462*Y3462+Y3463*Y3463)/Y3524/1.73</f>
        <v>260.17297065134966</v>
      </c>
      <c r="Z3468" s="181">
        <f t="shared" si="1281"/>
        <v>233.18690620351097</v>
      </c>
      <c r="AA3468" s="181">
        <f t="shared" si="1281"/>
        <v>200.05639284303561</v>
      </c>
      <c r="AB3468" s="398">
        <f t="shared" si="1281"/>
        <v>170.11615246928434</v>
      </c>
      <c r="AC3468" s="109">
        <f>AVERAGE(E3468:AB3468)</f>
        <v>214.76289868272002</v>
      </c>
      <c r="AD3468" s="78">
        <f>(AC3464-AC3468)/AC3464</f>
        <v>4.5752088865815953E-3</v>
      </c>
      <c r="AE3468" s="79"/>
      <c r="AF3468" s="80"/>
      <c r="AL3468" s="2"/>
      <c r="AM3468" s="14"/>
      <c r="AN3468" s="15"/>
      <c r="AO3468" s="14"/>
      <c r="AP3468" s="399"/>
    </row>
    <row r="3469" spans="1:42" x14ac:dyDescent="0.25">
      <c r="A3469" s="3561" t="s">
        <v>626</v>
      </c>
      <c r="B3469" s="3528" t="s">
        <v>13</v>
      </c>
      <c r="C3469" s="121" t="s">
        <v>14</v>
      </c>
      <c r="D3469" s="122" t="s">
        <v>941</v>
      </c>
      <c r="E3469" s="309">
        <v>2976</v>
      </c>
      <c r="F3469" s="71">
        <v>2700</v>
      </c>
      <c r="G3469" s="71">
        <v>2472</v>
      </c>
      <c r="H3469" s="71">
        <v>2398</v>
      </c>
      <c r="I3469" s="71">
        <v>2382</v>
      </c>
      <c r="J3469" s="71">
        <v>2600</v>
      </c>
      <c r="K3469" s="71">
        <v>3052</v>
      </c>
      <c r="L3469" s="71">
        <v>3580</v>
      </c>
      <c r="M3469" s="71">
        <v>3998</v>
      </c>
      <c r="N3469" s="71">
        <v>4362</v>
      </c>
      <c r="O3469" s="71">
        <v>4534</v>
      </c>
      <c r="P3469" s="71">
        <v>4616</v>
      </c>
      <c r="Q3469" s="71">
        <v>4612</v>
      </c>
      <c r="R3469" s="71">
        <v>4584</v>
      </c>
      <c r="S3469" s="71">
        <v>4510</v>
      </c>
      <c r="T3469" s="71">
        <v>4580</v>
      </c>
      <c r="U3469" s="71">
        <v>4640</v>
      </c>
      <c r="V3469" s="71">
        <v>4524</v>
      </c>
      <c r="W3469" s="71">
        <v>4642</v>
      </c>
      <c r="X3469" s="71">
        <v>4680</v>
      </c>
      <c r="Y3469" s="71">
        <v>4700</v>
      </c>
      <c r="Z3469" s="71">
        <v>4484</v>
      </c>
      <c r="AA3469" s="71">
        <v>3966</v>
      </c>
      <c r="AB3469" s="396">
        <v>3396</v>
      </c>
      <c r="AC3469" s="106">
        <f>SUM(E3469:AB3469)</f>
        <v>92988</v>
      </c>
      <c r="AD3469" s="70">
        <v>25000</v>
      </c>
      <c r="AE3469" s="71">
        <v>100</v>
      </c>
      <c r="AF3469" s="72">
        <v>200</v>
      </c>
      <c r="AL3469" s="1186"/>
      <c r="AM3469" s="434"/>
      <c r="AN3469" s="433"/>
      <c r="AO3469" s="15"/>
      <c r="AP3469" s="399"/>
    </row>
    <row r="3470" spans="1:42" x14ac:dyDescent="0.25">
      <c r="A3470" s="3562"/>
      <c r="B3470" s="3529"/>
      <c r="C3470" s="123" t="s">
        <v>15</v>
      </c>
      <c r="D3470" s="108" t="s">
        <v>941</v>
      </c>
      <c r="E3470" s="310">
        <v>676</v>
      </c>
      <c r="F3470" s="311">
        <v>652</v>
      </c>
      <c r="G3470" s="311">
        <v>644</v>
      </c>
      <c r="H3470" s="311">
        <v>658</v>
      </c>
      <c r="I3470" s="311">
        <v>622</v>
      </c>
      <c r="J3470" s="311">
        <v>628</v>
      </c>
      <c r="K3470" s="311">
        <v>640</v>
      </c>
      <c r="L3470" s="311">
        <v>742</v>
      </c>
      <c r="M3470" s="311">
        <v>852</v>
      </c>
      <c r="N3470" s="311">
        <v>874</v>
      </c>
      <c r="O3470" s="311">
        <v>944</v>
      </c>
      <c r="P3470" s="311">
        <v>994</v>
      </c>
      <c r="Q3470" s="311">
        <v>998</v>
      </c>
      <c r="R3470" s="311">
        <v>980</v>
      </c>
      <c r="S3470" s="311">
        <v>930</v>
      </c>
      <c r="T3470" s="311">
        <v>866</v>
      </c>
      <c r="U3470" s="311">
        <v>846</v>
      </c>
      <c r="V3470" s="311">
        <v>902</v>
      </c>
      <c r="W3470" s="311">
        <v>868</v>
      </c>
      <c r="X3470" s="311">
        <v>838</v>
      </c>
      <c r="Y3470" s="311">
        <v>804</v>
      </c>
      <c r="Z3470" s="311">
        <v>790</v>
      </c>
      <c r="AA3470" s="311">
        <v>720</v>
      </c>
      <c r="AB3470" s="397">
        <v>696</v>
      </c>
      <c r="AC3470" s="107">
        <f>SUM(E3470:AB3470)</f>
        <v>19164</v>
      </c>
      <c r="AD3470" s="73"/>
      <c r="AE3470" s="155"/>
      <c r="AF3470" s="74"/>
      <c r="AL3470" s="1"/>
      <c r="AM3470" s="15"/>
      <c r="AN3470" s="15"/>
      <c r="AO3470" s="15"/>
      <c r="AP3470" s="399"/>
    </row>
    <row r="3471" spans="1:42" x14ac:dyDescent="0.25">
      <c r="A3471" s="3562"/>
      <c r="B3471" s="3529"/>
      <c r="C3471" s="123" t="s">
        <v>16</v>
      </c>
      <c r="D3471" s="108" t="s">
        <v>55</v>
      </c>
      <c r="E3471" s="1479">
        <v>164</v>
      </c>
      <c r="F3471" s="1474">
        <v>147</v>
      </c>
      <c r="G3471" s="1474">
        <v>145</v>
      </c>
      <c r="H3471" s="330">
        <v>136</v>
      </c>
      <c r="I3471" s="330">
        <v>138</v>
      </c>
      <c r="J3471" s="330">
        <v>164</v>
      </c>
      <c r="K3471" s="330">
        <v>195</v>
      </c>
      <c r="L3471" s="330">
        <v>221</v>
      </c>
      <c r="M3471" s="330">
        <v>251</v>
      </c>
      <c r="N3471" s="330">
        <v>259</v>
      </c>
      <c r="O3471" s="330">
        <v>263</v>
      </c>
      <c r="P3471" s="330">
        <v>263</v>
      </c>
      <c r="Q3471" s="330">
        <v>260</v>
      </c>
      <c r="R3471" s="330">
        <v>254</v>
      </c>
      <c r="S3471" s="330">
        <v>260</v>
      </c>
      <c r="T3471" s="330">
        <v>268</v>
      </c>
      <c r="U3471" s="330">
        <v>259</v>
      </c>
      <c r="V3471" s="330">
        <v>260</v>
      </c>
      <c r="W3471" s="330">
        <v>271</v>
      </c>
      <c r="X3471" s="330">
        <v>269</v>
      </c>
      <c r="Y3471" s="330">
        <v>265</v>
      </c>
      <c r="Z3471" s="1474">
        <v>239</v>
      </c>
      <c r="AA3471" s="1474">
        <v>208</v>
      </c>
      <c r="AB3471" s="1502">
        <v>183</v>
      </c>
      <c r="AC3471" s="107">
        <f>AVERAGE(E3471:AB3471)</f>
        <v>222.58333333333334</v>
      </c>
      <c r="AD3471" s="76">
        <f>SQRT(MIN((E3469*E3469+E3470*E3470),(F3469*F3469+F3470*F3470),(G3469*G3469+G3470*G3470),(H3469*H3469+H3470*H3470),(I3469*I3469+I3470*I3470),(J3469*J3469+J3470*J3470),(K3469*K3469+K3470*K3470),(L3469*L3469+L3470*L3470),(M3469*M3469+M3470*M3470),(N3469*N3469+N3470*N3470),(O3469*O3469+O3470*O3470),(P3469*P3469+P3470*P3470),(R3469*R3469+R3470*R3470),(S3469*S3469+S3470*S3470),(T3469*T3469+T3470*T3470),(U3469*U3469+U3470*U3470),(V3469*V3469+V3470*V3470),(W3469*W3469+W3470*W3470),(X3469*X3469+X3470*X3470),(V3469*V3469+V3470*V3470),(Z3469*Z3469+Z3470*Z3470),(AA3469*AA3469+AA3470*AA3470),(AB3469*AB3469+AB3470*AB3470)))/AD3469</f>
        <v>9.8474833333192291E-2</v>
      </c>
      <c r="AE3471" s="76">
        <f>SQRT(MAX((E3469*E3469+E3470*E3470),(F3469*F3469+F3470*F3470),(G3469*G3469+G3470*G3470),(H3469*H3469+H3470*H3470),(I3469*I3469+I3470*I3470),(J3469*J3469+J3470*J3470),(K3469*K3469+K3470*K3470),(L3469*L3469+L3470*L3470),(M3469*M3469+M3470*M3470),(N3469*N3469+N3470*N3470),(O3469*O3469+O3470*O3470),(P3469*P3469+P3470*P3470),(R3469*R3469+R3470*R3470),(S3469*S3469+S3470*S3470),(T3469*T3469+T3470*T3470),(U3469*U3469+U3470*U3470),(V3469*V3469+V3470*V3470),(W3469*W3469+W3470*W3470),(X3469*X3469+X3470*X3470),(V3469*V3469+V3470*V3470),(Z3469*Z3469+Z3470*Z3470),(AA3469*AA3469+AA3470*AA3470),(AB3469*AB3469+AB3470*AB3470)))/AD3469</f>
        <v>0.19017736563534579</v>
      </c>
      <c r="AF3471" s="77"/>
      <c r="AL3471" s="1"/>
      <c r="AM3471" s="15"/>
      <c r="AN3471" s="15"/>
      <c r="AO3471" s="15"/>
      <c r="AP3471" s="399"/>
    </row>
    <row r="3472" spans="1:42" x14ac:dyDescent="0.25">
      <c r="A3472" s="3501"/>
      <c r="B3472" s="3530"/>
      <c r="C3472" s="123" t="s">
        <v>18</v>
      </c>
      <c r="D3472" s="108"/>
      <c r="E3472" s="316">
        <f t="shared" ref="E3472:AB3472" si="1282">E3470/E3469</f>
        <v>0.22715053763440859</v>
      </c>
      <c r="F3472" s="317">
        <f t="shared" si="1282"/>
        <v>0.24148148148148149</v>
      </c>
      <c r="G3472" s="317">
        <f t="shared" si="1282"/>
        <v>0.26051779935275082</v>
      </c>
      <c r="H3472" s="317">
        <f t="shared" si="1282"/>
        <v>0.27439532944120099</v>
      </c>
      <c r="I3472" s="317">
        <f t="shared" si="1282"/>
        <v>0.2611251049538203</v>
      </c>
      <c r="J3472" s="317">
        <f t="shared" si="1282"/>
        <v>0.24153846153846154</v>
      </c>
      <c r="K3472" s="317">
        <f t="shared" si="1282"/>
        <v>0.20969855832241152</v>
      </c>
      <c r="L3472" s="317">
        <f t="shared" si="1282"/>
        <v>0.20726256983240224</v>
      </c>
      <c r="M3472" s="317">
        <f t="shared" si="1282"/>
        <v>0.21310655327663833</v>
      </c>
      <c r="N3472" s="317">
        <f t="shared" si="1282"/>
        <v>0.20036680421824851</v>
      </c>
      <c r="O3472" s="317">
        <f t="shared" si="1282"/>
        <v>0.20820467578297308</v>
      </c>
      <c r="P3472" s="317">
        <f t="shared" si="1282"/>
        <v>0.21533795493934141</v>
      </c>
      <c r="Q3472" s="317">
        <f t="shared" si="1282"/>
        <v>0.21639202081526454</v>
      </c>
      <c r="R3472" s="317">
        <f t="shared" si="1282"/>
        <v>0.21378708551483422</v>
      </c>
      <c r="S3472" s="317">
        <f t="shared" si="1282"/>
        <v>0.20620842572062084</v>
      </c>
      <c r="T3472" s="317">
        <f t="shared" si="1282"/>
        <v>0.18908296943231442</v>
      </c>
      <c r="U3472" s="317">
        <f t="shared" si="1282"/>
        <v>0.18232758620689654</v>
      </c>
      <c r="V3472" s="317">
        <f t="shared" si="1282"/>
        <v>0.19938107869142352</v>
      </c>
      <c r="W3472" s="317">
        <f t="shared" si="1282"/>
        <v>0.18698836708315381</v>
      </c>
      <c r="X3472" s="317">
        <f t="shared" si="1282"/>
        <v>0.17905982905982906</v>
      </c>
      <c r="Y3472" s="317">
        <f>Y3470/Y3469</f>
        <v>0.17106382978723406</v>
      </c>
      <c r="Z3472" s="317">
        <f t="shared" si="1282"/>
        <v>0.17618198037466548</v>
      </c>
      <c r="AA3472" s="317">
        <f t="shared" si="1282"/>
        <v>0.18154311649016641</v>
      </c>
      <c r="AB3472" s="339">
        <f t="shared" si="1282"/>
        <v>0.20494699646643111</v>
      </c>
      <c r="AC3472" s="436">
        <f>MAX(E3472:AB3472)</f>
        <v>0.27439532944120099</v>
      </c>
      <c r="AD3472" s="73"/>
      <c r="AE3472" s="155"/>
      <c r="AF3472" s="74"/>
      <c r="AL3472" s="1"/>
      <c r="AM3472" s="15"/>
      <c r="AN3472" s="15"/>
      <c r="AO3472" s="15"/>
      <c r="AP3472" s="399"/>
    </row>
    <row r="3473" spans="1:42" x14ac:dyDescent="0.25">
      <c r="A3473" s="2059"/>
      <c r="B3473" s="2062"/>
      <c r="C3473" s="124" t="s">
        <v>117</v>
      </c>
      <c r="D3473" s="108"/>
      <c r="E3473" s="313"/>
      <c r="F3473" s="314"/>
      <c r="G3473" s="314"/>
      <c r="H3473" s="155"/>
      <c r="I3473" s="155"/>
      <c r="J3473" s="155"/>
      <c r="K3473" s="155"/>
      <c r="L3473" s="155"/>
      <c r="M3473" s="155"/>
      <c r="N3473" s="155"/>
      <c r="O3473" s="155"/>
      <c r="P3473" s="155"/>
      <c r="Q3473" s="155"/>
      <c r="R3473" s="155"/>
      <c r="S3473" s="155"/>
      <c r="T3473" s="155"/>
      <c r="U3473" s="155"/>
      <c r="V3473" s="155"/>
      <c r="W3473" s="155"/>
      <c r="X3473" s="155"/>
      <c r="Y3473" s="155"/>
      <c r="Z3473" s="314"/>
      <c r="AA3473" s="314"/>
      <c r="AB3473" s="870"/>
      <c r="AC3473" s="108"/>
      <c r="AD3473" s="73"/>
      <c r="AE3473" s="155"/>
      <c r="AF3473" s="74"/>
      <c r="AL3473" s="1"/>
      <c r="AM3473" s="15"/>
      <c r="AN3473" s="15"/>
      <c r="AO3473" s="15"/>
      <c r="AP3473" s="399"/>
    </row>
    <row r="3474" spans="1:42" s="183" customFormat="1" x14ac:dyDescent="0.25">
      <c r="A3474" s="2059"/>
      <c r="B3474" s="2062"/>
      <c r="C3474" s="124" t="s">
        <v>118</v>
      </c>
      <c r="D3474" s="108"/>
      <c r="E3474" s="313"/>
      <c r="F3474" s="314"/>
      <c r="G3474" s="314"/>
      <c r="H3474" s="155"/>
      <c r="I3474" s="155"/>
      <c r="J3474" s="155"/>
      <c r="K3474" s="155"/>
      <c r="L3474" s="155"/>
      <c r="M3474" s="155"/>
      <c r="N3474" s="155"/>
      <c r="O3474" s="155"/>
      <c r="P3474" s="155"/>
      <c r="Q3474" s="155"/>
      <c r="R3474" s="155"/>
      <c r="S3474" s="155"/>
      <c r="T3474" s="155"/>
      <c r="U3474" s="155"/>
      <c r="V3474" s="155"/>
      <c r="W3474" s="155"/>
      <c r="X3474" s="155"/>
      <c r="Y3474" s="155"/>
      <c r="Z3474" s="314"/>
      <c r="AA3474" s="314"/>
      <c r="AB3474" s="870"/>
      <c r="AC3474" s="108"/>
      <c r="AD3474" s="73"/>
      <c r="AE3474" s="155"/>
      <c r="AF3474" s="74"/>
      <c r="AH3474" s="784"/>
      <c r="AI3474" s="785"/>
      <c r="AJ3474" s="785"/>
      <c r="AK3474" s="785"/>
      <c r="AL3474" s="786"/>
      <c r="AM3474" s="786"/>
      <c r="AN3474" s="191"/>
      <c r="AO3474" s="191"/>
      <c r="AP3474" s="191"/>
    </row>
    <row r="3475" spans="1:42" ht="16.5" thickBot="1" x14ac:dyDescent="0.3">
      <c r="A3475" s="3537" t="s">
        <v>43</v>
      </c>
      <c r="B3475" s="3538"/>
      <c r="C3475" s="3539"/>
      <c r="D3475" s="114"/>
      <c r="E3475" s="535">
        <f>SQRT(E3469*E3469+E3470*E3470)/E3526/1.73</f>
        <v>168.16518156360715</v>
      </c>
      <c r="F3475" s="536">
        <f t="shared" ref="F3475:AB3475" si="1283">SQRT(F3469*F3469+F3470*F3470)/F3526/1.73</f>
        <v>152.61915666697226</v>
      </c>
      <c r="G3475" s="536">
        <f t="shared" si="1283"/>
        <v>140.62811658129331</v>
      </c>
      <c r="H3475" s="464">
        <f t="shared" si="1283"/>
        <v>136.89170882508043</v>
      </c>
      <c r="I3475" s="464">
        <f t="shared" si="1283"/>
        <v>135.14213907579267</v>
      </c>
      <c r="J3475" s="464">
        <f t="shared" si="1283"/>
        <v>147.6703616346725</v>
      </c>
      <c r="K3475" s="464">
        <f t="shared" si="1283"/>
        <v>173.48726997122918</v>
      </c>
      <c r="L3475" s="464">
        <f t="shared" si="1283"/>
        <v>204.7814382088572</v>
      </c>
      <c r="M3475" s="464">
        <f t="shared" si="1283"/>
        <v>229.85174839438386</v>
      </c>
      <c r="N3475" s="464">
        <f t="shared" si="1283"/>
        <v>249.66040104006021</v>
      </c>
      <c r="O3475" s="464">
        <f t="shared" si="1283"/>
        <v>255.68401180257143</v>
      </c>
      <c r="P3475" s="464">
        <f t="shared" si="1283"/>
        <v>259.19943821843867</v>
      </c>
      <c r="Q3475" s="464">
        <f t="shared" si="1283"/>
        <v>260.01886324437248</v>
      </c>
      <c r="R3475" s="464">
        <f t="shared" si="1283"/>
        <v>256.34691409816435</v>
      </c>
      <c r="S3475" s="464">
        <f t="shared" si="1283"/>
        <v>256.6813287875375</v>
      </c>
      <c r="T3475" s="464">
        <f t="shared" si="1283"/>
        <v>260.06840082919445</v>
      </c>
      <c r="U3475" s="464">
        <f t="shared" si="1283"/>
        <v>263.15609374026343</v>
      </c>
      <c r="V3475" s="464">
        <f t="shared" si="1283"/>
        <v>257.38414465381396</v>
      </c>
      <c r="W3475" s="464">
        <f t="shared" si="1283"/>
        <v>262.72792965129463</v>
      </c>
      <c r="X3475" s="464">
        <f t="shared" si="1283"/>
        <v>263.2402133237905</v>
      </c>
      <c r="Y3475" s="464">
        <f>SQRT(Y3469*Y3469+Y3470*Y3470)/Y3526/1.73</f>
        <v>264.25948959666738</v>
      </c>
      <c r="Z3475" s="536">
        <f t="shared" si="1283"/>
        <v>250.65015523738316</v>
      </c>
      <c r="AA3475" s="536">
        <f t="shared" si="1283"/>
        <v>221.47880842760196</v>
      </c>
      <c r="AB3475" s="537">
        <f t="shared" si="1283"/>
        <v>190.47605155191326</v>
      </c>
      <c r="AC3475" s="109">
        <f>AVERAGE(E3475:AB3475)</f>
        <v>219.17789021353977</v>
      </c>
      <c r="AD3475" s="78">
        <f>(AC3471-AC3475)/AC3471</f>
        <v>1.5299632136848705E-2</v>
      </c>
      <c r="AE3475" s="79"/>
      <c r="AF3475" s="80"/>
      <c r="AL3475" s="2"/>
      <c r="AM3475" s="14"/>
      <c r="AN3475" s="15"/>
      <c r="AO3475" s="14"/>
      <c r="AP3475" s="399"/>
    </row>
    <row r="3476" spans="1:42" x14ac:dyDescent="0.25">
      <c r="A3476" s="3739" t="s">
        <v>1215</v>
      </c>
      <c r="B3476" s="3528" t="s">
        <v>21</v>
      </c>
      <c r="C3476" s="121" t="s">
        <v>14</v>
      </c>
      <c r="D3476" s="2847" t="s">
        <v>941</v>
      </c>
      <c r="E3476" s="70">
        <v>0</v>
      </c>
      <c r="F3476" s="71">
        <v>0</v>
      </c>
      <c r="G3476" s="71">
        <v>0</v>
      </c>
      <c r="H3476" s="71">
        <v>0</v>
      </c>
      <c r="I3476" s="71">
        <v>0</v>
      </c>
      <c r="J3476" s="71">
        <v>0</v>
      </c>
      <c r="K3476" s="71">
        <v>0</v>
      </c>
      <c r="L3476" s="71">
        <v>0</v>
      </c>
      <c r="M3476" s="71">
        <v>0</v>
      </c>
      <c r="N3476" s="71">
        <v>0</v>
      </c>
      <c r="O3476" s="71">
        <v>0</v>
      </c>
      <c r="P3476" s="71">
        <v>0</v>
      </c>
      <c r="Q3476" s="71">
        <v>0</v>
      </c>
      <c r="R3476" s="71">
        <v>0</v>
      </c>
      <c r="S3476" s="71">
        <v>0</v>
      </c>
      <c r="T3476" s="71">
        <v>0</v>
      </c>
      <c r="U3476" s="71">
        <v>0</v>
      </c>
      <c r="V3476" s="71">
        <v>0</v>
      </c>
      <c r="W3476" s="71">
        <v>0</v>
      </c>
      <c r="X3476" s="71">
        <v>0</v>
      </c>
      <c r="Y3476" s="71">
        <v>0</v>
      </c>
      <c r="Z3476" s="71">
        <v>0</v>
      </c>
      <c r="AA3476" s="71">
        <v>0</v>
      </c>
      <c r="AB3476" s="396">
        <v>0</v>
      </c>
      <c r="AC3476" s="106">
        <f>SUM(E3476:AB3476)</f>
        <v>0</v>
      </c>
      <c r="AD3476" s="70">
        <v>25000</v>
      </c>
      <c r="AE3476" s="71">
        <v>100</v>
      </c>
      <c r="AF3476" s="72">
        <v>300</v>
      </c>
      <c r="AL3476" s="2"/>
      <c r="AM3476" s="14"/>
      <c r="AN3476" s="15"/>
      <c r="AO3476" s="14"/>
      <c r="AP3476" s="399"/>
    </row>
    <row r="3477" spans="1:42" x14ac:dyDescent="0.25">
      <c r="A3477" s="3740"/>
      <c r="B3477" s="3529"/>
      <c r="C3477" s="123" t="s">
        <v>15</v>
      </c>
      <c r="D3477" s="350" t="s">
        <v>941</v>
      </c>
      <c r="E3477" s="395">
        <v>0</v>
      </c>
      <c r="F3477" s="311">
        <v>0</v>
      </c>
      <c r="G3477" s="311">
        <v>0</v>
      </c>
      <c r="H3477" s="311">
        <v>0</v>
      </c>
      <c r="I3477" s="311">
        <v>0</v>
      </c>
      <c r="J3477" s="311">
        <v>0</v>
      </c>
      <c r="K3477" s="311">
        <v>0</v>
      </c>
      <c r="L3477" s="311">
        <v>0</v>
      </c>
      <c r="M3477" s="311">
        <v>0</v>
      </c>
      <c r="N3477" s="311">
        <v>0</v>
      </c>
      <c r="O3477" s="311">
        <v>0</v>
      </c>
      <c r="P3477" s="311">
        <v>0</v>
      </c>
      <c r="Q3477" s="311">
        <v>0</v>
      </c>
      <c r="R3477" s="311">
        <v>0</v>
      </c>
      <c r="S3477" s="311">
        <v>0</v>
      </c>
      <c r="T3477" s="311">
        <v>0</v>
      </c>
      <c r="U3477" s="311">
        <v>0</v>
      </c>
      <c r="V3477" s="311">
        <v>0</v>
      </c>
      <c r="W3477" s="311">
        <v>0</v>
      </c>
      <c r="X3477" s="311">
        <v>0</v>
      </c>
      <c r="Y3477" s="311">
        <v>0</v>
      </c>
      <c r="Z3477" s="311">
        <v>0</v>
      </c>
      <c r="AA3477" s="311">
        <v>0</v>
      </c>
      <c r="AB3477" s="397">
        <v>0</v>
      </c>
      <c r="AC3477" s="107">
        <f>SUM(E3477:AB3477)</f>
        <v>0</v>
      </c>
      <c r="AD3477" s="73"/>
      <c r="AE3477" s="155"/>
      <c r="AF3477" s="74"/>
      <c r="AL3477" s="2"/>
      <c r="AM3477" s="14"/>
      <c r="AN3477" s="15"/>
      <c r="AO3477" s="14"/>
      <c r="AP3477" s="399"/>
    </row>
    <row r="3478" spans="1:42" x14ac:dyDescent="0.25">
      <c r="A3478" s="3740"/>
      <c r="B3478" s="3529"/>
      <c r="C3478" s="123" t="s">
        <v>16</v>
      </c>
      <c r="D3478" s="350" t="s">
        <v>55</v>
      </c>
      <c r="E3478" s="1490">
        <v>0</v>
      </c>
      <c r="F3478" s="330">
        <v>0</v>
      </c>
      <c r="G3478" s="330">
        <v>0</v>
      </c>
      <c r="H3478" s="330">
        <v>0</v>
      </c>
      <c r="I3478" s="330">
        <v>0</v>
      </c>
      <c r="J3478" s="330">
        <v>0</v>
      </c>
      <c r="K3478" s="330">
        <v>0</v>
      </c>
      <c r="L3478" s="330">
        <v>0</v>
      </c>
      <c r="M3478" s="330">
        <v>0</v>
      </c>
      <c r="N3478" s="330">
        <v>0</v>
      </c>
      <c r="O3478" s="330">
        <v>0</v>
      </c>
      <c r="P3478" s="330">
        <v>0</v>
      </c>
      <c r="Q3478" s="330">
        <v>0</v>
      </c>
      <c r="R3478" s="330">
        <v>0</v>
      </c>
      <c r="S3478" s="330">
        <v>0</v>
      </c>
      <c r="T3478" s="330">
        <v>0</v>
      </c>
      <c r="U3478" s="330">
        <v>0</v>
      </c>
      <c r="V3478" s="330">
        <v>0</v>
      </c>
      <c r="W3478" s="330">
        <v>0</v>
      </c>
      <c r="X3478" s="330">
        <v>0</v>
      </c>
      <c r="Y3478" s="330">
        <v>0</v>
      </c>
      <c r="Z3478" s="330">
        <v>0</v>
      </c>
      <c r="AA3478" s="330">
        <v>0</v>
      </c>
      <c r="AB3478" s="1476">
        <v>0</v>
      </c>
      <c r="AC3478" s="107">
        <f>AVERAGE(E3478:AB3478)</f>
        <v>0</v>
      </c>
      <c r="AD3478" s="76">
        <f>SQRT(MIN((E3476*E3476+E3477*E3477),(F3476*F3476+F3477*F3477),(G3476*G3476+G3477*G3477),(H3476*H3476+H3477*H3477),(I3476*I3476+I3477*I3477),(J3476*J3476+J3477*J3477),(K3476*K3476+K3477*K3477),(L3476*L3476+L3477*L3477),(M3476*M3476+M3477*M3477),(N3476*N3476+N3477*N3477),(O3476*O3476+O3477*O3477),(P3476*P3476+P3477*P3477),(R3476*R3476+R3477*R3477),(S3476*S3476+S3477*S3477),(T3476*T3476+T3477*T3477),(U3476*U3476+U3477*U3477),(V3476*V3476+V3477*V3477),(W3476*W3476+W3477*W3477),(X3476*X3476+X3477*X3477),(V3476*V3476+V3477*V3477),(Z3476*Z3476+Z3477*Z3477),(AA3476*AA3476+AA3477*AA3477),(AB3476*AB3476+AB3477*AB3477)))/AD3476</f>
        <v>0</v>
      </c>
      <c r="AE3478" s="76">
        <f>SQRT(MAX((E3476*E3476+E3477*E3477),(F3476*F3476+F3477*F3477),(G3476*G3476+G3477*G3477),(H3476*H3476+H3477*H3477),(I3476*I3476+I3477*I3477),(J3476*J3476+J3477*J3477),(K3476*K3476+K3477*K3477),(L3476*L3476+L3477*L3477),(M3476*M3476+M3477*M3477),(N3476*N3476+N3477*N3477),(O3476*O3476+O3477*O3477),(P3476*P3476+P3477*P3477),(R3476*R3476+R3477*R3477),(S3476*S3476+S3477*S3477),(T3476*T3476+T3477*T3477),(U3476*U3476+U3477*U3477),(V3476*V3476+V3477*V3477),(W3476*W3476+W3477*W3477),(X3476*X3476+X3477*X3477),(V3476*V3476+V3477*V3477),(Z3476*Z3476+Z3477*Z3477),(AA3476*AA3476+AA3477*AA3477),(AB3476*AB3476+AB3477*AB3477)))/AD3476</f>
        <v>0</v>
      </c>
      <c r="AF3478" s="77"/>
      <c r="AL3478" s="2"/>
      <c r="AM3478" s="14"/>
      <c r="AN3478" s="15"/>
      <c r="AO3478" s="14"/>
      <c r="AP3478" s="399"/>
    </row>
    <row r="3479" spans="1:42" x14ac:dyDescent="0.25">
      <c r="A3479" s="3700"/>
      <c r="B3479" s="3530"/>
      <c r="C3479" s="123" t="s">
        <v>18</v>
      </c>
      <c r="D3479" s="350"/>
      <c r="E3479" s="503" t="e">
        <f t="shared" ref="E3479:AB3479" si="1284">E3477/E3476</f>
        <v>#DIV/0!</v>
      </c>
      <c r="F3479" s="317" t="e">
        <f t="shared" si="1284"/>
        <v>#DIV/0!</v>
      </c>
      <c r="G3479" s="317" t="e">
        <f t="shared" si="1284"/>
        <v>#DIV/0!</v>
      </c>
      <c r="H3479" s="317" t="e">
        <f t="shared" si="1284"/>
        <v>#DIV/0!</v>
      </c>
      <c r="I3479" s="317" t="e">
        <f t="shared" si="1284"/>
        <v>#DIV/0!</v>
      </c>
      <c r="J3479" s="317" t="e">
        <f t="shared" si="1284"/>
        <v>#DIV/0!</v>
      </c>
      <c r="K3479" s="317" t="e">
        <f t="shared" si="1284"/>
        <v>#DIV/0!</v>
      </c>
      <c r="L3479" s="317" t="e">
        <f t="shared" si="1284"/>
        <v>#DIV/0!</v>
      </c>
      <c r="M3479" s="317" t="e">
        <f t="shared" si="1284"/>
        <v>#DIV/0!</v>
      </c>
      <c r="N3479" s="317" t="e">
        <f t="shared" si="1284"/>
        <v>#DIV/0!</v>
      </c>
      <c r="O3479" s="317" t="e">
        <f t="shared" si="1284"/>
        <v>#DIV/0!</v>
      </c>
      <c r="P3479" s="317" t="e">
        <f t="shared" si="1284"/>
        <v>#DIV/0!</v>
      </c>
      <c r="Q3479" s="317" t="e">
        <f t="shared" si="1284"/>
        <v>#DIV/0!</v>
      </c>
      <c r="R3479" s="317" t="e">
        <f t="shared" si="1284"/>
        <v>#DIV/0!</v>
      </c>
      <c r="S3479" s="317" t="e">
        <f t="shared" si="1284"/>
        <v>#DIV/0!</v>
      </c>
      <c r="T3479" s="317" t="e">
        <f t="shared" si="1284"/>
        <v>#DIV/0!</v>
      </c>
      <c r="U3479" s="317" t="e">
        <f t="shared" si="1284"/>
        <v>#DIV/0!</v>
      </c>
      <c r="V3479" s="317" t="e">
        <f t="shared" si="1284"/>
        <v>#DIV/0!</v>
      </c>
      <c r="W3479" s="317" t="e">
        <f t="shared" si="1284"/>
        <v>#DIV/0!</v>
      </c>
      <c r="X3479" s="317" t="e">
        <f t="shared" si="1284"/>
        <v>#DIV/0!</v>
      </c>
      <c r="Y3479" s="317" t="e">
        <f>Y3477/Y3476</f>
        <v>#DIV/0!</v>
      </c>
      <c r="Z3479" s="317" t="e">
        <f t="shared" si="1284"/>
        <v>#DIV/0!</v>
      </c>
      <c r="AA3479" s="317" t="e">
        <f t="shared" si="1284"/>
        <v>#DIV/0!</v>
      </c>
      <c r="AB3479" s="339" t="e">
        <f t="shared" si="1284"/>
        <v>#DIV/0!</v>
      </c>
      <c r="AC3479" s="436" t="e">
        <f>MAX(E3479:AB3479)</f>
        <v>#DIV/0!</v>
      </c>
      <c r="AD3479" s="73"/>
      <c r="AE3479" s="155"/>
      <c r="AF3479" s="74"/>
      <c r="AL3479" s="2"/>
      <c r="AM3479" s="14"/>
      <c r="AN3479" s="15"/>
      <c r="AO3479" s="14"/>
      <c r="AP3479" s="399"/>
    </row>
    <row r="3480" spans="1:42" x14ac:dyDescent="0.25">
      <c r="A3480" s="2059"/>
      <c r="B3480" s="2062"/>
      <c r="C3480" s="124" t="s">
        <v>117</v>
      </c>
      <c r="D3480" s="350"/>
      <c r="E3480" s="73"/>
      <c r="F3480" s="155"/>
      <c r="G3480" s="155"/>
      <c r="H3480" s="155"/>
      <c r="I3480" s="155"/>
      <c r="J3480" s="155"/>
      <c r="K3480" s="155"/>
      <c r="L3480" s="155"/>
      <c r="M3480" s="155"/>
      <c r="N3480" s="155"/>
      <c r="O3480" s="155"/>
      <c r="P3480" s="155"/>
      <c r="Q3480" s="155"/>
      <c r="R3480" s="155"/>
      <c r="S3480" s="155"/>
      <c r="T3480" s="155"/>
      <c r="U3480" s="155"/>
      <c r="V3480" s="155"/>
      <c r="W3480" s="155"/>
      <c r="X3480" s="155"/>
      <c r="Y3480" s="155"/>
      <c r="Z3480" s="155"/>
      <c r="AA3480" s="155"/>
      <c r="AB3480" s="319"/>
      <c r="AC3480" s="108"/>
      <c r="AD3480" s="73"/>
      <c r="AE3480" s="155"/>
      <c r="AF3480" s="74"/>
      <c r="AL3480" s="2"/>
      <c r="AM3480" s="14"/>
      <c r="AN3480" s="15"/>
      <c r="AO3480" s="14"/>
      <c r="AP3480" s="399"/>
    </row>
    <row r="3481" spans="1:42" x14ac:dyDescent="0.25">
      <c r="A3481" s="2059"/>
      <c r="B3481" s="2062"/>
      <c r="C3481" s="124" t="s">
        <v>118</v>
      </c>
      <c r="D3481" s="350"/>
      <c r="E3481" s="73"/>
      <c r="F3481" s="155"/>
      <c r="G3481" s="155"/>
      <c r="H3481" s="155"/>
      <c r="I3481" s="155"/>
      <c r="J3481" s="155"/>
      <c r="K3481" s="155"/>
      <c r="L3481" s="155"/>
      <c r="M3481" s="155"/>
      <c r="N3481" s="155"/>
      <c r="O3481" s="155"/>
      <c r="P3481" s="155"/>
      <c r="Q3481" s="155"/>
      <c r="R3481" s="155"/>
      <c r="S3481" s="155"/>
      <c r="T3481" s="155"/>
      <c r="U3481" s="155"/>
      <c r="V3481" s="155"/>
      <c r="W3481" s="155"/>
      <c r="X3481" s="155"/>
      <c r="Y3481" s="155"/>
      <c r="Z3481" s="155"/>
      <c r="AA3481" s="155"/>
      <c r="AB3481" s="319"/>
      <c r="AC3481" s="108"/>
      <c r="AD3481" s="73"/>
      <c r="AE3481" s="155"/>
      <c r="AF3481" s="74"/>
      <c r="AL3481" s="2"/>
      <c r="AM3481" s="14"/>
      <c r="AN3481" s="15"/>
      <c r="AO3481" s="14"/>
      <c r="AP3481" s="399"/>
    </row>
    <row r="3482" spans="1:42" ht="16.5" thickBot="1" x14ac:dyDescent="0.3">
      <c r="A3482" s="3537" t="s">
        <v>43</v>
      </c>
      <c r="B3482" s="3538"/>
      <c r="C3482" s="2845"/>
      <c r="D3482" s="349"/>
      <c r="E3482" s="2849">
        <f>SQRT(E3476*E3476+E3477*E3477)/E3525/1.73</f>
        <v>0</v>
      </c>
      <c r="F3482" s="79">
        <f t="shared" ref="F3482:AB3482" si="1285">SQRT(F3476*F3476+F3477*F3477)/F3525/1.73</f>
        <v>0</v>
      </c>
      <c r="G3482" s="79">
        <f t="shared" si="1285"/>
        <v>0</v>
      </c>
      <c r="H3482" s="79">
        <f t="shared" si="1285"/>
        <v>0</v>
      </c>
      <c r="I3482" s="79">
        <f t="shared" si="1285"/>
        <v>0</v>
      </c>
      <c r="J3482" s="79">
        <f t="shared" si="1285"/>
        <v>0</v>
      </c>
      <c r="K3482" s="79">
        <f t="shared" si="1285"/>
        <v>0</v>
      </c>
      <c r="L3482" s="79">
        <f t="shared" si="1285"/>
        <v>0</v>
      </c>
      <c r="M3482" s="79">
        <f t="shared" si="1285"/>
        <v>0</v>
      </c>
      <c r="N3482" s="79">
        <f t="shared" si="1285"/>
        <v>0</v>
      </c>
      <c r="O3482" s="79">
        <f t="shared" si="1285"/>
        <v>0</v>
      </c>
      <c r="P3482" s="79">
        <f t="shared" si="1285"/>
        <v>0</v>
      </c>
      <c r="Q3482" s="79">
        <f t="shared" si="1285"/>
        <v>0</v>
      </c>
      <c r="R3482" s="79">
        <f t="shared" si="1285"/>
        <v>0</v>
      </c>
      <c r="S3482" s="79">
        <f t="shared" si="1285"/>
        <v>0</v>
      </c>
      <c r="T3482" s="79">
        <f t="shared" si="1285"/>
        <v>0</v>
      </c>
      <c r="U3482" s="79">
        <f t="shared" si="1285"/>
        <v>0</v>
      </c>
      <c r="V3482" s="79">
        <f t="shared" si="1285"/>
        <v>0</v>
      </c>
      <c r="W3482" s="79">
        <f t="shared" si="1285"/>
        <v>0</v>
      </c>
      <c r="X3482" s="79">
        <f t="shared" si="1285"/>
        <v>0</v>
      </c>
      <c r="Y3482" s="79">
        <f>SQRT(Y3476*Y3476+Y3477*Y3477)/Y3525/1.73</f>
        <v>0</v>
      </c>
      <c r="Z3482" s="79">
        <f t="shared" si="1285"/>
        <v>0</v>
      </c>
      <c r="AA3482" s="79">
        <f t="shared" si="1285"/>
        <v>0</v>
      </c>
      <c r="AB3482" s="1751">
        <f t="shared" si="1285"/>
        <v>0</v>
      </c>
      <c r="AC3482" s="109">
        <f>AVERAGE(E3482:AB3482)</f>
        <v>0</v>
      </c>
      <c r="AD3482" s="78" t="e">
        <f>(AC3478-AC3482)/AC3478</f>
        <v>#DIV/0!</v>
      </c>
      <c r="AE3482" s="79"/>
      <c r="AF3482" s="80"/>
      <c r="AL3482" s="2"/>
      <c r="AM3482" s="14"/>
      <c r="AN3482" s="15"/>
      <c r="AO3482" s="14"/>
      <c r="AP3482" s="399"/>
    </row>
    <row r="3483" spans="1:42" x14ac:dyDescent="0.25">
      <c r="A3483" s="3739" t="s">
        <v>1214</v>
      </c>
      <c r="B3483" s="3528" t="s">
        <v>21</v>
      </c>
      <c r="C3483" s="121" t="s">
        <v>14</v>
      </c>
      <c r="D3483" s="2203" t="s">
        <v>941</v>
      </c>
      <c r="E3483" s="70">
        <v>0</v>
      </c>
      <c r="F3483" s="71">
        <v>0</v>
      </c>
      <c r="G3483" s="71">
        <v>0</v>
      </c>
      <c r="H3483" s="71">
        <v>0</v>
      </c>
      <c r="I3483" s="71">
        <v>0</v>
      </c>
      <c r="J3483" s="71">
        <v>0</v>
      </c>
      <c r="K3483" s="71">
        <v>0</v>
      </c>
      <c r="L3483" s="71">
        <v>0</v>
      </c>
      <c r="M3483" s="71">
        <v>0</v>
      </c>
      <c r="N3483" s="71">
        <v>0</v>
      </c>
      <c r="O3483" s="71">
        <v>0</v>
      </c>
      <c r="P3483" s="71">
        <v>0</v>
      </c>
      <c r="Q3483" s="71">
        <v>0</v>
      </c>
      <c r="R3483" s="71">
        <v>0</v>
      </c>
      <c r="S3483" s="71">
        <v>0</v>
      </c>
      <c r="T3483" s="71">
        <v>0</v>
      </c>
      <c r="U3483" s="71">
        <v>0</v>
      </c>
      <c r="V3483" s="71">
        <v>0</v>
      </c>
      <c r="W3483" s="71">
        <v>0</v>
      </c>
      <c r="X3483" s="71">
        <v>0</v>
      </c>
      <c r="Y3483" s="71">
        <v>0</v>
      </c>
      <c r="Z3483" s="71">
        <v>0</v>
      </c>
      <c r="AA3483" s="71">
        <v>0</v>
      </c>
      <c r="AB3483" s="396">
        <v>0</v>
      </c>
      <c r="AC3483" s="106">
        <f>SUM(E3483:AB3483)</f>
        <v>0</v>
      </c>
      <c r="AD3483" s="70">
        <v>25000</v>
      </c>
      <c r="AE3483" s="71">
        <v>100</v>
      </c>
      <c r="AF3483" s="72">
        <v>300</v>
      </c>
      <c r="AL3483" s="2"/>
      <c r="AM3483" s="14"/>
      <c r="AN3483" s="15"/>
      <c r="AO3483" s="14"/>
      <c r="AP3483" s="399"/>
    </row>
    <row r="3484" spans="1:42" x14ac:dyDescent="0.25">
      <c r="A3484" s="3740"/>
      <c r="B3484" s="3529"/>
      <c r="C3484" s="123" t="s">
        <v>15</v>
      </c>
      <c r="D3484" s="350" t="s">
        <v>941</v>
      </c>
      <c r="E3484" s="395">
        <v>0</v>
      </c>
      <c r="F3484" s="311">
        <v>0</v>
      </c>
      <c r="G3484" s="311">
        <v>0</v>
      </c>
      <c r="H3484" s="311">
        <v>0</v>
      </c>
      <c r="I3484" s="311">
        <v>0</v>
      </c>
      <c r="J3484" s="311">
        <v>0</v>
      </c>
      <c r="K3484" s="311">
        <v>0</v>
      </c>
      <c r="L3484" s="311">
        <v>0</v>
      </c>
      <c r="M3484" s="311">
        <v>0</v>
      </c>
      <c r="N3484" s="311">
        <v>0</v>
      </c>
      <c r="O3484" s="311">
        <v>0</v>
      </c>
      <c r="P3484" s="311">
        <v>0</v>
      </c>
      <c r="Q3484" s="311">
        <v>0</v>
      </c>
      <c r="R3484" s="311">
        <v>0</v>
      </c>
      <c r="S3484" s="311">
        <v>0</v>
      </c>
      <c r="T3484" s="311">
        <v>0</v>
      </c>
      <c r="U3484" s="311">
        <v>0</v>
      </c>
      <c r="V3484" s="311">
        <v>0</v>
      </c>
      <c r="W3484" s="311">
        <v>0</v>
      </c>
      <c r="X3484" s="311">
        <v>0</v>
      </c>
      <c r="Y3484" s="311">
        <v>0</v>
      </c>
      <c r="Z3484" s="311">
        <v>0</v>
      </c>
      <c r="AA3484" s="311">
        <v>0</v>
      </c>
      <c r="AB3484" s="397">
        <v>0</v>
      </c>
      <c r="AC3484" s="107">
        <f>SUM(E3484:AB3484)</f>
        <v>0</v>
      </c>
      <c r="AD3484" s="73"/>
      <c r="AE3484" s="155"/>
      <c r="AF3484" s="74"/>
      <c r="AL3484" s="2"/>
      <c r="AM3484" s="14"/>
      <c r="AN3484" s="15"/>
      <c r="AO3484" s="14"/>
      <c r="AP3484" s="399"/>
    </row>
    <row r="3485" spans="1:42" x14ac:dyDescent="0.25">
      <c r="A3485" s="3740"/>
      <c r="B3485" s="3529"/>
      <c r="C3485" s="123" t="s">
        <v>16</v>
      </c>
      <c r="D3485" s="350" t="s">
        <v>55</v>
      </c>
      <c r="E3485" s="1490">
        <v>0</v>
      </c>
      <c r="F3485" s="330">
        <v>0</v>
      </c>
      <c r="G3485" s="330">
        <v>0</v>
      </c>
      <c r="H3485" s="330">
        <v>0</v>
      </c>
      <c r="I3485" s="330">
        <v>0</v>
      </c>
      <c r="J3485" s="330">
        <v>0</v>
      </c>
      <c r="K3485" s="330">
        <v>0</v>
      </c>
      <c r="L3485" s="330">
        <v>0</v>
      </c>
      <c r="M3485" s="330">
        <v>0</v>
      </c>
      <c r="N3485" s="330">
        <v>0</v>
      </c>
      <c r="O3485" s="330">
        <v>0</v>
      </c>
      <c r="P3485" s="330">
        <v>0</v>
      </c>
      <c r="Q3485" s="330">
        <v>0</v>
      </c>
      <c r="R3485" s="330">
        <v>0</v>
      </c>
      <c r="S3485" s="330">
        <v>0</v>
      </c>
      <c r="T3485" s="330">
        <v>0</v>
      </c>
      <c r="U3485" s="330">
        <v>0</v>
      </c>
      <c r="V3485" s="330">
        <v>0</v>
      </c>
      <c r="W3485" s="330">
        <v>0</v>
      </c>
      <c r="X3485" s="330">
        <v>0</v>
      </c>
      <c r="Y3485" s="330">
        <v>0</v>
      </c>
      <c r="Z3485" s="330">
        <v>0</v>
      </c>
      <c r="AA3485" s="330">
        <v>0</v>
      </c>
      <c r="AB3485" s="1476">
        <v>0</v>
      </c>
      <c r="AC3485" s="107"/>
      <c r="AD3485" s="76">
        <f>SQRT(MIN((E3483*E3483+E3484*E3484),(F3483*F3483+F3484*F3484),(G3483*G3483+G3484*G3484),(H3483*H3483+H3484*H3484),(I3483*I3483+I3484*I3484),(J3483*J3483+J3484*J3484),(K3483*K3483+K3484*K3484),(L3483*L3483+L3484*L3484),(M3483*M3483+M3484*M3484),(N3483*N3483+N3484*N3484),(O3483*O3483+O3484*O3484),(P3483*P3483+P3484*P3484),(R3483*R3483+R3484*R3484),(S3483*S3483+S3484*S3484),(T3483*T3483+T3484*T3484),(U3483*U3483+U3484*U3484),(V3483*V3483+V3484*V3484),(W3483*W3483+W3484*W3484),(X3483*X3483+X3484*X3484),(V3483*V3483+V3484*V3484),(Z3483*Z3483+Z3484*Z3484),(AA3483*AA3483+AA3484*AA3484),(AB3483*AB3483+AB3484*AB3484)))/AD3483</f>
        <v>0</v>
      </c>
      <c r="AE3485" s="76">
        <f>SQRT(MAX((E3483*E3483+E3484*E3484),(F3483*F3483+F3484*F3484),(G3483*G3483+G3484*G3484),(H3483*H3483+H3484*H3484),(I3483*I3483+I3484*I3484),(J3483*J3483+J3484*J3484),(K3483*K3483+K3484*K3484),(L3483*L3483+L3484*L3484),(M3483*M3483+M3484*M3484),(N3483*N3483+N3484*N3484),(O3483*O3483+O3484*O3484),(P3483*P3483+P3484*P3484),(R3483*R3483+R3484*R3484),(S3483*S3483+S3484*S3484),(T3483*T3483+T3484*T3484),(U3483*U3483+U3484*U3484),(V3483*V3483+V3484*V3484),(W3483*W3483+W3484*W3484),(X3483*X3483+X3484*X3484),(V3483*V3483+V3484*V3484),(Z3483*Z3483+Z3484*Z3484),(AA3483*AA3483+AA3484*AA3484),(AB3483*AB3483+AB3484*AB3484)))/AD3483</f>
        <v>0</v>
      </c>
      <c r="AF3485" s="77"/>
      <c r="AL3485" s="2"/>
      <c r="AM3485" s="14"/>
      <c r="AN3485" s="15"/>
      <c r="AO3485" s="14"/>
      <c r="AP3485" s="399"/>
    </row>
    <row r="3486" spans="1:42" x14ac:dyDescent="0.25">
      <c r="A3486" s="3700"/>
      <c r="B3486" s="3530"/>
      <c r="C3486" s="123" t="s">
        <v>18</v>
      </c>
      <c r="D3486" s="350"/>
      <c r="E3486" s="503" t="e">
        <f t="shared" ref="E3486:AB3486" si="1286">E3484/E3483</f>
        <v>#DIV/0!</v>
      </c>
      <c r="F3486" s="317" t="e">
        <f t="shared" si="1286"/>
        <v>#DIV/0!</v>
      </c>
      <c r="G3486" s="317" t="e">
        <f t="shared" si="1286"/>
        <v>#DIV/0!</v>
      </c>
      <c r="H3486" s="317" t="e">
        <f t="shared" si="1286"/>
        <v>#DIV/0!</v>
      </c>
      <c r="I3486" s="317" t="e">
        <f t="shared" si="1286"/>
        <v>#DIV/0!</v>
      </c>
      <c r="J3486" s="317" t="e">
        <f t="shared" si="1286"/>
        <v>#DIV/0!</v>
      </c>
      <c r="K3486" s="317" t="e">
        <f t="shared" si="1286"/>
        <v>#DIV/0!</v>
      </c>
      <c r="L3486" s="317" t="e">
        <f t="shared" si="1286"/>
        <v>#DIV/0!</v>
      </c>
      <c r="M3486" s="317" t="e">
        <f t="shared" si="1286"/>
        <v>#DIV/0!</v>
      </c>
      <c r="N3486" s="317" t="e">
        <f t="shared" si="1286"/>
        <v>#DIV/0!</v>
      </c>
      <c r="O3486" s="317" t="e">
        <f t="shared" si="1286"/>
        <v>#DIV/0!</v>
      </c>
      <c r="P3486" s="317" t="e">
        <f t="shared" si="1286"/>
        <v>#DIV/0!</v>
      </c>
      <c r="Q3486" s="317" t="e">
        <f t="shared" si="1286"/>
        <v>#DIV/0!</v>
      </c>
      <c r="R3486" s="317" t="e">
        <f t="shared" si="1286"/>
        <v>#DIV/0!</v>
      </c>
      <c r="S3486" s="317" t="e">
        <f t="shared" si="1286"/>
        <v>#DIV/0!</v>
      </c>
      <c r="T3486" s="317" t="e">
        <f t="shared" si="1286"/>
        <v>#DIV/0!</v>
      </c>
      <c r="U3486" s="317" t="e">
        <f t="shared" si="1286"/>
        <v>#DIV/0!</v>
      </c>
      <c r="V3486" s="317" t="e">
        <f t="shared" si="1286"/>
        <v>#DIV/0!</v>
      </c>
      <c r="W3486" s="317" t="e">
        <f t="shared" si="1286"/>
        <v>#DIV/0!</v>
      </c>
      <c r="X3486" s="317" t="e">
        <f t="shared" si="1286"/>
        <v>#DIV/0!</v>
      </c>
      <c r="Y3486" s="317" t="e">
        <f>Y3484/Y3483</f>
        <v>#DIV/0!</v>
      </c>
      <c r="Z3486" s="317" t="e">
        <f t="shared" si="1286"/>
        <v>#DIV/0!</v>
      </c>
      <c r="AA3486" s="317" t="e">
        <f t="shared" si="1286"/>
        <v>#DIV/0!</v>
      </c>
      <c r="AB3486" s="339" t="e">
        <f t="shared" si="1286"/>
        <v>#DIV/0!</v>
      </c>
      <c r="AC3486" s="436" t="e">
        <f>MAX(E3486:AB3486)</f>
        <v>#DIV/0!</v>
      </c>
      <c r="AD3486" s="73"/>
      <c r="AE3486" s="155"/>
      <c r="AF3486" s="74"/>
      <c r="AL3486" s="2"/>
      <c r="AM3486" s="14"/>
      <c r="AN3486" s="15"/>
      <c r="AO3486" s="14"/>
      <c r="AP3486" s="399"/>
    </row>
    <row r="3487" spans="1:42" x14ac:dyDescent="0.25">
      <c r="A3487" s="2059"/>
      <c r="B3487" s="2062"/>
      <c r="C3487" s="124" t="s">
        <v>117</v>
      </c>
      <c r="D3487" s="350"/>
      <c r="E3487" s="73"/>
      <c r="F3487" s="155"/>
      <c r="G3487" s="155"/>
      <c r="H3487" s="155"/>
      <c r="I3487" s="155"/>
      <c r="J3487" s="155"/>
      <c r="K3487" s="155"/>
      <c r="L3487" s="155"/>
      <c r="M3487" s="155"/>
      <c r="N3487" s="155"/>
      <c r="O3487" s="155"/>
      <c r="P3487" s="155"/>
      <c r="Q3487" s="155"/>
      <c r="R3487" s="155"/>
      <c r="S3487" s="155"/>
      <c r="T3487" s="155"/>
      <c r="U3487" s="155"/>
      <c r="V3487" s="155"/>
      <c r="W3487" s="155"/>
      <c r="X3487" s="155"/>
      <c r="Y3487" s="155"/>
      <c r="Z3487" s="155"/>
      <c r="AA3487" s="155"/>
      <c r="AB3487" s="319"/>
      <c r="AC3487" s="108"/>
      <c r="AD3487" s="73"/>
      <c r="AE3487" s="155"/>
      <c r="AF3487" s="74"/>
      <c r="AL3487" s="2"/>
      <c r="AM3487" s="14"/>
      <c r="AN3487" s="15"/>
      <c r="AO3487" s="14"/>
      <c r="AP3487" s="399"/>
    </row>
    <row r="3488" spans="1:42" x14ac:dyDescent="0.25">
      <c r="A3488" s="2059"/>
      <c r="B3488" s="2062"/>
      <c r="C3488" s="124" t="s">
        <v>118</v>
      </c>
      <c r="D3488" s="350"/>
      <c r="E3488" s="73"/>
      <c r="F3488" s="155"/>
      <c r="G3488" s="155"/>
      <c r="H3488" s="155"/>
      <c r="I3488" s="155"/>
      <c r="J3488" s="155"/>
      <c r="K3488" s="155"/>
      <c r="L3488" s="155"/>
      <c r="M3488" s="155"/>
      <c r="N3488" s="155"/>
      <c r="O3488" s="155"/>
      <c r="P3488" s="155"/>
      <c r="Q3488" s="155"/>
      <c r="R3488" s="155"/>
      <c r="S3488" s="155"/>
      <c r="T3488" s="155"/>
      <c r="U3488" s="155"/>
      <c r="V3488" s="155"/>
      <c r="W3488" s="155"/>
      <c r="X3488" s="155"/>
      <c r="Y3488" s="155"/>
      <c r="Z3488" s="155"/>
      <c r="AA3488" s="155"/>
      <c r="AB3488" s="319"/>
      <c r="AC3488" s="108"/>
      <c r="AD3488" s="73"/>
      <c r="AE3488" s="155"/>
      <c r="AF3488" s="74"/>
      <c r="AL3488" s="2"/>
      <c r="AM3488" s="14"/>
      <c r="AN3488" s="15"/>
      <c r="AO3488" s="14"/>
      <c r="AP3488" s="399"/>
    </row>
    <row r="3489" spans="1:42" ht="16.5" thickBot="1" x14ac:dyDescent="0.3">
      <c r="A3489" s="3537" t="s">
        <v>43</v>
      </c>
      <c r="B3489" s="3538"/>
      <c r="C3489" s="2846"/>
      <c r="D3489" s="631"/>
      <c r="E3489" s="2850">
        <f>SQRT(E3483*E3483+E3484*E3484)/E3527/1.73</f>
        <v>0</v>
      </c>
      <c r="F3489" s="464">
        <f t="shared" ref="F3489:AB3489" si="1287">SQRT(F3483*F3483+F3484*F3484)/F3527/1.73</f>
        <v>0</v>
      </c>
      <c r="G3489" s="464">
        <f>SQRT(G3483*G3483+G3484*G3484)/G3527/1.73</f>
        <v>0</v>
      </c>
      <c r="H3489" s="464">
        <f t="shared" si="1287"/>
        <v>0</v>
      </c>
      <c r="I3489" s="464">
        <f t="shared" si="1287"/>
        <v>0</v>
      </c>
      <c r="J3489" s="464">
        <f t="shared" si="1287"/>
        <v>0</v>
      </c>
      <c r="K3489" s="464">
        <f t="shared" si="1287"/>
        <v>0</v>
      </c>
      <c r="L3489" s="464">
        <f t="shared" si="1287"/>
        <v>0</v>
      </c>
      <c r="M3489" s="464">
        <f t="shared" si="1287"/>
        <v>0</v>
      </c>
      <c r="N3489" s="464">
        <f t="shared" si="1287"/>
        <v>0</v>
      </c>
      <c r="O3489" s="464">
        <f t="shared" si="1287"/>
        <v>0</v>
      </c>
      <c r="P3489" s="464">
        <f t="shared" si="1287"/>
        <v>0</v>
      </c>
      <c r="Q3489" s="464">
        <f t="shared" si="1287"/>
        <v>0</v>
      </c>
      <c r="R3489" s="464">
        <f t="shared" si="1287"/>
        <v>0</v>
      </c>
      <c r="S3489" s="464">
        <f t="shared" si="1287"/>
        <v>0</v>
      </c>
      <c r="T3489" s="464">
        <f t="shared" si="1287"/>
        <v>0</v>
      </c>
      <c r="U3489" s="464">
        <f t="shared" si="1287"/>
        <v>0</v>
      </c>
      <c r="V3489" s="464">
        <f t="shared" si="1287"/>
        <v>0</v>
      </c>
      <c r="W3489" s="464">
        <f t="shared" si="1287"/>
        <v>0</v>
      </c>
      <c r="X3489" s="464">
        <f t="shared" si="1287"/>
        <v>0</v>
      </c>
      <c r="Y3489" s="464">
        <f>SQRT(Y3483*Y3483+Y3484*Y3484)/Y3527/1.73</f>
        <v>0</v>
      </c>
      <c r="Z3489" s="464">
        <f t="shared" si="1287"/>
        <v>0</v>
      </c>
      <c r="AA3489" s="464">
        <f t="shared" si="1287"/>
        <v>0</v>
      </c>
      <c r="AB3489" s="1688">
        <f t="shared" si="1287"/>
        <v>0</v>
      </c>
      <c r="AC3489" s="538">
        <f>AVERAGE(E3489:AB3489)</f>
        <v>0</v>
      </c>
      <c r="AD3489" s="783" t="e">
        <f>(AC3485-AC3489)/AC3485</f>
        <v>#DIV/0!</v>
      </c>
      <c r="AE3489" s="464"/>
      <c r="AF3489" s="465"/>
      <c r="AL3489" s="2"/>
      <c r="AM3489" s="14"/>
      <c r="AN3489" s="15"/>
      <c r="AO3489" s="14"/>
      <c r="AP3489" s="399"/>
    </row>
    <row r="3490" spans="1:42" x14ac:dyDescent="0.25">
      <c r="A3490" s="3739" t="s">
        <v>1119</v>
      </c>
      <c r="B3490" s="3528" t="s">
        <v>21</v>
      </c>
      <c r="C3490" s="121" t="s">
        <v>14</v>
      </c>
      <c r="D3490" s="2811" t="s">
        <v>941</v>
      </c>
      <c r="E3490" s="70">
        <v>0</v>
      </c>
      <c r="F3490" s="71">
        <v>0</v>
      </c>
      <c r="G3490" s="71">
        <v>0</v>
      </c>
      <c r="H3490" s="71">
        <v>0</v>
      </c>
      <c r="I3490" s="71">
        <v>0</v>
      </c>
      <c r="J3490" s="71">
        <v>0</v>
      </c>
      <c r="K3490" s="71">
        <v>0</v>
      </c>
      <c r="L3490" s="71">
        <v>0</v>
      </c>
      <c r="M3490" s="71">
        <v>0</v>
      </c>
      <c r="N3490" s="71">
        <v>0</v>
      </c>
      <c r="O3490" s="71">
        <v>0</v>
      </c>
      <c r="P3490" s="71">
        <v>0</v>
      </c>
      <c r="Q3490" s="71">
        <v>0</v>
      </c>
      <c r="R3490" s="71">
        <v>0</v>
      </c>
      <c r="S3490" s="71">
        <v>0</v>
      </c>
      <c r="T3490" s="71">
        <v>0</v>
      </c>
      <c r="U3490" s="71">
        <v>0</v>
      </c>
      <c r="V3490" s="71">
        <v>0</v>
      </c>
      <c r="W3490" s="71">
        <v>0</v>
      </c>
      <c r="X3490" s="71">
        <v>0</v>
      </c>
      <c r="Y3490" s="71">
        <v>0</v>
      </c>
      <c r="Z3490" s="71">
        <v>0</v>
      </c>
      <c r="AA3490" s="71">
        <v>0</v>
      </c>
      <c r="AB3490" s="72">
        <v>0</v>
      </c>
      <c r="AC3490" s="131">
        <f>SUM(E3490:AB3490)</f>
        <v>0</v>
      </c>
      <c r="AD3490" s="70">
        <v>25000</v>
      </c>
      <c r="AE3490" s="71">
        <v>100</v>
      </c>
      <c r="AF3490" s="72">
        <v>400</v>
      </c>
      <c r="AL3490" s="2"/>
      <c r="AM3490" s="14"/>
      <c r="AN3490" s="15"/>
      <c r="AO3490" s="14"/>
      <c r="AP3490" s="399"/>
    </row>
    <row r="3491" spans="1:42" x14ac:dyDescent="0.25">
      <c r="A3491" s="3740"/>
      <c r="B3491" s="3529"/>
      <c r="C3491" s="123" t="s">
        <v>15</v>
      </c>
      <c r="D3491" s="350" t="s">
        <v>941</v>
      </c>
      <c r="E3491" s="395">
        <v>0</v>
      </c>
      <c r="F3491" s="311">
        <v>0</v>
      </c>
      <c r="G3491" s="311">
        <v>0</v>
      </c>
      <c r="H3491" s="311">
        <v>0</v>
      </c>
      <c r="I3491" s="311">
        <v>0</v>
      </c>
      <c r="J3491" s="311">
        <v>0</v>
      </c>
      <c r="K3491" s="311">
        <v>0</v>
      </c>
      <c r="L3491" s="311">
        <v>0</v>
      </c>
      <c r="M3491" s="311">
        <v>0</v>
      </c>
      <c r="N3491" s="311">
        <v>0</v>
      </c>
      <c r="O3491" s="311">
        <v>0</v>
      </c>
      <c r="P3491" s="311">
        <v>0</v>
      </c>
      <c r="Q3491" s="311">
        <v>0</v>
      </c>
      <c r="R3491" s="311">
        <v>0</v>
      </c>
      <c r="S3491" s="311">
        <v>0</v>
      </c>
      <c r="T3491" s="311">
        <v>0</v>
      </c>
      <c r="U3491" s="311">
        <v>0</v>
      </c>
      <c r="V3491" s="311">
        <v>0</v>
      </c>
      <c r="W3491" s="311">
        <v>0</v>
      </c>
      <c r="X3491" s="311">
        <v>0</v>
      </c>
      <c r="Y3491" s="311">
        <v>0</v>
      </c>
      <c r="Z3491" s="311">
        <v>0</v>
      </c>
      <c r="AA3491" s="311">
        <v>0</v>
      </c>
      <c r="AB3491" s="312">
        <v>0</v>
      </c>
      <c r="AC3491" s="133">
        <f>SUM(E3491:AB3491)</f>
        <v>0</v>
      </c>
      <c r="AD3491" s="73"/>
      <c r="AE3491" s="155"/>
      <c r="AF3491" s="74"/>
      <c r="AL3491" s="2"/>
      <c r="AM3491" s="14"/>
      <c r="AN3491" s="15"/>
      <c r="AO3491" s="14"/>
      <c r="AP3491" s="399"/>
    </row>
    <row r="3492" spans="1:42" x14ac:dyDescent="0.25">
      <c r="A3492" s="3740"/>
      <c r="B3492" s="3529"/>
      <c r="C3492" s="123" t="s">
        <v>16</v>
      </c>
      <c r="D3492" s="350" t="s">
        <v>55</v>
      </c>
      <c r="E3492" s="1489">
        <v>0</v>
      </c>
      <c r="F3492" s="1474">
        <v>0</v>
      </c>
      <c r="G3492" s="1474">
        <v>0</v>
      </c>
      <c r="H3492" s="330">
        <v>0</v>
      </c>
      <c r="I3492" s="330">
        <v>0</v>
      </c>
      <c r="J3492" s="330">
        <v>0</v>
      </c>
      <c r="K3492" s="330">
        <v>0</v>
      </c>
      <c r="L3492" s="330">
        <v>0</v>
      </c>
      <c r="M3492" s="330">
        <v>0</v>
      </c>
      <c r="N3492" s="330">
        <v>0</v>
      </c>
      <c r="O3492" s="330">
        <v>0</v>
      </c>
      <c r="P3492" s="330">
        <v>0</v>
      </c>
      <c r="Q3492" s="330">
        <v>0</v>
      </c>
      <c r="R3492" s="330">
        <v>0</v>
      </c>
      <c r="S3492" s="330">
        <v>0</v>
      </c>
      <c r="T3492" s="330">
        <v>0</v>
      </c>
      <c r="U3492" s="330">
        <v>0</v>
      </c>
      <c r="V3492" s="330">
        <v>0</v>
      </c>
      <c r="W3492" s="330">
        <v>0</v>
      </c>
      <c r="X3492" s="330">
        <v>0</v>
      </c>
      <c r="Y3492" s="330">
        <v>0</v>
      </c>
      <c r="Z3492" s="1474">
        <v>0</v>
      </c>
      <c r="AA3492" s="1474">
        <v>0</v>
      </c>
      <c r="AB3492" s="1475">
        <v>0</v>
      </c>
      <c r="AC3492" s="133">
        <f>AVERAGE(E3492:AB3492)</f>
        <v>0</v>
      </c>
      <c r="AD3492" s="76">
        <f>SQRT(MIN((E3490*E3490+E3491*E3491),(F3490*F3490+F3491*F3491),(G3490*G3490+G3491*G3491),(H3490*H3490+H3491*H3491),(I3490*I3490+I3491*I3491),(J3490*J3490+J3491*J3491),(K3490*K3490+K3491*K3491),(L3490*L3490+L3491*L3491),(M3490*M3490+M3491*M3491),(N3490*N3490+N3491*N3491),(O3490*O3490+O3491*O3491),(P3490*P3490+P3491*P3491),(R3490*R3490+R3491*R3491),(S3490*S3490+S3491*S3491),(T3490*T3490+T3491*T3491),(U3490*U3490+U3491*U3491),(V3490*V3490+V3491*V3491),(W3490*W3490+W3491*W3491),(X3490*X3490+X3491*X3491),(V3490*V3490+V3491*V3491),(Z3490*Z3490+Z3491*Z3491),(AA3490*AA3490+AA3491*AA3491),(AB3490*AB3490+AB3491*AB3491)))/AD3490</f>
        <v>0</v>
      </c>
      <c r="AE3492" s="76">
        <f>SQRT(MAX((E3490*E3490+E3491*E3491),(F3490*F3490+F3491*F3491),(G3490*G3490+G3491*G3491),(H3490*H3490+H3491*H3491),(I3490*I3490+I3491*I3491),(J3490*J3490+J3491*J3491),(K3490*K3490+K3491*K3491),(L3490*L3490+L3491*L3491),(M3490*M3490+M3491*M3491),(N3490*N3490+N3491*N3491),(O3490*O3490+O3491*O3491),(P3490*P3490+P3491*P3491),(R3490*R3490+R3491*R3491),(S3490*S3490+S3491*S3491),(T3490*T3490+T3491*T3491),(U3490*U3490+U3491*U3491),(V3490*V3490+V3491*V3491),(W3490*W3490+W3491*W3491),(X3490*X3490+X3491*X3491),(V3490*V3490+V3491*V3491),(Z3490*Z3490+Z3491*Z3491),(AA3490*AA3490+AA3491*AA3491),(AB3490*AB3490+AB3491*AB3491)))/AD3490</f>
        <v>0</v>
      </c>
      <c r="AF3492" s="77"/>
      <c r="AL3492" s="2"/>
      <c r="AM3492" s="14"/>
      <c r="AN3492" s="15"/>
      <c r="AO3492" s="14"/>
      <c r="AP3492" s="399"/>
    </row>
    <row r="3493" spans="1:42" ht="16.5" thickBot="1" x14ac:dyDescent="0.3">
      <c r="A3493" s="3700"/>
      <c r="B3493" s="3530"/>
      <c r="C3493" s="123" t="s">
        <v>18</v>
      </c>
      <c r="D3493" s="350"/>
      <c r="E3493" s="576" t="e">
        <f t="shared" ref="E3493:AB3493" si="1288">E3491/E3490</f>
        <v>#DIV/0!</v>
      </c>
      <c r="F3493" s="321" t="e">
        <f t="shared" si="1288"/>
        <v>#DIV/0!</v>
      </c>
      <c r="G3493" s="321" t="e">
        <f t="shared" si="1288"/>
        <v>#DIV/0!</v>
      </c>
      <c r="H3493" s="321" t="e">
        <f t="shared" si="1288"/>
        <v>#DIV/0!</v>
      </c>
      <c r="I3493" s="321" t="e">
        <f t="shared" si="1288"/>
        <v>#DIV/0!</v>
      </c>
      <c r="J3493" s="321" t="e">
        <f t="shared" si="1288"/>
        <v>#DIV/0!</v>
      </c>
      <c r="K3493" s="321" t="e">
        <f t="shared" si="1288"/>
        <v>#DIV/0!</v>
      </c>
      <c r="L3493" s="321" t="e">
        <f t="shared" si="1288"/>
        <v>#DIV/0!</v>
      </c>
      <c r="M3493" s="321" t="e">
        <f t="shared" si="1288"/>
        <v>#DIV/0!</v>
      </c>
      <c r="N3493" s="321" t="e">
        <f t="shared" si="1288"/>
        <v>#DIV/0!</v>
      </c>
      <c r="O3493" s="321" t="e">
        <f t="shared" si="1288"/>
        <v>#DIV/0!</v>
      </c>
      <c r="P3493" s="321" t="e">
        <f t="shared" si="1288"/>
        <v>#DIV/0!</v>
      </c>
      <c r="Q3493" s="321" t="e">
        <f t="shared" si="1288"/>
        <v>#DIV/0!</v>
      </c>
      <c r="R3493" s="321" t="e">
        <f t="shared" si="1288"/>
        <v>#DIV/0!</v>
      </c>
      <c r="S3493" s="321" t="e">
        <f t="shared" si="1288"/>
        <v>#DIV/0!</v>
      </c>
      <c r="T3493" s="321" t="e">
        <f t="shared" si="1288"/>
        <v>#DIV/0!</v>
      </c>
      <c r="U3493" s="321" t="e">
        <f t="shared" si="1288"/>
        <v>#DIV/0!</v>
      </c>
      <c r="V3493" s="321" t="e">
        <f t="shared" si="1288"/>
        <v>#DIV/0!</v>
      </c>
      <c r="W3493" s="321" t="e">
        <f t="shared" si="1288"/>
        <v>#DIV/0!</v>
      </c>
      <c r="X3493" s="321" t="e">
        <f t="shared" si="1288"/>
        <v>#DIV/0!</v>
      </c>
      <c r="Y3493" s="321" t="e">
        <f>Y3491/Y3490</f>
        <v>#DIV/0!</v>
      </c>
      <c r="Z3493" s="321" t="e">
        <f t="shared" si="1288"/>
        <v>#DIV/0!</v>
      </c>
      <c r="AA3493" s="321" t="e">
        <f t="shared" si="1288"/>
        <v>#DIV/0!</v>
      </c>
      <c r="AB3493" s="373" t="e">
        <f t="shared" si="1288"/>
        <v>#DIV/0!</v>
      </c>
      <c r="AC3493" s="435" t="e">
        <f>MAX(E3493:AB3493)</f>
        <v>#DIV/0!</v>
      </c>
      <c r="AD3493" s="73"/>
      <c r="AE3493" s="155"/>
      <c r="AF3493" s="74"/>
      <c r="AL3493" s="2"/>
      <c r="AM3493" s="14"/>
      <c r="AN3493" s="15"/>
      <c r="AO3493" s="14"/>
      <c r="AP3493" s="399"/>
    </row>
    <row r="3494" spans="1:42" x14ac:dyDescent="0.25">
      <c r="A3494" s="2059"/>
      <c r="B3494" s="2062"/>
      <c r="C3494" s="124" t="s">
        <v>117</v>
      </c>
      <c r="D3494" s="350"/>
      <c r="E3494" s="361"/>
      <c r="F3494" s="91"/>
      <c r="G3494" s="91"/>
      <c r="H3494" s="91"/>
      <c r="I3494" s="91"/>
      <c r="J3494" s="91"/>
      <c r="K3494" s="91"/>
      <c r="L3494" s="91"/>
      <c r="M3494" s="91"/>
      <c r="N3494" s="91"/>
      <c r="O3494" s="91"/>
      <c r="P3494" s="91"/>
      <c r="Q3494" s="91"/>
      <c r="R3494" s="91"/>
      <c r="S3494" s="91"/>
      <c r="T3494" s="91"/>
      <c r="U3494" s="91"/>
      <c r="V3494" s="91"/>
      <c r="W3494" s="91"/>
      <c r="X3494" s="91"/>
      <c r="Y3494" s="91"/>
      <c r="Z3494" s="91"/>
      <c r="AA3494" s="91"/>
      <c r="AB3494" s="385"/>
      <c r="AC3494" s="108"/>
      <c r="AD3494" s="73"/>
      <c r="AE3494" s="155"/>
      <c r="AF3494" s="74"/>
      <c r="AL3494" s="2"/>
      <c r="AM3494" s="14"/>
      <c r="AN3494" s="15"/>
      <c r="AO3494" s="14"/>
      <c r="AP3494" s="399"/>
    </row>
    <row r="3495" spans="1:42" ht="16.5" thickBot="1" x14ac:dyDescent="0.3">
      <c r="A3495" s="2059"/>
      <c r="B3495" s="2062"/>
      <c r="C3495" s="124" t="s">
        <v>118</v>
      </c>
      <c r="D3495" s="350"/>
      <c r="E3495" s="810"/>
      <c r="F3495" s="94"/>
      <c r="G3495" s="94"/>
      <c r="H3495" s="94"/>
      <c r="I3495" s="94"/>
      <c r="J3495" s="94"/>
      <c r="K3495" s="94"/>
      <c r="L3495" s="94"/>
      <c r="M3495" s="94"/>
      <c r="N3495" s="94"/>
      <c r="O3495" s="94"/>
      <c r="P3495" s="94"/>
      <c r="Q3495" s="94"/>
      <c r="R3495" s="94"/>
      <c r="S3495" s="94"/>
      <c r="T3495" s="94"/>
      <c r="U3495" s="94"/>
      <c r="V3495" s="94"/>
      <c r="W3495" s="94"/>
      <c r="X3495" s="94"/>
      <c r="Y3495" s="94"/>
      <c r="Z3495" s="94"/>
      <c r="AA3495" s="94"/>
      <c r="AB3495" s="454"/>
      <c r="AC3495" s="108"/>
      <c r="AD3495" s="73"/>
      <c r="AE3495" s="155"/>
      <c r="AF3495" s="74"/>
      <c r="AL3495" s="2"/>
      <c r="AM3495" s="14"/>
      <c r="AN3495" s="15"/>
      <c r="AO3495" s="14"/>
      <c r="AP3495" s="399"/>
    </row>
    <row r="3496" spans="1:42" ht="16.5" thickBot="1" x14ac:dyDescent="0.3">
      <c r="A3496" s="3537" t="s">
        <v>43</v>
      </c>
      <c r="B3496" s="3538"/>
      <c r="C3496" s="2465"/>
      <c r="D3496" s="349"/>
      <c r="E3496" s="3065">
        <f>SQRT(E3490*E3490+E3491*E3491)/E3526/1.73</f>
        <v>0</v>
      </c>
      <c r="F3496" s="3066">
        <f t="shared" ref="F3496:AB3496" si="1289">SQRT(F3490*F3490+F3491*F3491)/F3526/1.73</f>
        <v>0</v>
      </c>
      <c r="G3496" s="3066">
        <f t="shared" si="1289"/>
        <v>0</v>
      </c>
      <c r="H3496" s="3379">
        <f t="shared" si="1289"/>
        <v>0</v>
      </c>
      <c r="I3496" s="3379">
        <f t="shared" si="1289"/>
        <v>0</v>
      </c>
      <c r="J3496" s="3379">
        <f t="shared" si="1289"/>
        <v>0</v>
      </c>
      <c r="K3496" s="3379">
        <f t="shared" si="1289"/>
        <v>0</v>
      </c>
      <c r="L3496" s="3379">
        <f t="shared" si="1289"/>
        <v>0</v>
      </c>
      <c r="M3496" s="3379">
        <f t="shared" si="1289"/>
        <v>0</v>
      </c>
      <c r="N3496" s="3379">
        <f t="shared" si="1289"/>
        <v>0</v>
      </c>
      <c r="O3496" s="3379">
        <f t="shared" si="1289"/>
        <v>0</v>
      </c>
      <c r="P3496" s="3379">
        <f t="shared" si="1289"/>
        <v>0</v>
      </c>
      <c r="Q3496" s="3379">
        <f t="shared" si="1289"/>
        <v>0</v>
      </c>
      <c r="R3496" s="3379">
        <f t="shared" si="1289"/>
        <v>0</v>
      </c>
      <c r="S3496" s="3379">
        <f t="shared" si="1289"/>
        <v>0</v>
      </c>
      <c r="T3496" s="3379">
        <f t="shared" si="1289"/>
        <v>0</v>
      </c>
      <c r="U3496" s="3379">
        <f t="shared" si="1289"/>
        <v>0</v>
      </c>
      <c r="V3496" s="3379">
        <f t="shared" si="1289"/>
        <v>0</v>
      </c>
      <c r="W3496" s="3379">
        <f t="shared" si="1289"/>
        <v>0</v>
      </c>
      <c r="X3496" s="3379">
        <f t="shared" si="1289"/>
        <v>0</v>
      </c>
      <c r="Y3496" s="3379">
        <f>SQRT(Y3490*Y3490+Y3491*Y3491)/Y3526/1.73</f>
        <v>0</v>
      </c>
      <c r="Z3496" s="3066">
        <f t="shared" si="1289"/>
        <v>0</v>
      </c>
      <c r="AA3496" s="3066">
        <f t="shared" si="1289"/>
        <v>0</v>
      </c>
      <c r="AB3496" s="3067">
        <f t="shared" si="1289"/>
        <v>0</v>
      </c>
      <c r="AC3496" s="201">
        <f>AVERAGE(E3496:AB3496)</f>
        <v>0</v>
      </c>
      <c r="AD3496" s="78" t="e">
        <f>(AC3492-AC3496)/AC3492</f>
        <v>#DIV/0!</v>
      </c>
      <c r="AE3496" s="79"/>
      <c r="AF3496" s="80"/>
      <c r="AL3496" s="2"/>
      <c r="AM3496" s="14"/>
      <c r="AN3496" s="15"/>
      <c r="AO3496" s="14"/>
      <c r="AP3496" s="399"/>
    </row>
    <row r="3497" spans="1:42" x14ac:dyDescent="0.25">
      <c r="A3497" s="3739" t="s">
        <v>1120</v>
      </c>
      <c r="B3497" s="3528" t="s">
        <v>21</v>
      </c>
      <c r="C3497" s="121" t="s">
        <v>14</v>
      </c>
      <c r="D3497" s="2811" t="s">
        <v>941</v>
      </c>
      <c r="E3497" s="432">
        <v>0</v>
      </c>
      <c r="F3497" s="324">
        <v>0</v>
      </c>
      <c r="G3497" s="324">
        <v>0</v>
      </c>
      <c r="H3497" s="324">
        <v>0</v>
      </c>
      <c r="I3497" s="324">
        <v>0</v>
      </c>
      <c r="J3497" s="324">
        <v>0</v>
      </c>
      <c r="K3497" s="324">
        <v>0</v>
      </c>
      <c r="L3497" s="324">
        <v>0</v>
      </c>
      <c r="M3497" s="324">
        <v>0</v>
      </c>
      <c r="N3497" s="324">
        <v>0</v>
      </c>
      <c r="O3497" s="324">
        <v>0</v>
      </c>
      <c r="P3497" s="324">
        <v>0</v>
      </c>
      <c r="Q3497" s="324">
        <v>0</v>
      </c>
      <c r="R3497" s="324">
        <v>0</v>
      </c>
      <c r="S3497" s="324">
        <v>0</v>
      </c>
      <c r="T3497" s="324">
        <v>0</v>
      </c>
      <c r="U3497" s="324">
        <v>0</v>
      </c>
      <c r="V3497" s="324">
        <v>0</v>
      </c>
      <c r="W3497" s="324">
        <v>0</v>
      </c>
      <c r="X3497" s="324">
        <v>0</v>
      </c>
      <c r="Y3497" s="324">
        <v>0</v>
      </c>
      <c r="Z3497" s="324">
        <v>0</v>
      </c>
      <c r="AA3497" s="324">
        <v>0</v>
      </c>
      <c r="AB3497" s="534">
        <v>0</v>
      </c>
      <c r="AC3497" s="106">
        <f>SUM(E3497:AB3497)</f>
        <v>0</v>
      </c>
      <c r="AD3497" s="70">
        <v>25000</v>
      </c>
      <c r="AE3497" s="71">
        <v>100</v>
      </c>
      <c r="AF3497" s="72">
        <v>400</v>
      </c>
      <c r="AL3497" s="2"/>
      <c r="AM3497" s="14"/>
      <c r="AN3497" s="15"/>
      <c r="AO3497" s="14"/>
      <c r="AP3497" s="399"/>
    </row>
    <row r="3498" spans="1:42" x14ac:dyDescent="0.25">
      <c r="A3498" s="3740"/>
      <c r="B3498" s="3529"/>
      <c r="C3498" s="123" t="s">
        <v>15</v>
      </c>
      <c r="D3498" s="350" t="s">
        <v>941</v>
      </c>
      <c r="E3498" s="395">
        <v>0</v>
      </c>
      <c r="F3498" s="311">
        <v>0</v>
      </c>
      <c r="G3498" s="311">
        <v>0</v>
      </c>
      <c r="H3498" s="311">
        <v>0</v>
      </c>
      <c r="I3498" s="311">
        <v>0</v>
      </c>
      <c r="J3498" s="311">
        <v>0</v>
      </c>
      <c r="K3498" s="311">
        <v>0</v>
      </c>
      <c r="L3498" s="311">
        <v>0</v>
      </c>
      <c r="M3498" s="311">
        <v>0</v>
      </c>
      <c r="N3498" s="311">
        <v>0</v>
      </c>
      <c r="O3498" s="311">
        <v>0</v>
      </c>
      <c r="P3498" s="311">
        <v>0</v>
      </c>
      <c r="Q3498" s="311">
        <v>0</v>
      </c>
      <c r="R3498" s="311">
        <v>0</v>
      </c>
      <c r="S3498" s="311">
        <v>0</v>
      </c>
      <c r="T3498" s="311">
        <v>0</v>
      </c>
      <c r="U3498" s="311">
        <v>0</v>
      </c>
      <c r="V3498" s="311">
        <v>0</v>
      </c>
      <c r="W3498" s="311">
        <v>0</v>
      </c>
      <c r="X3498" s="311">
        <v>0</v>
      </c>
      <c r="Y3498" s="311">
        <v>0</v>
      </c>
      <c r="Z3498" s="311">
        <v>0</v>
      </c>
      <c r="AA3498" s="311">
        <v>0</v>
      </c>
      <c r="AB3498" s="397">
        <v>0</v>
      </c>
      <c r="AC3498" s="107">
        <f>SUM(E3498:AB3498)</f>
        <v>0</v>
      </c>
      <c r="AD3498" s="73"/>
      <c r="AE3498" s="155"/>
      <c r="AF3498" s="74"/>
      <c r="AL3498" s="2"/>
      <c r="AM3498" s="14"/>
      <c r="AN3498" s="15"/>
      <c r="AO3498" s="14"/>
      <c r="AP3498" s="399"/>
    </row>
    <row r="3499" spans="1:42" x14ac:dyDescent="0.25">
      <c r="A3499" s="3740"/>
      <c r="B3499" s="3529"/>
      <c r="C3499" s="123" t="s">
        <v>16</v>
      </c>
      <c r="D3499" s="350" t="s">
        <v>55</v>
      </c>
      <c r="E3499" s="1489">
        <v>0</v>
      </c>
      <c r="F3499" s="1474">
        <v>0</v>
      </c>
      <c r="G3499" s="1474">
        <v>0</v>
      </c>
      <c r="H3499" s="330">
        <v>0</v>
      </c>
      <c r="I3499" s="330">
        <v>0</v>
      </c>
      <c r="J3499" s="330">
        <v>0</v>
      </c>
      <c r="K3499" s="330">
        <v>0</v>
      </c>
      <c r="L3499" s="330">
        <v>0</v>
      </c>
      <c r="M3499" s="330">
        <v>0</v>
      </c>
      <c r="N3499" s="330">
        <v>0</v>
      </c>
      <c r="O3499" s="330">
        <v>0</v>
      </c>
      <c r="P3499" s="330">
        <v>0</v>
      </c>
      <c r="Q3499" s="330">
        <v>0</v>
      </c>
      <c r="R3499" s="330">
        <v>0</v>
      </c>
      <c r="S3499" s="330">
        <v>0</v>
      </c>
      <c r="T3499" s="330">
        <v>0</v>
      </c>
      <c r="U3499" s="330">
        <v>0</v>
      </c>
      <c r="V3499" s="330">
        <v>0</v>
      </c>
      <c r="W3499" s="330">
        <v>0</v>
      </c>
      <c r="X3499" s="330">
        <v>0</v>
      </c>
      <c r="Y3499" s="330">
        <v>0</v>
      </c>
      <c r="Z3499" s="1474">
        <v>0</v>
      </c>
      <c r="AA3499" s="1474">
        <v>0</v>
      </c>
      <c r="AB3499" s="1502">
        <v>0</v>
      </c>
      <c r="AC3499" s="107">
        <f>AVERAGE(E3499:AB3499)</f>
        <v>0</v>
      </c>
      <c r="AD3499" s="76">
        <f>SQRT(MIN((E3497*E3497+E3498*E3498),(F3497*F3497+F3498*F3498),(G3497*G3497+G3498*G3498),(H3497*H3497+H3498*H3498),(I3497*I3497+I3498*I3498),(J3497*J3497+J3498*J3498),(K3497*K3497+K3498*K3498),(L3497*L3497+L3498*L3498),(M3497*M3497+M3498*M3498),(N3497*N3497+N3498*N3498),(O3497*O3497+O3498*O3498),(P3497*P3497+P3498*P3498),(R3497*R3497+R3498*R3498),(S3497*S3497+S3498*S3498),(T3497*T3497+T3498*T3498),(U3497*U3497+U3498*U3498),(V3497*V3497+V3498*V3498),(W3497*W3497+W3498*W3498),(X3497*X3497+X3498*X3498),(V3497*V3497+V3498*V3498),(Z3497*Z3497+Z3498*Z3498),(AA3497*AA3497+AA3498*AA3498),(AB3497*AB3497+AB3498*AB3498)))/AD3497</f>
        <v>0</v>
      </c>
      <c r="AE3499" s="76">
        <f>SQRT(MAX((E3497*E3497+E3498*E3498),(F3497*F3497+F3498*F3498),(G3497*G3497+G3498*G3498),(H3497*H3497+H3498*H3498),(I3497*I3497+I3498*I3498),(J3497*J3497+J3498*J3498),(K3497*K3497+K3498*K3498),(L3497*L3497+L3498*L3498),(M3497*M3497+M3498*M3498),(N3497*N3497+N3498*N3498),(O3497*O3497+O3498*O3498),(P3497*P3497+P3498*P3498),(R3497*R3497+R3498*R3498),(S3497*S3497+S3498*S3498),(T3497*T3497+T3498*T3498),(U3497*U3497+U3498*U3498),(V3497*V3497+V3498*V3498),(W3497*W3497+W3498*W3498),(X3497*X3497+X3498*X3498),(V3497*V3497+V3498*V3498),(Z3497*Z3497+Z3498*Z3498),(AA3497*AA3497+AA3498*AA3498),(AB3497*AB3497+AB3498*AB3498)))/AD3497</f>
        <v>0</v>
      </c>
      <c r="AF3499" s="77"/>
      <c r="AL3499" s="2"/>
      <c r="AM3499" s="14"/>
      <c r="AN3499" s="15"/>
      <c r="AO3499" s="14"/>
      <c r="AP3499" s="399"/>
    </row>
    <row r="3500" spans="1:42" x14ac:dyDescent="0.25">
      <c r="A3500" s="3700"/>
      <c r="B3500" s="3530"/>
      <c r="C3500" s="123" t="s">
        <v>18</v>
      </c>
      <c r="D3500" s="350"/>
      <c r="E3500" s="503" t="e">
        <f t="shared" ref="E3500:AB3500" si="1290">E3498/E3497</f>
        <v>#DIV/0!</v>
      </c>
      <c r="F3500" s="317" t="e">
        <f t="shared" si="1290"/>
        <v>#DIV/0!</v>
      </c>
      <c r="G3500" s="317" t="e">
        <f t="shared" si="1290"/>
        <v>#DIV/0!</v>
      </c>
      <c r="H3500" s="317" t="e">
        <f t="shared" si="1290"/>
        <v>#DIV/0!</v>
      </c>
      <c r="I3500" s="317" t="e">
        <f t="shared" si="1290"/>
        <v>#DIV/0!</v>
      </c>
      <c r="J3500" s="317" t="e">
        <f t="shared" si="1290"/>
        <v>#DIV/0!</v>
      </c>
      <c r="K3500" s="317" t="e">
        <f t="shared" si="1290"/>
        <v>#DIV/0!</v>
      </c>
      <c r="L3500" s="317" t="e">
        <f t="shared" si="1290"/>
        <v>#DIV/0!</v>
      </c>
      <c r="M3500" s="317" t="e">
        <f t="shared" si="1290"/>
        <v>#DIV/0!</v>
      </c>
      <c r="N3500" s="317" t="e">
        <f t="shared" si="1290"/>
        <v>#DIV/0!</v>
      </c>
      <c r="O3500" s="317" t="e">
        <f t="shared" si="1290"/>
        <v>#DIV/0!</v>
      </c>
      <c r="P3500" s="317" t="e">
        <f t="shared" si="1290"/>
        <v>#DIV/0!</v>
      </c>
      <c r="Q3500" s="317" t="e">
        <f t="shared" si="1290"/>
        <v>#DIV/0!</v>
      </c>
      <c r="R3500" s="317" t="e">
        <f t="shared" si="1290"/>
        <v>#DIV/0!</v>
      </c>
      <c r="S3500" s="317" t="e">
        <f t="shared" si="1290"/>
        <v>#DIV/0!</v>
      </c>
      <c r="T3500" s="317" t="e">
        <f t="shared" si="1290"/>
        <v>#DIV/0!</v>
      </c>
      <c r="U3500" s="317" t="e">
        <f t="shared" si="1290"/>
        <v>#DIV/0!</v>
      </c>
      <c r="V3500" s="317" t="e">
        <f t="shared" si="1290"/>
        <v>#DIV/0!</v>
      </c>
      <c r="W3500" s="317" t="e">
        <f t="shared" si="1290"/>
        <v>#DIV/0!</v>
      </c>
      <c r="X3500" s="317" t="e">
        <f t="shared" si="1290"/>
        <v>#DIV/0!</v>
      </c>
      <c r="Y3500" s="317" t="e">
        <f>Y3498/Y3497</f>
        <v>#DIV/0!</v>
      </c>
      <c r="Z3500" s="317" t="e">
        <f t="shared" si="1290"/>
        <v>#DIV/0!</v>
      </c>
      <c r="AA3500" s="317" t="e">
        <f t="shared" si="1290"/>
        <v>#DIV/0!</v>
      </c>
      <c r="AB3500" s="339" t="e">
        <f t="shared" si="1290"/>
        <v>#DIV/0!</v>
      </c>
      <c r="AC3500" s="436" t="e">
        <f>MAX(E3500:AB3500)</f>
        <v>#DIV/0!</v>
      </c>
      <c r="AD3500" s="73"/>
      <c r="AE3500" s="155"/>
      <c r="AF3500" s="74"/>
      <c r="AL3500" s="2"/>
      <c r="AM3500" s="14"/>
      <c r="AN3500" s="15"/>
      <c r="AO3500" s="14"/>
      <c r="AP3500" s="399"/>
    </row>
    <row r="3501" spans="1:42" x14ac:dyDescent="0.25">
      <c r="A3501" s="2059"/>
      <c r="B3501" s="2062"/>
      <c r="C3501" s="124" t="s">
        <v>117</v>
      </c>
      <c r="D3501" s="350"/>
      <c r="E3501" s="73"/>
      <c r="F3501" s="155"/>
      <c r="G3501" s="155"/>
      <c r="H3501" s="155"/>
      <c r="I3501" s="155"/>
      <c r="J3501" s="155"/>
      <c r="K3501" s="155"/>
      <c r="L3501" s="155"/>
      <c r="M3501" s="155"/>
      <c r="N3501" s="155"/>
      <c r="O3501" s="155"/>
      <c r="P3501" s="155"/>
      <c r="Q3501" s="155"/>
      <c r="R3501" s="155"/>
      <c r="S3501" s="155"/>
      <c r="T3501" s="155"/>
      <c r="U3501" s="155"/>
      <c r="V3501" s="155"/>
      <c r="W3501" s="155"/>
      <c r="X3501" s="155"/>
      <c r="Y3501" s="155"/>
      <c r="Z3501" s="155"/>
      <c r="AA3501" s="155"/>
      <c r="AB3501" s="319"/>
      <c r="AC3501" s="108"/>
      <c r="AD3501" s="73"/>
      <c r="AE3501" s="155"/>
      <c r="AF3501" s="74"/>
      <c r="AL3501" s="2"/>
      <c r="AM3501" s="14"/>
      <c r="AN3501" s="15"/>
      <c r="AO3501" s="14"/>
      <c r="AP3501" s="399"/>
    </row>
    <row r="3502" spans="1:42" x14ac:dyDescent="0.25">
      <c r="A3502" s="2059"/>
      <c r="B3502" s="2062"/>
      <c r="C3502" s="124" t="s">
        <v>118</v>
      </c>
      <c r="D3502" s="350"/>
      <c r="E3502" s="73"/>
      <c r="F3502" s="155"/>
      <c r="G3502" s="155"/>
      <c r="H3502" s="155"/>
      <c r="I3502" s="155"/>
      <c r="J3502" s="155"/>
      <c r="K3502" s="155"/>
      <c r="L3502" s="155"/>
      <c r="M3502" s="155"/>
      <c r="N3502" s="155"/>
      <c r="O3502" s="155"/>
      <c r="P3502" s="155"/>
      <c r="Q3502" s="155"/>
      <c r="R3502" s="155"/>
      <c r="S3502" s="155"/>
      <c r="T3502" s="155"/>
      <c r="U3502" s="155"/>
      <c r="V3502" s="155"/>
      <c r="W3502" s="155"/>
      <c r="X3502" s="155"/>
      <c r="Y3502" s="155"/>
      <c r="Z3502" s="155"/>
      <c r="AA3502" s="155"/>
      <c r="AB3502" s="319"/>
      <c r="AC3502" s="108"/>
      <c r="AD3502" s="73"/>
      <c r="AE3502" s="155"/>
      <c r="AF3502" s="74"/>
      <c r="AL3502" s="2"/>
      <c r="AM3502" s="14"/>
      <c r="AN3502" s="15"/>
      <c r="AO3502" s="14"/>
      <c r="AP3502" s="399"/>
    </row>
    <row r="3503" spans="1:42" ht="16.5" thickBot="1" x14ac:dyDescent="0.3">
      <c r="A3503" s="3537" t="s">
        <v>43</v>
      </c>
      <c r="B3503" s="3538"/>
      <c r="C3503" s="2465"/>
      <c r="D3503" s="349"/>
      <c r="E3503" s="461">
        <f>SQRT(E3497*E3497+E3498*E3498)/E3524/1.73</f>
        <v>0</v>
      </c>
      <c r="F3503" s="181">
        <f t="shared" ref="F3503:AB3503" si="1291">SQRT(F3497*F3497+F3498*F3498)/F3524/1.73</f>
        <v>0</v>
      </c>
      <c r="G3503" s="181">
        <f t="shared" si="1291"/>
        <v>0</v>
      </c>
      <c r="H3503" s="79">
        <f t="shared" si="1291"/>
        <v>0</v>
      </c>
      <c r="I3503" s="79">
        <f t="shared" si="1291"/>
        <v>0</v>
      </c>
      <c r="J3503" s="79">
        <f t="shared" si="1291"/>
        <v>0</v>
      </c>
      <c r="K3503" s="79">
        <f t="shared" si="1291"/>
        <v>0</v>
      </c>
      <c r="L3503" s="79">
        <f t="shared" si="1291"/>
        <v>0</v>
      </c>
      <c r="M3503" s="79">
        <f t="shared" si="1291"/>
        <v>0</v>
      </c>
      <c r="N3503" s="79">
        <f t="shared" si="1291"/>
        <v>0</v>
      </c>
      <c r="O3503" s="79">
        <f t="shared" si="1291"/>
        <v>0</v>
      </c>
      <c r="P3503" s="79">
        <f t="shared" si="1291"/>
        <v>0</v>
      </c>
      <c r="Q3503" s="79">
        <f t="shared" si="1291"/>
        <v>0</v>
      </c>
      <c r="R3503" s="79">
        <f t="shared" si="1291"/>
        <v>0</v>
      </c>
      <c r="S3503" s="79">
        <f t="shared" si="1291"/>
        <v>0</v>
      </c>
      <c r="T3503" s="79">
        <f t="shared" si="1291"/>
        <v>0</v>
      </c>
      <c r="U3503" s="79">
        <f t="shared" si="1291"/>
        <v>0</v>
      </c>
      <c r="V3503" s="79">
        <f t="shared" si="1291"/>
        <v>0</v>
      </c>
      <c r="W3503" s="79">
        <f t="shared" si="1291"/>
        <v>0</v>
      </c>
      <c r="X3503" s="79">
        <f t="shared" si="1291"/>
        <v>0</v>
      </c>
      <c r="Y3503" s="79">
        <f>SQRT(Y3497*Y3497+Y3498*Y3498)/Y3524/1.73</f>
        <v>0</v>
      </c>
      <c r="Z3503" s="181">
        <f t="shared" si="1291"/>
        <v>0</v>
      </c>
      <c r="AA3503" s="181">
        <f t="shared" si="1291"/>
        <v>0</v>
      </c>
      <c r="AB3503" s="398">
        <f t="shared" si="1291"/>
        <v>0</v>
      </c>
      <c r="AC3503" s="109">
        <f>AVERAGE(E3503:AB3503)</f>
        <v>0</v>
      </c>
      <c r="AD3503" s="78" t="e">
        <f>(AC3499-AC3503)/AC3499</f>
        <v>#DIV/0!</v>
      </c>
      <c r="AE3503" s="79"/>
      <c r="AF3503" s="80"/>
      <c r="AL3503" s="2"/>
      <c r="AM3503" s="14"/>
      <c r="AN3503" s="15"/>
      <c r="AO3503" s="14"/>
      <c r="AP3503" s="399"/>
    </row>
    <row r="3504" spans="1:42" x14ac:dyDescent="0.25">
      <c r="A3504" s="3561" t="s">
        <v>1216</v>
      </c>
      <c r="B3504" s="3528" t="s">
        <v>329</v>
      </c>
      <c r="C3504" s="125" t="s">
        <v>14</v>
      </c>
      <c r="D3504" s="2203" t="s">
        <v>941</v>
      </c>
      <c r="E3504" s="432">
        <v>2108</v>
      </c>
      <c r="F3504" s="324">
        <v>1880</v>
      </c>
      <c r="G3504" s="324">
        <v>1760</v>
      </c>
      <c r="H3504" s="324">
        <v>1696</v>
      </c>
      <c r="I3504" s="324">
        <v>1724</v>
      </c>
      <c r="J3504" s="324">
        <v>1864</v>
      </c>
      <c r="K3504" s="324">
        <v>2228</v>
      </c>
      <c r="L3504" s="324">
        <v>2836</v>
      </c>
      <c r="M3504" s="324">
        <v>3128</v>
      </c>
      <c r="N3504" s="324">
        <v>3324</v>
      </c>
      <c r="O3504" s="324">
        <v>3544</v>
      </c>
      <c r="P3504" s="324">
        <v>3536</v>
      </c>
      <c r="Q3504" s="324">
        <v>3504</v>
      </c>
      <c r="R3504" s="324">
        <v>3556</v>
      </c>
      <c r="S3504" s="324">
        <v>3528</v>
      </c>
      <c r="T3504" s="324">
        <v>3500</v>
      </c>
      <c r="U3504" s="324">
        <v>3564</v>
      </c>
      <c r="V3504" s="324">
        <v>3624</v>
      </c>
      <c r="W3504" s="324">
        <v>3792</v>
      </c>
      <c r="X3504" s="324">
        <v>3736</v>
      </c>
      <c r="Y3504" s="324">
        <v>3656</v>
      </c>
      <c r="Z3504" s="324">
        <v>3508</v>
      </c>
      <c r="AA3504" s="324">
        <v>3024</v>
      </c>
      <c r="AB3504" s="534">
        <v>2544</v>
      </c>
      <c r="AC3504" s="134">
        <f>SUM(E3504:AB3504)</f>
        <v>71164</v>
      </c>
      <c r="AD3504" s="432">
        <v>25000</v>
      </c>
      <c r="AE3504" s="324">
        <v>100</v>
      </c>
      <c r="AF3504" s="431">
        <v>400</v>
      </c>
      <c r="AL3504" s="1186"/>
      <c r="AM3504" s="434"/>
      <c r="AN3504" s="433"/>
      <c r="AO3504" s="15"/>
      <c r="AP3504" s="399"/>
    </row>
    <row r="3505" spans="1:42" x14ac:dyDescent="0.25">
      <c r="A3505" s="3562"/>
      <c r="B3505" s="3529"/>
      <c r="C3505" s="123" t="s">
        <v>15</v>
      </c>
      <c r="D3505" s="350" t="s">
        <v>941</v>
      </c>
      <c r="E3505" s="395">
        <v>504</v>
      </c>
      <c r="F3505" s="311">
        <v>512</v>
      </c>
      <c r="G3505" s="311">
        <v>512</v>
      </c>
      <c r="H3505" s="311">
        <v>504</v>
      </c>
      <c r="I3505" s="311">
        <v>496</v>
      </c>
      <c r="J3505" s="311">
        <v>500</v>
      </c>
      <c r="K3505" s="311">
        <v>496</v>
      </c>
      <c r="L3505" s="311">
        <v>544</v>
      </c>
      <c r="M3505" s="311">
        <v>680</v>
      </c>
      <c r="N3505" s="311">
        <v>692</v>
      </c>
      <c r="O3505" s="311">
        <v>784</v>
      </c>
      <c r="P3505" s="311">
        <v>784</v>
      </c>
      <c r="Q3505" s="311">
        <v>744</v>
      </c>
      <c r="R3505" s="311">
        <v>796</v>
      </c>
      <c r="S3505" s="311">
        <v>808</v>
      </c>
      <c r="T3505" s="311">
        <v>700</v>
      </c>
      <c r="U3505" s="311">
        <v>700</v>
      </c>
      <c r="V3505" s="311">
        <v>712</v>
      </c>
      <c r="W3505" s="311">
        <v>704</v>
      </c>
      <c r="X3505" s="311">
        <v>696</v>
      </c>
      <c r="Y3505" s="311">
        <v>616</v>
      </c>
      <c r="Z3505" s="311">
        <v>604</v>
      </c>
      <c r="AA3505" s="311">
        <v>560</v>
      </c>
      <c r="AB3505" s="397">
        <v>536</v>
      </c>
      <c r="AC3505" s="107">
        <f>SUM(E3505:AB3505)</f>
        <v>15184</v>
      </c>
      <c r="AD3505" s="73"/>
      <c r="AE3505" s="155"/>
      <c r="AF3505" s="74"/>
      <c r="AL3505" s="1"/>
      <c r="AM3505" s="15"/>
      <c r="AN3505" s="15"/>
      <c r="AO3505" s="15"/>
      <c r="AP3505" s="399"/>
    </row>
    <row r="3506" spans="1:42" x14ac:dyDescent="0.25">
      <c r="A3506" s="3562"/>
      <c r="B3506" s="3529"/>
      <c r="C3506" s="123" t="s">
        <v>16</v>
      </c>
      <c r="D3506" s="350" t="s">
        <v>55</v>
      </c>
      <c r="E3506" s="1489">
        <v>114</v>
      </c>
      <c r="F3506" s="1474">
        <v>105</v>
      </c>
      <c r="G3506" s="1474">
        <v>96</v>
      </c>
      <c r="H3506" s="330">
        <v>98</v>
      </c>
      <c r="I3506" s="330">
        <v>104</v>
      </c>
      <c r="J3506" s="330">
        <v>113</v>
      </c>
      <c r="K3506" s="330">
        <v>150</v>
      </c>
      <c r="L3506" s="330">
        <v>170</v>
      </c>
      <c r="M3506" s="330">
        <v>185</v>
      </c>
      <c r="N3506" s="330">
        <v>196</v>
      </c>
      <c r="O3506" s="330">
        <v>205</v>
      </c>
      <c r="P3506" s="330">
        <v>198</v>
      </c>
      <c r="Q3506" s="330">
        <v>198</v>
      </c>
      <c r="R3506" s="330">
        <v>199</v>
      </c>
      <c r="S3506" s="330">
        <v>198</v>
      </c>
      <c r="T3506" s="330">
        <v>196</v>
      </c>
      <c r="U3506" s="330">
        <v>204</v>
      </c>
      <c r="V3506" s="330">
        <v>208</v>
      </c>
      <c r="W3506" s="330">
        <v>223</v>
      </c>
      <c r="X3506" s="330">
        <v>208</v>
      </c>
      <c r="Y3506" s="330">
        <v>203</v>
      </c>
      <c r="Z3506" s="1474">
        <v>189</v>
      </c>
      <c r="AA3506" s="1474">
        <v>155</v>
      </c>
      <c r="AB3506" s="1502">
        <v>130</v>
      </c>
      <c r="AC3506" s="107">
        <f>AVERAGE(E3506:AB3506)</f>
        <v>168.54166666666666</v>
      </c>
      <c r="AD3506" s="76">
        <f>SQRT(MIN((E3504*E3504+E3505*E3505),(F3504*F3504+F3505*F3505),(G3504*G3504+G3505*G3505),(H3504*H3504+H3505*H3505),(I3504*I3504+I3505*I3505),(J3504*J3504+J3505*J3505),(K3504*K3504+K3505*K3505),(L3504*L3504+L3505*L3505),(M3504*M3504+M3505*M3505),(N3504*N3504+N3505*N3505),(O3504*O3504+O3505*O3505),(P3504*P3504+P3505*P3505),(R3504*R3504+R3505*R3505),(S3504*S3504+S3505*S3505),(T3504*T3504+T3505*T3505),(U3504*U3504+U3505*U3505),(V3504*V3504+V3505*V3505),(W3504*W3504+W3505*W3505),(X3504*X3504+X3505*X3505),(V3504*V3504+V3505*V3505),(Z3504*Z3504+Z3505*Z3505),(AA3504*AA3504+AA3505*AA3505),(AB3504*AB3504+AB3505*AB3505)))/AD3504</f>
        <v>7.0772107500059661E-2</v>
      </c>
      <c r="AE3506" s="76">
        <f>SQRT(MAX((E3504*E3504+E3505*E3505),(F3504*F3504+F3505*F3505),(G3504*G3504+G3505*G3505),(H3504*H3504+H3505*H3505),(I3504*I3504+I3505*I3505),(J3504*J3504+J3505*J3505),(K3504*K3504+K3505*K3505),(L3504*L3504+L3505*L3505),(M3504*M3504+M3505*M3505),(N3504*N3504+N3505*N3505),(O3504*O3504+O3505*O3505),(P3504*P3504+P3505*P3505),(R3504*R3504+R3505*R3505),(S3504*S3504+S3505*S3505),(T3504*T3504+T3505*T3505),(U3504*U3504+U3505*U3505),(V3504*V3504+V3505*V3505),(W3504*W3504+W3505*W3505),(X3504*X3504+X3505*X3505),(V3504*V3504+V3505*V3505),(Z3504*Z3504+Z3505*Z3505),(AA3504*AA3504+AA3505*AA3505),(AB3504*AB3504+AB3505*AB3505)))/AD3504</f>
        <v>0.1542718639285855</v>
      </c>
      <c r="AF3506" s="77"/>
      <c r="AL3506" s="1"/>
      <c r="AM3506" s="15"/>
      <c r="AN3506" s="15"/>
      <c r="AO3506" s="15"/>
      <c r="AP3506" s="399"/>
    </row>
    <row r="3507" spans="1:42" x14ac:dyDescent="0.25">
      <c r="A3507" s="3501"/>
      <c r="B3507" s="3530"/>
      <c r="C3507" s="123" t="s">
        <v>18</v>
      </c>
      <c r="D3507" s="350"/>
      <c r="E3507" s="503">
        <f>E3505/E3504</f>
        <v>0.23908918406072105</v>
      </c>
      <c r="F3507" s="317">
        <f t="shared" ref="F3507:AB3507" si="1292">F3505/F3504</f>
        <v>0.2723404255319149</v>
      </c>
      <c r="G3507" s="317">
        <f t="shared" si="1292"/>
        <v>0.29090909090909089</v>
      </c>
      <c r="H3507" s="317">
        <f t="shared" si="1292"/>
        <v>0.29716981132075471</v>
      </c>
      <c r="I3507" s="317">
        <f t="shared" si="1292"/>
        <v>0.28770301624129929</v>
      </c>
      <c r="J3507" s="317">
        <f t="shared" si="1292"/>
        <v>0.26824034334763946</v>
      </c>
      <c r="K3507" s="317">
        <f t="shared" si="1292"/>
        <v>0.22262118491921004</v>
      </c>
      <c r="L3507" s="317">
        <f t="shared" si="1292"/>
        <v>0.1918194640338505</v>
      </c>
      <c r="M3507" s="317">
        <f t="shared" si="1292"/>
        <v>0.21739130434782608</v>
      </c>
      <c r="N3507" s="317">
        <f t="shared" si="1292"/>
        <v>0.20818291215403129</v>
      </c>
      <c r="O3507" s="317">
        <f t="shared" si="1292"/>
        <v>0.22121896162528218</v>
      </c>
      <c r="P3507" s="317">
        <f t="shared" si="1292"/>
        <v>0.22171945701357465</v>
      </c>
      <c r="Q3507" s="317">
        <f t="shared" si="1292"/>
        <v>0.21232876712328766</v>
      </c>
      <c r="R3507" s="317">
        <f t="shared" si="1292"/>
        <v>0.22384701912260968</v>
      </c>
      <c r="S3507" s="317">
        <f t="shared" si="1292"/>
        <v>0.22902494331065759</v>
      </c>
      <c r="T3507" s="317">
        <f t="shared" si="1292"/>
        <v>0.2</v>
      </c>
      <c r="U3507" s="317">
        <f t="shared" si="1292"/>
        <v>0.19640852974186307</v>
      </c>
      <c r="V3507" s="317">
        <f t="shared" si="1292"/>
        <v>0.19646799116997793</v>
      </c>
      <c r="W3507" s="317">
        <f t="shared" si="1292"/>
        <v>0.18565400843881857</v>
      </c>
      <c r="X3507" s="317">
        <f t="shared" si="1292"/>
        <v>0.18629550321199143</v>
      </c>
      <c r="Y3507" s="317">
        <f>Y3505/Y3504</f>
        <v>0.16849015317286653</v>
      </c>
      <c r="Z3507" s="317">
        <f t="shared" si="1292"/>
        <v>0.17217787913340935</v>
      </c>
      <c r="AA3507" s="317">
        <f t="shared" si="1292"/>
        <v>0.18518518518518517</v>
      </c>
      <c r="AB3507" s="339">
        <f t="shared" si="1292"/>
        <v>0.21069182389937108</v>
      </c>
      <c r="AC3507" s="436">
        <f>MAX(E3507:AB3507)</f>
        <v>0.29716981132075471</v>
      </c>
      <c r="AD3507" s="73"/>
      <c r="AE3507" s="155"/>
      <c r="AF3507" s="74"/>
      <c r="AL3507" s="1"/>
      <c r="AM3507" s="15"/>
      <c r="AN3507" s="15"/>
      <c r="AO3507" s="15"/>
      <c r="AP3507" s="399"/>
    </row>
    <row r="3508" spans="1:42" x14ac:dyDescent="0.25">
      <c r="A3508" s="2059"/>
      <c r="B3508" s="2062"/>
      <c r="C3508" s="124" t="s">
        <v>117</v>
      </c>
      <c r="D3508" s="350"/>
      <c r="E3508" s="73"/>
      <c r="F3508" s="155"/>
      <c r="G3508" s="155"/>
      <c r="H3508" s="155"/>
      <c r="I3508" s="155"/>
      <c r="J3508" s="155"/>
      <c r="K3508" s="155"/>
      <c r="L3508" s="155"/>
      <c r="M3508" s="155"/>
      <c r="N3508" s="155"/>
      <c r="O3508" s="155"/>
      <c r="P3508" s="155"/>
      <c r="Q3508" s="155"/>
      <c r="R3508" s="155"/>
      <c r="S3508" s="155"/>
      <c r="T3508" s="155"/>
      <c r="U3508" s="155"/>
      <c r="V3508" s="155"/>
      <c r="W3508" s="155"/>
      <c r="X3508" s="155"/>
      <c r="Y3508" s="155"/>
      <c r="Z3508" s="155"/>
      <c r="AA3508" s="155"/>
      <c r="AB3508" s="319"/>
      <c r="AC3508" s="108"/>
      <c r="AD3508" s="73"/>
      <c r="AE3508" s="155"/>
      <c r="AF3508" s="74"/>
      <c r="AL3508" s="1"/>
      <c r="AM3508" s="15"/>
      <c r="AN3508" s="15"/>
      <c r="AO3508" s="15"/>
      <c r="AP3508" s="399"/>
    </row>
    <row r="3509" spans="1:42" s="183" customFormat="1" x14ac:dyDescent="0.25">
      <c r="A3509" s="2059"/>
      <c r="B3509" s="2062"/>
      <c r="C3509" s="124" t="s">
        <v>118</v>
      </c>
      <c r="D3509" s="350"/>
      <c r="E3509" s="73"/>
      <c r="F3509" s="155"/>
      <c r="G3509" s="155"/>
      <c r="H3509" s="155"/>
      <c r="I3509" s="155"/>
      <c r="J3509" s="155"/>
      <c r="K3509" s="155"/>
      <c r="L3509" s="155"/>
      <c r="M3509" s="155"/>
      <c r="N3509" s="155"/>
      <c r="O3509" s="155"/>
      <c r="P3509" s="155"/>
      <c r="Q3509" s="155"/>
      <c r="R3509" s="155"/>
      <c r="S3509" s="155"/>
      <c r="T3509" s="155"/>
      <c r="U3509" s="155"/>
      <c r="V3509" s="155"/>
      <c r="W3509" s="155"/>
      <c r="X3509" s="155"/>
      <c r="Y3509" s="155"/>
      <c r="Z3509" s="155"/>
      <c r="AA3509" s="155"/>
      <c r="AB3509" s="319"/>
      <c r="AC3509" s="108"/>
      <c r="AD3509" s="73"/>
      <c r="AE3509" s="155"/>
      <c r="AF3509" s="74"/>
      <c r="AH3509" s="784"/>
      <c r="AI3509" s="785"/>
      <c r="AJ3509" s="785"/>
      <c r="AK3509" s="785"/>
      <c r="AL3509" s="786"/>
      <c r="AM3509" s="786"/>
      <c r="AN3509" s="191"/>
      <c r="AO3509" s="191"/>
      <c r="AP3509" s="191"/>
    </row>
    <row r="3510" spans="1:42" ht="16.5" thickBot="1" x14ac:dyDescent="0.3">
      <c r="A3510" s="3537" t="s">
        <v>43</v>
      </c>
      <c r="B3510" s="3538"/>
      <c r="C3510" s="3539"/>
      <c r="D3510" s="349"/>
      <c r="E3510" s="461">
        <f>SQRT(E3504*E3504+E3505*E3505)/E3525/1.73</f>
        <v>120.34966404697801</v>
      </c>
      <c r="F3510" s="181">
        <f t="shared" ref="F3510:AB3510" si="1293">SQRT(F3504*F3504+F3505*F3505)/F3525/1.73</f>
        <v>107.88165913805395</v>
      </c>
      <c r="G3510" s="181">
        <f t="shared" si="1293"/>
        <v>101.58338535057941</v>
      </c>
      <c r="H3510" s="79">
        <f t="shared" si="1293"/>
        <v>98.055447408902253</v>
      </c>
      <c r="I3510" s="79">
        <f t="shared" si="1293"/>
        <v>99.230134925559824</v>
      </c>
      <c r="J3510" s="79">
        <f t="shared" si="1293"/>
        <v>107.26408036624535</v>
      </c>
      <c r="K3510" s="79">
        <f t="shared" si="1293"/>
        <v>127.60045404806888</v>
      </c>
      <c r="L3510" s="79">
        <f t="shared" si="1293"/>
        <v>162.68935908554383</v>
      </c>
      <c r="M3510" s="79">
        <f t="shared" si="1293"/>
        <v>180.87229696718995</v>
      </c>
      <c r="N3510" s="79">
        <f t="shared" si="1293"/>
        <v>188.70983183291526</v>
      </c>
      <c r="O3510" s="79">
        <f t="shared" si="1293"/>
        <v>201.73866605946927</v>
      </c>
      <c r="P3510" s="79">
        <f t="shared" si="1293"/>
        <v>200.5332613289801</v>
      </c>
      <c r="Q3510" s="79">
        <f t="shared" si="1293"/>
        <v>198.90365400236945</v>
      </c>
      <c r="R3510" s="79">
        <f t="shared" si="1293"/>
        <v>201.18048237954963</v>
      </c>
      <c r="S3510" s="79">
        <f t="shared" si="1293"/>
        <v>203.3144916999658</v>
      </c>
      <c r="T3510" s="79">
        <f t="shared" si="1293"/>
        <v>200.50409003156722</v>
      </c>
      <c r="U3510" s="79">
        <f t="shared" si="1293"/>
        <v>204.03065492818484</v>
      </c>
      <c r="V3510" s="79">
        <f t="shared" si="1293"/>
        <v>207.46784771671673</v>
      </c>
      <c r="W3510" s="79">
        <f t="shared" si="1293"/>
        <v>216.65327458695728</v>
      </c>
      <c r="X3510" s="79">
        <f t="shared" si="1293"/>
        <v>212.03594776353793</v>
      </c>
      <c r="Y3510" s="79">
        <f>SQRT(Y3504*Y3504+Y3505*Y3505)/Y3525/1.73</f>
        <v>207.06105908939571</v>
      </c>
      <c r="Z3510" s="181">
        <f t="shared" si="1293"/>
        <v>197.65443171186746</v>
      </c>
      <c r="AA3510" s="181">
        <f t="shared" si="1293"/>
        <v>170.27743277163754</v>
      </c>
      <c r="AB3510" s="398">
        <f t="shared" si="1293"/>
        <v>143.80907174252613</v>
      </c>
      <c r="AC3510" s="109">
        <f>AVERAGE(E3510:AB3510)</f>
        <v>169.14169495761507</v>
      </c>
      <c r="AD3510" s="78">
        <f>(AC3506-AC3510)/AC3506</f>
        <v>-3.5601184135381891E-3</v>
      </c>
      <c r="AE3510" s="79"/>
      <c r="AF3510" s="80"/>
      <c r="AL3510" s="2"/>
      <c r="AM3510" s="14"/>
      <c r="AN3510" s="15"/>
      <c r="AO3510" s="14"/>
      <c r="AP3510" s="399"/>
    </row>
    <row r="3511" spans="1:42" x14ac:dyDescent="0.25">
      <c r="A3511" s="3561" t="s">
        <v>1217</v>
      </c>
      <c r="B3511" s="3528" t="s">
        <v>329</v>
      </c>
      <c r="C3511" s="121" t="s">
        <v>14</v>
      </c>
      <c r="D3511" s="2203" t="s">
        <v>941</v>
      </c>
      <c r="E3511" s="70">
        <v>1716</v>
      </c>
      <c r="F3511" s="71">
        <v>1620</v>
      </c>
      <c r="G3511" s="71">
        <v>1584</v>
      </c>
      <c r="H3511" s="71">
        <v>1564</v>
      </c>
      <c r="I3511" s="71">
        <v>1552</v>
      </c>
      <c r="J3511" s="71">
        <v>1676</v>
      </c>
      <c r="K3511" s="71">
        <v>1964</v>
      </c>
      <c r="L3511" s="71">
        <v>2168</v>
      </c>
      <c r="M3511" s="71">
        <v>2408</v>
      </c>
      <c r="N3511" s="71">
        <v>2824</v>
      </c>
      <c r="O3511" s="71">
        <v>3052</v>
      </c>
      <c r="P3511" s="71">
        <v>3096</v>
      </c>
      <c r="Q3511" s="71">
        <v>3180</v>
      </c>
      <c r="R3511" s="71">
        <v>3072</v>
      </c>
      <c r="S3511" s="71">
        <v>3064</v>
      </c>
      <c r="T3511" s="71">
        <v>3076</v>
      </c>
      <c r="U3511" s="71">
        <v>3052</v>
      </c>
      <c r="V3511" s="71">
        <v>2896</v>
      </c>
      <c r="W3511" s="71">
        <v>2812</v>
      </c>
      <c r="X3511" s="71">
        <v>2852</v>
      </c>
      <c r="Y3511" s="71">
        <v>2788</v>
      </c>
      <c r="Z3511" s="71">
        <v>2484</v>
      </c>
      <c r="AA3511" s="71">
        <v>2228</v>
      </c>
      <c r="AB3511" s="396">
        <v>2068</v>
      </c>
      <c r="AC3511" s="106">
        <f>SUM(E3511:AB3511)</f>
        <v>58796</v>
      </c>
      <c r="AD3511" s="70">
        <v>25000</v>
      </c>
      <c r="AE3511" s="71">
        <v>100</v>
      </c>
      <c r="AF3511" s="72">
        <v>400</v>
      </c>
      <c r="AL3511" s="1186"/>
      <c r="AM3511" s="434"/>
      <c r="AN3511" s="433"/>
      <c r="AO3511" s="15"/>
      <c r="AP3511" s="399"/>
    </row>
    <row r="3512" spans="1:42" x14ac:dyDescent="0.25">
      <c r="A3512" s="3562"/>
      <c r="B3512" s="3529"/>
      <c r="C3512" s="123" t="s">
        <v>15</v>
      </c>
      <c r="D3512" s="350" t="s">
        <v>941</v>
      </c>
      <c r="E3512" s="395">
        <v>824</v>
      </c>
      <c r="F3512" s="311">
        <v>832</v>
      </c>
      <c r="G3512" s="311">
        <v>812</v>
      </c>
      <c r="H3512" s="311">
        <v>808</v>
      </c>
      <c r="I3512" s="311">
        <v>820</v>
      </c>
      <c r="J3512" s="311">
        <v>820</v>
      </c>
      <c r="K3512" s="311">
        <v>836</v>
      </c>
      <c r="L3512" s="311">
        <v>932</v>
      </c>
      <c r="M3512" s="311">
        <v>1068</v>
      </c>
      <c r="N3512" s="311">
        <v>1236</v>
      </c>
      <c r="O3512" s="311">
        <v>1316</v>
      </c>
      <c r="P3512" s="311">
        <v>1352</v>
      </c>
      <c r="Q3512" s="311">
        <v>1416</v>
      </c>
      <c r="R3512" s="311">
        <v>1428</v>
      </c>
      <c r="S3512" s="311">
        <v>1388</v>
      </c>
      <c r="T3512" s="311">
        <v>1252</v>
      </c>
      <c r="U3512" s="311">
        <v>1140</v>
      </c>
      <c r="V3512" s="311">
        <v>1008</v>
      </c>
      <c r="W3512" s="311">
        <v>952</v>
      </c>
      <c r="X3512" s="311">
        <v>928</v>
      </c>
      <c r="Y3512" s="311">
        <v>912</v>
      </c>
      <c r="Z3512" s="311">
        <v>896</v>
      </c>
      <c r="AA3512" s="311">
        <v>900</v>
      </c>
      <c r="AB3512" s="397">
        <v>892</v>
      </c>
      <c r="AC3512" s="107">
        <f>SUM(E3512:AB3512)</f>
        <v>24768</v>
      </c>
      <c r="AD3512" s="73"/>
      <c r="AE3512" s="155"/>
      <c r="AF3512" s="74"/>
      <c r="AL3512" s="1"/>
      <c r="AM3512" s="15"/>
      <c r="AN3512" s="15"/>
      <c r="AO3512" s="15"/>
      <c r="AP3512" s="399"/>
    </row>
    <row r="3513" spans="1:42" x14ac:dyDescent="0.25">
      <c r="A3513" s="3562"/>
      <c r="B3513" s="3529"/>
      <c r="C3513" s="123" t="s">
        <v>16</v>
      </c>
      <c r="D3513" s="350" t="s">
        <v>55</v>
      </c>
      <c r="E3513" s="1489">
        <v>98</v>
      </c>
      <c r="F3513" s="1474">
        <v>108</v>
      </c>
      <c r="G3513" s="1474">
        <v>101</v>
      </c>
      <c r="H3513" s="330">
        <v>102</v>
      </c>
      <c r="I3513" s="330">
        <v>91</v>
      </c>
      <c r="J3513" s="330">
        <v>109</v>
      </c>
      <c r="K3513" s="330">
        <v>128</v>
      </c>
      <c r="L3513" s="330">
        <v>148</v>
      </c>
      <c r="M3513" s="330">
        <v>143</v>
      </c>
      <c r="N3513" s="330">
        <v>179</v>
      </c>
      <c r="O3513" s="330">
        <v>198</v>
      </c>
      <c r="P3513" s="330">
        <v>195</v>
      </c>
      <c r="Q3513" s="330">
        <v>184</v>
      </c>
      <c r="R3513" s="330">
        <v>196</v>
      </c>
      <c r="S3513" s="330">
        <v>172</v>
      </c>
      <c r="T3513" s="330">
        <v>177</v>
      </c>
      <c r="U3513" s="330">
        <v>180</v>
      </c>
      <c r="V3513" s="330">
        <v>160</v>
      </c>
      <c r="W3513" s="330">
        <v>168</v>
      </c>
      <c r="X3513" s="330">
        <v>166</v>
      </c>
      <c r="Y3513" s="330">
        <v>154</v>
      </c>
      <c r="Z3513" s="1474">
        <v>136</v>
      </c>
      <c r="AA3513" s="1474">
        <v>130</v>
      </c>
      <c r="AB3513" s="1502">
        <v>116</v>
      </c>
      <c r="AC3513" s="107">
        <f>AVERAGE(E3513:AB3513)</f>
        <v>147.45833333333334</v>
      </c>
      <c r="AD3513" s="76">
        <f>SQRT(MIN((E3511*E3511+E3512*E3512),(F3511*F3511+F3512*F3512),(G3511*G3511+G3512*G3512),(H3511*H3511+H3512*H3512),(I3511*I3511+I3512*I3512),(J3511*J3511+J3512*J3512),(K3511*K3511+K3512*K3512),(L3511*L3511+L3512*L3512),(M3511*M3511+M3512*M3512),(N3511*N3511+N3512*N3512),(O3511*O3511+O3512*O3512),(P3511*P3511+P3512*P3512),(R3511*R3511+R3512*R3512),(S3511*S3511+S3512*S3512),(T3511*T3511+T3512*T3512),(U3511*U3511+U3512*U3512),(V3511*V3511+V3512*V3512),(W3511*W3511+W3512*W3512),(X3511*X3511+X3512*X3512),(V3511*V3511+V3512*V3512),(Z3511*Z3511+Z3512*Z3512),(AA3511*AA3511+AA3512*AA3512),(AB3511*AB3511+AB3512*AB3512)))/AD3511</f>
        <v>7.021229521956962E-2</v>
      </c>
      <c r="AE3513" s="76">
        <f>SQRT(MAX((E3511*E3511+E3512*E3512),(F3511*F3511+F3512*F3512),(G3511*G3511+G3512*G3512),(H3511*H3511+H3512*H3512),(I3511*I3511+I3512*I3512),(J3511*J3511+J3512*J3512),(K3511*K3511+K3512*K3512),(L3511*L3511+L3512*L3512),(M3511*M3511+M3512*M3512),(N3511*N3511+N3512*N3512),(O3511*O3511+O3512*O3512),(P3511*P3511+P3512*P3512),(R3511*R3511+R3512*R3512),(S3511*S3511+S3512*S3512),(T3511*T3511+T3512*T3512),(U3511*U3511+U3512*U3512),(V3511*V3511+V3512*V3512),(W3511*W3511+W3512*W3512),(X3511*X3511+X3512*X3512),(V3511*V3511+V3512*V3512),(Z3511*Z3511+Z3512*Z3512),(AA3511*AA3511+AA3512*AA3512),(AB3511*AB3511+AB3512*AB3512)))/AD3511</f>
        <v>0.1355071540546845</v>
      </c>
      <c r="AF3513" s="77"/>
      <c r="AG3513" s="1"/>
    </row>
    <row r="3514" spans="1:42" x14ac:dyDescent="0.25">
      <c r="A3514" s="3501"/>
      <c r="B3514" s="3530"/>
      <c r="C3514" s="123" t="s">
        <v>18</v>
      </c>
      <c r="D3514" s="350"/>
      <c r="E3514" s="503">
        <f t="shared" ref="E3514:AB3514" si="1294">E3512/E3511</f>
        <v>0.48018648018648019</v>
      </c>
      <c r="F3514" s="317">
        <f t="shared" si="1294"/>
        <v>0.51358024691358029</v>
      </c>
      <c r="G3514" s="317">
        <f t="shared" si="1294"/>
        <v>0.51262626262626265</v>
      </c>
      <c r="H3514" s="317">
        <f t="shared" si="1294"/>
        <v>0.51662404092071612</v>
      </c>
      <c r="I3514" s="317">
        <f t="shared" si="1294"/>
        <v>0.52835051546391754</v>
      </c>
      <c r="J3514" s="317">
        <f t="shared" si="1294"/>
        <v>0.48926014319809069</v>
      </c>
      <c r="K3514" s="317">
        <f t="shared" si="1294"/>
        <v>0.42566191446028512</v>
      </c>
      <c r="L3514" s="317">
        <f t="shared" si="1294"/>
        <v>0.42988929889298894</v>
      </c>
      <c r="M3514" s="317">
        <f t="shared" si="1294"/>
        <v>0.4435215946843854</v>
      </c>
      <c r="N3514" s="317">
        <f t="shared" si="1294"/>
        <v>0.43767705382436262</v>
      </c>
      <c r="O3514" s="317">
        <f t="shared" si="1294"/>
        <v>0.43119266055045874</v>
      </c>
      <c r="P3514" s="317">
        <f t="shared" si="1294"/>
        <v>0.43669250645994834</v>
      </c>
      <c r="Q3514" s="317">
        <f t="shared" si="1294"/>
        <v>0.44528301886792454</v>
      </c>
      <c r="R3514" s="317">
        <f t="shared" si="1294"/>
        <v>0.46484375</v>
      </c>
      <c r="S3514" s="317">
        <f t="shared" si="1294"/>
        <v>0.45300261096605743</v>
      </c>
      <c r="T3514" s="317">
        <f t="shared" si="1294"/>
        <v>0.40702210663198962</v>
      </c>
      <c r="U3514" s="317">
        <f t="shared" si="1294"/>
        <v>0.37352555701179552</v>
      </c>
      <c r="V3514" s="317">
        <f t="shared" si="1294"/>
        <v>0.34806629834254144</v>
      </c>
      <c r="W3514" s="317">
        <f t="shared" si="1294"/>
        <v>0.33854907539118068</v>
      </c>
      <c r="X3514" s="317">
        <f t="shared" si="1294"/>
        <v>0.32538569424964936</v>
      </c>
      <c r="Y3514" s="317">
        <f>Y3512/Y3511</f>
        <v>0.32711621233859395</v>
      </c>
      <c r="Z3514" s="317">
        <f t="shared" si="1294"/>
        <v>0.36070853462157809</v>
      </c>
      <c r="AA3514" s="317">
        <f t="shared" si="1294"/>
        <v>0.40394973070017953</v>
      </c>
      <c r="AB3514" s="339">
        <f t="shared" si="1294"/>
        <v>0.43133462282398455</v>
      </c>
      <c r="AC3514" s="436">
        <f>MAX(E3514:AB3514)</f>
        <v>0.52835051546391754</v>
      </c>
      <c r="AD3514" s="73"/>
      <c r="AE3514" s="155"/>
      <c r="AF3514" s="74"/>
      <c r="AG3514" s="1"/>
    </row>
    <row r="3515" spans="1:42" x14ac:dyDescent="0.25">
      <c r="A3515" s="2059"/>
      <c r="B3515" s="2062"/>
      <c r="C3515" s="124" t="s">
        <v>117</v>
      </c>
      <c r="D3515" s="350"/>
      <c r="E3515" s="73"/>
      <c r="F3515" s="155"/>
      <c r="G3515" s="155"/>
      <c r="H3515" s="155"/>
      <c r="I3515" s="155"/>
      <c r="J3515" s="155"/>
      <c r="K3515" s="155"/>
      <c r="L3515" s="155"/>
      <c r="M3515" s="155"/>
      <c r="N3515" s="155"/>
      <c r="O3515" s="155"/>
      <c r="P3515" s="155"/>
      <c r="Q3515" s="155"/>
      <c r="R3515" s="155"/>
      <c r="S3515" s="155"/>
      <c r="T3515" s="155"/>
      <c r="U3515" s="155"/>
      <c r="V3515" s="155"/>
      <c r="W3515" s="155"/>
      <c r="X3515" s="155"/>
      <c r="Y3515" s="155"/>
      <c r="Z3515" s="155"/>
      <c r="AA3515" s="155"/>
      <c r="AB3515" s="319"/>
      <c r="AC3515" s="108"/>
      <c r="AD3515" s="73"/>
      <c r="AE3515" s="155"/>
      <c r="AF3515" s="74"/>
      <c r="AG3515" s="1"/>
    </row>
    <row r="3516" spans="1:42" s="183" customFormat="1" x14ac:dyDescent="0.25">
      <c r="A3516" s="2059"/>
      <c r="B3516" s="2062"/>
      <c r="C3516" s="124" t="s">
        <v>118</v>
      </c>
      <c r="D3516" s="350"/>
      <c r="E3516" s="73"/>
      <c r="F3516" s="155"/>
      <c r="G3516" s="155"/>
      <c r="H3516" s="155"/>
      <c r="I3516" s="155"/>
      <c r="J3516" s="155"/>
      <c r="K3516" s="155"/>
      <c r="L3516" s="155"/>
      <c r="M3516" s="155"/>
      <c r="N3516" s="155"/>
      <c r="O3516" s="155"/>
      <c r="P3516" s="155"/>
      <c r="Q3516" s="155"/>
      <c r="R3516" s="155"/>
      <c r="S3516" s="155"/>
      <c r="T3516" s="155"/>
      <c r="U3516" s="155"/>
      <c r="V3516" s="155"/>
      <c r="W3516" s="155"/>
      <c r="X3516" s="155"/>
      <c r="Y3516" s="155"/>
      <c r="Z3516" s="155"/>
      <c r="AA3516" s="155"/>
      <c r="AB3516" s="319"/>
      <c r="AC3516" s="108"/>
      <c r="AD3516" s="73"/>
      <c r="AE3516" s="155"/>
      <c r="AF3516" s="74"/>
      <c r="AH3516" s="784"/>
      <c r="AI3516" s="785"/>
      <c r="AJ3516" s="785"/>
      <c r="AK3516" s="785"/>
      <c r="AL3516" s="786"/>
      <c r="AM3516" s="786"/>
      <c r="AN3516" s="191"/>
      <c r="AO3516" s="191"/>
      <c r="AP3516" s="191"/>
    </row>
    <row r="3517" spans="1:42" ht="16.5" thickBot="1" x14ac:dyDescent="0.3">
      <c r="A3517" s="3537" t="s">
        <v>43</v>
      </c>
      <c r="B3517" s="3538"/>
      <c r="C3517" s="3539"/>
      <c r="D3517" s="631"/>
      <c r="E3517" s="791">
        <f>SQRT(E3511*E3511+E3512*E3512)/E3527/1.73</f>
        <v>105.80168898207434</v>
      </c>
      <c r="F3517" s="536">
        <f t="shared" ref="F3517:AB3517" si="1295">SQRT(F3511*F3511+F3512*F3512)/F3527/1.73</f>
        <v>101.02626506637921</v>
      </c>
      <c r="G3517" s="536">
        <f t="shared" si="1295"/>
        <v>98.837822680503947</v>
      </c>
      <c r="H3517" s="464">
        <f t="shared" si="1295"/>
        <v>97.748736554861765</v>
      </c>
      <c r="I3517" s="464">
        <f t="shared" si="1295"/>
        <v>97.279822016816794</v>
      </c>
      <c r="J3517" s="464">
        <f t="shared" si="1295"/>
        <v>104.00413492010622</v>
      </c>
      <c r="K3517" s="464">
        <f t="shared" si="1295"/>
        <v>119.78920447211513</v>
      </c>
      <c r="L3517" s="464">
        <f t="shared" si="1295"/>
        <v>133.4706216184901</v>
      </c>
      <c r="M3517" s="464">
        <f t="shared" si="1295"/>
        <v>149.28113303547084</v>
      </c>
      <c r="N3517" s="464">
        <f t="shared" si="1295"/>
        <v>171.99547094467718</v>
      </c>
      <c r="O3517" s="464">
        <f t="shared" si="1295"/>
        <v>185.44181503794934</v>
      </c>
      <c r="P3517" s="464">
        <f t="shared" si="1295"/>
        <v>187.7685053832956</v>
      </c>
      <c r="Q3517" s="464">
        <f t="shared" si="1295"/>
        <v>193.84842156868035</v>
      </c>
      <c r="R3517" s="464">
        <f t="shared" si="1295"/>
        <v>187.92666677948768</v>
      </c>
      <c r="S3517" s="464">
        <f t="shared" si="1295"/>
        <v>189.50771989651628</v>
      </c>
      <c r="T3517" s="464">
        <f t="shared" si="1295"/>
        <v>187.28526620288579</v>
      </c>
      <c r="U3517" s="464">
        <f t="shared" si="1295"/>
        <v>183.37039235302436</v>
      </c>
      <c r="V3517" s="464">
        <f t="shared" si="1295"/>
        <v>172.42142459650523</v>
      </c>
      <c r="W3517" s="464">
        <f t="shared" si="1295"/>
        <v>166.60749051819974</v>
      </c>
      <c r="X3517" s="464">
        <f t="shared" si="1295"/>
        <v>167.50055690152871</v>
      </c>
      <c r="Y3517" s="464">
        <f>SQRT(Y3511*Y3511+Y3512*Y3512)/Y3527/1.73</f>
        <v>163.98379088958492</v>
      </c>
      <c r="Z3517" s="536">
        <f t="shared" si="1295"/>
        <v>146.76842451550218</v>
      </c>
      <c r="AA3517" s="536">
        <f t="shared" si="1295"/>
        <v>133.2981020960712</v>
      </c>
      <c r="AB3517" s="537">
        <f t="shared" si="1295"/>
        <v>124.93615328286191</v>
      </c>
      <c r="AC3517" s="538">
        <f>AVERAGE(E3517:AB3517)</f>
        <v>148.74581792973288</v>
      </c>
      <c r="AD3517" s="78">
        <f>(AC3513-AC3517)/AC3513</f>
        <v>-8.7311755619070026E-3</v>
      </c>
      <c r="AE3517" s="79"/>
      <c r="AF3517" s="80"/>
      <c r="AG3517" s="1"/>
    </row>
    <row r="3518" spans="1:42" x14ac:dyDescent="0.25">
      <c r="A3518" s="3225" t="s">
        <v>1354</v>
      </c>
      <c r="B3518" s="3226" t="s">
        <v>1355</v>
      </c>
      <c r="C3518" s="3227"/>
      <c r="D3518" s="3228" t="s">
        <v>55</v>
      </c>
      <c r="E3518" s="3229">
        <v>0</v>
      </c>
      <c r="F3518" s="3229">
        <v>0</v>
      </c>
      <c r="G3518" s="3229">
        <v>0</v>
      </c>
      <c r="H3518" s="3229">
        <v>0</v>
      </c>
      <c r="I3518" s="3229">
        <v>0</v>
      </c>
      <c r="J3518" s="3229">
        <v>0</v>
      </c>
      <c r="K3518" s="3229">
        <v>0</v>
      </c>
      <c r="L3518" s="3229">
        <v>0</v>
      </c>
      <c r="M3518" s="3229">
        <v>0</v>
      </c>
      <c r="N3518" s="3229">
        <v>0</v>
      </c>
      <c r="O3518" s="3229">
        <v>0</v>
      </c>
      <c r="P3518" s="3229">
        <v>0</v>
      </c>
      <c r="Q3518" s="3229">
        <v>0</v>
      </c>
      <c r="R3518" s="3229">
        <v>0</v>
      </c>
      <c r="S3518" s="3229">
        <v>0</v>
      </c>
      <c r="T3518" s="3229">
        <v>0</v>
      </c>
      <c r="U3518" s="3229">
        <v>0</v>
      </c>
      <c r="V3518" s="3229">
        <v>0</v>
      </c>
      <c r="W3518" s="3229">
        <v>0</v>
      </c>
      <c r="X3518" s="3229">
        <v>0</v>
      </c>
      <c r="Y3518" s="3229">
        <v>0</v>
      </c>
      <c r="Z3518" s="3229">
        <v>0</v>
      </c>
      <c r="AA3518" s="3229">
        <v>0</v>
      </c>
      <c r="AB3518" s="3258">
        <v>0</v>
      </c>
      <c r="AC3518" s="3232"/>
      <c r="AD3518" s="254"/>
      <c r="AE3518" s="255"/>
      <c r="AF3518" s="256"/>
      <c r="AG3518" s="1"/>
    </row>
    <row r="3519" spans="1:42" ht="16.5" thickBot="1" x14ac:dyDescent="0.3">
      <c r="A3519" s="3259" t="s">
        <v>1357</v>
      </c>
      <c r="B3519" s="3243" t="s">
        <v>1356</v>
      </c>
      <c r="C3519" s="3260"/>
      <c r="D3519" s="3245" t="s">
        <v>55</v>
      </c>
      <c r="E3519" s="3246">
        <v>0</v>
      </c>
      <c r="F3519" s="3246">
        <v>0</v>
      </c>
      <c r="G3519" s="3246">
        <v>0</v>
      </c>
      <c r="H3519" s="3246">
        <v>0</v>
      </c>
      <c r="I3519" s="3246">
        <v>0</v>
      </c>
      <c r="J3519" s="3246">
        <v>0</v>
      </c>
      <c r="K3519" s="3246">
        <v>0</v>
      </c>
      <c r="L3519" s="3246">
        <v>0</v>
      </c>
      <c r="M3519" s="3246">
        <v>0</v>
      </c>
      <c r="N3519" s="3246">
        <v>0</v>
      </c>
      <c r="O3519" s="3246">
        <v>0</v>
      </c>
      <c r="P3519" s="3246">
        <v>0</v>
      </c>
      <c r="Q3519" s="3246">
        <v>0</v>
      </c>
      <c r="R3519" s="3246">
        <v>0</v>
      </c>
      <c r="S3519" s="3246">
        <v>0</v>
      </c>
      <c r="T3519" s="3246">
        <v>0</v>
      </c>
      <c r="U3519" s="3246">
        <v>0</v>
      </c>
      <c r="V3519" s="3246">
        <v>0</v>
      </c>
      <c r="W3519" s="3246">
        <v>0</v>
      </c>
      <c r="X3519" s="3246">
        <v>0</v>
      </c>
      <c r="Y3519" s="3246">
        <v>0</v>
      </c>
      <c r="Z3519" s="3246">
        <v>0</v>
      </c>
      <c r="AA3519" s="3246">
        <v>0</v>
      </c>
      <c r="AB3519" s="3261">
        <v>0</v>
      </c>
      <c r="AC3519" s="3249"/>
      <c r="AD3519" s="254"/>
      <c r="AE3519" s="255"/>
      <c r="AF3519" s="256"/>
      <c r="AG3519" s="1"/>
    </row>
    <row r="3520" spans="1:42" x14ac:dyDescent="0.25">
      <c r="A3520" s="149" t="s">
        <v>52</v>
      </c>
      <c r="B3520" s="1239"/>
      <c r="C3520" s="196"/>
      <c r="D3520" s="162"/>
      <c r="E3520" s="115">
        <f>E3462+E3469+E3476+E3483+E3490+E3497+E3504+E3511</f>
        <v>9312</v>
      </c>
      <c r="F3520" s="115">
        <f t="shared" ref="F3520:AB3521" si="1296">F3462+F3469+F3476+F3483+F3490+F3497+F3504+F3511</f>
        <v>8528</v>
      </c>
      <c r="G3520" s="115">
        <f t="shared" si="1296"/>
        <v>7996</v>
      </c>
      <c r="H3520" s="694">
        <f t="shared" si="1296"/>
        <v>7744</v>
      </c>
      <c r="I3520" s="694">
        <f t="shared" si="1296"/>
        <v>7726</v>
      </c>
      <c r="J3520" s="694">
        <f t="shared" si="1296"/>
        <v>8346</v>
      </c>
      <c r="K3520" s="694">
        <f t="shared" si="1296"/>
        <v>9740</v>
      </c>
      <c r="L3520" s="694">
        <f t="shared" si="1296"/>
        <v>11476</v>
      </c>
      <c r="M3520" s="694">
        <f t="shared" si="1296"/>
        <v>12978</v>
      </c>
      <c r="N3520" s="694">
        <f t="shared" si="1296"/>
        <v>14764</v>
      </c>
      <c r="O3520" s="694">
        <f t="shared" si="1296"/>
        <v>15752</v>
      </c>
      <c r="P3520" s="694">
        <f t="shared" si="1296"/>
        <v>15984</v>
      </c>
      <c r="Q3520" s="694">
        <f t="shared" si="1296"/>
        <v>16038</v>
      </c>
      <c r="R3520" s="694">
        <f t="shared" si="1296"/>
        <v>15970</v>
      </c>
      <c r="S3520" s="694">
        <f t="shared" si="1296"/>
        <v>15802</v>
      </c>
      <c r="T3520" s="694">
        <f t="shared" si="1296"/>
        <v>15910</v>
      </c>
      <c r="U3520" s="694">
        <f t="shared" si="1296"/>
        <v>15940</v>
      </c>
      <c r="V3520" s="694">
        <f t="shared" si="1296"/>
        <v>15636</v>
      </c>
      <c r="W3520" s="694">
        <f t="shared" si="1296"/>
        <v>15796</v>
      </c>
      <c r="X3520" s="694">
        <f t="shared" si="1296"/>
        <v>15786</v>
      </c>
      <c r="Y3520" s="694">
        <f>Y3462+Y3469+Y3476+Y3483+Y3490+Y3497+Y3504+Y3511</f>
        <v>15646</v>
      </c>
      <c r="Z3520" s="115">
        <f t="shared" si="1296"/>
        <v>14534</v>
      </c>
      <c r="AA3520" s="115">
        <f t="shared" si="1296"/>
        <v>12694</v>
      </c>
      <c r="AB3520" s="115">
        <f t="shared" si="1296"/>
        <v>10902</v>
      </c>
      <c r="AC3520" s="84"/>
      <c r="AD3520" s="440">
        <f>MIN(E3520:AB3520)</f>
        <v>7726</v>
      </c>
      <c r="AE3520" s="83"/>
      <c r="AF3520" s="84"/>
      <c r="AG3520" s="1"/>
    </row>
    <row r="3521" spans="1:42" x14ac:dyDescent="0.25">
      <c r="A3521" s="151" t="s">
        <v>54</v>
      </c>
      <c r="B3521" s="1240"/>
      <c r="C3521" s="187"/>
      <c r="D3521" s="164"/>
      <c r="E3521" s="117">
        <f>E3463+E3470+E3477+E3484+E3491+E3498+E3505+E3512</f>
        <v>3036</v>
      </c>
      <c r="F3521" s="117">
        <f t="shared" si="1296"/>
        <v>3024</v>
      </c>
      <c r="G3521" s="117">
        <f t="shared" si="1296"/>
        <v>2966</v>
      </c>
      <c r="H3521" s="700">
        <f t="shared" si="1296"/>
        <v>2942</v>
      </c>
      <c r="I3521" s="700">
        <f t="shared" si="1296"/>
        <v>2840</v>
      </c>
      <c r="J3521" s="700">
        <f t="shared" si="1296"/>
        <v>2876</v>
      </c>
      <c r="K3521" s="700">
        <f t="shared" si="1296"/>
        <v>2898</v>
      </c>
      <c r="L3521" s="700">
        <f t="shared" si="1296"/>
        <v>3202</v>
      </c>
      <c r="M3521" s="700">
        <f t="shared" si="1296"/>
        <v>3748</v>
      </c>
      <c r="N3521" s="700">
        <f t="shared" si="1296"/>
        <v>4086</v>
      </c>
      <c r="O3521" s="700">
        <f t="shared" si="1296"/>
        <v>4402</v>
      </c>
      <c r="P3521" s="700">
        <f t="shared" si="1296"/>
        <v>4562</v>
      </c>
      <c r="Q3521" s="700">
        <f t="shared" si="1296"/>
        <v>4578</v>
      </c>
      <c r="R3521" s="700">
        <f t="shared" si="1296"/>
        <v>4654</v>
      </c>
      <c r="S3521" s="700">
        <f t="shared" si="1296"/>
        <v>4520</v>
      </c>
      <c r="T3521" s="700">
        <f t="shared" si="1296"/>
        <v>4154</v>
      </c>
      <c r="U3521" s="700">
        <f t="shared" si="1296"/>
        <v>3964</v>
      </c>
      <c r="V3521" s="700">
        <f t="shared" si="1296"/>
        <v>3872</v>
      </c>
      <c r="W3521" s="700">
        <f t="shared" si="1296"/>
        <v>3728</v>
      </c>
      <c r="X3521" s="700">
        <f t="shared" si="1296"/>
        <v>3706</v>
      </c>
      <c r="Y3521" s="700">
        <f>Y3463+Y3470+Y3477+Y3484+Y3491+Y3498+Y3505+Y3512</f>
        <v>3564</v>
      </c>
      <c r="Z3521" s="117">
        <f t="shared" si="1296"/>
        <v>3402</v>
      </c>
      <c r="AA3521" s="117">
        <f t="shared" si="1296"/>
        <v>3216</v>
      </c>
      <c r="AB3521" s="117">
        <f t="shared" si="1296"/>
        <v>3182</v>
      </c>
      <c r="AC3521" s="87"/>
      <c r="AD3521" s="442">
        <f>MIN(E3521:AB3521)</f>
        <v>2840</v>
      </c>
      <c r="AE3521" s="86"/>
      <c r="AF3521" s="87"/>
      <c r="AG3521" s="1"/>
    </row>
    <row r="3522" spans="1:42" ht="16.5" thickBot="1" x14ac:dyDescent="0.3">
      <c r="A3522" s="153" t="s">
        <v>53</v>
      </c>
      <c r="B3522" s="1241"/>
      <c r="C3522" s="197"/>
      <c r="D3522" s="192"/>
      <c r="E3522" s="119">
        <f t="shared" ref="E3522:AB3522" si="1297">SQRT(E3521*E3521+E3520*E3520)</f>
        <v>9794.4188188988537</v>
      </c>
      <c r="F3522" s="119">
        <f t="shared" si="1297"/>
        <v>9048.2793944484274</v>
      </c>
      <c r="G3522" s="119">
        <f t="shared" si="1297"/>
        <v>8528.3745227329218</v>
      </c>
      <c r="H3522" s="706">
        <f t="shared" si="1297"/>
        <v>8284.0147271718433</v>
      </c>
      <c r="I3522" s="706">
        <f t="shared" si="1297"/>
        <v>8231.4443447064623</v>
      </c>
      <c r="J3522" s="706">
        <f t="shared" si="1297"/>
        <v>8827.6322986404466</v>
      </c>
      <c r="K3522" s="706">
        <f t="shared" si="1297"/>
        <v>10161.988191294064</v>
      </c>
      <c r="L3522" s="706">
        <f t="shared" si="1297"/>
        <v>11914.335063275666</v>
      </c>
      <c r="M3522" s="706">
        <f t="shared" si="1297"/>
        <v>13508.367332879277</v>
      </c>
      <c r="N3522" s="706">
        <f t="shared" si="1297"/>
        <v>15318.97816435548</v>
      </c>
      <c r="O3522" s="706">
        <f t="shared" si="1297"/>
        <v>16355.522247852557</v>
      </c>
      <c r="P3522" s="706">
        <f t="shared" si="1297"/>
        <v>16622.277220645792</v>
      </c>
      <c r="Q3522" s="706">
        <f t="shared" si="1297"/>
        <v>16678.594904847352</v>
      </c>
      <c r="R3522" s="706">
        <f t="shared" si="1297"/>
        <v>16634.320424952744</v>
      </c>
      <c r="S3522" s="706">
        <f t="shared" si="1297"/>
        <v>16435.741662608354</v>
      </c>
      <c r="T3522" s="706">
        <f t="shared" si="1297"/>
        <v>16443.351726457717</v>
      </c>
      <c r="U3522" s="706">
        <f t="shared" si="1297"/>
        <v>16425.495304556269</v>
      </c>
      <c r="V3522" s="706">
        <f t="shared" si="1297"/>
        <v>16108.286066493853</v>
      </c>
      <c r="W3522" s="706">
        <f t="shared" si="1297"/>
        <v>16229.959950659151</v>
      </c>
      <c r="X3522" s="706">
        <f t="shared" si="1297"/>
        <v>16215.185228667602</v>
      </c>
      <c r="Y3522" s="706">
        <f>SQRT(Y3521*Y3521+Y3520*Y3520)</f>
        <v>16046.788214468339</v>
      </c>
      <c r="Z3522" s="119">
        <f t="shared" si="1297"/>
        <v>14926.846954397302</v>
      </c>
      <c r="AA3522" s="119">
        <f t="shared" si="1297"/>
        <v>13095.048377153862</v>
      </c>
      <c r="AB3522" s="119">
        <f t="shared" si="1297"/>
        <v>11356.880205408526</v>
      </c>
      <c r="AC3522" s="1047"/>
      <c r="AD3522" s="444">
        <f>MIN(E3522:AB3522)</f>
        <v>8231.4443447064623</v>
      </c>
      <c r="AE3522" s="89"/>
      <c r="AF3522" s="90"/>
      <c r="AG3522" s="2"/>
    </row>
    <row r="3523" spans="1:42" ht="16.5" thickBot="1" x14ac:dyDescent="0.3">
      <c r="A3523" s="511" t="s">
        <v>22</v>
      </c>
      <c r="B3523" s="1242"/>
      <c r="C3523" s="512"/>
      <c r="D3523" s="513"/>
      <c r="E3523" s="514">
        <v>1</v>
      </c>
      <c r="F3523" s="515">
        <v>2</v>
      </c>
      <c r="G3523" s="515">
        <v>3</v>
      </c>
      <c r="H3523" s="516">
        <v>4</v>
      </c>
      <c r="I3523" s="515">
        <v>5</v>
      </c>
      <c r="J3523" s="515">
        <v>6</v>
      </c>
      <c r="K3523" s="515">
        <v>7</v>
      </c>
      <c r="L3523" s="515">
        <v>8</v>
      </c>
      <c r="M3523" s="515">
        <v>9</v>
      </c>
      <c r="N3523" s="516">
        <v>10</v>
      </c>
      <c r="O3523" s="515">
        <v>11</v>
      </c>
      <c r="P3523" s="515">
        <v>12</v>
      </c>
      <c r="Q3523" s="515">
        <v>13</v>
      </c>
      <c r="R3523" s="515">
        <v>14</v>
      </c>
      <c r="S3523" s="515">
        <v>15</v>
      </c>
      <c r="T3523" s="515">
        <v>16</v>
      </c>
      <c r="U3523" s="515">
        <v>17</v>
      </c>
      <c r="V3523" s="515">
        <v>18</v>
      </c>
      <c r="W3523" s="515">
        <v>19</v>
      </c>
      <c r="X3523" s="515">
        <v>20</v>
      </c>
      <c r="Y3523" s="516">
        <v>21</v>
      </c>
      <c r="Z3523" s="515">
        <v>22</v>
      </c>
      <c r="AA3523" s="515">
        <v>23</v>
      </c>
      <c r="AB3523" s="517">
        <v>24</v>
      </c>
      <c r="AC3523" s="513"/>
      <c r="AD3523" s="2"/>
      <c r="AE3523" s="2"/>
      <c r="AF3523" s="2"/>
      <c r="AG3523" s="10"/>
    </row>
    <row r="3524" spans="1:42" x14ac:dyDescent="0.25">
      <c r="A3524" s="445" t="s">
        <v>1150</v>
      </c>
      <c r="B3524" s="1243"/>
      <c r="C3524" s="1522" t="s">
        <v>23</v>
      </c>
      <c r="D3524" s="555" t="s">
        <v>55</v>
      </c>
      <c r="E3524" s="189">
        <v>10.43</v>
      </c>
      <c r="F3524" s="145">
        <v>10.47</v>
      </c>
      <c r="G3524" s="448">
        <v>10.45</v>
      </c>
      <c r="H3524" s="448">
        <v>10.45</v>
      </c>
      <c r="I3524" s="448">
        <v>10.48</v>
      </c>
      <c r="J3524" s="448">
        <v>10.41</v>
      </c>
      <c r="K3524" s="448">
        <v>10.35</v>
      </c>
      <c r="L3524" s="448">
        <v>10.27</v>
      </c>
      <c r="M3524" s="448">
        <v>10.23</v>
      </c>
      <c r="N3524" s="448">
        <v>10.220000000000001</v>
      </c>
      <c r="O3524" s="448">
        <v>10.4</v>
      </c>
      <c r="P3524" s="448">
        <v>10.47</v>
      </c>
      <c r="Q3524" s="448">
        <v>10.42</v>
      </c>
      <c r="R3524" s="448">
        <v>10.48</v>
      </c>
      <c r="S3524" s="448">
        <v>10.3</v>
      </c>
      <c r="T3524" s="448">
        <v>10.31</v>
      </c>
      <c r="U3524" s="448">
        <v>10.3</v>
      </c>
      <c r="V3524" s="448">
        <v>10.31</v>
      </c>
      <c r="W3524" s="448">
        <v>10.33</v>
      </c>
      <c r="X3524" s="448">
        <v>10.38</v>
      </c>
      <c r="Y3524" s="448">
        <v>10.37</v>
      </c>
      <c r="Z3524" s="448">
        <v>10.43</v>
      </c>
      <c r="AA3524" s="448">
        <v>10.48</v>
      </c>
      <c r="AB3524" s="1271">
        <v>10.47</v>
      </c>
      <c r="AC3524" s="718">
        <f>AVERAGE(E3524:AB3524)</f>
        <v>10.383750000000001</v>
      </c>
      <c r="AD3524" s="10"/>
      <c r="AE3524" s="10"/>
      <c r="AF3524" s="10"/>
      <c r="AG3524" s="10"/>
    </row>
    <row r="3525" spans="1:42" x14ac:dyDescent="0.25">
      <c r="A3525" s="521" t="s">
        <v>1152</v>
      </c>
      <c r="B3525" s="1244"/>
      <c r="C3525" s="346" t="s">
        <v>23</v>
      </c>
      <c r="D3525" s="635" t="s">
        <v>55</v>
      </c>
      <c r="E3525" s="347">
        <v>10.41</v>
      </c>
      <c r="F3525" s="300">
        <v>10.44</v>
      </c>
      <c r="G3525" s="524">
        <v>10.43</v>
      </c>
      <c r="H3525" s="524">
        <v>10.43</v>
      </c>
      <c r="I3525" s="524">
        <v>10.45</v>
      </c>
      <c r="J3525" s="524">
        <v>10.4</v>
      </c>
      <c r="K3525" s="524">
        <v>10.34</v>
      </c>
      <c r="L3525" s="524">
        <v>10.26</v>
      </c>
      <c r="M3525" s="524">
        <v>10.23</v>
      </c>
      <c r="N3525" s="524">
        <v>10.4</v>
      </c>
      <c r="O3525" s="524">
        <v>10.4</v>
      </c>
      <c r="P3525" s="524">
        <v>10.44</v>
      </c>
      <c r="Q3525" s="524">
        <v>10.41</v>
      </c>
      <c r="R3525" s="524">
        <v>10.47</v>
      </c>
      <c r="S3525" s="524">
        <v>10.29</v>
      </c>
      <c r="T3525" s="524">
        <v>10.29</v>
      </c>
      <c r="U3525" s="524">
        <v>10.29</v>
      </c>
      <c r="V3525" s="524">
        <v>10.29</v>
      </c>
      <c r="W3525" s="524">
        <v>10.29</v>
      </c>
      <c r="X3525" s="524">
        <v>10.36</v>
      </c>
      <c r="Y3525" s="524">
        <v>10.35</v>
      </c>
      <c r="Z3525" s="524">
        <v>10.41</v>
      </c>
      <c r="AA3525" s="524">
        <v>10.44</v>
      </c>
      <c r="AB3525" s="1272">
        <v>10.45</v>
      </c>
      <c r="AC3525" s="1466">
        <f>AVERAGE(E3525:AB3525)</f>
        <v>10.373749999999999</v>
      </c>
      <c r="AD3525" s="10"/>
      <c r="AE3525" s="10"/>
      <c r="AF3525" s="10"/>
      <c r="AG3525" s="10"/>
    </row>
    <row r="3526" spans="1:42" x14ac:dyDescent="0.25">
      <c r="A3526" s="521" t="s">
        <v>1163</v>
      </c>
      <c r="B3526" s="1244"/>
      <c r="C3526" s="346" t="s">
        <v>23</v>
      </c>
      <c r="D3526" s="635" t="s">
        <v>55</v>
      </c>
      <c r="E3526" s="347">
        <v>10.49</v>
      </c>
      <c r="F3526" s="300">
        <v>10.52</v>
      </c>
      <c r="G3526" s="524">
        <v>10.5</v>
      </c>
      <c r="H3526" s="524">
        <v>10.5</v>
      </c>
      <c r="I3526" s="524">
        <v>10.53</v>
      </c>
      <c r="J3526" s="524">
        <v>10.47</v>
      </c>
      <c r="K3526" s="524">
        <v>10.39</v>
      </c>
      <c r="L3526" s="524">
        <v>10.32</v>
      </c>
      <c r="M3526" s="524">
        <v>10.28</v>
      </c>
      <c r="N3526" s="524">
        <v>10.3</v>
      </c>
      <c r="O3526" s="524">
        <v>10.47</v>
      </c>
      <c r="P3526" s="524">
        <v>10.53</v>
      </c>
      <c r="Q3526" s="524">
        <v>10.49</v>
      </c>
      <c r="R3526" s="524">
        <v>10.57</v>
      </c>
      <c r="S3526" s="524">
        <v>10.37</v>
      </c>
      <c r="T3526" s="524">
        <v>10.36</v>
      </c>
      <c r="U3526" s="524">
        <v>10.36</v>
      </c>
      <c r="V3526" s="524">
        <v>10.36</v>
      </c>
      <c r="W3526" s="524">
        <v>10.39</v>
      </c>
      <c r="X3526" s="524">
        <v>10.44</v>
      </c>
      <c r="Y3526" s="524">
        <v>10.43</v>
      </c>
      <c r="Z3526" s="524">
        <v>10.5</v>
      </c>
      <c r="AA3526" s="524">
        <v>10.52</v>
      </c>
      <c r="AB3526" s="1272">
        <v>10.52</v>
      </c>
      <c r="AC3526" s="1466">
        <f>AVERAGE(E3526:AB3526)</f>
        <v>10.442083333333334</v>
      </c>
      <c r="AD3526" s="10"/>
      <c r="AE3526" s="10"/>
      <c r="AF3526" s="10"/>
      <c r="AG3526" s="10"/>
      <c r="AK3526" s="399"/>
      <c r="AL3526" s="399"/>
      <c r="AM3526" s="399"/>
      <c r="AN3526" s="399"/>
    </row>
    <row r="3527" spans="1:42" ht="16.5" thickBot="1" x14ac:dyDescent="0.3">
      <c r="A3527" s="527" t="s">
        <v>1164</v>
      </c>
      <c r="B3527" s="1247"/>
      <c r="C3527" s="846" t="s">
        <v>23</v>
      </c>
      <c r="D3527" s="391" t="s">
        <v>55</v>
      </c>
      <c r="E3527" s="190">
        <v>10.4</v>
      </c>
      <c r="F3527" s="146">
        <v>10.42</v>
      </c>
      <c r="G3527" s="531">
        <v>10.41</v>
      </c>
      <c r="H3527" s="531">
        <v>10.41</v>
      </c>
      <c r="I3527" s="531">
        <v>10.43</v>
      </c>
      <c r="J3527" s="531">
        <v>10.37</v>
      </c>
      <c r="K3527" s="531">
        <v>10.3</v>
      </c>
      <c r="L3527" s="531">
        <v>10.220000000000001</v>
      </c>
      <c r="M3527" s="531">
        <v>10.199999999999999</v>
      </c>
      <c r="N3527" s="531">
        <v>10.36</v>
      </c>
      <c r="O3527" s="531">
        <v>10.36</v>
      </c>
      <c r="P3527" s="531">
        <v>10.4</v>
      </c>
      <c r="Q3527" s="531">
        <v>10.38</v>
      </c>
      <c r="R3527" s="531">
        <v>10.42</v>
      </c>
      <c r="S3527" s="531">
        <v>10.26</v>
      </c>
      <c r="T3527" s="531">
        <v>10.25</v>
      </c>
      <c r="U3527" s="531">
        <v>10.27</v>
      </c>
      <c r="V3527" s="531">
        <v>10.28</v>
      </c>
      <c r="W3527" s="531">
        <v>10.3</v>
      </c>
      <c r="X3527" s="531">
        <v>10.35</v>
      </c>
      <c r="Y3527" s="531">
        <v>10.34</v>
      </c>
      <c r="Z3527" s="531">
        <v>10.4</v>
      </c>
      <c r="AA3527" s="531">
        <v>10.42</v>
      </c>
      <c r="AB3527" s="1273">
        <v>10.42</v>
      </c>
      <c r="AC3527" s="722">
        <f>AVERAGE(E3527:AB3527)</f>
        <v>10.348749999999999</v>
      </c>
      <c r="AD3527" s="10"/>
      <c r="AE3527" s="10"/>
      <c r="AF3527" s="10"/>
      <c r="AK3527" s="14"/>
      <c r="AL3527" s="14"/>
      <c r="AM3527" s="15"/>
      <c r="AN3527" s="14"/>
    </row>
    <row r="3528" spans="1:42" x14ac:dyDescent="0.25">
      <c r="A3528" s="3561" t="s">
        <v>1415</v>
      </c>
      <c r="B3528" s="3559" t="s">
        <v>1416</v>
      </c>
      <c r="C3528" s="121" t="s">
        <v>14</v>
      </c>
      <c r="D3528" s="113" t="s">
        <v>116</v>
      </c>
      <c r="E3528" s="309">
        <f t="shared" ref="E3528" si="1298">(E3532-D3532)*$AE3528*$AF3528</f>
        <v>0</v>
      </c>
      <c r="F3528" s="71">
        <f t="shared" ref="F3528" si="1299">(F3532-E3532)*$AE3528*$AF3528</f>
        <v>0</v>
      </c>
      <c r="G3528" s="71">
        <f t="shared" ref="G3528" si="1300">(G3532-F3532)*$AE3528*$AF3528</f>
        <v>0</v>
      </c>
      <c r="H3528" s="71">
        <f t="shared" ref="H3528" si="1301">(H3532-G3532)*$AE3528*$AF3528</f>
        <v>0</v>
      </c>
      <c r="I3528" s="71">
        <f t="shared" ref="I3528" si="1302">(I3532-H3532)*$AE3528*$AF3528</f>
        <v>0</v>
      </c>
      <c r="J3528" s="71">
        <f t="shared" ref="J3528" si="1303">(J3532-I3532)*$AE3528*$AF3528</f>
        <v>0</v>
      </c>
      <c r="K3528" s="71">
        <f t="shared" ref="K3528" si="1304">(K3532-J3532)*$AE3528*$AF3528</f>
        <v>0</v>
      </c>
      <c r="L3528" s="71">
        <f t="shared" ref="L3528" si="1305">(L3532-K3532)*$AE3528*$AF3528</f>
        <v>0</v>
      </c>
      <c r="M3528" s="71">
        <f t="shared" ref="M3528" si="1306">(M3532-L3532)*$AE3528*$AF3528</f>
        <v>0</v>
      </c>
      <c r="N3528" s="71">
        <f t="shared" ref="N3528" si="1307">(N3532-M3532)*$AE3528*$AF3528</f>
        <v>0</v>
      </c>
      <c r="O3528" s="71">
        <f t="shared" ref="O3528" si="1308">(O3532-N3532)*$AE3528*$AF3528</f>
        <v>0</v>
      </c>
      <c r="P3528" s="71">
        <f t="shared" ref="P3528" si="1309">(P3532-O3532)*$AE3528*$AF3528</f>
        <v>0</v>
      </c>
      <c r="Q3528" s="71">
        <f t="shared" ref="Q3528" si="1310">(Q3532-P3532)*$AE3528*$AF3528</f>
        <v>0</v>
      </c>
      <c r="R3528" s="71">
        <f t="shared" ref="R3528" si="1311">(R3532-Q3532)*$AE3528*$AF3528</f>
        <v>0</v>
      </c>
      <c r="S3528" s="71">
        <f t="shared" ref="S3528" si="1312">(S3532-R3532)*$AE3528*$AF3528</f>
        <v>0</v>
      </c>
      <c r="T3528" s="71">
        <f t="shared" ref="T3528" si="1313">(T3532-S3532)*$AE3528*$AF3528</f>
        <v>0</v>
      </c>
      <c r="U3528" s="71">
        <f t="shared" ref="U3528" si="1314">(U3532-T3532)*$AE3528*$AF3528</f>
        <v>0</v>
      </c>
      <c r="V3528" s="71">
        <f t="shared" ref="V3528" si="1315">(V3532-U3532)*$AE3528*$AF3528</f>
        <v>0</v>
      </c>
      <c r="W3528" s="71">
        <f t="shared" ref="W3528" si="1316">(W3532-V3532)*$AE3528*$AF3528</f>
        <v>0</v>
      </c>
      <c r="X3528" s="71">
        <f t="shared" ref="X3528" si="1317">(X3532-W3532)*$AE3528*$AF3528</f>
        <v>0</v>
      </c>
      <c r="Y3528" s="71">
        <f>(Y3532-X3532)*$AE3528*$AF3528</f>
        <v>0</v>
      </c>
      <c r="Z3528" s="71">
        <f>(Z3532-Y3532)*$AE3528*$AF3528</f>
        <v>0</v>
      </c>
      <c r="AA3528" s="71">
        <f t="shared" ref="AA3528" si="1318">(AA3532-Z3532)*$AE3528*$AF3528</f>
        <v>0</v>
      </c>
      <c r="AB3528" s="396">
        <f t="shared" ref="AB3528" si="1319">(AB3532-AA3532)*$AE3528*$AF3528</f>
        <v>0</v>
      </c>
      <c r="AC3528" s="106">
        <f>SUM(E3528:AB3528)</f>
        <v>0</v>
      </c>
      <c r="AD3528" s="70"/>
      <c r="AE3528" s="71">
        <v>100</v>
      </c>
      <c r="AF3528" s="72">
        <v>120</v>
      </c>
      <c r="AK3528" s="433"/>
      <c r="AL3528" s="434"/>
      <c r="AM3528" s="433"/>
      <c r="AN3528" s="15"/>
    </row>
    <row r="3529" spans="1:42" x14ac:dyDescent="0.25">
      <c r="A3529" s="3562"/>
      <c r="B3529" s="3560"/>
      <c r="C3529" s="123" t="s">
        <v>15</v>
      </c>
      <c r="D3529" s="108" t="s">
        <v>116</v>
      </c>
      <c r="E3529" s="310">
        <f t="shared" ref="E3529" si="1320">(E3533-D3533)*$AE3528*$AF3528</f>
        <v>0</v>
      </c>
      <c r="F3529" s="311">
        <f t="shared" ref="F3529" si="1321">(F3533-E3533)*$AE3528*$AF3528</f>
        <v>0</v>
      </c>
      <c r="G3529" s="311">
        <f t="shared" ref="G3529" si="1322">(G3533-F3533)*$AE3528*$AF3528</f>
        <v>0</v>
      </c>
      <c r="H3529" s="311">
        <f t="shared" ref="H3529" si="1323">(H3533-G3533)*$AE3528*$AF3528</f>
        <v>0</v>
      </c>
      <c r="I3529" s="311">
        <f t="shared" ref="I3529" si="1324">(I3533-H3533)*$AE3528*$AF3528</f>
        <v>0</v>
      </c>
      <c r="J3529" s="311">
        <f t="shared" ref="J3529" si="1325">(J3533-I3533)*$AE3528*$AF3528</f>
        <v>0</v>
      </c>
      <c r="K3529" s="311">
        <f t="shared" ref="K3529" si="1326">(K3533-J3533)*$AE3528*$AF3528</f>
        <v>0</v>
      </c>
      <c r="L3529" s="311">
        <f t="shared" ref="L3529" si="1327">(L3533-K3533)*$AE3528*$AF3528</f>
        <v>0</v>
      </c>
      <c r="M3529" s="311">
        <f t="shared" ref="M3529" si="1328">(M3533-L3533)*$AE3528*$AF3528</f>
        <v>120.00000000000011</v>
      </c>
      <c r="N3529" s="311">
        <f t="shared" ref="N3529" si="1329">(N3533-M3533)*$AE3528*$AF3528</f>
        <v>0</v>
      </c>
      <c r="O3529" s="311">
        <f t="shared" ref="O3529" si="1330">(O3533-N3533)*$AE3528*$AF3528</f>
        <v>0</v>
      </c>
      <c r="P3529" s="311">
        <f t="shared" ref="P3529" si="1331">(P3533-O3533)*$AE3528*$AF3528</f>
        <v>120.00000000000011</v>
      </c>
      <c r="Q3529" s="311">
        <f t="shared" ref="Q3529" si="1332">(Q3533-P3533)*$AE3528*$AF3528</f>
        <v>0</v>
      </c>
      <c r="R3529" s="311">
        <f t="shared" ref="R3529" si="1333">(R3533-Q3533)*$AE3528*$AF3528</f>
        <v>0</v>
      </c>
      <c r="S3529" s="311">
        <f t="shared" ref="S3529" si="1334">(S3533-R3533)*$AE3528*$AF3528</f>
        <v>0</v>
      </c>
      <c r="T3529" s="311">
        <f t="shared" ref="T3529" si="1335">(T3533-S3533)*$AE3528*$AF3528</f>
        <v>0</v>
      </c>
      <c r="U3529" s="311">
        <f t="shared" ref="U3529" si="1336">(U3533-T3533)*$AE3528*$AF3528</f>
        <v>0</v>
      </c>
      <c r="V3529" s="311">
        <f t="shared" ref="V3529" si="1337">(V3533-U3533)*$AE3528*$AF3528</f>
        <v>0</v>
      </c>
      <c r="W3529" s="311">
        <f t="shared" ref="W3529" si="1338">(W3533-V3533)*$AE3528*$AF3528</f>
        <v>0</v>
      </c>
      <c r="X3529" s="311">
        <f t="shared" ref="X3529" si="1339">(X3533-W3533)*$AE3528*$AF3528</f>
        <v>0</v>
      </c>
      <c r="Y3529" s="311">
        <f>(Y3533-X3533)*$AE3528*$AF3528</f>
        <v>0</v>
      </c>
      <c r="Z3529" s="311">
        <f>(Z3533-Y3533)*$AE3528*$AF3528</f>
        <v>0</v>
      </c>
      <c r="AA3529" s="311">
        <f t="shared" ref="AA3529" si="1340">(AA3533-Z3533)*$AE3528*$AF3528</f>
        <v>0</v>
      </c>
      <c r="AB3529" s="397">
        <f t="shared" ref="AB3529" si="1341">(AB3533-AA3533)*$AE3528*$AF3528</f>
        <v>0</v>
      </c>
      <c r="AC3529" s="107">
        <f>SUM(E3529:AB3529)</f>
        <v>240.00000000000023</v>
      </c>
      <c r="AD3529" s="73"/>
      <c r="AE3529" s="155"/>
      <c r="AF3529" s="74"/>
      <c r="AK3529" s="15"/>
      <c r="AL3529" s="15"/>
      <c r="AM3529" s="15"/>
      <c r="AN3529" s="15"/>
    </row>
    <row r="3530" spans="1:42" x14ac:dyDescent="0.25">
      <c r="A3530" s="3562"/>
      <c r="B3530" s="3560"/>
      <c r="C3530" s="123" t="s">
        <v>16</v>
      </c>
      <c r="D3530" s="108" t="s">
        <v>55</v>
      </c>
      <c r="E3530" s="1479"/>
      <c r="F3530" s="1474"/>
      <c r="G3530" s="1474"/>
      <c r="H3530" s="330"/>
      <c r="I3530" s="330"/>
      <c r="J3530" s="330"/>
      <c r="K3530" s="330"/>
      <c r="L3530" s="330"/>
      <c r="M3530" s="330"/>
      <c r="N3530" s="330"/>
      <c r="O3530" s="330"/>
      <c r="P3530" s="330"/>
      <c r="Q3530" s="330"/>
      <c r="R3530" s="330"/>
      <c r="S3530" s="330"/>
      <c r="T3530" s="330"/>
      <c r="U3530" s="330"/>
      <c r="V3530" s="330"/>
      <c r="W3530" s="330"/>
      <c r="X3530" s="330"/>
      <c r="Y3530" s="330"/>
      <c r="Z3530" s="1474"/>
      <c r="AA3530" s="1474"/>
      <c r="AB3530" s="1502"/>
      <c r="AC3530" s="107"/>
      <c r="AD3530" s="76"/>
      <c r="AE3530" s="76"/>
      <c r="AF3530" s="77"/>
      <c r="AK3530" s="15"/>
      <c r="AL3530" s="15"/>
      <c r="AM3530" s="15"/>
      <c r="AN3530" s="15"/>
    </row>
    <row r="3531" spans="1:42" ht="16.5" thickBot="1" x14ac:dyDescent="0.3">
      <c r="A3531" s="3726"/>
      <c r="B3531" s="3572"/>
      <c r="C3531" s="126" t="s">
        <v>18</v>
      </c>
      <c r="D3531" s="114"/>
      <c r="E3531" s="320" t="e">
        <f t="shared" ref="E3531:X3531" si="1342">E3529/E3528</f>
        <v>#DIV/0!</v>
      </c>
      <c r="F3531" s="321" t="e">
        <f t="shared" si="1342"/>
        <v>#DIV/0!</v>
      </c>
      <c r="G3531" s="321" t="e">
        <f t="shared" si="1342"/>
        <v>#DIV/0!</v>
      </c>
      <c r="H3531" s="321" t="e">
        <f t="shared" si="1342"/>
        <v>#DIV/0!</v>
      </c>
      <c r="I3531" s="321" t="e">
        <f t="shared" si="1342"/>
        <v>#DIV/0!</v>
      </c>
      <c r="J3531" s="321" t="e">
        <f t="shared" si="1342"/>
        <v>#DIV/0!</v>
      </c>
      <c r="K3531" s="321" t="e">
        <f t="shared" si="1342"/>
        <v>#DIV/0!</v>
      </c>
      <c r="L3531" s="321" t="e">
        <f t="shared" si="1342"/>
        <v>#DIV/0!</v>
      </c>
      <c r="M3531" s="321" t="e">
        <f t="shared" si="1342"/>
        <v>#DIV/0!</v>
      </c>
      <c r="N3531" s="321" t="e">
        <f t="shared" si="1342"/>
        <v>#DIV/0!</v>
      </c>
      <c r="O3531" s="321" t="e">
        <f t="shared" si="1342"/>
        <v>#DIV/0!</v>
      </c>
      <c r="P3531" s="321" t="e">
        <f t="shared" si="1342"/>
        <v>#DIV/0!</v>
      </c>
      <c r="Q3531" s="321" t="e">
        <f t="shared" si="1342"/>
        <v>#DIV/0!</v>
      </c>
      <c r="R3531" s="321" t="e">
        <f t="shared" si="1342"/>
        <v>#DIV/0!</v>
      </c>
      <c r="S3531" s="321" t="e">
        <f t="shared" si="1342"/>
        <v>#DIV/0!</v>
      </c>
      <c r="T3531" s="321" t="e">
        <f t="shared" si="1342"/>
        <v>#DIV/0!</v>
      </c>
      <c r="U3531" s="321" t="e">
        <f t="shared" si="1342"/>
        <v>#DIV/0!</v>
      </c>
      <c r="V3531" s="321" t="e">
        <f t="shared" si="1342"/>
        <v>#DIV/0!</v>
      </c>
      <c r="W3531" s="321" t="e">
        <f t="shared" si="1342"/>
        <v>#DIV/0!</v>
      </c>
      <c r="X3531" s="321" t="e">
        <f t="shared" si="1342"/>
        <v>#DIV/0!</v>
      </c>
      <c r="Y3531" s="321" t="e">
        <f>Y3529/Y3528</f>
        <v>#DIV/0!</v>
      </c>
      <c r="Z3531" s="321" t="e">
        <f t="shared" ref="Z3531:AB3531" si="1343">Z3529/Z3528</f>
        <v>#DIV/0!</v>
      </c>
      <c r="AA3531" s="321" t="e">
        <f t="shared" si="1343"/>
        <v>#DIV/0!</v>
      </c>
      <c r="AB3531" s="809" t="e">
        <f t="shared" si="1343"/>
        <v>#DIV/0!</v>
      </c>
      <c r="AC3531" s="457" t="e">
        <f>MAX(E3531:AB3531)</f>
        <v>#DIV/0!</v>
      </c>
      <c r="AD3531" s="73"/>
      <c r="AE3531" s="155"/>
      <c r="AF3531" s="74"/>
      <c r="AK3531" s="15"/>
      <c r="AL3531" s="15"/>
      <c r="AM3531" s="15"/>
      <c r="AN3531" s="15"/>
    </row>
    <row r="3532" spans="1:42" x14ac:dyDescent="0.25">
      <c r="A3532" s="2049"/>
      <c r="B3532" s="2052"/>
      <c r="C3532" s="360" t="s">
        <v>117</v>
      </c>
      <c r="D3532" s="122">
        <v>0.47</v>
      </c>
      <c r="E3532" s="138">
        <v>0.47</v>
      </c>
      <c r="F3532" s="136">
        <v>0.47</v>
      </c>
      <c r="G3532" s="136">
        <v>0.47</v>
      </c>
      <c r="H3532" s="91">
        <v>0.47</v>
      </c>
      <c r="I3532" s="91">
        <v>0.47</v>
      </c>
      <c r="J3532" s="91">
        <v>0.47</v>
      </c>
      <c r="K3532" s="91">
        <v>0.47</v>
      </c>
      <c r="L3532" s="91">
        <v>0.47</v>
      </c>
      <c r="M3532" s="91">
        <v>0.47</v>
      </c>
      <c r="N3532" s="91">
        <v>0.47</v>
      </c>
      <c r="O3532" s="91">
        <v>0.47</v>
      </c>
      <c r="P3532" s="91">
        <v>0.47</v>
      </c>
      <c r="Q3532" s="91">
        <v>0.47</v>
      </c>
      <c r="R3532" s="91">
        <v>0.47</v>
      </c>
      <c r="S3532" s="91">
        <v>0.47</v>
      </c>
      <c r="T3532" s="91">
        <v>0.47</v>
      </c>
      <c r="U3532" s="91">
        <v>0.47</v>
      </c>
      <c r="V3532" s="91">
        <v>0.47</v>
      </c>
      <c r="W3532" s="91">
        <v>0.47</v>
      </c>
      <c r="X3532" s="91">
        <v>0.47</v>
      </c>
      <c r="Y3532" s="91">
        <v>0.47</v>
      </c>
      <c r="Z3532" s="136">
        <v>0.47</v>
      </c>
      <c r="AA3532" s="136">
        <v>0.47</v>
      </c>
      <c r="AB3532" s="477">
        <v>0.47</v>
      </c>
      <c r="AC3532" s="122"/>
      <c r="AD3532" s="73"/>
      <c r="AE3532" s="155"/>
      <c r="AF3532" s="74"/>
      <c r="AK3532" s="15"/>
      <c r="AL3532" s="15"/>
      <c r="AM3532" s="15"/>
      <c r="AN3532" s="15"/>
    </row>
    <row r="3533" spans="1:42" s="183" customFormat="1" x14ac:dyDescent="0.25">
      <c r="A3533" s="2059"/>
      <c r="B3533" s="2062"/>
      <c r="C3533" s="124" t="s">
        <v>118</v>
      </c>
      <c r="D3533" s="108">
        <v>0.32</v>
      </c>
      <c r="E3533" s="313">
        <v>0.32</v>
      </c>
      <c r="F3533" s="314">
        <v>0.32</v>
      </c>
      <c r="G3533" s="314">
        <v>0.32</v>
      </c>
      <c r="H3533" s="155">
        <v>0.32</v>
      </c>
      <c r="I3533" s="155">
        <v>0.32</v>
      </c>
      <c r="J3533" s="155">
        <v>0.32</v>
      </c>
      <c r="K3533" s="155">
        <v>0.32</v>
      </c>
      <c r="L3533" s="155">
        <v>0.32</v>
      </c>
      <c r="M3533" s="155">
        <v>0.33</v>
      </c>
      <c r="N3533" s="155">
        <v>0.33</v>
      </c>
      <c r="O3533" s="155">
        <v>0.33</v>
      </c>
      <c r="P3533" s="155">
        <v>0.34</v>
      </c>
      <c r="Q3533" s="155">
        <v>0.34</v>
      </c>
      <c r="R3533" s="155">
        <v>0.34</v>
      </c>
      <c r="S3533" s="155">
        <v>0.34</v>
      </c>
      <c r="T3533" s="155">
        <v>0.34</v>
      </c>
      <c r="U3533" s="155">
        <v>0.34</v>
      </c>
      <c r="V3533" s="155">
        <v>0.34</v>
      </c>
      <c r="W3533" s="155">
        <v>0.34</v>
      </c>
      <c r="X3533" s="155">
        <v>0.34</v>
      </c>
      <c r="Y3533" s="155">
        <v>0.34</v>
      </c>
      <c r="Z3533" s="314">
        <v>0.34</v>
      </c>
      <c r="AA3533" s="314">
        <v>0.34</v>
      </c>
      <c r="AB3533" s="870">
        <v>0.34</v>
      </c>
      <c r="AC3533" s="108"/>
      <c r="AD3533" s="73"/>
      <c r="AE3533" s="155"/>
      <c r="AF3533" s="74"/>
      <c r="AH3533" s="784"/>
      <c r="AI3533" s="785"/>
      <c r="AJ3533" s="785"/>
      <c r="AK3533" s="785"/>
      <c r="AL3533" s="786"/>
      <c r="AM3533" s="786"/>
      <c r="AN3533" s="191"/>
      <c r="AO3533" s="191"/>
      <c r="AP3533" s="191"/>
    </row>
    <row r="3534" spans="1:42" ht="16.5" thickBot="1" x14ac:dyDescent="0.3">
      <c r="A3534" s="3537" t="s">
        <v>43</v>
      </c>
      <c r="B3534" s="3538"/>
      <c r="C3534" s="3539"/>
      <c r="D3534" s="114"/>
      <c r="E3534" s="180">
        <f>SQRT(E3528*E3528+E3529*E3529)/E3517/1.73</f>
        <v>0</v>
      </c>
      <c r="F3534" s="181">
        <f t="shared" ref="F3534:X3534" si="1344">SQRT(F3528*F3528+F3529*F3529)/F3517/1.73</f>
        <v>0</v>
      </c>
      <c r="G3534" s="181">
        <f t="shared" si="1344"/>
        <v>0</v>
      </c>
      <c r="H3534" s="79">
        <f t="shared" si="1344"/>
        <v>0</v>
      </c>
      <c r="I3534" s="79">
        <f t="shared" si="1344"/>
        <v>0</v>
      </c>
      <c r="J3534" s="79">
        <f t="shared" si="1344"/>
        <v>0</v>
      </c>
      <c r="K3534" s="79">
        <f t="shared" si="1344"/>
        <v>0</v>
      </c>
      <c r="L3534" s="79">
        <f t="shared" si="1344"/>
        <v>0</v>
      </c>
      <c r="M3534" s="79">
        <f t="shared" si="1344"/>
        <v>0.46465457783757147</v>
      </c>
      <c r="N3534" s="79">
        <f t="shared" si="1344"/>
        <v>0</v>
      </c>
      <c r="O3534" s="79">
        <f t="shared" si="1344"/>
        <v>0</v>
      </c>
      <c r="P3534" s="79">
        <f t="shared" si="1344"/>
        <v>0.3694131862429037</v>
      </c>
      <c r="Q3534" s="79">
        <f t="shared" si="1344"/>
        <v>0</v>
      </c>
      <c r="R3534" s="79">
        <f t="shared" si="1344"/>
        <v>0</v>
      </c>
      <c r="S3534" s="79">
        <f t="shared" si="1344"/>
        <v>0</v>
      </c>
      <c r="T3534" s="79">
        <f t="shared" si="1344"/>
        <v>0</v>
      </c>
      <c r="U3534" s="79">
        <f t="shared" si="1344"/>
        <v>0</v>
      </c>
      <c r="V3534" s="79">
        <f t="shared" si="1344"/>
        <v>0</v>
      </c>
      <c r="W3534" s="79">
        <f t="shared" si="1344"/>
        <v>0</v>
      </c>
      <c r="X3534" s="79">
        <f t="shared" si="1344"/>
        <v>0</v>
      </c>
      <c r="Y3534" s="79">
        <f>SQRT(Y3528*Y3528+Y3529*Y3529)/Y3517/1.73</f>
        <v>0</v>
      </c>
      <c r="Z3534" s="181">
        <f t="shared" ref="Z3534:AB3534" si="1345">SQRT(Z3528*Z3528+Z3529*Z3529)/Z3517/1.73</f>
        <v>0</v>
      </c>
      <c r="AA3534" s="181">
        <f t="shared" si="1345"/>
        <v>0</v>
      </c>
      <c r="AB3534" s="398">
        <f t="shared" si="1345"/>
        <v>0</v>
      </c>
      <c r="AC3534" s="109">
        <f>AVERAGE(E3534:AB3534)</f>
        <v>3.4752823503353132E-2</v>
      </c>
      <c r="AD3534" s="78" t="e">
        <f>(AC3530-AC3534)/AC3530</f>
        <v>#DIV/0!</v>
      </c>
      <c r="AE3534" s="79"/>
      <c r="AF3534" s="80"/>
      <c r="AK3534" s="14"/>
      <c r="AL3534" s="14"/>
      <c r="AM3534" s="15"/>
      <c r="AN3534" s="14"/>
    </row>
    <row r="3535" spans="1:42" x14ac:dyDescent="0.25">
      <c r="A3535" s="3739" t="s">
        <v>627</v>
      </c>
      <c r="B3535" s="3559" t="s">
        <v>27</v>
      </c>
      <c r="C3535" s="121" t="s">
        <v>14</v>
      </c>
      <c r="D3535" s="113" t="s">
        <v>116</v>
      </c>
      <c r="E3535" s="309">
        <f t="shared" ref="E3535:AB3535" si="1346">(E3539-D3539)*$AE3535*$AF3535</f>
        <v>0</v>
      </c>
      <c r="F3535" s="71">
        <f t="shared" si="1346"/>
        <v>0</v>
      </c>
      <c r="G3535" s="71">
        <f t="shared" si="1346"/>
        <v>0</v>
      </c>
      <c r="H3535" s="71">
        <f t="shared" si="1346"/>
        <v>0</v>
      </c>
      <c r="I3535" s="71">
        <f t="shared" si="1346"/>
        <v>0</v>
      </c>
      <c r="J3535" s="71">
        <f t="shared" si="1346"/>
        <v>0</v>
      </c>
      <c r="K3535" s="71">
        <f t="shared" si="1346"/>
        <v>0</v>
      </c>
      <c r="L3535" s="71">
        <f t="shared" si="1346"/>
        <v>0</v>
      </c>
      <c r="M3535" s="71">
        <f t="shared" si="1346"/>
        <v>0</v>
      </c>
      <c r="N3535" s="71">
        <f t="shared" si="1346"/>
        <v>0</v>
      </c>
      <c r="O3535" s="71">
        <f t="shared" si="1346"/>
        <v>0</v>
      </c>
      <c r="P3535" s="71">
        <f t="shared" si="1346"/>
        <v>0</v>
      </c>
      <c r="Q3535" s="71">
        <f t="shared" si="1346"/>
        <v>0</v>
      </c>
      <c r="R3535" s="71">
        <f t="shared" si="1346"/>
        <v>0</v>
      </c>
      <c r="S3535" s="71">
        <f t="shared" si="1346"/>
        <v>0</v>
      </c>
      <c r="T3535" s="71">
        <f t="shared" si="1346"/>
        <v>0</v>
      </c>
      <c r="U3535" s="71">
        <f t="shared" si="1346"/>
        <v>0</v>
      </c>
      <c r="V3535" s="71">
        <f t="shared" si="1346"/>
        <v>0</v>
      </c>
      <c r="W3535" s="71">
        <f t="shared" si="1346"/>
        <v>0</v>
      </c>
      <c r="X3535" s="71">
        <f t="shared" si="1346"/>
        <v>0</v>
      </c>
      <c r="Y3535" s="71">
        <f>(Y3539-X3539)*$AE3535*$AF3535</f>
        <v>0</v>
      </c>
      <c r="Z3535" s="71">
        <f>(Z3539-Y3539)*$AE3535*$AF3535</f>
        <v>0</v>
      </c>
      <c r="AA3535" s="71">
        <f t="shared" si="1346"/>
        <v>0</v>
      </c>
      <c r="AB3535" s="396">
        <f t="shared" si="1346"/>
        <v>0</v>
      </c>
      <c r="AC3535" s="106">
        <f>SUM(E3535:AB3535)</f>
        <v>0</v>
      </c>
      <c r="AD3535" s="70"/>
      <c r="AE3535" s="71">
        <v>0</v>
      </c>
      <c r="AF3535" s="72">
        <v>0</v>
      </c>
      <c r="AK3535" s="433"/>
      <c r="AL3535" s="434"/>
      <c r="AM3535" s="433"/>
      <c r="AN3535" s="15"/>
    </row>
    <row r="3536" spans="1:42" x14ac:dyDescent="0.25">
      <c r="A3536" s="3740"/>
      <c r="B3536" s="3560"/>
      <c r="C3536" s="123" t="s">
        <v>15</v>
      </c>
      <c r="D3536" s="108" t="s">
        <v>116</v>
      </c>
      <c r="E3536" s="310">
        <f t="shared" ref="E3536:AB3536" si="1347">(E3540-D3540)*$AE3535*$AF3535</f>
        <v>0</v>
      </c>
      <c r="F3536" s="311">
        <f t="shared" si="1347"/>
        <v>0</v>
      </c>
      <c r="G3536" s="311">
        <f t="shared" si="1347"/>
        <v>0</v>
      </c>
      <c r="H3536" s="311">
        <f t="shared" si="1347"/>
        <v>0</v>
      </c>
      <c r="I3536" s="311">
        <f t="shared" si="1347"/>
        <v>0</v>
      </c>
      <c r="J3536" s="311">
        <f t="shared" si="1347"/>
        <v>0</v>
      </c>
      <c r="K3536" s="311">
        <f t="shared" si="1347"/>
        <v>0</v>
      </c>
      <c r="L3536" s="311">
        <f t="shared" si="1347"/>
        <v>0</v>
      </c>
      <c r="M3536" s="311">
        <f t="shared" si="1347"/>
        <v>0</v>
      </c>
      <c r="N3536" s="311">
        <f t="shared" si="1347"/>
        <v>0</v>
      </c>
      <c r="O3536" s="311">
        <f t="shared" si="1347"/>
        <v>0</v>
      </c>
      <c r="P3536" s="311">
        <f t="shared" si="1347"/>
        <v>0</v>
      </c>
      <c r="Q3536" s="311">
        <f t="shared" si="1347"/>
        <v>0</v>
      </c>
      <c r="R3536" s="311">
        <f t="shared" si="1347"/>
        <v>0</v>
      </c>
      <c r="S3536" s="311">
        <f t="shared" si="1347"/>
        <v>0</v>
      </c>
      <c r="T3536" s="311">
        <f t="shared" si="1347"/>
        <v>0</v>
      </c>
      <c r="U3536" s="311">
        <f t="shared" si="1347"/>
        <v>0</v>
      </c>
      <c r="V3536" s="311">
        <f t="shared" si="1347"/>
        <v>0</v>
      </c>
      <c r="W3536" s="311">
        <f t="shared" si="1347"/>
        <v>0</v>
      </c>
      <c r="X3536" s="311">
        <f t="shared" si="1347"/>
        <v>0</v>
      </c>
      <c r="Y3536" s="311">
        <f>(Y3540-X3540)*$AE3535*$AF3535</f>
        <v>0</v>
      </c>
      <c r="Z3536" s="311">
        <f>(Z3540-Y3540)*$AE3535*$AF3535</f>
        <v>0</v>
      </c>
      <c r="AA3536" s="311">
        <f t="shared" si="1347"/>
        <v>0</v>
      </c>
      <c r="AB3536" s="397">
        <f t="shared" si="1347"/>
        <v>0</v>
      </c>
      <c r="AC3536" s="107">
        <f>SUM(E3536:AB3536)</f>
        <v>0</v>
      </c>
      <c r="AD3536" s="73"/>
      <c r="AE3536" s="155"/>
      <c r="AF3536" s="74"/>
      <c r="AK3536" s="15"/>
      <c r="AL3536" s="15"/>
      <c r="AM3536" s="15"/>
      <c r="AN3536" s="15"/>
    </row>
    <row r="3537" spans="1:42" x14ac:dyDescent="0.25">
      <c r="A3537" s="3740"/>
      <c r="B3537" s="3560"/>
      <c r="C3537" s="123" t="s">
        <v>16</v>
      </c>
      <c r="D3537" s="108" t="s">
        <v>17</v>
      </c>
      <c r="E3537" s="1479"/>
      <c r="F3537" s="1474"/>
      <c r="G3537" s="1474"/>
      <c r="H3537" s="330"/>
      <c r="I3537" s="330"/>
      <c r="J3537" s="330"/>
      <c r="K3537" s="330"/>
      <c r="L3537" s="330"/>
      <c r="M3537" s="330"/>
      <c r="N3537" s="330"/>
      <c r="O3537" s="330"/>
      <c r="P3537" s="330"/>
      <c r="Q3537" s="330"/>
      <c r="R3537" s="330"/>
      <c r="S3537" s="330"/>
      <c r="T3537" s="330"/>
      <c r="U3537" s="330"/>
      <c r="V3537" s="330"/>
      <c r="W3537" s="330"/>
      <c r="X3537" s="330"/>
      <c r="Y3537" s="330"/>
      <c r="Z3537" s="1474"/>
      <c r="AA3537" s="1474"/>
      <c r="AB3537" s="1502"/>
      <c r="AC3537" s="107"/>
      <c r="AD3537" s="76"/>
      <c r="AE3537" s="76"/>
      <c r="AF3537" s="77"/>
      <c r="AK3537" s="15"/>
      <c r="AL3537" s="15"/>
      <c r="AM3537" s="15"/>
      <c r="AN3537" s="15"/>
    </row>
    <row r="3538" spans="1:42" ht="16.5" thickBot="1" x14ac:dyDescent="0.3">
      <c r="A3538" s="3741"/>
      <c r="B3538" s="3572"/>
      <c r="C3538" s="126" t="s">
        <v>18</v>
      </c>
      <c r="D3538" s="114"/>
      <c r="E3538" s="320" t="e">
        <f t="shared" ref="E3538:AB3538" si="1348">E3536/E3535</f>
        <v>#DIV/0!</v>
      </c>
      <c r="F3538" s="321" t="e">
        <f t="shared" si="1348"/>
        <v>#DIV/0!</v>
      </c>
      <c r="G3538" s="321" t="e">
        <f t="shared" si="1348"/>
        <v>#DIV/0!</v>
      </c>
      <c r="H3538" s="321" t="e">
        <f t="shared" si="1348"/>
        <v>#DIV/0!</v>
      </c>
      <c r="I3538" s="321" t="e">
        <f t="shared" si="1348"/>
        <v>#DIV/0!</v>
      </c>
      <c r="J3538" s="321" t="e">
        <f t="shared" si="1348"/>
        <v>#DIV/0!</v>
      </c>
      <c r="K3538" s="321" t="e">
        <f t="shared" si="1348"/>
        <v>#DIV/0!</v>
      </c>
      <c r="L3538" s="321" t="e">
        <f t="shared" si="1348"/>
        <v>#DIV/0!</v>
      </c>
      <c r="M3538" s="321" t="e">
        <f t="shared" si="1348"/>
        <v>#DIV/0!</v>
      </c>
      <c r="N3538" s="321" t="e">
        <f t="shared" si="1348"/>
        <v>#DIV/0!</v>
      </c>
      <c r="O3538" s="321" t="e">
        <f t="shared" si="1348"/>
        <v>#DIV/0!</v>
      </c>
      <c r="P3538" s="321" t="e">
        <f t="shared" si="1348"/>
        <v>#DIV/0!</v>
      </c>
      <c r="Q3538" s="321" t="e">
        <f t="shared" si="1348"/>
        <v>#DIV/0!</v>
      </c>
      <c r="R3538" s="321" t="e">
        <f t="shared" si="1348"/>
        <v>#DIV/0!</v>
      </c>
      <c r="S3538" s="321" t="e">
        <f t="shared" si="1348"/>
        <v>#DIV/0!</v>
      </c>
      <c r="T3538" s="321" t="e">
        <f t="shared" si="1348"/>
        <v>#DIV/0!</v>
      </c>
      <c r="U3538" s="321" t="e">
        <f t="shared" si="1348"/>
        <v>#DIV/0!</v>
      </c>
      <c r="V3538" s="321" t="e">
        <f t="shared" si="1348"/>
        <v>#DIV/0!</v>
      </c>
      <c r="W3538" s="321" t="e">
        <f t="shared" si="1348"/>
        <v>#DIV/0!</v>
      </c>
      <c r="X3538" s="321" t="e">
        <f t="shared" si="1348"/>
        <v>#DIV/0!</v>
      </c>
      <c r="Y3538" s="321" t="e">
        <f>Y3536/Y3535</f>
        <v>#DIV/0!</v>
      </c>
      <c r="Z3538" s="321" t="e">
        <f t="shared" si="1348"/>
        <v>#DIV/0!</v>
      </c>
      <c r="AA3538" s="321" t="e">
        <f t="shared" si="1348"/>
        <v>#DIV/0!</v>
      </c>
      <c r="AB3538" s="809" t="e">
        <f t="shared" si="1348"/>
        <v>#DIV/0!</v>
      </c>
      <c r="AC3538" s="457" t="e">
        <f>MAX(E3538:AB3538)</f>
        <v>#DIV/0!</v>
      </c>
      <c r="AD3538" s="73"/>
      <c r="AE3538" s="155"/>
      <c r="AF3538" s="74"/>
      <c r="AK3538" s="15"/>
      <c r="AL3538" s="15"/>
      <c r="AM3538" s="15"/>
      <c r="AN3538" s="15"/>
    </row>
    <row r="3539" spans="1:42" x14ac:dyDescent="0.25">
      <c r="A3539" s="2049"/>
      <c r="B3539" s="2052"/>
      <c r="C3539" s="360" t="s">
        <v>117</v>
      </c>
      <c r="D3539" s="122"/>
      <c r="E3539" s="138"/>
      <c r="F3539" s="136"/>
      <c r="G3539" s="136"/>
      <c r="H3539" s="91"/>
      <c r="I3539" s="91"/>
      <c r="J3539" s="91"/>
      <c r="K3539" s="91"/>
      <c r="L3539" s="91"/>
      <c r="M3539" s="91"/>
      <c r="N3539" s="91"/>
      <c r="O3539" s="91"/>
      <c r="P3539" s="91"/>
      <c r="Q3539" s="91"/>
      <c r="R3539" s="91"/>
      <c r="S3539" s="91"/>
      <c r="T3539" s="91"/>
      <c r="U3539" s="91"/>
      <c r="V3539" s="91"/>
      <c r="W3539" s="91"/>
      <c r="X3539" s="91"/>
      <c r="Y3539" s="91"/>
      <c r="Z3539" s="136"/>
      <c r="AA3539" s="136"/>
      <c r="AB3539" s="477"/>
      <c r="AC3539" s="122"/>
      <c r="AD3539" s="73"/>
      <c r="AE3539" s="155"/>
      <c r="AF3539" s="74"/>
      <c r="AK3539" s="15"/>
      <c r="AL3539" s="15"/>
      <c r="AM3539" s="15"/>
      <c r="AN3539" s="15"/>
    </row>
    <row r="3540" spans="1:42" s="183" customFormat="1" x14ac:dyDescent="0.25">
      <c r="A3540" s="2059"/>
      <c r="B3540" s="2062"/>
      <c r="C3540" s="124" t="s">
        <v>118</v>
      </c>
      <c r="D3540" s="108"/>
      <c r="E3540" s="313"/>
      <c r="F3540" s="314"/>
      <c r="G3540" s="314"/>
      <c r="H3540" s="155"/>
      <c r="I3540" s="155"/>
      <c r="J3540" s="155"/>
      <c r="K3540" s="155"/>
      <c r="L3540" s="155"/>
      <c r="M3540" s="155"/>
      <c r="N3540" s="155"/>
      <c r="O3540" s="155"/>
      <c r="P3540" s="155"/>
      <c r="Q3540" s="155"/>
      <c r="R3540" s="155"/>
      <c r="S3540" s="155"/>
      <c r="T3540" s="155"/>
      <c r="U3540" s="155"/>
      <c r="V3540" s="155"/>
      <c r="W3540" s="155"/>
      <c r="X3540" s="155"/>
      <c r="Y3540" s="155"/>
      <c r="Z3540" s="314"/>
      <c r="AA3540" s="314"/>
      <c r="AB3540" s="870"/>
      <c r="AC3540" s="108"/>
      <c r="AD3540" s="73"/>
      <c r="AE3540" s="155"/>
      <c r="AF3540" s="74"/>
      <c r="AH3540" s="784"/>
      <c r="AI3540" s="785"/>
      <c r="AJ3540" s="785"/>
      <c r="AK3540" s="785"/>
      <c r="AL3540" s="786"/>
      <c r="AM3540" s="786"/>
      <c r="AN3540" s="191"/>
      <c r="AO3540" s="191"/>
      <c r="AP3540" s="191"/>
    </row>
    <row r="3541" spans="1:42" ht="16.5" thickBot="1" x14ac:dyDescent="0.3">
      <c r="A3541" s="3537" t="s">
        <v>43</v>
      </c>
      <c r="B3541" s="3538"/>
      <c r="C3541" s="3539"/>
      <c r="D3541" s="114"/>
      <c r="E3541" s="180">
        <f>SQRT(E3535*E3535+E3536*E3536)/E3524/1.73</f>
        <v>0</v>
      </c>
      <c r="F3541" s="181">
        <f t="shared" ref="F3541:AB3541" si="1349">SQRT(F3535*F3535+F3536*F3536)/F3524/1.73</f>
        <v>0</v>
      </c>
      <c r="G3541" s="181">
        <f t="shared" si="1349"/>
        <v>0</v>
      </c>
      <c r="H3541" s="79">
        <f t="shared" si="1349"/>
        <v>0</v>
      </c>
      <c r="I3541" s="79">
        <f t="shared" si="1349"/>
        <v>0</v>
      </c>
      <c r="J3541" s="79">
        <f t="shared" si="1349"/>
        <v>0</v>
      </c>
      <c r="K3541" s="79">
        <f t="shared" si="1349"/>
        <v>0</v>
      </c>
      <c r="L3541" s="79">
        <f t="shared" si="1349"/>
        <v>0</v>
      </c>
      <c r="M3541" s="79">
        <f t="shared" si="1349"/>
        <v>0</v>
      </c>
      <c r="N3541" s="79">
        <f t="shared" si="1349"/>
        <v>0</v>
      </c>
      <c r="O3541" s="79">
        <f t="shared" si="1349"/>
        <v>0</v>
      </c>
      <c r="P3541" s="79">
        <f t="shared" si="1349"/>
        <v>0</v>
      </c>
      <c r="Q3541" s="79">
        <f t="shared" si="1349"/>
        <v>0</v>
      </c>
      <c r="R3541" s="79">
        <f t="shared" si="1349"/>
        <v>0</v>
      </c>
      <c r="S3541" s="79">
        <f t="shared" si="1349"/>
        <v>0</v>
      </c>
      <c r="T3541" s="79">
        <f t="shared" si="1349"/>
        <v>0</v>
      </c>
      <c r="U3541" s="79">
        <f t="shared" si="1349"/>
        <v>0</v>
      </c>
      <c r="V3541" s="79">
        <f t="shared" si="1349"/>
        <v>0</v>
      </c>
      <c r="W3541" s="79">
        <f t="shared" si="1349"/>
        <v>0</v>
      </c>
      <c r="X3541" s="79">
        <f t="shared" si="1349"/>
        <v>0</v>
      </c>
      <c r="Y3541" s="79">
        <f>SQRT(Y3535*Y3535+Y3536*Y3536)/Y3524/1.73</f>
        <v>0</v>
      </c>
      <c r="Z3541" s="181">
        <f t="shared" si="1349"/>
        <v>0</v>
      </c>
      <c r="AA3541" s="181">
        <f t="shared" si="1349"/>
        <v>0</v>
      </c>
      <c r="AB3541" s="398">
        <f t="shared" si="1349"/>
        <v>0</v>
      </c>
      <c r="AC3541" s="109">
        <f>AVERAGE(E3541:AB3541)</f>
        <v>0</v>
      </c>
      <c r="AD3541" s="78" t="e">
        <f>(AC3537-AC3541)/AC3537</f>
        <v>#DIV/0!</v>
      </c>
      <c r="AE3541" s="79"/>
      <c r="AF3541" s="80"/>
      <c r="AK3541" s="14"/>
      <c r="AL3541" s="14"/>
      <c r="AM3541" s="15"/>
      <c r="AN3541" s="14"/>
    </row>
    <row r="3542" spans="1:42" x14ac:dyDescent="0.25">
      <c r="A3542" s="3561" t="s">
        <v>628</v>
      </c>
      <c r="B3542" s="3559" t="s">
        <v>629</v>
      </c>
      <c r="C3542" s="121" t="s">
        <v>14</v>
      </c>
      <c r="D3542" s="113" t="s">
        <v>941</v>
      </c>
      <c r="E3542" s="309">
        <v>279</v>
      </c>
      <c r="F3542" s="71">
        <v>260.39999999999998</v>
      </c>
      <c r="G3542" s="71">
        <v>238.8</v>
      </c>
      <c r="H3542" s="71">
        <v>230.4</v>
      </c>
      <c r="I3542" s="71">
        <v>225</v>
      </c>
      <c r="J3542" s="71">
        <v>241.8</v>
      </c>
      <c r="K3542" s="71">
        <v>252.6</v>
      </c>
      <c r="L3542" s="71">
        <v>259.2</v>
      </c>
      <c r="M3542" s="71">
        <v>327</v>
      </c>
      <c r="N3542" s="71">
        <v>776.4</v>
      </c>
      <c r="O3542" s="71">
        <v>945.6</v>
      </c>
      <c r="P3542" s="71">
        <v>959.4</v>
      </c>
      <c r="Q3542" s="71">
        <v>949.8</v>
      </c>
      <c r="R3542" s="71">
        <v>977.4</v>
      </c>
      <c r="S3542" s="71">
        <v>987.6</v>
      </c>
      <c r="T3542" s="71">
        <v>972</v>
      </c>
      <c r="U3542" s="71">
        <v>951</v>
      </c>
      <c r="V3542" s="71">
        <v>946.2</v>
      </c>
      <c r="W3542" s="71">
        <v>901.8</v>
      </c>
      <c r="X3542" s="71">
        <v>849</v>
      </c>
      <c r="Y3542" s="71">
        <v>783.6</v>
      </c>
      <c r="Z3542" s="71">
        <v>474.6</v>
      </c>
      <c r="AA3542" s="71">
        <v>415.8</v>
      </c>
      <c r="AB3542" s="396">
        <v>360</v>
      </c>
      <c r="AC3542" s="106">
        <f>SUM(E3542:AB3542)</f>
        <v>14564.4</v>
      </c>
      <c r="AD3542" s="70"/>
      <c r="AE3542" s="71">
        <v>100</v>
      </c>
      <c r="AF3542" s="72">
        <v>40</v>
      </c>
      <c r="AK3542" s="433"/>
      <c r="AL3542" s="434"/>
      <c r="AM3542" s="433"/>
      <c r="AN3542" s="15"/>
    </row>
    <row r="3543" spans="1:42" x14ac:dyDescent="0.25">
      <c r="A3543" s="3562"/>
      <c r="B3543" s="3560"/>
      <c r="C3543" s="123" t="s">
        <v>15</v>
      </c>
      <c r="D3543" s="108" t="s">
        <v>941</v>
      </c>
      <c r="E3543" s="310">
        <v>11.4</v>
      </c>
      <c r="F3543" s="311">
        <v>20.399999999999999</v>
      </c>
      <c r="G3543" s="311">
        <v>30</v>
      </c>
      <c r="H3543" s="311">
        <v>31.2</v>
      </c>
      <c r="I3543" s="311">
        <v>30</v>
      </c>
      <c r="J3543" s="311">
        <v>33</v>
      </c>
      <c r="K3543" s="311">
        <v>30.6</v>
      </c>
      <c r="L3543" s="311">
        <v>25.2</v>
      </c>
      <c r="M3543" s="311">
        <v>24.6</v>
      </c>
      <c r="N3543" s="311">
        <v>131.4</v>
      </c>
      <c r="O3543" s="311">
        <v>161.4</v>
      </c>
      <c r="P3543" s="311">
        <v>172.2</v>
      </c>
      <c r="Q3543" s="311">
        <v>177</v>
      </c>
      <c r="R3543" s="311">
        <v>186</v>
      </c>
      <c r="S3543" s="311">
        <v>183</v>
      </c>
      <c r="T3543" s="311">
        <v>176.4</v>
      </c>
      <c r="U3543" s="311">
        <v>168.6</v>
      </c>
      <c r="V3543" s="311">
        <v>165.6</v>
      </c>
      <c r="W3543" s="311">
        <v>163.80000000000001</v>
      </c>
      <c r="X3543" s="311">
        <v>159</v>
      </c>
      <c r="Y3543" s="311">
        <v>118.2</v>
      </c>
      <c r="Z3543" s="311">
        <v>0</v>
      </c>
      <c r="AA3543" s="311">
        <v>10.199999999999999</v>
      </c>
      <c r="AB3543" s="397">
        <v>9.6</v>
      </c>
      <c r="AC3543" s="107">
        <f>SUM(E3543:AB3543)</f>
        <v>2218.7999999999993</v>
      </c>
      <c r="AD3543" s="73"/>
      <c r="AE3543" s="155"/>
      <c r="AF3543" s="74"/>
      <c r="AK3543" s="15"/>
      <c r="AL3543" s="15"/>
      <c r="AM3543" s="15"/>
      <c r="AN3543" s="15"/>
    </row>
    <row r="3544" spans="1:42" x14ac:dyDescent="0.25">
      <c r="A3544" s="3562"/>
      <c r="B3544" s="3560"/>
      <c r="C3544" s="123" t="s">
        <v>16</v>
      </c>
      <c r="D3544" s="108" t="s">
        <v>55</v>
      </c>
      <c r="E3544" s="1479">
        <v>20</v>
      </c>
      <c r="F3544" s="1474">
        <v>14</v>
      </c>
      <c r="G3544" s="1474">
        <v>15</v>
      </c>
      <c r="H3544" s="330">
        <v>15</v>
      </c>
      <c r="I3544" s="330">
        <v>15</v>
      </c>
      <c r="J3544" s="330">
        <v>13</v>
      </c>
      <c r="K3544" s="330">
        <v>12</v>
      </c>
      <c r="L3544" s="330">
        <v>17</v>
      </c>
      <c r="M3544" s="330">
        <v>23</v>
      </c>
      <c r="N3544" s="330">
        <v>56</v>
      </c>
      <c r="O3544" s="330">
        <v>52</v>
      </c>
      <c r="P3544" s="330">
        <v>55</v>
      </c>
      <c r="Q3544" s="330">
        <v>54</v>
      </c>
      <c r="R3544" s="330">
        <v>55</v>
      </c>
      <c r="S3544" s="330">
        <v>54</v>
      </c>
      <c r="T3544" s="330">
        <v>54</v>
      </c>
      <c r="U3544" s="330">
        <v>56</v>
      </c>
      <c r="V3544" s="330">
        <v>51</v>
      </c>
      <c r="W3544" s="330">
        <v>51</v>
      </c>
      <c r="X3544" s="330">
        <v>47</v>
      </c>
      <c r="Y3544" s="330">
        <v>37</v>
      </c>
      <c r="Z3544" s="1474">
        <v>22</v>
      </c>
      <c r="AA3544" s="1474">
        <v>19</v>
      </c>
      <c r="AB3544" s="1502">
        <v>18</v>
      </c>
      <c r="AC3544" s="107">
        <f>AVERAGE(E3544:AB3544)</f>
        <v>34.375</v>
      </c>
      <c r="AD3544" s="76"/>
      <c r="AE3544" s="76"/>
      <c r="AF3544" s="77"/>
      <c r="AK3544" s="15"/>
      <c r="AL3544" s="15"/>
      <c r="AM3544" s="15"/>
      <c r="AN3544" s="15"/>
    </row>
    <row r="3545" spans="1:42" ht="16.5" thickBot="1" x14ac:dyDescent="0.3">
      <c r="A3545" s="3726"/>
      <c r="B3545" s="3572"/>
      <c r="C3545" s="126" t="s">
        <v>18</v>
      </c>
      <c r="D3545" s="114"/>
      <c r="E3545" s="320">
        <f t="shared" ref="E3545:AB3545" si="1350">E3543/E3542</f>
        <v>4.0860215053763443E-2</v>
      </c>
      <c r="F3545" s="321">
        <f t="shared" si="1350"/>
        <v>7.83410138248848E-2</v>
      </c>
      <c r="G3545" s="321">
        <f t="shared" si="1350"/>
        <v>0.12562814070351758</v>
      </c>
      <c r="H3545" s="321">
        <f t="shared" si="1350"/>
        <v>0.13541666666666666</v>
      </c>
      <c r="I3545" s="321">
        <f t="shared" si="1350"/>
        <v>0.13333333333333333</v>
      </c>
      <c r="J3545" s="321">
        <f t="shared" si="1350"/>
        <v>0.13647642679900743</v>
      </c>
      <c r="K3545" s="321">
        <f t="shared" si="1350"/>
        <v>0.12114014251781474</v>
      </c>
      <c r="L3545" s="321">
        <f t="shared" si="1350"/>
        <v>9.7222222222222224E-2</v>
      </c>
      <c r="M3545" s="321">
        <f t="shared" si="1350"/>
        <v>7.5229357798165142E-2</v>
      </c>
      <c r="N3545" s="321">
        <f t="shared" si="1350"/>
        <v>0.16924265842349306</v>
      </c>
      <c r="O3545" s="321">
        <f t="shared" si="1350"/>
        <v>0.17068527918781726</v>
      </c>
      <c r="P3545" s="321">
        <f t="shared" si="1350"/>
        <v>0.17948717948717949</v>
      </c>
      <c r="Q3545" s="321">
        <f t="shared" si="1350"/>
        <v>0.18635502210991789</v>
      </c>
      <c r="R3545" s="321">
        <f t="shared" si="1350"/>
        <v>0.19030079803560468</v>
      </c>
      <c r="S3545" s="321">
        <f t="shared" si="1350"/>
        <v>0.18529769137302551</v>
      </c>
      <c r="T3545" s="321">
        <f t="shared" si="1350"/>
        <v>0.18148148148148149</v>
      </c>
      <c r="U3545" s="321">
        <f t="shared" si="1350"/>
        <v>0.17728706624605678</v>
      </c>
      <c r="V3545" s="321">
        <f t="shared" si="1350"/>
        <v>0.17501585288522509</v>
      </c>
      <c r="W3545" s="321">
        <f t="shared" si="1350"/>
        <v>0.18163672654690621</v>
      </c>
      <c r="X3545" s="321">
        <f t="shared" si="1350"/>
        <v>0.1872791519434629</v>
      </c>
      <c r="Y3545" s="321">
        <f>Y3543/Y3542</f>
        <v>0.15084226646248086</v>
      </c>
      <c r="Z3545" s="321">
        <f t="shared" si="1350"/>
        <v>0</v>
      </c>
      <c r="AA3545" s="321">
        <f t="shared" si="1350"/>
        <v>2.4531024531024528E-2</v>
      </c>
      <c r="AB3545" s="809">
        <f t="shared" si="1350"/>
        <v>2.6666666666666665E-2</v>
      </c>
      <c r="AC3545" s="457">
        <f>MAX(E3545:AB3545)</f>
        <v>0.19030079803560468</v>
      </c>
      <c r="AD3545" s="73"/>
      <c r="AE3545" s="155"/>
      <c r="AF3545" s="74"/>
      <c r="AK3545" s="15"/>
      <c r="AL3545" s="15"/>
      <c r="AM3545" s="15"/>
      <c r="AN3545" s="15"/>
    </row>
    <row r="3546" spans="1:42" x14ac:dyDescent="0.25">
      <c r="A3546" s="2049"/>
      <c r="B3546" s="2052"/>
      <c r="C3546" s="360" t="s">
        <v>117</v>
      </c>
      <c r="D3546" s="122"/>
      <c r="E3546" s="138"/>
      <c r="F3546" s="136"/>
      <c r="G3546" s="136"/>
      <c r="H3546" s="91"/>
      <c r="I3546" s="91"/>
      <c r="J3546" s="91"/>
      <c r="K3546" s="91"/>
      <c r="L3546" s="91"/>
      <c r="M3546" s="91"/>
      <c r="N3546" s="91"/>
      <c r="O3546" s="91"/>
      <c r="P3546" s="91"/>
      <c r="Q3546" s="91"/>
      <c r="R3546" s="91"/>
      <c r="S3546" s="91"/>
      <c r="T3546" s="91"/>
      <c r="U3546" s="91"/>
      <c r="V3546" s="91"/>
      <c r="W3546" s="91"/>
      <c r="X3546" s="91"/>
      <c r="Y3546" s="91"/>
      <c r="Z3546" s="136"/>
      <c r="AA3546" s="136"/>
      <c r="AB3546" s="477"/>
      <c r="AC3546" s="122"/>
      <c r="AD3546" s="73"/>
      <c r="AE3546" s="155"/>
      <c r="AF3546" s="74"/>
      <c r="AK3546" s="15"/>
      <c r="AL3546" s="15"/>
      <c r="AM3546" s="15"/>
      <c r="AN3546" s="15"/>
    </row>
    <row r="3547" spans="1:42" s="183" customFormat="1" x14ac:dyDescent="0.25">
      <c r="A3547" s="2059"/>
      <c r="B3547" s="2062"/>
      <c r="C3547" s="124" t="s">
        <v>118</v>
      </c>
      <c r="D3547" s="108"/>
      <c r="E3547" s="313"/>
      <c r="F3547" s="314"/>
      <c r="G3547" s="314"/>
      <c r="H3547" s="155"/>
      <c r="I3547" s="155"/>
      <c r="J3547" s="155"/>
      <c r="K3547" s="155"/>
      <c r="L3547" s="155"/>
      <c r="M3547" s="155"/>
      <c r="N3547" s="155"/>
      <c r="O3547" s="155"/>
      <c r="P3547" s="155"/>
      <c r="Q3547" s="155"/>
      <c r="R3547" s="155"/>
      <c r="S3547" s="155"/>
      <c r="T3547" s="155"/>
      <c r="U3547" s="155"/>
      <c r="V3547" s="155"/>
      <c r="W3547" s="155"/>
      <c r="X3547" s="155"/>
      <c r="Y3547" s="155"/>
      <c r="Z3547" s="314"/>
      <c r="AA3547" s="314"/>
      <c r="AB3547" s="870"/>
      <c r="AC3547" s="108"/>
      <c r="AD3547" s="73"/>
      <c r="AE3547" s="155"/>
      <c r="AF3547" s="74"/>
      <c r="AH3547" s="784"/>
      <c r="AI3547" s="785"/>
      <c r="AJ3547" s="785"/>
      <c r="AK3547" s="785"/>
      <c r="AL3547" s="786"/>
      <c r="AM3547" s="786"/>
      <c r="AN3547" s="191"/>
      <c r="AO3547" s="191"/>
      <c r="AP3547" s="191"/>
    </row>
    <row r="3548" spans="1:42" ht="16.5" thickBot="1" x14ac:dyDescent="0.3">
      <c r="A3548" s="3537" t="s">
        <v>43</v>
      </c>
      <c r="B3548" s="3538"/>
      <c r="C3548" s="3539"/>
      <c r="D3548" s="114"/>
      <c r="E3548" s="180">
        <f>SQRT(E3542*E3542+E3543*E3543)/E3524/1.73</f>
        <v>15.475191399617541</v>
      </c>
      <c r="F3548" s="181">
        <f t="shared" ref="F3548:AB3548" si="1351">SQRT(F3542*F3542+F3543*F3543)/F3524/1.73</f>
        <v>14.420383923249231</v>
      </c>
      <c r="G3548" s="181">
        <f t="shared" si="1351"/>
        <v>13.312887961994411</v>
      </c>
      <c r="H3548" s="79">
        <f t="shared" si="1351"/>
        <v>12.860740836224268</v>
      </c>
      <c r="I3548" s="79">
        <f t="shared" si="1351"/>
        <v>12.519921747800563</v>
      </c>
      <c r="J3548" s="79">
        <f t="shared" si="1351"/>
        <v>13.550858272415665</v>
      </c>
      <c r="K3548" s="79">
        <f t="shared" si="1351"/>
        <v>14.210532731730478</v>
      </c>
      <c r="L3548" s="79">
        <f t="shared" si="1351"/>
        <v>14.657547876482839</v>
      </c>
      <c r="M3548" s="79">
        <f t="shared" si="1351"/>
        <v>18.528978895178383</v>
      </c>
      <c r="N3548" s="79">
        <f t="shared" si="1351"/>
        <v>44.536991992777907</v>
      </c>
      <c r="O3548" s="79">
        <f t="shared" si="1351"/>
        <v>53.316774902711401</v>
      </c>
      <c r="P3548" s="79">
        <f t="shared" si="1351"/>
        <v>53.813612667241955</v>
      </c>
      <c r="Q3548" s="79">
        <f t="shared" si="1351"/>
        <v>53.595889691493568</v>
      </c>
      <c r="R3548" s="79">
        <f t="shared" si="1351"/>
        <v>54.876923903521245</v>
      </c>
      <c r="S3548" s="79">
        <f t="shared" si="1351"/>
        <v>56.367453206014432</v>
      </c>
      <c r="T3548" s="79">
        <f t="shared" si="1351"/>
        <v>55.385758054739895</v>
      </c>
      <c r="U3548" s="79">
        <f t="shared" si="1351"/>
        <v>54.202237747631791</v>
      </c>
      <c r="V3548" s="79">
        <f t="shared" si="1351"/>
        <v>53.855452704570794</v>
      </c>
      <c r="W3548" s="79">
        <f t="shared" si="1351"/>
        <v>51.287586738505226</v>
      </c>
      <c r="X3548" s="79">
        <f t="shared" si="1351"/>
        <v>48.10052588012514</v>
      </c>
      <c r="Y3548" s="79">
        <f>SQRT(Y3542*Y3542+Y3543*Y3543)/Y3524/1.73</f>
        <v>44.172810432214106</v>
      </c>
      <c r="Z3548" s="181">
        <f t="shared" si="1351"/>
        <v>26.302517748380339</v>
      </c>
      <c r="AA3548" s="181">
        <f t="shared" si="1351"/>
        <v>22.940756376535472</v>
      </c>
      <c r="AB3548" s="398">
        <f t="shared" si="1351"/>
        <v>19.882183461281155</v>
      </c>
      <c r="AC3548" s="109">
        <f>AVERAGE(E3548:AB3548)</f>
        <v>34.257271631351564</v>
      </c>
      <c r="AD3548" s="78">
        <f>(AC3544-AC3548)/AC3544</f>
        <v>3.4248252697726789E-3</v>
      </c>
      <c r="AE3548" s="79"/>
      <c r="AF3548" s="80"/>
      <c r="AK3548" s="14"/>
      <c r="AL3548" s="14"/>
      <c r="AM3548" s="15"/>
      <c r="AN3548" s="14"/>
    </row>
    <row r="3549" spans="1:42" x14ac:dyDescent="0.25">
      <c r="A3549" s="3561" t="s">
        <v>630</v>
      </c>
      <c r="B3549" s="3559" t="s">
        <v>940</v>
      </c>
      <c r="C3549" s="125" t="s">
        <v>14</v>
      </c>
      <c r="D3549" s="113" t="s">
        <v>941</v>
      </c>
      <c r="E3549" s="309">
        <v>1221.5999999999999</v>
      </c>
      <c r="F3549" s="71">
        <v>1167</v>
      </c>
      <c r="G3549" s="71">
        <v>1097.4000000000001</v>
      </c>
      <c r="H3549" s="71">
        <v>1035</v>
      </c>
      <c r="I3549" s="71">
        <v>969</v>
      </c>
      <c r="J3549" s="71">
        <v>1050</v>
      </c>
      <c r="K3549" s="71">
        <v>1220.4000000000001</v>
      </c>
      <c r="L3549" s="71">
        <v>1444.2</v>
      </c>
      <c r="M3549" s="71">
        <v>1802.4</v>
      </c>
      <c r="N3549" s="71">
        <v>1936.2</v>
      </c>
      <c r="O3549" s="71">
        <v>2004</v>
      </c>
      <c r="P3549" s="71">
        <v>2026.2</v>
      </c>
      <c r="Q3549" s="71">
        <v>1986</v>
      </c>
      <c r="R3549" s="71">
        <v>2009.4</v>
      </c>
      <c r="S3549" s="71">
        <v>1981.2</v>
      </c>
      <c r="T3549" s="71">
        <v>2065.1999999999998</v>
      </c>
      <c r="U3549" s="71">
        <v>2043.6</v>
      </c>
      <c r="V3549" s="71">
        <v>1935.6</v>
      </c>
      <c r="W3549" s="71">
        <v>1889.4</v>
      </c>
      <c r="X3549" s="71">
        <v>1757.4</v>
      </c>
      <c r="Y3549" s="71">
        <v>1747.8</v>
      </c>
      <c r="Z3549" s="71">
        <v>1672.2</v>
      </c>
      <c r="AA3549" s="71">
        <v>1528.2</v>
      </c>
      <c r="AB3549" s="396">
        <v>1398</v>
      </c>
      <c r="AC3549" s="134">
        <f>SUM(E3549:AB3549)</f>
        <v>38987.4</v>
      </c>
      <c r="AD3549" s="70"/>
      <c r="AE3549" s="71">
        <v>100</v>
      </c>
      <c r="AF3549" s="72">
        <v>60</v>
      </c>
      <c r="AK3549" s="433"/>
      <c r="AL3549" s="434"/>
      <c r="AM3549" s="433"/>
      <c r="AN3549" s="15"/>
    </row>
    <row r="3550" spans="1:42" x14ac:dyDescent="0.25">
      <c r="A3550" s="3562"/>
      <c r="B3550" s="3560"/>
      <c r="C3550" s="123" t="s">
        <v>15</v>
      </c>
      <c r="D3550" s="108" t="s">
        <v>941</v>
      </c>
      <c r="E3550" s="310">
        <v>719.4</v>
      </c>
      <c r="F3550" s="311">
        <v>721.8</v>
      </c>
      <c r="G3550" s="311">
        <v>696</v>
      </c>
      <c r="H3550" s="311">
        <v>666.6</v>
      </c>
      <c r="I3550" s="311">
        <v>602.4</v>
      </c>
      <c r="J3550" s="311">
        <v>622.20000000000005</v>
      </c>
      <c r="K3550" s="311">
        <v>611.4</v>
      </c>
      <c r="L3550" s="311">
        <v>650.4</v>
      </c>
      <c r="M3550" s="311">
        <v>791.4</v>
      </c>
      <c r="N3550" s="311">
        <v>800.4</v>
      </c>
      <c r="O3550" s="311">
        <v>826.8</v>
      </c>
      <c r="P3550" s="311">
        <v>837</v>
      </c>
      <c r="Q3550" s="311">
        <v>810.6</v>
      </c>
      <c r="R3550" s="311">
        <v>858</v>
      </c>
      <c r="S3550" s="311">
        <v>826.8</v>
      </c>
      <c r="T3550" s="311">
        <v>805.8</v>
      </c>
      <c r="U3550" s="311">
        <v>799.2</v>
      </c>
      <c r="V3550" s="311">
        <v>760.2</v>
      </c>
      <c r="W3550" s="311">
        <v>732.6</v>
      </c>
      <c r="X3550" s="311">
        <v>720.6</v>
      </c>
      <c r="Y3550" s="311">
        <v>733.8</v>
      </c>
      <c r="Z3550" s="311">
        <v>735.6</v>
      </c>
      <c r="AA3550" s="311">
        <v>731.4</v>
      </c>
      <c r="AB3550" s="397">
        <v>758.4</v>
      </c>
      <c r="AC3550" s="107">
        <f>SUM(E3550:AB3550)</f>
        <v>17818.800000000003</v>
      </c>
      <c r="AD3550" s="73"/>
      <c r="AE3550" s="155"/>
      <c r="AF3550" s="74"/>
      <c r="AK3550" s="15"/>
      <c r="AL3550" s="15"/>
      <c r="AM3550" s="15"/>
      <c r="AN3550" s="15"/>
    </row>
    <row r="3551" spans="1:42" x14ac:dyDescent="0.25">
      <c r="A3551" s="3562"/>
      <c r="B3551" s="3560"/>
      <c r="C3551" s="123" t="s">
        <v>16</v>
      </c>
      <c r="D3551" s="108" t="s">
        <v>55</v>
      </c>
      <c r="E3551" s="1479">
        <v>78</v>
      </c>
      <c r="F3551" s="1474">
        <v>75</v>
      </c>
      <c r="G3551" s="1474">
        <v>69</v>
      </c>
      <c r="H3551" s="330">
        <v>67</v>
      </c>
      <c r="I3551" s="330">
        <v>64</v>
      </c>
      <c r="J3551" s="330">
        <v>73</v>
      </c>
      <c r="K3551" s="330">
        <v>83</v>
      </c>
      <c r="L3551" s="330">
        <v>99</v>
      </c>
      <c r="M3551" s="330">
        <v>120</v>
      </c>
      <c r="N3551" s="330">
        <v>116</v>
      </c>
      <c r="O3551" s="330">
        <v>117</v>
      </c>
      <c r="P3551" s="330">
        <v>119</v>
      </c>
      <c r="Q3551" s="330">
        <v>119</v>
      </c>
      <c r="R3551" s="330">
        <v>122</v>
      </c>
      <c r="S3551" s="330">
        <v>119</v>
      </c>
      <c r="T3551" s="330">
        <v>124</v>
      </c>
      <c r="U3551" s="330">
        <v>120</v>
      </c>
      <c r="V3551" s="330">
        <v>112</v>
      </c>
      <c r="W3551" s="330">
        <v>108</v>
      </c>
      <c r="X3551" s="330">
        <v>108</v>
      </c>
      <c r="Y3551" s="330">
        <v>106</v>
      </c>
      <c r="Z3551" s="1474">
        <v>98</v>
      </c>
      <c r="AA3551" s="1474">
        <v>87</v>
      </c>
      <c r="AB3551" s="1502">
        <v>79</v>
      </c>
      <c r="AC3551" s="107">
        <f>AVERAGE(E3551:AB3551)</f>
        <v>99.25</v>
      </c>
      <c r="AD3551" s="76"/>
      <c r="AE3551" s="76"/>
      <c r="AF3551" s="77"/>
      <c r="AK3551" s="15"/>
      <c r="AL3551" s="15"/>
      <c r="AM3551" s="15"/>
      <c r="AN3551" s="15"/>
    </row>
    <row r="3552" spans="1:42" x14ac:dyDescent="0.25">
      <c r="A3552" s="3501"/>
      <c r="B3552" s="3504"/>
      <c r="C3552" s="123" t="s">
        <v>18</v>
      </c>
      <c r="D3552" s="108"/>
      <c r="E3552" s="316">
        <f t="shared" ref="E3552:AB3552" si="1352">E3550/E3549</f>
        <v>0.58889980353634586</v>
      </c>
      <c r="F3552" s="317">
        <f t="shared" si="1352"/>
        <v>0.61850899742930587</v>
      </c>
      <c r="G3552" s="317">
        <f t="shared" si="1352"/>
        <v>0.63422635319846909</v>
      </c>
      <c r="H3552" s="317">
        <f t="shared" si="1352"/>
        <v>0.6440579710144928</v>
      </c>
      <c r="I3552" s="317">
        <f t="shared" si="1352"/>
        <v>0.621671826625387</v>
      </c>
      <c r="J3552" s="317">
        <f t="shared" si="1352"/>
        <v>0.59257142857142864</v>
      </c>
      <c r="K3552" s="317">
        <f t="shared" si="1352"/>
        <v>0.50098328416912485</v>
      </c>
      <c r="L3552" s="317">
        <f t="shared" si="1352"/>
        <v>0.4503531366846697</v>
      </c>
      <c r="M3552" s="317">
        <f t="shared" si="1352"/>
        <v>0.43908122503328889</v>
      </c>
      <c r="N3552" s="317">
        <f t="shared" si="1352"/>
        <v>0.41338704679268667</v>
      </c>
      <c r="O3552" s="317">
        <f t="shared" si="1352"/>
        <v>0.41257485029940116</v>
      </c>
      <c r="P3552" s="317">
        <f t="shared" si="1352"/>
        <v>0.41308854012437074</v>
      </c>
      <c r="Q3552" s="317">
        <f t="shared" si="1352"/>
        <v>0.40815709969788522</v>
      </c>
      <c r="R3552" s="317">
        <f t="shared" si="1352"/>
        <v>0.426993132278292</v>
      </c>
      <c r="S3552" s="317">
        <f t="shared" si="1352"/>
        <v>0.41732283464566927</v>
      </c>
      <c r="T3552" s="317">
        <f t="shared" si="1352"/>
        <v>0.39018012783265543</v>
      </c>
      <c r="U3552" s="317">
        <f t="shared" si="1352"/>
        <v>0.39107457428068121</v>
      </c>
      <c r="V3552" s="317">
        <f t="shared" si="1352"/>
        <v>0.39274643521388719</v>
      </c>
      <c r="W3552" s="317">
        <f t="shared" si="1352"/>
        <v>0.3877421403620197</v>
      </c>
      <c r="X3552" s="317">
        <f t="shared" si="1352"/>
        <v>0.4100375554796859</v>
      </c>
      <c r="Y3552" s="317">
        <f>Y3550/Y3549</f>
        <v>0.41984208719533128</v>
      </c>
      <c r="Z3552" s="317">
        <f t="shared" si="1352"/>
        <v>0.4398995335486186</v>
      </c>
      <c r="AA3552" s="317">
        <f t="shared" si="1352"/>
        <v>0.47860227718884962</v>
      </c>
      <c r="AB3552" s="339">
        <f t="shared" si="1352"/>
        <v>0.54248927038626604</v>
      </c>
      <c r="AC3552" s="436">
        <f>MAX(E3552:AB3552)</f>
        <v>0.6440579710144928</v>
      </c>
      <c r="AD3552" s="73"/>
      <c r="AE3552" s="155"/>
      <c r="AF3552" s="74"/>
      <c r="AK3552" s="15"/>
      <c r="AL3552" s="15"/>
      <c r="AM3552" s="15"/>
      <c r="AN3552" s="15"/>
    </row>
    <row r="3553" spans="1:42" x14ac:dyDescent="0.25">
      <c r="A3553" s="2059"/>
      <c r="B3553" s="2062"/>
      <c r="C3553" s="124" t="s">
        <v>117</v>
      </c>
      <c r="D3553" s="108"/>
      <c r="E3553" s="313"/>
      <c r="F3553" s="314"/>
      <c r="G3553" s="314"/>
      <c r="H3553" s="155"/>
      <c r="I3553" s="155"/>
      <c r="J3553" s="155"/>
      <c r="K3553" s="155"/>
      <c r="L3553" s="155"/>
      <c r="M3553" s="155"/>
      <c r="N3553" s="155"/>
      <c r="O3553" s="155"/>
      <c r="P3553" s="155"/>
      <c r="Q3553" s="155"/>
      <c r="R3553" s="155"/>
      <c r="S3553" s="155"/>
      <c r="T3553" s="155"/>
      <c r="U3553" s="155"/>
      <c r="V3553" s="155"/>
      <c r="W3553" s="155"/>
      <c r="X3553" s="155"/>
      <c r="Y3553" s="155"/>
      <c r="Z3553" s="314"/>
      <c r="AA3553" s="314"/>
      <c r="AB3553" s="870"/>
      <c r="AC3553" s="108"/>
      <c r="AD3553" s="73"/>
      <c r="AE3553" s="155"/>
      <c r="AF3553" s="74"/>
      <c r="AK3553" s="15"/>
      <c r="AL3553" s="15"/>
      <c r="AM3553" s="15"/>
      <c r="AN3553" s="15"/>
    </row>
    <row r="3554" spans="1:42" s="183" customFormat="1" x14ac:dyDescent="0.25">
      <c r="A3554" s="2059"/>
      <c r="B3554" s="2062"/>
      <c r="C3554" s="124" t="s">
        <v>118</v>
      </c>
      <c r="D3554" s="108"/>
      <c r="E3554" s="313"/>
      <c r="F3554" s="314"/>
      <c r="G3554" s="314"/>
      <c r="H3554" s="155"/>
      <c r="I3554" s="155"/>
      <c r="J3554" s="155"/>
      <c r="K3554" s="155"/>
      <c r="L3554" s="155"/>
      <c r="M3554" s="155"/>
      <c r="N3554" s="155"/>
      <c r="O3554" s="155"/>
      <c r="P3554" s="155"/>
      <c r="Q3554" s="155"/>
      <c r="R3554" s="155"/>
      <c r="S3554" s="155"/>
      <c r="T3554" s="155"/>
      <c r="U3554" s="155"/>
      <c r="V3554" s="155"/>
      <c r="W3554" s="155"/>
      <c r="X3554" s="155"/>
      <c r="Y3554" s="155"/>
      <c r="Z3554" s="314"/>
      <c r="AA3554" s="314"/>
      <c r="AB3554" s="870"/>
      <c r="AC3554" s="108"/>
      <c r="AD3554" s="73"/>
      <c r="AE3554" s="155"/>
      <c r="AF3554" s="74"/>
      <c r="AH3554" s="784"/>
      <c r="AI3554" s="785"/>
      <c r="AJ3554" s="785"/>
      <c r="AK3554" s="785"/>
      <c r="AL3554" s="786"/>
      <c r="AM3554" s="786"/>
      <c r="AN3554" s="191"/>
      <c r="AO3554" s="191"/>
      <c r="AP3554" s="191"/>
    </row>
    <row r="3555" spans="1:42" ht="16.5" thickBot="1" x14ac:dyDescent="0.3">
      <c r="A3555" s="3537" t="s">
        <v>43</v>
      </c>
      <c r="B3555" s="3538"/>
      <c r="C3555" s="3539"/>
      <c r="D3555" s="114"/>
      <c r="E3555" s="180">
        <f>SQRT(E3549*E3549+E3550*E3550)/E3524/1.73</f>
        <v>78.56889524707772</v>
      </c>
      <c r="F3555" s="181">
        <f t="shared" ref="F3555:AB3555" si="1353">SQRT(F3549*F3549+F3550*F3550)/F3524/1.73</f>
        <v>75.756347124286975</v>
      </c>
      <c r="G3555" s="181">
        <f t="shared" si="1353"/>
        <v>71.881016995641303</v>
      </c>
      <c r="H3555" s="79">
        <f t="shared" si="1353"/>
        <v>68.096865132548416</v>
      </c>
      <c r="I3555" s="79">
        <f t="shared" si="1353"/>
        <v>62.932146864891138</v>
      </c>
      <c r="J3555" s="79">
        <f t="shared" si="1353"/>
        <v>67.770827167704851</v>
      </c>
      <c r="K3555" s="79">
        <f t="shared" si="1353"/>
        <v>76.232764132108116</v>
      </c>
      <c r="L3555" s="79">
        <f t="shared" si="1353"/>
        <v>89.147823347042731</v>
      </c>
      <c r="M3555" s="79">
        <f t="shared" si="1353"/>
        <v>111.22741892236557</v>
      </c>
      <c r="N3555" s="79">
        <f t="shared" si="1353"/>
        <v>118.49800865256836</v>
      </c>
      <c r="O3555" s="79">
        <f t="shared" si="1353"/>
        <v>120.49018275525435</v>
      </c>
      <c r="P3555" s="79">
        <f t="shared" si="1353"/>
        <v>121.03238833925103</v>
      </c>
      <c r="Q3555" s="79">
        <f t="shared" si="1353"/>
        <v>118.99397149338392</v>
      </c>
      <c r="R3555" s="79">
        <f t="shared" si="1353"/>
        <v>120.51111536561763</v>
      </c>
      <c r="S3555" s="79">
        <f t="shared" si="1353"/>
        <v>120.47816013148152</v>
      </c>
      <c r="T3555" s="79">
        <f t="shared" si="1353"/>
        <v>124.28792059423323</v>
      </c>
      <c r="U3555" s="79">
        <f t="shared" si="1353"/>
        <v>123.14471898323832</v>
      </c>
      <c r="V3555" s="79">
        <f t="shared" si="1353"/>
        <v>116.58984956428804</v>
      </c>
      <c r="W3555" s="79">
        <f t="shared" si="1353"/>
        <v>113.39433176051875</v>
      </c>
      <c r="X3555" s="79">
        <f t="shared" si="1353"/>
        <v>105.77253241455348</v>
      </c>
      <c r="Y3555" s="79">
        <f>SQRT(Y3549*Y3549+Y3550*Y3550)/Y3524/1.73</f>
        <v>105.66226154148156</v>
      </c>
      <c r="Z3555" s="181">
        <f t="shared" si="1353"/>
        <v>101.2444276649326</v>
      </c>
      <c r="AA3555" s="181">
        <f t="shared" si="1353"/>
        <v>93.445711821739664</v>
      </c>
      <c r="AB3555" s="398">
        <f t="shared" si="1353"/>
        <v>87.807367624417878</v>
      </c>
      <c r="AC3555" s="109">
        <f>AVERAGE(E3555:AB3555)</f>
        <v>99.706960568359463</v>
      </c>
      <c r="AD3555" s="78">
        <f>(AC3551-AC3555)/AC3551</f>
        <v>-4.6041367089114668E-3</v>
      </c>
      <c r="AE3555" s="79"/>
      <c r="AF3555" s="80"/>
      <c r="AK3555" s="14"/>
      <c r="AL3555" s="14"/>
      <c r="AM3555" s="15"/>
      <c r="AN3555" s="14"/>
    </row>
    <row r="3556" spans="1:42" x14ac:dyDescent="0.25">
      <c r="A3556" s="3561" t="s">
        <v>631</v>
      </c>
      <c r="B3556" s="3559" t="s">
        <v>632</v>
      </c>
      <c r="C3556" s="121" t="s">
        <v>14</v>
      </c>
      <c r="D3556" s="113" t="s">
        <v>941</v>
      </c>
      <c r="E3556" s="309">
        <v>291</v>
      </c>
      <c r="F3556" s="71">
        <v>253.8</v>
      </c>
      <c r="G3556" s="71">
        <v>228</v>
      </c>
      <c r="H3556" s="71">
        <v>223.2</v>
      </c>
      <c r="I3556" s="71">
        <v>223.2</v>
      </c>
      <c r="J3556" s="71">
        <v>225.6</v>
      </c>
      <c r="K3556" s="71">
        <v>225</v>
      </c>
      <c r="L3556" s="71">
        <v>231</v>
      </c>
      <c r="M3556" s="71">
        <v>360</v>
      </c>
      <c r="N3556" s="71">
        <v>553.20000000000005</v>
      </c>
      <c r="O3556" s="71">
        <v>692.4</v>
      </c>
      <c r="P3556" s="71">
        <v>703.2</v>
      </c>
      <c r="Q3556" s="71">
        <v>709.8</v>
      </c>
      <c r="R3556" s="71">
        <v>702</v>
      </c>
      <c r="S3556" s="71">
        <v>698.4</v>
      </c>
      <c r="T3556" s="71">
        <v>687.6</v>
      </c>
      <c r="U3556" s="71">
        <v>691.2</v>
      </c>
      <c r="V3556" s="71">
        <v>677.4</v>
      </c>
      <c r="W3556" s="71">
        <v>672.6</v>
      </c>
      <c r="X3556" s="71">
        <v>668.4</v>
      </c>
      <c r="Y3556" s="71">
        <v>684.6</v>
      </c>
      <c r="Z3556" s="71">
        <v>693.6</v>
      </c>
      <c r="AA3556" s="71">
        <v>540</v>
      </c>
      <c r="AB3556" s="396">
        <v>289.2</v>
      </c>
      <c r="AC3556" s="106">
        <f>SUM(E3556:AB3556)</f>
        <v>11924.400000000001</v>
      </c>
      <c r="AD3556" s="70"/>
      <c r="AE3556" s="71">
        <v>100</v>
      </c>
      <c r="AF3556" s="72">
        <v>60</v>
      </c>
      <c r="AK3556" s="433"/>
      <c r="AL3556" s="434"/>
      <c r="AM3556" s="433"/>
      <c r="AN3556" s="15"/>
    </row>
    <row r="3557" spans="1:42" x14ac:dyDescent="0.25">
      <c r="A3557" s="3562"/>
      <c r="B3557" s="3560"/>
      <c r="C3557" s="123" t="s">
        <v>15</v>
      </c>
      <c r="D3557" s="108" t="s">
        <v>941</v>
      </c>
      <c r="E3557" s="310">
        <v>39</v>
      </c>
      <c r="F3557" s="311">
        <v>37.799999999999997</v>
      </c>
      <c r="G3557" s="311">
        <v>25.8</v>
      </c>
      <c r="H3557" s="311">
        <v>25.2</v>
      </c>
      <c r="I3557" s="311">
        <v>21</v>
      </c>
      <c r="J3557" s="311">
        <v>23.4</v>
      </c>
      <c r="K3557" s="311">
        <v>23.4</v>
      </c>
      <c r="L3557" s="311">
        <v>24</v>
      </c>
      <c r="M3557" s="311">
        <v>30</v>
      </c>
      <c r="N3557" s="311">
        <v>30.6</v>
      </c>
      <c r="O3557" s="311">
        <v>43.2</v>
      </c>
      <c r="P3557" s="311">
        <v>52.2</v>
      </c>
      <c r="Q3557" s="311">
        <v>47.4</v>
      </c>
      <c r="R3557" s="311">
        <v>51.6</v>
      </c>
      <c r="S3557" s="311">
        <v>46.8</v>
      </c>
      <c r="T3557" s="311">
        <v>46.8</v>
      </c>
      <c r="U3557" s="311">
        <v>36</v>
      </c>
      <c r="V3557" s="311">
        <v>39</v>
      </c>
      <c r="W3557" s="311">
        <v>30</v>
      </c>
      <c r="X3557" s="311">
        <v>33</v>
      </c>
      <c r="Y3557" s="311">
        <v>33.6</v>
      </c>
      <c r="Z3557" s="311">
        <v>41.4</v>
      </c>
      <c r="AA3557" s="311">
        <v>41.4</v>
      </c>
      <c r="AB3557" s="397">
        <v>36</v>
      </c>
      <c r="AC3557" s="107">
        <f>SUM(E3557:AB3557)</f>
        <v>858.59999999999991</v>
      </c>
      <c r="AD3557" s="73"/>
      <c r="AE3557" s="155"/>
      <c r="AF3557" s="74"/>
      <c r="AK3557" s="15"/>
      <c r="AL3557" s="15"/>
      <c r="AM3557" s="15"/>
      <c r="AN3557" s="15"/>
    </row>
    <row r="3558" spans="1:42" x14ac:dyDescent="0.25">
      <c r="A3558" s="3562"/>
      <c r="B3558" s="3560"/>
      <c r="C3558" s="123" t="s">
        <v>16</v>
      </c>
      <c r="D3558" s="108" t="s">
        <v>55</v>
      </c>
      <c r="E3558" s="1479">
        <v>16</v>
      </c>
      <c r="F3558" s="1474">
        <v>14</v>
      </c>
      <c r="G3558" s="1474">
        <v>16</v>
      </c>
      <c r="H3558" s="330">
        <v>13</v>
      </c>
      <c r="I3558" s="330">
        <v>14</v>
      </c>
      <c r="J3558" s="330">
        <v>13</v>
      </c>
      <c r="K3558" s="330">
        <v>13</v>
      </c>
      <c r="L3558" s="330">
        <v>14</v>
      </c>
      <c r="M3558" s="330">
        <v>27</v>
      </c>
      <c r="N3558" s="330">
        <v>38</v>
      </c>
      <c r="O3558" s="330">
        <v>38</v>
      </c>
      <c r="P3558" s="330">
        <v>38</v>
      </c>
      <c r="Q3558" s="330">
        <v>41</v>
      </c>
      <c r="R3558" s="330">
        <v>39</v>
      </c>
      <c r="S3558" s="330">
        <v>40</v>
      </c>
      <c r="T3558" s="330">
        <v>38</v>
      </c>
      <c r="U3558" s="330">
        <v>39</v>
      </c>
      <c r="V3558" s="330">
        <v>38</v>
      </c>
      <c r="W3558" s="330">
        <v>39</v>
      </c>
      <c r="X3558" s="330">
        <v>38</v>
      </c>
      <c r="Y3558" s="330">
        <v>40</v>
      </c>
      <c r="Z3558" s="1474">
        <v>39</v>
      </c>
      <c r="AA3558" s="1474">
        <v>25</v>
      </c>
      <c r="AB3558" s="1502">
        <v>14</v>
      </c>
      <c r="AC3558" s="107">
        <f>AVERAGE(E3558:AB3558)</f>
        <v>28.5</v>
      </c>
      <c r="AD3558" s="76"/>
      <c r="AE3558" s="76"/>
      <c r="AF3558" s="77"/>
      <c r="AK3558" s="15"/>
      <c r="AL3558" s="15"/>
      <c r="AM3558" s="15"/>
      <c r="AN3558" s="15"/>
    </row>
    <row r="3559" spans="1:42" ht="16.5" thickBot="1" x14ac:dyDescent="0.3">
      <c r="A3559" s="3726"/>
      <c r="B3559" s="3572"/>
      <c r="C3559" s="126" t="s">
        <v>18</v>
      </c>
      <c r="D3559" s="114"/>
      <c r="E3559" s="320">
        <f t="shared" ref="E3559:AB3559" si="1354">E3557/E3556</f>
        <v>0.13402061855670103</v>
      </c>
      <c r="F3559" s="321">
        <f t="shared" si="1354"/>
        <v>0.14893617021276595</v>
      </c>
      <c r="G3559" s="321">
        <f t="shared" si="1354"/>
        <v>0.11315789473684211</v>
      </c>
      <c r="H3559" s="321">
        <f t="shared" si="1354"/>
        <v>0.11290322580645161</v>
      </c>
      <c r="I3559" s="321">
        <f t="shared" si="1354"/>
        <v>9.4086021505376344E-2</v>
      </c>
      <c r="J3559" s="321">
        <f t="shared" si="1354"/>
        <v>0.10372340425531915</v>
      </c>
      <c r="K3559" s="321">
        <f t="shared" si="1354"/>
        <v>0.104</v>
      </c>
      <c r="L3559" s="321">
        <f t="shared" si="1354"/>
        <v>0.1038961038961039</v>
      </c>
      <c r="M3559" s="321">
        <f t="shared" si="1354"/>
        <v>8.3333333333333329E-2</v>
      </c>
      <c r="N3559" s="321">
        <f t="shared" si="1354"/>
        <v>5.5314533622559649E-2</v>
      </c>
      <c r="O3559" s="321">
        <f t="shared" si="1354"/>
        <v>6.239168110918545E-2</v>
      </c>
      <c r="P3559" s="321">
        <f t="shared" si="1354"/>
        <v>7.4232081911262793E-2</v>
      </c>
      <c r="Q3559" s="321">
        <f t="shared" si="1354"/>
        <v>6.6779374471682168E-2</v>
      </c>
      <c r="R3559" s="321">
        <f t="shared" si="1354"/>
        <v>7.3504273504273507E-2</v>
      </c>
      <c r="S3559" s="321">
        <f t="shared" si="1354"/>
        <v>6.7010309278350513E-2</v>
      </c>
      <c r="T3559" s="321">
        <f t="shared" si="1354"/>
        <v>6.8062827225130879E-2</v>
      </c>
      <c r="U3559" s="321">
        <f t="shared" si="1354"/>
        <v>5.2083333333333329E-2</v>
      </c>
      <c r="V3559" s="321">
        <f t="shared" si="1354"/>
        <v>5.7573073516386186E-2</v>
      </c>
      <c r="W3559" s="321">
        <f t="shared" si="1354"/>
        <v>4.4603033006244422E-2</v>
      </c>
      <c r="X3559" s="321">
        <f t="shared" si="1354"/>
        <v>4.9371633752244168E-2</v>
      </c>
      <c r="Y3559" s="321">
        <f>Y3557/Y3556</f>
        <v>4.9079754601226995E-2</v>
      </c>
      <c r="Z3559" s="321">
        <f t="shared" si="1354"/>
        <v>5.9688581314878891E-2</v>
      </c>
      <c r="AA3559" s="321">
        <f t="shared" si="1354"/>
        <v>7.6666666666666661E-2</v>
      </c>
      <c r="AB3559" s="809">
        <f t="shared" si="1354"/>
        <v>0.12448132780082988</v>
      </c>
      <c r="AC3559" s="457">
        <f>MAX(E3559:AB3559)</f>
        <v>0.14893617021276595</v>
      </c>
      <c r="AD3559" s="73"/>
      <c r="AE3559" s="155"/>
      <c r="AF3559" s="74"/>
      <c r="AK3559" s="15"/>
      <c r="AL3559" s="15"/>
      <c r="AM3559" s="15"/>
      <c r="AN3559" s="15"/>
    </row>
    <row r="3560" spans="1:42" x14ac:dyDescent="0.25">
      <c r="A3560" s="2049"/>
      <c r="B3560" s="2052"/>
      <c r="C3560" s="360" t="s">
        <v>117</v>
      </c>
      <c r="D3560" s="122"/>
      <c r="E3560" s="138"/>
      <c r="F3560" s="136"/>
      <c r="G3560" s="136"/>
      <c r="H3560" s="91"/>
      <c r="I3560" s="91"/>
      <c r="J3560" s="91"/>
      <c r="K3560" s="91"/>
      <c r="L3560" s="91"/>
      <c r="M3560" s="91"/>
      <c r="N3560" s="91"/>
      <c r="O3560" s="91"/>
      <c r="P3560" s="91"/>
      <c r="Q3560" s="91"/>
      <c r="R3560" s="91"/>
      <c r="S3560" s="91"/>
      <c r="T3560" s="91"/>
      <c r="U3560" s="91"/>
      <c r="V3560" s="91"/>
      <c r="W3560" s="91"/>
      <c r="X3560" s="91"/>
      <c r="Y3560" s="91"/>
      <c r="Z3560" s="136"/>
      <c r="AA3560" s="136"/>
      <c r="AB3560" s="477"/>
      <c r="AC3560" s="122"/>
      <c r="AD3560" s="73"/>
      <c r="AE3560" s="155"/>
      <c r="AF3560" s="74"/>
      <c r="AK3560" s="15"/>
      <c r="AL3560" s="15"/>
      <c r="AM3560" s="15"/>
      <c r="AN3560" s="15"/>
    </row>
    <row r="3561" spans="1:42" s="183" customFormat="1" x14ac:dyDescent="0.25">
      <c r="A3561" s="2059"/>
      <c r="B3561" s="2062"/>
      <c r="C3561" s="124" t="s">
        <v>118</v>
      </c>
      <c r="D3561" s="108"/>
      <c r="E3561" s="313"/>
      <c r="F3561" s="314"/>
      <c r="G3561" s="314"/>
      <c r="H3561" s="155"/>
      <c r="I3561" s="155"/>
      <c r="J3561" s="155"/>
      <c r="K3561" s="155"/>
      <c r="L3561" s="155"/>
      <c r="M3561" s="155"/>
      <c r="N3561" s="155"/>
      <c r="O3561" s="155"/>
      <c r="P3561" s="155"/>
      <c r="Q3561" s="155"/>
      <c r="R3561" s="155"/>
      <c r="S3561" s="155"/>
      <c r="T3561" s="155"/>
      <c r="U3561" s="155"/>
      <c r="V3561" s="155"/>
      <c r="W3561" s="155"/>
      <c r="X3561" s="155"/>
      <c r="Y3561" s="155"/>
      <c r="Z3561" s="314"/>
      <c r="AA3561" s="314"/>
      <c r="AB3561" s="870"/>
      <c r="AC3561" s="108"/>
      <c r="AD3561" s="73"/>
      <c r="AE3561" s="155"/>
      <c r="AF3561" s="74"/>
      <c r="AH3561" s="784"/>
      <c r="AI3561" s="785"/>
      <c r="AJ3561" s="785"/>
      <c r="AK3561" s="785"/>
      <c r="AL3561" s="786"/>
      <c r="AM3561" s="786"/>
      <c r="AN3561" s="191"/>
      <c r="AO3561" s="191"/>
      <c r="AP3561" s="191"/>
    </row>
    <row r="3562" spans="1:42" ht="16.5" thickBot="1" x14ac:dyDescent="0.3">
      <c r="A3562" s="3537" t="s">
        <v>43</v>
      </c>
      <c r="B3562" s="3538"/>
      <c r="C3562" s="3539"/>
      <c r="D3562" s="114"/>
      <c r="E3562" s="180">
        <f>SQRT(E3556*E3556+E3557*E3557)/E3524/1.73</f>
        <v>16.271525064527303</v>
      </c>
      <c r="F3562" s="181">
        <f t="shared" ref="F3562:AB3562" si="1355">SQRT(F3556*F3556+F3557*F3557)/F3524/1.73</f>
        <v>14.166512325508124</v>
      </c>
      <c r="G3562" s="181">
        <f t="shared" si="1355"/>
        <v>12.692153311712465</v>
      </c>
      <c r="H3562" s="79">
        <f t="shared" si="1355"/>
        <v>12.424596944061374</v>
      </c>
      <c r="I3562" s="79">
        <f t="shared" si="1355"/>
        <v>12.365183701136639</v>
      </c>
      <c r="J3562" s="79">
        <f t="shared" si="1355"/>
        <v>12.594066244976208</v>
      </c>
      <c r="K3562" s="79">
        <f t="shared" si="1355"/>
        <v>12.633745354609907</v>
      </c>
      <c r="L3562" s="79">
        <f t="shared" si="1355"/>
        <v>13.071542727600052</v>
      </c>
      <c r="M3562" s="79">
        <f t="shared" si="1355"/>
        <v>20.411904088268599</v>
      </c>
      <c r="N3562" s="79">
        <f t="shared" si="1355"/>
        <v>31.336361095659761</v>
      </c>
      <c r="O3562" s="79">
        <f t="shared" si="1355"/>
        <v>38.558601119484024</v>
      </c>
      <c r="P3562" s="79">
        <f t="shared" si="1355"/>
        <v>38.929547985944573</v>
      </c>
      <c r="Q3562" s="79">
        <f t="shared" si="1355"/>
        <v>39.462844386841518</v>
      </c>
      <c r="R3562" s="79">
        <f t="shared" si="1355"/>
        <v>38.823956208053779</v>
      </c>
      <c r="S3562" s="79">
        <f t="shared" si="1355"/>
        <v>39.282018345718136</v>
      </c>
      <c r="T3562" s="79">
        <f t="shared" si="1355"/>
        <v>38.639786832849815</v>
      </c>
      <c r="U3562" s="79">
        <f t="shared" si="1355"/>
        <v>38.842632306975638</v>
      </c>
      <c r="V3562" s="79">
        <f t="shared" si="1355"/>
        <v>38.041619963285314</v>
      </c>
      <c r="W3562" s="79">
        <f t="shared" si="1355"/>
        <v>37.674023863979528</v>
      </c>
      <c r="X3562" s="79">
        <f t="shared" si="1355"/>
        <v>37.266761119807015</v>
      </c>
      <c r="Y3562" s="79">
        <f>SQRT(Y3556*Y3556+Y3557*Y3557)/Y3524/1.73</f>
        <v>38.206255479731425</v>
      </c>
      <c r="Z3562" s="181">
        <f t="shared" si="1355"/>
        <v>38.507997445354697</v>
      </c>
      <c r="AA3562" s="181">
        <f t="shared" si="1355"/>
        <v>29.871634096330258</v>
      </c>
      <c r="AB3562" s="398">
        <f t="shared" si="1355"/>
        <v>16.089573314308577</v>
      </c>
      <c r="AC3562" s="109">
        <f>AVERAGE(E3562:AB3562)</f>
        <v>27.75686847194687</v>
      </c>
      <c r="AD3562" s="78">
        <f>(AC3558-AC3562)/AC3558</f>
        <v>2.6074790458004565E-2</v>
      </c>
      <c r="AE3562" s="79"/>
      <c r="AF3562" s="80"/>
      <c r="AK3562" s="14"/>
      <c r="AL3562" s="14"/>
      <c r="AM3562" s="15"/>
      <c r="AN3562" s="14"/>
    </row>
    <row r="3563" spans="1:42" x14ac:dyDescent="0.25">
      <c r="A3563" s="3561" t="s">
        <v>633</v>
      </c>
      <c r="B3563" s="3559" t="s">
        <v>634</v>
      </c>
      <c r="C3563" s="125" t="s">
        <v>14</v>
      </c>
      <c r="D3563" s="108" t="s">
        <v>941</v>
      </c>
      <c r="E3563" s="309">
        <v>23.4</v>
      </c>
      <c r="F3563" s="71">
        <v>20.399999999999999</v>
      </c>
      <c r="G3563" s="71">
        <v>19.2</v>
      </c>
      <c r="H3563" s="71">
        <v>19.2</v>
      </c>
      <c r="I3563" s="71">
        <v>19.2</v>
      </c>
      <c r="J3563" s="71">
        <v>19.2</v>
      </c>
      <c r="K3563" s="71">
        <v>19.8</v>
      </c>
      <c r="L3563" s="71">
        <v>25.2</v>
      </c>
      <c r="M3563" s="71">
        <v>27.6</v>
      </c>
      <c r="N3563" s="71">
        <v>28.2</v>
      </c>
      <c r="O3563" s="71">
        <v>27</v>
      </c>
      <c r="P3563" s="71">
        <v>30.6</v>
      </c>
      <c r="Q3563" s="71">
        <v>32.4</v>
      </c>
      <c r="R3563" s="71">
        <v>30.6</v>
      </c>
      <c r="S3563" s="71">
        <v>31.8</v>
      </c>
      <c r="T3563" s="71">
        <v>30.6</v>
      </c>
      <c r="U3563" s="71">
        <v>30.6</v>
      </c>
      <c r="V3563" s="71">
        <v>24</v>
      </c>
      <c r="W3563" s="71">
        <v>22.2</v>
      </c>
      <c r="X3563" s="71">
        <v>87.6</v>
      </c>
      <c r="Y3563" s="71">
        <v>88.2</v>
      </c>
      <c r="Z3563" s="71">
        <v>66</v>
      </c>
      <c r="AA3563" s="71">
        <v>24.6</v>
      </c>
      <c r="AB3563" s="396">
        <v>24</v>
      </c>
      <c r="AC3563" s="134">
        <f>SUM(E3563:AB3563)</f>
        <v>771.60000000000014</v>
      </c>
      <c r="AD3563" s="70"/>
      <c r="AE3563" s="71">
        <v>100</v>
      </c>
      <c r="AF3563" s="72">
        <v>60</v>
      </c>
      <c r="AK3563" s="433"/>
      <c r="AL3563" s="434"/>
      <c r="AM3563" s="433"/>
      <c r="AN3563" s="15"/>
    </row>
    <row r="3564" spans="1:42" x14ac:dyDescent="0.25">
      <c r="A3564" s="3562"/>
      <c r="B3564" s="3560"/>
      <c r="C3564" s="123" t="s">
        <v>15</v>
      </c>
      <c r="D3564" s="108" t="s">
        <v>941</v>
      </c>
      <c r="E3564" s="310">
        <v>34.799999999999997</v>
      </c>
      <c r="F3564" s="311">
        <v>31.2</v>
      </c>
      <c r="G3564" s="311">
        <v>30.6</v>
      </c>
      <c r="H3564" s="311">
        <v>31.2</v>
      </c>
      <c r="I3564" s="311">
        <v>31.2</v>
      </c>
      <c r="J3564" s="311">
        <v>30.6</v>
      </c>
      <c r="K3564" s="311">
        <v>30</v>
      </c>
      <c r="L3564" s="311">
        <v>29.4</v>
      </c>
      <c r="M3564" s="311">
        <v>28.2</v>
      </c>
      <c r="N3564" s="311">
        <v>28.2</v>
      </c>
      <c r="O3564" s="311">
        <v>30.6</v>
      </c>
      <c r="P3564" s="311">
        <v>34.200000000000003</v>
      </c>
      <c r="Q3564" s="311">
        <v>34.799999999999997</v>
      </c>
      <c r="R3564" s="311">
        <v>34.200000000000003</v>
      </c>
      <c r="S3564" s="311">
        <v>33</v>
      </c>
      <c r="T3564" s="311">
        <v>30</v>
      </c>
      <c r="U3564" s="311">
        <v>29.4</v>
      </c>
      <c r="V3564" s="311">
        <v>28.8</v>
      </c>
      <c r="W3564" s="311">
        <v>28.2</v>
      </c>
      <c r="X3564" s="311">
        <v>88.8</v>
      </c>
      <c r="Y3564" s="311">
        <v>89.4</v>
      </c>
      <c r="Z3564" s="311">
        <v>70.8</v>
      </c>
      <c r="AA3564" s="311">
        <v>34.799999999999997</v>
      </c>
      <c r="AB3564" s="397">
        <v>35.4</v>
      </c>
      <c r="AC3564" s="107">
        <f>SUM(E3564:AB3564)</f>
        <v>907.79999999999984</v>
      </c>
      <c r="AD3564" s="73"/>
      <c r="AE3564" s="155"/>
      <c r="AF3564" s="74"/>
      <c r="AK3564" s="15"/>
      <c r="AL3564" s="15"/>
      <c r="AM3564" s="15"/>
      <c r="AN3564" s="15"/>
    </row>
    <row r="3565" spans="1:42" x14ac:dyDescent="0.25">
      <c r="A3565" s="3562"/>
      <c r="B3565" s="3560"/>
      <c r="C3565" s="123" t="s">
        <v>16</v>
      </c>
      <c r="D3565" s="108" t="s">
        <v>55</v>
      </c>
      <c r="E3565" s="1730">
        <v>2</v>
      </c>
      <c r="F3565" s="1730">
        <v>0</v>
      </c>
      <c r="G3565" s="1730">
        <v>2</v>
      </c>
      <c r="H3565" s="1731">
        <v>0</v>
      </c>
      <c r="I3565" s="1731">
        <v>0</v>
      </c>
      <c r="J3565" s="1731">
        <v>2</v>
      </c>
      <c r="K3565" s="1731">
        <v>0</v>
      </c>
      <c r="L3565" s="1731">
        <v>2</v>
      </c>
      <c r="M3565" s="1731">
        <v>2</v>
      </c>
      <c r="N3565" s="1731">
        <v>0</v>
      </c>
      <c r="O3565" s="1731">
        <v>2</v>
      </c>
      <c r="P3565" s="1731">
        <v>3</v>
      </c>
      <c r="Q3565" s="1731">
        <v>2</v>
      </c>
      <c r="R3565" s="1731">
        <v>2</v>
      </c>
      <c r="S3565" s="1731">
        <v>2</v>
      </c>
      <c r="T3565" s="1731">
        <v>2</v>
      </c>
      <c r="U3565" s="1731">
        <v>2</v>
      </c>
      <c r="V3565" s="1731">
        <v>0</v>
      </c>
      <c r="W3565" s="1731">
        <v>0</v>
      </c>
      <c r="X3565" s="1731">
        <v>7</v>
      </c>
      <c r="Y3565" s="1731">
        <v>7</v>
      </c>
      <c r="Z3565" s="1730">
        <v>2</v>
      </c>
      <c r="AA3565" s="1730">
        <v>0</v>
      </c>
      <c r="AB3565" s="1732">
        <v>2</v>
      </c>
      <c r="AC3565" s="107">
        <f>AVERAGE(E3565:AB3565)</f>
        <v>1.7916666666666667</v>
      </c>
      <c r="AD3565" s="76"/>
      <c r="AE3565" s="76"/>
      <c r="AF3565" s="77"/>
      <c r="AK3565" s="15"/>
      <c r="AL3565" s="15"/>
      <c r="AM3565" s="15"/>
      <c r="AN3565" s="15"/>
    </row>
    <row r="3566" spans="1:42" x14ac:dyDescent="0.25">
      <c r="A3566" s="3501"/>
      <c r="B3566" s="3504"/>
      <c r="C3566" s="123" t="s">
        <v>18</v>
      </c>
      <c r="D3566" s="108"/>
      <c r="E3566" s="316">
        <f t="shared" ref="E3566:AB3566" si="1356">E3564/E3563</f>
        <v>1.4871794871794872</v>
      </c>
      <c r="F3566" s="317">
        <f t="shared" si="1356"/>
        <v>1.5294117647058825</v>
      </c>
      <c r="G3566" s="317">
        <f t="shared" si="1356"/>
        <v>1.5937500000000002</v>
      </c>
      <c r="H3566" s="317">
        <f t="shared" si="1356"/>
        <v>1.625</v>
      </c>
      <c r="I3566" s="317">
        <f t="shared" si="1356"/>
        <v>1.625</v>
      </c>
      <c r="J3566" s="317">
        <f t="shared" si="1356"/>
        <v>1.5937500000000002</v>
      </c>
      <c r="K3566" s="317">
        <f t="shared" si="1356"/>
        <v>1.5151515151515151</v>
      </c>
      <c r="L3566" s="317">
        <f t="shared" si="1356"/>
        <v>1.1666666666666667</v>
      </c>
      <c r="M3566" s="317">
        <f t="shared" si="1356"/>
        <v>1.0217391304347825</v>
      </c>
      <c r="N3566" s="317">
        <f t="shared" si="1356"/>
        <v>1</v>
      </c>
      <c r="O3566" s="317">
        <f t="shared" si="1356"/>
        <v>1.1333333333333333</v>
      </c>
      <c r="P3566" s="317">
        <f t="shared" si="1356"/>
        <v>1.1176470588235294</v>
      </c>
      <c r="Q3566" s="317">
        <f t="shared" si="1356"/>
        <v>1.074074074074074</v>
      </c>
      <c r="R3566" s="317">
        <f t="shared" si="1356"/>
        <v>1.1176470588235294</v>
      </c>
      <c r="S3566" s="317">
        <f t="shared" si="1356"/>
        <v>1.0377358490566038</v>
      </c>
      <c r="T3566" s="317">
        <f t="shared" si="1356"/>
        <v>0.98039215686274506</v>
      </c>
      <c r="U3566" s="317">
        <f t="shared" si="1356"/>
        <v>0.96078431372549011</v>
      </c>
      <c r="V3566" s="317">
        <f t="shared" si="1356"/>
        <v>1.2</v>
      </c>
      <c r="W3566" s="317">
        <f t="shared" si="1356"/>
        <v>1.2702702702702702</v>
      </c>
      <c r="X3566" s="317">
        <f t="shared" si="1356"/>
        <v>1.0136986301369864</v>
      </c>
      <c r="Y3566" s="317">
        <f>Y3564/Y3563</f>
        <v>1.0136054421768708</v>
      </c>
      <c r="Z3566" s="317">
        <f t="shared" si="1356"/>
        <v>1.0727272727272728</v>
      </c>
      <c r="AA3566" s="317">
        <f t="shared" si="1356"/>
        <v>1.4146341463414631</v>
      </c>
      <c r="AB3566" s="339">
        <f t="shared" si="1356"/>
        <v>1.4749999999999999</v>
      </c>
      <c r="AC3566" s="436">
        <f>MAX(E3566:AB3566)</f>
        <v>1.625</v>
      </c>
      <c r="AD3566" s="73"/>
      <c r="AE3566" s="155"/>
      <c r="AF3566" s="74"/>
      <c r="AK3566" s="15"/>
      <c r="AL3566" s="15"/>
      <c r="AM3566" s="15"/>
      <c r="AN3566" s="15"/>
    </row>
    <row r="3567" spans="1:42" x14ac:dyDescent="0.25">
      <c r="A3567" s="2059"/>
      <c r="B3567" s="2062"/>
      <c r="C3567" s="124" t="s">
        <v>117</v>
      </c>
      <c r="D3567" s="108"/>
      <c r="E3567" s="2187"/>
      <c r="F3567" s="2188"/>
      <c r="G3567" s="2188"/>
      <c r="H3567" s="3410"/>
      <c r="I3567" s="3410"/>
      <c r="J3567" s="3410"/>
      <c r="K3567" s="3410"/>
      <c r="L3567" s="3410"/>
      <c r="M3567" s="3410"/>
      <c r="N3567" s="3410"/>
      <c r="O3567" s="3410"/>
      <c r="P3567" s="3410"/>
      <c r="Q3567" s="3410"/>
      <c r="R3567" s="3410"/>
      <c r="S3567" s="3410"/>
      <c r="T3567" s="3410"/>
      <c r="U3567" s="3410"/>
      <c r="V3567" s="3410"/>
      <c r="W3567" s="3410"/>
      <c r="X3567" s="3410"/>
      <c r="Y3567" s="3410"/>
      <c r="Z3567" s="2188"/>
      <c r="AA3567" s="2188"/>
      <c r="AB3567" s="2189"/>
      <c r="AC3567" s="108"/>
      <c r="AD3567" s="73"/>
      <c r="AE3567" s="155"/>
      <c r="AF3567" s="74"/>
      <c r="AK3567" s="15"/>
      <c r="AL3567" s="15"/>
      <c r="AM3567" s="15"/>
      <c r="AN3567" s="15"/>
    </row>
    <row r="3568" spans="1:42" s="183" customFormat="1" x14ac:dyDescent="0.25">
      <c r="A3568" s="2059"/>
      <c r="B3568" s="2062"/>
      <c r="C3568" s="124" t="s">
        <v>118</v>
      </c>
      <c r="D3568" s="108"/>
      <c r="E3568" s="2187"/>
      <c r="F3568" s="2188"/>
      <c r="G3568" s="2188"/>
      <c r="H3568" s="3410"/>
      <c r="I3568" s="3410"/>
      <c r="J3568" s="3410"/>
      <c r="K3568" s="3410"/>
      <c r="L3568" s="3410"/>
      <c r="M3568" s="3410"/>
      <c r="N3568" s="3410"/>
      <c r="O3568" s="3410"/>
      <c r="P3568" s="3410"/>
      <c r="Q3568" s="3410"/>
      <c r="R3568" s="3410"/>
      <c r="S3568" s="3410"/>
      <c r="T3568" s="3410"/>
      <c r="U3568" s="3410"/>
      <c r="V3568" s="3410"/>
      <c r="W3568" s="3410"/>
      <c r="X3568" s="3410"/>
      <c r="Y3568" s="3410"/>
      <c r="Z3568" s="2188"/>
      <c r="AA3568" s="2188"/>
      <c r="AB3568" s="2189"/>
      <c r="AC3568" s="108"/>
      <c r="AD3568" s="73"/>
      <c r="AE3568" s="155"/>
      <c r="AF3568" s="74"/>
      <c r="AH3568" s="784"/>
      <c r="AI3568" s="785"/>
      <c r="AJ3568" s="785"/>
      <c r="AK3568" s="785"/>
      <c r="AL3568" s="786"/>
      <c r="AM3568" s="786"/>
      <c r="AN3568" s="191"/>
      <c r="AO3568" s="191"/>
      <c r="AP3568" s="191"/>
    </row>
    <row r="3569" spans="1:42" ht="16.5" thickBot="1" x14ac:dyDescent="0.3">
      <c r="A3569" s="3537" t="s">
        <v>43</v>
      </c>
      <c r="B3569" s="3538"/>
      <c r="C3569" s="3539"/>
      <c r="D3569" s="114"/>
      <c r="E3569" s="180">
        <f>SQRT(E3563*E3563+E3564*E3564)/E3524/1.73</f>
        <v>2.3240909676963257</v>
      </c>
      <c r="F3569" s="181">
        <f t="shared" ref="F3569:AB3569" si="1357">SQRT(F3563*F3563+F3564*F3564)/F3524/1.73</f>
        <v>2.0580319746935509</v>
      </c>
      <c r="G3569" s="181">
        <f t="shared" si="1357"/>
        <v>1.9982179791673471</v>
      </c>
      <c r="H3569" s="79">
        <f t="shared" si="1357"/>
        <v>2.0264076142344218</v>
      </c>
      <c r="I3569" s="79">
        <f t="shared" si="1357"/>
        <v>2.0206068290791706</v>
      </c>
      <c r="J3569" s="79">
        <f t="shared" si="1357"/>
        <v>2.0058960501727934</v>
      </c>
      <c r="K3569" s="79">
        <f t="shared" si="1357"/>
        <v>2.0074813840328605</v>
      </c>
      <c r="L3569" s="79">
        <f t="shared" si="1357"/>
        <v>2.1794263960145508</v>
      </c>
      <c r="M3569" s="79">
        <f t="shared" si="1357"/>
        <v>2.2295774817293417</v>
      </c>
      <c r="N3569" s="79">
        <f t="shared" si="1357"/>
        <v>2.2556260793706819</v>
      </c>
      <c r="O3569" s="79">
        <f t="shared" si="1357"/>
        <v>2.2681648830322745</v>
      </c>
      <c r="P3569" s="79">
        <f t="shared" si="1357"/>
        <v>2.5335903640092012</v>
      </c>
      <c r="Q3569" s="79">
        <f t="shared" si="1357"/>
        <v>2.6376505061842765</v>
      </c>
      <c r="R3569" s="79">
        <f t="shared" si="1357"/>
        <v>2.5311728159519409</v>
      </c>
      <c r="S3569" s="79">
        <f t="shared" si="1357"/>
        <v>2.5718825685744395</v>
      </c>
      <c r="T3569" s="79">
        <f t="shared" si="1357"/>
        <v>2.4025594549096967</v>
      </c>
      <c r="U3569" s="79">
        <f t="shared" si="1357"/>
        <v>2.3814406703074593</v>
      </c>
      <c r="V3569" s="79">
        <f t="shared" si="1357"/>
        <v>2.1018483903248959</v>
      </c>
      <c r="W3569" s="79">
        <f t="shared" si="1357"/>
        <v>2.0082833785076089</v>
      </c>
      <c r="X3569" s="79">
        <f t="shared" si="1357"/>
        <v>6.9462462448931594</v>
      </c>
      <c r="Y3569" s="79">
        <f>SQRT(Y3563*Y3563+Y3564*Y3564)/Y3524/1.73</f>
        <v>7.0002414119835557</v>
      </c>
      <c r="Z3569" s="181">
        <f t="shared" si="1357"/>
        <v>5.3642358461509847</v>
      </c>
      <c r="AA3569" s="181">
        <f t="shared" si="1357"/>
        <v>2.3505768243939147</v>
      </c>
      <c r="AB3569" s="398">
        <f t="shared" si="1357"/>
        <v>2.3612015684378802</v>
      </c>
      <c r="AC3569" s="109">
        <f>AVERAGE(E3569:AB3569)</f>
        <v>2.7735190701605141</v>
      </c>
      <c r="AD3569" s="78">
        <f>(AC3565-AC3569)/AC3565</f>
        <v>-0.54801064381051945</v>
      </c>
      <c r="AE3569" s="79"/>
      <c r="AF3569" s="80"/>
      <c r="AK3569" s="14"/>
      <c r="AL3569" s="14"/>
      <c r="AM3569" s="15"/>
      <c r="AN3569" s="14"/>
    </row>
    <row r="3570" spans="1:42" x14ac:dyDescent="0.25">
      <c r="A3570" s="3561" t="s">
        <v>635</v>
      </c>
      <c r="B3570" s="3559" t="s">
        <v>569</v>
      </c>
      <c r="C3570" s="121" t="s">
        <v>14</v>
      </c>
      <c r="D3570" s="113" t="s">
        <v>941</v>
      </c>
      <c r="E3570" s="309">
        <v>2.4</v>
      </c>
      <c r="F3570" s="71">
        <v>1.8</v>
      </c>
      <c r="G3570" s="71">
        <v>2.4</v>
      </c>
      <c r="H3570" s="71">
        <v>1.8</v>
      </c>
      <c r="I3570" s="71">
        <v>2.4</v>
      </c>
      <c r="J3570" s="71">
        <v>2.4</v>
      </c>
      <c r="K3570" s="71">
        <v>2.4</v>
      </c>
      <c r="L3570" s="71">
        <v>2.4</v>
      </c>
      <c r="M3570" s="71">
        <v>2.4</v>
      </c>
      <c r="N3570" s="71">
        <v>3</v>
      </c>
      <c r="O3570" s="71">
        <v>2.4</v>
      </c>
      <c r="P3570" s="71">
        <v>2.4</v>
      </c>
      <c r="Q3570" s="71">
        <v>2.4</v>
      </c>
      <c r="R3570" s="71">
        <v>2.4</v>
      </c>
      <c r="S3570" s="71">
        <v>3</v>
      </c>
      <c r="T3570" s="71">
        <v>2.4</v>
      </c>
      <c r="U3570" s="71">
        <v>1.8</v>
      </c>
      <c r="V3570" s="71">
        <v>2.4</v>
      </c>
      <c r="W3570" s="71">
        <v>2.4</v>
      </c>
      <c r="X3570" s="71">
        <v>2.4</v>
      </c>
      <c r="Y3570" s="71">
        <v>2.4</v>
      </c>
      <c r="Z3570" s="71">
        <v>2.4</v>
      </c>
      <c r="AA3570" s="71">
        <v>1.8</v>
      </c>
      <c r="AB3570" s="396">
        <v>2.4</v>
      </c>
      <c r="AC3570" s="106">
        <f>SUM(E3570:AB3570)</f>
        <v>56.399999999999977</v>
      </c>
      <c r="AD3570" s="70"/>
      <c r="AE3570" s="71">
        <v>0</v>
      </c>
      <c r="AF3570" s="72">
        <v>0</v>
      </c>
      <c r="AK3570" s="433"/>
      <c r="AL3570" s="434"/>
      <c r="AM3570" s="433"/>
      <c r="AN3570" s="15"/>
    </row>
    <row r="3571" spans="1:42" x14ac:dyDescent="0.25">
      <c r="A3571" s="3562"/>
      <c r="B3571" s="3560"/>
      <c r="C3571" s="123" t="s">
        <v>956</v>
      </c>
      <c r="D3571" s="108" t="s">
        <v>941</v>
      </c>
      <c r="E3571" s="310">
        <v>0.6</v>
      </c>
      <c r="F3571" s="311">
        <v>0</v>
      </c>
      <c r="G3571" s="311">
        <v>0</v>
      </c>
      <c r="H3571" s="311">
        <v>0.6</v>
      </c>
      <c r="I3571" s="311">
        <v>0</v>
      </c>
      <c r="J3571" s="311">
        <v>0</v>
      </c>
      <c r="K3571" s="311">
        <v>0.6</v>
      </c>
      <c r="L3571" s="311">
        <v>0</v>
      </c>
      <c r="M3571" s="311">
        <v>0</v>
      </c>
      <c r="N3571" s="311">
        <v>0.6</v>
      </c>
      <c r="O3571" s="311">
        <v>0</v>
      </c>
      <c r="P3571" s="311">
        <v>0.6</v>
      </c>
      <c r="Q3571" s="311">
        <v>0</v>
      </c>
      <c r="R3571" s="311">
        <v>0.6</v>
      </c>
      <c r="S3571" s="311">
        <v>0</v>
      </c>
      <c r="T3571" s="311">
        <v>0</v>
      </c>
      <c r="U3571" s="311">
        <v>0.6</v>
      </c>
      <c r="V3571" s="311">
        <v>0</v>
      </c>
      <c r="W3571" s="311">
        <v>0.6</v>
      </c>
      <c r="X3571" s="311">
        <v>0</v>
      </c>
      <c r="Y3571" s="311">
        <v>0.6</v>
      </c>
      <c r="Z3571" s="311">
        <v>0</v>
      </c>
      <c r="AA3571" s="311">
        <v>0</v>
      </c>
      <c r="AB3571" s="397">
        <v>0.6</v>
      </c>
      <c r="AC3571" s="107">
        <f>SUM(E3571:AB3571)</f>
        <v>5.9999999999999991</v>
      </c>
      <c r="AD3571" s="73"/>
      <c r="AE3571" s="155"/>
      <c r="AF3571" s="74"/>
      <c r="AK3571" s="15"/>
      <c r="AL3571" s="15"/>
      <c r="AM3571" s="15"/>
      <c r="AN3571" s="15"/>
    </row>
    <row r="3572" spans="1:42" x14ac:dyDescent="0.25">
      <c r="A3572" s="3562"/>
      <c r="B3572" s="3560"/>
      <c r="C3572" s="123" t="s">
        <v>16</v>
      </c>
      <c r="D3572" s="108" t="s">
        <v>55</v>
      </c>
      <c r="E3572" s="1479">
        <v>0</v>
      </c>
      <c r="F3572" s="1479">
        <v>0</v>
      </c>
      <c r="G3572" s="1479">
        <v>0</v>
      </c>
      <c r="H3572" s="329">
        <v>0</v>
      </c>
      <c r="I3572" s="329">
        <v>0</v>
      </c>
      <c r="J3572" s="329">
        <v>0</v>
      </c>
      <c r="K3572" s="329">
        <v>0</v>
      </c>
      <c r="L3572" s="329">
        <v>0</v>
      </c>
      <c r="M3572" s="329">
        <v>0</v>
      </c>
      <c r="N3572" s="329">
        <v>0</v>
      </c>
      <c r="O3572" s="329">
        <v>0</v>
      </c>
      <c r="P3572" s="329">
        <v>0</v>
      </c>
      <c r="Q3572" s="329">
        <v>0</v>
      </c>
      <c r="R3572" s="329">
        <v>0</v>
      </c>
      <c r="S3572" s="329">
        <v>0</v>
      </c>
      <c r="T3572" s="329">
        <v>0</v>
      </c>
      <c r="U3572" s="329">
        <v>0</v>
      </c>
      <c r="V3572" s="329">
        <v>0</v>
      </c>
      <c r="W3572" s="329">
        <v>0</v>
      </c>
      <c r="X3572" s="329">
        <v>0</v>
      </c>
      <c r="Y3572" s="329">
        <v>0</v>
      </c>
      <c r="Z3572" s="1479">
        <v>0</v>
      </c>
      <c r="AA3572" s="1479">
        <v>0</v>
      </c>
      <c r="AB3572" s="1479">
        <v>0</v>
      </c>
      <c r="AC3572" s="107"/>
      <c r="AD3572" s="76"/>
      <c r="AE3572" s="76"/>
      <c r="AF3572" s="77"/>
      <c r="AK3572" s="15"/>
      <c r="AL3572" s="15"/>
      <c r="AM3572" s="15"/>
      <c r="AN3572" s="15"/>
    </row>
    <row r="3573" spans="1:42" ht="16.5" thickBot="1" x14ac:dyDescent="0.3">
      <c r="A3573" s="3726"/>
      <c r="B3573" s="3572"/>
      <c r="C3573" s="126" t="s">
        <v>18</v>
      </c>
      <c r="D3573" s="114"/>
      <c r="E3573" s="320">
        <f t="shared" ref="E3573:AB3573" si="1358">E3571/E3570</f>
        <v>0.25</v>
      </c>
      <c r="F3573" s="321">
        <f t="shared" si="1358"/>
        <v>0</v>
      </c>
      <c r="G3573" s="321">
        <f t="shared" si="1358"/>
        <v>0</v>
      </c>
      <c r="H3573" s="321">
        <f t="shared" si="1358"/>
        <v>0.33333333333333331</v>
      </c>
      <c r="I3573" s="321">
        <f t="shared" si="1358"/>
        <v>0</v>
      </c>
      <c r="J3573" s="321">
        <f t="shared" si="1358"/>
        <v>0</v>
      </c>
      <c r="K3573" s="321">
        <f t="shared" si="1358"/>
        <v>0.25</v>
      </c>
      <c r="L3573" s="321">
        <f t="shared" si="1358"/>
        <v>0</v>
      </c>
      <c r="M3573" s="321">
        <f t="shared" si="1358"/>
        <v>0</v>
      </c>
      <c r="N3573" s="321">
        <f t="shared" si="1358"/>
        <v>0.19999999999999998</v>
      </c>
      <c r="O3573" s="321">
        <f t="shared" si="1358"/>
        <v>0</v>
      </c>
      <c r="P3573" s="321">
        <f t="shared" si="1358"/>
        <v>0.25</v>
      </c>
      <c r="Q3573" s="321">
        <f t="shared" si="1358"/>
        <v>0</v>
      </c>
      <c r="R3573" s="321">
        <f t="shared" si="1358"/>
        <v>0.25</v>
      </c>
      <c r="S3573" s="321">
        <f t="shared" si="1358"/>
        <v>0</v>
      </c>
      <c r="T3573" s="321">
        <f t="shared" si="1358"/>
        <v>0</v>
      </c>
      <c r="U3573" s="321">
        <f t="shared" si="1358"/>
        <v>0.33333333333333331</v>
      </c>
      <c r="V3573" s="321">
        <f t="shared" si="1358"/>
        <v>0</v>
      </c>
      <c r="W3573" s="321">
        <f t="shared" si="1358"/>
        <v>0.25</v>
      </c>
      <c r="X3573" s="321">
        <f t="shared" si="1358"/>
        <v>0</v>
      </c>
      <c r="Y3573" s="321">
        <f>Y3571/Y3570</f>
        <v>0.25</v>
      </c>
      <c r="Z3573" s="321">
        <f t="shared" si="1358"/>
        <v>0</v>
      </c>
      <c r="AA3573" s="321">
        <f t="shared" si="1358"/>
        <v>0</v>
      </c>
      <c r="AB3573" s="809">
        <f t="shared" si="1358"/>
        <v>0.25</v>
      </c>
      <c r="AC3573" s="457">
        <f>MAX(E3573:AB3573)</f>
        <v>0.33333333333333331</v>
      </c>
      <c r="AD3573" s="73"/>
      <c r="AE3573" s="155"/>
      <c r="AF3573" s="74"/>
      <c r="AK3573" s="15"/>
      <c r="AL3573" s="15"/>
      <c r="AM3573" s="15"/>
      <c r="AN3573" s="15"/>
    </row>
    <row r="3574" spans="1:42" x14ac:dyDescent="0.25">
      <c r="A3574" s="2049"/>
      <c r="B3574" s="2052"/>
      <c r="C3574" s="360" t="s">
        <v>117</v>
      </c>
      <c r="D3574" s="122"/>
      <c r="E3574" s="138"/>
      <c r="F3574" s="136"/>
      <c r="G3574" s="136"/>
      <c r="H3574" s="91"/>
      <c r="I3574" s="91"/>
      <c r="J3574" s="91"/>
      <c r="K3574" s="91"/>
      <c r="L3574" s="91"/>
      <c r="M3574" s="91"/>
      <c r="N3574" s="91"/>
      <c r="O3574" s="91"/>
      <c r="P3574" s="91"/>
      <c r="Q3574" s="91"/>
      <c r="R3574" s="91"/>
      <c r="S3574" s="91"/>
      <c r="T3574" s="91"/>
      <c r="U3574" s="91"/>
      <c r="V3574" s="91"/>
      <c r="W3574" s="91"/>
      <c r="X3574" s="91"/>
      <c r="Y3574" s="91"/>
      <c r="Z3574" s="136"/>
      <c r="AA3574" s="136"/>
      <c r="AB3574" s="477"/>
      <c r="AC3574" s="122"/>
      <c r="AD3574" s="73"/>
      <c r="AE3574" s="155"/>
      <c r="AF3574" s="74"/>
      <c r="AK3574" s="15"/>
      <c r="AL3574" s="15"/>
      <c r="AM3574" s="15"/>
      <c r="AN3574" s="15"/>
    </row>
    <row r="3575" spans="1:42" s="183" customFormat="1" x14ac:dyDescent="0.25">
      <c r="A3575" s="2059"/>
      <c r="B3575" s="2062"/>
      <c r="C3575" s="124" t="s">
        <v>118</v>
      </c>
      <c r="D3575" s="108"/>
      <c r="E3575" s="313"/>
      <c r="F3575" s="314"/>
      <c r="G3575" s="314"/>
      <c r="H3575" s="155"/>
      <c r="I3575" s="155"/>
      <c r="J3575" s="155"/>
      <c r="K3575" s="155"/>
      <c r="L3575" s="155"/>
      <c r="M3575" s="155"/>
      <c r="N3575" s="155"/>
      <c r="O3575" s="155"/>
      <c r="P3575" s="155"/>
      <c r="Q3575" s="155"/>
      <c r="R3575" s="155"/>
      <c r="S3575" s="155"/>
      <c r="T3575" s="155"/>
      <c r="U3575" s="155"/>
      <c r="V3575" s="155"/>
      <c r="W3575" s="155"/>
      <c r="X3575" s="155"/>
      <c r="Y3575" s="155"/>
      <c r="Z3575" s="314"/>
      <c r="AA3575" s="314"/>
      <c r="AB3575" s="870"/>
      <c r="AC3575" s="108"/>
      <c r="AD3575" s="73"/>
      <c r="AE3575" s="155"/>
      <c r="AF3575" s="74"/>
      <c r="AH3575" s="784"/>
      <c r="AI3575" s="785"/>
      <c r="AJ3575" s="785"/>
      <c r="AK3575" s="785"/>
      <c r="AL3575" s="786"/>
      <c r="AM3575" s="786"/>
      <c r="AN3575" s="191"/>
      <c r="AO3575" s="191"/>
      <c r="AP3575" s="191"/>
    </row>
    <row r="3576" spans="1:42" ht="16.5" thickBot="1" x14ac:dyDescent="0.3">
      <c r="A3576" s="3537" t="s">
        <v>43</v>
      </c>
      <c r="B3576" s="3538"/>
      <c r="C3576" s="3539"/>
      <c r="D3576" s="114"/>
      <c r="E3576" s="180">
        <f>SQRT(E3570*E3570+E3571*E3571)/E3524/1.73</f>
        <v>0.13710247648072738</v>
      </c>
      <c r="F3576" s="181">
        <f t="shared" ref="F3576:AB3576" si="1359">SQRT(F3570*F3570+F3571*F3571)/F3524/1.73</f>
        <v>9.9375590042565867E-2</v>
      </c>
      <c r="G3576" s="181">
        <f t="shared" si="1359"/>
        <v>0.13275437674585835</v>
      </c>
      <c r="H3576" s="79">
        <f t="shared" si="1359"/>
        <v>0.10495154996825111</v>
      </c>
      <c r="I3576" s="79">
        <f t="shared" si="1359"/>
        <v>0.13237435467502096</v>
      </c>
      <c r="J3576" s="79">
        <f t="shared" si="1359"/>
        <v>0.13326448001865701</v>
      </c>
      <c r="K3576" s="79">
        <f t="shared" si="1359"/>
        <v>0.13816220576753493</v>
      </c>
      <c r="L3576" s="79">
        <f t="shared" si="1359"/>
        <v>0.13508113310557154</v>
      </c>
      <c r="M3576" s="79">
        <f t="shared" si="1359"/>
        <v>0.13560930957910261</v>
      </c>
      <c r="N3576" s="79">
        <f t="shared" si="1359"/>
        <v>0.17303777632861278</v>
      </c>
      <c r="O3576" s="79">
        <f t="shared" si="1359"/>
        <v>0.13339261894175189</v>
      </c>
      <c r="P3576" s="79">
        <f t="shared" si="1359"/>
        <v>0.13657868478452592</v>
      </c>
      <c r="Q3576" s="79">
        <f t="shared" si="1359"/>
        <v>0.13313658704359113</v>
      </c>
      <c r="R3576" s="79">
        <f t="shared" si="1359"/>
        <v>0.13644836161202159</v>
      </c>
      <c r="S3576" s="79">
        <f t="shared" si="1359"/>
        <v>0.16835961614007519</v>
      </c>
      <c r="T3576" s="79">
        <f t="shared" si="1359"/>
        <v>0.13455705499458967</v>
      </c>
      <c r="U3576" s="79">
        <f t="shared" si="1359"/>
        <v>0.10647997059885669</v>
      </c>
      <c r="V3576" s="79">
        <f t="shared" si="1359"/>
        <v>0.13455705499458967</v>
      </c>
      <c r="W3576" s="79">
        <f t="shared" si="1359"/>
        <v>0.13842970277773345</v>
      </c>
      <c r="X3576" s="79">
        <f t="shared" si="1359"/>
        <v>0.13364963747535832</v>
      </c>
      <c r="Y3576" s="79">
        <f>SQRT(Y3570*Y3570+Y3571*Y3571)/Y3524/1.73</f>
        <v>0.13789574056836901</v>
      </c>
      <c r="Z3576" s="181">
        <f t="shared" si="1359"/>
        <v>0.13300893930912941</v>
      </c>
      <c r="AA3576" s="181">
        <f t="shared" si="1359"/>
        <v>9.928076600626573E-2</v>
      </c>
      <c r="AB3576" s="398">
        <f t="shared" si="1359"/>
        <v>0.13657868478452592</v>
      </c>
      <c r="AC3576" s="109">
        <f>AVERAGE(E3576:AB3576)</f>
        <v>0.13266944469763695</v>
      </c>
      <c r="AD3576" s="78" t="e">
        <f>(AC3572-AC3576)/AC3572</f>
        <v>#DIV/0!</v>
      </c>
      <c r="AE3576" s="79"/>
      <c r="AF3576" s="80"/>
      <c r="AK3576" s="14"/>
      <c r="AL3576" s="14"/>
      <c r="AM3576" s="15"/>
      <c r="AN3576" s="14"/>
    </row>
    <row r="3577" spans="1:42" x14ac:dyDescent="0.25">
      <c r="A3577" s="3727" t="s">
        <v>636</v>
      </c>
      <c r="B3577" s="3730" t="s">
        <v>1191</v>
      </c>
      <c r="C3577" s="125" t="s">
        <v>14</v>
      </c>
      <c r="D3577" s="108" t="s">
        <v>941</v>
      </c>
      <c r="E3577" s="309">
        <v>20</v>
      </c>
      <c r="F3577" s="71">
        <v>18</v>
      </c>
      <c r="G3577" s="71">
        <v>16.8</v>
      </c>
      <c r="H3577" s="71">
        <v>15.6</v>
      </c>
      <c r="I3577" s="71">
        <v>17.600000000000001</v>
      </c>
      <c r="J3577" s="71">
        <v>18.8</v>
      </c>
      <c r="K3577" s="71">
        <v>22</v>
      </c>
      <c r="L3577" s="71">
        <v>30.4</v>
      </c>
      <c r="M3577" s="71">
        <v>27.6</v>
      </c>
      <c r="N3577" s="71">
        <v>30</v>
      </c>
      <c r="O3577" s="71">
        <v>29.6</v>
      </c>
      <c r="P3577" s="71">
        <v>32.799999999999997</v>
      </c>
      <c r="Q3577" s="71">
        <v>30</v>
      </c>
      <c r="R3577" s="71">
        <v>33.6</v>
      </c>
      <c r="S3577" s="71">
        <v>33.200000000000003</v>
      </c>
      <c r="T3577" s="71">
        <v>30.4</v>
      </c>
      <c r="U3577" s="71">
        <v>28.4</v>
      </c>
      <c r="V3577" s="71">
        <v>30</v>
      </c>
      <c r="W3577" s="71">
        <v>28.4</v>
      </c>
      <c r="X3577" s="71">
        <v>33.6</v>
      </c>
      <c r="Y3577" s="71">
        <v>39.6</v>
      </c>
      <c r="Z3577" s="71">
        <v>40.799999999999997</v>
      </c>
      <c r="AA3577" s="71">
        <v>30.4</v>
      </c>
      <c r="AB3577" s="396">
        <v>26.4</v>
      </c>
      <c r="AC3577" s="134">
        <f>SUM(E3577:AB3577)</f>
        <v>663.99999999999989</v>
      </c>
      <c r="AD3577" s="70"/>
      <c r="AE3577" s="71">
        <v>100</v>
      </c>
      <c r="AF3577" s="72">
        <v>40</v>
      </c>
      <c r="AK3577" s="433"/>
      <c r="AL3577" s="434"/>
      <c r="AM3577" s="433"/>
      <c r="AN3577" s="15"/>
    </row>
    <row r="3578" spans="1:42" x14ac:dyDescent="0.25">
      <c r="A3578" s="3728"/>
      <c r="B3578" s="3731"/>
      <c r="C3578" s="123" t="s">
        <v>15</v>
      </c>
      <c r="D3578" s="108" t="s">
        <v>941</v>
      </c>
      <c r="E3578" s="310">
        <v>3.2</v>
      </c>
      <c r="F3578" s="311">
        <v>2.4</v>
      </c>
      <c r="G3578" s="311">
        <v>1.6</v>
      </c>
      <c r="H3578" s="311">
        <v>0.8</v>
      </c>
      <c r="I3578" s="311">
        <v>1.6</v>
      </c>
      <c r="J3578" s="311">
        <v>2.8</v>
      </c>
      <c r="K3578" s="311">
        <v>4</v>
      </c>
      <c r="L3578" s="311">
        <v>3.6</v>
      </c>
      <c r="M3578" s="311">
        <v>5.2</v>
      </c>
      <c r="N3578" s="311">
        <v>4</v>
      </c>
      <c r="O3578" s="311">
        <v>2.4</v>
      </c>
      <c r="P3578" s="311">
        <v>2.4</v>
      </c>
      <c r="Q3578" s="311">
        <v>4.4000000000000004</v>
      </c>
      <c r="R3578" s="311">
        <v>2.4</v>
      </c>
      <c r="S3578" s="311">
        <v>3.6</v>
      </c>
      <c r="T3578" s="311">
        <v>3.6</v>
      </c>
      <c r="U3578" s="311">
        <v>4</v>
      </c>
      <c r="V3578" s="311">
        <v>4.4000000000000004</v>
      </c>
      <c r="W3578" s="311">
        <v>4.4000000000000004</v>
      </c>
      <c r="X3578" s="311">
        <v>5.2</v>
      </c>
      <c r="Y3578" s="311">
        <v>6</v>
      </c>
      <c r="Z3578" s="311">
        <v>7.2</v>
      </c>
      <c r="AA3578" s="311">
        <v>5.6</v>
      </c>
      <c r="AB3578" s="397">
        <v>4.4000000000000004</v>
      </c>
      <c r="AC3578" s="107">
        <f>SUM(E3578:AB3578)</f>
        <v>89.2</v>
      </c>
      <c r="AD3578" s="73"/>
      <c r="AE3578" s="155"/>
      <c r="AF3578" s="74"/>
      <c r="AK3578" s="15"/>
      <c r="AL3578" s="15"/>
      <c r="AM3578" s="15"/>
      <c r="AN3578" s="15"/>
    </row>
    <row r="3579" spans="1:42" x14ac:dyDescent="0.25">
      <c r="A3579" s="3728"/>
      <c r="B3579" s="3731"/>
      <c r="C3579" s="123" t="s">
        <v>16</v>
      </c>
      <c r="D3579" s="108" t="s">
        <v>55</v>
      </c>
      <c r="E3579" s="1479">
        <v>2</v>
      </c>
      <c r="F3579" s="1474">
        <v>2</v>
      </c>
      <c r="G3579" s="1474">
        <v>0</v>
      </c>
      <c r="H3579" s="330">
        <v>0</v>
      </c>
      <c r="I3579" s="330">
        <v>1</v>
      </c>
      <c r="J3579" s="330">
        <v>2</v>
      </c>
      <c r="K3579" s="330">
        <v>2</v>
      </c>
      <c r="L3579" s="330">
        <v>2</v>
      </c>
      <c r="M3579" s="330">
        <v>2</v>
      </c>
      <c r="N3579" s="330">
        <v>1</v>
      </c>
      <c r="O3579" s="330">
        <v>1</v>
      </c>
      <c r="P3579" s="330">
        <v>2</v>
      </c>
      <c r="Q3579" s="330">
        <v>2</v>
      </c>
      <c r="R3579" s="330">
        <v>2</v>
      </c>
      <c r="S3579" s="330">
        <v>2</v>
      </c>
      <c r="T3579" s="330">
        <v>2</v>
      </c>
      <c r="U3579" s="330">
        <v>3</v>
      </c>
      <c r="V3579" s="330">
        <v>2</v>
      </c>
      <c r="W3579" s="330">
        <v>2</v>
      </c>
      <c r="X3579" s="330">
        <v>2</v>
      </c>
      <c r="Y3579" s="330">
        <v>3</v>
      </c>
      <c r="Z3579" s="1474">
        <v>3</v>
      </c>
      <c r="AA3579" s="1474">
        <v>2</v>
      </c>
      <c r="AB3579" s="1502">
        <v>1</v>
      </c>
      <c r="AC3579" s="107">
        <f>AVERAGE(E3579:AB3579)</f>
        <v>1.7916666666666667</v>
      </c>
      <c r="AD3579" s="76"/>
      <c r="AE3579" s="76"/>
      <c r="AF3579" s="77"/>
      <c r="AK3579" s="15"/>
      <c r="AL3579" s="15"/>
      <c r="AM3579" s="15"/>
      <c r="AN3579" s="15"/>
    </row>
    <row r="3580" spans="1:42" x14ac:dyDescent="0.25">
      <c r="A3580" s="3729"/>
      <c r="B3580" s="3732"/>
      <c r="C3580" s="123" t="s">
        <v>18</v>
      </c>
      <c r="D3580" s="108"/>
      <c r="E3580" s="316">
        <f t="shared" ref="E3580:AB3580" si="1360">E3578/E3577</f>
        <v>0.16</v>
      </c>
      <c r="F3580" s="317">
        <f t="shared" si="1360"/>
        <v>0.13333333333333333</v>
      </c>
      <c r="G3580" s="317">
        <f t="shared" si="1360"/>
        <v>9.5238095238095233E-2</v>
      </c>
      <c r="H3580" s="317">
        <f t="shared" si="1360"/>
        <v>5.1282051282051287E-2</v>
      </c>
      <c r="I3580" s="317">
        <f t="shared" si="1360"/>
        <v>9.0909090909090912E-2</v>
      </c>
      <c r="J3580" s="317">
        <f t="shared" si="1360"/>
        <v>0.14893617021276595</v>
      </c>
      <c r="K3580" s="317">
        <f t="shared" si="1360"/>
        <v>0.18181818181818182</v>
      </c>
      <c r="L3580" s="317">
        <f t="shared" si="1360"/>
        <v>0.11842105263157895</v>
      </c>
      <c r="M3580" s="317">
        <f t="shared" si="1360"/>
        <v>0.18840579710144928</v>
      </c>
      <c r="N3580" s="317">
        <f t="shared" si="1360"/>
        <v>0.13333333333333333</v>
      </c>
      <c r="O3580" s="317">
        <f t="shared" si="1360"/>
        <v>8.1081081081081072E-2</v>
      </c>
      <c r="P3580" s="317">
        <f t="shared" si="1360"/>
        <v>7.3170731707317083E-2</v>
      </c>
      <c r="Q3580" s="317">
        <f t="shared" si="1360"/>
        <v>0.14666666666666667</v>
      </c>
      <c r="R3580" s="317">
        <f t="shared" si="1360"/>
        <v>7.1428571428571425E-2</v>
      </c>
      <c r="S3580" s="317">
        <f t="shared" si="1360"/>
        <v>0.10843373493975902</v>
      </c>
      <c r="T3580" s="317">
        <f t="shared" si="1360"/>
        <v>0.11842105263157895</v>
      </c>
      <c r="U3580" s="317">
        <f t="shared" si="1360"/>
        <v>0.14084507042253522</v>
      </c>
      <c r="V3580" s="317">
        <f t="shared" si="1360"/>
        <v>0.14666666666666667</v>
      </c>
      <c r="W3580" s="317">
        <f t="shared" si="1360"/>
        <v>0.15492957746478875</v>
      </c>
      <c r="X3580" s="317">
        <f t="shared" si="1360"/>
        <v>0.15476190476190477</v>
      </c>
      <c r="Y3580" s="317">
        <f>Y3578/Y3577</f>
        <v>0.15151515151515152</v>
      </c>
      <c r="Z3580" s="317">
        <f t="shared" si="1360"/>
        <v>0.17647058823529413</v>
      </c>
      <c r="AA3580" s="317">
        <f t="shared" si="1360"/>
        <v>0.18421052631578946</v>
      </c>
      <c r="AB3580" s="339">
        <f t="shared" si="1360"/>
        <v>0.16666666666666669</v>
      </c>
      <c r="AC3580" s="436">
        <f>MAX(E3580:AB3580)</f>
        <v>0.18840579710144928</v>
      </c>
      <c r="AD3580" s="73"/>
      <c r="AE3580" s="155"/>
      <c r="AF3580" s="74"/>
      <c r="AK3580" s="15"/>
      <c r="AL3580" s="15"/>
      <c r="AM3580" s="15"/>
      <c r="AN3580" s="15"/>
    </row>
    <row r="3581" spans="1:42" x14ac:dyDescent="0.25">
      <c r="A3581" s="2059"/>
      <c r="B3581" s="2062"/>
      <c r="C3581" s="124" t="s">
        <v>117</v>
      </c>
      <c r="D3581" s="108"/>
      <c r="E3581" s="313"/>
      <c r="F3581" s="314"/>
      <c r="G3581" s="314"/>
      <c r="H3581" s="155"/>
      <c r="I3581" s="155"/>
      <c r="J3581" s="155"/>
      <c r="K3581" s="155"/>
      <c r="L3581" s="155"/>
      <c r="M3581" s="155"/>
      <c r="N3581" s="155"/>
      <c r="O3581" s="155"/>
      <c r="P3581" s="155"/>
      <c r="Q3581" s="155"/>
      <c r="R3581" s="155"/>
      <c r="S3581" s="155"/>
      <c r="T3581" s="155"/>
      <c r="U3581" s="155"/>
      <c r="V3581" s="155"/>
      <c r="W3581" s="155"/>
      <c r="X3581" s="155"/>
      <c r="Y3581" s="155"/>
      <c r="Z3581" s="314"/>
      <c r="AA3581" s="314"/>
      <c r="AB3581" s="870"/>
      <c r="AC3581" s="108"/>
      <c r="AD3581" s="73"/>
      <c r="AE3581" s="155"/>
      <c r="AF3581" s="74"/>
      <c r="AK3581" s="15"/>
      <c r="AL3581" s="15"/>
      <c r="AM3581" s="15"/>
      <c r="AN3581" s="15"/>
    </row>
    <row r="3582" spans="1:42" s="183" customFormat="1" x14ac:dyDescent="0.25">
      <c r="A3582" s="2059"/>
      <c r="B3582" s="2062"/>
      <c r="C3582" s="124" t="s">
        <v>118</v>
      </c>
      <c r="D3582" s="108"/>
      <c r="E3582" s="313"/>
      <c r="F3582" s="314"/>
      <c r="G3582" s="314"/>
      <c r="H3582" s="155"/>
      <c r="I3582" s="155"/>
      <c r="J3582" s="155"/>
      <c r="K3582" s="155"/>
      <c r="L3582" s="155"/>
      <c r="M3582" s="155"/>
      <c r="N3582" s="155"/>
      <c r="O3582" s="155"/>
      <c r="P3582" s="155"/>
      <c r="Q3582" s="155"/>
      <c r="R3582" s="155"/>
      <c r="S3582" s="155"/>
      <c r="T3582" s="155"/>
      <c r="U3582" s="155"/>
      <c r="V3582" s="155"/>
      <c r="W3582" s="155"/>
      <c r="X3582" s="155"/>
      <c r="Y3582" s="155"/>
      <c r="Z3582" s="314"/>
      <c r="AA3582" s="314"/>
      <c r="AB3582" s="870"/>
      <c r="AC3582" s="108"/>
      <c r="AD3582" s="73"/>
      <c r="AE3582" s="155"/>
      <c r="AF3582" s="74"/>
      <c r="AH3582" s="784"/>
      <c r="AI3582" s="785"/>
      <c r="AJ3582" s="785"/>
      <c r="AK3582" s="785"/>
      <c r="AL3582" s="786"/>
      <c r="AM3582" s="786"/>
      <c r="AN3582" s="191"/>
      <c r="AO3582" s="191"/>
      <c r="AP3582" s="191"/>
    </row>
    <row r="3583" spans="1:42" ht="16.5" thickBot="1" x14ac:dyDescent="0.3">
      <c r="A3583" s="3537" t="s">
        <v>43</v>
      </c>
      <c r="B3583" s="3538"/>
      <c r="C3583" s="3539"/>
      <c r="D3583" s="114"/>
      <c r="E3583" s="180">
        <f>SQRT(E3577*E3577+E3578*E3578)/E3524/1.73</f>
        <v>1.122505790980634</v>
      </c>
      <c r="F3583" s="181">
        <f t="shared" ref="F3583:AB3583" si="1361">SQRT(F3577*F3577+F3578*F3578)/F3524/1.73</f>
        <v>1.0025503718582609</v>
      </c>
      <c r="G3583" s="181">
        <f t="shared" si="1361"/>
        <v>0.93348554845718335</v>
      </c>
      <c r="H3583" s="79">
        <f t="shared" si="1361"/>
        <v>0.86403735662877501</v>
      </c>
      <c r="I3583" s="79">
        <f t="shared" si="1361"/>
        <v>0.97474835786853109</v>
      </c>
      <c r="J3583" s="79">
        <f t="shared" si="1361"/>
        <v>1.0554195328428511</v>
      </c>
      <c r="K3583" s="79">
        <f t="shared" si="1361"/>
        <v>1.2488162729327803</v>
      </c>
      <c r="L3583" s="79">
        <f t="shared" si="1361"/>
        <v>1.7229832545455348</v>
      </c>
      <c r="M3583" s="79">
        <f t="shared" si="1361"/>
        <v>1.5869444109452042</v>
      </c>
      <c r="N3583" s="79">
        <f t="shared" si="1361"/>
        <v>1.7117909969595551</v>
      </c>
      <c r="O3583" s="79">
        <f t="shared" si="1361"/>
        <v>1.6505745836612349</v>
      </c>
      <c r="P3583" s="79">
        <f t="shared" si="1361"/>
        <v>1.8156852038442421</v>
      </c>
      <c r="Q3583" s="79">
        <f t="shared" si="1361"/>
        <v>1.6820115747393054</v>
      </c>
      <c r="R3583" s="79">
        <f t="shared" si="1361"/>
        <v>1.8579626061357541</v>
      </c>
      <c r="S3583" s="79">
        <f t="shared" si="1361"/>
        <v>1.8741012595312241</v>
      </c>
      <c r="T3583" s="79">
        <f t="shared" si="1361"/>
        <v>1.7162985474473951</v>
      </c>
      <c r="U3583" s="79">
        <f t="shared" si="1361"/>
        <v>1.6095351496935497</v>
      </c>
      <c r="V3583" s="79">
        <f t="shared" si="1361"/>
        <v>1.6999573820352629</v>
      </c>
      <c r="W3583" s="79">
        <f t="shared" si="1361"/>
        <v>1.6081352318404607</v>
      </c>
      <c r="X3583" s="79">
        <f t="shared" si="1361"/>
        <v>1.8933698642342431</v>
      </c>
      <c r="Y3583" s="79">
        <f>SQRT(Y3577*Y3577+Y3578*Y3578)/Y3524/1.73</f>
        <v>2.2325386282054578</v>
      </c>
      <c r="Z3583" s="181">
        <f t="shared" si="1361"/>
        <v>2.296090291118714</v>
      </c>
      <c r="AA3583" s="181">
        <f t="shared" si="1361"/>
        <v>1.7049533677237485</v>
      </c>
      <c r="AB3583" s="398">
        <f t="shared" si="1361"/>
        <v>1.4776131713131471</v>
      </c>
      <c r="AC3583" s="109">
        <f>AVERAGE(E3583:AB3583)</f>
        <v>1.5559211981476266</v>
      </c>
      <c r="AD3583" s="78">
        <f>(AC3579-AC3583)/AC3579</f>
        <v>0.1315788661501619</v>
      </c>
      <c r="AE3583" s="79"/>
      <c r="AF3583" s="80"/>
      <c r="AK3583" s="14"/>
      <c r="AL3583" s="14"/>
      <c r="AM3583" s="15"/>
      <c r="AN3583" s="14"/>
    </row>
    <row r="3584" spans="1:42" x14ac:dyDescent="0.25">
      <c r="A3584" s="3561" t="s">
        <v>637</v>
      </c>
      <c r="B3584" s="3559" t="s">
        <v>638</v>
      </c>
      <c r="C3584" s="121" t="s">
        <v>14</v>
      </c>
      <c r="D3584" s="113" t="s">
        <v>941</v>
      </c>
      <c r="E3584" s="309">
        <v>1500</v>
      </c>
      <c r="F3584" s="71">
        <v>1368.8</v>
      </c>
      <c r="G3584" s="71">
        <v>1264</v>
      </c>
      <c r="H3584" s="71">
        <v>1240</v>
      </c>
      <c r="I3584" s="71">
        <v>1230.4000000000001</v>
      </c>
      <c r="J3584" s="71">
        <v>1336</v>
      </c>
      <c r="K3584" s="71">
        <v>1587.2</v>
      </c>
      <c r="L3584" s="71">
        <v>1946.4</v>
      </c>
      <c r="M3584" s="71">
        <v>2228.8000000000002</v>
      </c>
      <c r="N3584" s="71">
        <v>2488.8000000000002</v>
      </c>
      <c r="O3584" s="71">
        <v>2602.4</v>
      </c>
      <c r="P3584" s="71">
        <v>2678.4</v>
      </c>
      <c r="Q3584" s="71">
        <v>2690.4</v>
      </c>
      <c r="R3584" s="71">
        <v>2674.4</v>
      </c>
      <c r="S3584" s="71">
        <v>2628</v>
      </c>
      <c r="T3584" s="71">
        <v>2652.8</v>
      </c>
      <c r="U3584" s="71">
        <v>2656.8</v>
      </c>
      <c r="V3584" s="71">
        <v>2520.8000000000002</v>
      </c>
      <c r="W3584" s="71">
        <v>2555.1999999999998</v>
      </c>
      <c r="X3584" s="71">
        <v>2481.6</v>
      </c>
      <c r="Y3584" s="71">
        <v>2438.4</v>
      </c>
      <c r="Z3584" s="71">
        <v>2268</v>
      </c>
      <c r="AA3584" s="71">
        <v>1995.2</v>
      </c>
      <c r="AB3584" s="396">
        <v>1703.2</v>
      </c>
      <c r="AC3584" s="106">
        <f>SUM(E3584:AB3584)</f>
        <v>50736</v>
      </c>
      <c r="AD3584" s="70"/>
      <c r="AE3584" s="71">
        <v>100</v>
      </c>
      <c r="AF3584" s="72">
        <v>80</v>
      </c>
      <c r="AK3584" s="433"/>
      <c r="AL3584" s="434"/>
      <c r="AM3584" s="433"/>
      <c r="AN3584" s="15"/>
    </row>
    <row r="3585" spans="1:42" x14ac:dyDescent="0.25">
      <c r="A3585" s="3562"/>
      <c r="B3585" s="3560"/>
      <c r="C3585" s="123" t="s">
        <v>15</v>
      </c>
      <c r="D3585" s="108" t="s">
        <v>941</v>
      </c>
      <c r="E3585" s="310">
        <v>265.60000000000002</v>
      </c>
      <c r="F3585" s="311">
        <v>252.8</v>
      </c>
      <c r="G3585" s="311">
        <v>248</v>
      </c>
      <c r="H3585" s="311">
        <v>256</v>
      </c>
      <c r="I3585" s="311">
        <v>239.2</v>
      </c>
      <c r="J3585" s="311">
        <v>240.8</v>
      </c>
      <c r="K3585" s="311">
        <v>242.4</v>
      </c>
      <c r="L3585" s="311">
        <v>296</v>
      </c>
      <c r="M3585" s="311">
        <v>371.2</v>
      </c>
      <c r="N3585" s="311">
        <v>388.8</v>
      </c>
      <c r="O3585" s="311">
        <v>424</v>
      </c>
      <c r="P3585" s="311">
        <v>456</v>
      </c>
      <c r="Q3585" s="311">
        <v>461.6</v>
      </c>
      <c r="R3585" s="311">
        <v>462.4</v>
      </c>
      <c r="S3585" s="311">
        <v>434.4</v>
      </c>
      <c r="T3585" s="311">
        <v>395.2</v>
      </c>
      <c r="U3585" s="311">
        <v>377.6</v>
      </c>
      <c r="V3585" s="311">
        <v>386.4</v>
      </c>
      <c r="W3585" s="311">
        <v>368.8</v>
      </c>
      <c r="X3585" s="311">
        <v>352.8</v>
      </c>
      <c r="Y3585" s="311">
        <v>344.8</v>
      </c>
      <c r="Z3585" s="311">
        <v>322.39999999999998</v>
      </c>
      <c r="AA3585" s="311">
        <v>297.60000000000002</v>
      </c>
      <c r="AB3585" s="397">
        <v>287.2</v>
      </c>
      <c r="AC3585" s="107">
        <f>SUM(E3585:AB3585)</f>
        <v>8172</v>
      </c>
      <c r="AD3585" s="73"/>
      <c r="AE3585" s="155"/>
      <c r="AF3585" s="74"/>
      <c r="AK3585" s="15"/>
      <c r="AL3585" s="15"/>
      <c r="AM3585" s="15"/>
      <c r="AN3585" s="15"/>
    </row>
    <row r="3586" spans="1:42" x14ac:dyDescent="0.25">
      <c r="A3586" s="3562"/>
      <c r="B3586" s="3560"/>
      <c r="C3586" s="123" t="s">
        <v>16</v>
      </c>
      <c r="D3586" s="108" t="s">
        <v>55</v>
      </c>
      <c r="E3586" s="1479">
        <v>85</v>
      </c>
      <c r="F3586" s="1474">
        <v>73</v>
      </c>
      <c r="G3586" s="1474">
        <v>73</v>
      </c>
      <c r="H3586" s="330">
        <v>72</v>
      </c>
      <c r="I3586" s="330">
        <v>68</v>
      </c>
      <c r="J3586" s="330">
        <v>81</v>
      </c>
      <c r="K3586" s="330">
        <v>103</v>
      </c>
      <c r="L3586" s="330">
        <v>120</v>
      </c>
      <c r="M3586" s="330">
        <v>142</v>
      </c>
      <c r="N3586" s="330">
        <v>148</v>
      </c>
      <c r="O3586" s="330">
        <v>153</v>
      </c>
      <c r="P3586" s="330">
        <v>156</v>
      </c>
      <c r="Q3586" s="330">
        <v>155</v>
      </c>
      <c r="R3586" s="330">
        <v>148</v>
      </c>
      <c r="S3586" s="330">
        <v>147</v>
      </c>
      <c r="T3586" s="330">
        <v>155</v>
      </c>
      <c r="U3586" s="330">
        <v>147</v>
      </c>
      <c r="V3586" s="330">
        <v>149</v>
      </c>
      <c r="W3586" s="330">
        <v>145</v>
      </c>
      <c r="X3586" s="330">
        <v>143</v>
      </c>
      <c r="Y3586" s="330">
        <v>138</v>
      </c>
      <c r="Z3586" s="1474">
        <v>125</v>
      </c>
      <c r="AA3586" s="1474">
        <v>107</v>
      </c>
      <c r="AB3586" s="1502">
        <v>92</v>
      </c>
      <c r="AC3586" s="107">
        <f>AVERAGE(E3586:AB3586)</f>
        <v>121.875</v>
      </c>
      <c r="AD3586" s="76"/>
      <c r="AE3586" s="76"/>
      <c r="AF3586" s="77"/>
      <c r="AK3586" s="15"/>
      <c r="AL3586" s="15"/>
      <c r="AM3586" s="15"/>
      <c r="AN3586" s="15"/>
    </row>
    <row r="3587" spans="1:42" ht="16.5" thickBot="1" x14ac:dyDescent="0.3">
      <c r="A3587" s="3726"/>
      <c r="B3587" s="3572"/>
      <c r="C3587" s="126" t="s">
        <v>18</v>
      </c>
      <c r="D3587" s="114"/>
      <c r="E3587" s="320">
        <f t="shared" ref="E3587:AB3587" si="1362">E3585/E3584</f>
        <v>0.17706666666666668</v>
      </c>
      <c r="F3587" s="321">
        <f t="shared" si="1362"/>
        <v>0.18468731735827004</v>
      </c>
      <c r="G3587" s="321">
        <f t="shared" si="1362"/>
        <v>0.19620253164556961</v>
      </c>
      <c r="H3587" s="321">
        <f t="shared" si="1362"/>
        <v>0.20645161290322581</v>
      </c>
      <c r="I3587" s="321">
        <f t="shared" si="1362"/>
        <v>0.194408322496749</v>
      </c>
      <c r="J3587" s="321">
        <f t="shared" si="1362"/>
        <v>0.18023952095808385</v>
      </c>
      <c r="K3587" s="321">
        <f t="shared" si="1362"/>
        <v>0.15272177419354838</v>
      </c>
      <c r="L3587" s="321">
        <f t="shared" si="1362"/>
        <v>0.15207562679819153</v>
      </c>
      <c r="M3587" s="321">
        <f t="shared" si="1362"/>
        <v>0.16654702081837758</v>
      </c>
      <c r="N3587" s="321">
        <f t="shared" si="1362"/>
        <v>0.1562198649951784</v>
      </c>
      <c r="O3587" s="321">
        <f t="shared" si="1362"/>
        <v>0.16292652935751614</v>
      </c>
      <c r="P3587" s="321">
        <f t="shared" si="1362"/>
        <v>0.17025089605734767</v>
      </c>
      <c r="Q3587" s="321">
        <f t="shared" si="1362"/>
        <v>0.17157300029735356</v>
      </c>
      <c r="R3587" s="321">
        <f t="shared" si="1362"/>
        <v>0.17289859407717617</v>
      </c>
      <c r="S3587" s="321">
        <f t="shared" si="1362"/>
        <v>0.16529680365296803</v>
      </c>
      <c r="T3587" s="321">
        <f t="shared" si="1362"/>
        <v>0.14897466827503014</v>
      </c>
      <c r="U3587" s="321">
        <f t="shared" si="1362"/>
        <v>0.14212586570310148</v>
      </c>
      <c r="V3587" s="321">
        <f t="shared" si="1362"/>
        <v>0.15328467153284669</v>
      </c>
      <c r="W3587" s="321">
        <f t="shared" si="1362"/>
        <v>0.14433312460864123</v>
      </c>
      <c r="X3587" s="321">
        <f t="shared" si="1362"/>
        <v>0.14216634429400388</v>
      </c>
      <c r="Y3587" s="321">
        <f>Y3585/Y3584</f>
        <v>0.14140419947506561</v>
      </c>
      <c r="Z3587" s="321">
        <f t="shared" si="1362"/>
        <v>0.14215167548500882</v>
      </c>
      <c r="AA3587" s="321">
        <f t="shared" si="1362"/>
        <v>0.1491579791499599</v>
      </c>
      <c r="AB3587" s="809">
        <f t="shared" si="1362"/>
        <v>0.16862376702677312</v>
      </c>
      <c r="AC3587" s="457">
        <f>MAX(E3587:AB3587)</f>
        <v>0.20645161290322581</v>
      </c>
      <c r="AD3587" s="73"/>
      <c r="AE3587" s="155"/>
      <c r="AF3587" s="74"/>
      <c r="AK3587" s="15"/>
      <c r="AL3587" s="15"/>
      <c r="AM3587" s="15"/>
      <c r="AN3587" s="15"/>
    </row>
    <row r="3588" spans="1:42" x14ac:dyDescent="0.25">
      <c r="A3588" s="2049"/>
      <c r="B3588" s="2052"/>
      <c r="C3588" s="360" t="s">
        <v>117</v>
      </c>
      <c r="D3588" s="122"/>
      <c r="E3588" s="138"/>
      <c r="F3588" s="136"/>
      <c r="G3588" s="136"/>
      <c r="H3588" s="91"/>
      <c r="I3588" s="91"/>
      <c r="J3588" s="91"/>
      <c r="K3588" s="91"/>
      <c r="L3588" s="91"/>
      <c r="M3588" s="91"/>
      <c r="N3588" s="91"/>
      <c r="O3588" s="91"/>
      <c r="P3588" s="91"/>
      <c r="Q3588" s="91"/>
      <c r="R3588" s="91"/>
      <c r="S3588" s="91"/>
      <c r="T3588" s="91"/>
      <c r="U3588" s="91"/>
      <c r="V3588" s="91"/>
      <c r="W3588" s="91"/>
      <c r="X3588" s="91"/>
      <c r="Y3588" s="91"/>
      <c r="Z3588" s="136"/>
      <c r="AA3588" s="136"/>
      <c r="AB3588" s="477"/>
      <c r="AC3588" s="122"/>
      <c r="AD3588" s="73"/>
      <c r="AE3588" s="155"/>
      <c r="AF3588" s="74"/>
      <c r="AK3588" s="15"/>
      <c r="AL3588" s="15"/>
      <c r="AM3588" s="15"/>
      <c r="AN3588" s="15"/>
    </row>
    <row r="3589" spans="1:42" s="183" customFormat="1" x14ac:dyDescent="0.25">
      <c r="A3589" s="2059"/>
      <c r="B3589" s="2062"/>
      <c r="C3589" s="124" t="s">
        <v>118</v>
      </c>
      <c r="D3589" s="108"/>
      <c r="E3589" s="313"/>
      <c r="F3589" s="314"/>
      <c r="G3589" s="314"/>
      <c r="H3589" s="155"/>
      <c r="I3589" s="155"/>
      <c r="J3589" s="155"/>
      <c r="K3589" s="155"/>
      <c r="L3589" s="155"/>
      <c r="M3589" s="155"/>
      <c r="N3589" s="155"/>
      <c r="O3589" s="155"/>
      <c r="P3589" s="155"/>
      <c r="Q3589" s="155"/>
      <c r="R3589" s="155"/>
      <c r="S3589" s="155"/>
      <c r="T3589" s="155"/>
      <c r="U3589" s="155"/>
      <c r="V3589" s="155"/>
      <c r="W3589" s="155"/>
      <c r="X3589" s="155"/>
      <c r="Y3589" s="155"/>
      <c r="Z3589" s="314"/>
      <c r="AA3589" s="314"/>
      <c r="AB3589" s="870"/>
      <c r="AC3589" s="108"/>
      <c r="AD3589" s="73"/>
      <c r="AE3589" s="155"/>
      <c r="AF3589" s="74"/>
      <c r="AH3589" s="784"/>
      <c r="AI3589" s="785"/>
      <c r="AJ3589" s="785"/>
      <c r="AK3589" s="785"/>
      <c r="AL3589" s="786"/>
      <c r="AM3589" s="786"/>
      <c r="AN3589" s="191"/>
      <c r="AO3589" s="191"/>
      <c r="AP3589" s="191"/>
    </row>
    <row r="3590" spans="1:42" ht="16.5" thickBot="1" x14ac:dyDescent="0.3">
      <c r="A3590" s="3537" t="s">
        <v>43</v>
      </c>
      <c r="B3590" s="3538"/>
      <c r="C3590" s="3539"/>
      <c r="D3590" s="114"/>
      <c r="E3590" s="180">
        <f>SQRT(E3584*E3584+E3585*E3585)/E3526/1.73</f>
        <v>83.940828721475768</v>
      </c>
      <c r="F3590" s="181">
        <f t="shared" ref="F3590:AB3590" si="1363">SQRT(F3584*F3584+F3585*F3585)/F3526/1.73</f>
        <v>76.48238063958388</v>
      </c>
      <c r="G3590" s="181">
        <f t="shared" si="1363"/>
        <v>70.911058356640211</v>
      </c>
      <c r="H3590" s="79">
        <f t="shared" si="1363"/>
        <v>69.702728879404276</v>
      </c>
      <c r="I3590" s="79">
        <f t="shared" si="1363"/>
        <v>68.806196370662747</v>
      </c>
      <c r="J3590" s="79">
        <f t="shared" si="1363"/>
        <v>74.947270172149757</v>
      </c>
      <c r="K3590" s="79">
        <f t="shared" si="1363"/>
        <v>89.325729432808146</v>
      </c>
      <c r="L3590" s="79">
        <f t="shared" si="1363"/>
        <v>110.2734767884284</v>
      </c>
      <c r="M3590" s="79">
        <f t="shared" si="1363"/>
        <v>127.04953199633179</v>
      </c>
      <c r="N3590" s="79">
        <f t="shared" si="1363"/>
        <v>141.36517659464798</v>
      </c>
      <c r="O3590" s="79">
        <f t="shared" si="1363"/>
        <v>145.56946064633371</v>
      </c>
      <c r="P3590" s="79">
        <f t="shared" si="1363"/>
        <v>149.14392271600894</v>
      </c>
      <c r="Q3590" s="79">
        <f t="shared" si="1363"/>
        <v>150.41640749359854</v>
      </c>
      <c r="R3590" s="79">
        <f t="shared" si="1363"/>
        <v>148.42310785183983</v>
      </c>
      <c r="S3590" s="79">
        <f t="shared" si="1363"/>
        <v>148.47523251877195</v>
      </c>
      <c r="T3590" s="79">
        <f t="shared" si="1363"/>
        <v>149.6460292347054</v>
      </c>
      <c r="U3590" s="79">
        <f t="shared" si="1363"/>
        <v>149.72544513823746</v>
      </c>
      <c r="V3590" s="79">
        <f t="shared" si="1363"/>
        <v>142.2904152878609</v>
      </c>
      <c r="W3590" s="79">
        <f t="shared" si="1363"/>
        <v>143.62842450914039</v>
      </c>
      <c r="X3590" s="79">
        <f t="shared" si="1363"/>
        <v>138.78107171419097</v>
      </c>
      <c r="Y3590" s="79">
        <f>SQRT(Y3584*Y3584+Y3585*Y3585)/Y3526/1.73</f>
        <v>136.48143840522189</v>
      </c>
      <c r="Z3590" s="181">
        <f t="shared" si="1363"/>
        <v>126.11066581095911</v>
      </c>
      <c r="AA3590" s="181">
        <f t="shared" si="1363"/>
        <v>110.84159070527249</v>
      </c>
      <c r="AB3590" s="398">
        <f t="shared" si="1363"/>
        <v>94.905638020832697</v>
      </c>
      <c r="AC3590" s="109">
        <f>AVERAGE(E3590:AB3590)</f>
        <v>118.63513450021283</v>
      </c>
      <c r="AD3590" s="78">
        <f>(AC3586-AC3590)/AC3586</f>
        <v>2.658351179312551E-2</v>
      </c>
      <c r="AE3590" s="79"/>
      <c r="AF3590" s="80"/>
      <c r="AK3590" s="14"/>
      <c r="AL3590" s="14"/>
      <c r="AM3590" s="15"/>
      <c r="AN3590" s="14"/>
    </row>
    <row r="3591" spans="1:42" x14ac:dyDescent="0.25">
      <c r="A3591" s="3739" t="s">
        <v>639</v>
      </c>
      <c r="B3591" s="3559" t="s">
        <v>27</v>
      </c>
      <c r="C3591" s="125" t="s">
        <v>14</v>
      </c>
      <c r="D3591" s="108" t="s">
        <v>116</v>
      </c>
      <c r="E3591" s="309">
        <f t="shared" ref="E3591:AB3591" si="1364">(E3595-D3595)*$AE3591*$AF3591</f>
        <v>0</v>
      </c>
      <c r="F3591" s="71">
        <f t="shared" si="1364"/>
        <v>0</v>
      </c>
      <c r="G3591" s="71">
        <f t="shared" si="1364"/>
        <v>0</v>
      </c>
      <c r="H3591" s="71">
        <f t="shared" si="1364"/>
        <v>0</v>
      </c>
      <c r="I3591" s="71">
        <f t="shared" si="1364"/>
        <v>0</v>
      </c>
      <c r="J3591" s="71">
        <f t="shared" si="1364"/>
        <v>0</v>
      </c>
      <c r="K3591" s="71">
        <f t="shared" si="1364"/>
        <v>0</v>
      </c>
      <c r="L3591" s="71">
        <f t="shared" si="1364"/>
        <v>0</v>
      </c>
      <c r="M3591" s="71">
        <f t="shared" si="1364"/>
        <v>0</v>
      </c>
      <c r="N3591" s="71">
        <f t="shared" si="1364"/>
        <v>0</v>
      </c>
      <c r="O3591" s="71">
        <f t="shared" si="1364"/>
        <v>0</v>
      </c>
      <c r="P3591" s="71">
        <f t="shared" si="1364"/>
        <v>0</v>
      </c>
      <c r="Q3591" s="71">
        <f t="shared" si="1364"/>
        <v>0</v>
      </c>
      <c r="R3591" s="71">
        <f t="shared" si="1364"/>
        <v>0</v>
      </c>
      <c r="S3591" s="71">
        <f t="shared" si="1364"/>
        <v>0</v>
      </c>
      <c r="T3591" s="71">
        <f t="shared" si="1364"/>
        <v>0</v>
      </c>
      <c r="U3591" s="71">
        <f t="shared" si="1364"/>
        <v>0</v>
      </c>
      <c r="V3591" s="71">
        <f t="shared" si="1364"/>
        <v>0</v>
      </c>
      <c r="W3591" s="71">
        <f t="shared" si="1364"/>
        <v>0</v>
      </c>
      <c r="X3591" s="71">
        <f t="shared" si="1364"/>
        <v>0</v>
      </c>
      <c r="Y3591" s="71">
        <f>(Y3595-X3595)*$AE3591*$AF3591</f>
        <v>0</v>
      </c>
      <c r="Z3591" s="71">
        <f>(Z3595-Y3595)*$AE3591*$AF3591</f>
        <v>0</v>
      </c>
      <c r="AA3591" s="71">
        <f t="shared" si="1364"/>
        <v>0</v>
      </c>
      <c r="AB3591" s="396">
        <f t="shared" si="1364"/>
        <v>0</v>
      </c>
      <c r="AC3591" s="134">
        <f>SUM(E3591:AB3591)</f>
        <v>0</v>
      </c>
      <c r="AD3591" s="70"/>
      <c r="AE3591" s="71">
        <v>0</v>
      </c>
      <c r="AF3591" s="72">
        <v>0</v>
      </c>
      <c r="AK3591" s="433"/>
      <c r="AL3591" s="434"/>
      <c r="AM3591" s="433"/>
      <c r="AN3591" s="15"/>
    </row>
    <row r="3592" spans="1:42" x14ac:dyDescent="0.25">
      <c r="A3592" s="3740"/>
      <c r="B3592" s="3560"/>
      <c r="C3592" s="123" t="s">
        <v>15</v>
      </c>
      <c r="D3592" s="108" t="s">
        <v>116</v>
      </c>
      <c r="E3592" s="310">
        <f t="shared" ref="E3592:AB3592" si="1365">(E3596-D3596)*$AE3591*$AF3591</f>
        <v>0</v>
      </c>
      <c r="F3592" s="311">
        <f t="shared" si="1365"/>
        <v>0</v>
      </c>
      <c r="G3592" s="311">
        <f t="shared" si="1365"/>
        <v>0</v>
      </c>
      <c r="H3592" s="311">
        <f t="shared" si="1365"/>
        <v>0</v>
      </c>
      <c r="I3592" s="311">
        <f t="shared" si="1365"/>
        <v>0</v>
      </c>
      <c r="J3592" s="311">
        <f t="shared" si="1365"/>
        <v>0</v>
      </c>
      <c r="K3592" s="311">
        <f t="shared" si="1365"/>
        <v>0</v>
      </c>
      <c r="L3592" s="311">
        <f t="shared" si="1365"/>
        <v>0</v>
      </c>
      <c r="M3592" s="311">
        <f t="shared" si="1365"/>
        <v>0</v>
      </c>
      <c r="N3592" s="311">
        <f t="shared" si="1365"/>
        <v>0</v>
      </c>
      <c r="O3592" s="311">
        <f t="shared" si="1365"/>
        <v>0</v>
      </c>
      <c r="P3592" s="311">
        <f t="shared" si="1365"/>
        <v>0</v>
      </c>
      <c r="Q3592" s="311">
        <f t="shared" si="1365"/>
        <v>0</v>
      </c>
      <c r="R3592" s="311">
        <f t="shared" si="1365"/>
        <v>0</v>
      </c>
      <c r="S3592" s="311">
        <f t="shared" si="1365"/>
        <v>0</v>
      </c>
      <c r="T3592" s="311">
        <f t="shared" si="1365"/>
        <v>0</v>
      </c>
      <c r="U3592" s="311">
        <f t="shared" si="1365"/>
        <v>0</v>
      </c>
      <c r="V3592" s="311">
        <f t="shared" si="1365"/>
        <v>0</v>
      </c>
      <c r="W3592" s="311">
        <f t="shared" si="1365"/>
        <v>0</v>
      </c>
      <c r="X3592" s="311">
        <f t="shared" si="1365"/>
        <v>0</v>
      </c>
      <c r="Y3592" s="311">
        <f>(Y3596-X3596)*$AE3591*$AF3591</f>
        <v>0</v>
      </c>
      <c r="Z3592" s="311">
        <f>(Z3596-Y3596)*$AE3591*$AF3591</f>
        <v>0</v>
      </c>
      <c r="AA3592" s="311">
        <f t="shared" si="1365"/>
        <v>0</v>
      </c>
      <c r="AB3592" s="397">
        <f t="shared" si="1365"/>
        <v>0</v>
      </c>
      <c r="AC3592" s="107">
        <f>SUM(E3592:AB3592)</f>
        <v>0</v>
      </c>
      <c r="AD3592" s="73"/>
      <c r="AE3592" s="155"/>
      <c r="AF3592" s="74"/>
      <c r="AK3592" s="15"/>
      <c r="AL3592" s="15"/>
      <c r="AM3592" s="15"/>
      <c r="AN3592" s="15"/>
    </row>
    <row r="3593" spans="1:42" x14ac:dyDescent="0.25">
      <c r="A3593" s="3740"/>
      <c r="B3593" s="3560"/>
      <c r="C3593" s="123" t="s">
        <v>16</v>
      </c>
      <c r="D3593" s="108" t="s">
        <v>55</v>
      </c>
      <c r="E3593" s="1479">
        <v>0</v>
      </c>
      <c r="F3593" s="1474">
        <v>0</v>
      </c>
      <c r="G3593" s="1474">
        <v>0</v>
      </c>
      <c r="H3593" s="330">
        <v>0</v>
      </c>
      <c r="I3593" s="330">
        <v>0</v>
      </c>
      <c r="J3593" s="330">
        <v>0</v>
      </c>
      <c r="K3593" s="330">
        <v>0</v>
      </c>
      <c r="L3593" s="330">
        <v>0</v>
      </c>
      <c r="M3593" s="330">
        <v>0</v>
      </c>
      <c r="N3593" s="330">
        <v>0</v>
      </c>
      <c r="O3593" s="330">
        <v>0</v>
      </c>
      <c r="P3593" s="330">
        <v>0</v>
      </c>
      <c r="Q3593" s="330">
        <v>0</v>
      </c>
      <c r="R3593" s="330">
        <v>0</v>
      </c>
      <c r="S3593" s="330">
        <v>0</v>
      </c>
      <c r="T3593" s="330">
        <v>0</v>
      </c>
      <c r="U3593" s="330">
        <v>0</v>
      </c>
      <c r="V3593" s="330">
        <v>0</v>
      </c>
      <c r="W3593" s="330">
        <v>0</v>
      </c>
      <c r="X3593" s="330">
        <v>0</v>
      </c>
      <c r="Y3593" s="330">
        <v>0</v>
      </c>
      <c r="Z3593" s="1474">
        <v>0</v>
      </c>
      <c r="AA3593" s="1474">
        <v>0</v>
      </c>
      <c r="AB3593" s="1502">
        <v>0</v>
      </c>
      <c r="AC3593" s="107"/>
      <c r="AD3593" s="76"/>
      <c r="AE3593" s="76"/>
      <c r="AF3593" s="77"/>
      <c r="AK3593" s="15"/>
      <c r="AL3593" s="15"/>
      <c r="AM3593" s="15"/>
      <c r="AN3593" s="15"/>
    </row>
    <row r="3594" spans="1:42" x14ac:dyDescent="0.25">
      <c r="A3594" s="3700"/>
      <c r="B3594" s="3504"/>
      <c r="C3594" s="123" t="s">
        <v>18</v>
      </c>
      <c r="D3594" s="108"/>
      <c r="E3594" s="316" t="e">
        <f t="shared" ref="E3594:AB3594" si="1366">E3592/E3591</f>
        <v>#DIV/0!</v>
      </c>
      <c r="F3594" s="317" t="e">
        <f t="shared" si="1366"/>
        <v>#DIV/0!</v>
      </c>
      <c r="G3594" s="317" t="e">
        <f t="shared" si="1366"/>
        <v>#DIV/0!</v>
      </c>
      <c r="H3594" s="317" t="e">
        <f t="shared" si="1366"/>
        <v>#DIV/0!</v>
      </c>
      <c r="I3594" s="317" t="e">
        <f t="shared" si="1366"/>
        <v>#DIV/0!</v>
      </c>
      <c r="J3594" s="317" t="e">
        <f t="shared" si="1366"/>
        <v>#DIV/0!</v>
      </c>
      <c r="K3594" s="317" t="e">
        <f t="shared" si="1366"/>
        <v>#DIV/0!</v>
      </c>
      <c r="L3594" s="317" t="e">
        <f t="shared" si="1366"/>
        <v>#DIV/0!</v>
      </c>
      <c r="M3594" s="317" t="e">
        <f t="shared" si="1366"/>
        <v>#DIV/0!</v>
      </c>
      <c r="N3594" s="317" t="e">
        <f t="shared" si="1366"/>
        <v>#DIV/0!</v>
      </c>
      <c r="O3594" s="317" t="e">
        <f t="shared" si="1366"/>
        <v>#DIV/0!</v>
      </c>
      <c r="P3594" s="317" t="e">
        <f t="shared" si="1366"/>
        <v>#DIV/0!</v>
      </c>
      <c r="Q3594" s="317" t="e">
        <f t="shared" si="1366"/>
        <v>#DIV/0!</v>
      </c>
      <c r="R3594" s="317" t="e">
        <f t="shared" si="1366"/>
        <v>#DIV/0!</v>
      </c>
      <c r="S3594" s="317" t="e">
        <f t="shared" si="1366"/>
        <v>#DIV/0!</v>
      </c>
      <c r="T3594" s="317" t="e">
        <f t="shared" si="1366"/>
        <v>#DIV/0!</v>
      </c>
      <c r="U3594" s="317" t="e">
        <f t="shared" si="1366"/>
        <v>#DIV/0!</v>
      </c>
      <c r="V3594" s="317" t="e">
        <f t="shared" si="1366"/>
        <v>#DIV/0!</v>
      </c>
      <c r="W3594" s="317" t="e">
        <f t="shared" si="1366"/>
        <v>#DIV/0!</v>
      </c>
      <c r="X3594" s="317" t="e">
        <f t="shared" si="1366"/>
        <v>#DIV/0!</v>
      </c>
      <c r="Y3594" s="317" t="e">
        <f>Y3592/Y3591</f>
        <v>#DIV/0!</v>
      </c>
      <c r="Z3594" s="317" t="e">
        <f t="shared" si="1366"/>
        <v>#DIV/0!</v>
      </c>
      <c r="AA3594" s="317" t="e">
        <f t="shared" si="1366"/>
        <v>#DIV/0!</v>
      </c>
      <c r="AB3594" s="339" t="e">
        <f t="shared" si="1366"/>
        <v>#DIV/0!</v>
      </c>
      <c r="AC3594" s="108"/>
      <c r="AD3594" s="73"/>
      <c r="AE3594" s="155"/>
      <c r="AF3594" s="74"/>
      <c r="AK3594" s="15"/>
      <c r="AL3594" s="15"/>
      <c r="AM3594" s="15"/>
      <c r="AN3594" s="15"/>
    </row>
    <row r="3595" spans="1:42" x14ac:dyDescent="0.25">
      <c r="A3595" s="2059"/>
      <c r="B3595" s="2062"/>
      <c r="C3595" s="124" t="s">
        <v>117</v>
      </c>
      <c r="D3595" s="108"/>
      <c r="E3595" s="313"/>
      <c r="F3595" s="314"/>
      <c r="G3595" s="314"/>
      <c r="H3595" s="155"/>
      <c r="I3595" s="155"/>
      <c r="J3595" s="155"/>
      <c r="K3595" s="155"/>
      <c r="L3595" s="155"/>
      <c r="M3595" s="155"/>
      <c r="N3595" s="155"/>
      <c r="O3595" s="155"/>
      <c r="P3595" s="155"/>
      <c r="Q3595" s="155"/>
      <c r="R3595" s="155"/>
      <c r="S3595" s="155"/>
      <c r="T3595" s="155"/>
      <c r="U3595" s="155"/>
      <c r="V3595" s="155"/>
      <c r="W3595" s="155"/>
      <c r="X3595" s="155"/>
      <c r="Y3595" s="155"/>
      <c r="Z3595" s="314"/>
      <c r="AA3595" s="314"/>
      <c r="AB3595" s="870"/>
      <c r="AC3595" s="108"/>
      <c r="AD3595" s="73"/>
      <c r="AE3595" s="155"/>
      <c r="AF3595" s="74"/>
      <c r="AK3595" s="15"/>
      <c r="AL3595" s="15"/>
      <c r="AM3595" s="15"/>
      <c r="AN3595" s="15"/>
    </row>
    <row r="3596" spans="1:42" s="183" customFormat="1" x14ac:dyDescent="0.25">
      <c r="A3596" s="2059"/>
      <c r="B3596" s="2062"/>
      <c r="C3596" s="124" t="s">
        <v>118</v>
      </c>
      <c r="D3596" s="108"/>
      <c r="E3596" s="313"/>
      <c r="F3596" s="314"/>
      <c r="G3596" s="314"/>
      <c r="H3596" s="155"/>
      <c r="I3596" s="155"/>
      <c r="J3596" s="155"/>
      <c r="K3596" s="155"/>
      <c r="L3596" s="155"/>
      <c r="M3596" s="155"/>
      <c r="N3596" s="155"/>
      <c r="O3596" s="155"/>
      <c r="P3596" s="155"/>
      <c r="Q3596" s="155"/>
      <c r="R3596" s="155"/>
      <c r="S3596" s="155"/>
      <c r="T3596" s="155"/>
      <c r="U3596" s="155"/>
      <c r="V3596" s="155"/>
      <c r="W3596" s="155"/>
      <c r="X3596" s="155"/>
      <c r="Y3596" s="155"/>
      <c r="Z3596" s="314"/>
      <c r="AA3596" s="314"/>
      <c r="AB3596" s="870"/>
      <c r="AC3596" s="108"/>
      <c r="AD3596" s="73"/>
      <c r="AE3596" s="155"/>
      <c r="AF3596" s="74"/>
      <c r="AH3596" s="784"/>
      <c r="AI3596" s="785"/>
      <c r="AJ3596" s="785"/>
      <c r="AK3596" s="785"/>
      <c r="AL3596" s="786"/>
      <c r="AM3596" s="786"/>
      <c r="AN3596" s="191"/>
      <c r="AO3596" s="191"/>
      <c r="AP3596" s="191"/>
    </row>
    <row r="3597" spans="1:42" ht="16.5" thickBot="1" x14ac:dyDescent="0.3">
      <c r="A3597" s="3537" t="s">
        <v>43</v>
      </c>
      <c r="B3597" s="3538"/>
      <c r="C3597" s="3539"/>
      <c r="D3597" s="114"/>
      <c r="E3597" s="180">
        <f>SQRT(E3591*E3591+E3592*E3592)/E3526/1.73</f>
        <v>0</v>
      </c>
      <c r="F3597" s="181">
        <f t="shared" ref="F3597:AB3597" si="1367">SQRT(F3591*F3591+F3592*F3592)/F3526/1.73</f>
        <v>0</v>
      </c>
      <c r="G3597" s="181">
        <f t="shared" si="1367"/>
        <v>0</v>
      </c>
      <c r="H3597" s="79">
        <f t="shared" si="1367"/>
        <v>0</v>
      </c>
      <c r="I3597" s="79">
        <f t="shared" si="1367"/>
        <v>0</v>
      </c>
      <c r="J3597" s="79">
        <f t="shared" si="1367"/>
        <v>0</v>
      </c>
      <c r="K3597" s="79">
        <f t="shared" si="1367"/>
        <v>0</v>
      </c>
      <c r="L3597" s="79">
        <f t="shared" si="1367"/>
        <v>0</v>
      </c>
      <c r="M3597" s="79">
        <f t="shared" si="1367"/>
        <v>0</v>
      </c>
      <c r="N3597" s="79">
        <f t="shared" si="1367"/>
        <v>0</v>
      </c>
      <c r="O3597" s="79">
        <f t="shared" si="1367"/>
        <v>0</v>
      </c>
      <c r="P3597" s="79">
        <f t="shared" si="1367"/>
        <v>0</v>
      </c>
      <c r="Q3597" s="79">
        <f t="shared" si="1367"/>
        <v>0</v>
      </c>
      <c r="R3597" s="79">
        <f t="shared" si="1367"/>
        <v>0</v>
      </c>
      <c r="S3597" s="79">
        <f t="shared" si="1367"/>
        <v>0</v>
      </c>
      <c r="T3597" s="79">
        <f t="shared" si="1367"/>
        <v>0</v>
      </c>
      <c r="U3597" s="79">
        <f t="shared" si="1367"/>
        <v>0</v>
      </c>
      <c r="V3597" s="79">
        <f t="shared" si="1367"/>
        <v>0</v>
      </c>
      <c r="W3597" s="79">
        <f t="shared" si="1367"/>
        <v>0</v>
      </c>
      <c r="X3597" s="79">
        <f t="shared" si="1367"/>
        <v>0</v>
      </c>
      <c r="Y3597" s="79">
        <f>SQRT(Y3591*Y3591+Y3592*Y3592)/Y3526/1.73</f>
        <v>0</v>
      </c>
      <c r="Z3597" s="181">
        <f t="shared" si="1367"/>
        <v>0</v>
      </c>
      <c r="AA3597" s="181">
        <f t="shared" si="1367"/>
        <v>0</v>
      </c>
      <c r="AB3597" s="398">
        <f t="shared" si="1367"/>
        <v>0</v>
      </c>
      <c r="AC3597" s="109">
        <f>AVERAGE(E3597:AB3597)</f>
        <v>0</v>
      </c>
      <c r="AD3597" s="78" t="e">
        <f>(AC3593-AC3597)/AC3593</f>
        <v>#DIV/0!</v>
      </c>
      <c r="AE3597" s="79"/>
      <c r="AF3597" s="80"/>
      <c r="AK3597" s="14"/>
      <c r="AL3597" s="14"/>
      <c r="AM3597" s="15"/>
      <c r="AN3597" s="14"/>
    </row>
    <row r="3598" spans="1:42" x14ac:dyDescent="0.25">
      <c r="A3598" s="3561" t="s">
        <v>640</v>
      </c>
      <c r="B3598" s="3559" t="s">
        <v>641</v>
      </c>
      <c r="C3598" s="125" t="s">
        <v>14</v>
      </c>
      <c r="D3598" s="113" t="s">
        <v>941</v>
      </c>
      <c r="E3598" s="309">
        <v>166.4</v>
      </c>
      <c r="F3598" s="71">
        <v>141.6</v>
      </c>
      <c r="G3598" s="71">
        <v>118.4</v>
      </c>
      <c r="H3598" s="71">
        <v>112.8</v>
      </c>
      <c r="I3598" s="71">
        <v>106</v>
      </c>
      <c r="J3598" s="71">
        <v>114.8</v>
      </c>
      <c r="K3598" s="71">
        <v>143.19999999999999</v>
      </c>
      <c r="L3598" s="71">
        <v>163.6</v>
      </c>
      <c r="M3598" s="71">
        <v>161.19999999999999</v>
      </c>
      <c r="N3598" s="71">
        <v>184</v>
      </c>
      <c r="O3598" s="71">
        <v>187.2</v>
      </c>
      <c r="P3598" s="71">
        <v>189.6</v>
      </c>
      <c r="Q3598" s="71">
        <v>181.2</v>
      </c>
      <c r="R3598" s="71">
        <v>188</v>
      </c>
      <c r="S3598" s="71">
        <v>196</v>
      </c>
      <c r="T3598" s="71">
        <v>200.8</v>
      </c>
      <c r="U3598" s="71">
        <v>212.4</v>
      </c>
      <c r="V3598" s="71">
        <v>219.6</v>
      </c>
      <c r="W3598" s="71">
        <v>244</v>
      </c>
      <c r="X3598" s="71">
        <v>261.60000000000002</v>
      </c>
      <c r="Y3598" s="71">
        <v>269.60000000000002</v>
      </c>
      <c r="Z3598" s="71">
        <v>268</v>
      </c>
      <c r="AA3598" s="71">
        <v>235.6</v>
      </c>
      <c r="AB3598" s="396">
        <v>204.8</v>
      </c>
      <c r="AC3598" s="134">
        <f>SUM(E3598:AB3598)</f>
        <v>4470.4000000000005</v>
      </c>
      <c r="AD3598" s="70"/>
      <c r="AE3598" s="71">
        <v>100</v>
      </c>
      <c r="AF3598" s="72">
        <v>40</v>
      </c>
      <c r="AK3598" s="433"/>
      <c r="AL3598" s="434"/>
      <c r="AM3598" s="433"/>
      <c r="AN3598" s="15"/>
    </row>
    <row r="3599" spans="1:42" x14ac:dyDescent="0.25">
      <c r="A3599" s="3562"/>
      <c r="B3599" s="3560"/>
      <c r="C3599" s="123" t="s">
        <v>15</v>
      </c>
      <c r="D3599" s="108" t="s">
        <v>941</v>
      </c>
      <c r="E3599" s="310">
        <v>50</v>
      </c>
      <c r="F3599" s="311">
        <v>37.6</v>
      </c>
      <c r="G3599" s="311">
        <v>47.6</v>
      </c>
      <c r="H3599" s="311">
        <v>51.6</v>
      </c>
      <c r="I3599" s="311">
        <v>46.8</v>
      </c>
      <c r="J3599" s="311">
        <v>40.799999999999997</v>
      </c>
      <c r="K3599" s="311">
        <v>42.4</v>
      </c>
      <c r="L3599" s="311">
        <v>49.2</v>
      </c>
      <c r="M3599" s="311">
        <v>47.6</v>
      </c>
      <c r="N3599" s="311">
        <v>52</v>
      </c>
      <c r="O3599" s="311">
        <v>52.8</v>
      </c>
      <c r="P3599" s="311">
        <v>56.8</v>
      </c>
      <c r="Q3599" s="311">
        <v>52.4</v>
      </c>
      <c r="R3599" s="311">
        <v>47.2</v>
      </c>
      <c r="S3599" s="311">
        <v>56</v>
      </c>
      <c r="T3599" s="311">
        <v>50</v>
      </c>
      <c r="U3599" s="311">
        <v>47.2</v>
      </c>
      <c r="V3599" s="311">
        <v>57.2</v>
      </c>
      <c r="W3599" s="311">
        <v>46.4</v>
      </c>
      <c r="X3599" s="311">
        <v>46</v>
      </c>
      <c r="Y3599" s="311">
        <v>38.799999999999997</v>
      </c>
      <c r="Z3599" s="311">
        <v>62.4</v>
      </c>
      <c r="AA3599" s="311">
        <v>47.6</v>
      </c>
      <c r="AB3599" s="397">
        <v>44.8</v>
      </c>
      <c r="AC3599" s="107">
        <f>SUM(E3599:AB3599)</f>
        <v>1171.1999999999998</v>
      </c>
      <c r="AD3599" s="73"/>
      <c r="AE3599" s="155"/>
      <c r="AF3599" s="74"/>
      <c r="AK3599" s="15"/>
      <c r="AL3599" s="15"/>
      <c r="AM3599" s="15"/>
      <c r="AN3599" s="15"/>
    </row>
    <row r="3600" spans="1:42" x14ac:dyDescent="0.25">
      <c r="A3600" s="3562"/>
      <c r="B3600" s="3560"/>
      <c r="C3600" s="123" t="s">
        <v>16</v>
      </c>
      <c r="D3600" s="108" t="s">
        <v>55</v>
      </c>
      <c r="E3600" s="1730">
        <v>8</v>
      </c>
      <c r="F3600" s="1730">
        <v>7</v>
      </c>
      <c r="G3600" s="1730">
        <v>9</v>
      </c>
      <c r="H3600" s="1731">
        <v>5</v>
      </c>
      <c r="I3600" s="1731">
        <v>5</v>
      </c>
      <c r="J3600" s="1731">
        <v>8</v>
      </c>
      <c r="K3600" s="1731">
        <v>7</v>
      </c>
      <c r="L3600" s="1731">
        <v>9</v>
      </c>
      <c r="M3600" s="1731">
        <v>9</v>
      </c>
      <c r="N3600" s="1731">
        <v>9</v>
      </c>
      <c r="O3600" s="1731">
        <v>12</v>
      </c>
      <c r="P3600" s="1731">
        <v>10</v>
      </c>
      <c r="Q3600" s="1731">
        <v>12</v>
      </c>
      <c r="R3600" s="1731">
        <v>10</v>
      </c>
      <c r="S3600" s="1731">
        <v>13</v>
      </c>
      <c r="T3600" s="1731">
        <v>11</v>
      </c>
      <c r="U3600" s="1731">
        <v>12</v>
      </c>
      <c r="V3600" s="1731">
        <v>12</v>
      </c>
      <c r="W3600" s="1731">
        <v>14</v>
      </c>
      <c r="X3600" s="1731">
        <v>14</v>
      </c>
      <c r="Y3600" s="1731">
        <v>18</v>
      </c>
      <c r="Z3600" s="1730">
        <v>13</v>
      </c>
      <c r="AA3600" s="1730">
        <v>10</v>
      </c>
      <c r="AB3600" s="1732">
        <v>10</v>
      </c>
      <c r="AC3600" s="107">
        <f>AVERAGE(E3600:AB3600)</f>
        <v>10.291666666666666</v>
      </c>
      <c r="AD3600" s="76"/>
      <c r="AE3600" s="76"/>
      <c r="AF3600" s="77"/>
      <c r="AK3600" s="15"/>
      <c r="AL3600" s="15"/>
      <c r="AM3600" s="15"/>
      <c r="AN3600" s="15"/>
    </row>
    <row r="3601" spans="1:42" x14ac:dyDescent="0.25">
      <c r="A3601" s="3501"/>
      <c r="B3601" s="3504"/>
      <c r="C3601" s="123" t="s">
        <v>18</v>
      </c>
      <c r="D3601" s="108"/>
      <c r="E3601" s="316">
        <f t="shared" ref="E3601:AB3601" si="1368">E3599/E3598</f>
        <v>0.30048076923076922</v>
      </c>
      <c r="F3601" s="317">
        <f t="shared" si="1368"/>
        <v>0.2655367231638418</v>
      </c>
      <c r="G3601" s="317">
        <f t="shared" si="1368"/>
        <v>0.40202702702702703</v>
      </c>
      <c r="H3601" s="317">
        <f t="shared" si="1368"/>
        <v>0.45744680851063835</v>
      </c>
      <c r="I3601" s="317">
        <f t="shared" si="1368"/>
        <v>0.44150943396226411</v>
      </c>
      <c r="J3601" s="317">
        <f t="shared" si="1368"/>
        <v>0.35540069686411146</v>
      </c>
      <c r="K3601" s="317">
        <f t="shared" si="1368"/>
        <v>0.29608938547486036</v>
      </c>
      <c r="L3601" s="317">
        <f t="shared" si="1368"/>
        <v>0.30073349633251839</v>
      </c>
      <c r="M3601" s="317">
        <f t="shared" si="1368"/>
        <v>0.29528535980148884</v>
      </c>
      <c r="N3601" s="317">
        <f t="shared" si="1368"/>
        <v>0.28260869565217389</v>
      </c>
      <c r="O3601" s="317">
        <f t="shared" si="1368"/>
        <v>0.28205128205128205</v>
      </c>
      <c r="P3601" s="317">
        <f t="shared" si="1368"/>
        <v>0.29957805907172996</v>
      </c>
      <c r="Q3601" s="317">
        <f t="shared" si="1368"/>
        <v>0.28918322295805743</v>
      </c>
      <c r="R3601" s="317">
        <f t="shared" si="1368"/>
        <v>0.25106382978723407</v>
      </c>
      <c r="S3601" s="317">
        <f t="shared" si="1368"/>
        <v>0.2857142857142857</v>
      </c>
      <c r="T3601" s="317">
        <f t="shared" si="1368"/>
        <v>0.24900398406374499</v>
      </c>
      <c r="U3601" s="317">
        <f t="shared" si="1368"/>
        <v>0.22222222222222224</v>
      </c>
      <c r="V3601" s="317">
        <f t="shared" si="1368"/>
        <v>0.26047358834244083</v>
      </c>
      <c r="W3601" s="317">
        <f t="shared" si="1368"/>
        <v>0.1901639344262295</v>
      </c>
      <c r="X3601" s="317">
        <f t="shared" si="1368"/>
        <v>0.17584097859327216</v>
      </c>
      <c r="Y3601" s="317">
        <f>Y3599/Y3598</f>
        <v>0.14391691394658751</v>
      </c>
      <c r="Z3601" s="317">
        <f t="shared" si="1368"/>
        <v>0.23283582089552238</v>
      </c>
      <c r="AA3601" s="317">
        <f t="shared" si="1368"/>
        <v>0.20203735144312396</v>
      </c>
      <c r="AB3601" s="339">
        <f t="shared" si="1368"/>
        <v>0.21874999999999997</v>
      </c>
      <c r="AC3601" s="436">
        <f>MAX(E3601:AB3601)</f>
        <v>0.45744680851063835</v>
      </c>
      <c r="AD3601" s="73"/>
      <c r="AE3601" s="155"/>
      <c r="AF3601" s="74"/>
      <c r="AK3601" s="15"/>
      <c r="AL3601" s="15"/>
      <c r="AM3601" s="15"/>
      <c r="AN3601" s="15"/>
    </row>
    <row r="3602" spans="1:42" x14ac:dyDescent="0.25">
      <c r="A3602" s="2059"/>
      <c r="B3602" s="2062"/>
      <c r="C3602" s="124" t="s">
        <v>117</v>
      </c>
      <c r="D3602" s="108"/>
      <c r="E3602" s="313"/>
      <c r="F3602" s="314"/>
      <c r="G3602" s="314"/>
      <c r="H3602" s="155"/>
      <c r="I3602" s="155"/>
      <c r="J3602" s="155"/>
      <c r="K3602" s="155"/>
      <c r="L3602" s="155"/>
      <c r="M3602" s="155"/>
      <c r="N3602" s="155"/>
      <c r="O3602" s="155"/>
      <c r="P3602" s="155"/>
      <c r="Q3602" s="155"/>
      <c r="R3602" s="155"/>
      <c r="S3602" s="155"/>
      <c r="T3602" s="155"/>
      <c r="U3602" s="155"/>
      <c r="V3602" s="155"/>
      <c r="W3602" s="155"/>
      <c r="X3602" s="155"/>
      <c r="Y3602" s="155"/>
      <c r="Z3602" s="314"/>
      <c r="AA3602" s="314"/>
      <c r="AB3602" s="870"/>
      <c r="AC3602" s="108"/>
      <c r="AD3602" s="73"/>
      <c r="AE3602" s="155"/>
      <c r="AF3602" s="74"/>
      <c r="AK3602" s="15"/>
      <c r="AL3602" s="15"/>
      <c r="AM3602" s="15"/>
      <c r="AN3602" s="15"/>
    </row>
    <row r="3603" spans="1:42" s="183" customFormat="1" x14ac:dyDescent="0.25">
      <c r="A3603" s="2059"/>
      <c r="B3603" s="2062"/>
      <c r="C3603" s="124" t="s">
        <v>118</v>
      </c>
      <c r="D3603" s="108"/>
      <c r="E3603" s="313"/>
      <c r="F3603" s="314"/>
      <c r="G3603" s="314"/>
      <c r="H3603" s="155"/>
      <c r="I3603" s="155"/>
      <c r="J3603" s="155"/>
      <c r="K3603" s="155"/>
      <c r="L3603" s="155"/>
      <c r="M3603" s="155"/>
      <c r="N3603" s="155"/>
      <c r="O3603" s="155"/>
      <c r="P3603" s="155"/>
      <c r="Q3603" s="155"/>
      <c r="R3603" s="155"/>
      <c r="S3603" s="155"/>
      <c r="T3603" s="155"/>
      <c r="U3603" s="155"/>
      <c r="V3603" s="155"/>
      <c r="W3603" s="155"/>
      <c r="X3603" s="155"/>
      <c r="Y3603" s="155"/>
      <c r="Z3603" s="314"/>
      <c r="AA3603" s="314"/>
      <c r="AB3603" s="870"/>
      <c r="AC3603" s="108"/>
      <c r="AD3603" s="73"/>
      <c r="AE3603" s="155"/>
      <c r="AF3603" s="74"/>
      <c r="AH3603" s="784"/>
      <c r="AI3603" s="785"/>
      <c r="AJ3603" s="785"/>
      <c r="AK3603" s="785"/>
      <c r="AL3603" s="786"/>
      <c r="AM3603" s="786"/>
      <c r="AN3603" s="191"/>
      <c r="AO3603" s="191"/>
      <c r="AP3603" s="191"/>
    </row>
    <row r="3604" spans="1:42" ht="16.5" thickBot="1" x14ac:dyDescent="0.3">
      <c r="A3604" s="3537" t="s">
        <v>43</v>
      </c>
      <c r="B3604" s="3538"/>
      <c r="C3604" s="3539"/>
      <c r="D3604" s="114"/>
      <c r="E3604" s="535">
        <f>SQRT(E3598*E3598+E3599*E3599)/E3526/1.73</f>
        <v>9.5741997628195801</v>
      </c>
      <c r="F3604" s="536">
        <f t="shared" ref="F3604:AB3604" si="1369">SQRT(F3598*F3598+F3599*F3599)/F3526/1.73</f>
        <v>8.0500156418864304</v>
      </c>
      <c r="G3604" s="536">
        <f t="shared" si="1369"/>
        <v>7.0250498735856466</v>
      </c>
      <c r="H3604" s="464">
        <f t="shared" si="1369"/>
        <v>6.8286225375832812</v>
      </c>
      <c r="I3604" s="464">
        <f t="shared" si="1369"/>
        <v>6.3606680134366469</v>
      </c>
      <c r="J3604" s="464">
        <f t="shared" si="1369"/>
        <v>6.7263274666310444</v>
      </c>
      <c r="K3604" s="464">
        <f t="shared" si="1369"/>
        <v>8.3086358949387602</v>
      </c>
      <c r="L3604" s="464">
        <f t="shared" si="1369"/>
        <v>9.5688228086982878</v>
      </c>
      <c r="M3604" s="464">
        <f t="shared" si="1369"/>
        <v>9.4510319654591406</v>
      </c>
      <c r="N3604" s="464">
        <f t="shared" si="1369"/>
        <v>10.730495226638638</v>
      </c>
      <c r="O3604" s="464">
        <f t="shared" si="1369"/>
        <v>10.738287540940322</v>
      </c>
      <c r="P3604" s="464">
        <f t="shared" si="1369"/>
        <v>10.864924241274348</v>
      </c>
      <c r="Q3604" s="464">
        <f t="shared" si="1369"/>
        <v>10.393851270287639</v>
      </c>
      <c r="R3604" s="464">
        <f t="shared" si="1369"/>
        <v>10.600104376568778</v>
      </c>
      <c r="S3604" s="464">
        <f t="shared" si="1369"/>
        <v>11.362427015448885</v>
      </c>
      <c r="T3604" s="464">
        <f t="shared" si="1369"/>
        <v>11.545711956058875</v>
      </c>
      <c r="U3604" s="464">
        <f t="shared" si="1369"/>
        <v>12.139913919259946</v>
      </c>
      <c r="V3604" s="464">
        <f t="shared" si="1369"/>
        <v>12.661375518004201</v>
      </c>
      <c r="W3604" s="464">
        <f t="shared" si="1369"/>
        <v>13.817900899046329</v>
      </c>
      <c r="X3604" s="464">
        <f t="shared" si="1369"/>
        <v>14.706307104236307</v>
      </c>
      <c r="Y3604" s="464">
        <f>SQRT(Y3598*Y3598+Y3599*Y3599)/Y3526/1.73</f>
        <v>15.095277571257292</v>
      </c>
      <c r="Z3604" s="536">
        <f t="shared" si="1369"/>
        <v>15.148285321229691</v>
      </c>
      <c r="AA3604" s="536">
        <f t="shared" si="1369"/>
        <v>13.206905430461742</v>
      </c>
      <c r="AB3604" s="537">
        <f t="shared" si="1369"/>
        <v>11.519085239963395</v>
      </c>
      <c r="AC3604" s="109">
        <f>AVERAGE(E3604:AB3604)</f>
        <v>10.684342774821467</v>
      </c>
      <c r="AD3604" s="78">
        <f>(AC3600-AC3604)/AC3600</f>
        <v>-3.8154763545405715E-2</v>
      </c>
      <c r="AE3604" s="79"/>
      <c r="AF3604" s="80"/>
      <c r="AK3604" s="14"/>
      <c r="AL3604" s="14"/>
      <c r="AM3604" s="15"/>
      <c r="AN3604" s="14"/>
    </row>
    <row r="3605" spans="1:42" x14ac:dyDescent="0.25">
      <c r="A3605" s="3561" t="s">
        <v>1126</v>
      </c>
      <c r="B3605" s="3559" t="s">
        <v>642</v>
      </c>
      <c r="C3605" s="121" t="s">
        <v>1232</v>
      </c>
      <c r="D3605" s="3328" t="s">
        <v>941</v>
      </c>
      <c r="E3605" s="70">
        <v>0.4</v>
      </c>
      <c r="F3605" s="71">
        <v>0.2</v>
      </c>
      <c r="G3605" s="71">
        <v>0.4</v>
      </c>
      <c r="H3605" s="71">
        <v>0.2</v>
      </c>
      <c r="I3605" s="71">
        <v>0.4</v>
      </c>
      <c r="J3605" s="71">
        <v>0.2</v>
      </c>
      <c r="K3605" s="71">
        <v>0.4</v>
      </c>
      <c r="L3605" s="71">
        <v>0.2</v>
      </c>
      <c r="M3605" s="71">
        <v>0.4</v>
      </c>
      <c r="N3605" s="71">
        <v>0.2</v>
      </c>
      <c r="O3605" s="71">
        <v>0.4</v>
      </c>
      <c r="P3605" s="71">
        <v>0.2</v>
      </c>
      <c r="Q3605" s="71">
        <v>0.4</v>
      </c>
      <c r="R3605" s="71">
        <v>0.4</v>
      </c>
      <c r="S3605" s="71">
        <v>0.2</v>
      </c>
      <c r="T3605" s="71">
        <v>0.4</v>
      </c>
      <c r="U3605" s="71">
        <v>0.2</v>
      </c>
      <c r="V3605" s="71">
        <v>0.4</v>
      </c>
      <c r="W3605" s="71">
        <v>0.2</v>
      </c>
      <c r="X3605" s="71">
        <v>0.4</v>
      </c>
      <c r="Y3605" s="71">
        <v>0.2</v>
      </c>
      <c r="Z3605" s="71">
        <v>0.4</v>
      </c>
      <c r="AA3605" s="71">
        <v>0.2</v>
      </c>
      <c r="AB3605" s="396">
        <v>0.4</v>
      </c>
      <c r="AC3605" s="106">
        <f>SUM(E3605:AB3605)</f>
        <v>7.4000000000000039</v>
      </c>
      <c r="AD3605" s="70"/>
      <c r="AE3605" s="71">
        <v>100</v>
      </c>
      <c r="AF3605" s="72">
        <v>20</v>
      </c>
      <c r="AK3605" s="433"/>
      <c r="AL3605" s="434"/>
      <c r="AM3605" s="433"/>
      <c r="AN3605" s="15"/>
    </row>
    <row r="3606" spans="1:42" x14ac:dyDescent="0.25">
      <c r="A3606" s="3562"/>
      <c r="B3606" s="3560"/>
      <c r="C3606" s="123" t="s">
        <v>956</v>
      </c>
      <c r="D3606" s="350" t="s">
        <v>941</v>
      </c>
      <c r="E3606" s="395">
        <v>5</v>
      </c>
      <c r="F3606" s="311">
        <v>5.2</v>
      </c>
      <c r="G3606" s="311">
        <v>5.2</v>
      </c>
      <c r="H3606" s="311">
        <v>5</v>
      </c>
      <c r="I3606" s="311">
        <v>5.2</v>
      </c>
      <c r="J3606" s="311">
        <v>5.2</v>
      </c>
      <c r="K3606" s="311">
        <v>5</v>
      </c>
      <c r="L3606" s="311">
        <v>5</v>
      </c>
      <c r="M3606" s="311">
        <v>5</v>
      </c>
      <c r="N3606" s="311">
        <v>4.8</v>
      </c>
      <c r="O3606" s="311">
        <v>5</v>
      </c>
      <c r="P3606" s="311">
        <v>5.2</v>
      </c>
      <c r="Q3606" s="311">
        <v>5.2</v>
      </c>
      <c r="R3606" s="311">
        <v>5</v>
      </c>
      <c r="S3606" s="311">
        <v>5.2</v>
      </c>
      <c r="T3606" s="311">
        <v>4.8</v>
      </c>
      <c r="U3606" s="311">
        <v>5</v>
      </c>
      <c r="V3606" s="311">
        <v>5</v>
      </c>
      <c r="W3606" s="311">
        <v>5</v>
      </c>
      <c r="X3606" s="311">
        <v>5</v>
      </c>
      <c r="Y3606" s="311">
        <v>5.2</v>
      </c>
      <c r="Z3606" s="311">
        <v>5</v>
      </c>
      <c r="AA3606" s="311">
        <v>5.2</v>
      </c>
      <c r="AB3606" s="397">
        <v>5.2</v>
      </c>
      <c r="AC3606" s="107">
        <f>SUM(E3606:AB3606)</f>
        <v>121.60000000000001</v>
      </c>
      <c r="AD3606" s="73"/>
      <c r="AE3606" s="155"/>
      <c r="AF3606" s="74"/>
      <c r="AK3606" s="15"/>
      <c r="AL3606" s="15"/>
      <c r="AM3606" s="15"/>
      <c r="AN3606" s="15"/>
    </row>
    <row r="3607" spans="1:42" x14ac:dyDescent="0.25">
      <c r="A3607" s="3562"/>
      <c r="B3607" s="3560"/>
      <c r="C3607" s="123" t="s">
        <v>16</v>
      </c>
      <c r="D3607" s="350" t="s">
        <v>55</v>
      </c>
      <c r="E3607" s="1489">
        <v>0</v>
      </c>
      <c r="F3607" s="1474">
        <v>0</v>
      </c>
      <c r="G3607" s="1474">
        <v>0</v>
      </c>
      <c r="H3607" s="330">
        <v>0</v>
      </c>
      <c r="I3607" s="330">
        <v>0</v>
      </c>
      <c r="J3607" s="330">
        <v>0</v>
      </c>
      <c r="K3607" s="330">
        <v>0</v>
      </c>
      <c r="L3607" s="330">
        <v>0</v>
      </c>
      <c r="M3607" s="330">
        <v>0</v>
      </c>
      <c r="N3607" s="330">
        <v>0</v>
      </c>
      <c r="O3607" s="330">
        <v>0</v>
      </c>
      <c r="P3607" s="330">
        <v>0</v>
      </c>
      <c r="Q3607" s="330">
        <v>0</v>
      </c>
      <c r="R3607" s="330">
        <v>0</v>
      </c>
      <c r="S3607" s="330">
        <v>0</v>
      </c>
      <c r="T3607" s="330">
        <v>0</v>
      </c>
      <c r="U3607" s="330">
        <v>0</v>
      </c>
      <c r="V3607" s="330">
        <v>0</v>
      </c>
      <c r="W3607" s="330">
        <v>0</v>
      </c>
      <c r="X3607" s="330">
        <v>0</v>
      </c>
      <c r="Y3607" s="330">
        <v>0</v>
      </c>
      <c r="Z3607" s="1474">
        <v>0</v>
      </c>
      <c r="AA3607" s="1474">
        <v>0</v>
      </c>
      <c r="AB3607" s="1502">
        <v>0</v>
      </c>
      <c r="AC3607" s="107">
        <f>AVERAGE(E3607:AB3607)</f>
        <v>0</v>
      </c>
      <c r="AD3607" s="76"/>
      <c r="AE3607" s="76"/>
      <c r="AF3607" s="77"/>
      <c r="AK3607" s="15"/>
      <c r="AL3607" s="15"/>
      <c r="AM3607" s="15"/>
      <c r="AN3607" s="15"/>
    </row>
    <row r="3608" spans="1:42" ht="16.5" thickBot="1" x14ac:dyDescent="0.3">
      <c r="A3608" s="3726"/>
      <c r="B3608" s="3572"/>
      <c r="C3608" s="126" t="s">
        <v>18</v>
      </c>
      <c r="D3608" s="349"/>
      <c r="E3608" s="576">
        <f t="shared" ref="E3608:AB3608" si="1370">E3606/E3605</f>
        <v>12.5</v>
      </c>
      <c r="F3608" s="321">
        <f t="shared" si="1370"/>
        <v>26</v>
      </c>
      <c r="G3608" s="321">
        <f t="shared" si="1370"/>
        <v>13</v>
      </c>
      <c r="H3608" s="321">
        <f t="shared" si="1370"/>
        <v>25</v>
      </c>
      <c r="I3608" s="321">
        <f t="shared" si="1370"/>
        <v>13</v>
      </c>
      <c r="J3608" s="321">
        <f t="shared" si="1370"/>
        <v>26</v>
      </c>
      <c r="K3608" s="321">
        <f t="shared" si="1370"/>
        <v>12.5</v>
      </c>
      <c r="L3608" s="321">
        <f t="shared" si="1370"/>
        <v>25</v>
      </c>
      <c r="M3608" s="321">
        <f t="shared" si="1370"/>
        <v>12.5</v>
      </c>
      <c r="N3608" s="321">
        <f t="shared" si="1370"/>
        <v>23.999999999999996</v>
      </c>
      <c r="O3608" s="321">
        <f t="shared" si="1370"/>
        <v>12.5</v>
      </c>
      <c r="P3608" s="321">
        <f t="shared" si="1370"/>
        <v>26</v>
      </c>
      <c r="Q3608" s="321">
        <f t="shared" si="1370"/>
        <v>13</v>
      </c>
      <c r="R3608" s="321">
        <f t="shared" si="1370"/>
        <v>12.5</v>
      </c>
      <c r="S3608" s="321">
        <f t="shared" si="1370"/>
        <v>26</v>
      </c>
      <c r="T3608" s="321">
        <f t="shared" si="1370"/>
        <v>11.999999999999998</v>
      </c>
      <c r="U3608" s="321">
        <f t="shared" si="1370"/>
        <v>25</v>
      </c>
      <c r="V3608" s="321">
        <f t="shared" si="1370"/>
        <v>12.5</v>
      </c>
      <c r="W3608" s="321">
        <f t="shared" si="1370"/>
        <v>25</v>
      </c>
      <c r="X3608" s="321">
        <f t="shared" si="1370"/>
        <v>12.5</v>
      </c>
      <c r="Y3608" s="321">
        <f>Y3606/Y3605</f>
        <v>26</v>
      </c>
      <c r="Z3608" s="321">
        <f t="shared" si="1370"/>
        <v>12.5</v>
      </c>
      <c r="AA3608" s="321">
        <f t="shared" si="1370"/>
        <v>26</v>
      </c>
      <c r="AB3608" s="809">
        <f t="shared" si="1370"/>
        <v>13</v>
      </c>
      <c r="AC3608" s="457">
        <f>MAX(E3608:AB3608)</f>
        <v>26</v>
      </c>
      <c r="AD3608" s="148"/>
      <c r="AE3608" s="127"/>
      <c r="AF3608" s="177"/>
      <c r="AK3608" s="15"/>
      <c r="AL3608" s="15"/>
      <c r="AM3608" s="15"/>
      <c r="AN3608" s="15"/>
    </row>
    <row r="3609" spans="1:42" x14ac:dyDescent="0.25">
      <c r="A3609" s="2049"/>
      <c r="B3609" s="2052"/>
      <c r="C3609" s="360" t="s">
        <v>117</v>
      </c>
      <c r="D3609" s="2203"/>
      <c r="E3609" s="361"/>
      <c r="F3609" s="91"/>
      <c r="G3609" s="91"/>
      <c r="H3609" s="91"/>
      <c r="I3609" s="91"/>
      <c r="J3609" s="91"/>
      <c r="K3609" s="91"/>
      <c r="L3609" s="91"/>
      <c r="M3609" s="91"/>
      <c r="N3609" s="91"/>
      <c r="O3609" s="91"/>
      <c r="P3609" s="91"/>
      <c r="Q3609" s="91"/>
      <c r="R3609" s="91"/>
      <c r="S3609" s="91"/>
      <c r="T3609" s="91"/>
      <c r="U3609" s="91"/>
      <c r="V3609" s="91"/>
      <c r="W3609" s="91"/>
      <c r="X3609" s="91"/>
      <c r="Y3609" s="91"/>
      <c r="Z3609" s="91"/>
      <c r="AA3609" s="91"/>
      <c r="AB3609" s="385"/>
      <c r="AC3609" s="122"/>
      <c r="AD3609" s="361"/>
      <c r="AE3609" s="91"/>
      <c r="AF3609" s="92"/>
      <c r="AK3609" s="15"/>
      <c r="AL3609" s="15"/>
      <c r="AM3609" s="15"/>
      <c r="AN3609" s="15"/>
    </row>
    <row r="3610" spans="1:42" s="183" customFormat="1" x14ac:dyDescent="0.25">
      <c r="A3610" s="2059"/>
      <c r="B3610" s="2062"/>
      <c r="C3610" s="124" t="s">
        <v>118</v>
      </c>
      <c r="D3610" s="350"/>
      <c r="E3610" s="73"/>
      <c r="F3610" s="155"/>
      <c r="G3610" s="155"/>
      <c r="H3610" s="155"/>
      <c r="I3610" s="155"/>
      <c r="J3610" s="155"/>
      <c r="K3610" s="155"/>
      <c r="L3610" s="155"/>
      <c r="M3610" s="155"/>
      <c r="N3610" s="155"/>
      <c r="O3610" s="155"/>
      <c r="P3610" s="155"/>
      <c r="Q3610" s="155"/>
      <c r="R3610" s="155"/>
      <c r="S3610" s="155"/>
      <c r="T3610" s="155"/>
      <c r="U3610" s="155"/>
      <c r="V3610" s="155"/>
      <c r="W3610" s="155"/>
      <c r="X3610" s="155"/>
      <c r="Y3610" s="155"/>
      <c r="Z3610" s="155"/>
      <c r="AA3610" s="155"/>
      <c r="AB3610" s="319"/>
      <c r="AC3610" s="108"/>
      <c r="AD3610" s="73"/>
      <c r="AE3610" s="155"/>
      <c r="AF3610" s="74"/>
      <c r="AH3610" s="784"/>
      <c r="AI3610" s="785"/>
      <c r="AJ3610" s="785"/>
      <c r="AK3610" s="785"/>
      <c r="AL3610" s="786"/>
      <c r="AM3610" s="786"/>
      <c r="AN3610" s="191"/>
      <c r="AO3610" s="191"/>
      <c r="AP3610" s="191"/>
    </row>
    <row r="3611" spans="1:42" ht="16.5" thickBot="1" x14ac:dyDescent="0.3">
      <c r="A3611" s="3537" t="s">
        <v>43</v>
      </c>
      <c r="B3611" s="3538"/>
      <c r="C3611" s="3539"/>
      <c r="D3611" s="349"/>
      <c r="E3611" s="461">
        <f>SQRT(E3605*E3605+E3606*E3606)/E3526/1.73</f>
        <v>0.2763972559384264</v>
      </c>
      <c r="F3611" s="181">
        <f t="shared" ref="F3611:AB3611" si="1371">SQRT(F3605*F3605+F3606*F3606)/F3526/1.73</f>
        <v>0.28593181896871778</v>
      </c>
      <c r="G3611" s="181">
        <f t="shared" si="1371"/>
        <v>0.28711048302571535</v>
      </c>
      <c r="H3611" s="79">
        <f t="shared" si="1371"/>
        <v>0.27547472619205737</v>
      </c>
      <c r="I3611" s="79">
        <f t="shared" si="1371"/>
        <v>0.28629250444159648</v>
      </c>
      <c r="J3611" s="79">
        <f t="shared" si="1371"/>
        <v>0.28729730043466195</v>
      </c>
      <c r="K3611" s="79">
        <f t="shared" si="1371"/>
        <v>0.27905747976844014</v>
      </c>
      <c r="L3611" s="79">
        <f t="shared" si="1371"/>
        <v>0.28027951792796529</v>
      </c>
      <c r="M3611" s="79">
        <f t="shared" si="1371"/>
        <v>0.2820435033846394</v>
      </c>
      <c r="N3611" s="79">
        <f t="shared" si="1371"/>
        <v>0.26960911722238762</v>
      </c>
      <c r="O3611" s="79">
        <f t="shared" si="1371"/>
        <v>0.27692523541490854</v>
      </c>
      <c r="P3611" s="79">
        <f t="shared" si="1371"/>
        <v>0.28566027877976363</v>
      </c>
      <c r="Q3611" s="79">
        <f t="shared" si="1371"/>
        <v>0.28738418224690288</v>
      </c>
      <c r="R3611" s="79">
        <f t="shared" si="1371"/>
        <v>0.27430531833435129</v>
      </c>
      <c r="S3611" s="79">
        <f t="shared" si="1371"/>
        <v>0.29006776620548802</v>
      </c>
      <c r="T3611" s="79">
        <f t="shared" si="1371"/>
        <v>0.26874360208878739</v>
      </c>
      <c r="U3611" s="79">
        <f t="shared" si="1371"/>
        <v>0.27919735762708514</v>
      </c>
      <c r="V3611" s="79">
        <f t="shared" si="1371"/>
        <v>0.2798655612735611</v>
      </c>
      <c r="W3611" s="79">
        <f t="shared" si="1371"/>
        <v>0.27839120548764212</v>
      </c>
      <c r="X3611" s="79">
        <f t="shared" si="1371"/>
        <v>0.27772099758564112</v>
      </c>
      <c r="Y3611" s="79">
        <f>SQRT(Y3605*Y3605+Y3606*Y3606)/Y3526/1.73</f>
        <v>0.28839911174984761</v>
      </c>
      <c r="Z3611" s="181">
        <f t="shared" si="1371"/>
        <v>0.27613402045658025</v>
      </c>
      <c r="AA3611" s="181">
        <f t="shared" si="1371"/>
        <v>0.28593181896871778</v>
      </c>
      <c r="AB3611" s="398">
        <f t="shared" si="1371"/>
        <v>0.28656464560551437</v>
      </c>
      <c r="AC3611" s="109">
        <f>AVERAGE(E3611:AB3611)</f>
        <v>0.28103270038039163</v>
      </c>
      <c r="AD3611" s="78" t="e">
        <f>(AC3607-AC3611)/AC3607</f>
        <v>#DIV/0!</v>
      </c>
      <c r="AE3611" s="79"/>
      <c r="AF3611" s="80"/>
      <c r="AK3611" s="14"/>
      <c r="AL3611" s="14"/>
      <c r="AM3611" s="15"/>
      <c r="AN3611" s="14"/>
    </row>
    <row r="3612" spans="1:42" x14ac:dyDescent="0.25">
      <c r="A3612" s="3561" t="s">
        <v>643</v>
      </c>
      <c r="B3612" s="3559" t="s">
        <v>644</v>
      </c>
      <c r="C3612" s="125" t="s">
        <v>14</v>
      </c>
      <c r="D3612" s="113" t="s">
        <v>941</v>
      </c>
      <c r="E3612" s="328">
        <v>1303.8</v>
      </c>
      <c r="F3612" s="324">
        <v>1185.5999999999999</v>
      </c>
      <c r="G3612" s="324">
        <v>1086.5999999999999</v>
      </c>
      <c r="H3612" s="324">
        <v>1041.5999999999999</v>
      </c>
      <c r="I3612" s="324">
        <v>1042.2</v>
      </c>
      <c r="J3612" s="324">
        <v>1147.8</v>
      </c>
      <c r="K3612" s="324">
        <v>1318.2</v>
      </c>
      <c r="L3612" s="324">
        <v>1467</v>
      </c>
      <c r="M3612" s="324">
        <v>1605</v>
      </c>
      <c r="N3612" s="324">
        <v>1687.2</v>
      </c>
      <c r="O3612" s="324">
        <v>1741.8</v>
      </c>
      <c r="P3612" s="324">
        <v>1745.4</v>
      </c>
      <c r="Q3612" s="324">
        <v>1738.2</v>
      </c>
      <c r="R3612" s="324">
        <v>1717.8</v>
      </c>
      <c r="S3612" s="324">
        <v>1682.4</v>
      </c>
      <c r="T3612" s="324">
        <v>1723.8</v>
      </c>
      <c r="U3612" s="324">
        <v>1770</v>
      </c>
      <c r="V3612" s="324">
        <v>1780.2</v>
      </c>
      <c r="W3612" s="324">
        <v>1842</v>
      </c>
      <c r="X3612" s="324">
        <v>1934.4</v>
      </c>
      <c r="Y3612" s="324">
        <v>1989.6</v>
      </c>
      <c r="Z3612" s="324">
        <v>1943.4</v>
      </c>
      <c r="AA3612" s="324">
        <v>1730.4</v>
      </c>
      <c r="AB3612" s="534">
        <v>1485.6</v>
      </c>
      <c r="AC3612" s="134">
        <f>SUM(E3612:AB3612)</f>
        <v>37710</v>
      </c>
      <c r="AD3612" s="70"/>
      <c r="AE3612" s="71">
        <v>100</v>
      </c>
      <c r="AF3612" s="72">
        <v>60</v>
      </c>
      <c r="AK3612" s="433"/>
      <c r="AL3612" s="434"/>
      <c r="AM3612" s="433"/>
      <c r="AN3612" s="15"/>
    </row>
    <row r="3613" spans="1:42" x14ac:dyDescent="0.25">
      <c r="A3613" s="3562"/>
      <c r="B3613" s="3560"/>
      <c r="C3613" s="123" t="s">
        <v>15</v>
      </c>
      <c r="D3613" s="108" t="s">
        <v>941</v>
      </c>
      <c r="E3613" s="310">
        <v>381.6</v>
      </c>
      <c r="F3613" s="311">
        <v>383.4</v>
      </c>
      <c r="G3613" s="311">
        <v>374.4</v>
      </c>
      <c r="H3613" s="311">
        <v>369.6</v>
      </c>
      <c r="I3613" s="311">
        <v>360.6</v>
      </c>
      <c r="J3613" s="311">
        <v>366.6</v>
      </c>
      <c r="K3613" s="311">
        <v>378</v>
      </c>
      <c r="L3613" s="311">
        <v>412.8</v>
      </c>
      <c r="M3613" s="311">
        <v>448.2</v>
      </c>
      <c r="N3613" s="311">
        <v>448.8</v>
      </c>
      <c r="O3613" s="311">
        <v>484.2</v>
      </c>
      <c r="P3613" s="311">
        <v>496.2</v>
      </c>
      <c r="Q3613" s="311">
        <v>498</v>
      </c>
      <c r="R3613" s="311">
        <v>483.6</v>
      </c>
      <c r="S3613" s="311">
        <v>454.8</v>
      </c>
      <c r="T3613" s="311">
        <v>436.2</v>
      </c>
      <c r="U3613" s="311">
        <v>438</v>
      </c>
      <c r="V3613" s="311">
        <v>474.6</v>
      </c>
      <c r="W3613" s="311">
        <v>466.2</v>
      </c>
      <c r="X3613" s="311">
        <v>455.4</v>
      </c>
      <c r="Y3613" s="311">
        <v>433.8</v>
      </c>
      <c r="Z3613" s="311">
        <v>421.2</v>
      </c>
      <c r="AA3613" s="311">
        <v>393.6</v>
      </c>
      <c r="AB3613" s="397">
        <v>384.6</v>
      </c>
      <c r="AC3613" s="107">
        <f>SUM(E3613:AB3613)</f>
        <v>10244.400000000001</v>
      </c>
      <c r="AD3613" s="73"/>
      <c r="AE3613" s="155"/>
      <c r="AF3613" s="74"/>
      <c r="AK3613" s="15"/>
      <c r="AL3613" s="15"/>
      <c r="AM3613" s="15"/>
      <c r="AN3613" s="15"/>
    </row>
    <row r="3614" spans="1:42" x14ac:dyDescent="0.25">
      <c r="A3614" s="3562"/>
      <c r="B3614" s="3560"/>
      <c r="C3614" s="123" t="s">
        <v>16</v>
      </c>
      <c r="D3614" s="108" t="s">
        <v>55</v>
      </c>
      <c r="E3614" s="1479">
        <v>73</v>
      </c>
      <c r="F3614" s="1474">
        <v>67</v>
      </c>
      <c r="G3614" s="1474">
        <v>64</v>
      </c>
      <c r="H3614" s="330">
        <v>62</v>
      </c>
      <c r="I3614" s="330">
        <v>63</v>
      </c>
      <c r="J3614" s="330">
        <v>70</v>
      </c>
      <c r="K3614" s="330">
        <v>83</v>
      </c>
      <c r="L3614" s="330">
        <v>91</v>
      </c>
      <c r="M3614" s="330">
        <v>96</v>
      </c>
      <c r="N3614" s="330">
        <v>101</v>
      </c>
      <c r="O3614" s="330">
        <v>101</v>
      </c>
      <c r="P3614" s="330">
        <v>101</v>
      </c>
      <c r="Q3614" s="330">
        <v>94</v>
      </c>
      <c r="R3614" s="330">
        <v>98</v>
      </c>
      <c r="S3614" s="330">
        <v>99</v>
      </c>
      <c r="T3614" s="330">
        <v>99</v>
      </c>
      <c r="U3614" s="330">
        <v>100</v>
      </c>
      <c r="V3614" s="330">
        <v>106</v>
      </c>
      <c r="W3614" s="330">
        <v>110</v>
      </c>
      <c r="X3614" s="330">
        <v>111</v>
      </c>
      <c r="Y3614" s="330">
        <v>116</v>
      </c>
      <c r="Z3614" s="1474">
        <v>108</v>
      </c>
      <c r="AA3614" s="1474">
        <v>96</v>
      </c>
      <c r="AB3614" s="1502">
        <v>80</v>
      </c>
      <c r="AC3614" s="107">
        <f>AVERAGE(E3614:AB3614)</f>
        <v>91.208333333333329</v>
      </c>
      <c r="AD3614" s="76"/>
      <c r="AE3614" s="76"/>
      <c r="AF3614" s="77"/>
      <c r="AK3614" s="15"/>
      <c r="AL3614" s="15"/>
      <c r="AM3614" s="15"/>
      <c r="AN3614" s="15"/>
    </row>
    <row r="3615" spans="1:42" x14ac:dyDescent="0.25">
      <c r="A3615" s="3501"/>
      <c r="B3615" s="3504"/>
      <c r="C3615" s="123" t="s">
        <v>18</v>
      </c>
      <c r="D3615" s="108"/>
      <c r="E3615" s="316">
        <f t="shared" ref="E3615:AB3615" si="1372">E3613/E3612</f>
        <v>0.29268292682926833</v>
      </c>
      <c r="F3615" s="317">
        <f t="shared" si="1372"/>
        <v>0.32338056680161942</v>
      </c>
      <c r="G3615" s="317">
        <f t="shared" si="1372"/>
        <v>0.34456101601325234</v>
      </c>
      <c r="H3615" s="317">
        <f t="shared" si="1372"/>
        <v>0.35483870967741943</v>
      </c>
      <c r="I3615" s="317">
        <f t="shared" si="1372"/>
        <v>0.34599884858952218</v>
      </c>
      <c r="J3615" s="317">
        <f t="shared" si="1372"/>
        <v>0.31939362258233145</v>
      </c>
      <c r="K3615" s="317">
        <f t="shared" si="1372"/>
        <v>0.2867546654528903</v>
      </c>
      <c r="L3615" s="317">
        <f t="shared" si="1372"/>
        <v>0.28139059304703479</v>
      </c>
      <c r="M3615" s="317">
        <f t="shared" si="1372"/>
        <v>0.27925233644859815</v>
      </c>
      <c r="N3615" s="317">
        <f t="shared" si="1372"/>
        <v>0.26600284495021337</v>
      </c>
      <c r="O3615" s="317">
        <f t="shared" si="1372"/>
        <v>0.27798828797795383</v>
      </c>
      <c r="P3615" s="317">
        <f t="shared" si="1372"/>
        <v>0.28429013406668957</v>
      </c>
      <c r="Q3615" s="317">
        <f t="shared" si="1372"/>
        <v>0.28650327925440111</v>
      </c>
      <c r="R3615" s="317">
        <f t="shared" si="1372"/>
        <v>0.28152287809989524</v>
      </c>
      <c r="S3615" s="317">
        <f t="shared" si="1372"/>
        <v>0.27032810271041369</v>
      </c>
      <c r="T3615" s="317">
        <f t="shared" si="1372"/>
        <v>0.25304559693699963</v>
      </c>
      <c r="U3615" s="317">
        <f t="shared" si="1372"/>
        <v>0.24745762711864408</v>
      </c>
      <c r="V3615" s="317">
        <f t="shared" si="1372"/>
        <v>0.26659925851027977</v>
      </c>
      <c r="W3615" s="317">
        <f t="shared" si="1372"/>
        <v>0.2530944625407166</v>
      </c>
      <c r="X3615" s="317">
        <f t="shared" si="1372"/>
        <v>0.23542183622828783</v>
      </c>
      <c r="Y3615" s="317">
        <f>Y3613/Y3612</f>
        <v>0.21803377563329315</v>
      </c>
      <c r="Z3615" s="317">
        <f t="shared" si="1372"/>
        <v>0.21673355974066069</v>
      </c>
      <c r="AA3615" s="317">
        <f t="shared" si="1372"/>
        <v>0.2274618585298197</v>
      </c>
      <c r="AB3615" s="339">
        <f t="shared" si="1372"/>
        <v>0.2588852988691438</v>
      </c>
      <c r="AC3615" s="436">
        <f>MAX(E3615:AB3615)</f>
        <v>0.35483870967741943</v>
      </c>
      <c r="AD3615" s="73"/>
      <c r="AE3615" s="155"/>
      <c r="AF3615" s="74"/>
      <c r="AK3615" s="15"/>
      <c r="AL3615" s="15"/>
      <c r="AM3615" s="15"/>
      <c r="AN3615" s="15"/>
    </row>
    <row r="3616" spans="1:42" x14ac:dyDescent="0.25">
      <c r="A3616" s="2059"/>
      <c r="B3616" s="2062"/>
      <c r="C3616" s="124" t="s">
        <v>117</v>
      </c>
      <c r="D3616" s="108"/>
      <c r="E3616" s="313"/>
      <c r="F3616" s="314"/>
      <c r="G3616" s="314"/>
      <c r="H3616" s="155"/>
      <c r="I3616" s="155"/>
      <c r="J3616" s="155"/>
      <c r="K3616" s="155"/>
      <c r="L3616" s="155"/>
      <c r="M3616" s="155"/>
      <c r="N3616" s="155"/>
      <c r="O3616" s="155"/>
      <c r="P3616" s="155"/>
      <c r="Q3616" s="155"/>
      <c r="R3616" s="155"/>
      <c r="S3616" s="155"/>
      <c r="T3616" s="155"/>
      <c r="U3616" s="155"/>
      <c r="V3616" s="155"/>
      <c r="W3616" s="155"/>
      <c r="X3616" s="155"/>
      <c r="Y3616" s="155"/>
      <c r="Z3616" s="314"/>
      <c r="AA3616" s="314"/>
      <c r="AB3616" s="870"/>
      <c r="AC3616" s="108"/>
      <c r="AD3616" s="73"/>
      <c r="AE3616" s="155"/>
      <c r="AF3616" s="74"/>
      <c r="AK3616" s="15"/>
      <c r="AL3616" s="15"/>
      <c r="AM3616" s="15"/>
      <c r="AN3616" s="15"/>
    </row>
    <row r="3617" spans="1:42" s="183" customFormat="1" x14ac:dyDescent="0.25">
      <c r="A3617" s="2059"/>
      <c r="B3617" s="2062"/>
      <c r="C3617" s="124" t="s">
        <v>118</v>
      </c>
      <c r="D3617" s="108"/>
      <c r="E3617" s="313"/>
      <c r="F3617" s="314"/>
      <c r="G3617" s="314"/>
      <c r="H3617" s="155"/>
      <c r="I3617" s="155"/>
      <c r="J3617" s="155"/>
      <c r="K3617" s="155"/>
      <c r="L3617" s="155"/>
      <c r="M3617" s="155"/>
      <c r="N3617" s="155"/>
      <c r="O3617" s="155"/>
      <c r="P3617" s="155"/>
      <c r="Q3617" s="155"/>
      <c r="R3617" s="155"/>
      <c r="S3617" s="155"/>
      <c r="T3617" s="155"/>
      <c r="U3617" s="155"/>
      <c r="V3617" s="155"/>
      <c r="W3617" s="155"/>
      <c r="X3617" s="155"/>
      <c r="Y3617" s="155"/>
      <c r="Z3617" s="314"/>
      <c r="AA3617" s="314"/>
      <c r="AB3617" s="870"/>
      <c r="AC3617" s="108"/>
      <c r="AD3617" s="73"/>
      <c r="AE3617" s="155"/>
      <c r="AF3617" s="74"/>
      <c r="AH3617" s="784"/>
      <c r="AI3617" s="785"/>
      <c r="AJ3617" s="785"/>
      <c r="AK3617" s="785"/>
      <c r="AL3617" s="786"/>
      <c r="AM3617" s="786"/>
      <c r="AN3617" s="191"/>
      <c r="AO3617" s="191"/>
      <c r="AP3617" s="191"/>
    </row>
    <row r="3618" spans="1:42" ht="16.5" thickBot="1" x14ac:dyDescent="0.3">
      <c r="A3618" s="3537" t="s">
        <v>43</v>
      </c>
      <c r="B3618" s="3538"/>
      <c r="C3618" s="3539"/>
      <c r="D3618" s="114"/>
      <c r="E3618" s="180">
        <f>SQRT(E3612*E3612+E3613*E3613)/E3526/1.73</f>
        <v>74.857783383320609</v>
      </c>
      <c r="F3618" s="181">
        <f t="shared" ref="F3618:AB3618" si="1373">SQRT(F3612*F3612+F3613*F3613)/F3526/1.73</f>
        <v>68.465841553564857</v>
      </c>
      <c r="G3618" s="181">
        <f t="shared" si="1373"/>
        <v>63.269651874027332</v>
      </c>
      <c r="H3618" s="79">
        <f t="shared" si="1373"/>
        <v>60.843964683092814</v>
      </c>
      <c r="I3618" s="79">
        <f t="shared" si="1373"/>
        <v>60.538322417132811</v>
      </c>
      <c r="J3618" s="79">
        <f t="shared" si="1373"/>
        <v>66.522207686975591</v>
      </c>
      <c r="K3618" s="79">
        <f t="shared" si="1373"/>
        <v>76.292015340179844</v>
      </c>
      <c r="L3618" s="79">
        <f t="shared" si="1373"/>
        <v>85.359407418739465</v>
      </c>
      <c r="M3618" s="79">
        <f t="shared" si="1373"/>
        <v>93.700421994306652</v>
      </c>
      <c r="N3618" s="79">
        <f t="shared" si="1373"/>
        <v>97.978052812385755</v>
      </c>
      <c r="O3618" s="79">
        <f t="shared" si="1373"/>
        <v>99.808905618509499</v>
      </c>
      <c r="P3618" s="79">
        <f t="shared" si="1373"/>
        <v>99.608720250640474</v>
      </c>
      <c r="Q3618" s="79">
        <f t="shared" si="1373"/>
        <v>99.634252733327472</v>
      </c>
      <c r="R3618" s="79">
        <f t="shared" si="1373"/>
        <v>97.591854088298888</v>
      </c>
      <c r="S3618" s="79">
        <f t="shared" si="1373"/>
        <v>97.144876538970493</v>
      </c>
      <c r="T3618" s="79">
        <f t="shared" si="1373"/>
        <v>99.21066886339095</v>
      </c>
      <c r="U3618" s="79">
        <f t="shared" si="1373"/>
        <v>101.7356693843718</v>
      </c>
      <c r="V3618" s="79">
        <f t="shared" si="1373"/>
        <v>102.79521821828136</v>
      </c>
      <c r="W3618" s="79">
        <f t="shared" si="1373"/>
        <v>105.70861490839795</v>
      </c>
      <c r="X3618" s="79">
        <f t="shared" si="1373"/>
        <v>110.03049064041306</v>
      </c>
      <c r="Y3618" s="79">
        <f>SQRT(Y3612*Y3612+Y3613*Y3613)/Y3526/1.73</f>
        <v>112.85489591853927</v>
      </c>
      <c r="Z3618" s="181">
        <f t="shared" si="1373"/>
        <v>109.46987636365394</v>
      </c>
      <c r="AA3618" s="181">
        <f t="shared" si="1373"/>
        <v>97.507636911242813</v>
      </c>
      <c r="AB3618" s="398">
        <f t="shared" si="1373"/>
        <v>84.319234071754579</v>
      </c>
      <c r="AC3618" s="109">
        <f>AVERAGE(E3618:AB3618)</f>
        <v>90.218690986396609</v>
      </c>
      <c r="AD3618" s="78">
        <f>(AC3614-AC3618)/AC3614</f>
        <v>1.0850350080621865E-2</v>
      </c>
      <c r="AE3618" s="79"/>
      <c r="AF3618" s="80"/>
      <c r="AK3618" s="14"/>
      <c r="AL3618" s="14"/>
      <c r="AM3618" s="15"/>
      <c r="AN3618" s="14"/>
    </row>
    <row r="3619" spans="1:42" x14ac:dyDescent="0.25">
      <c r="A3619" s="3561" t="s">
        <v>645</v>
      </c>
      <c r="B3619" s="3559" t="s">
        <v>982</v>
      </c>
      <c r="C3619" s="121" t="s">
        <v>14</v>
      </c>
      <c r="D3619" s="113" t="s">
        <v>941</v>
      </c>
      <c r="E3619" s="309">
        <v>1.2</v>
      </c>
      <c r="F3619" s="71">
        <v>0.6</v>
      </c>
      <c r="G3619" s="71">
        <v>1.2</v>
      </c>
      <c r="H3619" s="71">
        <v>0.6</v>
      </c>
      <c r="I3619" s="71">
        <v>0.6</v>
      </c>
      <c r="J3619" s="71">
        <v>1.2</v>
      </c>
      <c r="K3619" s="71">
        <v>0</v>
      </c>
      <c r="L3619" s="71">
        <v>0.6</v>
      </c>
      <c r="M3619" s="71">
        <v>1.2</v>
      </c>
      <c r="N3619" s="71">
        <v>1.2</v>
      </c>
      <c r="O3619" s="71">
        <v>1.2</v>
      </c>
      <c r="P3619" s="71">
        <v>1.2</v>
      </c>
      <c r="Q3619" s="71">
        <v>1.2</v>
      </c>
      <c r="R3619" s="71">
        <v>1.2</v>
      </c>
      <c r="S3619" s="71">
        <v>1.8</v>
      </c>
      <c r="T3619" s="71">
        <v>1.2</v>
      </c>
      <c r="U3619" s="71">
        <v>0.6</v>
      </c>
      <c r="V3619" s="71">
        <v>1.2</v>
      </c>
      <c r="W3619" s="71">
        <v>0.6</v>
      </c>
      <c r="X3619" s="71">
        <v>0.6</v>
      </c>
      <c r="Y3619" s="71">
        <v>0.6</v>
      </c>
      <c r="Z3619" s="71">
        <v>1.2</v>
      </c>
      <c r="AA3619" s="71">
        <v>0.6</v>
      </c>
      <c r="AB3619" s="396">
        <v>0</v>
      </c>
      <c r="AC3619" s="106">
        <f>SUM(E3619:AB3619)</f>
        <v>21.600000000000005</v>
      </c>
      <c r="AD3619" s="70"/>
      <c r="AE3619" s="71">
        <v>0</v>
      </c>
      <c r="AF3619" s="72">
        <v>0</v>
      </c>
      <c r="AK3619" s="433"/>
      <c r="AL3619" s="434"/>
      <c r="AM3619" s="433"/>
      <c r="AN3619" s="15"/>
    </row>
    <row r="3620" spans="1:42" x14ac:dyDescent="0.25">
      <c r="A3620" s="3562"/>
      <c r="B3620" s="3560"/>
      <c r="C3620" s="123" t="s">
        <v>15</v>
      </c>
      <c r="D3620" s="108" t="s">
        <v>941</v>
      </c>
      <c r="E3620" s="310">
        <v>3</v>
      </c>
      <c r="F3620" s="311">
        <v>3</v>
      </c>
      <c r="G3620" s="311">
        <v>3</v>
      </c>
      <c r="H3620" s="311">
        <v>3</v>
      </c>
      <c r="I3620" s="311">
        <v>3</v>
      </c>
      <c r="J3620" s="311">
        <v>3</v>
      </c>
      <c r="K3620" s="311">
        <v>3.6</v>
      </c>
      <c r="L3620" s="311">
        <v>4.8</v>
      </c>
      <c r="M3620" s="311">
        <v>4.2</v>
      </c>
      <c r="N3620" s="311">
        <v>4.8</v>
      </c>
      <c r="O3620" s="311">
        <v>4.8</v>
      </c>
      <c r="P3620" s="311">
        <v>4.8</v>
      </c>
      <c r="Q3620" s="311">
        <v>4.8</v>
      </c>
      <c r="R3620" s="311">
        <v>4.8</v>
      </c>
      <c r="S3620" s="311">
        <v>4.8</v>
      </c>
      <c r="T3620" s="311">
        <v>4.8</v>
      </c>
      <c r="U3620" s="311">
        <v>4.8</v>
      </c>
      <c r="V3620" s="311">
        <v>4.8</v>
      </c>
      <c r="W3620" s="311">
        <v>4.8</v>
      </c>
      <c r="X3620" s="311">
        <v>4.8</v>
      </c>
      <c r="Y3620" s="311">
        <v>5.4</v>
      </c>
      <c r="Z3620" s="311">
        <v>4.8</v>
      </c>
      <c r="AA3620" s="311">
        <v>4.8</v>
      </c>
      <c r="AB3620" s="397">
        <v>4.2</v>
      </c>
      <c r="AC3620" s="107">
        <f>SUM(E3620:AB3620)</f>
        <v>102.59999999999998</v>
      </c>
      <c r="AD3620" s="73"/>
      <c r="AE3620" s="155"/>
      <c r="AF3620" s="74"/>
      <c r="AK3620" s="15"/>
      <c r="AL3620" s="15"/>
      <c r="AM3620" s="15"/>
      <c r="AN3620" s="15"/>
    </row>
    <row r="3621" spans="1:42" x14ac:dyDescent="0.25">
      <c r="A3621" s="3562"/>
      <c r="B3621" s="3560"/>
      <c r="C3621" s="123" t="s">
        <v>16</v>
      </c>
      <c r="D3621" s="108" t="s">
        <v>55</v>
      </c>
      <c r="E3621" s="1479">
        <v>0</v>
      </c>
      <c r="F3621" s="1479">
        <v>0</v>
      </c>
      <c r="G3621" s="1479">
        <v>0</v>
      </c>
      <c r="H3621" s="329">
        <v>0</v>
      </c>
      <c r="I3621" s="329">
        <v>0</v>
      </c>
      <c r="J3621" s="329">
        <v>0</v>
      </c>
      <c r="K3621" s="329">
        <v>0</v>
      </c>
      <c r="L3621" s="329">
        <v>0</v>
      </c>
      <c r="M3621" s="329">
        <v>0</v>
      </c>
      <c r="N3621" s="329">
        <v>0</v>
      </c>
      <c r="O3621" s="329">
        <v>0</v>
      </c>
      <c r="P3621" s="329">
        <v>0</v>
      </c>
      <c r="Q3621" s="329">
        <v>0</v>
      </c>
      <c r="R3621" s="329">
        <v>0</v>
      </c>
      <c r="S3621" s="329">
        <v>0</v>
      </c>
      <c r="T3621" s="329">
        <v>0</v>
      </c>
      <c r="U3621" s="329">
        <v>0</v>
      </c>
      <c r="V3621" s="329">
        <v>0</v>
      </c>
      <c r="W3621" s="329">
        <v>0</v>
      </c>
      <c r="X3621" s="329">
        <v>0</v>
      </c>
      <c r="Y3621" s="329">
        <v>0</v>
      </c>
      <c r="Z3621" s="1479">
        <v>0</v>
      </c>
      <c r="AA3621" s="1479">
        <v>0</v>
      </c>
      <c r="AB3621" s="1479">
        <v>0</v>
      </c>
      <c r="AC3621" s="107"/>
      <c r="AD3621" s="76"/>
      <c r="AE3621" s="76"/>
      <c r="AF3621" s="77"/>
      <c r="AK3621" s="15"/>
      <c r="AL3621" s="15"/>
      <c r="AM3621" s="15"/>
      <c r="AN3621" s="15"/>
    </row>
    <row r="3622" spans="1:42" ht="16.5" thickBot="1" x14ac:dyDescent="0.3">
      <c r="A3622" s="3726"/>
      <c r="B3622" s="3572"/>
      <c r="C3622" s="126" t="s">
        <v>18</v>
      </c>
      <c r="D3622" s="114"/>
      <c r="E3622" s="320">
        <f t="shared" ref="E3622:AB3622" si="1374">E3620/E3619</f>
        <v>2.5</v>
      </c>
      <c r="F3622" s="321">
        <f t="shared" si="1374"/>
        <v>5</v>
      </c>
      <c r="G3622" s="321">
        <f t="shared" si="1374"/>
        <v>2.5</v>
      </c>
      <c r="H3622" s="321">
        <f t="shared" si="1374"/>
        <v>5</v>
      </c>
      <c r="I3622" s="321">
        <f t="shared" si="1374"/>
        <v>5</v>
      </c>
      <c r="J3622" s="321">
        <f t="shared" si="1374"/>
        <v>2.5</v>
      </c>
      <c r="K3622" s="321" t="e">
        <f t="shared" si="1374"/>
        <v>#DIV/0!</v>
      </c>
      <c r="L3622" s="321">
        <f t="shared" si="1374"/>
        <v>8</v>
      </c>
      <c r="M3622" s="321">
        <f t="shared" si="1374"/>
        <v>3.5000000000000004</v>
      </c>
      <c r="N3622" s="321">
        <f t="shared" si="1374"/>
        <v>4</v>
      </c>
      <c r="O3622" s="321">
        <f t="shared" si="1374"/>
        <v>4</v>
      </c>
      <c r="P3622" s="321">
        <f t="shared" si="1374"/>
        <v>4</v>
      </c>
      <c r="Q3622" s="321">
        <f t="shared" si="1374"/>
        <v>4</v>
      </c>
      <c r="R3622" s="321">
        <f t="shared" si="1374"/>
        <v>4</v>
      </c>
      <c r="S3622" s="321">
        <f t="shared" si="1374"/>
        <v>2.6666666666666665</v>
      </c>
      <c r="T3622" s="321">
        <f t="shared" si="1374"/>
        <v>4</v>
      </c>
      <c r="U3622" s="321">
        <f t="shared" si="1374"/>
        <v>8</v>
      </c>
      <c r="V3622" s="321">
        <f t="shared" si="1374"/>
        <v>4</v>
      </c>
      <c r="W3622" s="321">
        <f t="shared" si="1374"/>
        <v>8</v>
      </c>
      <c r="X3622" s="321">
        <f t="shared" si="1374"/>
        <v>8</v>
      </c>
      <c r="Y3622" s="321">
        <f>Y3620/Y3619</f>
        <v>9.0000000000000018</v>
      </c>
      <c r="Z3622" s="321">
        <f t="shared" si="1374"/>
        <v>4</v>
      </c>
      <c r="AA3622" s="321">
        <f t="shared" si="1374"/>
        <v>8</v>
      </c>
      <c r="AB3622" s="809" t="e">
        <f t="shared" si="1374"/>
        <v>#DIV/0!</v>
      </c>
      <c r="AC3622" s="114"/>
      <c r="AD3622" s="73"/>
      <c r="AE3622" s="155"/>
      <c r="AF3622" s="74"/>
      <c r="AK3622" s="15"/>
      <c r="AL3622" s="15"/>
      <c r="AM3622" s="15"/>
      <c r="AN3622" s="15"/>
    </row>
    <row r="3623" spans="1:42" x14ac:dyDescent="0.25">
      <c r="A3623" s="2049"/>
      <c r="B3623" s="2052"/>
      <c r="C3623" s="360" t="s">
        <v>117</v>
      </c>
      <c r="D3623" s="122"/>
      <c r="E3623" s="138"/>
      <c r="F3623" s="136"/>
      <c r="G3623" s="136"/>
      <c r="H3623" s="91"/>
      <c r="I3623" s="91"/>
      <c r="J3623" s="91"/>
      <c r="K3623" s="91"/>
      <c r="L3623" s="91"/>
      <c r="M3623" s="91"/>
      <c r="N3623" s="91"/>
      <c r="O3623" s="91"/>
      <c r="P3623" s="91"/>
      <c r="Q3623" s="91"/>
      <c r="R3623" s="91"/>
      <c r="S3623" s="91"/>
      <c r="T3623" s="91"/>
      <c r="U3623" s="91"/>
      <c r="V3623" s="91"/>
      <c r="W3623" s="91"/>
      <c r="X3623" s="91"/>
      <c r="Y3623" s="91"/>
      <c r="Z3623" s="136"/>
      <c r="AA3623" s="136"/>
      <c r="AB3623" s="477"/>
      <c r="AC3623" s="122"/>
      <c r="AD3623" s="73"/>
      <c r="AE3623" s="155"/>
      <c r="AF3623" s="74"/>
      <c r="AK3623" s="15"/>
      <c r="AL3623" s="15"/>
      <c r="AM3623" s="15"/>
      <c r="AN3623" s="15"/>
    </row>
    <row r="3624" spans="1:42" s="183" customFormat="1" x14ac:dyDescent="0.25">
      <c r="A3624" s="2059"/>
      <c r="B3624" s="2062"/>
      <c r="C3624" s="124" t="s">
        <v>118</v>
      </c>
      <c r="D3624" s="108"/>
      <c r="E3624" s="313"/>
      <c r="F3624" s="314"/>
      <c r="G3624" s="314"/>
      <c r="H3624" s="155"/>
      <c r="I3624" s="155"/>
      <c r="J3624" s="155"/>
      <c r="K3624" s="155"/>
      <c r="L3624" s="155"/>
      <c r="M3624" s="155"/>
      <c r="N3624" s="155"/>
      <c r="O3624" s="155"/>
      <c r="P3624" s="155"/>
      <c r="Q3624" s="155"/>
      <c r="R3624" s="155"/>
      <c r="S3624" s="155"/>
      <c r="T3624" s="155"/>
      <c r="U3624" s="155"/>
      <c r="V3624" s="155"/>
      <c r="W3624" s="155"/>
      <c r="X3624" s="155"/>
      <c r="Y3624" s="155"/>
      <c r="Z3624" s="314"/>
      <c r="AA3624" s="314"/>
      <c r="AB3624" s="870"/>
      <c r="AC3624" s="108"/>
      <c r="AD3624" s="73"/>
      <c r="AE3624" s="155"/>
      <c r="AF3624" s="74"/>
      <c r="AH3624" s="784"/>
      <c r="AI3624" s="785"/>
      <c r="AJ3624" s="785"/>
      <c r="AK3624" s="785"/>
      <c r="AL3624" s="786"/>
      <c r="AM3624" s="786"/>
      <c r="AN3624" s="191"/>
      <c r="AO3624" s="191"/>
      <c r="AP3624" s="191"/>
    </row>
    <row r="3625" spans="1:42" ht="16.5" thickBot="1" x14ac:dyDescent="0.3">
      <c r="A3625" s="3537" t="s">
        <v>43</v>
      </c>
      <c r="B3625" s="3538"/>
      <c r="C3625" s="3539"/>
      <c r="D3625" s="114"/>
      <c r="E3625" s="180">
        <f>SQRT(E3619*E3619+E3620*E3620)/E3526/1.73</f>
        <v>0.17804453921327235</v>
      </c>
      <c r="F3625" s="181">
        <f t="shared" ref="F3625:AB3625" si="1375">SQRT(F3619*F3619+F3620*F3620)/F3526/1.73</f>
        <v>0.16810323898083865</v>
      </c>
      <c r="G3625" s="181">
        <f t="shared" si="1375"/>
        <v>0.17787497298545016</v>
      </c>
      <c r="H3625" s="79">
        <f t="shared" si="1375"/>
        <v>0.16842343562651643</v>
      </c>
      <c r="I3625" s="79">
        <f t="shared" si="1375"/>
        <v>0.16794359677857765</v>
      </c>
      <c r="J3625" s="79">
        <f t="shared" si="1375"/>
        <v>0.17838464339515059</v>
      </c>
      <c r="K3625" s="79">
        <f t="shared" si="1375"/>
        <v>0.20028150678453605</v>
      </c>
      <c r="L3625" s="79">
        <f t="shared" si="1375"/>
        <v>0.27094561595303635</v>
      </c>
      <c r="M3625" s="79">
        <f t="shared" si="1375"/>
        <v>0.2456122182119336</v>
      </c>
      <c r="N3625" s="79">
        <f t="shared" si="1375"/>
        <v>0.27766579217358955</v>
      </c>
      <c r="O3625" s="79">
        <f t="shared" si="1375"/>
        <v>0.27315736956905184</v>
      </c>
      <c r="P3625" s="79">
        <f t="shared" si="1375"/>
        <v>0.27160091732079517</v>
      </c>
      <c r="Q3625" s="79">
        <f t="shared" si="1375"/>
        <v>0.27263657382154172</v>
      </c>
      <c r="R3625" s="79">
        <f t="shared" si="1375"/>
        <v>0.27057309927984607</v>
      </c>
      <c r="S3625" s="79">
        <f t="shared" si="1375"/>
        <v>0.28575104080749375</v>
      </c>
      <c r="T3625" s="79">
        <f t="shared" si="1375"/>
        <v>0.27605768913011325</v>
      </c>
      <c r="U3625" s="79">
        <f t="shared" si="1375"/>
        <v>0.26989949388371959</v>
      </c>
      <c r="V3625" s="79">
        <f t="shared" si="1375"/>
        <v>0.27605768913011325</v>
      </c>
      <c r="W3625" s="79">
        <f t="shared" si="1375"/>
        <v>0.26912018831908902</v>
      </c>
      <c r="X3625" s="79">
        <f t="shared" si="1375"/>
        <v>0.2678312985282888</v>
      </c>
      <c r="Y3625" s="79">
        <f>SQRT(Y3619*Y3619+Y3620*Y3620)/Y3526/1.73</f>
        <v>0.30111179306482805</v>
      </c>
      <c r="Z3625" s="181">
        <f t="shared" si="1375"/>
        <v>0.2723769199417117</v>
      </c>
      <c r="AA3625" s="181">
        <f t="shared" si="1375"/>
        <v>0.26579455861552614</v>
      </c>
      <c r="AB3625" s="398">
        <f t="shared" si="1375"/>
        <v>0.2307743027319282</v>
      </c>
      <c r="AC3625" s="109">
        <f>AVERAGE(E3625:AB3625)</f>
        <v>0.24316760392695613</v>
      </c>
      <c r="AD3625" s="78" t="e">
        <f>(AC3621-AC3625)/AC3621</f>
        <v>#DIV/0!</v>
      </c>
      <c r="AE3625" s="79"/>
      <c r="AF3625" s="80"/>
      <c r="AK3625" s="14"/>
      <c r="AL3625" s="14"/>
      <c r="AM3625" s="15"/>
      <c r="AN3625" s="14"/>
    </row>
    <row r="3626" spans="1:42" x14ac:dyDescent="0.25">
      <c r="A3626" s="3739" t="s">
        <v>646</v>
      </c>
      <c r="B3626" s="3559" t="s">
        <v>27</v>
      </c>
      <c r="C3626" s="125" t="s">
        <v>14</v>
      </c>
      <c r="D3626" s="108" t="s">
        <v>116</v>
      </c>
      <c r="E3626" s="309">
        <f t="shared" ref="E3626:AB3626" si="1376">(E3630-D3630)*$AE3626*$AF3626</f>
        <v>0</v>
      </c>
      <c r="F3626" s="71">
        <f t="shared" si="1376"/>
        <v>0</v>
      </c>
      <c r="G3626" s="71">
        <f t="shared" si="1376"/>
        <v>0</v>
      </c>
      <c r="H3626" s="71">
        <f t="shared" si="1376"/>
        <v>0</v>
      </c>
      <c r="I3626" s="71">
        <f t="shared" si="1376"/>
        <v>0</v>
      </c>
      <c r="J3626" s="71">
        <f t="shared" si="1376"/>
        <v>0</v>
      </c>
      <c r="K3626" s="71">
        <f t="shared" si="1376"/>
        <v>0</v>
      </c>
      <c r="L3626" s="71">
        <f t="shared" si="1376"/>
        <v>0</v>
      </c>
      <c r="M3626" s="71">
        <f t="shared" si="1376"/>
        <v>0</v>
      </c>
      <c r="N3626" s="71">
        <f t="shared" si="1376"/>
        <v>0</v>
      </c>
      <c r="O3626" s="71">
        <f t="shared" si="1376"/>
        <v>0</v>
      </c>
      <c r="P3626" s="71">
        <f t="shared" si="1376"/>
        <v>0</v>
      </c>
      <c r="Q3626" s="71">
        <f t="shared" si="1376"/>
        <v>0</v>
      </c>
      <c r="R3626" s="71">
        <f t="shared" si="1376"/>
        <v>0</v>
      </c>
      <c r="S3626" s="71">
        <f t="shared" si="1376"/>
        <v>0</v>
      </c>
      <c r="T3626" s="71">
        <f t="shared" si="1376"/>
        <v>0</v>
      </c>
      <c r="U3626" s="71">
        <f t="shared" si="1376"/>
        <v>0</v>
      </c>
      <c r="V3626" s="71">
        <f t="shared" si="1376"/>
        <v>0</v>
      </c>
      <c r="W3626" s="71">
        <f t="shared" si="1376"/>
        <v>0</v>
      </c>
      <c r="X3626" s="71">
        <f t="shared" si="1376"/>
        <v>0</v>
      </c>
      <c r="Y3626" s="71">
        <f>(Y3630-X3630)*$AE3626*$AF3626</f>
        <v>0</v>
      </c>
      <c r="Z3626" s="71">
        <f>(Z3630-Y3630)*$AE3626*$AF3626</f>
        <v>0</v>
      </c>
      <c r="AA3626" s="71">
        <f t="shared" si="1376"/>
        <v>0</v>
      </c>
      <c r="AB3626" s="396">
        <f t="shared" si="1376"/>
        <v>0</v>
      </c>
      <c r="AC3626" s="134">
        <f>SUM(E3626:AB3626)</f>
        <v>0</v>
      </c>
      <c r="AD3626" s="70"/>
      <c r="AE3626" s="71">
        <v>0</v>
      </c>
      <c r="AF3626" s="72">
        <v>0</v>
      </c>
      <c r="AK3626" s="433"/>
      <c r="AL3626" s="434"/>
      <c r="AM3626" s="433"/>
      <c r="AN3626" s="15"/>
    </row>
    <row r="3627" spans="1:42" x14ac:dyDescent="0.25">
      <c r="A3627" s="3740"/>
      <c r="B3627" s="3560"/>
      <c r="C3627" s="123" t="s">
        <v>15</v>
      </c>
      <c r="D3627" s="108" t="s">
        <v>116</v>
      </c>
      <c r="E3627" s="310">
        <f t="shared" ref="E3627:AB3627" si="1377">(E3631-D3631)*$AE3626*$AF3626</f>
        <v>0</v>
      </c>
      <c r="F3627" s="311">
        <f t="shared" si="1377"/>
        <v>0</v>
      </c>
      <c r="G3627" s="311">
        <f t="shared" si="1377"/>
        <v>0</v>
      </c>
      <c r="H3627" s="311">
        <f t="shared" si="1377"/>
        <v>0</v>
      </c>
      <c r="I3627" s="311">
        <f t="shared" si="1377"/>
        <v>0</v>
      </c>
      <c r="J3627" s="311">
        <f t="shared" si="1377"/>
        <v>0</v>
      </c>
      <c r="K3627" s="311">
        <f t="shared" si="1377"/>
        <v>0</v>
      </c>
      <c r="L3627" s="311">
        <f t="shared" si="1377"/>
        <v>0</v>
      </c>
      <c r="M3627" s="311">
        <f t="shared" si="1377"/>
        <v>0</v>
      </c>
      <c r="N3627" s="311">
        <f t="shared" si="1377"/>
        <v>0</v>
      </c>
      <c r="O3627" s="311">
        <f t="shared" si="1377"/>
        <v>0</v>
      </c>
      <c r="P3627" s="311">
        <f t="shared" si="1377"/>
        <v>0</v>
      </c>
      <c r="Q3627" s="311">
        <f t="shared" si="1377"/>
        <v>0</v>
      </c>
      <c r="R3627" s="311">
        <f t="shared" si="1377"/>
        <v>0</v>
      </c>
      <c r="S3627" s="311">
        <f t="shared" si="1377"/>
        <v>0</v>
      </c>
      <c r="T3627" s="311">
        <f t="shared" si="1377"/>
        <v>0</v>
      </c>
      <c r="U3627" s="311">
        <f t="shared" si="1377"/>
        <v>0</v>
      </c>
      <c r="V3627" s="311">
        <f t="shared" si="1377"/>
        <v>0</v>
      </c>
      <c r="W3627" s="311">
        <f t="shared" si="1377"/>
        <v>0</v>
      </c>
      <c r="X3627" s="311">
        <f t="shared" si="1377"/>
        <v>0</v>
      </c>
      <c r="Y3627" s="311">
        <f>(Y3631-X3631)*$AE3626*$AF3626</f>
        <v>0</v>
      </c>
      <c r="Z3627" s="311">
        <f>(Z3631-Y3631)*$AE3626*$AF3626</f>
        <v>0</v>
      </c>
      <c r="AA3627" s="311">
        <f t="shared" si="1377"/>
        <v>0</v>
      </c>
      <c r="AB3627" s="397">
        <f t="shared" si="1377"/>
        <v>0</v>
      </c>
      <c r="AC3627" s="107">
        <f>SUM(E3627:AB3627)</f>
        <v>0</v>
      </c>
      <c r="AD3627" s="73"/>
      <c r="AE3627" s="155"/>
      <c r="AF3627" s="74"/>
      <c r="AK3627" s="15"/>
      <c r="AL3627" s="15"/>
      <c r="AM3627" s="15"/>
      <c r="AN3627" s="15"/>
    </row>
    <row r="3628" spans="1:42" x14ac:dyDescent="0.25">
      <c r="A3628" s="3740"/>
      <c r="B3628" s="3560"/>
      <c r="C3628" s="123" t="s">
        <v>16</v>
      </c>
      <c r="D3628" s="108" t="s">
        <v>55</v>
      </c>
      <c r="E3628" s="1479">
        <v>0</v>
      </c>
      <c r="F3628" s="1474">
        <v>0</v>
      </c>
      <c r="G3628" s="1474">
        <v>0</v>
      </c>
      <c r="H3628" s="330">
        <v>0</v>
      </c>
      <c r="I3628" s="330">
        <v>0</v>
      </c>
      <c r="J3628" s="330">
        <v>0</v>
      </c>
      <c r="K3628" s="330">
        <v>0</v>
      </c>
      <c r="L3628" s="330">
        <v>0</v>
      </c>
      <c r="M3628" s="330">
        <v>0</v>
      </c>
      <c r="N3628" s="330">
        <v>0</v>
      </c>
      <c r="O3628" s="330">
        <v>0</v>
      </c>
      <c r="P3628" s="330">
        <v>0</v>
      </c>
      <c r="Q3628" s="330">
        <v>0</v>
      </c>
      <c r="R3628" s="330">
        <v>0</v>
      </c>
      <c r="S3628" s="330">
        <v>0</v>
      </c>
      <c r="T3628" s="330">
        <v>0</v>
      </c>
      <c r="U3628" s="330">
        <v>0</v>
      </c>
      <c r="V3628" s="330">
        <v>0</v>
      </c>
      <c r="W3628" s="330">
        <v>0</v>
      </c>
      <c r="X3628" s="330">
        <v>0</v>
      </c>
      <c r="Y3628" s="330">
        <v>0</v>
      </c>
      <c r="Z3628" s="1474">
        <v>0</v>
      </c>
      <c r="AA3628" s="1474">
        <v>0</v>
      </c>
      <c r="AB3628" s="1502">
        <v>0</v>
      </c>
      <c r="AC3628" s="107">
        <f>AVERAGE(E3628:AB3628)</f>
        <v>0</v>
      </c>
      <c r="AD3628" s="76"/>
      <c r="AE3628" s="76"/>
      <c r="AF3628" s="77"/>
      <c r="AK3628" s="15"/>
      <c r="AL3628" s="15"/>
      <c r="AM3628" s="15"/>
      <c r="AN3628" s="15"/>
    </row>
    <row r="3629" spans="1:42" x14ac:dyDescent="0.25">
      <c r="A3629" s="3700"/>
      <c r="B3629" s="3504"/>
      <c r="C3629" s="123" t="s">
        <v>18</v>
      </c>
      <c r="D3629" s="108"/>
      <c r="E3629" s="316" t="e">
        <f t="shared" ref="E3629:AB3629" si="1378">E3627/E3626</f>
        <v>#DIV/0!</v>
      </c>
      <c r="F3629" s="317" t="e">
        <f t="shared" si="1378"/>
        <v>#DIV/0!</v>
      </c>
      <c r="G3629" s="317" t="e">
        <f t="shared" si="1378"/>
        <v>#DIV/0!</v>
      </c>
      <c r="H3629" s="317" t="e">
        <f t="shared" si="1378"/>
        <v>#DIV/0!</v>
      </c>
      <c r="I3629" s="317" t="e">
        <f t="shared" si="1378"/>
        <v>#DIV/0!</v>
      </c>
      <c r="J3629" s="317" t="e">
        <f t="shared" si="1378"/>
        <v>#DIV/0!</v>
      </c>
      <c r="K3629" s="317" t="e">
        <f t="shared" si="1378"/>
        <v>#DIV/0!</v>
      </c>
      <c r="L3629" s="317" t="e">
        <f t="shared" si="1378"/>
        <v>#DIV/0!</v>
      </c>
      <c r="M3629" s="317" t="e">
        <f t="shared" si="1378"/>
        <v>#DIV/0!</v>
      </c>
      <c r="N3629" s="317" t="e">
        <f t="shared" si="1378"/>
        <v>#DIV/0!</v>
      </c>
      <c r="O3629" s="317" t="e">
        <f t="shared" si="1378"/>
        <v>#DIV/0!</v>
      </c>
      <c r="P3629" s="317" t="e">
        <f t="shared" si="1378"/>
        <v>#DIV/0!</v>
      </c>
      <c r="Q3629" s="317" t="e">
        <f t="shared" si="1378"/>
        <v>#DIV/0!</v>
      </c>
      <c r="R3629" s="317" t="e">
        <f t="shared" si="1378"/>
        <v>#DIV/0!</v>
      </c>
      <c r="S3629" s="317" t="e">
        <f t="shared" si="1378"/>
        <v>#DIV/0!</v>
      </c>
      <c r="T3629" s="317" t="e">
        <f t="shared" si="1378"/>
        <v>#DIV/0!</v>
      </c>
      <c r="U3629" s="317" t="e">
        <f t="shared" si="1378"/>
        <v>#DIV/0!</v>
      </c>
      <c r="V3629" s="317" t="e">
        <f t="shared" si="1378"/>
        <v>#DIV/0!</v>
      </c>
      <c r="W3629" s="317" t="e">
        <f t="shared" si="1378"/>
        <v>#DIV/0!</v>
      </c>
      <c r="X3629" s="317" t="e">
        <f t="shared" si="1378"/>
        <v>#DIV/0!</v>
      </c>
      <c r="Y3629" s="317" t="e">
        <f>Y3627/Y3626</f>
        <v>#DIV/0!</v>
      </c>
      <c r="Z3629" s="317" t="e">
        <f t="shared" si="1378"/>
        <v>#DIV/0!</v>
      </c>
      <c r="AA3629" s="317" t="e">
        <f t="shared" si="1378"/>
        <v>#DIV/0!</v>
      </c>
      <c r="AB3629" s="339" t="e">
        <f t="shared" si="1378"/>
        <v>#DIV/0!</v>
      </c>
      <c r="AC3629" s="436" t="e">
        <f>MAX(E3629:AB3629)</f>
        <v>#DIV/0!</v>
      </c>
      <c r="AD3629" s="73"/>
      <c r="AE3629" s="155"/>
      <c r="AF3629" s="74"/>
      <c r="AK3629" s="15"/>
      <c r="AL3629" s="15"/>
      <c r="AM3629" s="15"/>
      <c r="AN3629" s="15"/>
    </row>
    <row r="3630" spans="1:42" x14ac:dyDescent="0.25">
      <c r="A3630" s="2059"/>
      <c r="B3630" s="2062"/>
      <c r="C3630" s="124" t="s">
        <v>117</v>
      </c>
      <c r="D3630" s="108"/>
      <c r="E3630" s="313"/>
      <c r="F3630" s="314"/>
      <c r="G3630" s="314"/>
      <c r="H3630" s="155"/>
      <c r="I3630" s="155"/>
      <c r="J3630" s="155"/>
      <c r="K3630" s="155"/>
      <c r="L3630" s="155"/>
      <c r="M3630" s="155"/>
      <c r="N3630" s="155"/>
      <c r="O3630" s="155"/>
      <c r="P3630" s="155"/>
      <c r="Q3630" s="155"/>
      <c r="R3630" s="155"/>
      <c r="S3630" s="155"/>
      <c r="T3630" s="155"/>
      <c r="U3630" s="155"/>
      <c r="V3630" s="155"/>
      <c r="W3630" s="155"/>
      <c r="X3630" s="155"/>
      <c r="Y3630" s="155"/>
      <c r="Z3630" s="314"/>
      <c r="AA3630" s="314"/>
      <c r="AB3630" s="870"/>
      <c r="AC3630" s="108"/>
      <c r="AD3630" s="73"/>
      <c r="AE3630" s="155"/>
      <c r="AF3630" s="74"/>
      <c r="AK3630" s="15"/>
      <c r="AL3630" s="15"/>
      <c r="AM3630" s="15"/>
      <c r="AN3630" s="15"/>
    </row>
    <row r="3631" spans="1:42" s="183" customFormat="1" x14ac:dyDescent="0.25">
      <c r="A3631" s="2059"/>
      <c r="B3631" s="2062"/>
      <c r="C3631" s="124" t="s">
        <v>118</v>
      </c>
      <c r="D3631" s="108"/>
      <c r="E3631" s="313"/>
      <c r="F3631" s="314"/>
      <c r="G3631" s="314"/>
      <c r="H3631" s="155"/>
      <c r="I3631" s="155"/>
      <c r="J3631" s="155"/>
      <c r="K3631" s="155"/>
      <c r="L3631" s="155"/>
      <c r="M3631" s="155"/>
      <c r="N3631" s="155"/>
      <c r="O3631" s="155"/>
      <c r="P3631" s="155"/>
      <c r="Q3631" s="155"/>
      <c r="R3631" s="155"/>
      <c r="S3631" s="155"/>
      <c r="T3631" s="155"/>
      <c r="U3631" s="155"/>
      <c r="V3631" s="155"/>
      <c r="W3631" s="155"/>
      <c r="X3631" s="155"/>
      <c r="Y3631" s="155"/>
      <c r="Z3631" s="314"/>
      <c r="AA3631" s="314"/>
      <c r="AB3631" s="870"/>
      <c r="AC3631" s="108"/>
      <c r="AD3631" s="73"/>
      <c r="AE3631" s="155"/>
      <c r="AF3631" s="74"/>
      <c r="AH3631" s="784"/>
      <c r="AI3631" s="785"/>
      <c r="AJ3631" s="785"/>
      <c r="AK3631" s="785"/>
      <c r="AL3631" s="786"/>
      <c r="AM3631" s="786"/>
      <c r="AN3631" s="191"/>
      <c r="AO3631" s="191"/>
      <c r="AP3631" s="191"/>
    </row>
    <row r="3632" spans="1:42" ht="16.5" thickBot="1" x14ac:dyDescent="0.3">
      <c r="A3632" s="3537" t="s">
        <v>43</v>
      </c>
      <c r="B3632" s="3538"/>
      <c r="C3632" s="3539"/>
      <c r="D3632" s="114"/>
      <c r="E3632" s="535">
        <f>SQRT(E3626*E3626+E3627*E3627)/E3525/1.73</f>
        <v>0</v>
      </c>
      <c r="F3632" s="536">
        <f t="shared" ref="F3632:AB3632" si="1379">SQRT(F3626*F3626+F3627*F3627)/F3525/1.73</f>
        <v>0</v>
      </c>
      <c r="G3632" s="536">
        <f t="shared" si="1379"/>
        <v>0</v>
      </c>
      <c r="H3632" s="464">
        <f t="shared" si="1379"/>
        <v>0</v>
      </c>
      <c r="I3632" s="464">
        <f t="shared" si="1379"/>
        <v>0</v>
      </c>
      <c r="J3632" s="464">
        <f t="shared" si="1379"/>
        <v>0</v>
      </c>
      <c r="K3632" s="464">
        <f t="shared" si="1379"/>
        <v>0</v>
      </c>
      <c r="L3632" s="464">
        <f t="shared" si="1379"/>
        <v>0</v>
      </c>
      <c r="M3632" s="464">
        <f t="shared" si="1379"/>
        <v>0</v>
      </c>
      <c r="N3632" s="464">
        <f t="shared" si="1379"/>
        <v>0</v>
      </c>
      <c r="O3632" s="464">
        <f t="shared" si="1379"/>
        <v>0</v>
      </c>
      <c r="P3632" s="464">
        <f t="shared" si="1379"/>
        <v>0</v>
      </c>
      <c r="Q3632" s="464">
        <f t="shared" si="1379"/>
        <v>0</v>
      </c>
      <c r="R3632" s="464">
        <f t="shared" si="1379"/>
        <v>0</v>
      </c>
      <c r="S3632" s="464">
        <f t="shared" si="1379"/>
        <v>0</v>
      </c>
      <c r="T3632" s="464">
        <f t="shared" si="1379"/>
        <v>0</v>
      </c>
      <c r="U3632" s="464">
        <f t="shared" si="1379"/>
        <v>0</v>
      </c>
      <c r="V3632" s="464">
        <f t="shared" si="1379"/>
        <v>0</v>
      </c>
      <c r="W3632" s="464">
        <f t="shared" si="1379"/>
        <v>0</v>
      </c>
      <c r="X3632" s="464">
        <f t="shared" si="1379"/>
        <v>0</v>
      </c>
      <c r="Y3632" s="464">
        <f>SQRT(Y3626*Y3626+Y3627*Y3627)/Y3525/1.73</f>
        <v>0</v>
      </c>
      <c r="Z3632" s="536">
        <f t="shared" si="1379"/>
        <v>0</v>
      </c>
      <c r="AA3632" s="536">
        <f t="shared" si="1379"/>
        <v>0</v>
      </c>
      <c r="AB3632" s="537">
        <f t="shared" si="1379"/>
        <v>0</v>
      </c>
      <c r="AC3632" s="109">
        <f>AVERAGE(E3632:AB3632)</f>
        <v>0</v>
      </c>
      <c r="AD3632" s="78" t="e">
        <f>(AC3628-AC3632)/AC3628</f>
        <v>#DIV/0!</v>
      </c>
      <c r="AE3632" s="79"/>
      <c r="AF3632" s="80"/>
      <c r="AK3632" s="14"/>
      <c r="AL3632" s="14"/>
      <c r="AM3632" s="15"/>
      <c r="AN3632" s="14"/>
    </row>
    <row r="3633" spans="1:42" x14ac:dyDescent="0.25">
      <c r="A3633" s="3561" t="s">
        <v>647</v>
      </c>
      <c r="B3633" s="3559" t="s">
        <v>648</v>
      </c>
      <c r="C3633" s="121" t="s">
        <v>14</v>
      </c>
      <c r="D3633" s="2924" t="s">
        <v>941</v>
      </c>
      <c r="E3633" s="70">
        <v>243</v>
      </c>
      <c r="F3633" s="71">
        <v>243</v>
      </c>
      <c r="G3633" s="71">
        <v>243.6</v>
      </c>
      <c r="H3633" s="71">
        <v>242.4</v>
      </c>
      <c r="I3633" s="71">
        <v>243</v>
      </c>
      <c r="J3633" s="71">
        <v>242.4</v>
      </c>
      <c r="K3633" s="71">
        <v>242.4</v>
      </c>
      <c r="L3633" s="71">
        <v>243</v>
      </c>
      <c r="M3633" s="71">
        <v>243.6</v>
      </c>
      <c r="N3633" s="71">
        <v>243.6</v>
      </c>
      <c r="O3633" s="71">
        <v>244.2</v>
      </c>
      <c r="P3633" s="71">
        <v>244.2</v>
      </c>
      <c r="Q3633" s="71">
        <v>243.6</v>
      </c>
      <c r="R3633" s="71">
        <v>244.8</v>
      </c>
      <c r="S3633" s="71">
        <v>243.6</v>
      </c>
      <c r="T3633" s="71">
        <v>243.6</v>
      </c>
      <c r="U3633" s="71">
        <v>243.6</v>
      </c>
      <c r="V3633" s="71">
        <v>243.6</v>
      </c>
      <c r="W3633" s="71">
        <v>243</v>
      </c>
      <c r="X3633" s="71">
        <v>243</v>
      </c>
      <c r="Y3633" s="71">
        <v>243.6</v>
      </c>
      <c r="Z3633" s="71">
        <v>243</v>
      </c>
      <c r="AA3633" s="71">
        <v>243</v>
      </c>
      <c r="AB3633" s="396">
        <v>243</v>
      </c>
      <c r="AC3633" s="106">
        <f>SUM(E3633:AB3633)</f>
        <v>5839.8</v>
      </c>
      <c r="AD3633" s="70"/>
      <c r="AE3633" s="71">
        <v>100</v>
      </c>
      <c r="AF3633" s="72">
        <v>60</v>
      </c>
      <c r="AK3633" s="433"/>
      <c r="AL3633" s="434"/>
      <c r="AM3633" s="433"/>
      <c r="AN3633" s="15"/>
    </row>
    <row r="3634" spans="1:42" x14ac:dyDescent="0.25">
      <c r="A3634" s="3562"/>
      <c r="B3634" s="3560"/>
      <c r="C3634" s="123" t="s">
        <v>15</v>
      </c>
      <c r="D3634" s="350" t="s">
        <v>941</v>
      </c>
      <c r="E3634" s="395">
        <v>112.8</v>
      </c>
      <c r="F3634" s="311">
        <v>113.4</v>
      </c>
      <c r="G3634" s="311">
        <v>113.4</v>
      </c>
      <c r="H3634" s="311">
        <v>113.4</v>
      </c>
      <c r="I3634" s="311">
        <v>113.4</v>
      </c>
      <c r="J3634" s="311">
        <v>113.4</v>
      </c>
      <c r="K3634" s="311">
        <v>112.2</v>
      </c>
      <c r="L3634" s="311">
        <v>112.2</v>
      </c>
      <c r="M3634" s="311">
        <v>111</v>
      </c>
      <c r="N3634" s="311">
        <v>111.6</v>
      </c>
      <c r="O3634" s="311">
        <v>112.8</v>
      </c>
      <c r="P3634" s="311">
        <v>113.4</v>
      </c>
      <c r="Q3634" s="311">
        <v>113.4</v>
      </c>
      <c r="R3634" s="311">
        <v>114</v>
      </c>
      <c r="S3634" s="311">
        <v>113.4</v>
      </c>
      <c r="T3634" s="311">
        <v>112.2</v>
      </c>
      <c r="U3634" s="311">
        <v>111.6</v>
      </c>
      <c r="V3634" s="311">
        <v>112.2</v>
      </c>
      <c r="W3634" s="311">
        <v>112.2</v>
      </c>
      <c r="X3634" s="311">
        <v>112.2</v>
      </c>
      <c r="Y3634" s="311">
        <v>112.8</v>
      </c>
      <c r="Z3634" s="311">
        <v>112.8</v>
      </c>
      <c r="AA3634" s="311">
        <v>112.8</v>
      </c>
      <c r="AB3634" s="397">
        <v>114</v>
      </c>
      <c r="AC3634" s="107">
        <f>SUM(E3634:AB3634)</f>
        <v>2706.6000000000004</v>
      </c>
      <c r="AD3634" s="73"/>
      <c r="AE3634" s="155"/>
      <c r="AF3634" s="74"/>
      <c r="AK3634" s="15"/>
      <c r="AL3634" s="15"/>
      <c r="AM3634" s="15"/>
      <c r="AN3634" s="15"/>
    </row>
    <row r="3635" spans="1:42" x14ac:dyDescent="0.25">
      <c r="A3635" s="3562"/>
      <c r="B3635" s="3560"/>
      <c r="C3635" s="123" t="s">
        <v>16</v>
      </c>
      <c r="D3635" s="350" t="s">
        <v>55</v>
      </c>
      <c r="E3635" s="1489">
        <v>15</v>
      </c>
      <c r="F3635" s="1474">
        <v>15</v>
      </c>
      <c r="G3635" s="1474">
        <v>15</v>
      </c>
      <c r="H3635" s="330">
        <v>15</v>
      </c>
      <c r="I3635" s="330">
        <v>15</v>
      </c>
      <c r="J3635" s="330">
        <v>15</v>
      </c>
      <c r="K3635" s="330">
        <v>15</v>
      </c>
      <c r="L3635" s="330">
        <v>15</v>
      </c>
      <c r="M3635" s="330">
        <v>15</v>
      </c>
      <c r="N3635" s="330">
        <v>15</v>
      </c>
      <c r="O3635" s="330">
        <v>15</v>
      </c>
      <c r="P3635" s="330">
        <v>15</v>
      </c>
      <c r="Q3635" s="330">
        <v>15</v>
      </c>
      <c r="R3635" s="330">
        <v>15</v>
      </c>
      <c r="S3635" s="330">
        <v>15</v>
      </c>
      <c r="T3635" s="330">
        <v>15</v>
      </c>
      <c r="U3635" s="330">
        <v>15</v>
      </c>
      <c r="V3635" s="330">
        <v>15</v>
      </c>
      <c r="W3635" s="330">
        <v>15</v>
      </c>
      <c r="X3635" s="330">
        <v>15</v>
      </c>
      <c r="Y3635" s="330">
        <v>15</v>
      </c>
      <c r="Z3635" s="1474">
        <v>15</v>
      </c>
      <c r="AA3635" s="1474">
        <v>15</v>
      </c>
      <c r="AB3635" s="1502">
        <v>14</v>
      </c>
      <c r="AC3635" s="107">
        <f>AVERAGE(E3635:AB3635)</f>
        <v>14.958333333333334</v>
      </c>
      <c r="AD3635" s="76"/>
      <c r="AE3635" s="76"/>
      <c r="AF3635" s="77"/>
      <c r="AK3635" s="15"/>
      <c r="AL3635" s="15"/>
      <c r="AM3635" s="15"/>
      <c r="AN3635" s="15"/>
    </row>
    <row r="3636" spans="1:42" ht="16.5" thickBot="1" x14ac:dyDescent="0.3">
      <c r="A3636" s="3726"/>
      <c r="B3636" s="3572"/>
      <c r="C3636" s="126" t="s">
        <v>18</v>
      </c>
      <c r="D3636" s="349"/>
      <c r="E3636" s="576">
        <f t="shared" ref="E3636:AB3636" si="1380">E3634/E3633</f>
        <v>0.46419753086419752</v>
      </c>
      <c r="F3636" s="321">
        <f t="shared" si="1380"/>
        <v>0.46666666666666667</v>
      </c>
      <c r="G3636" s="321">
        <f t="shared" si="1380"/>
        <v>0.46551724137931039</v>
      </c>
      <c r="H3636" s="321">
        <f t="shared" si="1380"/>
        <v>0.46782178217821785</v>
      </c>
      <c r="I3636" s="321">
        <f t="shared" si="1380"/>
        <v>0.46666666666666667</v>
      </c>
      <c r="J3636" s="321">
        <f t="shared" si="1380"/>
        <v>0.46782178217821785</v>
      </c>
      <c r="K3636" s="321">
        <f t="shared" si="1380"/>
        <v>0.46287128712871289</v>
      </c>
      <c r="L3636" s="321">
        <f t="shared" si="1380"/>
        <v>0.46172839506172841</v>
      </c>
      <c r="M3636" s="321">
        <f t="shared" si="1380"/>
        <v>0.45566502463054187</v>
      </c>
      <c r="N3636" s="321">
        <f t="shared" si="1380"/>
        <v>0.45812807881773399</v>
      </c>
      <c r="O3636" s="321">
        <f t="shared" si="1380"/>
        <v>0.46191646191646191</v>
      </c>
      <c r="P3636" s="321">
        <f t="shared" si="1380"/>
        <v>0.46437346437346444</v>
      </c>
      <c r="Q3636" s="321">
        <f t="shared" si="1380"/>
        <v>0.46551724137931039</v>
      </c>
      <c r="R3636" s="321">
        <f t="shared" si="1380"/>
        <v>0.46568627450980388</v>
      </c>
      <c r="S3636" s="321">
        <f t="shared" si="1380"/>
        <v>0.46551724137931039</v>
      </c>
      <c r="T3636" s="321">
        <f t="shared" si="1380"/>
        <v>0.46059113300492616</v>
      </c>
      <c r="U3636" s="321">
        <f t="shared" si="1380"/>
        <v>0.45812807881773399</v>
      </c>
      <c r="V3636" s="321">
        <f t="shared" si="1380"/>
        <v>0.46059113300492616</v>
      </c>
      <c r="W3636" s="321">
        <f t="shared" si="1380"/>
        <v>0.46172839506172841</v>
      </c>
      <c r="X3636" s="321">
        <f t="shared" si="1380"/>
        <v>0.46172839506172841</v>
      </c>
      <c r="Y3636" s="321">
        <f>Y3634/Y3633</f>
        <v>0.46305418719211822</v>
      </c>
      <c r="Z3636" s="321">
        <f t="shared" si="1380"/>
        <v>0.46419753086419752</v>
      </c>
      <c r="AA3636" s="321">
        <f t="shared" si="1380"/>
        <v>0.46419753086419752</v>
      </c>
      <c r="AB3636" s="809">
        <f t="shared" si="1380"/>
        <v>0.46913580246913578</v>
      </c>
      <c r="AC3636" s="457">
        <f>MAX(E3636:AB3636)</f>
        <v>0.46913580246913578</v>
      </c>
      <c r="AD3636" s="73"/>
      <c r="AE3636" s="155"/>
      <c r="AF3636" s="74"/>
      <c r="AK3636" s="15"/>
      <c r="AL3636" s="15"/>
      <c r="AM3636" s="15"/>
      <c r="AN3636" s="15"/>
    </row>
    <row r="3637" spans="1:42" x14ac:dyDescent="0.25">
      <c r="A3637" s="2049"/>
      <c r="B3637" s="2052"/>
      <c r="C3637" s="360" t="s">
        <v>117</v>
      </c>
      <c r="D3637" s="2203"/>
      <c r="E3637" s="361"/>
      <c r="F3637" s="91"/>
      <c r="G3637" s="91"/>
      <c r="H3637" s="91"/>
      <c r="I3637" s="91"/>
      <c r="J3637" s="91"/>
      <c r="K3637" s="91"/>
      <c r="L3637" s="91"/>
      <c r="M3637" s="91"/>
      <c r="N3637" s="91"/>
      <c r="O3637" s="91"/>
      <c r="P3637" s="91"/>
      <c r="Q3637" s="91"/>
      <c r="R3637" s="91"/>
      <c r="S3637" s="91"/>
      <c r="T3637" s="91"/>
      <c r="U3637" s="91"/>
      <c r="V3637" s="91"/>
      <c r="W3637" s="91"/>
      <c r="X3637" s="91"/>
      <c r="Y3637" s="91"/>
      <c r="Z3637" s="91"/>
      <c r="AA3637" s="91"/>
      <c r="AB3637" s="385"/>
      <c r="AC3637" s="122"/>
      <c r="AD3637" s="73"/>
      <c r="AE3637" s="155"/>
      <c r="AF3637" s="74"/>
      <c r="AK3637" s="15"/>
      <c r="AL3637" s="15"/>
      <c r="AM3637" s="15"/>
      <c r="AN3637" s="15"/>
    </row>
    <row r="3638" spans="1:42" s="183" customFormat="1" x14ac:dyDescent="0.25">
      <c r="A3638" s="2059"/>
      <c r="B3638" s="2062"/>
      <c r="C3638" s="124" t="s">
        <v>118</v>
      </c>
      <c r="D3638" s="350"/>
      <c r="E3638" s="73"/>
      <c r="F3638" s="155"/>
      <c r="G3638" s="155"/>
      <c r="H3638" s="155"/>
      <c r="I3638" s="155"/>
      <c r="J3638" s="155"/>
      <c r="K3638" s="155"/>
      <c r="L3638" s="155"/>
      <c r="M3638" s="155"/>
      <c r="N3638" s="155"/>
      <c r="O3638" s="155"/>
      <c r="P3638" s="155"/>
      <c r="Q3638" s="155"/>
      <c r="R3638" s="155"/>
      <c r="S3638" s="155"/>
      <c r="T3638" s="155"/>
      <c r="U3638" s="155"/>
      <c r="V3638" s="155"/>
      <c r="W3638" s="155"/>
      <c r="X3638" s="155"/>
      <c r="Y3638" s="155"/>
      <c r="Z3638" s="155"/>
      <c r="AA3638" s="155"/>
      <c r="AB3638" s="319"/>
      <c r="AC3638" s="108"/>
      <c r="AD3638" s="73"/>
      <c r="AE3638" s="155"/>
      <c r="AF3638" s="74"/>
      <c r="AH3638" s="784"/>
      <c r="AI3638" s="785"/>
      <c r="AJ3638" s="785"/>
      <c r="AK3638" s="785"/>
      <c r="AL3638" s="786"/>
      <c r="AM3638" s="786"/>
      <c r="AN3638" s="191"/>
      <c r="AO3638" s="191"/>
      <c r="AP3638" s="191"/>
    </row>
    <row r="3639" spans="1:42" ht="16.5" thickBot="1" x14ac:dyDescent="0.3">
      <c r="A3639" s="3537" t="s">
        <v>43</v>
      </c>
      <c r="B3639" s="3538"/>
      <c r="C3639" s="3539"/>
      <c r="D3639" s="349"/>
      <c r="E3639" s="461">
        <f>SQRT(E3633*E3633+E3634*E3634)/E3525/1.73</f>
        <v>14.875899409525521</v>
      </c>
      <c r="F3639" s="181">
        <f t="shared" ref="F3639:AB3639" si="1381">SQRT(F3633*F3633+F3634*F3634)/F3525/1.73</f>
        <v>14.8471704420193</v>
      </c>
      <c r="G3639" s="181">
        <f t="shared" si="1381"/>
        <v>14.891544758558387</v>
      </c>
      <c r="H3639" s="79">
        <f t="shared" si="1381"/>
        <v>14.831279556400844</v>
      </c>
      <c r="I3639" s="79">
        <f t="shared" si="1381"/>
        <v>14.832962623414497</v>
      </c>
      <c r="J3639" s="79">
        <f t="shared" si="1381"/>
        <v>14.87406209358277</v>
      </c>
      <c r="K3639" s="79">
        <f t="shared" si="1381"/>
        <v>14.93206937473558</v>
      </c>
      <c r="L3639" s="79">
        <f t="shared" si="1381"/>
        <v>15.079181806294908</v>
      </c>
      <c r="M3639" s="79">
        <f t="shared" si="1381"/>
        <v>15.125948042674821</v>
      </c>
      <c r="N3639" s="79">
        <f t="shared" si="1381"/>
        <v>14.892555602674911</v>
      </c>
      <c r="O3639" s="79">
        <f t="shared" si="1381"/>
        <v>14.950725720848194</v>
      </c>
      <c r="P3639" s="79">
        <f t="shared" si="1381"/>
        <v>14.907404423716434</v>
      </c>
      <c r="Q3639" s="79">
        <f t="shared" si="1381"/>
        <v>14.920154834943707</v>
      </c>
      <c r="R3639" s="79">
        <f t="shared" si="1381"/>
        <v>14.908693889836963</v>
      </c>
      <c r="S3639" s="79">
        <f t="shared" si="1381"/>
        <v>15.094150809695238</v>
      </c>
      <c r="T3639" s="79">
        <f t="shared" si="1381"/>
        <v>15.065826040367261</v>
      </c>
      <c r="U3639" s="79">
        <f t="shared" si="1381"/>
        <v>15.051756877339075</v>
      </c>
      <c r="V3639" s="79">
        <f t="shared" si="1381"/>
        <v>15.065826040367261</v>
      </c>
      <c r="W3639" s="79">
        <f t="shared" si="1381"/>
        <v>15.035219177122038</v>
      </c>
      <c r="X3639" s="79">
        <f t="shared" si="1381"/>
        <v>14.933629858357701</v>
      </c>
      <c r="Y3639" s="79">
        <f>SQRT(Y3633*Y3633+Y3634*Y3634)/Y3525/1.73</f>
        <v>14.992537366437837</v>
      </c>
      <c r="Z3639" s="181">
        <f t="shared" si="1381"/>
        <v>14.875899409525521</v>
      </c>
      <c r="AA3639" s="181">
        <f t="shared" si="1381"/>
        <v>14.833152572141827</v>
      </c>
      <c r="AB3639" s="398">
        <f t="shared" si="1381"/>
        <v>14.847028058260531</v>
      </c>
      <c r="AC3639" s="109">
        <f>AVERAGE(E3639:AB3639)</f>
        <v>14.944361616201713</v>
      </c>
      <c r="AD3639" s="78">
        <f>(AC3635-AC3639)/AC3635</f>
        <v>9.3404237091619213E-4</v>
      </c>
      <c r="AE3639" s="79"/>
      <c r="AF3639" s="80"/>
      <c r="AK3639" s="14"/>
      <c r="AL3639" s="14"/>
      <c r="AM3639" s="15"/>
      <c r="AN3639" s="14"/>
    </row>
    <row r="3640" spans="1:42" x14ac:dyDescent="0.25">
      <c r="A3640" s="3561" t="s">
        <v>649</v>
      </c>
      <c r="B3640" s="3559" t="s">
        <v>632</v>
      </c>
      <c r="C3640" s="125" t="s">
        <v>14</v>
      </c>
      <c r="D3640" s="108" t="s">
        <v>941</v>
      </c>
      <c r="E3640" s="328">
        <v>118.2</v>
      </c>
      <c r="F3640" s="324">
        <v>124.2</v>
      </c>
      <c r="G3640" s="324">
        <v>120.6</v>
      </c>
      <c r="H3640" s="324">
        <v>113.4</v>
      </c>
      <c r="I3640" s="324">
        <v>114.6</v>
      </c>
      <c r="J3640" s="324">
        <v>116.4</v>
      </c>
      <c r="K3640" s="324">
        <v>147.6</v>
      </c>
      <c r="L3640" s="324">
        <v>262.8</v>
      </c>
      <c r="M3640" s="324">
        <v>279</v>
      </c>
      <c r="N3640" s="324">
        <v>332.4</v>
      </c>
      <c r="O3640" s="324">
        <v>442.2</v>
      </c>
      <c r="P3640" s="324">
        <v>457.8</v>
      </c>
      <c r="Q3640" s="324">
        <v>436.2</v>
      </c>
      <c r="R3640" s="324">
        <v>436.2</v>
      </c>
      <c r="S3640" s="324">
        <v>438.6</v>
      </c>
      <c r="T3640" s="324">
        <v>418.8</v>
      </c>
      <c r="U3640" s="324">
        <v>395.4</v>
      </c>
      <c r="V3640" s="324">
        <v>387.6</v>
      </c>
      <c r="W3640" s="324">
        <v>382.2</v>
      </c>
      <c r="X3640" s="324">
        <v>391.8</v>
      </c>
      <c r="Y3640" s="324">
        <v>387</v>
      </c>
      <c r="Z3640" s="324">
        <v>373.2</v>
      </c>
      <c r="AA3640" s="324">
        <v>238.2</v>
      </c>
      <c r="AB3640" s="534">
        <v>148.80000000000001</v>
      </c>
      <c r="AC3640" s="134">
        <f>SUM(E3640:AB3640)</f>
        <v>7063.1999999999989</v>
      </c>
      <c r="AD3640" s="70"/>
      <c r="AE3640" s="71">
        <v>0</v>
      </c>
      <c r="AF3640" s="72">
        <v>0</v>
      </c>
      <c r="AK3640" s="433"/>
      <c r="AL3640" s="434"/>
      <c r="AM3640" s="433"/>
      <c r="AN3640" s="15"/>
    </row>
    <row r="3641" spans="1:42" x14ac:dyDescent="0.25">
      <c r="A3641" s="3562"/>
      <c r="B3641" s="3560"/>
      <c r="C3641" s="123" t="s">
        <v>15</v>
      </c>
      <c r="D3641" s="108" t="s">
        <v>941</v>
      </c>
      <c r="E3641" s="310">
        <v>9</v>
      </c>
      <c r="F3641" s="311">
        <v>22.8</v>
      </c>
      <c r="G3641" s="311">
        <v>22.2</v>
      </c>
      <c r="H3641" s="311">
        <v>11.4</v>
      </c>
      <c r="I3641" s="311">
        <v>12</v>
      </c>
      <c r="J3641" s="311">
        <v>13.2</v>
      </c>
      <c r="K3641" s="311">
        <v>12</v>
      </c>
      <c r="L3641" s="311">
        <v>19.2</v>
      </c>
      <c r="M3641" s="311">
        <v>21</v>
      </c>
      <c r="N3641" s="311">
        <v>31.8</v>
      </c>
      <c r="O3641" s="311">
        <v>62.4</v>
      </c>
      <c r="P3641" s="311">
        <v>64.2</v>
      </c>
      <c r="Q3641" s="311">
        <v>70.8</v>
      </c>
      <c r="R3641" s="311">
        <v>70.2</v>
      </c>
      <c r="S3641" s="311">
        <v>76.2</v>
      </c>
      <c r="T3641" s="311">
        <v>70.2</v>
      </c>
      <c r="U3641" s="311">
        <v>70.8</v>
      </c>
      <c r="V3641" s="311">
        <v>69</v>
      </c>
      <c r="W3641" s="311">
        <v>63</v>
      </c>
      <c r="X3641" s="311">
        <v>66.599999999999994</v>
      </c>
      <c r="Y3641" s="311">
        <v>61.8</v>
      </c>
      <c r="Z3641" s="311">
        <v>58.2</v>
      </c>
      <c r="AA3641" s="311">
        <v>45</v>
      </c>
      <c r="AB3641" s="397">
        <v>22.2</v>
      </c>
      <c r="AC3641" s="107">
        <f>SUM(E3641:AB3641)</f>
        <v>1045.2</v>
      </c>
      <c r="AD3641" s="73"/>
      <c r="AE3641" s="155"/>
      <c r="AF3641" s="74"/>
      <c r="AK3641" s="15"/>
      <c r="AL3641" s="15"/>
      <c r="AM3641" s="15"/>
      <c r="AN3641" s="15"/>
    </row>
    <row r="3642" spans="1:42" x14ac:dyDescent="0.25">
      <c r="A3642" s="3562"/>
      <c r="B3642" s="3560"/>
      <c r="C3642" s="123" t="s">
        <v>16</v>
      </c>
      <c r="D3642" s="108" t="s">
        <v>55</v>
      </c>
      <c r="E3642" s="1479">
        <v>7</v>
      </c>
      <c r="F3642" s="1474">
        <v>7</v>
      </c>
      <c r="G3642" s="1474">
        <v>7</v>
      </c>
      <c r="H3642" s="330">
        <v>6</v>
      </c>
      <c r="I3642" s="330">
        <v>6</v>
      </c>
      <c r="J3642" s="330">
        <v>7</v>
      </c>
      <c r="K3642" s="330">
        <v>14</v>
      </c>
      <c r="L3642" s="330">
        <v>17</v>
      </c>
      <c r="M3642" s="330">
        <v>14</v>
      </c>
      <c r="N3642" s="330">
        <v>22</v>
      </c>
      <c r="O3642" s="330">
        <v>24</v>
      </c>
      <c r="P3642" s="330">
        <v>25</v>
      </c>
      <c r="Q3642" s="330">
        <v>28</v>
      </c>
      <c r="R3642" s="330">
        <v>25</v>
      </c>
      <c r="S3642" s="330">
        <v>24</v>
      </c>
      <c r="T3642" s="330">
        <v>24</v>
      </c>
      <c r="U3642" s="330">
        <v>22</v>
      </c>
      <c r="V3642" s="330">
        <v>23</v>
      </c>
      <c r="W3642" s="330">
        <v>22</v>
      </c>
      <c r="X3642" s="330">
        <v>22</v>
      </c>
      <c r="Y3642" s="330">
        <v>20</v>
      </c>
      <c r="Z3642" s="1474">
        <v>20</v>
      </c>
      <c r="AA3642" s="1474">
        <v>11</v>
      </c>
      <c r="AB3642" s="1502">
        <v>7</v>
      </c>
      <c r="AC3642" s="107">
        <f>AVERAGE(E3642:AB3642)</f>
        <v>16.833333333333332</v>
      </c>
      <c r="AD3642" s="76"/>
      <c r="AE3642" s="76"/>
      <c r="AF3642" s="77"/>
      <c r="AK3642" s="15"/>
      <c r="AL3642" s="15"/>
      <c r="AM3642" s="15"/>
      <c r="AN3642" s="15"/>
    </row>
    <row r="3643" spans="1:42" x14ac:dyDescent="0.25">
      <c r="A3643" s="3501"/>
      <c r="B3643" s="3504"/>
      <c r="C3643" s="123" t="s">
        <v>18</v>
      </c>
      <c r="D3643" s="108"/>
      <c r="E3643" s="316">
        <f t="shared" ref="E3643:AB3643" si="1382">E3641/E3640</f>
        <v>7.6142131979695424E-2</v>
      </c>
      <c r="F3643" s="317">
        <f t="shared" si="1382"/>
        <v>0.18357487922705315</v>
      </c>
      <c r="G3643" s="317">
        <f t="shared" si="1382"/>
        <v>0.18407960199004975</v>
      </c>
      <c r="H3643" s="317">
        <f t="shared" si="1382"/>
        <v>0.10052910052910052</v>
      </c>
      <c r="I3643" s="317">
        <f t="shared" si="1382"/>
        <v>0.10471204188481675</v>
      </c>
      <c r="J3643" s="317">
        <f t="shared" si="1382"/>
        <v>0.11340206185567009</v>
      </c>
      <c r="K3643" s="317">
        <f t="shared" si="1382"/>
        <v>8.1300813008130079E-2</v>
      </c>
      <c r="L3643" s="317">
        <f t="shared" si="1382"/>
        <v>7.3059360730593603E-2</v>
      </c>
      <c r="M3643" s="317">
        <f t="shared" si="1382"/>
        <v>7.5268817204301078E-2</v>
      </c>
      <c r="N3643" s="317">
        <f t="shared" si="1382"/>
        <v>9.5667870036101096E-2</v>
      </c>
      <c r="O3643" s="317">
        <f t="shared" si="1382"/>
        <v>0.14111261872455902</v>
      </c>
      <c r="P3643" s="317">
        <f t="shared" si="1382"/>
        <v>0.14023591087811271</v>
      </c>
      <c r="Q3643" s="317">
        <f t="shared" si="1382"/>
        <v>0.1623108665749656</v>
      </c>
      <c r="R3643" s="317">
        <f t="shared" si="1382"/>
        <v>0.1609353507565337</v>
      </c>
      <c r="S3643" s="317">
        <f t="shared" si="1382"/>
        <v>0.173734610123119</v>
      </c>
      <c r="T3643" s="317">
        <f t="shared" si="1382"/>
        <v>0.16762177650429799</v>
      </c>
      <c r="U3643" s="317">
        <f t="shared" si="1382"/>
        <v>0.17905918057663125</v>
      </c>
      <c r="V3643" s="317">
        <f t="shared" si="1382"/>
        <v>0.17801857585139319</v>
      </c>
      <c r="W3643" s="317">
        <f t="shared" si="1382"/>
        <v>0.16483516483516483</v>
      </c>
      <c r="X3643" s="317">
        <f t="shared" si="1382"/>
        <v>0.16998468606431852</v>
      </c>
      <c r="Y3643" s="317">
        <f>Y3641/Y3640</f>
        <v>0.15968992248062014</v>
      </c>
      <c r="Z3643" s="317">
        <f t="shared" si="1382"/>
        <v>0.1559485530546624</v>
      </c>
      <c r="AA3643" s="317">
        <f t="shared" si="1382"/>
        <v>0.18891687657430731</v>
      </c>
      <c r="AB3643" s="339">
        <f t="shared" si="1382"/>
        <v>0.14919354838709675</v>
      </c>
      <c r="AC3643" s="436">
        <f>MAX(E3643:AB3643)</f>
        <v>0.18891687657430731</v>
      </c>
      <c r="AD3643" s="73"/>
      <c r="AE3643" s="155"/>
      <c r="AF3643" s="74"/>
      <c r="AK3643" s="15"/>
      <c r="AL3643" s="15"/>
      <c r="AM3643" s="15"/>
      <c r="AN3643" s="15"/>
    </row>
    <row r="3644" spans="1:42" x14ac:dyDescent="0.25">
      <c r="A3644" s="2059"/>
      <c r="B3644" s="2062"/>
      <c r="C3644" s="124" t="s">
        <v>117</v>
      </c>
      <c r="D3644" s="108"/>
      <c r="E3644" s="313"/>
      <c r="F3644" s="314"/>
      <c r="G3644" s="314"/>
      <c r="H3644" s="155"/>
      <c r="I3644" s="155"/>
      <c r="J3644" s="155"/>
      <c r="K3644" s="155"/>
      <c r="L3644" s="155"/>
      <c r="M3644" s="155"/>
      <c r="N3644" s="155"/>
      <c r="O3644" s="155"/>
      <c r="P3644" s="155"/>
      <c r="Q3644" s="155"/>
      <c r="R3644" s="155"/>
      <c r="S3644" s="155"/>
      <c r="T3644" s="155"/>
      <c r="U3644" s="155"/>
      <c r="V3644" s="155"/>
      <c r="W3644" s="155"/>
      <c r="X3644" s="155"/>
      <c r="Y3644" s="155"/>
      <c r="Z3644" s="314"/>
      <c r="AA3644" s="314"/>
      <c r="AB3644" s="870"/>
      <c r="AC3644" s="108"/>
      <c r="AD3644" s="73"/>
      <c r="AE3644" s="155"/>
      <c r="AF3644" s="74"/>
      <c r="AK3644" s="15"/>
      <c r="AL3644" s="15"/>
      <c r="AM3644" s="15"/>
      <c r="AN3644" s="15"/>
    </row>
    <row r="3645" spans="1:42" s="183" customFormat="1" x14ac:dyDescent="0.25">
      <c r="A3645" s="2059"/>
      <c r="B3645" s="2062"/>
      <c r="C3645" s="124" t="s">
        <v>118</v>
      </c>
      <c r="D3645" s="108"/>
      <c r="E3645" s="313"/>
      <c r="F3645" s="314"/>
      <c r="G3645" s="314"/>
      <c r="H3645" s="155"/>
      <c r="I3645" s="155"/>
      <c r="J3645" s="155"/>
      <c r="K3645" s="155"/>
      <c r="L3645" s="155"/>
      <c r="M3645" s="155"/>
      <c r="N3645" s="155"/>
      <c r="O3645" s="155"/>
      <c r="P3645" s="155"/>
      <c r="Q3645" s="155"/>
      <c r="R3645" s="155"/>
      <c r="S3645" s="155"/>
      <c r="T3645" s="155"/>
      <c r="U3645" s="155"/>
      <c r="V3645" s="155"/>
      <c r="W3645" s="155"/>
      <c r="X3645" s="155"/>
      <c r="Y3645" s="155"/>
      <c r="Z3645" s="314"/>
      <c r="AA3645" s="314"/>
      <c r="AB3645" s="870"/>
      <c r="AC3645" s="108"/>
      <c r="AD3645" s="73"/>
      <c r="AE3645" s="155"/>
      <c r="AF3645" s="74"/>
      <c r="AH3645" s="784"/>
      <c r="AI3645" s="785"/>
      <c r="AJ3645" s="785"/>
      <c r="AK3645" s="785"/>
      <c r="AL3645" s="786"/>
      <c r="AM3645" s="786"/>
      <c r="AN3645" s="191"/>
      <c r="AO3645" s="191"/>
      <c r="AP3645" s="191"/>
    </row>
    <row r="3646" spans="1:42" ht="16.5" thickBot="1" x14ac:dyDescent="0.3">
      <c r="A3646" s="3537" t="s">
        <v>43</v>
      </c>
      <c r="B3646" s="3538"/>
      <c r="C3646" s="3539"/>
      <c r="D3646" s="114"/>
      <c r="E3646" s="180">
        <f>SQRT(E3640*E3640+E3641*E3641)/E3525/1.73</f>
        <v>6.582273847646877</v>
      </c>
      <c r="F3646" s="181">
        <f t="shared" ref="F3646:AB3646" si="1383">SQRT(F3640*F3640+F3641*F3641)/F3525/1.73</f>
        <v>6.9915295375623883</v>
      </c>
      <c r="G3646" s="181">
        <f t="shared" si="1383"/>
        <v>6.7959954035104104</v>
      </c>
      <c r="H3646" s="79">
        <f t="shared" si="1383"/>
        <v>6.3163493149316068</v>
      </c>
      <c r="I3646" s="79">
        <f t="shared" si="1383"/>
        <v>6.3736792011699928</v>
      </c>
      <c r="J3646" s="79">
        <f t="shared" si="1383"/>
        <v>6.5110083744948586</v>
      </c>
      <c r="K3646" s="79">
        <f t="shared" si="1383"/>
        <v>8.2784741592348947</v>
      </c>
      <c r="L3646" s="79">
        <f t="shared" si="1383"/>
        <v>14.845262280829992</v>
      </c>
      <c r="M3646" s="79">
        <f t="shared" si="1383"/>
        <v>15.809175459683741</v>
      </c>
      <c r="N3646" s="79">
        <f t="shared" si="1383"/>
        <v>18.559229353034304</v>
      </c>
      <c r="O3646" s="79">
        <f t="shared" si="1383"/>
        <v>24.821087799449156</v>
      </c>
      <c r="P3646" s="79">
        <f t="shared" si="1383"/>
        <v>25.595179479760059</v>
      </c>
      <c r="Q3646" s="79">
        <f t="shared" si="1383"/>
        <v>24.537791699714216</v>
      </c>
      <c r="R3646" s="79">
        <f t="shared" si="1383"/>
        <v>24.391888771384629</v>
      </c>
      <c r="S3646" s="79">
        <f t="shared" si="1383"/>
        <v>25.007166723241383</v>
      </c>
      <c r="T3646" s="79">
        <f t="shared" si="1383"/>
        <v>23.854057057006077</v>
      </c>
      <c r="U3646" s="79">
        <f t="shared" si="1383"/>
        <v>22.564625031705468</v>
      </c>
      <c r="V3646" s="79">
        <f t="shared" si="1383"/>
        <v>22.115513621603046</v>
      </c>
      <c r="W3646" s="79">
        <f t="shared" si="1383"/>
        <v>21.759579662935153</v>
      </c>
      <c r="X3646" s="79">
        <f t="shared" si="1383"/>
        <v>22.174000751291658</v>
      </c>
      <c r="Y3646" s="79">
        <f>SQRT(Y3640*Y3640+Y3641*Y3641)/Y3525/1.73</f>
        <v>21.887317049702816</v>
      </c>
      <c r="Z3646" s="181">
        <f t="shared" si="1383"/>
        <v>20.973099553144252</v>
      </c>
      <c r="AA3646" s="181">
        <f t="shared" si="1383"/>
        <v>13.421775184823437</v>
      </c>
      <c r="AB3646" s="398">
        <f t="shared" si="1383"/>
        <v>8.3218704077313035</v>
      </c>
      <c r="AC3646" s="109">
        <f>AVERAGE(E3646:AB3646)</f>
        <v>16.603663738566322</v>
      </c>
      <c r="AD3646" s="78">
        <f>(AC3642-AC3646)/AC3642</f>
        <v>1.3643738302990706E-2</v>
      </c>
      <c r="AE3646" s="79"/>
      <c r="AF3646" s="80"/>
      <c r="AK3646" s="14"/>
      <c r="AL3646" s="14"/>
      <c r="AM3646" s="15"/>
      <c r="AN3646" s="14"/>
    </row>
    <row r="3647" spans="1:42" x14ac:dyDescent="0.25">
      <c r="A3647" s="3561" t="s">
        <v>650</v>
      </c>
      <c r="B3647" s="3559" t="s">
        <v>940</v>
      </c>
      <c r="C3647" s="121" t="s">
        <v>14</v>
      </c>
      <c r="D3647" s="113" t="s">
        <v>941</v>
      </c>
      <c r="E3647" s="309">
        <v>833.4</v>
      </c>
      <c r="F3647" s="71">
        <v>724.2</v>
      </c>
      <c r="G3647" s="71">
        <v>673.2</v>
      </c>
      <c r="H3647" s="71">
        <v>646.20000000000005</v>
      </c>
      <c r="I3647" s="71">
        <v>670.8</v>
      </c>
      <c r="J3647" s="71">
        <v>765</v>
      </c>
      <c r="K3647" s="71">
        <v>896.4</v>
      </c>
      <c r="L3647" s="71">
        <v>1109.4000000000001</v>
      </c>
      <c r="M3647" s="71">
        <v>1214.4000000000001</v>
      </c>
      <c r="N3647" s="71">
        <v>1306.8</v>
      </c>
      <c r="O3647" s="71">
        <v>1438.8</v>
      </c>
      <c r="P3647" s="71">
        <v>1380.6</v>
      </c>
      <c r="Q3647" s="71">
        <v>1410</v>
      </c>
      <c r="R3647" s="71">
        <v>1391.4</v>
      </c>
      <c r="S3647" s="71">
        <v>1371.6</v>
      </c>
      <c r="T3647" s="71">
        <v>1372.8</v>
      </c>
      <c r="U3647" s="71">
        <v>1390.8</v>
      </c>
      <c r="V3647" s="71">
        <v>1407.6</v>
      </c>
      <c r="W3647" s="71">
        <v>1500</v>
      </c>
      <c r="X3647" s="71">
        <v>1414.8</v>
      </c>
      <c r="Y3647" s="71">
        <v>1444.8</v>
      </c>
      <c r="Z3647" s="71">
        <v>1396.8</v>
      </c>
      <c r="AA3647" s="71">
        <v>1252.8</v>
      </c>
      <c r="AB3647" s="396">
        <v>1043.4000000000001</v>
      </c>
      <c r="AC3647" s="106">
        <f>SUM(E3647:AB3647)</f>
        <v>28055.999999999996</v>
      </c>
      <c r="AD3647" s="70"/>
      <c r="AE3647" s="71">
        <v>100</v>
      </c>
      <c r="AF3647" s="72">
        <v>60</v>
      </c>
      <c r="AK3647" s="433"/>
      <c r="AL3647" s="434"/>
      <c r="AM3647" s="433"/>
      <c r="AN3647" s="15"/>
    </row>
    <row r="3648" spans="1:42" x14ac:dyDescent="0.25">
      <c r="A3648" s="3562"/>
      <c r="B3648" s="3560"/>
      <c r="C3648" s="123" t="s">
        <v>15</v>
      </c>
      <c r="D3648" s="108" t="s">
        <v>941</v>
      </c>
      <c r="E3648" s="310">
        <v>228</v>
      </c>
      <c r="F3648" s="311">
        <v>226.8</v>
      </c>
      <c r="G3648" s="311">
        <v>226.2</v>
      </c>
      <c r="H3648" s="311">
        <v>227.4</v>
      </c>
      <c r="I3648" s="311">
        <v>223.2</v>
      </c>
      <c r="J3648" s="311">
        <v>223.2</v>
      </c>
      <c r="K3648" s="311">
        <v>224.4</v>
      </c>
      <c r="L3648" s="311">
        <v>241.8</v>
      </c>
      <c r="M3648" s="311">
        <v>274.8</v>
      </c>
      <c r="N3648" s="311">
        <v>273</v>
      </c>
      <c r="O3648" s="311">
        <v>316.2</v>
      </c>
      <c r="P3648" s="311">
        <v>309.60000000000002</v>
      </c>
      <c r="Q3648" s="311">
        <v>309</v>
      </c>
      <c r="R3648" s="311">
        <v>303</v>
      </c>
      <c r="S3648" s="311">
        <v>312</v>
      </c>
      <c r="T3648" s="311">
        <v>280.2</v>
      </c>
      <c r="U3648" s="311">
        <v>270</v>
      </c>
      <c r="V3648" s="311">
        <v>265.2</v>
      </c>
      <c r="W3648" s="311">
        <v>285</v>
      </c>
      <c r="X3648" s="311">
        <v>285.60000000000002</v>
      </c>
      <c r="Y3648" s="311">
        <v>271.8</v>
      </c>
      <c r="Z3648" s="311">
        <v>261.60000000000002</v>
      </c>
      <c r="AA3648" s="311">
        <v>243.6</v>
      </c>
      <c r="AB3648" s="397">
        <v>243</v>
      </c>
      <c r="AC3648" s="107">
        <f>SUM(E3648:AB3648)</f>
        <v>6324.6000000000013</v>
      </c>
      <c r="AD3648" s="73"/>
      <c r="AE3648" s="155"/>
      <c r="AF3648" s="74"/>
      <c r="AK3648" s="15"/>
      <c r="AL3648" s="15"/>
      <c r="AM3648" s="15"/>
      <c r="AN3648" s="15"/>
    </row>
    <row r="3649" spans="1:42" x14ac:dyDescent="0.25">
      <c r="A3649" s="3562"/>
      <c r="B3649" s="3560"/>
      <c r="C3649" s="123" t="s">
        <v>16</v>
      </c>
      <c r="D3649" s="108" t="s">
        <v>55</v>
      </c>
      <c r="E3649" s="1479">
        <v>47</v>
      </c>
      <c r="F3649" s="1474">
        <v>42</v>
      </c>
      <c r="G3649" s="1474">
        <v>38</v>
      </c>
      <c r="H3649" s="330">
        <v>39</v>
      </c>
      <c r="I3649" s="330">
        <v>40</v>
      </c>
      <c r="J3649" s="330">
        <v>47</v>
      </c>
      <c r="K3649" s="330">
        <v>60</v>
      </c>
      <c r="L3649" s="330">
        <v>65</v>
      </c>
      <c r="M3649" s="330">
        <v>77</v>
      </c>
      <c r="N3649" s="330">
        <v>78</v>
      </c>
      <c r="O3649" s="330">
        <v>77</v>
      </c>
      <c r="P3649" s="330">
        <v>78</v>
      </c>
      <c r="Q3649" s="330">
        <v>80</v>
      </c>
      <c r="R3649" s="330">
        <v>75</v>
      </c>
      <c r="S3649" s="330">
        <v>76</v>
      </c>
      <c r="T3649" s="330">
        <v>79</v>
      </c>
      <c r="U3649" s="330">
        <v>78</v>
      </c>
      <c r="V3649" s="330">
        <v>84</v>
      </c>
      <c r="W3649" s="330">
        <v>87</v>
      </c>
      <c r="X3649" s="330">
        <v>78</v>
      </c>
      <c r="Y3649" s="330">
        <v>87</v>
      </c>
      <c r="Z3649" s="1474">
        <v>77</v>
      </c>
      <c r="AA3649" s="1474">
        <v>63</v>
      </c>
      <c r="AB3649" s="1502">
        <v>53</v>
      </c>
      <c r="AC3649" s="107">
        <f>AVERAGE(E3649:AB3649)</f>
        <v>66.875</v>
      </c>
      <c r="AD3649" s="76"/>
      <c r="AE3649" s="76"/>
      <c r="AF3649" s="77"/>
      <c r="AK3649" s="15"/>
      <c r="AL3649" s="15"/>
      <c r="AM3649" s="15"/>
      <c r="AN3649" s="15"/>
    </row>
    <row r="3650" spans="1:42" ht="16.5" thickBot="1" x14ac:dyDescent="0.3">
      <c r="A3650" s="3726"/>
      <c r="B3650" s="3572"/>
      <c r="C3650" s="126" t="s">
        <v>18</v>
      </c>
      <c r="D3650" s="114"/>
      <c r="E3650" s="320">
        <f t="shared" ref="E3650:AB3650" si="1384">E3648/E3647</f>
        <v>0.27357811375089991</v>
      </c>
      <c r="F3650" s="321">
        <f t="shared" si="1384"/>
        <v>0.31317315658657829</v>
      </c>
      <c r="G3650" s="321">
        <f t="shared" si="1384"/>
        <v>0.33600713012477712</v>
      </c>
      <c r="H3650" s="321">
        <f t="shared" si="1384"/>
        <v>0.35190343546889508</v>
      </c>
      <c r="I3650" s="321">
        <f t="shared" si="1384"/>
        <v>0.33273703041144903</v>
      </c>
      <c r="J3650" s="321">
        <f t="shared" si="1384"/>
        <v>0.29176470588235293</v>
      </c>
      <c r="K3650" s="321">
        <f t="shared" si="1384"/>
        <v>0.25033467202141901</v>
      </c>
      <c r="L3650" s="321">
        <f t="shared" si="1384"/>
        <v>0.21795565170362358</v>
      </c>
      <c r="M3650" s="321">
        <f t="shared" si="1384"/>
        <v>0.22628458498023715</v>
      </c>
      <c r="N3650" s="321">
        <f t="shared" si="1384"/>
        <v>0.20890725436179983</v>
      </c>
      <c r="O3650" s="321">
        <f t="shared" si="1384"/>
        <v>0.21976647206005004</v>
      </c>
      <c r="P3650" s="321">
        <f t="shared" si="1384"/>
        <v>0.22425032594524122</v>
      </c>
      <c r="Q3650" s="321">
        <f t="shared" si="1384"/>
        <v>0.21914893617021278</v>
      </c>
      <c r="R3650" s="321">
        <f t="shared" si="1384"/>
        <v>0.2177662785683484</v>
      </c>
      <c r="S3650" s="321">
        <f t="shared" si="1384"/>
        <v>0.22747156605424323</v>
      </c>
      <c r="T3650" s="321">
        <f t="shared" si="1384"/>
        <v>0.20410839160839161</v>
      </c>
      <c r="U3650" s="321">
        <f t="shared" si="1384"/>
        <v>0.19413287316652286</v>
      </c>
      <c r="V3650" s="321">
        <f t="shared" si="1384"/>
        <v>0.18840579710144928</v>
      </c>
      <c r="W3650" s="321">
        <f t="shared" si="1384"/>
        <v>0.19</v>
      </c>
      <c r="X3650" s="321">
        <f t="shared" si="1384"/>
        <v>0.20186598812553014</v>
      </c>
      <c r="Y3650" s="321">
        <f>Y3648/Y3647</f>
        <v>0.18812292358803989</v>
      </c>
      <c r="Z3650" s="321">
        <f t="shared" si="1384"/>
        <v>0.18728522336769762</v>
      </c>
      <c r="AA3650" s="321">
        <f t="shared" si="1384"/>
        <v>0.19444444444444445</v>
      </c>
      <c r="AB3650" s="809">
        <f t="shared" si="1384"/>
        <v>0.23289246693502011</v>
      </c>
      <c r="AC3650" s="114"/>
      <c r="AD3650" s="73"/>
      <c r="AE3650" s="155"/>
      <c r="AF3650" s="74"/>
      <c r="AK3650" s="15"/>
      <c r="AL3650" s="15"/>
      <c r="AM3650" s="15"/>
      <c r="AN3650" s="15"/>
    </row>
    <row r="3651" spans="1:42" x14ac:dyDescent="0.25">
      <c r="A3651" s="2049"/>
      <c r="B3651" s="2052"/>
      <c r="C3651" s="360" t="s">
        <v>117</v>
      </c>
      <c r="D3651" s="122"/>
      <c r="E3651" s="138"/>
      <c r="F3651" s="136"/>
      <c r="G3651" s="136"/>
      <c r="H3651" s="91"/>
      <c r="I3651" s="91"/>
      <c r="J3651" s="91"/>
      <c r="K3651" s="91"/>
      <c r="L3651" s="91"/>
      <c r="M3651" s="91"/>
      <c r="N3651" s="91"/>
      <c r="O3651" s="91"/>
      <c r="P3651" s="91"/>
      <c r="Q3651" s="91"/>
      <c r="R3651" s="91"/>
      <c r="S3651" s="91"/>
      <c r="T3651" s="91"/>
      <c r="U3651" s="91"/>
      <c r="V3651" s="91"/>
      <c r="W3651" s="91"/>
      <c r="X3651" s="91"/>
      <c r="Y3651" s="91"/>
      <c r="Z3651" s="136"/>
      <c r="AA3651" s="136"/>
      <c r="AB3651" s="477"/>
      <c r="AC3651" s="122"/>
      <c r="AD3651" s="73"/>
      <c r="AE3651" s="155"/>
      <c r="AF3651" s="74"/>
      <c r="AK3651" s="15"/>
      <c r="AL3651" s="15"/>
      <c r="AM3651" s="15"/>
      <c r="AN3651" s="15"/>
    </row>
    <row r="3652" spans="1:42" s="183" customFormat="1" x14ac:dyDescent="0.25">
      <c r="A3652" s="2059"/>
      <c r="B3652" s="2062"/>
      <c r="C3652" s="124" t="s">
        <v>118</v>
      </c>
      <c r="D3652" s="108"/>
      <c r="E3652" s="313"/>
      <c r="F3652" s="314"/>
      <c r="G3652" s="314"/>
      <c r="H3652" s="155"/>
      <c r="I3652" s="155"/>
      <c r="J3652" s="155"/>
      <c r="K3652" s="155"/>
      <c r="L3652" s="155"/>
      <c r="M3652" s="155"/>
      <c r="N3652" s="155"/>
      <c r="O3652" s="155"/>
      <c r="P3652" s="155"/>
      <c r="Q3652" s="155"/>
      <c r="R3652" s="155"/>
      <c r="S3652" s="155"/>
      <c r="T3652" s="155"/>
      <c r="U3652" s="155"/>
      <c r="V3652" s="155"/>
      <c r="W3652" s="155"/>
      <c r="X3652" s="155"/>
      <c r="Y3652" s="155"/>
      <c r="Z3652" s="314"/>
      <c r="AA3652" s="314"/>
      <c r="AB3652" s="870"/>
      <c r="AC3652" s="108"/>
      <c r="AD3652" s="73"/>
      <c r="AE3652" s="155"/>
      <c r="AF3652" s="74"/>
      <c r="AH3652" s="784"/>
      <c r="AI3652" s="785"/>
      <c r="AJ3652" s="785"/>
      <c r="AK3652" s="785"/>
      <c r="AL3652" s="786"/>
      <c r="AM3652" s="786"/>
      <c r="AN3652" s="191"/>
      <c r="AO3652" s="191"/>
      <c r="AP3652" s="191"/>
    </row>
    <row r="3653" spans="1:42" ht="16.5" thickBot="1" x14ac:dyDescent="0.3">
      <c r="A3653" s="3537" t="s">
        <v>43</v>
      </c>
      <c r="B3653" s="3538"/>
      <c r="C3653" s="3539"/>
      <c r="D3653" s="114"/>
      <c r="E3653" s="180">
        <f>SQRT(E3647*E3647+E3648*E3648)/E3525/1.73</f>
        <v>47.976612526061579</v>
      </c>
      <c r="F3653" s="181">
        <f t="shared" ref="F3653:AB3653" si="1385">SQRT(F3647*F3647+F3648*F3648)/F3525/1.73</f>
        <v>42.017325049732143</v>
      </c>
      <c r="G3653" s="181">
        <f t="shared" si="1385"/>
        <v>39.358806572072318</v>
      </c>
      <c r="H3653" s="79">
        <f t="shared" si="1385"/>
        <v>37.965403277370164</v>
      </c>
      <c r="I3653" s="79">
        <f t="shared" si="1385"/>
        <v>39.104953151640167</v>
      </c>
      <c r="J3653" s="79">
        <f t="shared" si="1385"/>
        <v>44.29168537420076</v>
      </c>
      <c r="K3653" s="79">
        <f t="shared" si="1385"/>
        <v>51.657560694867648</v>
      </c>
      <c r="L3653" s="79">
        <f t="shared" si="1385"/>
        <v>63.969459428201652</v>
      </c>
      <c r="M3653" s="79">
        <f t="shared" si="1385"/>
        <v>70.353170105082199</v>
      </c>
      <c r="N3653" s="79">
        <f t="shared" si="1385"/>
        <v>74.200273776937195</v>
      </c>
      <c r="O3653" s="79">
        <f t="shared" si="1385"/>
        <v>81.877244938108134</v>
      </c>
      <c r="P3653" s="79">
        <f t="shared" si="1385"/>
        <v>78.338547006392943</v>
      </c>
      <c r="Q3653" s="79">
        <f t="shared" si="1385"/>
        <v>80.150892298668595</v>
      </c>
      <c r="R3653" s="79">
        <f t="shared" si="1385"/>
        <v>78.617656075474144</v>
      </c>
      <c r="S3653" s="79">
        <f t="shared" si="1385"/>
        <v>79.017062104390888</v>
      </c>
      <c r="T3653" s="79">
        <f t="shared" si="1385"/>
        <v>78.706180180394554</v>
      </c>
      <c r="U3653" s="79">
        <f t="shared" si="1385"/>
        <v>79.585969641340768</v>
      </c>
      <c r="V3653" s="79">
        <f t="shared" si="1385"/>
        <v>80.462245629003064</v>
      </c>
      <c r="W3653" s="79">
        <f t="shared" si="1385"/>
        <v>85.769053607900659</v>
      </c>
      <c r="X3653" s="79">
        <f t="shared" si="1385"/>
        <v>80.530867370357754</v>
      </c>
      <c r="Y3653" s="79">
        <f>SQRT(Y3647*Y3647+Y3648*Y3648)/Y3525/1.73</f>
        <v>82.105700797890293</v>
      </c>
      <c r="Z3653" s="181">
        <f t="shared" si="1385"/>
        <v>78.908440753914419</v>
      </c>
      <c r="AA3653" s="181">
        <f t="shared" si="1385"/>
        <v>70.663278693226388</v>
      </c>
      <c r="AB3653" s="398">
        <f t="shared" si="1385"/>
        <v>59.259496556365114</v>
      </c>
      <c r="AC3653" s="109">
        <f>AVERAGE(E3653:AB3653)</f>
        <v>66.870328567066394</v>
      </c>
      <c r="AD3653" s="78">
        <f>(AC3649-AC3653)/AC3649</f>
        <v>6.9853202745502824E-5</v>
      </c>
      <c r="AE3653" s="79"/>
      <c r="AF3653" s="80"/>
      <c r="AK3653" s="14"/>
      <c r="AL3653" s="14"/>
      <c r="AM3653" s="15"/>
      <c r="AN3653" s="14"/>
    </row>
    <row r="3654" spans="1:42" x14ac:dyDescent="0.25">
      <c r="A3654" s="3561" t="s">
        <v>651</v>
      </c>
      <c r="B3654" s="3559" t="s">
        <v>638</v>
      </c>
      <c r="C3654" s="125" t="s">
        <v>14</v>
      </c>
      <c r="D3654" s="108" t="s">
        <v>941</v>
      </c>
      <c r="E3654" s="309">
        <v>903.6</v>
      </c>
      <c r="F3654" s="71">
        <v>782.4</v>
      </c>
      <c r="G3654" s="71">
        <v>711.6</v>
      </c>
      <c r="H3654" s="71">
        <v>685.2</v>
      </c>
      <c r="I3654" s="71">
        <v>687.6</v>
      </c>
      <c r="J3654" s="71">
        <v>733.2</v>
      </c>
      <c r="K3654" s="71">
        <v>926.4</v>
      </c>
      <c r="L3654" s="71">
        <v>1207.2</v>
      </c>
      <c r="M3654" s="71">
        <v>1377.6</v>
      </c>
      <c r="N3654" s="71">
        <v>1424.4</v>
      </c>
      <c r="O3654" s="71">
        <v>1406.4</v>
      </c>
      <c r="P3654" s="71">
        <v>1436.4</v>
      </c>
      <c r="Q3654" s="71">
        <v>1398</v>
      </c>
      <c r="R3654" s="71">
        <v>1471.2</v>
      </c>
      <c r="S3654" s="71">
        <v>1459.2</v>
      </c>
      <c r="T3654" s="71">
        <v>1447.2</v>
      </c>
      <c r="U3654" s="71">
        <v>1518</v>
      </c>
      <c r="V3654" s="71">
        <v>1568.4</v>
      </c>
      <c r="W3654" s="71">
        <v>1651.2</v>
      </c>
      <c r="X3654" s="71">
        <v>1669.2</v>
      </c>
      <c r="Y3654" s="71">
        <v>1563.6</v>
      </c>
      <c r="Z3654" s="71">
        <v>1477.2</v>
      </c>
      <c r="AA3654" s="71">
        <v>1280.4000000000001</v>
      </c>
      <c r="AB3654" s="396">
        <v>1098</v>
      </c>
      <c r="AC3654" s="134">
        <f>SUM(E3654:AB3654)</f>
        <v>29883.600000000002</v>
      </c>
      <c r="AD3654" s="70"/>
      <c r="AE3654" s="71">
        <v>100</v>
      </c>
      <c r="AF3654" s="72">
        <v>120</v>
      </c>
      <c r="AK3654" s="433"/>
      <c r="AL3654" s="434"/>
      <c r="AM3654" s="433"/>
      <c r="AN3654" s="15"/>
    </row>
    <row r="3655" spans="1:42" x14ac:dyDescent="0.25">
      <c r="A3655" s="3562"/>
      <c r="B3655" s="3560"/>
      <c r="C3655" s="123" t="s">
        <v>15</v>
      </c>
      <c r="D3655" s="108" t="s">
        <v>941</v>
      </c>
      <c r="E3655" s="310">
        <v>152.4</v>
      </c>
      <c r="F3655" s="311">
        <v>146.4</v>
      </c>
      <c r="G3655" s="311">
        <v>144</v>
      </c>
      <c r="H3655" s="311">
        <v>145.19999999999999</v>
      </c>
      <c r="I3655" s="311">
        <v>144</v>
      </c>
      <c r="J3655" s="311">
        <v>145.19999999999999</v>
      </c>
      <c r="K3655" s="311">
        <v>140.4</v>
      </c>
      <c r="L3655" s="311">
        <v>168</v>
      </c>
      <c r="M3655" s="311">
        <v>271.2</v>
      </c>
      <c r="N3655" s="311">
        <v>270</v>
      </c>
      <c r="O3655" s="311">
        <v>292.8</v>
      </c>
      <c r="P3655" s="311">
        <v>297.60000000000002</v>
      </c>
      <c r="Q3655" s="311">
        <v>249.6</v>
      </c>
      <c r="R3655" s="311">
        <v>307.2</v>
      </c>
      <c r="S3655" s="311">
        <v>307.2</v>
      </c>
      <c r="T3655" s="311">
        <v>238.8</v>
      </c>
      <c r="U3655" s="311">
        <v>248.4</v>
      </c>
      <c r="V3655" s="311">
        <v>268.8</v>
      </c>
      <c r="W3655" s="311">
        <v>248.4</v>
      </c>
      <c r="X3655" s="311">
        <v>235.2</v>
      </c>
      <c r="Y3655" s="311">
        <v>181.2</v>
      </c>
      <c r="Z3655" s="311">
        <v>177.6</v>
      </c>
      <c r="AA3655" s="311">
        <v>162</v>
      </c>
      <c r="AB3655" s="397">
        <v>158.4</v>
      </c>
      <c r="AC3655" s="107">
        <f>SUM(E3655:AB3655)</f>
        <v>5099.9999999999991</v>
      </c>
      <c r="AD3655" s="73"/>
      <c r="AE3655" s="155"/>
      <c r="AF3655" s="74"/>
      <c r="AK3655" s="15"/>
      <c r="AL3655" s="15"/>
      <c r="AM3655" s="15"/>
      <c r="AN3655" s="15"/>
    </row>
    <row r="3656" spans="1:42" x14ac:dyDescent="0.25">
      <c r="A3656" s="3562"/>
      <c r="B3656" s="3560"/>
      <c r="C3656" s="123" t="s">
        <v>16</v>
      </c>
      <c r="D3656" s="108" t="s">
        <v>55</v>
      </c>
      <c r="E3656" s="1479">
        <v>44</v>
      </c>
      <c r="F3656" s="1474">
        <v>44</v>
      </c>
      <c r="G3656" s="1474">
        <v>37</v>
      </c>
      <c r="H3656" s="330">
        <v>40</v>
      </c>
      <c r="I3656" s="330">
        <v>41</v>
      </c>
      <c r="J3656" s="330">
        <v>43</v>
      </c>
      <c r="K3656" s="330">
        <v>60</v>
      </c>
      <c r="L3656" s="330">
        <v>72</v>
      </c>
      <c r="M3656" s="330">
        <v>83</v>
      </c>
      <c r="N3656" s="330">
        <v>79</v>
      </c>
      <c r="O3656" s="330">
        <v>83</v>
      </c>
      <c r="P3656" s="330">
        <v>79</v>
      </c>
      <c r="Q3656" s="330">
        <v>79</v>
      </c>
      <c r="R3656" s="330">
        <v>80</v>
      </c>
      <c r="S3656" s="330">
        <v>80</v>
      </c>
      <c r="T3656" s="330">
        <v>80</v>
      </c>
      <c r="U3656" s="330">
        <v>86</v>
      </c>
      <c r="V3656" s="330">
        <v>89</v>
      </c>
      <c r="W3656" s="330">
        <v>96</v>
      </c>
      <c r="X3656" s="330">
        <v>89</v>
      </c>
      <c r="Y3656" s="330">
        <v>84</v>
      </c>
      <c r="Z3656" s="1474">
        <v>76</v>
      </c>
      <c r="AA3656" s="1474">
        <v>65</v>
      </c>
      <c r="AB3656" s="1502">
        <v>55</v>
      </c>
      <c r="AC3656" s="107">
        <f>AVERAGE(E3656:AB3656)</f>
        <v>69.333333333333329</v>
      </c>
      <c r="AD3656" s="76"/>
      <c r="AE3656" s="76"/>
      <c r="AF3656" s="77"/>
      <c r="AK3656" s="15"/>
      <c r="AL3656" s="15"/>
      <c r="AM3656" s="15"/>
      <c r="AN3656" s="15"/>
    </row>
    <row r="3657" spans="1:42" x14ac:dyDescent="0.25">
      <c r="A3657" s="3501"/>
      <c r="B3657" s="3504"/>
      <c r="C3657" s="123" t="s">
        <v>18</v>
      </c>
      <c r="D3657" s="108"/>
      <c r="E3657" s="316">
        <f t="shared" ref="E3657:AB3657" si="1386">E3655/E3654</f>
        <v>0.16865869853917662</v>
      </c>
      <c r="F3657" s="317">
        <f t="shared" si="1386"/>
        <v>0.18711656441717792</v>
      </c>
      <c r="G3657" s="317">
        <f t="shared" si="1386"/>
        <v>0.20236087689713322</v>
      </c>
      <c r="H3657" s="317">
        <f t="shared" si="1386"/>
        <v>0.21190893169877406</v>
      </c>
      <c r="I3657" s="317">
        <f t="shared" si="1386"/>
        <v>0.20942408376963351</v>
      </c>
      <c r="J3657" s="317">
        <f t="shared" si="1386"/>
        <v>0.19803600654664483</v>
      </c>
      <c r="K3657" s="317">
        <f t="shared" si="1386"/>
        <v>0.15155440414507773</v>
      </c>
      <c r="L3657" s="317">
        <f t="shared" si="1386"/>
        <v>0.13916500994035785</v>
      </c>
      <c r="M3657" s="317">
        <f t="shared" si="1386"/>
        <v>0.19686411149825783</v>
      </c>
      <c r="N3657" s="317">
        <f t="shared" si="1386"/>
        <v>0.18955349620893006</v>
      </c>
      <c r="O3657" s="317">
        <f t="shared" si="1386"/>
        <v>0.20819112627986347</v>
      </c>
      <c r="P3657" s="317">
        <f t="shared" si="1386"/>
        <v>0.20718462823725983</v>
      </c>
      <c r="Q3657" s="317">
        <f t="shared" si="1386"/>
        <v>0.17854077253218884</v>
      </c>
      <c r="R3657" s="317">
        <f t="shared" si="1386"/>
        <v>0.20880913539967372</v>
      </c>
      <c r="S3657" s="317">
        <f t="shared" si="1386"/>
        <v>0.21052631578947367</v>
      </c>
      <c r="T3657" s="317">
        <f t="shared" si="1386"/>
        <v>0.16500829187396351</v>
      </c>
      <c r="U3657" s="317">
        <f t="shared" si="1386"/>
        <v>0.16363636363636364</v>
      </c>
      <c r="V3657" s="317">
        <f t="shared" si="1386"/>
        <v>0.17138485080336649</v>
      </c>
      <c r="W3657" s="317">
        <f t="shared" si="1386"/>
        <v>0.1504360465116279</v>
      </c>
      <c r="X3657" s="317">
        <f t="shared" si="1386"/>
        <v>0.14090582314881378</v>
      </c>
      <c r="Y3657" s="317">
        <f>Y3655/Y3654</f>
        <v>0.11588641596316193</v>
      </c>
      <c r="Z3657" s="317">
        <f t="shared" si="1386"/>
        <v>0.12022745735174654</v>
      </c>
      <c r="AA3657" s="317">
        <f t="shared" si="1386"/>
        <v>0.12652296157450796</v>
      </c>
      <c r="AB3657" s="339">
        <f t="shared" si="1386"/>
        <v>0.14426229508196722</v>
      </c>
      <c r="AC3657" s="436">
        <f>MAX(E3657:AB3657)</f>
        <v>0.21190893169877406</v>
      </c>
      <c r="AD3657" s="73"/>
      <c r="AE3657" s="155"/>
      <c r="AF3657" s="74"/>
      <c r="AK3657" s="15"/>
      <c r="AL3657" s="15"/>
      <c r="AM3657" s="15"/>
      <c r="AN3657" s="15"/>
    </row>
    <row r="3658" spans="1:42" x14ac:dyDescent="0.25">
      <c r="A3658" s="2059"/>
      <c r="B3658" s="2062"/>
      <c r="C3658" s="124" t="s">
        <v>117</v>
      </c>
      <c r="D3658" s="108"/>
      <c r="E3658" s="313"/>
      <c r="F3658" s="314"/>
      <c r="G3658" s="314"/>
      <c r="H3658" s="155"/>
      <c r="I3658" s="155"/>
      <c r="J3658" s="155"/>
      <c r="K3658" s="155"/>
      <c r="L3658" s="155"/>
      <c r="M3658" s="155"/>
      <c r="N3658" s="155"/>
      <c r="O3658" s="155"/>
      <c r="P3658" s="155"/>
      <c r="Q3658" s="155"/>
      <c r="R3658" s="155"/>
      <c r="S3658" s="155"/>
      <c r="T3658" s="155"/>
      <c r="U3658" s="155"/>
      <c r="V3658" s="155"/>
      <c r="W3658" s="155"/>
      <c r="X3658" s="155"/>
      <c r="Y3658" s="155"/>
      <c r="Z3658" s="314"/>
      <c r="AA3658" s="314"/>
      <c r="AB3658" s="870"/>
      <c r="AC3658" s="108"/>
      <c r="AD3658" s="73"/>
      <c r="AE3658" s="155"/>
      <c r="AF3658" s="74"/>
      <c r="AK3658" s="15"/>
      <c r="AL3658" s="15"/>
      <c r="AM3658" s="15"/>
      <c r="AN3658" s="15"/>
    </row>
    <row r="3659" spans="1:42" s="183" customFormat="1" x14ac:dyDescent="0.25">
      <c r="A3659" s="2059"/>
      <c r="B3659" s="2062"/>
      <c r="C3659" s="124" t="s">
        <v>118</v>
      </c>
      <c r="D3659" s="108"/>
      <c r="E3659" s="313"/>
      <c r="F3659" s="314"/>
      <c r="G3659" s="314"/>
      <c r="H3659" s="155"/>
      <c r="I3659" s="155"/>
      <c r="J3659" s="155"/>
      <c r="K3659" s="155"/>
      <c r="L3659" s="155"/>
      <c r="M3659" s="155"/>
      <c r="N3659" s="155"/>
      <c r="O3659" s="155"/>
      <c r="P3659" s="155"/>
      <c r="Q3659" s="155"/>
      <c r="R3659" s="155"/>
      <c r="S3659" s="155"/>
      <c r="T3659" s="155"/>
      <c r="U3659" s="155"/>
      <c r="V3659" s="155"/>
      <c r="W3659" s="155"/>
      <c r="X3659" s="155"/>
      <c r="Y3659" s="155"/>
      <c r="Z3659" s="314"/>
      <c r="AA3659" s="314"/>
      <c r="AB3659" s="870"/>
      <c r="AC3659" s="108"/>
      <c r="AD3659" s="73"/>
      <c r="AE3659" s="155"/>
      <c r="AF3659" s="74"/>
      <c r="AH3659" s="784"/>
      <c r="AI3659" s="785"/>
      <c r="AJ3659" s="785"/>
      <c r="AK3659" s="785"/>
      <c r="AL3659" s="786"/>
      <c r="AM3659" s="786"/>
      <c r="AN3659" s="191"/>
      <c r="AO3659" s="191"/>
      <c r="AP3659" s="191"/>
    </row>
    <row r="3660" spans="1:42" ht="16.5" thickBot="1" x14ac:dyDescent="0.3">
      <c r="A3660" s="3537" t="s">
        <v>43</v>
      </c>
      <c r="B3660" s="3538"/>
      <c r="C3660" s="3539"/>
      <c r="D3660" s="114"/>
      <c r="E3660" s="180">
        <f>SQRT(E3654*E3654+E3655*E3655)/E3525/1.73</f>
        <v>50.882692571203606</v>
      </c>
      <c r="F3660" s="181">
        <f t="shared" ref="F3660:AB3660" si="1387">SQRT(F3654*F3654+F3655*F3655)/F3525/1.73</f>
        <v>44.071218701021131</v>
      </c>
      <c r="G3660" s="181">
        <f t="shared" si="1387"/>
        <v>40.236523216308065</v>
      </c>
      <c r="H3660" s="79">
        <f t="shared" si="1387"/>
        <v>38.817309341452088</v>
      </c>
      <c r="I3660" s="79">
        <f t="shared" si="1387"/>
        <v>38.859237928854959</v>
      </c>
      <c r="J3660" s="79">
        <f t="shared" si="1387"/>
        <v>41.542860606090159</v>
      </c>
      <c r="K3660" s="79">
        <f t="shared" si="1387"/>
        <v>52.37970947749384</v>
      </c>
      <c r="L3660" s="79">
        <f t="shared" si="1387"/>
        <v>68.667466860055896</v>
      </c>
      <c r="M3660" s="79">
        <f t="shared" si="1387"/>
        <v>79.333764177763882</v>
      </c>
      <c r="N3660" s="79">
        <f t="shared" si="1387"/>
        <v>80.578251334996679</v>
      </c>
      <c r="O3660" s="79">
        <f t="shared" si="1387"/>
        <v>79.844146357604657</v>
      </c>
      <c r="P3660" s="79">
        <f t="shared" si="1387"/>
        <v>81.218587375587106</v>
      </c>
      <c r="Q3660" s="79">
        <f t="shared" si="1387"/>
        <v>78.854097302676024</v>
      </c>
      <c r="R3660" s="79">
        <f t="shared" si="1387"/>
        <v>82.974802580177354</v>
      </c>
      <c r="S3660" s="79">
        <f t="shared" si="1387"/>
        <v>83.766509155371438</v>
      </c>
      <c r="T3660" s="79">
        <f t="shared" si="1387"/>
        <v>82.394921562018069</v>
      </c>
      <c r="U3660" s="79">
        <f t="shared" si="1387"/>
        <v>86.406881205583872</v>
      </c>
      <c r="V3660" s="79">
        <f t="shared" si="1387"/>
        <v>89.388508928147033</v>
      </c>
      <c r="W3660" s="79">
        <f t="shared" si="1387"/>
        <v>93.798885846759433</v>
      </c>
      <c r="X3660" s="79">
        <f t="shared" si="1387"/>
        <v>94.052775328172714</v>
      </c>
      <c r="Y3660" s="79">
        <f>SQRT(Y3654*Y3654+Y3655*Y3655)/Y3525/1.73</f>
        <v>87.909541396623325</v>
      </c>
      <c r="Z3660" s="181">
        <f t="shared" si="1387"/>
        <v>82.614976395293382</v>
      </c>
      <c r="AA3660" s="181">
        <f t="shared" si="1387"/>
        <v>71.457470756537276</v>
      </c>
      <c r="AB3660" s="398">
        <f t="shared" si="1387"/>
        <v>61.363870801177974</v>
      </c>
      <c r="AC3660" s="109">
        <f>AVERAGE(E3660:AB3660)</f>
        <v>70.475625383623736</v>
      </c>
      <c r="AD3660" s="78">
        <f>(AC3656-AC3660)/AC3656</f>
        <v>-1.6475366109957805E-2</v>
      </c>
      <c r="AE3660" s="79"/>
      <c r="AF3660" s="80"/>
      <c r="AK3660" s="14"/>
      <c r="AL3660" s="14"/>
      <c r="AM3660" s="15"/>
      <c r="AN3660" s="14"/>
    </row>
    <row r="3661" spans="1:42" x14ac:dyDescent="0.25">
      <c r="A3661" s="3561" t="s">
        <v>652</v>
      </c>
      <c r="B3661" s="3559" t="s">
        <v>571</v>
      </c>
      <c r="C3661" s="121" t="s">
        <v>14</v>
      </c>
      <c r="D3661" s="113" t="s">
        <v>941</v>
      </c>
      <c r="E3661" s="309">
        <v>4.8</v>
      </c>
      <c r="F3661" s="71">
        <v>5.4</v>
      </c>
      <c r="G3661" s="71">
        <v>5.4</v>
      </c>
      <c r="H3661" s="71">
        <v>5.4</v>
      </c>
      <c r="I3661" s="71">
        <v>5.4</v>
      </c>
      <c r="J3661" s="71">
        <v>5.4</v>
      </c>
      <c r="K3661" s="71">
        <v>4.8</v>
      </c>
      <c r="L3661" s="71">
        <v>4.2</v>
      </c>
      <c r="M3661" s="71">
        <v>4.2</v>
      </c>
      <c r="N3661" s="71">
        <v>3.6</v>
      </c>
      <c r="O3661" s="71">
        <v>3.6</v>
      </c>
      <c r="P3661" s="71">
        <v>3.6</v>
      </c>
      <c r="Q3661" s="71">
        <v>4.2</v>
      </c>
      <c r="R3661" s="71">
        <v>4.2</v>
      </c>
      <c r="S3661" s="71">
        <v>3.6</v>
      </c>
      <c r="T3661" s="71">
        <v>3.6</v>
      </c>
      <c r="U3661" s="71">
        <v>3.6</v>
      </c>
      <c r="V3661" s="71">
        <v>3</v>
      </c>
      <c r="W3661" s="71">
        <v>3.6</v>
      </c>
      <c r="X3661" s="71">
        <v>3</v>
      </c>
      <c r="Y3661" s="71">
        <v>3.6</v>
      </c>
      <c r="Z3661" s="71">
        <v>4.2</v>
      </c>
      <c r="AA3661" s="71">
        <v>4.2</v>
      </c>
      <c r="AB3661" s="396">
        <v>4.8</v>
      </c>
      <c r="AC3661" s="106">
        <f>SUM(E3661:AB3661)</f>
        <v>101.39999999999998</v>
      </c>
      <c r="AD3661" s="70"/>
      <c r="AE3661" s="71">
        <v>0</v>
      </c>
      <c r="AF3661" s="72">
        <v>0</v>
      </c>
      <c r="AK3661" s="433"/>
      <c r="AL3661" s="434"/>
      <c r="AM3661" s="433"/>
      <c r="AN3661" s="15"/>
    </row>
    <row r="3662" spans="1:42" x14ac:dyDescent="0.25">
      <c r="A3662" s="3562"/>
      <c r="B3662" s="3560"/>
      <c r="C3662" s="123" t="s">
        <v>15</v>
      </c>
      <c r="D3662" s="108" t="s">
        <v>941</v>
      </c>
      <c r="E3662" s="310">
        <v>5.4</v>
      </c>
      <c r="F3662" s="311">
        <v>4.8</v>
      </c>
      <c r="G3662" s="311">
        <v>4.8</v>
      </c>
      <c r="H3662" s="311">
        <v>4.8</v>
      </c>
      <c r="I3662" s="311">
        <v>5.4</v>
      </c>
      <c r="J3662" s="311">
        <v>4.8</v>
      </c>
      <c r="K3662" s="311">
        <v>4.8</v>
      </c>
      <c r="L3662" s="311">
        <v>4.8</v>
      </c>
      <c r="M3662" s="311">
        <v>4.8</v>
      </c>
      <c r="N3662" s="311">
        <v>5.4</v>
      </c>
      <c r="O3662" s="311">
        <v>4.8</v>
      </c>
      <c r="P3662" s="311">
        <v>5.4</v>
      </c>
      <c r="Q3662" s="311">
        <v>5.4</v>
      </c>
      <c r="R3662" s="311">
        <v>5.4</v>
      </c>
      <c r="S3662" s="311">
        <v>5.4</v>
      </c>
      <c r="T3662" s="311">
        <v>4.8</v>
      </c>
      <c r="U3662" s="311">
        <v>5.4</v>
      </c>
      <c r="V3662" s="311">
        <v>4.8</v>
      </c>
      <c r="W3662" s="311">
        <v>5.4</v>
      </c>
      <c r="X3662" s="311">
        <v>4.8</v>
      </c>
      <c r="Y3662" s="311">
        <v>5.4</v>
      </c>
      <c r="Z3662" s="311">
        <v>4.8</v>
      </c>
      <c r="AA3662" s="311">
        <v>4.8</v>
      </c>
      <c r="AB3662" s="397">
        <v>5.4</v>
      </c>
      <c r="AC3662" s="107">
        <f>SUM(E3662:AB3662)</f>
        <v>121.80000000000001</v>
      </c>
      <c r="AD3662" s="73"/>
      <c r="AE3662" s="155"/>
      <c r="AF3662" s="74"/>
      <c r="AK3662" s="15"/>
      <c r="AL3662" s="15"/>
      <c r="AM3662" s="15"/>
      <c r="AN3662" s="15"/>
    </row>
    <row r="3663" spans="1:42" x14ac:dyDescent="0.25">
      <c r="A3663" s="3562"/>
      <c r="B3663" s="3560"/>
      <c r="C3663" s="123" t="s">
        <v>16</v>
      </c>
      <c r="D3663" s="108" t="s">
        <v>55</v>
      </c>
      <c r="E3663" s="1479">
        <v>0</v>
      </c>
      <c r="F3663" s="1479">
        <v>0</v>
      </c>
      <c r="G3663" s="1479">
        <v>0</v>
      </c>
      <c r="H3663" s="329">
        <v>0</v>
      </c>
      <c r="I3663" s="329">
        <v>0</v>
      </c>
      <c r="J3663" s="329">
        <v>0</v>
      </c>
      <c r="K3663" s="329">
        <v>0</v>
      </c>
      <c r="L3663" s="329">
        <v>0</v>
      </c>
      <c r="M3663" s="329">
        <v>0</v>
      </c>
      <c r="N3663" s="329">
        <v>0</v>
      </c>
      <c r="O3663" s="329">
        <v>0</v>
      </c>
      <c r="P3663" s="329">
        <v>0</v>
      </c>
      <c r="Q3663" s="329">
        <v>0</v>
      </c>
      <c r="R3663" s="329">
        <v>0</v>
      </c>
      <c r="S3663" s="329">
        <v>0</v>
      </c>
      <c r="T3663" s="329">
        <v>0</v>
      </c>
      <c r="U3663" s="329">
        <v>0</v>
      </c>
      <c r="V3663" s="329">
        <v>0</v>
      </c>
      <c r="W3663" s="329">
        <v>0</v>
      </c>
      <c r="X3663" s="329">
        <v>0</v>
      </c>
      <c r="Y3663" s="329">
        <v>0</v>
      </c>
      <c r="Z3663" s="1479">
        <v>0</v>
      </c>
      <c r="AA3663" s="1479">
        <v>0</v>
      </c>
      <c r="AB3663" s="1479">
        <v>0</v>
      </c>
      <c r="AC3663" s="107"/>
      <c r="AD3663" s="76"/>
      <c r="AE3663" s="76"/>
      <c r="AF3663" s="77"/>
      <c r="AK3663" s="15"/>
      <c r="AL3663" s="15"/>
      <c r="AM3663" s="15"/>
      <c r="AN3663" s="15"/>
    </row>
    <row r="3664" spans="1:42" ht="16.5" thickBot="1" x14ac:dyDescent="0.3">
      <c r="A3664" s="3726"/>
      <c r="B3664" s="3572"/>
      <c r="C3664" s="126" t="s">
        <v>18</v>
      </c>
      <c r="D3664" s="114"/>
      <c r="E3664" s="320">
        <f t="shared" ref="E3664:AB3664" si="1388">E3662/E3661</f>
        <v>1.1250000000000002</v>
      </c>
      <c r="F3664" s="321">
        <f t="shared" si="1388"/>
        <v>0.88888888888888884</v>
      </c>
      <c r="G3664" s="321">
        <f t="shared" si="1388"/>
        <v>0.88888888888888884</v>
      </c>
      <c r="H3664" s="321">
        <f t="shared" si="1388"/>
        <v>0.88888888888888884</v>
      </c>
      <c r="I3664" s="321">
        <f t="shared" si="1388"/>
        <v>1</v>
      </c>
      <c r="J3664" s="321">
        <f t="shared" si="1388"/>
        <v>0.88888888888888884</v>
      </c>
      <c r="K3664" s="321">
        <f t="shared" si="1388"/>
        <v>1</v>
      </c>
      <c r="L3664" s="321">
        <f t="shared" si="1388"/>
        <v>1.1428571428571428</v>
      </c>
      <c r="M3664" s="321">
        <f t="shared" si="1388"/>
        <v>1.1428571428571428</v>
      </c>
      <c r="N3664" s="321">
        <f t="shared" si="1388"/>
        <v>1.5</v>
      </c>
      <c r="O3664" s="321">
        <f t="shared" si="1388"/>
        <v>1.3333333333333333</v>
      </c>
      <c r="P3664" s="321">
        <f t="shared" si="1388"/>
        <v>1.5</v>
      </c>
      <c r="Q3664" s="321">
        <f t="shared" si="1388"/>
        <v>1.2857142857142858</v>
      </c>
      <c r="R3664" s="321">
        <f t="shared" si="1388"/>
        <v>1.2857142857142858</v>
      </c>
      <c r="S3664" s="321">
        <f t="shared" si="1388"/>
        <v>1.5</v>
      </c>
      <c r="T3664" s="321">
        <f t="shared" si="1388"/>
        <v>1.3333333333333333</v>
      </c>
      <c r="U3664" s="321">
        <f t="shared" si="1388"/>
        <v>1.5</v>
      </c>
      <c r="V3664" s="321">
        <f t="shared" si="1388"/>
        <v>1.5999999999999999</v>
      </c>
      <c r="W3664" s="321">
        <f t="shared" si="1388"/>
        <v>1.5</v>
      </c>
      <c r="X3664" s="321">
        <f t="shared" si="1388"/>
        <v>1.5999999999999999</v>
      </c>
      <c r="Y3664" s="321">
        <f>Y3662/Y3661</f>
        <v>1.5</v>
      </c>
      <c r="Z3664" s="321">
        <f t="shared" si="1388"/>
        <v>1.1428571428571428</v>
      </c>
      <c r="AA3664" s="321">
        <f t="shared" si="1388"/>
        <v>1.1428571428571428</v>
      </c>
      <c r="AB3664" s="809">
        <f t="shared" si="1388"/>
        <v>1.1250000000000002</v>
      </c>
      <c r="AC3664" s="457">
        <f>MAX(E3664:AB3664)</f>
        <v>1.5999999999999999</v>
      </c>
      <c r="AD3664" s="73"/>
      <c r="AE3664" s="155"/>
      <c r="AF3664" s="74"/>
      <c r="AK3664" s="15"/>
      <c r="AL3664" s="15"/>
      <c r="AM3664" s="15"/>
      <c r="AN3664" s="15"/>
    </row>
    <row r="3665" spans="1:42" x14ac:dyDescent="0.25">
      <c r="A3665" s="2049"/>
      <c r="B3665" s="2052"/>
      <c r="C3665" s="360" t="s">
        <v>117</v>
      </c>
      <c r="D3665" s="122"/>
      <c r="E3665" s="138"/>
      <c r="F3665" s="136"/>
      <c r="G3665" s="136"/>
      <c r="H3665" s="91"/>
      <c r="I3665" s="91"/>
      <c r="J3665" s="91"/>
      <c r="K3665" s="91"/>
      <c r="L3665" s="91"/>
      <c r="M3665" s="91"/>
      <c r="N3665" s="91"/>
      <c r="O3665" s="91"/>
      <c r="P3665" s="91"/>
      <c r="Q3665" s="91"/>
      <c r="R3665" s="91"/>
      <c r="S3665" s="91"/>
      <c r="T3665" s="91"/>
      <c r="U3665" s="91"/>
      <c r="V3665" s="91"/>
      <c r="W3665" s="91"/>
      <c r="X3665" s="91"/>
      <c r="Y3665" s="91"/>
      <c r="Z3665" s="136"/>
      <c r="AA3665" s="136"/>
      <c r="AB3665" s="477"/>
      <c r="AC3665" s="122"/>
      <c r="AD3665" s="73"/>
      <c r="AE3665" s="155"/>
      <c r="AF3665" s="74"/>
      <c r="AK3665" s="15"/>
      <c r="AL3665" s="15"/>
      <c r="AM3665" s="15"/>
      <c r="AN3665" s="15"/>
    </row>
    <row r="3666" spans="1:42" s="183" customFormat="1" x14ac:dyDescent="0.25">
      <c r="A3666" s="2059"/>
      <c r="B3666" s="2062"/>
      <c r="C3666" s="124" t="s">
        <v>118</v>
      </c>
      <c r="D3666" s="108"/>
      <c r="E3666" s="313"/>
      <c r="F3666" s="314"/>
      <c r="G3666" s="314"/>
      <c r="H3666" s="155"/>
      <c r="I3666" s="155"/>
      <c r="J3666" s="155"/>
      <c r="K3666" s="155"/>
      <c r="L3666" s="155"/>
      <c r="M3666" s="155"/>
      <c r="N3666" s="155"/>
      <c r="O3666" s="155"/>
      <c r="P3666" s="155"/>
      <c r="Q3666" s="155"/>
      <c r="R3666" s="155"/>
      <c r="S3666" s="155"/>
      <c r="T3666" s="155"/>
      <c r="U3666" s="155"/>
      <c r="V3666" s="155"/>
      <c r="W3666" s="155"/>
      <c r="X3666" s="155"/>
      <c r="Y3666" s="155"/>
      <c r="Z3666" s="314"/>
      <c r="AA3666" s="314"/>
      <c r="AB3666" s="870"/>
      <c r="AC3666" s="108"/>
      <c r="AD3666" s="73"/>
      <c r="AE3666" s="155"/>
      <c r="AF3666" s="74"/>
      <c r="AH3666" s="784"/>
      <c r="AI3666" s="785"/>
      <c r="AJ3666" s="785"/>
      <c r="AK3666" s="785"/>
      <c r="AL3666" s="786"/>
      <c r="AM3666" s="786"/>
      <c r="AN3666" s="191"/>
      <c r="AO3666" s="191"/>
      <c r="AP3666" s="191"/>
    </row>
    <row r="3667" spans="1:42" ht="16.5" thickBot="1" x14ac:dyDescent="0.3">
      <c r="A3667" s="3537" t="s">
        <v>43</v>
      </c>
      <c r="B3667" s="3538"/>
      <c r="C3667" s="3539"/>
      <c r="D3667" s="114"/>
      <c r="E3667" s="180">
        <f>SQRT(E3661*E3661+E3662*E3662)/E3525/1.73</f>
        <v>0.40117921003455864</v>
      </c>
      <c r="F3667" s="181">
        <f t="shared" ref="F3667:AB3667" si="1389">SQRT(F3661*F3661+F3662*F3662)/F3525/1.73</f>
        <v>0.40002639621262026</v>
      </c>
      <c r="G3667" s="181">
        <f t="shared" si="1389"/>
        <v>0.40040993062893149</v>
      </c>
      <c r="H3667" s="79">
        <f t="shared" si="1389"/>
        <v>0.40040993062893149</v>
      </c>
      <c r="I3667" s="79">
        <f t="shared" si="1389"/>
        <v>0.42242184013135575</v>
      </c>
      <c r="J3667" s="79">
        <f t="shared" si="1389"/>
        <v>0.40156495927497654</v>
      </c>
      <c r="K3667" s="79">
        <f t="shared" si="1389"/>
        <v>0.37948061288396012</v>
      </c>
      <c r="L3667" s="79">
        <f t="shared" si="1389"/>
        <v>0.35933292136479228</v>
      </c>
      <c r="M3667" s="79">
        <f t="shared" si="1389"/>
        <v>0.36038668359753356</v>
      </c>
      <c r="N3667" s="79">
        <f t="shared" si="1389"/>
        <v>0.3607154455221866</v>
      </c>
      <c r="O3667" s="79">
        <f t="shared" si="1389"/>
        <v>0.33348154735437968</v>
      </c>
      <c r="P3667" s="79">
        <f t="shared" si="1389"/>
        <v>0.35933339400677594</v>
      </c>
      <c r="Q3667" s="79">
        <f t="shared" si="1389"/>
        <v>0.37986221288971966</v>
      </c>
      <c r="R3667" s="79">
        <f t="shared" si="1389"/>
        <v>0.3776853520708674</v>
      </c>
      <c r="S3667" s="79">
        <f t="shared" si="1389"/>
        <v>0.36457149012932372</v>
      </c>
      <c r="T3667" s="79">
        <f t="shared" si="1389"/>
        <v>0.33704646185476672</v>
      </c>
      <c r="U3667" s="79">
        <f t="shared" si="1389"/>
        <v>0.36457149012932372</v>
      </c>
      <c r="V3667" s="79">
        <f t="shared" si="1389"/>
        <v>0.31796899617643049</v>
      </c>
      <c r="W3667" s="79">
        <f t="shared" si="1389"/>
        <v>0.36457149012932372</v>
      </c>
      <c r="X3667" s="79">
        <f t="shared" si="1389"/>
        <v>0.31582055701307626</v>
      </c>
      <c r="Y3667" s="79">
        <f>SQRT(Y3661*Y3661+Y3662*Y3662)/Y3525/1.73</f>
        <v>0.36245803221553052</v>
      </c>
      <c r="Z3667" s="181">
        <f t="shared" si="1389"/>
        <v>0.35415521356414686</v>
      </c>
      <c r="AA3667" s="181">
        <f t="shared" si="1389"/>
        <v>0.35313752616884758</v>
      </c>
      <c r="AB3667" s="398">
        <f t="shared" si="1389"/>
        <v>0.39964359583346948</v>
      </c>
      <c r="AC3667" s="109">
        <f>AVERAGE(E3667:AB3667)</f>
        <v>0.36959313707565949</v>
      </c>
      <c r="AD3667" s="78" t="e">
        <f>(AC3663-AC3667)/AC3663</f>
        <v>#DIV/0!</v>
      </c>
      <c r="AE3667" s="79"/>
      <c r="AF3667" s="80"/>
      <c r="AK3667" s="14"/>
      <c r="AL3667" s="14"/>
      <c r="AM3667" s="15"/>
      <c r="AN3667" s="14"/>
    </row>
    <row r="3668" spans="1:42" x14ac:dyDescent="0.25">
      <c r="A3668" s="3561" t="s">
        <v>653</v>
      </c>
      <c r="B3668" s="3559" t="s">
        <v>654</v>
      </c>
      <c r="C3668" s="125" t="s">
        <v>14</v>
      </c>
      <c r="D3668" s="113" t="s">
        <v>941</v>
      </c>
      <c r="E3668" s="309">
        <v>696</v>
      </c>
      <c r="F3668" s="71">
        <v>681.6</v>
      </c>
      <c r="G3668" s="71">
        <v>702.4</v>
      </c>
      <c r="H3668" s="71">
        <v>732.8</v>
      </c>
      <c r="I3668" s="71">
        <v>695.2</v>
      </c>
      <c r="J3668" s="71">
        <v>741.6</v>
      </c>
      <c r="K3668" s="71">
        <v>895.2</v>
      </c>
      <c r="L3668" s="71">
        <v>978.4</v>
      </c>
      <c r="M3668" s="71">
        <v>1058.4000000000001</v>
      </c>
      <c r="N3668" s="71">
        <v>1076.8</v>
      </c>
      <c r="O3668" s="71">
        <v>1164</v>
      </c>
      <c r="P3668" s="71">
        <v>1135.2</v>
      </c>
      <c r="Q3668" s="71">
        <v>1242.4000000000001</v>
      </c>
      <c r="R3668" s="71">
        <v>1132</v>
      </c>
      <c r="S3668" s="71">
        <v>1114.4000000000001</v>
      </c>
      <c r="T3668" s="71">
        <v>1164</v>
      </c>
      <c r="U3668" s="71">
        <v>1223.2</v>
      </c>
      <c r="V3668" s="71">
        <v>1197.5999999999999</v>
      </c>
      <c r="W3668" s="71">
        <v>1144.8</v>
      </c>
      <c r="X3668" s="71">
        <v>1196</v>
      </c>
      <c r="Y3668" s="71">
        <v>1164.8</v>
      </c>
      <c r="Z3668" s="71">
        <v>1043.2</v>
      </c>
      <c r="AA3668" s="71">
        <v>936.8</v>
      </c>
      <c r="AB3668" s="396">
        <v>908</v>
      </c>
      <c r="AC3668" s="134">
        <f>SUM(E3668:AB3668)</f>
        <v>24024.799999999996</v>
      </c>
      <c r="AD3668" s="70"/>
      <c r="AE3668" s="71">
        <v>100</v>
      </c>
      <c r="AF3668" s="72">
        <v>80</v>
      </c>
      <c r="AK3668" s="433"/>
      <c r="AL3668" s="434"/>
      <c r="AM3668" s="433"/>
      <c r="AN3668" s="15"/>
    </row>
    <row r="3669" spans="1:42" x14ac:dyDescent="0.25">
      <c r="A3669" s="3562"/>
      <c r="B3669" s="3560"/>
      <c r="C3669" s="123" t="s">
        <v>15</v>
      </c>
      <c r="D3669" s="108" t="s">
        <v>941</v>
      </c>
      <c r="E3669" s="310">
        <v>303.2</v>
      </c>
      <c r="F3669" s="311">
        <v>303.2</v>
      </c>
      <c r="G3669" s="311">
        <v>296</v>
      </c>
      <c r="H3669" s="311">
        <v>299.2</v>
      </c>
      <c r="I3669" s="311">
        <v>301.60000000000002</v>
      </c>
      <c r="J3669" s="311">
        <v>302.39999999999998</v>
      </c>
      <c r="K3669" s="311">
        <v>308</v>
      </c>
      <c r="L3669" s="311">
        <v>342.4</v>
      </c>
      <c r="M3669" s="311">
        <v>415.2</v>
      </c>
      <c r="N3669" s="311">
        <v>420</v>
      </c>
      <c r="O3669" s="311">
        <v>488</v>
      </c>
      <c r="P3669" s="311">
        <v>512.79999999999995</v>
      </c>
      <c r="Q3669" s="311">
        <v>601.6</v>
      </c>
      <c r="R3669" s="311">
        <v>565.6</v>
      </c>
      <c r="S3669" s="311">
        <v>532</v>
      </c>
      <c r="T3669" s="311">
        <v>470.4</v>
      </c>
      <c r="U3669" s="311">
        <v>408</v>
      </c>
      <c r="V3669" s="311">
        <v>364</v>
      </c>
      <c r="W3669" s="311">
        <v>339.2</v>
      </c>
      <c r="X3669" s="311">
        <v>305.60000000000002</v>
      </c>
      <c r="Y3669" s="311">
        <v>304</v>
      </c>
      <c r="Z3669" s="311">
        <v>292.8</v>
      </c>
      <c r="AA3669" s="311">
        <v>308.8</v>
      </c>
      <c r="AB3669" s="397">
        <v>315.2</v>
      </c>
      <c r="AC3669" s="107">
        <f>SUM(E3669:AB3669)</f>
        <v>9099.2000000000007</v>
      </c>
      <c r="AD3669" s="73"/>
      <c r="AE3669" s="155"/>
      <c r="AF3669" s="74"/>
      <c r="AK3669" s="15"/>
      <c r="AL3669" s="15"/>
      <c r="AM3669" s="15"/>
      <c r="AN3669" s="15"/>
    </row>
    <row r="3670" spans="1:42" x14ac:dyDescent="0.25">
      <c r="A3670" s="3562"/>
      <c r="B3670" s="3560"/>
      <c r="C3670" s="123" t="s">
        <v>16</v>
      </c>
      <c r="D3670" s="108" t="s">
        <v>55</v>
      </c>
      <c r="E3670" s="1479">
        <v>42</v>
      </c>
      <c r="F3670" s="1474">
        <v>51</v>
      </c>
      <c r="G3670" s="1474">
        <v>43</v>
      </c>
      <c r="H3670" s="330">
        <v>48</v>
      </c>
      <c r="I3670" s="330">
        <v>43</v>
      </c>
      <c r="J3670" s="330">
        <v>51</v>
      </c>
      <c r="K3670" s="330">
        <v>53</v>
      </c>
      <c r="L3670" s="330">
        <v>64</v>
      </c>
      <c r="M3670" s="330">
        <v>66</v>
      </c>
      <c r="N3670" s="330">
        <v>72</v>
      </c>
      <c r="O3670" s="330">
        <v>72</v>
      </c>
      <c r="P3670" s="330">
        <v>80</v>
      </c>
      <c r="Q3670" s="330">
        <v>74</v>
      </c>
      <c r="R3670" s="330">
        <v>73</v>
      </c>
      <c r="S3670" s="330">
        <v>66</v>
      </c>
      <c r="T3670" s="330">
        <v>72</v>
      </c>
      <c r="U3670" s="330">
        <v>77</v>
      </c>
      <c r="V3670" s="330">
        <v>62</v>
      </c>
      <c r="W3670" s="330">
        <v>69</v>
      </c>
      <c r="X3670" s="330">
        <v>69</v>
      </c>
      <c r="Y3670" s="330">
        <v>66</v>
      </c>
      <c r="Z3670" s="1474">
        <v>60</v>
      </c>
      <c r="AA3670" s="1474">
        <v>59</v>
      </c>
      <c r="AB3670" s="1502">
        <v>49</v>
      </c>
      <c r="AC3670" s="107">
        <f>AVERAGE(E3670:AB3670)</f>
        <v>61.708333333333336</v>
      </c>
      <c r="AD3670" s="76"/>
      <c r="AE3670" s="76"/>
      <c r="AF3670" s="77"/>
      <c r="AK3670" s="15"/>
      <c r="AL3670" s="15"/>
      <c r="AM3670" s="15"/>
      <c r="AN3670" s="15"/>
    </row>
    <row r="3671" spans="1:42" x14ac:dyDescent="0.25">
      <c r="A3671" s="3501"/>
      <c r="B3671" s="3504"/>
      <c r="C3671" s="123" t="s">
        <v>18</v>
      </c>
      <c r="D3671" s="108"/>
      <c r="E3671" s="316">
        <f t="shared" ref="E3671:AB3671" si="1390">E3669/E3668</f>
        <v>0.43563218390804598</v>
      </c>
      <c r="F3671" s="317">
        <f t="shared" si="1390"/>
        <v>0.44483568075117369</v>
      </c>
      <c r="G3671" s="317">
        <f t="shared" si="1390"/>
        <v>0.42141230068337132</v>
      </c>
      <c r="H3671" s="317">
        <f t="shared" si="1390"/>
        <v>0.40829694323144106</v>
      </c>
      <c r="I3671" s="317">
        <f t="shared" si="1390"/>
        <v>0.43383199079401613</v>
      </c>
      <c r="J3671" s="317">
        <f t="shared" si="1390"/>
        <v>0.40776699029126207</v>
      </c>
      <c r="K3671" s="317">
        <f t="shared" si="1390"/>
        <v>0.34405719392314565</v>
      </c>
      <c r="L3671" s="317">
        <f t="shared" si="1390"/>
        <v>0.34995911692559278</v>
      </c>
      <c r="M3671" s="317">
        <f t="shared" si="1390"/>
        <v>0.39229024943310653</v>
      </c>
      <c r="N3671" s="317">
        <f t="shared" si="1390"/>
        <v>0.39004457652303121</v>
      </c>
      <c r="O3671" s="317">
        <f t="shared" si="1390"/>
        <v>0.41924398625429554</v>
      </c>
      <c r="P3671" s="317">
        <f t="shared" si="1390"/>
        <v>0.45172656800563771</v>
      </c>
      <c r="Q3671" s="317">
        <f t="shared" si="1390"/>
        <v>0.48422408242112042</v>
      </c>
      <c r="R3671" s="317">
        <f t="shared" si="1390"/>
        <v>0.49964664310954066</v>
      </c>
      <c r="S3671" s="317">
        <f t="shared" si="1390"/>
        <v>0.47738693467336679</v>
      </c>
      <c r="T3671" s="317">
        <f t="shared" si="1390"/>
        <v>0.40412371134020619</v>
      </c>
      <c r="U3671" s="317">
        <f t="shared" si="1390"/>
        <v>0.33355134074558535</v>
      </c>
      <c r="V3671" s="317">
        <f t="shared" si="1390"/>
        <v>0.3039412157648631</v>
      </c>
      <c r="W3671" s="317">
        <f t="shared" si="1390"/>
        <v>0.29629629629629628</v>
      </c>
      <c r="X3671" s="317">
        <f t="shared" si="1390"/>
        <v>0.25551839464882947</v>
      </c>
      <c r="Y3671" s="317">
        <f>Y3669/Y3668</f>
        <v>0.26098901098901101</v>
      </c>
      <c r="Z3671" s="317">
        <f t="shared" si="1390"/>
        <v>0.28067484662576686</v>
      </c>
      <c r="AA3671" s="317">
        <f t="shared" si="1390"/>
        <v>0.32963279248505556</v>
      </c>
      <c r="AB3671" s="339">
        <f t="shared" si="1390"/>
        <v>0.34713656387665198</v>
      </c>
      <c r="AC3671" s="436">
        <f>MAX(E3671:AB3671)</f>
        <v>0.49964664310954066</v>
      </c>
      <c r="AD3671" s="73"/>
      <c r="AE3671" s="155"/>
      <c r="AF3671" s="74"/>
      <c r="AK3671" s="15"/>
      <c r="AL3671" s="15"/>
      <c r="AM3671" s="15"/>
      <c r="AN3671" s="15"/>
    </row>
    <row r="3672" spans="1:42" x14ac:dyDescent="0.25">
      <c r="A3672" s="2059"/>
      <c r="B3672" s="2062"/>
      <c r="C3672" s="124" t="s">
        <v>117</v>
      </c>
      <c r="D3672" s="108"/>
      <c r="E3672" s="313"/>
      <c r="F3672" s="314"/>
      <c r="G3672" s="314"/>
      <c r="H3672" s="155"/>
      <c r="I3672" s="155"/>
      <c r="J3672" s="155"/>
      <c r="K3672" s="155"/>
      <c r="L3672" s="155"/>
      <c r="M3672" s="155"/>
      <c r="N3672" s="155"/>
      <c r="O3672" s="155"/>
      <c r="P3672" s="155"/>
      <c r="Q3672" s="155"/>
      <c r="R3672" s="155"/>
      <c r="S3672" s="155"/>
      <c r="T3672" s="155"/>
      <c r="U3672" s="155"/>
      <c r="V3672" s="155"/>
      <c r="W3672" s="155"/>
      <c r="X3672" s="155"/>
      <c r="Y3672" s="155"/>
      <c r="Z3672" s="314"/>
      <c r="AA3672" s="314"/>
      <c r="AB3672" s="870"/>
      <c r="AC3672" s="108"/>
      <c r="AD3672" s="73"/>
      <c r="AE3672" s="155"/>
      <c r="AF3672" s="74"/>
      <c r="AK3672" s="15"/>
      <c r="AL3672" s="15"/>
      <c r="AM3672" s="15"/>
      <c r="AN3672" s="15"/>
    </row>
    <row r="3673" spans="1:42" s="183" customFormat="1" x14ac:dyDescent="0.25">
      <c r="A3673" s="2059"/>
      <c r="B3673" s="2062"/>
      <c r="C3673" s="124" t="s">
        <v>118</v>
      </c>
      <c r="D3673" s="108"/>
      <c r="E3673" s="313"/>
      <c r="F3673" s="314"/>
      <c r="G3673" s="314"/>
      <c r="H3673" s="155"/>
      <c r="I3673" s="155"/>
      <c r="J3673" s="155"/>
      <c r="K3673" s="155"/>
      <c r="L3673" s="155"/>
      <c r="M3673" s="155"/>
      <c r="N3673" s="155"/>
      <c r="O3673" s="155"/>
      <c r="P3673" s="155"/>
      <c r="Q3673" s="155"/>
      <c r="R3673" s="155"/>
      <c r="S3673" s="155"/>
      <c r="T3673" s="155"/>
      <c r="U3673" s="155"/>
      <c r="V3673" s="155"/>
      <c r="W3673" s="155"/>
      <c r="X3673" s="155"/>
      <c r="Y3673" s="155"/>
      <c r="Z3673" s="314"/>
      <c r="AA3673" s="314"/>
      <c r="AB3673" s="870"/>
      <c r="AC3673" s="108"/>
      <c r="AD3673" s="73"/>
      <c r="AE3673" s="155"/>
      <c r="AF3673" s="74"/>
      <c r="AH3673" s="784"/>
      <c r="AI3673" s="785"/>
      <c r="AJ3673" s="785"/>
      <c r="AK3673" s="785"/>
      <c r="AL3673" s="786"/>
      <c r="AM3673" s="786"/>
      <c r="AN3673" s="191"/>
      <c r="AO3673" s="191"/>
      <c r="AP3673" s="191"/>
    </row>
    <row r="3674" spans="1:42" ht="16.5" thickBot="1" x14ac:dyDescent="0.3">
      <c r="A3674" s="3537" t="s">
        <v>43</v>
      </c>
      <c r="B3674" s="3538"/>
      <c r="C3674" s="3539"/>
      <c r="D3674" s="114"/>
      <c r="E3674" s="180">
        <f>SQRT(E3668*E3668+E3669*E3669)/E3527/1.73</f>
        <v>42.195126156072504</v>
      </c>
      <c r="F3674" s="181">
        <f t="shared" ref="F3674:AB3674" si="1391">SQRT(F3668*F3668+F3669*F3669)/F3527/1.73</f>
        <v>41.383021437604768</v>
      </c>
      <c r="G3674" s="181">
        <f t="shared" si="1391"/>
        <v>42.32377688615702</v>
      </c>
      <c r="H3674" s="79">
        <f t="shared" si="1391"/>
        <v>43.951066400467049</v>
      </c>
      <c r="I3674" s="79">
        <f t="shared" si="1391"/>
        <v>41.997746643677559</v>
      </c>
      <c r="J3674" s="79">
        <f t="shared" si="1391"/>
        <v>44.642154213423872</v>
      </c>
      <c r="K3674" s="79">
        <f t="shared" si="1391"/>
        <v>53.128865150653446</v>
      </c>
      <c r="L3674" s="79">
        <f t="shared" si="1391"/>
        <v>58.628270645959823</v>
      </c>
      <c r="M3674" s="79">
        <f t="shared" si="1391"/>
        <v>64.429694142640557</v>
      </c>
      <c r="N3674" s="79">
        <f t="shared" si="1391"/>
        <v>64.488285420279695</v>
      </c>
      <c r="O3674" s="79">
        <f t="shared" si="1391"/>
        <v>70.421858418768494</v>
      </c>
      <c r="P3674" s="79">
        <f t="shared" si="1391"/>
        <v>69.233524985754883</v>
      </c>
      <c r="Q3674" s="79">
        <f t="shared" si="1391"/>
        <v>76.870335616224054</v>
      </c>
      <c r="R3674" s="79">
        <f t="shared" si="1391"/>
        <v>70.198242619359746</v>
      </c>
      <c r="S3674" s="79">
        <f t="shared" si="1391"/>
        <v>69.571094531451948</v>
      </c>
      <c r="T3674" s="79">
        <f t="shared" si="1391"/>
        <v>70.79977175621238</v>
      </c>
      <c r="U3674" s="79">
        <f t="shared" si="1391"/>
        <v>72.575173411926215</v>
      </c>
      <c r="V3674" s="79">
        <f t="shared" si="1391"/>
        <v>70.381657747160475</v>
      </c>
      <c r="W3674" s="79">
        <f t="shared" si="1391"/>
        <v>67.006837693466281</v>
      </c>
      <c r="X3674" s="79">
        <f t="shared" si="1391"/>
        <v>68.941159043500406</v>
      </c>
      <c r="Y3674" s="79">
        <f>SQRT(Y3668*Y3668+Y3669*Y3669)/Y3527/1.73</f>
        <v>67.296701912333916</v>
      </c>
      <c r="Z3674" s="181">
        <f t="shared" si="1391"/>
        <v>60.221871923026711</v>
      </c>
      <c r="AA3674" s="181">
        <f t="shared" si="1391"/>
        <v>54.718201459597388</v>
      </c>
      <c r="AB3674" s="398">
        <f t="shared" si="1391"/>
        <v>53.318594426958818</v>
      </c>
      <c r="AC3674" s="109">
        <f>AVERAGE(E3674:AB3674)</f>
        <v>59.946793026778245</v>
      </c>
      <c r="AD3674" s="78">
        <f>(AC3670-AC3674)/AC3670</f>
        <v>2.8546230491102078E-2</v>
      </c>
      <c r="AE3674" s="79"/>
      <c r="AF3674" s="80"/>
      <c r="AK3674" s="14"/>
      <c r="AL3674" s="14"/>
      <c r="AM3674" s="15"/>
      <c r="AN3674" s="14"/>
    </row>
    <row r="3675" spans="1:42" ht="15.75" customHeight="1" x14ac:dyDescent="0.25">
      <c r="A3675" s="3561" t="s">
        <v>655</v>
      </c>
      <c r="B3675" s="3559" t="s">
        <v>1192</v>
      </c>
      <c r="C3675" s="121" t="s">
        <v>14</v>
      </c>
      <c r="D3675" s="113" t="s">
        <v>941</v>
      </c>
      <c r="E3675" s="309">
        <v>12.4</v>
      </c>
      <c r="F3675" s="71">
        <v>11.4</v>
      </c>
      <c r="G3675" s="71">
        <v>11</v>
      </c>
      <c r="H3675" s="71">
        <v>12.2</v>
      </c>
      <c r="I3675" s="71">
        <v>11.2</v>
      </c>
      <c r="J3675" s="71">
        <v>11</v>
      </c>
      <c r="K3675" s="71">
        <v>10.6</v>
      </c>
      <c r="L3675" s="71">
        <v>12.6</v>
      </c>
      <c r="M3675" s="71">
        <v>27.4</v>
      </c>
      <c r="N3675" s="71">
        <v>36.6</v>
      </c>
      <c r="O3675" s="71">
        <v>44.6</v>
      </c>
      <c r="P3675" s="71">
        <v>45.8</v>
      </c>
      <c r="Q3675" s="71">
        <v>45.6</v>
      </c>
      <c r="R3675" s="71">
        <v>42.6</v>
      </c>
      <c r="S3675" s="71">
        <v>42</v>
      </c>
      <c r="T3675" s="71">
        <v>45.8</v>
      </c>
      <c r="U3675" s="71">
        <v>42.6</v>
      </c>
      <c r="V3675" s="71">
        <v>39</v>
      </c>
      <c r="W3675" s="71">
        <v>31</v>
      </c>
      <c r="X3675" s="71">
        <v>26.4</v>
      </c>
      <c r="Y3675" s="71">
        <v>25.8</v>
      </c>
      <c r="Z3675" s="71">
        <v>21</v>
      </c>
      <c r="AA3675" s="71">
        <v>19.600000000000001</v>
      </c>
      <c r="AB3675" s="396">
        <v>15.6</v>
      </c>
      <c r="AC3675" s="106">
        <f>SUM(E3675:AB3675)</f>
        <v>643.80000000000007</v>
      </c>
      <c r="AD3675" s="70"/>
      <c r="AE3675" s="71">
        <v>100</v>
      </c>
      <c r="AF3675" s="72">
        <v>20</v>
      </c>
      <c r="AK3675" s="433"/>
      <c r="AL3675" s="434"/>
      <c r="AM3675" s="433"/>
      <c r="AN3675" s="15"/>
    </row>
    <row r="3676" spans="1:42" x14ac:dyDescent="0.25">
      <c r="A3676" s="3562"/>
      <c r="B3676" s="3560"/>
      <c r="C3676" s="123" t="s">
        <v>15</v>
      </c>
      <c r="D3676" s="108" t="s">
        <v>941</v>
      </c>
      <c r="E3676" s="310">
        <v>0.6</v>
      </c>
      <c r="F3676" s="311">
        <v>0.4</v>
      </c>
      <c r="G3676" s="311">
        <v>0.4</v>
      </c>
      <c r="H3676" s="311">
        <v>0.4</v>
      </c>
      <c r="I3676" s="311">
        <v>0.4</v>
      </c>
      <c r="J3676" s="311">
        <v>0.4</v>
      </c>
      <c r="K3676" s="311">
        <v>0.4</v>
      </c>
      <c r="L3676" s="311">
        <v>0.8</v>
      </c>
      <c r="M3676" s="311">
        <v>7.2</v>
      </c>
      <c r="N3676" s="311">
        <v>6.8</v>
      </c>
      <c r="O3676" s="311">
        <v>14.4</v>
      </c>
      <c r="P3676" s="311">
        <v>16</v>
      </c>
      <c r="Q3676" s="311">
        <v>17.2</v>
      </c>
      <c r="R3676" s="311">
        <v>15.2</v>
      </c>
      <c r="S3676" s="311">
        <v>12.4</v>
      </c>
      <c r="T3676" s="311">
        <v>15.2</v>
      </c>
      <c r="U3676" s="311">
        <v>15.8</v>
      </c>
      <c r="V3676" s="311">
        <v>13.4</v>
      </c>
      <c r="W3676" s="311">
        <v>9.6</v>
      </c>
      <c r="X3676" s="311">
        <v>7</v>
      </c>
      <c r="Y3676" s="311">
        <v>5</v>
      </c>
      <c r="Z3676" s="311">
        <v>0.4</v>
      </c>
      <c r="AA3676" s="311">
        <v>0.4</v>
      </c>
      <c r="AB3676" s="397">
        <v>0.6</v>
      </c>
      <c r="AC3676" s="107">
        <f>SUM(E3676:AB3676)</f>
        <v>160.4</v>
      </c>
      <c r="AD3676" s="73"/>
      <c r="AE3676" s="155"/>
      <c r="AF3676" s="74"/>
      <c r="AK3676" s="15"/>
      <c r="AL3676" s="15"/>
      <c r="AM3676" s="15"/>
      <c r="AN3676" s="15"/>
    </row>
    <row r="3677" spans="1:42" x14ac:dyDescent="0.25">
      <c r="A3677" s="3562"/>
      <c r="B3677" s="3560"/>
      <c r="C3677" s="123" t="s">
        <v>16</v>
      </c>
      <c r="D3677" s="108" t="s">
        <v>55</v>
      </c>
      <c r="E3677" s="1479">
        <v>0</v>
      </c>
      <c r="F3677" s="1479">
        <v>0</v>
      </c>
      <c r="G3677" s="1479">
        <v>0</v>
      </c>
      <c r="H3677" s="329">
        <v>0</v>
      </c>
      <c r="I3677" s="329">
        <v>0</v>
      </c>
      <c r="J3677" s="329">
        <v>1</v>
      </c>
      <c r="K3677" s="329">
        <v>0</v>
      </c>
      <c r="L3677" s="329">
        <v>2</v>
      </c>
      <c r="M3677" s="329">
        <v>3</v>
      </c>
      <c r="N3677" s="329">
        <v>3</v>
      </c>
      <c r="O3677" s="329">
        <v>3</v>
      </c>
      <c r="P3677" s="329">
        <v>3</v>
      </c>
      <c r="Q3677" s="329">
        <v>4</v>
      </c>
      <c r="R3677" s="329">
        <v>3</v>
      </c>
      <c r="S3677" s="329">
        <v>3</v>
      </c>
      <c r="T3677" s="329">
        <v>4</v>
      </c>
      <c r="U3677" s="329">
        <v>3</v>
      </c>
      <c r="V3677" s="329">
        <v>3</v>
      </c>
      <c r="W3677" s="329">
        <v>3</v>
      </c>
      <c r="X3677" s="329">
        <v>2</v>
      </c>
      <c r="Y3677" s="329">
        <v>1</v>
      </c>
      <c r="Z3677" s="1479">
        <v>1</v>
      </c>
      <c r="AA3677" s="1479">
        <v>1</v>
      </c>
      <c r="AB3677" s="1506">
        <v>0</v>
      </c>
      <c r="AC3677" s="107">
        <f>AVERAGE(E3677:AB3677)</f>
        <v>1.7916666666666667</v>
      </c>
      <c r="AD3677" s="76"/>
      <c r="AE3677" s="76"/>
      <c r="AF3677" s="77"/>
      <c r="AK3677" s="15"/>
      <c r="AL3677" s="15"/>
      <c r="AM3677" s="15"/>
      <c r="AN3677" s="15"/>
    </row>
    <row r="3678" spans="1:42" ht="16.5" thickBot="1" x14ac:dyDescent="0.3">
      <c r="A3678" s="3726"/>
      <c r="B3678" s="3572"/>
      <c r="C3678" s="126" t="s">
        <v>18</v>
      </c>
      <c r="D3678" s="114"/>
      <c r="E3678" s="320">
        <f t="shared" ref="E3678:AB3678" si="1392">E3676/E3675</f>
        <v>4.8387096774193547E-2</v>
      </c>
      <c r="F3678" s="321">
        <f t="shared" si="1392"/>
        <v>3.5087719298245612E-2</v>
      </c>
      <c r="G3678" s="321">
        <f t="shared" si="1392"/>
        <v>3.6363636363636369E-2</v>
      </c>
      <c r="H3678" s="321">
        <f t="shared" si="1392"/>
        <v>3.2786885245901641E-2</v>
      </c>
      <c r="I3678" s="321">
        <f t="shared" si="1392"/>
        <v>3.5714285714285719E-2</v>
      </c>
      <c r="J3678" s="321">
        <f t="shared" si="1392"/>
        <v>3.6363636363636369E-2</v>
      </c>
      <c r="K3678" s="321">
        <f t="shared" si="1392"/>
        <v>3.7735849056603779E-2</v>
      </c>
      <c r="L3678" s="321">
        <f t="shared" si="1392"/>
        <v>6.3492063492063502E-2</v>
      </c>
      <c r="M3678" s="321">
        <f t="shared" si="1392"/>
        <v>0.26277372262773724</v>
      </c>
      <c r="N3678" s="321">
        <f t="shared" si="1392"/>
        <v>0.18579234972677594</v>
      </c>
      <c r="O3678" s="321">
        <f t="shared" si="1392"/>
        <v>0.32286995515695066</v>
      </c>
      <c r="P3678" s="321">
        <f t="shared" si="1392"/>
        <v>0.3493449781659389</v>
      </c>
      <c r="Q3678" s="321">
        <f t="shared" si="1392"/>
        <v>0.3771929824561403</v>
      </c>
      <c r="R3678" s="321">
        <f t="shared" si="1392"/>
        <v>0.35680751173708919</v>
      </c>
      <c r="S3678" s="321">
        <f t="shared" si="1392"/>
        <v>0.29523809523809524</v>
      </c>
      <c r="T3678" s="321">
        <f t="shared" si="1392"/>
        <v>0.33187772925764192</v>
      </c>
      <c r="U3678" s="321">
        <f t="shared" si="1392"/>
        <v>0.37089201877934275</v>
      </c>
      <c r="V3678" s="321">
        <f t="shared" si="1392"/>
        <v>0.34358974358974359</v>
      </c>
      <c r="W3678" s="321">
        <f t="shared" si="1392"/>
        <v>0.30967741935483872</v>
      </c>
      <c r="X3678" s="321">
        <f t="shared" si="1392"/>
        <v>0.26515151515151514</v>
      </c>
      <c r="Y3678" s="321">
        <f>Y3676/Y3675</f>
        <v>0.19379844961240308</v>
      </c>
      <c r="Z3678" s="321">
        <f t="shared" si="1392"/>
        <v>1.9047619047619049E-2</v>
      </c>
      <c r="AA3678" s="321">
        <f t="shared" si="1392"/>
        <v>2.0408163265306121E-2</v>
      </c>
      <c r="AB3678" s="809">
        <f t="shared" si="1392"/>
        <v>3.8461538461538464E-2</v>
      </c>
      <c r="AC3678" s="457">
        <f>MAX(E3678:AB3678)</f>
        <v>0.3771929824561403</v>
      </c>
      <c r="AD3678" s="73"/>
      <c r="AE3678" s="155"/>
      <c r="AF3678" s="74"/>
      <c r="AK3678" s="15"/>
      <c r="AL3678" s="15"/>
      <c r="AM3678" s="15"/>
      <c r="AN3678" s="15"/>
    </row>
    <row r="3679" spans="1:42" x14ac:dyDescent="0.25">
      <c r="A3679" s="2049"/>
      <c r="B3679" s="2052"/>
      <c r="C3679" s="360" t="s">
        <v>117</v>
      </c>
      <c r="D3679" s="122"/>
      <c r="E3679" s="138"/>
      <c r="F3679" s="136"/>
      <c r="G3679" s="136"/>
      <c r="H3679" s="91"/>
      <c r="I3679" s="91"/>
      <c r="J3679" s="91"/>
      <c r="K3679" s="91"/>
      <c r="L3679" s="91"/>
      <c r="M3679" s="91"/>
      <c r="N3679" s="91"/>
      <c r="O3679" s="91"/>
      <c r="P3679" s="91"/>
      <c r="Q3679" s="91"/>
      <c r="R3679" s="91"/>
      <c r="S3679" s="91"/>
      <c r="T3679" s="91"/>
      <c r="U3679" s="91"/>
      <c r="V3679" s="91"/>
      <c r="W3679" s="91"/>
      <c r="X3679" s="91"/>
      <c r="Y3679" s="91"/>
      <c r="Z3679" s="136"/>
      <c r="AA3679" s="136"/>
      <c r="AB3679" s="477"/>
      <c r="AC3679" s="122"/>
      <c r="AD3679" s="73"/>
      <c r="AE3679" s="155"/>
      <c r="AF3679" s="74"/>
      <c r="AK3679" s="15"/>
      <c r="AL3679" s="15"/>
      <c r="AM3679" s="15"/>
      <c r="AN3679" s="15"/>
    </row>
    <row r="3680" spans="1:42" s="183" customFormat="1" x14ac:dyDescent="0.25">
      <c r="A3680" s="2059"/>
      <c r="B3680" s="2062"/>
      <c r="C3680" s="124" t="s">
        <v>118</v>
      </c>
      <c r="D3680" s="108"/>
      <c r="E3680" s="313"/>
      <c r="F3680" s="314"/>
      <c r="G3680" s="314"/>
      <c r="H3680" s="155"/>
      <c r="I3680" s="155"/>
      <c r="J3680" s="155"/>
      <c r="K3680" s="155"/>
      <c r="L3680" s="155"/>
      <c r="M3680" s="155"/>
      <c r="N3680" s="155"/>
      <c r="O3680" s="155"/>
      <c r="P3680" s="155"/>
      <c r="Q3680" s="155"/>
      <c r="R3680" s="155"/>
      <c r="S3680" s="155"/>
      <c r="T3680" s="155"/>
      <c r="U3680" s="155"/>
      <c r="V3680" s="155"/>
      <c r="W3680" s="155"/>
      <c r="X3680" s="155"/>
      <c r="Y3680" s="155"/>
      <c r="Z3680" s="314"/>
      <c r="AA3680" s="314"/>
      <c r="AB3680" s="870"/>
      <c r="AC3680" s="108"/>
      <c r="AD3680" s="73"/>
      <c r="AE3680" s="155"/>
      <c r="AF3680" s="74"/>
      <c r="AH3680" s="784"/>
      <c r="AI3680" s="785"/>
      <c r="AJ3680" s="785"/>
      <c r="AK3680" s="785"/>
      <c r="AL3680" s="786"/>
      <c r="AM3680" s="786"/>
      <c r="AN3680" s="191"/>
      <c r="AO3680" s="191"/>
      <c r="AP3680" s="191"/>
    </row>
    <row r="3681" spans="1:42" ht="16.5" thickBot="1" x14ac:dyDescent="0.3">
      <c r="A3681" s="3537" t="s">
        <v>43</v>
      </c>
      <c r="B3681" s="3538"/>
      <c r="C3681" s="3539"/>
      <c r="D3681" s="114"/>
      <c r="E3681" s="180">
        <f>SQRT(E3675*E3675+E3676*E3676)/E3527/1.73</f>
        <v>0.69000153636453965</v>
      </c>
      <c r="F3681" s="181">
        <f t="shared" ref="F3681:AB3681" si="1393">SQRT(F3675*F3675+F3676*F3676)/F3527/1.73</f>
        <v>0.6327879569790954</v>
      </c>
      <c r="G3681" s="181">
        <f t="shared" si="1393"/>
        <v>0.61119923176656576</v>
      </c>
      <c r="H3681" s="79">
        <f t="shared" si="1393"/>
        <v>0.67779178622898739</v>
      </c>
      <c r="I3681" s="79">
        <f t="shared" si="1393"/>
        <v>0.62110411723061643</v>
      </c>
      <c r="J3681" s="79">
        <f t="shared" si="1393"/>
        <v>0.61355679871648494</v>
      </c>
      <c r="K3681" s="79">
        <f t="shared" si="1393"/>
        <v>0.59529403922447366</v>
      </c>
      <c r="L3681" s="79">
        <f t="shared" si="1393"/>
        <v>0.71408047700130661</v>
      </c>
      <c r="M3681" s="79">
        <f t="shared" si="1393"/>
        <v>1.6054740963801024</v>
      </c>
      <c r="N3681" s="79">
        <f t="shared" si="1393"/>
        <v>2.0770378938848015</v>
      </c>
      <c r="O3681" s="79">
        <f t="shared" si="1393"/>
        <v>2.6149399642816253</v>
      </c>
      <c r="P3681" s="79">
        <f t="shared" si="1393"/>
        <v>2.6964388495200065</v>
      </c>
      <c r="Q3681" s="79">
        <f t="shared" si="1393"/>
        <v>2.7139799546455343</v>
      </c>
      <c r="R3681" s="79">
        <f t="shared" si="1393"/>
        <v>2.5090988133715406</v>
      </c>
      <c r="S3681" s="79">
        <f t="shared" si="1393"/>
        <v>2.4671960672757893</v>
      </c>
      <c r="T3681" s="79">
        <f t="shared" si="1393"/>
        <v>2.7213533646958026</v>
      </c>
      <c r="U3681" s="79">
        <f t="shared" si="1393"/>
        <v>2.5572923441454689</v>
      </c>
      <c r="V3681" s="79">
        <f t="shared" si="1393"/>
        <v>2.3187651365528832</v>
      </c>
      <c r="W3681" s="79">
        <f t="shared" si="1393"/>
        <v>1.8212260351163667</v>
      </c>
      <c r="X3681" s="79">
        <f t="shared" si="1393"/>
        <v>1.5253563600934579</v>
      </c>
      <c r="Y3681" s="79">
        <f>SQRT(Y3675*Y3675+Y3676*Y3676)/Y3527/1.73</f>
        <v>1.4691265997351706</v>
      </c>
      <c r="Z3681" s="181">
        <f t="shared" si="1393"/>
        <v>1.167397130854666</v>
      </c>
      <c r="AA3681" s="181">
        <f t="shared" si="1393"/>
        <v>1.0875085267187687</v>
      </c>
      <c r="AB3681" s="398">
        <f t="shared" si="1393"/>
        <v>0.86602765898778611</v>
      </c>
      <c r="AC3681" s="109">
        <f>AVERAGE(E3681:AB3681)</f>
        <v>1.5572514474904937</v>
      </c>
      <c r="AD3681" s="78">
        <f>(AC3677-AC3681)/AC3677</f>
        <v>0.13083640140065469</v>
      </c>
      <c r="AE3681" s="79"/>
      <c r="AF3681" s="80"/>
      <c r="AK3681" s="14"/>
      <c r="AL3681" s="14"/>
      <c r="AM3681" s="15"/>
      <c r="AN3681" s="14"/>
    </row>
    <row r="3682" spans="1:42" ht="15.75" customHeight="1" x14ac:dyDescent="0.25">
      <c r="A3682" s="3561" t="s">
        <v>656</v>
      </c>
      <c r="B3682" s="3559" t="s">
        <v>657</v>
      </c>
      <c r="C3682" s="125" t="s">
        <v>14</v>
      </c>
      <c r="D3682" s="113" t="s">
        <v>941</v>
      </c>
      <c r="E3682" s="309">
        <v>72.599999999999994</v>
      </c>
      <c r="F3682" s="71">
        <v>68.400000000000006</v>
      </c>
      <c r="G3682" s="71">
        <v>55.8</v>
      </c>
      <c r="H3682" s="71">
        <v>49.8</v>
      </c>
      <c r="I3682" s="71">
        <v>48</v>
      </c>
      <c r="J3682" s="71">
        <v>42.6</v>
      </c>
      <c r="K3682" s="71">
        <v>61.2</v>
      </c>
      <c r="L3682" s="71">
        <v>70.2</v>
      </c>
      <c r="M3682" s="71">
        <v>79.8</v>
      </c>
      <c r="N3682" s="71">
        <v>102.6</v>
      </c>
      <c r="O3682" s="71">
        <v>99</v>
      </c>
      <c r="P3682" s="71">
        <v>96.6</v>
      </c>
      <c r="Q3682" s="71">
        <v>88.2</v>
      </c>
      <c r="R3682" s="71">
        <v>97.2</v>
      </c>
      <c r="S3682" s="71">
        <v>79.2</v>
      </c>
      <c r="T3682" s="71">
        <v>90</v>
      </c>
      <c r="U3682" s="71">
        <v>89.4</v>
      </c>
      <c r="V3682" s="71">
        <v>97.8</v>
      </c>
      <c r="W3682" s="71">
        <v>99.6</v>
      </c>
      <c r="X3682" s="71">
        <v>109.8</v>
      </c>
      <c r="Y3682" s="71">
        <v>130.80000000000001</v>
      </c>
      <c r="Z3682" s="71">
        <v>166.8</v>
      </c>
      <c r="AA3682" s="71">
        <v>125.4</v>
      </c>
      <c r="AB3682" s="396">
        <v>90.6</v>
      </c>
      <c r="AC3682" s="134">
        <f>SUM(E3682:AB3682)</f>
        <v>2111.4</v>
      </c>
      <c r="AD3682" s="70"/>
      <c r="AE3682" s="71">
        <v>100</v>
      </c>
      <c r="AF3682" s="72">
        <v>60</v>
      </c>
      <c r="AK3682" s="433"/>
      <c r="AL3682" s="434"/>
      <c r="AM3682" s="433"/>
      <c r="AN3682" s="15"/>
    </row>
    <row r="3683" spans="1:42" x14ac:dyDescent="0.25">
      <c r="A3683" s="3562"/>
      <c r="B3683" s="3560"/>
      <c r="C3683" s="123" t="s">
        <v>15</v>
      </c>
      <c r="D3683" s="108" t="s">
        <v>941</v>
      </c>
      <c r="E3683" s="310">
        <v>46.2</v>
      </c>
      <c r="F3683" s="311">
        <v>44.4</v>
      </c>
      <c r="G3683" s="311">
        <v>37.200000000000003</v>
      </c>
      <c r="H3683" s="311">
        <v>34.799999999999997</v>
      </c>
      <c r="I3683" s="311">
        <v>33</v>
      </c>
      <c r="J3683" s="311">
        <v>30.6</v>
      </c>
      <c r="K3683" s="311">
        <v>40.799999999999997</v>
      </c>
      <c r="L3683" s="311">
        <v>43.8</v>
      </c>
      <c r="M3683" s="311">
        <v>51.6</v>
      </c>
      <c r="N3683" s="311">
        <v>64.8</v>
      </c>
      <c r="O3683" s="311">
        <v>65.400000000000006</v>
      </c>
      <c r="P3683" s="311">
        <v>64.8</v>
      </c>
      <c r="Q3683" s="311">
        <v>59.4</v>
      </c>
      <c r="R3683" s="311">
        <v>63.6</v>
      </c>
      <c r="S3683" s="311">
        <v>54</v>
      </c>
      <c r="T3683" s="311">
        <v>58.2</v>
      </c>
      <c r="U3683" s="311">
        <v>57.6</v>
      </c>
      <c r="V3683" s="311">
        <v>63</v>
      </c>
      <c r="W3683" s="311">
        <v>64.2</v>
      </c>
      <c r="X3683" s="311">
        <v>71.400000000000006</v>
      </c>
      <c r="Y3683" s="311">
        <v>85.2</v>
      </c>
      <c r="Z3683" s="311">
        <v>105</v>
      </c>
      <c r="AA3683" s="311">
        <v>82.8</v>
      </c>
      <c r="AB3683" s="397">
        <v>60.6</v>
      </c>
      <c r="AC3683" s="107">
        <f>SUM(E3683:AB3683)</f>
        <v>1382.4</v>
      </c>
      <c r="AD3683" s="73"/>
      <c r="AE3683" s="155"/>
      <c r="AF3683" s="74"/>
      <c r="AK3683" s="15"/>
      <c r="AL3683" s="15"/>
      <c r="AM3683" s="15"/>
      <c r="AN3683" s="15"/>
    </row>
    <row r="3684" spans="1:42" x14ac:dyDescent="0.25">
      <c r="A3684" s="3562"/>
      <c r="B3684" s="3560"/>
      <c r="C3684" s="123" t="s">
        <v>16</v>
      </c>
      <c r="D3684" s="108" t="s">
        <v>55</v>
      </c>
      <c r="E3684" s="1730">
        <v>3</v>
      </c>
      <c r="F3684" s="1504">
        <v>10</v>
      </c>
      <c r="G3684" s="1504">
        <v>10</v>
      </c>
      <c r="H3684" s="1733">
        <v>3</v>
      </c>
      <c r="I3684" s="1733">
        <v>3</v>
      </c>
      <c r="J3684" s="1733">
        <v>3</v>
      </c>
      <c r="K3684" s="1733">
        <v>10</v>
      </c>
      <c r="L3684" s="1733">
        <v>10</v>
      </c>
      <c r="M3684" s="1733">
        <v>3</v>
      </c>
      <c r="N3684" s="1733">
        <v>3</v>
      </c>
      <c r="O3684" s="1733">
        <v>9</v>
      </c>
      <c r="P3684" s="1733">
        <v>9</v>
      </c>
      <c r="Q3684" s="1733">
        <v>10</v>
      </c>
      <c r="R3684" s="1733">
        <v>10</v>
      </c>
      <c r="S3684" s="1733">
        <v>3</v>
      </c>
      <c r="T3684" s="1733">
        <v>3</v>
      </c>
      <c r="U3684" s="1733">
        <v>10</v>
      </c>
      <c r="V3684" s="1733">
        <v>9</v>
      </c>
      <c r="W3684" s="1733">
        <v>10</v>
      </c>
      <c r="X3684" s="1733">
        <v>10</v>
      </c>
      <c r="Y3684" s="1733">
        <v>9</v>
      </c>
      <c r="Z3684" s="1733">
        <v>10</v>
      </c>
      <c r="AA3684" s="1733">
        <v>9</v>
      </c>
      <c r="AB3684" s="1734">
        <v>9</v>
      </c>
      <c r="AC3684" s="107">
        <f>AVERAGE(E3684:AB3684)</f>
        <v>7.416666666666667</v>
      </c>
      <c r="AD3684" s="76"/>
      <c r="AE3684" s="76"/>
      <c r="AF3684" s="77"/>
      <c r="AK3684" s="15"/>
      <c r="AL3684" s="15"/>
      <c r="AM3684" s="15"/>
      <c r="AN3684" s="15"/>
    </row>
    <row r="3685" spans="1:42" x14ac:dyDescent="0.25">
      <c r="A3685" s="3501"/>
      <c r="B3685" s="3504"/>
      <c r="C3685" s="123" t="s">
        <v>18</v>
      </c>
      <c r="D3685" s="108"/>
      <c r="E3685" s="316">
        <f t="shared" ref="E3685:AB3685" si="1394">E3683/E3682</f>
        <v>0.63636363636363646</v>
      </c>
      <c r="F3685" s="317">
        <f t="shared" si="1394"/>
        <v>0.64912280701754377</v>
      </c>
      <c r="G3685" s="317">
        <f t="shared" si="1394"/>
        <v>0.66666666666666674</v>
      </c>
      <c r="H3685" s="317">
        <f t="shared" si="1394"/>
        <v>0.6987951807228916</v>
      </c>
      <c r="I3685" s="317">
        <f t="shared" si="1394"/>
        <v>0.6875</v>
      </c>
      <c r="J3685" s="317">
        <f t="shared" si="1394"/>
        <v>0.71830985915492962</v>
      </c>
      <c r="K3685" s="317">
        <f t="shared" si="1394"/>
        <v>0.66666666666666663</v>
      </c>
      <c r="L3685" s="317">
        <f t="shared" si="1394"/>
        <v>0.62393162393162382</v>
      </c>
      <c r="M3685" s="317">
        <f t="shared" si="1394"/>
        <v>0.64661654135338353</v>
      </c>
      <c r="N3685" s="317">
        <f t="shared" si="1394"/>
        <v>0.63157894736842102</v>
      </c>
      <c r="O3685" s="317">
        <f t="shared" si="1394"/>
        <v>0.66060606060606064</v>
      </c>
      <c r="P3685" s="317">
        <f t="shared" si="1394"/>
        <v>0.67080745341614911</v>
      </c>
      <c r="Q3685" s="317">
        <f t="shared" si="1394"/>
        <v>0.67346938775510201</v>
      </c>
      <c r="R3685" s="317">
        <f t="shared" si="1394"/>
        <v>0.65432098765432101</v>
      </c>
      <c r="S3685" s="317">
        <f t="shared" si="1394"/>
        <v>0.68181818181818177</v>
      </c>
      <c r="T3685" s="317">
        <f t="shared" si="1394"/>
        <v>0.64666666666666672</v>
      </c>
      <c r="U3685" s="317">
        <f t="shared" si="1394"/>
        <v>0.64429530201342278</v>
      </c>
      <c r="V3685" s="317">
        <f t="shared" si="1394"/>
        <v>0.64417177914110435</v>
      </c>
      <c r="W3685" s="317">
        <f t="shared" si="1394"/>
        <v>0.64457831325301207</v>
      </c>
      <c r="X3685" s="317">
        <f t="shared" si="1394"/>
        <v>0.6502732240437159</v>
      </c>
      <c r="Y3685" s="317">
        <f>Y3683/Y3682</f>
        <v>0.65137614678899081</v>
      </c>
      <c r="Z3685" s="317">
        <f t="shared" si="1394"/>
        <v>0.62949640287769781</v>
      </c>
      <c r="AA3685" s="317">
        <f t="shared" si="1394"/>
        <v>0.66028708133971281</v>
      </c>
      <c r="AB3685" s="339">
        <f t="shared" si="1394"/>
        <v>0.66887417218543055</v>
      </c>
      <c r="AC3685" s="436">
        <f>MAX(E3685:AB3685)</f>
        <v>0.71830985915492962</v>
      </c>
      <c r="AD3685" s="73"/>
      <c r="AE3685" s="155"/>
      <c r="AF3685" s="74"/>
      <c r="AK3685" s="15"/>
      <c r="AL3685" s="15"/>
      <c r="AM3685" s="15"/>
      <c r="AN3685" s="15"/>
    </row>
    <row r="3686" spans="1:42" x14ac:dyDescent="0.25">
      <c r="A3686" s="2059"/>
      <c r="B3686" s="2062"/>
      <c r="C3686" s="124" t="s">
        <v>117</v>
      </c>
      <c r="D3686" s="108"/>
      <c r="E3686" s="313"/>
      <c r="F3686" s="314"/>
      <c r="G3686" s="314"/>
      <c r="H3686" s="155"/>
      <c r="I3686" s="155"/>
      <c r="J3686" s="155"/>
      <c r="K3686" s="155"/>
      <c r="L3686" s="155"/>
      <c r="M3686" s="155"/>
      <c r="N3686" s="155"/>
      <c r="O3686" s="155"/>
      <c r="P3686" s="155"/>
      <c r="Q3686" s="155"/>
      <c r="R3686" s="155"/>
      <c r="S3686" s="155"/>
      <c r="T3686" s="155"/>
      <c r="U3686" s="155"/>
      <c r="V3686" s="155"/>
      <c r="W3686" s="155"/>
      <c r="X3686" s="155"/>
      <c r="Y3686" s="155"/>
      <c r="Z3686" s="155"/>
      <c r="AA3686" s="155"/>
      <c r="AB3686" s="319"/>
      <c r="AC3686" s="108"/>
      <c r="AD3686" s="73"/>
      <c r="AE3686" s="155"/>
      <c r="AF3686" s="74"/>
      <c r="AK3686" s="15"/>
      <c r="AL3686" s="15"/>
      <c r="AM3686" s="15"/>
      <c r="AN3686" s="15"/>
    </row>
    <row r="3687" spans="1:42" s="183" customFormat="1" x14ac:dyDescent="0.25">
      <c r="A3687" s="2059"/>
      <c r="B3687" s="2062"/>
      <c r="C3687" s="124" t="s">
        <v>118</v>
      </c>
      <c r="D3687" s="108"/>
      <c r="E3687" s="313"/>
      <c r="F3687" s="314"/>
      <c r="G3687" s="314"/>
      <c r="H3687" s="155"/>
      <c r="I3687" s="155"/>
      <c r="J3687" s="155"/>
      <c r="K3687" s="155"/>
      <c r="L3687" s="155"/>
      <c r="M3687" s="155"/>
      <c r="N3687" s="155"/>
      <c r="O3687" s="155"/>
      <c r="P3687" s="155"/>
      <c r="Q3687" s="155"/>
      <c r="R3687" s="155"/>
      <c r="S3687" s="155"/>
      <c r="T3687" s="155"/>
      <c r="U3687" s="155"/>
      <c r="V3687" s="155"/>
      <c r="W3687" s="155"/>
      <c r="X3687" s="155"/>
      <c r="Y3687" s="155"/>
      <c r="Z3687" s="155"/>
      <c r="AA3687" s="155"/>
      <c r="AB3687" s="319"/>
      <c r="AC3687" s="108"/>
      <c r="AD3687" s="73"/>
      <c r="AE3687" s="155"/>
      <c r="AF3687" s="74"/>
      <c r="AH3687" s="784"/>
      <c r="AI3687" s="785"/>
      <c r="AJ3687" s="785"/>
      <c r="AK3687" s="785"/>
      <c r="AL3687" s="786"/>
      <c r="AM3687" s="786"/>
      <c r="AN3687" s="191"/>
      <c r="AO3687" s="191"/>
      <c r="AP3687" s="191"/>
    </row>
    <row r="3688" spans="1:42" ht="16.5" thickBot="1" x14ac:dyDescent="0.3">
      <c r="A3688" s="3537" t="s">
        <v>43</v>
      </c>
      <c r="B3688" s="3538"/>
      <c r="C3688" s="3539"/>
      <c r="D3688" s="114"/>
      <c r="E3688" s="535">
        <f>SQRT(E3682*E3682+E3683*E3683)/E3527/1.73</f>
        <v>4.7828741523274205</v>
      </c>
      <c r="F3688" s="536">
        <f t="shared" ref="F3688:AB3688" si="1395">SQRT(F3682*F3682+F3683*F3683)/F3527/1.73</f>
        <v>4.5237061696911027</v>
      </c>
      <c r="G3688" s="536">
        <f t="shared" si="1395"/>
        <v>3.7238123482661845</v>
      </c>
      <c r="H3688" s="464">
        <f t="shared" si="1395"/>
        <v>3.3734936455030842</v>
      </c>
      <c r="I3688" s="464">
        <f t="shared" si="1395"/>
        <v>3.2282080657087882</v>
      </c>
      <c r="J3688" s="464">
        <f t="shared" si="1395"/>
        <v>2.9236804757183306</v>
      </c>
      <c r="K3688" s="464">
        <f t="shared" si="1395"/>
        <v>4.1277987552312343</v>
      </c>
      <c r="L3688" s="464">
        <f t="shared" si="1395"/>
        <v>4.6799010755279973</v>
      </c>
      <c r="M3688" s="464">
        <f t="shared" si="1395"/>
        <v>5.3853263693490545</v>
      </c>
      <c r="N3688" s="464">
        <f t="shared" si="1395"/>
        <v>6.7707002975494266</v>
      </c>
      <c r="O3688" s="464">
        <f t="shared" si="1395"/>
        <v>6.6201387194965049</v>
      </c>
      <c r="P3688" s="464">
        <f t="shared" si="1395"/>
        <v>6.4651571412274089</v>
      </c>
      <c r="Q3688" s="464">
        <f t="shared" si="1395"/>
        <v>5.9216367353704822</v>
      </c>
      <c r="R3688" s="464">
        <f t="shared" si="1395"/>
        <v>6.4437282897034711</v>
      </c>
      <c r="S3688" s="464">
        <f t="shared" si="1395"/>
        <v>5.4004774183934074</v>
      </c>
      <c r="T3688" s="464">
        <f t="shared" si="1395"/>
        <v>6.0441868111458463</v>
      </c>
      <c r="U3688" s="464">
        <f t="shared" si="1395"/>
        <v>5.9857291257776808</v>
      </c>
      <c r="V3688" s="464">
        <f t="shared" si="1395"/>
        <v>6.5414089548380554</v>
      </c>
      <c r="W3688" s="464">
        <f t="shared" si="1395"/>
        <v>6.6500982799601971</v>
      </c>
      <c r="X3688" s="464">
        <f t="shared" si="1395"/>
        <v>7.3146954688592025</v>
      </c>
      <c r="Y3688" s="464">
        <f>SQRT(Y3682*Y3682+Y3683*Y3683)/Y3527/1.73</f>
        <v>8.7265071632678612</v>
      </c>
      <c r="Z3688" s="464">
        <f t="shared" si="1395"/>
        <v>10.954703865113542</v>
      </c>
      <c r="AA3688" s="464">
        <f t="shared" si="1395"/>
        <v>8.3360011003970982</v>
      </c>
      <c r="AB3688" s="1688">
        <f t="shared" si="1395"/>
        <v>6.0465487440095629</v>
      </c>
      <c r="AC3688" s="109">
        <f>AVERAGE(E3688:AB3688)</f>
        <v>5.873771632184706</v>
      </c>
      <c r="AD3688" s="78">
        <f>(AC3684-AC3688)/AC3684</f>
        <v>0.20803079116610709</v>
      </c>
      <c r="AE3688" s="79"/>
      <c r="AF3688" s="80"/>
      <c r="AK3688" s="14"/>
      <c r="AL3688" s="14"/>
      <c r="AM3688" s="15"/>
      <c r="AN3688" s="14"/>
    </row>
    <row r="3689" spans="1:42" x14ac:dyDescent="0.25">
      <c r="A3689" s="3561" t="s">
        <v>658</v>
      </c>
      <c r="B3689" s="3559" t="s">
        <v>642</v>
      </c>
      <c r="C3689" s="121" t="s">
        <v>14</v>
      </c>
      <c r="D3689" s="3333" t="s">
        <v>941</v>
      </c>
      <c r="E3689" s="70">
        <v>40.799999999999997</v>
      </c>
      <c r="F3689" s="71">
        <v>40.799999999999997</v>
      </c>
      <c r="G3689" s="71">
        <v>38.799999999999997</v>
      </c>
      <c r="H3689" s="71">
        <v>39</v>
      </c>
      <c r="I3689" s="71">
        <v>39.4</v>
      </c>
      <c r="J3689" s="71">
        <v>37.200000000000003</v>
      </c>
      <c r="K3689" s="71">
        <v>57.4</v>
      </c>
      <c r="L3689" s="71">
        <v>91.8</v>
      </c>
      <c r="M3689" s="71">
        <v>144.6</v>
      </c>
      <c r="N3689" s="71">
        <v>171</v>
      </c>
      <c r="O3689" s="71">
        <v>182.2</v>
      </c>
      <c r="P3689" s="71">
        <v>198.4</v>
      </c>
      <c r="Q3689" s="71">
        <v>190.8</v>
      </c>
      <c r="R3689" s="71">
        <v>193.2</v>
      </c>
      <c r="S3689" s="71">
        <v>196</v>
      </c>
      <c r="T3689" s="71">
        <v>188.8</v>
      </c>
      <c r="U3689" s="71">
        <v>144.80000000000001</v>
      </c>
      <c r="V3689" s="71">
        <v>86.4</v>
      </c>
      <c r="W3689" s="71">
        <v>73.400000000000006</v>
      </c>
      <c r="X3689" s="71">
        <v>54.4</v>
      </c>
      <c r="Y3689" s="71">
        <v>49.4</v>
      </c>
      <c r="Z3689" s="71">
        <v>46.4</v>
      </c>
      <c r="AA3689" s="71">
        <v>48.4</v>
      </c>
      <c r="AB3689" s="396">
        <v>47</v>
      </c>
      <c r="AC3689" s="106">
        <f>SUM(E3689:AB3689)</f>
        <v>2400.4000000000005</v>
      </c>
      <c r="AD3689" s="70"/>
      <c r="AE3689" s="71">
        <v>100</v>
      </c>
      <c r="AF3689" s="72">
        <v>20</v>
      </c>
      <c r="AK3689" s="433"/>
      <c r="AL3689" s="434"/>
      <c r="AM3689" s="433"/>
      <c r="AN3689" s="15"/>
    </row>
    <row r="3690" spans="1:42" x14ac:dyDescent="0.25">
      <c r="A3690" s="3562"/>
      <c r="B3690" s="3560"/>
      <c r="C3690" s="123" t="s">
        <v>15</v>
      </c>
      <c r="D3690" s="350" t="s">
        <v>941</v>
      </c>
      <c r="E3690" s="395">
        <v>35</v>
      </c>
      <c r="F3690" s="311">
        <v>35</v>
      </c>
      <c r="G3690" s="311">
        <v>34.799999999999997</v>
      </c>
      <c r="H3690" s="311">
        <v>35.4</v>
      </c>
      <c r="I3690" s="311">
        <v>35</v>
      </c>
      <c r="J3690" s="311">
        <v>33.6</v>
      </c>
      <c r="K3690" s="311">
        <v>48</v>
      </c>
      <c r="L3690" s="311">
        <v>71.599999999999994</v>
      </c>
      <c r="M3690" s="311">
        <v>122.8</v>
      </c>
      <c r="N3690" s="311">
        <v>130.4</v>
      </c>
      <c r="O3690" s="311">
        <v>133.19999999999999</v>
      </c>
      <c r="P3690" s="311">
        <v>136.19999999999999</v>
      </c>
      <c r="Q3690" s="311">
        <v>121.8</v>
      </c>
      <c r="R3690" s="311">
        <v>144.19999999999999</v>
      </c>
      <c r="S3690" s="311">
        <v>136.6</v>
      </c>
      <c r="T3690" s="311">
        <v>125</v>
      </c>
      <c r="U3690" s="311">
        <v>99.6</v>
      </c>
      <c r="V3690" s="311">
        <v>48.4</v>
      </c>
      <c r="W3690" s="311">
        <v>41.2</v>
      </c>
      <c r="X3690" s="311">
        <v>38</v>
      </c>
      <c r="Y3690" s="311">
        <v>36.799999999999997</v>
      </c>
      <c r="Z3690" s="311">
        <v>37</v>
      </c>
      <c r="AA3690" s="311">
        <v>39.200000000000003</v>
      </c>
      <c r="AB3690" s="397">
        <v>38.6</v>
      </c>
      <c r="AC3690" s="107">
        <f>SUM(E3690:AB3690)</f>
        <v>1757.3999999999999</v>
      </c>
      <c r="AD3690" s="73"/>
      <c r="AE3690" s="155"/>
      <c r="AF3690" s="74"/>
      <c r="AK3690" s="15"/>
      <c r="AL3690" s="15"/>
      <c r="AM3690" s="15"/>
      <c r="AN3690" s="15"/>
    </row>
    <row r="3691" spans="1:42" x14ac:dyDescent="0.25">
      <c r="A3691" s="3562"/>
      <c r="B3691" s="3560"/>
      <c r="C3691" s="123" t="s">
        <v>16</v>
      </c>
      <c r="D3691" s="108" t="s">
        <v>55</v>
      </c>
      <c r="E3691" s="1504">
        <v>3</v>
      </c>
      <c r="F3691" s="1504">
        <v>3</v>
      </c>
      <c r="G3691" s="1504">
        <v>3</v>
      </c>
      <c r="H3691" s="1733">
        <v>3</v>
      </c>
      <c r="I3691" s="1733">
        <v>3</v>
      </c>
      <c r="J3691" s="1733">
        <v>3</v>
      </c>
      <c r="K3691" s="1733">
        <v>9</v>
      </c>
      <c r="L3691" s="1733">
        <v>11</v>
      </c>
      <c r="M3691" s="1733">
        <v>11</v>
      </c>
      <c r="N3691" s="1733">
        <v>13</v>
      </c>
      <c r="O3691" s="1733">
        <v>19</v>
      </c>
      <c r="P3691" s="1733">
        <v>13</v>
      </c>
      <c r="Q3691" s="1733">
        <v>12</v>
      </c>
      <c r="R3691" s="1733">
        <v>14</v>
      </c>
      <c r="S3691" s="1733">
        <v>12</v>
      </c>
      <c r="T3691" s="1733">
        <v>12</v>
      </c>
      <c r="U3691" s="1733">
        <v>7</v>
      </c>
      <c r="V3691" s="1733">
        <v>5</v>
      </c>
      <c r="W3691" s="1733">
        <v>5</v>
      </c>
      <c r="X3691" s="1733">
        <v>4</v>
      </c>
      <c r="Y3691" s="1733">
        <v>4</v>
      </c>
      <c r="Z3691" s="1733">
        <v>4</v>
      </c>
      <c r="AA3691" s="1733">
        <v>4</v>
      </c>
      <c r="AB3691" s="1733">
        <v>4</v>
      </c>
      <c r="AC3691" s="107">
        <f>AVERAGE(E3691:AB3691)</f>
        <v>7.541666666666667</v>
      </c>
      <c r="AD3691" s="76"/>
      <c r="AE3691" s="76"/>
      <c r="AF3691" s="77"/>
      <c r="AK3691" s="15"/>
      <c r="AL3691" s="15"/>
      <c r="AM3691" s="15"/>
      <c r="AN3691" s="15"/>
    </row>
    <row r="3692" spans="1:42" ht="16.5" thickBot="1" x14ac:dyDescent="0.3">
      <c r="A3692" s="3726"/>
      <c r="B3692" s="3572"/>
      <c r="C3692" s="126" t="s">
        <v>18</v>
      </c>
      <c r="D3692" s="349"/>
      <c r="E3692" s="576">
        <f t="shared" ref="E3692:AB3692" si="1396">E3690/E3689</f>
        <v>0.85784313725490202</v>
      </c>
      <c r="F3692" s="321">
        <f t="shared" si="1396"/>
        <v>0.85784313725490202</v>
      </c>
      <c r="G3692" s="321">
        <f t="shared" si="1396"/>
        <v>0.89690721649484539</v>
      </c>
      <c r="H3692" s="321">
        <f t="shared" si="1396"/>
        <v>0.90769230769230769</v>
      </c>
      <c r="I3692" s="321">
        <f t="shared" si="1396"/>
        <v>0.8883248730964467</v>
      </c>
      <c r="J3692" s="321">
        <f t="shared" si="1396"/>
        <v>0.90322580645161288</v>
      </c>
      <c r="K3692" s="321">
        <f t="shared" si="1396"/>
        <v>0.83623693379790942</v>
      </c>
      <c r="L3692" s="321">
        <f t="shared" si="1396"/>
        <v>0.77995642701525048</v>
      </c>
      <c r="M3692" s="321">
        <f t="shared" si="1396"/>
        <v>0.84923928077455046</v>
      </c>
      <c r="N3692" s="321">
        <f t="shared" si="1396"/>
        <v>0.76257309941520468</v>
      </c>
      <c r="O3692" s="321">
        <f t="shared" si="1396"/>
        <v>0.73106476399560916</v>
      </c>
      <c r="P3692" s="321">
        <f t="shared" si="1396"/>
        <v>0.68649193548387089</v>
      </c>
      <c r="Q3692" s="321">
        <f t="shared" si="1396"/>
        <v>0.63836477987421381</v>
      </c>
      <c r="R3692" s="321">
        <f t="shared" si="1396"/>
        <v>0.74637681159420288</v>
      </c>
      <c r="S3692" s="321">
        <f t="shared" si="1396"/>
        <v>0.696938775510204</v>
      </c>
      <c r="T3692" s="321">
        <f t="shared" si="1396"/>
        <v>0.66207627118644063</v>
      </c>
      <c r="U3692" s="321">
        <f t="shared" si="1396"/>
        <v>0.68784530386740317</v>
      </c>
      <c r="V3692" s="321">
        <f t="shared" si="1396"/>
        <v>0.56018518518518512</v>
      </c>
      <c r="W3692" s="321">
        <f t="shared" si="1396"/>
        <v>0.56130790190735691</v>
      </c>
      <c r="X3692" s="321">
        <f t="shared" si="1396"/>
        <v>0.69852941176470595</v>
      </c>
      <c r="Y3692" s="321">
        <f>Y3690/Y3689</f>
        <v>0.74493927125506065</v>
      </c>
      <c r="Z3692" s="321">
        <f t="shared" si="1396"/>
        <v>0.79741379310344829</v>
      </c>
      <c r="AA3692" s="321">
        <f t="shared" si="1396"/>
        <v>0.8099173553719009</v>
      </c>
      <c r="AB3692" s="809">
        <f t="shared" si="1396"/>
        <v>0.82127659574468093</v>
      </c>
      <c r="AC3692" s="457">
        <f>MAX(E3692:AB3692)</f>
        <v>0.90769230769230769</v>
      </c>
      <c r="AD3692" s="73"/>
      <c r="AE3692" s="155"/>
      <c r="AF3692" s="74"/>
      <c r="AK3692" s="15"/>
      <c r="AL3692" s="15"/>
      <c r="AM3692" s="15"/>
      <c r="AN3692" s="15"/>
    </row>
    <row r="3693" spans="1:42" x14ac:dyDescent="0.25">
      <c r="A3693" s="2049"/>
      <c r="B3693" s="2052"/>
      <c r="C3693" s="360" t="s">
        <v>117</v>
      </c>
      <c r="D3693" s="1235"/>
      <c r="E3693" s="621"/>
      <c r="F3693" s="136"/>
      <c r="G3693" s="91"/>
      <c r="H3693" s="91"/>
      <c r="I3693" s="91"/>
      <c r="J3693" s="91"/>
      <c r="K3693" s="91"/>
      <c r="L3693" s="91"/>
      <c r="M3693" s="91"/>
      <c r="N3693" s="91"/>
      <c r="O3693" s="91"/>
      <c r="P3693" s="91"/>
      <c r="Q3693" s="91"/>
      <c r="R3693" s="91"/>
      <c r="S3693" s="91"/>
      <c r="T3693" s="91"/>
      <c r="U3693" s="91"/>
      <c r="V3693" s="91"/>
      <c r="W3693" s="91"/>
      <c r="X3693" s="91"/>
      <c r="Y3693" s="91"/>
      <c r="Z3693" s="136"/>
      <c r="AA3693" s="136"/>
      <c r="AB3693" s="477"/>
      <c r="AC3693" s="122"/>
      <c r="AD3693" s="73"/>
      <c r="AE3693" s="155"/>
      <c r="AF3693" s="74"/>
      <c r="AK3693" s="15"/>
      <c r="AL3693" s="15"/>
      <c r="AM3693" s="15"/>
      <c r="AN3693" s="15"/>
    </row>
    <row r="3694" spans="1:42" s="183" customFormat="1" x14ac:dyDescent="0.25">
      <c r="A3694" s="2059"/>
      <c r="B3694" s="2062"/>
      <c r="C3694" s="124" t="s">
        <v>118</v>
      </c>
      <c r="D3694" s="108"/>
      <c r="E3694" s="502"/>
      <c r="F3694" s="314"/>
      <c r="G3694" s="314"/>
      <c r="H3694" s="155"/>
      <c r="I3694" s="155"/>
      <c r="J3694" s="155"/>
      <c r="K3694" s="155"/>
      <c r="L3694" s="155"/>
      <c r="M3694" s="155"/>
      <c r="N3694" s="155"/>
      <c r="O3694" s="155"/>
      <c r="P3694" s="155"/>
      <c r="Q3694" s="155"/>
      <c r="R3694" s="155"/>
      <c r="S3694" s="155"/>
      <c r="T3694" s="155"/>
      <c r="U3694" s="155"/>
      <c r="V3694" s="155"/>
      <c r="W3694" s="155"/>
      <c r="X3694" s="155"/>
      <c r="Y3694" s="155"/>
      <c r="Z3694" s="314"/>
      <c r="AA3694" s="314"/>
      <c r="AB3694" s="870"/>
      <c r="AC3694" s="108"/>
      <c r="AD3694" s="73"/>
      <c r="AE3694" s="155"/>
      <c r="AF3694" s="74"/>
      <c r="AH3694" s="784"/>
      <c r="AI3694" s="785"/>
      <c r="AJ3694" s="785"/>
      <c r="AK3694" s="785"/>
      <c r="AL3694" s="786"/>
      <c r="AM3694" s="786"/>
      <c r="AN3694" s="191"/>
      <c r="AO3694" s="191"/>
      <c r="AP3694" s="191"/>
    </row>
    <row r="3695" spans="1:42" ht="16.5" thickBot="1" x14ac:dyDescent="0.3">
      <c r="A3695" s="3537" t="s">
        <v>43</v>
      </c>
      <c r="B3695" s="3538"/>
      <c r="C3695" s="3538"/>
      <c r="D3695" s="114"/>
      <c r="E3695" s="461">
        <f>SQRT(E3689*E3689+E3690*E3690)/E3527/1.73</f>
        <v>2.9877374291124221</v>
      </c>
      <c r="F3695" s="181">
        <f t="shared" ref="F3695:AB3695" si="1397">SQRT(F3689*F3689+F3690*F3690)/F3527/1.73</f>
        <v>2.9820028083271781</v>
      </c>
      <c r="G3695" s="181">
        <f t="shared" si="1397"/>
        <v>2.8940526204277464</v>
      </c>
      <c r="H3695" s="79">
        <f t="shared" si="1397"/>
        <v>2.9246164611423753</v>
      </c>
      <c r="I3695" s="79">
        <f t="shared" si="1397"/>
        <v>2.9206914321425881</v>
      </c>
      <c r="J3695" s="79">
        <f t="shared" si="1397"/>
        <v>2.7941782140619633</v>
      </c>
      <c r="K3695" s="79">
        <f t="shared" si="1397"/>
        <v>4.1991616913569434</v>
      </c>
      <c r="L3695" s="79">
        <f t="shared" si="1397"/>
        <v>6.5846627671933176</v>
      </c>
      <c r="M3695" s="79">
        <f t="shared" si="1397"/>
        <v>10.750746336292636</v>
      </c>
      <c r="N3695" s="79">
        <f t="shared" si="1397"/>
        <v>11.998509083972541</v>
      </c>
      <c r="O3695" s="79">
        <f t="shared" si="1397"/>
        <v>12.59272414817808</v>
      </c>
      <c r="P3695" s="79">
        <f t="shared" si="1397"/>
        <v>13.375455751019695</v>
      </c>
      <c r="Q3695" s="79">
        <f t="shared" si="1397"/>
        <v>12.60551505279472</v>
      </c>
      <c r="R3695" s="79">
        <f t="shared" si="1397"/>
        <v>13.373606248855953</v>
      </c>
      <c r="S3695" s="79">
        <f t="shared" si="1397"/>
        <v>13.45958367560546</v>
      </c>
      <c r="T3695" s="79">
        <f t="shared" si="1397"/>
        <v>12.769196016408539</v>
      </c>
      <c r="U3695" s="79">
        <f t="shared" si="1397"/>
        <v>9.8917407012574543</v>
      </c>
      <c r="V3695" s="79">
        <f t="shared" si="1397"/>
        <v>5.5685276882151715</v>
      </c>
      <c r="W3695" s="79">
        <f t="shared" si="1397"/>
        <v>4.7237466774833523</v>
      </c>
      <c r="X3695" s="79">
        <f t="shared" si="1397"/>
        <v>3.7060019506158577</v>
      </c>
      <c r="Y3695" s="79">
        <f>SQRT(Y3689*Y3689+Y3690*Y3690)/Y3527/1.73</f>
        <v>3.4436290221749002</v>
      </c>
      <c r="Z3695" s="181">
        <f t="shared" si="1397"/>
        <v>3.29847173714258</v>
      </c>
      <c r="AA3695" s="181">
        <f t="shared" si="1397"/>
        <v>3.4550732842329643</v>
      </c>
      <c r="AB3695" s="398">
        <f t="shared" si="1397"/>
        <v>3.3738517499048681</v>
      </c>
      <c r="AC3695" s="109">
        <f>AVERAGE(E3695:AB3695)</f>
        <v>6.9447284394966369</v>
      </c>
      <c r="AD3695" s="78">
        <f>(AC3691-AC3695)/AC3691</f>
        <v>7.9152030121992942E-2</v>
      </c>
      <c r="AE3695" s="79"/>
      <c r="AF3695" s="80"/>
      <c r="AK3695" s="14"/>
      <c r="AL3695" s="14"/>
      <c r="AM3695" s="15"/>
      <c r="AN3695" s="14"/>
    </row>
    <row r="3696" spans="1:42" x14ac:dyDescent="0.25">
      <c r="A3696" s="3561" t="s">
        <v>659</v>
      </c>
      <c r="B3696" s="3559" t="s">
        <v>660</v>
      </c>
      <c r="C3696" s="125" t="s">
        <v>14</v>
      </c>
      <c r="D3696" s="113" t="s">
        <v>941</v>
      </c>
      <c r="E3696" s="328">
        <v>512.4</v>
      </c>
      <c r="F3696" s="324">
        <v>489.6</v>
      </c>
      <c r="G3696" s="324">
        <v>480</v>
      </c>
      <c r="H3696" s="324">
        <v>471.6</v>
      </c>
      <c r="I3696" s="324">
        <v>488.4</v>
      </c>
      <c r="J3696" s="324">
        <v>549.6</v>
      </c>
      <c r="K3696" s="324">
        <v>648</v>
      </c>
      <c r="L3696" s="324">
        <v>712.8</v>
      </c>
      <c r="M3696" s="324">
        <v>694.8</v>
      </c>
      <c r="N3696" s="324">
        <v>650.4</v>
      </c>
      <c r="O3696" s="324">
        <v>687.6</v>
      </c>
      <c r="P3696" s="324">
        <v>772.8</v>
      </c>
      <c r="Q3696" s="324">
        <v>770.4</v>
      </c>
      <c r="R3696" s="324">
        <v>740.4</v>
      </c>
      <c r="S3696" s="324">
        <v>744</v>
      </c>
      <c r="T3696" s="324">
        <v>735.6</v>
      </c>
      <c r="U3696" s="324">
        <v>757.2</v>
      </c>
      <c r="V3696" s="324">
        <v>726</v>
      </c>
      <c r="W3696" s="324">
        <v>746.4</v>
      </c>
      <c r="X3696" s="324">
        <v>758.4</v>
      </c>
      <c r="Y3696" s="324">
        <v>753.6</v>
      </c>
      <c r="Z3696" s="324">
        <v>728.4</v>
      </c>
      <c r="AA3696" s="324">
        <v>660</v>
      </c>
      <c r="AB3696" s="534">
        <v>607.20000000000005</v>
      </c>
      <c r="AC3696" s="134">
        <f>SUM(E3696:AB3696)</f>
        <v>15885.6</v>
      </c>
      <c r="AD3696" s="70"/>
      <c r="AE3696" s="71">
        <v>100</v>
      </c>
      <c r="AF3696" s="72">
        <v>120</v>
      </c>
      <c r="AK3696" s="433"/>
      <c r="AL3696" s="434"/>
      <c r="AM3696" s="433"/>
      <c r="AN3696" s="15"/>
    </row>
    <row r="3697" spans="1:42" x14ac:dyDescent="0.25">
      <c r="A3697" s="3562"/>
      <c r="B3697" s="3560"/>
      <c r="C3697" s="123" t="s">
        <v>15</v>
      </c>
      <c r="D3697" s="108" t="s">
        <v>941</v>
      </c>
      <c r="E3697" s="310">
        <v>321.60000000000002</v>
      </c>
      <c r="F3697" s="311">
        <v>339.6</v>
      </c>
      <c r="G3697" s="311">
        <v>337.2</v>
      </c>
      <c r="H3697" s="311">
        <v>332.4</v>
      </c>
      <c r="I3697" s="311">
        <v>339.6</v>
      </c>
      <c r="J3697" s="311">
        <v>339.6</v>
      </c>
      <c r="K3697" s="311">
        <v>334.8</v>
      </c>
      <c r="L3697" s="311">
        <v>364.8</v>
      </c>
      <c r="M3697" s="311">
        <v>363.6</v>
      </c>
      <c r="N3697" s="311">
        <v>355.2</v>
      </c>
      <c r="O3697" s="311">
        <v>375.6</v>
      </c>
      <c r="P3697" s="311">
        <v>396</v>
      </c>
      <c r="Q3697" s="311">
        <v>385.2</v>
      </c>
      <c r="R3697" s="311">
        <v>409.2</v>
      </c>
      <c r="S3697" s="311">
        <v>420</v>
      </c>
      <c r="T3697" s="311">
        <v>374.4</v>
      </c>
      <c r="U3697" s="311">
        <v>374.4</v>
      </c>
      <c r="V3697" s="311">
        <v>357.6</v>
      </c>
      <c r="W3697" s="311">
        <v>348</v>
      </c>
      <c r="X3697" s="311">
        <v>358.8</v>
      </c>
      <c r="Y3697" s="311">
        <v>351.6</v>
      </c>
      <c r="Z3697" s="311">
        <v>349.2</v>
      </c>
      <c r="AA3697" s="311">
        <v>349.2</v>
      </c>
      <c r="AB3697" s="397">
        <v>355.2</v>
      </c>
      <c r="AC3697" s="107">
        <f>SUM(E3697:AB3697)</f>
        <v>8632.8000000000011</v>
      </c>
      <c r="AD3697" s="73"/>
      <c r="AE3697" s="155"/>
      <c r="AF3697" s="74"/>
      <c r="AK3697" s="15"/>
      <c r="AL3697" s="15"/>
      <c r="AM3697" s="15"/>
      <c r="AN3697" s="15"/>
    </row>
    <row r="3698" spans="1:42" x14ac:dyDescent="0.25">
      <c r="A3698" s="3562"/>
      <c r="B3698" s="3560"/>
      <c r="C3698" s="123" t="s">
        <v>16</v>
      </c>
      <c r="D3698" s="108" t="s">
        <v>55</v>
      </c>
      <c r="E3698" s="329">
        <v>36</v>
      </c>
      <c r="F3698" s="330">
        <v>33</v>
      </c>
      <c r="G3698" s="330">
        <v>31</v>
      </c>
      <c r="H3698" s="330">
        <v>38</v>
      </c>
      <c r="I3698" s="330">
        <v>33</v>
      </c>
      <c r="J3698" s="330">
        <v>40</v>
      </c>
      <c r="K3698" s="330">
        <v>46</v>
      </c>
      <c r="L3698" s="330">
        <v>46</v>
      </c>
      <c r="M3698" s="330">
        <v>41</v>
      </c>
      <c r="N3698" s="330">
        <v>44</v>
      </c>
      <c r="O3698" s="330">
        <v>42</v>
      </c>
      <c r="P3698" s="330">
        <v>49</v>
      </c>
      <c r="Q3698" s="330">
        <v>47</v>
      </c>
      <c r="R3698" s="330">
        <v>47</v>
      </c>
      <c r="S3698" s="330">
        <v>44</v>
      </c>
      <c r="T3698" s="330">
        <v>49</v>
      </c>
      <c r="U3698" s="330">
        <v>48</v>
      </c>
      <c r="V3698" s="330">
        <v>46</v>
      </c>
      <c r="W3698" s="330">
        <v>47</v>
      </c>
      <c r="X3698" s="330">
        <v>49</v>
      </c>
      <c r="Y3698" s="330">
        <v>48</v>
      </c>
      <c r="Z3698" s="330">
        <v>45</v>
      </c>
      <c r="AA3698" s="330">
        <v>40</v>
      </c>
      <c r="AB3698" s="1476">
        <v>36</v>
      </c>
      <c r="AC3698" s="107">
        <f>AVERAGE(E3698:AB3698)</f>
        <v>42.708333333333336</v>
      </c>
      <c r="AD3698" s="76"/>
      <c r="AE3698" s="76"/>
      <c r="AF3698" s="77"/>
      <c r="AK3698" s="15"/>
      <c r="AL3698" s="15"/>
      <c r="AM3698" s="15"/>
      <c r="AN3698" s="15"/>
    </row>
    <row r="3699" spans="1:42" x14ac:dyDescent="0.25">
      <c r="A3699" s="3501"/>
      <c r="B3699" s="3504"/>
      <c r="C3699" s="123" t="s">
        <v>18</v>
      </c>
      <c r="D3699" s="108"/>
      <c r="E3699" s="316">
        <f t="shared" ref="E3699:AB3699" si="1398">E3697/E3696</f>
        <v>0.6276346604215457</v>
      </c>
      <c r="F3699" s="317">
        <f t="shared" si="1398"/>
        <v>0.69362745098039214</v>
      </c>
      <c r="G3699" s="317">
        <f t="shared" si="1398"/>
        <v>0.70250000000000001</v>
      </c>
      <c r="H3699" s="317">
        <f t="shared" si="1398"/>
        <v>0.70483460559796429</v>
      </c>
      <c r="I3699" s="317">
        <f t="shared" si="1398"/>
        <v>0.69533169533169537</v>
      </c>
      <c r="J3699" s="317">
        <f t="shared" si="1398"/>
        <v>0.61790393013100442</v>
      </c>
      <c r="K3699" s="317">
        <f t="shared" si="1398"/>
        <v>0.51666666666666672</v>
      </c>
      <c r="L3699" s="317">
        <f t="shared" si="1398"/>
        <v>0.51178451178451179</v>
      </c>
      <c r="M3699" s="317">
        <f t="shared" si="1398"/>
        <v>0.52331606217616589</v>
      </c>
      <c r="N3699" s="317">
        <f t="shared" si="1398"/>
        <v>0.54612546125461259</v>
      </c>
      <c r="O3699" s="317">
        <f t="shared" si="1398"/>
        <v>0.5462478184991274</v>
      </c>
      <c r="P3699" s="317">
        <f t="shared" si="1398"/>
        <v>0.51242236024844723</v>
      </c>
      <c r="Q3699" s="317">
        <f t="shared" si="1398"/>
        <v>0.5</v>
      </c>
      <c r="R3699" s="317">
        <f t="shared" si="1398"/>
        <v>0.55267423014586714</v>
      </c>
      <c r="S3699" s="317">
        <f t="shared" si="1398"/>
        <v>0.56451612903225812</v>
      </c>
      <c r="T3699" s="317">
        <f t="shared" si="1398"/>
        <v>0.50897226753670466</v>
      </c>
      <c r="U3699" s="317">
        <f t="shared" si="1398"/>
        <v>0.4944532488114104</v>
      </c>
      <c r="V3699" s="317">
        <f t="shared" si="1398"/>
        <v>0.49256198347107444</v>
      </c>
      <c r="W3699" s="317">
        <f t="shared" si="1398"/>
        <v>0.4662379421221865</v>
      </c>
      <c r="X3699" s="317">
        <f t="shared" si="1398"/>
        <v>0.47310126582278483</v>
      </c>
      <c r="Y3699" s="317">
        <f>Y3697/Y3696</f>
        <v>0.46656050955414013</v>
      </c>
      <c r="Z3699" s="317">
        <f t="shared" si="1398"/>
        <v>0.47940691927512358</v>
      </c>
      <c r="AA3699" s="317">
        <f t="shared" si="1398"/>
        <v>0.52909090909090906</v>
      </c>
      <c r="AB3699" s="339">
        <f t="shared" si="1398"/>
        <v>0.58498023715415015</v>
      </c>
      <c r="AC3699" s="436">
        <f>MAX(E3699:AB3699)</f>
        <v>0.70483460559796429</v>
      </c>
      <c r="AD3699" s="73"/>
      <c r="AE3699" s="155"/>
      <c r="AF3699" s="74"/>
      <c r="AK3699" s="15"/>
      <c r="AL3699" s="15"/>
      <c r="AM3699" s="15"/>
      <c r="AN3699" s="15"/>
    </row>
    <row r="3700" spans="1:42" x14ac:dyDescent="0.25">
      <c r="A3700" s="2059"/>
      <c r="B3700" s="2062"/>
      <c r="C3700" s="124" t="s">
        <v>117</v>
      </c>
      <c r="D3700" s="108"/>
      <c r="E3700" s="81"/>
      <c r="F3700" s="155"/>
      <c r="G3700" s="155"/>
      <c r="H3700" s="155"/>
      <c r="I3700" s="155"/>
      <c r="J3700" s="155"/>
      <c r="K3700" s="155"/>
      <c r="L3700" s="155"/>
      <c r="M3700" s="155"/>
      <c r="N3700" s="155"/>
      <c r="O3700" s="155"/>
      <c r="P3700" s="155"/>
      <c r="Q3700" s="155"/>
      <c r="R3700" s="155"/>
      <c r="S3700" s="155"/>
      <c r="T3700" s="155"/>
      <c r="U3700" s="155"/>
      <c r="V3700" s="155"/>
      <c r="W3700" s="155"/>
      <c r="X3700" s="155"/>
      <c r="Y3700" s="155"/>
      <c r="Z3700" s="155"/>
      <c r="AA3700" s="155"/>
      <c r="AB3700" s="319"/>
      <c r="AC3700" s="108"/>
      <c r="AD3700" s="73"/>
      <c r="AE3700" s="155"/>
      <c r="AF3700" s="74"/>
      <c r="AK3700" s="15"/>
      <c r="AL3700" s="15"/>
      <c r="AM3700" s="15"/>
      <c r="AN3700" s="15"/>
    </row>
    <row r="3701" spans="1:42" s="183" customFormat="1" x14ac:dyDescent="0.25">
      <c r="A3701" s="2059"/>
      <c r="B3701" s="2062"/>
      <c r="C3701" s="124" t="s">
        <v>118</v>
      </c>
      <c r="D3701" s="108"/>
      <c r="E3701" s="81"/>
      <c r="F3701" s="155"/>
      <c r="G3701" s="155"/>
      <c r="H3701" s="155"/>
      <c r="I3701" s="155"/>
      <c r="J3701" s="155"/>
      <c r="K3701" s="155"/>
      <c r="L3701" s="155"/>
      <c r="M3701" s="155"/>
      <c r="N3701" s="155"/>
      <c r="O3701" s="155"/>
      <c r="P3701" s="155"/>
      <c r="Q3701" s="155"/>
      <c r="R3701" s="155"/>
      <c r="S3701" s="155"/>
      <c r="T3701" s="155"/>
      <c r="U3701" s="155"/>
      <c r="V3701" s="155"/>
      <c r="W3701" s="155"/>
      <c r="X3701" s="155"/>
      <c r="Y3701" s="155"/>
      <c r="Z3701" s="155"/>
      <c r="AA3701" s="155"/>
      <c r="AB3701" s="319"/>
      <c r="AC3701" s="108"/>
      <c r="AD3701" s="73"/>
      <c r="AE3701" s="155"/>
      <c r="AF3701" s="74"/>
      <c r="AH3701" s="784"/>
      <c r="AI3701" s="785"/>
      <c r="AJ3701" s="785"/>
      <c r="AK3701" s="785"/>
      <c r="AL3701" s="786"/>
      <c r="AM3701" s="786"/>
      <c r="AN3701" s="191"/>
      <c r="AO3701" s="191"/>
      <c r="AP3701" s="191"/>
    </row>
    <row r="3702" spans="1:42" ht="16.5" thickBot="1" x14ac:dyDescent="0.3">
      <c r="A3702" s="3537" t="s">
        <v>43</v>
      </c>
      <c r="B3702" s="3538"/>
      <c r="C3702" s="3539"/>
      <c r="D3702" s="114"/>
      <c r="E3702" s="646">
        <f>SQRT(E3696*E3696+E3697*E3697)/E3527/1.73</f>
        <v>33.624003626791676</v>
      </c>
      <c r="F3702" s="79">
        <f t="shared" ref="F3702:AB3702" si="1399">SQRT(F3696*F3696+F3697*F3697)/F3527/1.73</f>
        <v>33.053889401109764</v>
      </c>
      <c r="G3702" s="79">
        <f t="shared" si="1399"/>
        <v>32.572262560482095</v>
      </c>
      <c r="H3702" s="79">
        <f t="shared" si="1399"/>
        <v>32.037429573287824</v>
      </c>
      <c r="I3702" s="79">
        <f t="shared" si="1399"/>
        <v>32.967574339307596</v>
      </c>
      <c r="J3702" s="79">
        <f t="shared" si="1399"/>
        <v>36.011837883139471</v>
      </c>
      <c r="K3702" s="79">
        <f t="shared" si="1399"/>
        <v>40.932706718211541</v>
      </c>
      <c r="L3702" s="79">
        <f t="shared" si="1399"/>
        <v>45.288421781540215</v>
      </c>
      <c r="M3702" s="79">
        <f t="shared" si="1399"/>
        <v>44.440029059759198</v>
      </c>
      <c r="N3702" s="79">
        <f t="shared" si="1399"/>
        <v>41.347984492063411</v>
      </c>
      <c r="O3702" s="79">
        <f t="shared" si="1399"/>
        <v>43.715156256282626</v>
      </c>
      <c r="P3702" s="79">
        <f t="shared" si="1399"/>
        <v>48.263248714571048</v>
      </c>
      <c r="Q3702" s="79">
        <f t="shared" si="1399"/>
        <v>47.965372767378291</v>
      </c>
      <c r="R3702" s="79">
        <f t="shared" si="1399"/>
        <v>46.928050225464105</v>
      </c>
      <c r="S3702" s="79">
        <f t="shared" si="1399"/>
        <v>48.133664635304228</v>
      </c>
      <c r="T3702" s="79">
        <f t="shared" si="1399"/>
        <v>46.547216801208997</v>
      </c>
      <c r="U3702" s="79">
        <f t="shared" si="1399"/>
        <v>47.543233979085528</v>
      </c>
      <c r="V3702" s="79">
        <f t="shared" si="1399"/>
        <v>45.505731716579341</v>
      </c>
      <c r="W3702" s="79">
        <f t="shared" si="1399"/>
        <v>46.216919506160103</v>
      </c>
      <c r="X3702" s="79">
        <f t="shared" si="1399"/>
        <v>46.856678263438297</v>
      </c>
      <c r="Y3702" s="79">
        <f>SQRT(Y3696*Y3696+Y3697*Y3697)/Y3527/1.73</f>
        <v>46.48797235444399</v>
      </c>
      <c r="Z3702" s="79">
        <f t="shared" si="1399"/>
        <v>44.896575019230632</v>
      </c>
      <c r="AA3702" s="79">
        <f t="shared" si="1399"/>
        <v>41.421368434112075</v>
      </c>
      <c r="AB3702" s="1751">
        <f t="shared" si="1399"/>
        <v>39.023557809437563</v>
      </c>
      <c r="AC3702" s="109">
        <f>AVERAGE(E3702:AB3702)</f>
        <v>42.157536913266235</v>
      </c>
      <c r="AD3702" s="78">
        <f>(AC3698-AC3702)/AC3698</f>
        <v>1.2896696664985783E-2</v>
      </c>
      <c r="AE3702" s="79"/>
      <c r="AF3702" s="80"/>
      <c r="AK3702" s="14"/>
      <c r="AL3702" s="14"/>
      <c r="AM3702" s="15"/>
      <c r="AN3702" s="14"/>
    </row>
    <row r="3703" spans="1:42" x14ac:dyDescent="0.25">
      <c r="A3703" s="3561" t="s">
        <v>661</v>
      </c>
      <c r="B3703" s="3559" t="s">
        <v>552</v>
      </c>
      <c r="C3703" s="121" t="s">
        <v>14</v>
      </c>
      <c r="D3703" s="113" t="s">
        <v>941</v>
      </c>
      <c r="E3703" s="309">
        <v>1.8</v>
      </c>
      <c r="F3703" s="71">
        <v>1.8</v>
      </c>
      <c r="G3703" s="71">
        <v>1.8</v>
      </c>
      <c r="H3703" s="71">
        <v>1.8</v>
      </c>
      <c r="I3703" s="71">
        <v>2.4</v>
      </c>
      <c r="J3703" s="71">
        <v>1.8</v>
      </c>
      <c r="K3703" s="71">
        <v>1.8</v>
      </c>
      <c r="L3703" s="71">
        <v>1.8</v>
      </c>
      <c r="M3703" s="71">
        <v>1.2</v>
      </c>
      <c r="N3703" s="71">
        <v>1.8</v>
      </c>
      <c r="O3703" s="71">
        <v>1.8</v>
      </c>
      <c r="P3703" s="71">
        <v>1.8</v>
      </c>
      <c r="Q3703" s="71">
        <v>1.8</v>
      </c>
      <c r="R3703" s="71">
        <v>1.8</v>
      </c>
      <c r="S3703" s="71">
        <v>1.8</v>
      </c>
      <c r="T3703" s="71">
        <v>2.4</v>
      </c>
      <c r="U3703" s="71">
        <v>1.8</v>
      </c>
      <c r="V3703" s="71">
        <v>2.4</v>
      </c>
      <c r="W3703" s="71">
        <v>2.4</v>
      </c>
      <c r="X3703" s="71">
        <v>2.4</v>
      </c>
      <c r="Y3703" s="71">
        <v>2.4</v>
      </c>
      <c r="Z3703" s="71">
        <v>2.4</v>
      </c>
      <c r="AA3703" s="71">
        <v>3</v>
      </c>
      <c r="AB3703" s="396">
        <v>3</v>
      </c>
      <c r="AC3703" s="106">
        <f>SUM(E3703:AB3703)</f>
        <v>49.2</v>
      </c>
      <c r="AD3703" s="70"/>
      <c r="AE3703" s="71">
        <v>0</v>
      </c>
      <c r="AF3703" s="72">
        <v>0</v>
      </c>
      <c r="AK3703" s="433"/>
      <c r="AL3703" s="434"/>
      <c r="AM3703" s="433"/>
      <c r="AN3703" s="15"/>
    </row>
    <row r="3704" spans="1:42" x14ac:dyDescent="0.25">
      <c r="A3704" s="3562"/>
      <c r="B3704" s="3560"/>
      <c r="C3704" s="123" t="s">
        <v>956</v>
      </c>
      <c r="D3704" s="108" t="s">
        <v>941</v>
      </c>
      <c r="E3704" s="310">
        <v>1.2</v>
      </c>
      <c r="F3704" s="311">
        <v>0.6</v>
      </c>
      <c r="G3704" s="311">
        <v>1.2</v>
      </c>
      <c r="H3704" s="311">
        <v>1.2</v>
      </c>
      <c r="I3704" s="311">
        <v>1.2</v>
      </c>
      <c r="J3704" s="311">
        <v>1.2</v>
      </c>
      <c r="K3704" s="311">
        <v>1.2</v>
      </c>
      <c r="L3704" s="311">
        <v>1.8</v>
      </c>
      <c r="M3704" s="311">
        <v>1.2</v>
      </c>
      <c r="N3704" s="311">
        <v>0.6</v>
      </c>
      <c r="O3704" s="311">
        <v>1.2</v>
      </c>
      <c r="P3704" s="311">
        <v>1.2</v>
      </c>
      <c r="Q3704" s="311">
        <v>1.8</v>
      </c>
      <c r="R3704" s="311">
        <v>1.2</v>
      </c>
      <c r="S3704" s="311">
        <v>1.2</v>
      </c>
      <c r="T3704" s="311">
        <v>1.2</v>
      </c>
      <c r="U3704" s="311">
        <v>1.2</v>
      </c>
      <c r="V3704" s="311">
        <v>0.6</v>
      </c>
      <c r="W3704" s="311">
        <v>1.2</v>
      </c>
      <c r="X3704" s="311">
        <v>1.2</v>
      </c>
      <c r="Y3704" s="311">
        <v>1.2</v>
      </c>
      <c r="Z3704" s="311">
        <v>0.6</v>
      </c>
      <c r="AA3704" s="311">
        <v>1.2</v>
      </c>
      <c r="AB3704" s="397">
        <v>0.6</v>
      </c>
      <c r="AC3704" s="107">
        <f>SUM(E3704:AB3704)</f>
        <v>27</v>
      </c>
      <c r="AD3704" s="73"/>
      <c r="AE3704" s="155"/>
      <c r="AF3704" s="74"/>
      <c r="AK3704" s="15"/>
      <c r="AL3704" s="15"/>
      <c r="AM3704" s="15"/>
      <c r="AN3704" s="15"/>
    </row>
    <row r="3705" spans="1:42" x14ac:dyDescent="0.25">
      <c r="A3705" s="3562"/>
      <c r="B3705" s="3560"/>
      <c r="C3705" s="123" t="s">
        <v>16</v>
      </c>
      <c r="D3705" s="108" t="s">
        <v>55</v>
      </c>
      <c r="E3705" s="1479">
        <v>0</v>
      </c>
      <c r="F3705" s="1479">
        <v>0</v>
      </c>
      <c r="G3705" s="1479">
        <v>0</v>
      </c>
      <c r="H3705" s="329">
        <v>0</v>
      </c>
      <c r="I3705" s="329">
        <v>0</v>
      </c>
      <c r="J3705" s="329">
        <v>0</v>
      </c>
      <c r="K3705" s="329">
        <v>0</v>
      </c>
      <c r="L3705" s="329">
        <v>0</v>
      </c>
      <c r="M3705" s="329">
        <v>0</v>
      </c>
      <c r="N3705" s="329">
        <v>0</v>
      </c>
      <c r="O3705" s="329">
        <v>0</v>
      </c>
      <c r="P3705" s="329">
        <v>0</v>
      </c>
      <c r="Q3705" s="329">
        <v>0</v>
      </c>
      <c r="R3705" s="329">
        <v>0</v>
      </c>
      <c r="S3705" s="329">
        <v>0</v>
      </c>
      <c r="T3705" s="329">
        <v>0</v>
      </c>
      <c r="U3705" s="329">
        <v>0</v>
      </c>
      <c r="V3705" s="329">
        <v>0</v>
      </c>
      <c r="W3705" s="329">
        <v>0</v>
      </c>
      <c r="X3705" s="329">
        <v>0</v>
      </c>
      <c r="Y3705" s="329">
        <v>0</v>
      </c>
      <c r="Z3705" s="1479">
        <v>0</v>
      </c>
      <c r="AA3705" s="1479">
        <v>0</v>
      </c>
      <c r="AB3705" s="1479">
        <v>0</v>
      </c>
      <c r="AC3705" s="107"/>
      <c r="AD3705" s="76"/>
      <c r="AE3705" s="76"/>
      <c r="AF3705" s="77"/>
      <c r="AK3705" s="15"/>
      <c r="AL3705" s="15"/>
      <c r="AM3705" s="15"/>
      <c r="AN3705" s="15"/>
    </row>
    <row r="3706" spans="1:42" ht="16.5" thickBot="1" x14ac:dyDescent="0.3">
      <c r="A3706" s="3726"/>
      <c r="B3706" s="3572"/>
      <c r="C3706" s="126" t="s">
        <v>18</v>
      </c>
      <c r="D3706" s="114"/>
      <c r="E3706" s="320">
        <f t="shared" ref="E3706:AB3706" si="1400">E3704/E3703</f>
        <v>0.66666666666666663</v>
      </c>
      <c r="F3706" s="321">
        <f t="shared" si="1400"/>
        <v>0.33333333333333331</v>
      </c>
      <c r="G3706" s="321">
        <f t="shared" si="1400"/>
        <v>0.66666666666666663</v>
      </c>
      <c r="H3706" s="321">
        <f t="shared" si="1400"/>
        <v>0.66666666666666663</v>
      </c>
      <c r="I3706" s="321">
        <f t="shared" si="1400"/>
        <v>0.5</v>
      </c>
      <c r="J3706" s="321">
        <f t="shared" si="1400"/>
        <v>0.66666666666666663</v>
      </c>
      <c r="K3706" s="321">
        <f t="shared" si="1400"/>
        <v>0.66666666666666663</v>
      </c>
      <c r="L3706" s="321">
        <f t="shared" si="1400"/>
        <v>1</v>
      </c>
      <c r="M3706" s="321">
        <f t="shared" si="1400"/>
        <v>1</v>
      </c>
      <c r="N3706" s="321">
        <f t="shared" si="1400"/>
        <v>0.33333333333333331</v>
      </c>
      <c r="O3706" s="321">
        <f t="shared" si="1400"/>
        <v>0.66666666666666663</v>
      </c>
      <c r="P3706" s="321">
        <f t="shared" si="1400"/>
        <v>0.66666666666666663</v>
      </c>
      <c r="Q3706" s="321">
        <f t="shared" si="1400"/>
        <v>1</v>
      </c>
      <c r="R3706" s="321">
        <f t="shared" si="1400"/>
        <v>0.66666666666666663</v>
      </c>
      <c r="S3706" s="321">
        <f t="shared" si="1400"/>
        <v>0.66666666666666663</v>
      </c>
      <c r="T3706" s="321">
        <f t="shared" si="1400"/>
        <v>0.5</v>
      </c>
      <c r="U3706" s="321">
        <f t="shared" si="1400"/>
        <v>0.66666666666666663</v>
      </c>
      <c r="V3706" s="321">
        <f t="shared" si="1400"/>
        <v>0.25</v>
      </c>
      <c r="W3706" s="321">
        <f t="shared" si="1400"/>
        <v>0.5</v>
      </c>
      <c r="X3706" s="321">
        <f t="shared" si="1400"/>
        <v>0.5</v>
      </c>
      <c r="Y3706" s="321">
        <f>Y3704/Y3703</f>
        <v>0.5</v>
      </c>
      <c r="Z3706" s="321">
        <f t="shared" si="1400"/>
        <v>0.25</v>
      </c>
      <c r="AA3706" s="321">
        <f t="shared" si="1400"/>
        <v>0.39999999999999997</v>
      </c>
      <c r="AB3706" s="809">
        <f t="shared" si="1400"/>
        <v>0.19999999999999998</v>
      </c>
      <c r="AC3706" s="457">
        <f>MAX(E3706:AB3706)</f>
        <v>1</v>
      </c>
      <c r="AD3706" s="73"/>
      <c r="AE3706" s="155"/>
      <c r="AF3706" s="74"/>
      <c r="AK3706" s="15"/>
      <c r="AL3706" s="15"/>
      <c r="AM3706" s="15"/>
      <c r="AN3706" s="15"/>
    </row>
    <row r="3707" spans="1:42" x14ac:dyDescent="0.25">
      <c r="A3707" s="2049"/>
      <c r="B3707" s="2052"/>
      <c r="C3707" s="360" t="s">
        <v>117</v>
      </c>
      <c r="D3707" s="122"/>
      <c r="E3707" s="138"/>
      <c r="F3707" s="136"/>
      <c r="G3707" s="136"/>
      <c r="H3707" s="91"/>
      <c r="I3707" s="91"/>
      <c r="J3707" s="91"/>
      <c r="K3707" s="91"/>
      <c r="L3707" s="91"/>
      <c r="M3707" s="91"/>
      <c r="N3707" s="91"/>
      <c r="O3707" s="91"/>
      <c r="P3707" s="91"/>
      <c r="Q3707" s="91"/>
      <c r="R3707" s="91"/>
      <c r="S3707" s="91"/>
      <c r="T3707" s="91"/>
      <c r="U3707" s="91"/>
      <c r="V3707" s="91"/>
      <c r="W3707" s="91"/>
      <c r="X3707" s="91"/>
      <c r="Y3707" s="91"/>
      <c r="Z3707" s="136"/>
      <c r="AA3707" s="136"/>
      <c r="AB3707" s="477"/>
      <c r="AC3707" s="122"/>
      <c r="AD3707" s="73"/>
      <c r="AE3707" s="155"/>
      <c r="AF3707" s="74"/>
      <c r="AK3707" s="15"/>
      <c r="AL3707" s="15"/>
      <c r="AM3707" s="15"/>
      <c r="AN3707" s="15"/>
    </row>
    <row r="3708" spans="1:42" s="183" customFormat="1" x14ac:dyDescent="0.25">
      <c r="A3708" s="2059"/>
      <c r="B3708" s="2062"/>
      <c r="C3708" s="124" t="s">
        <v>118</v>
      </c>
      <c r="D3708" s="108"/>
      <c r="E3708" s="313"/>
      <c r="F3708" s="314"/>
      <c r="G3708" s="314"/>
      <c r="H3708" s="155"/>
      <c r="I3708" s="155"/>
      <c r="J3708" s="155"/>
      <c r="K3708" s="155"/>
      <c r="L3708" s="155"/>
      <c r="M3708" s="155"/>
      <c r="N3708" s="155"/>
      <c r="O3708" s="155"/>
      <c r="P3708" s="155"/>
      <c r="Q3708" s="155"/>
      <c r="R3708" s="155"/>
      <c r="S3708" s="155"/>
      <c r="T3708" s="155"/>
      <c r="U3708" s="155"/>
      <c r="V3708" s="155"/>
      <c r="W3708" s="155"/>
      <c r="X3708" s="155"/>
      <c r="Y3708" s="155"/>
      <c r="Z3708" s="314"/>
      <c r="AA3708" s="314"/>
      <c r="AB3708" s="870"/>
      <c r="AC3708" s="108"/>
      <c r="AD3708" s="73"/>
      <c r="AE3708" s="155"/>
      <c r="AF3708" s="74"/>
      <c r="AH3708" s="784"/>
      <c r="AI3708" s="785"/>
      <c r="AJ3708" s="785"/>
      <c r="AK3708" s="785"/>
      <c r="AL3708" s="786"/>
      <c r="AM3708" s="786"/>
      <c r="AN3708" s="191"/>
      <c r="AO3708" s="191"/>
      <c r="AP3708" s="191"/>
    </row>
    <row r="3709" spans="1:42" ht="16.5" thickBot="1" x14ac:dyDescent="0.3">
      <c r="A3709" s="3537" t="s">
        <v>43</v>
      </c>
      <c r="B3709" s="3538"/>
      <c r="C3709" s="3539"/>
      <c r="D3709" s="114"/>
      <c r="E3709" s="180">
        <f>SQRT(E3703*E3703+E3704*E3704)/E3527/1.73</f>
        <v>0.12023848184072883</v>
      </c>
      <c r="F3709" s="181">
        <f t="shared" ref="F3709:AB3709" si="1401">SQRT(F3703*F3703+F3704*F3704)/F3527/1.73</f>
        <v>0.10525371373975279</v>
      </c>
      <c r="G3709" s="181">
        <f t="shared" si="1401"/>
        <v>0.12012297897632854</v>
      </c>
      <c r="H3709" s="79">
        <f t="shared" si="1401"/>
        <v>0.12012297897632854</v>
      </c>
      <c r="I3709" s="79">
        <f t="shared" si="1401"/>
        <v>0.14870851495517862</v>
      </c>
      <c r="J3709" s="79">
        <f t="shared" si="1401"/>
        <v>0.12058632701481004</v>
      </c>
      <c r="K3709" s="79">
        <f t="shared" si="1401"/>
        <v>0.12140584574209513</v>
      </c>
      <c r="L3709" s="79">
        <f t="shared" si="1401"/>
        <v>0.14397613272578819</v>
      </c>
      <c r="M3709" s="79">
        <f t="shared" si="1401"/>
        <v>9.6172292578925206E-2</v>
      </c>
      <c r="N3709" s="79">
        <f t="shared" si="1401"/>
        <v>0.10586329123245407</v>
      </c>
      <c r="O3709" s="79">
        <f t="shared" si="1401"/>
        <v>0.12070272308335715</v>
      </c>
      <c r="P3709" s="79">
        <f t="shared" si="1401"/>
        <v>0.12023848184072883</v>
      </c>
      <c r="Q3709" s="79">
        <f t="shared" si="1401"/>
        <v>0.14175684744292441</v>
      </c>
      <c r="R3709" s="79">
        <f t="shared" si="1401"/>
        <v>0.1200076978064856</v>
      </c>
      <c r="S3709" s="79">
        <f t="shared" si="1401"/>
        <v>0.12187916287949123</v>
      </c>
      <c r="T3709" s="79">
        <f t="shared" si="1401"/>
        <v>0.15131998155926957</v>
      </c>
      <c r="U3709" s="79">
        <f t="shared" si="1401"/>
        <v>0.12176048793997858</v>
      </c>
      <c r="V3709" s="79">
        <f t="shared" si="1401"/>
        <v>0.13910299899746953</v>
      </c>
      <c r="W3709" s="79">
        <f t="shared" si="1401"/>
        <v>0.15058541854199156</v>
      </c>
      <c r="X3709" s="79">
        <f t="shared" si="1401"/>
        <v>0.14985795275193364</v>
      </c>
      <c r="Y3709" s="79">
        <f>SQRT(Y3703*Y3703+Y3704*Y3704)/Y3527/1.73</f>
        <v>0.15000288307374401</v>
      </c>
      <c r="Z3709" s="181">
        <f t="shared" si="1401"/>
        <v>0.13749796439365253</v>
      </c>
      <c r="AA3709" s="181">
        <f t="shared" si="1401"/>
        <v>0.17924061577228664</v>
      </c>
      <c r="AB3709" s="398">
        <f t="shared" si="1401"/>
        <v>0.1697165138271039</v>
      </c>
      <c r="AC3709" s="109">
        <f>AVERAGE(E3709:AB3709)</f>
        <v>0.13233834532053362</v>
      </c>
      <c r="AD3709" s="78" t="e">
        <f>(AC3705-AC3709)/AC3705</f>
        <v>#DIV/0!</v>
      </c>
      <c r="AE3709" s="79"/>
      <c r="AF3709" s="80"/>
      <c r="AK3709" s="14"/>
      <c r="AL3709" s="14"/>
      <c r="AM3709" s="15"/>
      <c r="AN3709" s="14"/>
    </row>
    <row r="3710" spans="1:42" x14ac:dyDescent="0.25">
      <c r="A3710" s="3561" t="s">
        <v>662</v>
      </c>
      <c r="B3710" s="3559" t="s">
        <v>629</v>
      </c>
      <c r="C3710" s="125" t="s">
        <v>14</v>
      </c>
      <c r="D3710" s="108" t="s">
        <v>941</v>
      </c>
      <c r="E3710" s="309">
        <v>379.2</v>
      </c>
      <c r="F3710" s="71">
        <v>331.2</v>
      </c>
      <c r="G3710" s="71">
        <v>296.39999999999998</v>
      </c>
      <c r="H3710" s="71">
        <v>261.60000000000002</v>
      </c>
      <c r="I3710" s="71">
        <v>270.60000000000002</v>
      </c>
      <c r="J3710" s="71">
        <v>295.2</v>
      </c>
      <c r="K3710" s="71">
        <v>293.39999999999998</v>
      </c>
      <c r="L3710" s="71">
        <v>302.39999999999998</v>
      </c>
      <c r="M3710" s="71">
        <v>404.4</v>
      </c>
      <c r="N3710" s="71">
        <v>783</v>
      </c>
      <c r="O3710" s="71">
        <v>877.2</v>
      </c>
      <c r="P3710" s="71">
        <v>847.2</v>
      </c>
      <c r="Q3710" s="71">
        <v>844.2</v>
      </c>
      <c r="R3710" s="71">
        <v>869.4</v>
      </c>
      <c r="S3710" s="71">
        <v>887.4</v>
      </c>
      <c r="T3710" s="71">
        <v>852</v>
      </c>
      <c r="U3710" s="71">
        <v>795.6</v>
      </c>
      <c r="V3710" s="71">
        <v>750</v>
      </c>
      <c r="W3710" s="71">
        <v>715.2</v>
      </c>
      <c r="X3710" s="71">
        <v>705</v>
      </c>
      <c r="Y3710" s="71">
        <v>664.2</v>
      </c>
      <c r="Z3710" s="71">
        <v>478.8</v>
      </c>
      <c r="AA3710" s="71">
        <v>441.6</v>
      </c>
      <c r="AB3710" s="396">
        <v>400.2</v>
      </c>
      <c r="AC3710" s="134">
        <f>SUM(E3710:AB3710)</f>
        <v>13745.400000000001</v>
      </c>
      <c r="AD3710" s="70"/>
      <c r="AE3710" s="71">
        <v>100</v>
      </c>
      <c r="AF3710" s="72">
        <v>40</v>
      </c>
      <c r="AK3710" s="433"/>
      <c r="AL3710" s="434"/>
      <c r="AM3710" s="433"/>
      <c r="AN3710" s="15"/>
    </row>
    <row r="3711" spans="1:42" x14ac:dyDescent="0.25">
      <c r="A3711" s="3562"/>
      <c r="B3711" s="3560"/>
      <c r="C3711" s="123" t="s">
        <v>956</v>
      </c>
      <c r="D3711" s="108" t="s">
        <v>941</v>
      </c>
      <c r="E3711" s="310">
        <v>124.2</v>
      </c>
      <c r="F3711" s="311">
        <v>114</v>
      </c>
      <c r="G3711" s="311">
        <v>111.6</v>
      </c>
      <c r="H3711" s="311">
        <v>109.2</v>
      </c>
      <c r="I3711" s="311">
        <v>114</v>
      </c>
      <c r="J3711" s="311">
        <v>118.2</v>
      </c>
      <c r="K3711" s="311">
        <v>108.6</v>
      </c>
      <c r="L3711" s="311">
        <v>110.4</v>
      </c>
      <c r="M3711" s="311">
        <v>107.4</v>
      </c>
      <c r="N3711" s="311">
        <v>256.8</v>
      </c>
      <c r="O3711" s="311">
        <v>240</v>
      </c>
      <c r="P3711" s="311">
        <v>229.2</v>
      </c>
      <c r="Q3711" s="311">
        <v>226.2</v>
      </c>
      <c r="R3711" s="311">
        <v>229.8</v>
      </c>
      <c r="S3711" s="311">
        <v>232.8</v>
      </c>
      <c r="T3711" s="311">
        <v>211.8</v>
      </c>
      <c r="U3711" s="311">
        <v>186</v>
      </c>
      <c r="V3711" s="311">
        <v>167.4</v>
      </c>
      <c r="W3711" s="311">
        <v>152.4</v>
      </c>
      <c r="X3711" s="311">
        <v>152.4</v>
      </c>
      <c r="Y3711" s="311">
        <v>135.6</v>
      </c>
      <c r="Z3711" s="311">
        <v>115.2</v>
      </c>
      <c r="AA3711" s="311">
        <v>123</v>
      </c>
      <c r="AB3711" s="397">
        <v>126</v>
      </c>
      <c r="AC3711" s="107">
        <f>SUM(E3711:AB3711)</f>
        <v>3802.2000000000007</v>
      </c>
      <c r="AD3711" s="73"/>
      <c r="AE3711" s="155"/>
      <c r="AF3711" s="74"/>
      <c r="AK3711" s="15"/>
      <c r="AL3711" s="15"/>
      <c r="AM3711" s="15"/>
      <c r="AN3711" s="15"/>
    </row>
    <row r="3712" spans="1:42" x14ac:dyDescent="0.25">
      <c r="A3712" s="3562"/>
      <c r="B3712" s="3560"/>
      <c r="C3712" s="123" t="s">
        <v>16</v>
      </c>
      <c r="D3712" s="108" t="s">
        <v>55</v>
      </c>
      <c r="E3712" s="1479">
        <v>21</v>
      </c>
      <c r="F3712" s="1474">
        <v>18</v>
      </c>
      <c r="G3712" s="1474">
        <v>19</v>
      </c>
      <c r="H3712" s="330">
        <v>17</v>
      </c>
      <c r="I3712" s="330">
        <v>16</v>
      </c>
      <c r="J3712" s="330">
        <v>21</v>
      </c>
      <c r="K3712" s="330">
        <v>16</v>
      </c>
      <c r="L3712" s="330">
        <v>22</v>
      </c>
      <c r="M3712" s="330">
        <v>27</v>
      </c>
      <c r="N3712" s="330">
        <v>54</v>
      </c>
      <c r="O3712" s="330">
        <v>50</v>
      </c>
      <c r="P3712" s="330">
        <v>49</v>
      </c>
      <c r="Q3712" s="330">
        <v>48</v>
      </c>
      <c r="R3712" s="330">
        <v>49</v>
      </c>
      <c r="S3712" s="330">
        <v>52</v>
      </c>
      <c r="T3712" s="330">
        <v>48</v>
      </c>
      <c r="U3712" s="330">
        <v>43</v>
      </c>
      <c r="V3712" s="330">
        <v>42</v>
      </c>
      <c r="W3712" s="330">
        <v>42</v>
      </c>
      <c r="X3712" s="330">
        <v>41</v>
      </c>
      <c r="Y3712" s="330">
        <v>35</v>
      </c>
      <c r="Z3712" s="1474">
        <v>26</v>
      </c>
      <c r="AA3712" s="1474">
        <v>25</v>
      </c>
      <c r="AB3712" s="1502">
        <v>24</v>
      </c>
      <c r="AC3712" s="107">
        <f>AVERAGE(E3712:AB3712)</f>
        <v>33.541666666666664</v>
      </c>
      <c r="AD3712" s="76"/>
      <c r="AE3712" s="76"/>
      <c r="AF3712" s="77"/>
      <c r="AK3712" s="15"/>
      <c r="AL3712" s="15"/>
      <c r="AM3712" s="15"/>
      <c r="AN3712" s="15"/>
    </row>
    <row r="3713" spans="1:42" x14ac:dyDescent="0.25">
      <c r="A3713" s="3501"/>
      <c r="B3713" s="3504"/>
      <c r="C3713" s="123" t="s">
        <v>18</v>
      </c>
      <c r="D3713" s="108"/>
      <c r="E3713" s="316">
        <f t="shared" ref="E3713:AB3713" si="1402">E3711/E3710</f>
        <v>0.32753164556962028</v>
      </c>
      <c r="F3713" s="317">
        <f t="shared" si="1402"/>
        <v>0.34420289855072467</v>
      </c>
      <c r="G3713" s="317">
        <f t="shared" si="1402"/>
        <v>0.37651821862348178</v>
      </c>
      <c r="H3713" s="317">
        <f t="shared" si="1402"/>
        <v>0.41743119266055045</v>
      </c>
      <c r="I3713" s="317">
        <f t="shared" si="1402"/>
        <v>0.42128603104212858</v>
      </c>
      <c r="J3713" s="317">
        <f t="shared" si="1402"/>
        <v>0.40040650406504069</v>
      </c>
      <c r="K3713" s="317">
        <f t="shared" si="1402"/>
        <v>0.37014314928425357</v>
      </c>
      <c r="L3713" s="317">
        <f t="shared" si="1402"/>
        <v>0.36507936507936511</v>
      </c>
      <c r="M3713" s="317">
        <f t="shared" si="1402"/>
        <v>0.26557863501483681</v>
      </c>
      <c r="N3713" s="317">
        <f t="shared" si="1402"/>
        <v>0.32796934865900385</v>
      </c>
      <c r="O3713" s="317">
        <f t="shared" si="1402"/>
        <v>0.27359781121751026</v>
      </c>
      <c r="P3713" s="317">
        <f t="shared" si="1402"/>
        <v>0.27053824362606227</v>
      </c>
      <c r="Q3713" s="317">
        <f t="shared" si="1402"/>
        <v>0.26794598436389477</v>
      </c>
      <c r="R3713" s="317">
        <f t="shared" si="1402"/>
        <v>0.26432022084196</v>
      </c>
      <c r="S3713" s="317">
        <f t="shared" si="1402"/>
        <v>0.2623394185260311</v>
      </c>
      <c r="T3713" s="317">
        <f t="shared" si="1402"/>
        <v>0.24859154929577465</v>
      </c>
      <c r="U3713" s="317">
        <f t="shared" si="1402"/>
        <v>0.23378582202111614</v>
      </c>
      <c r="V3713" s="317">
        <f t="shared" si="1402"/>
        <v>0.22320000000000001</v>
      </c>
      <c r="W3713" s="317">
        <f t="shared" si="1402"/>
        <v>0.21308724832214765</v>
      </c>
      <c r="X3713" s="317">
        <f t="shared" si="1402"/>
        <v>0.21617021276595746</v>
      </c>
      <c r="Y3713" s="317">
        <f>Y3711/Y3710</f>
        <v>0.20415537488708219</v>
      </c>
      <c r="Z3713" s="317">
        <f t="shared" si="1402"/>
        <v>0.24060150375939848</v>
      </c>
      <c r="AA3713" s="317">
        <f t="shared" si="1402"/>
        <v>0.27853260869565216</v>
      </c>
      <c r="AB3713" s="339">
        <f t="shared" si="1402"/>
        <v>0.31484257871064469</v>
      </c>
      <c r="AC3713" s="436">
        <f>MAX(E3713:AB3713)</f>
        <v>0.42128603104212858</v>
      </c>
      <c r="AD3713" s="73"/>
      <c r="AE3713" s="155"/>
      <c r="AF3713" s="74"/>
      <c r="AK3713" s="15"/>
      <c r="AL3713" s="15"/>
      <c r="AM3713" s="15"/>
      <c r="AN3713" s="15"/>
    </row>
    <row r="3714" spans="1:42" x14ac:dyDescent="0.25">
      <c r="A3714" s="2059"/>
      <c r="B3714" s="2062"/>
      <c r="C3714" s="124" t="s">
        <v>117</v>
      </c>
      <c r="D3714" s="108"/>
      <c r="E3714" s="313"/>
      <c r="F3714" s="314"/>
      <c r="G3714" s="314"/>
      <c r="H3714" s="155"/>
      <c r="I3714" s="155"/>
      <c r="J3714" s="155"/>
      <c r="K3714" s="155"/>
      <c r="L3714" s="155"/>
      <c r="M3714" s="155"/>
      <c r="N3714" s="155"/>
      <c r="O3714" s="155"/>
      <c r="P3714" s="155"/>
      <c r="Q3714" s="155"/>
      <c r="R3714" s="155"/>
      <c r="S3714" s="155"/>
      <c r="T3714" s="155"/>
      <c r="U3714" s="155"/>
      <c r="V3714" s="155"/>
      <c r="W3714" s="155"/>
      <c r="X3714" s="155"/>
      <c r="Y3714" s="155"/>
      <c r="Z3714" s="314"/>
      <c r="AA3714" s="314"/>
      <c r="AB3714" s="870"/>
      <c r="AC3714" s="108"/>
      <c r="AD3714" s="73"/>
      <c r="AE3714" s="155"/>
      <c r="AF3714" s="74"/>
      <c r="AK3714" s="15"/>
      <c r="AL3714" s="15"/>
      <c r="AM3714" s="15"/>
      <c r="AN3714" s="15"/>
    </row>
    <row r="3715" spans="1:42" s="183" customFormat="1" x14ac:dyDescent="0.25">
      <c r="A3715" s="2059"/>
      <c r="B3715" s="2062"/>
      <c r="C3715" s="124" t="s">
        <v>118</v>
      </c>
      <c r="D3715" s="108"/>
      <c r="E3715" s="313"/>
      <c r="F3715" s="314"/>
      <c r="G3715" s="314"/>
      <c r="H3715" s="155"/>
      <c r="I3715" s="155"/>
      <c r="J3715" s="155"/>
      <c r="K3715" s="155"/>
      <c r="L3715" s="155"/>
      <c r="M3715" s="155"/>
      <c r="N3715" s="155"/>
      <c r="O3715" s="155"/>
      <c r="P3715" s="155"/>
      <c r="Q3715" s="155"/>
      <c r="R3715" s="155"/>
      <c r="S3715" s="155"/>
      <c r="T3715" s="155"/>
      <c r="U3715" s="155"/>
      <c r="V3715" s="155"/>
      <c r="W3715" s="155"/>
      <c r="X3715" s="155"/>
      <c r="Y3715" s="155"/>
      <c r="Z3715" s="314"/>
      <c r="AA3715" s="314"/>
      <c r="AB3715" s="870"/>
      <c r="AC3715" s="108"/>
      <c r="AD3715" s="73"/>
      <c r="AE3715" s="155"/>
      <c r="AF3715" s="74"/>
      <c r="AH3715" s="784"/>
      <c r="AI3715" s="785"/>
      <c r="AJ3715" s="785"/>
      <c r="AK3715" s="785"/>
      <c r="AL3715" s="786"/>
      <c r="AM3715" s="786"/>
      <c r="AN3715" s="191"/>
      <c r="AO3715" s="191"/>
      <c r="AP3715" s="191"/>
    </row>
    <row r="3716" spans="1:42" ht="16.5" thickBot="1" x14ac:dyDescent="0.3">
      <c r="A3716" s="3569" t="s">
        <v>43</v>
      </c>
      <c r="B3716" s="3570"/>
      <c r="C3716" s="3571"/>
      <c r="D3716" s="128"/>
      <c r="E3716" s="535">
        <f>SQRT(E3710*E3710+E3711*E3711)/E3527/1.73</f>
        <v>22.177726408835834</v>
      </c>
      <c r="F3716" s="536">
        <f t="shared" ref="F3716:AB3716" si="1403">SQRT(F3710*F3710+F3711*F3711)/F3527/1.73</f>
        <v>19.430759212715213</v>
      </c>
      <c r="G3716" s="536">
        <f t="shared" si="1403"/>
        <v>17.586115206505703</v>
      </c>
      <c r="H3716" s="464">
        <f t="shared" si="1403"/>
        <v>15.740588651010283</v>
      </c>
      <c r="I3716" s="464">
        <f t="shared" si="1403"/>
        <v>16.273257792854867</v>
      </c>
      <c r="J3716" s="464">
        <f t="shared" si="1403"/>
        <v>17.724801791175356</v>
      </c>
      <c r="K3716" s="464">
        <f t="shared" si="1403"/>
        <v>17.557317003480659</v>
      </c>
      <c r="L3716" s="464">
        <f t="shared" si="1403"/>
        <v>18.207652830359745</v>
      </c>
      <c r="M3716" s="464">
        <f t="shared" si="1403"/>
        <v>23.711809715125</v>
      </c>
      <c r="N3716" s="464">
        <f t="shared" si="1403"/>
        <v>45.976964861399978</v>
      </c>
      <c r="O3716" s="464">
        <f t="shared" si="1403"/>
        <v>50.742032483128284</v>
      </c>
      <c r="P3716" s="464">
        <f t="shared" si="1403"/>
        <v>48.780360299046521</v>
      </c>
      <c r="Q3716" s="464">
        <f t="shared" si="1403"/>
        <v>48.669598636736758</v>
      </c>
      <c r="R3716" s="464">
        <f t="shared" si="1403"/>
        <v>49.885041764874074</v>
      </c>
      <c r="S3716" s="464">
        <f t="shared" si="1403"/>
        <v>51.686681164045041</v>
      </c>
      <c r="T3716" s="464">
        <f t="shared" si="1403"/>
        <v>49.509726624835807</v>
      </c>
      <c r="U3716" s="464">
        <f t="shared" si="1403"/>
        <v>45.98684367104341</v>
      </c>
      <c r="V3716" s="464">
        <f t="shared" si="1403"/>
        <v>43.20948624744895</v>
      </c>
      <c r="W3716" s="464">
        <f t="shared" si="1403"/>
        <v>41.03804927136742</v>
      </c>
      <c r="X3716" s="464">
        <f t="shared" si="1403"/>
        <v>40.282823987763408</v>
      </c>
      <c r="Y3716" s="464">
        <f>SQRT(Y3710*Y3710+Y3711*Y3711)/Y3527/1.73</f>
        <v>37.896514750913404</v>
      </c>
      <c r="Z3716" s="536">
        <f t="shared" si="1403"/>
        <v>27.371258556038658</v>
      </c>
      <c r="AA3716" s="536">
        <f t="shared" si="1403"/>
        <v>25.429632689959</v>
      </c>
      <c r="AB3716" s="537">
        <f t="shared" si="1403"/>
        <v>23.274854412867953</v>
      </c>
      <c r="AC3716" s="538">
        <f>AVERAGE(E3716:AB3716)</f>
        <v>33.256245751397138</v>
      </c>
      <c r="AD3716" s="783">
        <f>(AC3712-AC3716)/AC3712</f>
        <v>8.5094434366069921E-3</v>
      </c>
      <c r="AE3716" s="464"/>
      <c r="AF3716" s="465"/>
      <c r="AK3716" s="14"/>
      <c r="AL3716" s="14"/>
      <c r="AM3716" s="15"/>
      <c r="AN3716" s="14"/>
    </row>
    <row r="3717" spans="1:42" ht="16.5" thickBot="1" x14ac:dyDescent="0.3">
      <c r="A3717" s="3124" t="s">
        <v>663</v>
      </c>
      <c r="B3717" s="595" t="s">
        <v>664</v>
      </c>
      <c r="C3717" s="2821" t="s">
        <v>14</v>
      </c>
      <c r="D3717" s="597" t="s">
        <v>116</v>
      </c>
      <c r="E3717" s="594">
        <f t="shared" ref="E3717:AB3717" si="1404">(E3718-D3718)*$AE3717*$AF3717</f>
        <v>5.6000000000130967</v>
      </c>
      <c r="F3717" s="599">
        <f t="shared" si="1404"/>
        <v>4.0000000000145519</v>
      </c>
      <c r="G3717" s="599">
        <f t="shared" si="1404"/>
        <v>3.9999999999781721</v>
      </c>
      <c r="H3717" s="599">
        <f t="shared" si="1404"/>
        <v>4.0000000000145519</v>
      </c>
      <c r="I3717" s="599">
        <f t="shared" si="1404"/>
        <v>3.1999999999970896</v>
      </c>
      <c r="J3717" s="599">
        <f t="shared" si="1404"/>
        <v>4.7999999999956344</v>
      </c>
      <c r="K3717" s="599">
        <f t="shared" si="1404"/>
        <v>4.0000000000145519</v>
      </c>
      <c r="L3717" s="599">
        <f t="shared" si="1404"/>
        <v>3.1999999999970896</v>
      </c>
      <c r="M3717" s="599">
        <f t="shared" si="1404"/>
        <v>4.7999999999956344</v>
      </c>
      <c r="N3717" s="599">
        <f t="shared" si="1404"/>
        <v>3.1999999999970896</v>
      </c>
      <c r="O3717" s="599">
        <f t="shared" si="1404"/>
        <v>3.9999999999781721</v>
      </c>
      <c r="P3717" s="599">
        <f t="shared" si="1404"/>
        <v>3.2000000000334694</v>
      </c>
      <c r="Q3717" s="599">
        <f t="shared" si="1404"/>
        <v>3.1999999999970896</v>
      </c>
      <c r="R3717" s="599">
        <f t="shared" si="1404"/>
        <v>4.7999999999956344</v>
      </c>
      <c r="S3717" s="599">
        <f t="shared" si="1404"/>
        <v>3.9999999999781721</v>
      </c>
      <c r="T3717" s="599">
        <f t="shared" si="1404"/>
        <v>3.1999999999970896</v>
      </c>
      <c r="U3717" s="599">
        <f t="shared" si="1404"/>
        <v>2.4000000000160071</v>
      </c>
      <c r="V3717" s="599">
        <f t="shared" si="1404"/>
        <v>3.1999999999970896</v>
      </c>
      <c r="W3717" s="599">
        <f t="shared" si="1404"/>
        <v>3.1999999999970896</v>
      </c>
      <c r="X3717" s="599">
        <f t="shared" si="1404"/>
        <v>3.1999999999970896</v>
      </c>
      <c r="Y3717" s="599">
        <f>(Y3718-X3718)*$AE3717*$AF3717</f>
        <v>3.1999999999970896</v>
      </c>
      <c r="Z3717" s="599">
        <f>(Z3718-Y3718)*$AE3717*$AF3717</f>
        <v>3.1999999999970896</v>
      </c>
      <c r="AA3717" s="599">
        <f t="shared" si="1404"/>
        <v>3.1999999999970896</v>
      </c>
      <c r="AB3717" s="1716">
        <f t="shared" si="1404"/>
        <v>3.2000000000334694</v>
      </c>
      <c r="AC3717" s="2822">
        <f>SUM(E3717:AB3717)</f>
        <v>88.000000000029104</v>
      </c>
      <c r="AD3717" s="1514"/>
      <c r="AE3717" s="1152">
        <v>1</v>
      </c>
      <c r="AF3717" s="1153">
        <v>80</v>
      </c>
      <c r="AK3717" s="433"/>
      <c r="AL3717" s="434"/>
      <c r="AM3717" s="433"/>
      <c r="AN3717" s="15"/>
    </row>
    <row r="3718" spans="1:42" ht="16.5" thickBot="1" x14ac:dyDescent="0.3">
      <c r="A3718" s="1722"/>
      <c r="B3718" s="1531"/>
      <c r="C3718" s="2823" t="s">
        <v>117</v>
      </c>
      <c r="D3718" s="498">
        <v>2316.41</v>
      </c>
      <c r="E3718" s="829">
        <v>2316.48</v>
      </c>
      <c r="F3718" s="142">
        <v>2316.5300000000002</v>
      </c>
      <c r="G3718" s="142">
        <v>2316.58</v>
      </c>
      <c r="H3718" s="142">
        <v>2316.63</v>
      </c>
      <c r="I3718" s="142">
        <v>2316.67</v>
      </c>
      <c r="J3718" s="142">
        <v>2316.73</v>
      </c>
      <c r="K3718" s="142">
        <v>2316.7800000000002</v>
      </c>
      <c r="L3718" s="142">
        <v>2316.8200000000002</v>
      </c>
      <c r="M3718" s="142">
        <v>2316.88</v>
      </c>
      <c r="N3718" s="142">
        <v>2316.92</v>
      </c>
      <c r="O3718" s="142">
        <v>2316.9699999999998</v>
      </c>
      <c r="P3718" s="142">
        <v>2317.0100000000002</v>
      </c>
      <c r="Q3718" s="142">
        <v>2317.0500000000002</v>
      </c>
      <c r="R3718" s="142">
        <v>2317.11</v>
      </c>
      <c r="S3718" s="142">
        <v>2317.16</v>
      </c>
      <c r="T3718" s="142">
        <v>2317.1999999999998</v>
      </c>
      <c r="U3718" s="142">
        <v>2317.23</v>
      </c>
      <c r="V3718" s="142">
        <v>2317.27</v>
      </c>
      <c r="W3718" s="142">
        <v>2317.31</v>
      </c>
      <c r="X3718" s="142">
        <v>2317.35</v>
      </c>
      <c r="Y3718" s="142">
        <v>2317.39</v>
      </c>
      <c r="Z3718" s="142">
        <v>2317.4299999999998</v>
      </c>
      <c r="AA3718" s="142">
        <v>2317.4699999999998</v>
      </c>
      <c r="AB3718" s="2824">
        <v>2317.5100000000002</v>
      </c>
      <c r="AC3718" s="2825"/>
      <c r="AD3718" s="3121"/>
      <c r="AE3718" s="3112"/>
      <c r="AF3718" s="3113"/>
      <c r="AK3718" s="14"/>
      <c r="AL3718" s="14"/>
      <c r="AM3718" s="15"/>
      <c r="AN3718" s="14"/>
    </row>
    <row r="3719" spans="1:42" ht="16.5" thickBot="1" x14ac:dyDescent="0.3">
      <c r="A3719" s="3124" t="s">
        <v>665</v>
      </c>
      <c r="B3719" s="595" t="s">
        <v>666</v>
      </c>
      <c r="C3719" s="2821" t="s">
        <v>14</v>
      </c>
      <c r="D3719" s="597" t="s">
        <v>116</v>
      </c>
      <c r="E3719" s="594">
        <f t="shared" ref="E3719:AB3719" si="1405">(E3720-D3720)*$AE3719*$AF3719</f>
        <v>7.2000000000116415</v>
      </c>
      <c r="F3719" s="599">
        <f t="shared" si="1405"/>
        <v>7.2000000000116415</v>
      </c>
      <c r="G3719" s="599">
        <f t="shared" si="1405"/>
        <v>7.2000000000116415</v>
      </c>
      <c r="H3719" s="599">
        <f t="shared" si="1405"/>
        <v>6.3999999999941792</v>
      </c>
      <c r="I3719" s="599">
        <f t="shared" si="1405"/>
        <v>7.2000000000116415</v>
      </c>
      <c r="J3719" s="599">
        <f t="shared" si="1405"/>
        <v>7.9999999998835847</v>
      </c>
      <c r="K3719" s="599">
        <f t="shared" si="1405"/>
        <v>6.3999999999941792</v>
      </c>
      <c r="L3719" s="599">
        <f t="shared" si="1405"/>
        <v>6.3999999999941792</v>
      </c>
      <c r="M3719" s="599">
        <f t="shared" si="1405"/>
        <v>8.0000000000291038</v>
      </c>
      <c r="N3719" s="599">
        <f t="shared" si="1405"/>
        <v>6.3999999999941792</v>
      </c>
      <c r="O3719" s="599">
        <f t="shared" si="1405"/>
        <v>7.2000000000116415</v>
      </c>
      <c r="P3719" s="599">
        <f t="shared" si="1405"/>
        <v>5.5999999999767169</v>
      </c>
      <c r="Q3719" s="599">
        <f t="shared" si="1405"/>
        <v>6.3999999999941792</v>
      </c>
      <c r="R3719" s="599">
        <f t="shared" si="1405"/>
        <v>8.8000000000465661</v>
      </c>
      <c r="S3719" s="599">
        <f t="shared" si="1405"/>
        <v>6.3999999999941792</v>
      </c>
      <c r="T3719" s="599">
        <f t="shared" si="1405"/>
        <v>8.0000000000291038</v>
      </c>
      <c r="U3719" s="599">
        <f t="shared" si="1405"/>
        <v>6.3999999999941792</v>
      </c>
      <c r="V3719" s="599">
        <f t="shared" si="1405"/>
        <v>7.2000000000116415</v>
      </c>
      <c r="W3719" s="599">
        <f t="shared" si="1405"/>
        <v>7.2000000000116415</v>
      </c>
      <c r="X3719" s="599">
        <f t="shared" si="1405"/>
        <v>7.2000000000116415</v>
      </c>
      <c r="Y3719" s="599">
        <f>(Y3720-X3720)*$AE3719*$AF3719</f>
        <v>6.3999999999941792</v>
      </c>
      <c r="Z3719" s="599">
        <f>(Z3720-Y3720)*$AE3719*$AF3719</f>
        <v>8.0000000000291038</v>
      </c>
      <c r="AA3719" s="599">
        <f t="shared" si="1405"/>
        <v>7.1999999998661224</v>
      </c>
      <c r="AB3719" s="1716">
        <f t="shared" si="1405"/>
        <v>6.3999999999941792</v>
      </c>
      <c r="AC3719" s="2822">
        <f>SUM(E3719:AB3719)</f>
        <v>168.79999999990105</v>
      </c>
      <c r="AD3719" s="1514"/>
      <c r="AE3719" s="1152">
        <v>1</v>
      </c>
      <c r="AF3719" s="1153">
        <v>80</v>
      </c>
      <c r="AG3719" s="15"/>
      <c r="AK3719" s="399"/>
      <c r="AL3719" s="399"/>
      <c r="AM3719" s="399"/>
      <c r="AN3719" s="399"/>
    </row>
    <row r="3720" spans="1:42" ht="16.5" thickBot="1" x14ac:dyDescent="0.3">
      <c r="A3720" s="1534"/>
      <c r="B3720" s="603"/>
      <c r="C3720" s="2815" t="s">
        <v>117</v>
      </c>
      <c r="D3720" s="184">
        <v>9428.6</v>
      </c>
      <c r="E3720" s="602">
        <v>9428.69</v>
      </c>
      <c r="F3720" s="229">
        <v>9428.7800000000007</v>
      </c>
      <c r="G3720" s="229">
        <v>9428.8700000000008</v>
      </c>
      <c r="H3720" s="229">
        <v>9428.9500000000007</v>
      </c>
      <c r="I3720" s="229">
        <v>9429.0400000000009</v>
      </c>
      <c r="J3720" s="229">
        <v>9429.14</v>
      </c>
      <c r="K3720" s="229">
        <v>9429.2199999999993</v>
      </c>
      <c r="L3720" s="229">
        <v>9429.2999999999993</v>
      </c>
      <c r="M3720" s="229">
        <v>9429.4</v>
      </c>
      <c r="N3720" s="229">
        <v>9429.48</v>
      </c>
      <c r="O3720" s="229">
        <v>9429.57</v>
      </c>
      <c r="P3720" s="229">
        <v>9429.64</v>
      </c>
      <c r="Q3720" s="229">
        <v>9429.7199999999993</v>
      </c>
      <c r="R3720" s="229">
        <v>9429.83</v>
      </c>
      <c r="S3720" s="229">
        <v>9429.91</v>
      </c>
      <c r="T3720" s="229">
        <v>9430.01</v>
      </c>
      <c r="U3720" s="229">
        <v>9430.09</v>
      </c>
      <c r="V3720" s="229">
        <v>9430.18</v>
      </c>
      <c r="W3720" s="229">
        <v>9430.27</v>
      </c>
      <c r="X3720" s="229">
        <v>9430.36</v>
      </c>
      <c r="Y3720" s="229">
        <v>9430.44</v>
      </c>
      <c r="Z3720" s="229">
        <v>9430.5400000000009</v>
      </c>
      <c r="AA3720" s="229">
        <v>9430.6299999999992</v>
      </c>
      <c r="AB3720" s="1127">
        <v>9430.7099999999991</v>
      </c>
      <c r="AC3720" s="2820"/>
      <c r="AD3720" s="1511"/>
      <c r="AE3720" s="1512"/>
      <c r="AF3720" s="1513"/>
      <c r="AG3720" s="1"/>
      <c r="AK3720" s="399"/>
      <c r="AL3720" s="399"/>
      <c r="AM3720" s="399"/>
      <c r="AN3720" s="399"/>
    </row>
    <row r="3721" spans="1:42" ht="15.75" customHeight="1" x14ac:dyDescent="0.25">
      <c r="A3721" s="3703" t="s">
        <v>33</v>
      </c>
      <c r="B3721" s="3704"/>
      <c r="C3721" s="125" t="s">
        <v>14</v>
      </c>
      <c r="D3721" s="122"/>
      <c r="E3721" s="138">
        <f t="shared" ref="E3721:AB3721" si="1406">SUM(E3535,E3542,E3549,E3556,E3563,E3570,E3577,E3584,E3591,E3598,E3605,E3612,E3619,E3626,E3633,E3640,E3647,E3654,E3661,E3668,E3675,E3682,E3689,E3696,E3703,E3710,E3717,E3719)</f>
        <v>8640.2000000000244</v>
      </c>
      <c r="F3721" s="136">
        <f t="shared" si="1406"/>
        <v>7933.4000000000251</v>
      </c>
      <c r="G3721" s="136">
        <f t="shared" si="1406"/>
        <v>7424.99999999999</v>
      </c>
      <c r="H3721" s="91">
        <f t="shared" si="1406"/>
        <v>7192.200000000008</v>
      </c>
      <c r="I3721" s="91">
        <f t="shared" si="1406"/>
        <v>7123.0000000000082</v>
      </c>
      <c r="J3721" s="91">
        <f t="shared" si="1406"/>
        <v>7711.999999999879</v>
      </c>
      <c r="K3721" s="91">
        <f t="shared" si="1406"/>
        <v>8986.8000000000065</v>
      </c>
      <c r="L3721" s="91">
        <f t="shared" si="1406"/>
        <v>10576.399999999992</v>
      </c>
      <c r="M3721" s="91">
        <f t="shared" si="1406"/>
        <v>12085.800000000025</v>
      </c>
      <c r="N3721" s="91">
        <f t="shared" si="1406"/>
        <v>13830.999999999989</v>
      </c>
      <c r="O3721" s="91">
        <f t="shared" si="1406"/>
        <v>14836.799999999992</v>
      </c>
      <c r="P3721" s="91">
        <f t="shared" si="1406"/>
        <v>14998.600000000011</v>
      </c>
      <c r="Q3721" s="91">
        <f t="shared" si="1406"/>
        <v>15006.799999999994</v>
      </c>
      <c r="R3721" s="91">
        <f t="shared" si="1406"/>
        <v>14975.200000000044</v>
      </c>
      <c r="S3721" s="91">
        <f t="shared" si="1406"/>
        <v>14835.399999999974</v>
      </c>
      <c r="T3721" s="91">
        <f t="shared" si="1406"/>
        <v>14943.000000000025</v>
      </c>
      <c r="U3721" s="91">
        <f t="shared" si="1406"/>
        <v>15001.400000000011</v>
      </c>
      <c r="V3721" s="91">
        <f t="shared" si="1406"/>
        <v>14657.600000000008</v>
      </c>
      <c r="W3721" s="91">
        <f t="shared" si="1406"/>
        <v>14762.000000000009</v>
      </c>
      <c r="X3721" s="91">
        <f t="shared" si="1406"/>
        <v>14661.600000000006</v>
      </c>
      <c r="Y3721" s="324">
        <f>SUM(Y3535,Y3542,Y3549,Y3556,Y3563,Y3570,Y3577,Y3584,Y3591,Y3598,Y3605,Y3612,Y3619,Y3626,Y3633,Y3640,Y3647,Y3654,Y3661,Y3668,Y3675,Y3682,Y3689,Y3696,Y3703,Y3710,Y3717,Y3719)</f>
        <v>14487.79999999999</v>
      </c>
      <c r="Z3721" s="136">
        <f t="shared" si="1406"/>
        <v>13423.200000000024</v>
      </c>
      <c r="AA3721" s="136">
        <f t="shared" si="1406"/>
        <v>11766.599999999864</v>
      </c>
      <c r="AB3721" s="477">
        <f t="shared" si="1406"/>
        <v>10113.20000000003</v>
      </c>
      <c r="AC3721" s="478">
        <f>SUM(AC3535,AC3542,AC3549,AC3556,AC3563,AC3570,AC3577,AC3584,AC3591,AC3598,AC3605,AC3612,AC3619,AC3626,AC3633,AC3640,AC3647,AC3654,AC3661,AC3668,AC3675,AC3682,AC3689,AC3696,AC3703,AC3710,AC3717,AC3719)</f>
        <v>289975</v>
      </c>
      <c r="AD3721" s="1"/>
      <c r="AE3721" s="1"/>
      <c r="AF3721" s="1"/>
      <c r="AG3721" s="1"/>
    </row>
    <row r="3722" spans="1:42" ht="16.5" thickBot="1" x14ac:dyDescent="0.3">
      <c r="A3722" s="3624"/>
      <c r="B3722" s="3625"/>
      <c r="C3722" s="455" t="s">
        <v>15</v>
      </c>
      <c r="D3722" s="128"/>
      <c r="E3722" s="932">
        <f t="shared" ref="E3722:AC3722" si="1407">SUM(E3536,E3543,E3550,E3557,E3564,E3571,E3578,E3585,E3592,E3599,E3606,E3613,E3620,E3627,E3634,E3641,E3648,E3655,E3662,E3669,E3676,E3683,E3690,E3697,E3704,E3711)</f>
        <v>2853.1999999999994</v>
      </c>
      <c r="F3722" s="798">
        <f t="shared" si="1407"/>
        <v>2847</v>
      </c>
      <c r="G3722" s="798">
        <f t="shared" si="1407"/>
        <v>2791.2</v>
      </c>
      <c r="H3722" s="94">
        <f t="shared" si="1407"/>
        <v>2755.6000000000004</v>
      </c>
      <c r="I3722" s="94">
        <f t="shared" si="1407"/>
        <v>2663.8</v>
      </c>
      <c r="J3722" s="94">
        <f t="shared" si="1407"/>
        <v>2694.2</v>
      </c>
      <c r="K3722" s="94">
        <f t="shared" si="1407"/>
        <v>2707</v>
      </c>
      <c r="L3722" s="94">
        <f t="shared" si="1407"/>
        <v>2982.0000000000005</v>
      </c>
      <c r="M3722" s="94">
        <f t="shared" si="1407"/>
        <v>3507.3999999999996</v>
      </c>
      <c r="N3722" s="94">
        <f t="shared" si="1407"/>
        <v>3820.8</v>
      </c>
      <c r="O3722" s="94">
        <f t="shared" si="1407"/>
        <v>4142</v>
      </c>
      <c r="P3722" s="94">
        <f t="shared" si="1407"/>
        <v>4264</v>
      </c>
      <c r="Q3722" s="94">
        <f t="shared" si="1407"/>
        <v>4257.6000000000013</v>
      </c>
      <c r="R3722" s="94">
        <f t="shared" si="1407"/>
        <v>4364.3999999999996</v>
      </c>
      <c r="S3722" s="94">
        <f t="shared" si="1407"/>
        <v>4251.5999999999995</v>
      </c>
      <c r="T3722" s="94">
        <f t="shared" si="1407"/>
        <v>3915.9999999999995</v>
      </c>
      <c r="U3722" s="94">
        <f t="shared" si="1407"/>
        <v>3759.2000000000003</v>
      </c>
      <c r="V3722" s="94">
        <f t="shared" si="1407"/>
        <v>3660.4000000000005</v>
      </c>
      <c r="W3722" s="94">
        <f t="shared" si="1407"/>
        <v>3520.5999999999995</v>
      </c>
      <c r="X3722" s="94">
        <f t="shared" si="1407"/>
        <v>3509.4</v>
      </c>
      <c r="Y3722" s="464">
        <f>SUM(Y3536,Y3543,Y3550,Y3557,Y3564,Y3571,Y3578,Y3585,Y3592,Y3599,Y3606,Y3613,Y3620,Y3627,Y3634,Y3641,Y3648,Y3655,Y3662,Y3669,Y3676,Y3683,Y3690,Y3697,Y3704,Y3711)</f>
        <v>3361.9999999999995</v>
      </c>
      <c r="Z3722" s="798">
        <f t="shared" si="1407"/>
        <v>3186</v>
      </c>
      <c r="AA3722" s="798">
        <f t="shared" si="1407"/>
        <v>3045</v>
      </c>
      <c r="AB3722" s="799">
        <f t="shared" si="1407"/>
        <v>3010.1999999999994</v>
      </c>
      <c r="AC3722" s="800">
        <f t="shared" si="1407"/>
        <v>81870.599999999977</v>
      </c>
      <c r="AD3722" s="1"/>
      <c r="AE3722" s="1"/>
      <c r="AF3722" s="1"/>
      <c r="AG3722" s="1"/>
    </row>
    <row r="3723" spans="1:42" ht="15.75" customHeight="1" x14ac:dyDescent="0.25">
      <c r="A3723" s="3703" t="s">
        <v>514</v>
      </c>
      <c r="B3723" s="3704"/>
      <c r="C3723" s="121" t="s">
        <v>35</v>
      </c>
      <c r="D3723" s="113"/>
      <c r="E3723" s="2272">
        <f>(E3462+E3528+E3469+E3476+E3483+E3490+E3497+E3504+E3511-E3535-E3542-E3549-E3556-E3563-E3570-E3577-E3584-E3591-E3598-E3605-E3612-E3619-E3626-E3633-E3640-E3647-E3654-E3661-E3668-E3675-E3682-E3689-E3696-E3703-E3710)/(E3462+E3469+E3476+E3483+E3490+E3497+E3504+E3511)</f>
        <v>7.3518041237113543E-2</v>
      </c>
      <c r="F3723" s="2273">
        <f t="shared" ref="F3723:AB3723" si="1408">(F3462+F3528+F3469+F3476+F3483+F3490+F3497+F3504+F3511-F3535-F3542-F3549-F3556-F3563-F3570-F3577-F3584-F3591-F3598-F3605-F3612-F3619-F3626-F3633-F3640-F3647-F3654-F3661-F3668-F3675-F3682-F3689-F3696-F3703-F3710)/(F3462+F3469+F3476+F3483+F3490+F3497+F3504+F3511)</f>
        <v>7.1036585365853597E-2</v>
      </c>
      <c r="G3723" s="2273">
        <f t="shared" si="1408"/>
        <v>7.2811405702851509E-2</v>
      </c>
      <c r="H3723" s="3411">
        <f t="shared" si="1408"/>
        <v>7.2598140495867838E-2</v>
      </c>
      <c r="I3723" s="3411">
        <f t="shared" si="1408"/>
        <v>7.9394253171110679E-2</v>
      </c>
      <c r="J3723" s="3411">
        <f t="shared" si="1408"/>
        <v>7.7498202731847585E-2</v>
      </c>
      <c r="K3723" s="3411">
        <f t="shared" si="1408"/>
        <v>7.8398357289527792E-2</v>
      </c>
      <c r="L3723" s="3411">
        <f t="shared" si="1408"/>
        <v>7.9226211223422716E-2</v>
      </c>
      <c r="M3723" s="3411">
        <f t="shared" si="1408"/>
        <v>6.9733394976113541E-2</v>
      </c>
      <c r="N3723" s="3411">
        <f t="shared" si="1408"/>
        <v>6.3844486589000035E-2</v>
      </c>
      <c r="O3723" s="3411">
        <f t="shared" si="1408"/>
        <v>5.8811579481970577E-2</v>
      </c>
      <c r="P3723" s="3411">
        <f t="shared" si="1408"/>
        <v>6.2199699699699705E-2</v>
      </c>
      <c r="Q3723" s="3411">
        <f t="shared" si="1408"/>
        <v>6.4895872303279867E-2</v>
      </c>
      <c r="R3723" s="3411">
        <f t="shared" si="1408"/>
        <v>6.3143393863494199E-2</v>
      </c>
      <c r="S3723" s="3411">
        <f t="shared" si="1408"/>
        <v>6.1827616757372417E-2</v>
      </c>
      <c r="T3723" s="3411">
        <f t="shared" si="1408"/>
        <v>6.1483343808925221E-2</v>
      </c>
      <c r="U3723" s="3411">
        <f t="shared" si="1408"/>
        <v>5.9435382685068837E-2</v>
      </c>
      <c r="V3723" s="3411">
        <f t="shared" si="1408"/>
        <v>6.3238679969301451E-2</v>
      </c>
      <c r="W3723" s="3411">
        <f t="shared" si="1408"/>
        <v>6.6118004558115936E-2</v>
      </c>
      <c r="X3723" s="3411">
        <f>(X3462+X3528+X3469+X3476+X3483+X3490+X3497+X3504+X3511-X3535-X3542-X3549-X3556-X3563-X3570-X3577-X3584-X3591-X3598-X3605-X3612-X3619-X3626-X3633-X3640-X3647-X3654-X3661-X3668-X3675-X3682-X3689-X3696-X3703-X3710)/(X3462+X3469+X3476+X3483+X3490+X3497+X3504+X3511)</f>
        <v>7.1886481692639004E-2</v>
      </c>
      <c r="Y3723" s="3411">
        <f t="shared" si="1408"/>
        <v>7.4638885338105379E-2</v>
      </c>
      <c r="Z3723" s="2273">
        <f t="shared" si="1408"/>
        <v>7.7198293656254344E-2</v>
      </c>
      <c r="AA3723" s="2273">
        <f t="shared" si="1408"/>
        <v>7.3877422404285562E-2</v>
      </c>
      <c r="AB3723" s="2274">
        <f t="shared" si="1408"/>
        <v>7.3234268941478595E-2</v>
      </c>
      <c r="AC3723" s="2275">
        <f>(AC3462+AC3469+AC3476+AC3483+AC3490+AC3497+AC3504+AC3511-AC3535-AC3542-AC3549-AC3556-AC3563-AC3570-AC3577-AC3584-AC3591-AC3598-AC3605-AC3612-AC3619-AC3626-AC3633-AC3640-AC3647-AC3654-AC3661-AC3668-AC3675-AC3682-AC3689-AC3696-AC3703-AC3710)/(AC3462+AC3469+AC3476+AC3483+AC3490+AC3497+AC3504+AC3511)</f>
        <v>6.8430225080385834E-2</v>
      </c>
      <c r="AD3723" s="1"/>
      <c r="AE3723" s="1"/>
      <c r="AF3723" s="1"/>
      <c r="AG3723" s="1"/>
    </row>
    <row r="3724" spans="1:42" ht="16.5" thickBot="1" x14ac:dyDescent="0.3">
      <c r="A3724" s="3624"/>
      <c r="B3724" s="3625"/>
      <c r="C3724" s="126" t="s">
        <v>36</v>
      </c>
      <c r="D3724" s="114"/>
      <c r="E3724" s="545">
        <f>(E3463+E3529+E3470+E3477+E3484+E3491+E3498+E3505+E3512-E3536-E3543-E3550-E3557-E3564-E3571-E3578-E3585-E3592-E3599-E3606-E3613-E3620-E3627-E3634-E3641-E3648-E3655-E3662-E3669-E3676-E3683-E3690-E3697-E3704-E3711)/(E3463+E3470+E3477+E3484+E3491+E3498+E3505+E3512)</f>
        <v>6.0210803689064583E-2</v>
      </c>
      <c r="F3724" s="546">
        <f t="shared" ref="F3724:AB3724" si="1409">(F3463+F3529+F3470+F3477+F3484+F3491+F3498+F3505+F3512-F3536-F3543-F3550-F3557-F3564-F3571-F3578-F3585-F3592-F3599-F3606-F3613-F3620-F3627-F3634-F3641-F3648-F3655-F3662-F3669-F3676-F3683-F3690-F3697-F3704-F3711)/(F3463+F3470+F3477+F3484+F3491+F3498+F3505+F3512)</f>
        <v>5.8531746031746108E-2</v>
      </c>
      <c r="G3724" s="546">
        <f t="shared" si="1409"/>
        <v>5.8934592043155799E-2</v>
      </c>
      <c r="H3724" s="3412">
        <f t="shared" si="1409"/>
        <v>6.3358259687287741E-2</v>
      </c>
      <c r="I3724" s="3412">
        <f t="shared" si="1409"/>
        <v>6.2042253521126717E-2</v>
      </c>
      <c r="J3724" s="3412">
        <f t="shared" si="1409"/>
        <v>6.3212795549374035E-2</v>
      </c>
      <c r="K3724" s="3412">
        <f t="shared" si="1409"/>
        <v>6.5907522429261498E-2</v>
      </c>
      <c r="L3724" s="3412">
        <f t="shared" si="1409"/>
        <v>6.8707058088694706E-2</v>
      </c>
      <c r="M3724" s="3412">
        <f t="shared" si="1409"/>
        <v>9.6211312700106966E-2</v>
      </c>
      <c r="N3724" s="3412">
        <f t="shared" si="1409"/>
        <v>6.4904552129221596E-2</v>
      </c>
      <c r="O3724" s="3412">
        <f t="shared" si="1409"/>
        <v>5.90640617900954E-2</v>
      </c>
      <c r="P3724" s="3412">
        <f t="shared" si="1409"/>
        <v>9.1626479614204462E-2</v>
      </c>
      <c r="Q3724" s="3412">
        <f t="shared" si="1409"/>
        <v>6.998689384010473E-2</v>
      </c>
      <c r="R3724" s="3412">
        <f t="shared" si="1409"/>
        <v>6.2226042114310286E-2</v>
      </c>
      <c r="S3724" s="3412">
        <f t="shared" si="1409"/>
        <v>5.9380530973451175E-2</v>
      </c>
      <c r="T3724" s="3412">
        <f t="shared" si="1409"/>
        <v>5.7294174289841175E-2</v>
      </c>
      <c r="U3724" s="3412">
        <f t="shared" si="1409"/>
        <v>5.1664984863773938E-2</v>
      </c>
      <c r="V3724" s="3412">
        <f t="shared" si="1409"/>
        <v>5.4648760330578451E-2</v>
      </c>
      <c r="W3724" s="3412">
        <f t="shared" si="1409"/>
        <v>5.5633047210300275E-2</v>
      </c>
      <c r="X3724" s="3412">
        <f t="shared" si="1409"/>
        <v>5.3049109552077707E-2</v>
      </c>
      <c r="Y3724" s="3412">
        <f t="shared" si="1409"/>
        <v>5.6677890011223302E-2</v>
      </c>
      <c r="Z3724" s="546">
        <f t="shared" si="1409"/>
        <v>6.349206349206353E-2</v>
      </c>
      <c r="AA3724" s="546">
        <f t="shared" si="1409"/>
        <v>5.3171641791044846E-2</v>
      </c>
      <c r="AB3724" s="547">
        <f t="shared" si="1409"/>
        <v>5.3991200502828345E-2</v>
      </c>
      <c r="AC3724" s="2276">
        <f>(AC3463+AC3470+AC3477+AC3484+AC3491+AC3498+AC3505+AC3512-AC3536-AC3543-AC3550-AC3557-AC3564-AC3571-AC3578-AC3585-AC3592-AC3599-AC3606-AC3613-AC3620-AC3627-AC3634-AC3641-AC3648-AC3655-AC3662-AC3669-AC3676-AC3683-AC3690-AC3697-AC3704-AC3711)/(AC3463+AC3470+AC3477+AC3484+AC3491+AC3498+AC3505+AC3512)</f>
        <v>6.027639402217571E-2</v>
      </c>
      <c r="AD3724" s="1"/>
      <c r="AE3724" s="1"/>
      <c r="AF3724" s="1"/>
      <c r="AG3724" s="24"/>
      <c r="AJ3724" s="105"/>
      <c r="AK3724" s="105"/>
      <c r="AL3724" s="105"/>
      <c r="AM3724" s="105"/>
    </row>
    <row r="3725" spans="1:42" x14ac:dyDescent="0.25">
      <c r="A3725" s="3573"/>
      <c r="B3725" s="3574"/>
      <c r="C3725" s="230"/>
      <c r="D3725" s="410" t="s">
        <v>112</v>
      </c>
      <c r="E3725" s="411">
        <f>(E3464+E3471+E3530+E3478+E3485+E3492+E3499+E3506+E3513-E3537-E3544-E3551-E3558-E3565-E3572-E3579-E3586-E3593-E3600-E3607-E3614-E3621-E3628-E3635-E3642-E3649-E3656-E3663-E3670-E3677-E3684-E3691-E3698-E3705-E3712)/(E3464+E3471+E3478+E3485+E3492+E3499+E3506+E3513)</f>
        <v>4.5627376425855515E-2</v>
      </c>
      <c r="F3725" s="411">
        <f t="shared" ref="F3725:AC3725" si="1410">(F3464+F3471+F3530+F3478+F3485+F3492+F3499+F3506+F3513-F3537-F3544-F3551-F3558-F3565-F3572-F3579-F3586-F3593-F3600-F3607-F3614-F3621-F3628-F3635-F3642-F3649-F3656-F3663-F3670-F3677-F3684-F3691-F3698-F3705-F3712)/(F3464+F3471+F3478+F3485+F3492+F3499+F3506+F3513)</f>
        <v>4.4265593561368208E-2</v>
      </c>
      <c r="G3725" s="411">
        <f t="shared" si="1410"/>
        <v>4.852320675105485E-2</v>
      </c>
      <c r="H3725" s="747">
        <f t="shared" si="1410"/>
        <v>4.1125541125541128E-2</v>
      </c>
      <c r="I3725" s="747">
        <f t="shared" si="1410"/>
        <v>6.7245119305856832E-2</v>
      </c>
      <c r="J3725" s="747">
        <f t="shared" si="1410"/>
        <v>6.981132075471698E-2</v>
      </c>
      <c r="K3725" s="747">
        <f t="shared" si="1410"/>
        <v>7.716535433070866E-2</v>
      </c>
      <c r="L3725" s="747">
        <f t="shared" si="1410"/>
        <v>6.8681318681318687E-2</v>
      </c>
      <c r="M3725" s="747">
        <f t="shared" si="1410"/>
        <v>4.9937578027465665E-2</v>
      </c>
      <c r="N3725" s="747">
        <f t="shared" si="1410"/>
        <v>5.4384017758046618E-2</v>
      </c>
      <c r="O3725" s="747">
        <f t="shared" si="1410"/>
        <v>6.852248394004283E-2</v>
      </c>
      <c r="P3725" s="747">
        <f t="shared" si="1410"/>
        <v>4.843918191603875E-2</v>
      </c>
      <c r="Q3725" s="747">
        <f t="shared" si="1410"/>
        <v>4.6789989118607184E-2</v>
      </c>
      <c r="R3725" s="747">
        <f t="shared" si="1410"/>
        <v>6.974248927038626E-2</v>
      </c>
      <c r="S3725" s="747">
        <f t="shared" si="1410"/>
        <v>5.549389567147614E-2</v>
      </c>
      <c r="T3725" s="747">
        <f t="shared" si="1410"/>
        <v>5.1198257080610023E-2</v>
      </c>
      <c r="U3725" s="747">
        <f t="shared" si="1410"/>
        <v>5.9588299024918745E-2</v>
      </c>
      <c r="V3725" s="747">
        <f t="shared" si="1410"/>
        <v>4.2889390519187359E-2</v>
      </c>
      <c r="W3725" s="747">
        <f t="shared" si="1410"/>
        <v>6.0803474484256242E-2</v>
      </c>
      <c r="X3725" s="747">
        <f t="shared" si="1410"/>
        <v>6.4977973568281944E-2</v>
      </c>
      <c r="Y3725" s="747">
        <f t="shared" si="1410"/>
        <v>4.9030786773090078E-2</v>
      </c>
      <c r="Z3725" s="411">
        <f t="shared" si="1410"/>
        <v>4.859335038363171E-2</v>
      </c>
      <c r="AA3725" s="411">
        <f t="shared" si="1410"/>
        <v>5.2005943536404163E-2</v>
      </c>
      <c r="AB3725" s="412">
        <f t="shared" si="1410"/>
        <v>6.655290102389079E-2</v>
      </c>
      <c r="AC3725" s="413">
        <f t="shared" si="1410"/>
        <v>5.6396376491383321E-2</v>
      </c>
      <c r="AD3725" s="1"/>
      <c r="AE3725" s="24"/>
      <c r="AF3725" s="1"/>
      <c r="AG3725" s="24"/>
      <c r="AJ3725" s="105"/>
      <c r="AK3725" s="105"/>
      <c r="AL3725" s="105"/>
      <c r="AM3725" s="105"/>
    </row>
    <row r="3726" spans="1:42" ht="15.75" customHeight="1" thickBot="1" x14ac:dyDescent="0.3">
      <c r="A3726" s="3575"/>
      <c r="B3726" s="3576"/>
      <c r="C3726" s="231"/>
      <c r="D3726" s="141" t="s">
        <v>113</v>
      </c>
      <c r="E3726" s="414">
        <f>(E3468+E3475+E3482+E3537+E3530+E3489+E3496+E3503+E3510+E3517-E3541-E3548-E3555-E3562-E3569-E3576-E3583-E3590-E3597-E3604-E3611-E3618-E3625-E3632-E3639-E3646-E3653-E3660-E3667-E3674-E3681-E3688-E3695-E3702-E3709-E3716)/(E3468+E3475+E3482+E3489+E3496+E3503+E3510+E3517)</f>
        <v>6.3874316552199509E-2</v>
      </c>
      <c r="F3726" s="414">
        <f t="shared" ref="F3726:AC3726" si="1411">(F3468+F3475+F3482+F3537+F3530+F3489+F3496+F3503+F3510+F3517-F3541-F3548-F3555-F3562-F3569-F3576-F3583-F3590-F3597-F3604-F3611-F3618-F3625-F3632-F3639-F3646-F3653-F3660-F3667-F3674-F3681-F3688-F3695-F3702-F3709-F3716)/(F3468+F3475+F3482+F3489+F3496+F3503+F3510+F3517)</f>
        <v>6.1016425995727749E-2</v>
      </c>
      <c r="G3726" s="414">
        <f t="shared" si="1411"/>
        <v>6.2351679777355083E-2</v>
      </c>
      <c r="H3726" s="748">
        <f t="shared" si="1411"/>
        <v>6.2262787522833901E-2</v>
      </c>
      <c r="I3726" s="748">
        <f t="shared" si="1411"/>
        <v>6.8489399543395349E-2</v>
      </c>
      <c r="J3726" s="748">
        <f t="shared" si="1411"/>
        <v>6.8325026344567066E-2</v>
      </c>
      <c r="K3726" s="748">
        <f t="shared" si="1411"/>
        <v>7.0918600980660523E-2</v>
      </c>
      <c r="L3726" s="748">
        <f t="shared" si="1411"/>
        <v>7.2885783275764615E-2</v>
      </c>
      <c r="M3726" s="748">
        <f t="shared" si="1411"/>
        <v>6.3884678712740769E-2</v>
      </c>
      <c r="N3726" s="748">
        <f t="shared" si="1411"/>
        <v>5.9418423614307304E-2</v>
      </c>
      <c r="O3726" s="748">
        <f t="shared" si="1411"/>
        <v>5.3674114442428873E-2</v>
      </c>
      <c r="P3726" s="748">
        <f t="shared" si="1411"/>
        <v>5.742688030369672E-2</v>
      </c>
      <c r="Q3726" s="748">
        <f t="shared" si="1411"/>
        <v>6.0522612662341671E-2</v>
      </c>
      <c r="R3726" s="748">
        <f t="shared" si="1411"/>
        <v>5.7812479746504435E-2</v>
      </c>
      <c r="S3726" s="748">
        <f t="shared" si="1411"/>
        <v>5.649169705161259E-2</v>
      </c>
      <c r="T3726" s="748">
        <f t="shared" si="1411"/>
        <v>5.6560936238478798E-2</v>
      </c>
      <c r="U3726" s="748">
        <f t="shared" si="1411"/>
        <v>5.4124484122541359E-2</v>
      </c>
      <c r="V3726" s="748">
        <f t="shared" si="1411"/>
        <v>5.7906679513796418E-2</v>
      </c>
      <c r="W3726" s="748">
        <f t="shared" si="1411"/>
        <v>6.0710656479518288E-2</v>
      </c>
      <c r="X3726" s="748">
        <f t="shared" si="1411"/>
        <v>6.5035615880033495E-2</v>
      </c>
      <c r="Y3726" s="748">
        <f t="shared" si="1411"/>
        <v>6.7356452447552853E-2</v>
      </c>
      <c r="Z3726" s="414">
        <f t="shared" si="1411"/>
        <v>6.9253567089199802E-2</v>
      </c>
      <c r="AA3726" s="414">
        <f t="shared" si="1411"/>
        <v>6.514056441767592E-2</v>
      </c>
      <c r="AB3726" s="415">
        <f t="shared" si="1411"/>
        <v>6.3648771480946456E-2</v>
      </c>
      <c r="AC3726" s="416">
        <f t="shared" si="1411"/>
        <v>6.1783368256476512E-2</v>
      </c>
      <c r="AD3726" s="1"/>
      <c r="AE3726" s="24"/>
      <c r="AF3726" s="1"/>
    </row>
    <row r="3727" spans="1:42" ht="16.5" thickBot="1" x14ac:dyDescent="0.3">
      <c r="D3727" s="1231"/>
      <c r="E3727" s="1231"/>
      <c r="F3727" s="1231"/>
      <c r="G3727" s="1231"/>
      <c r="H3727" s="2171"/>
      <c r="I3727" s="1231"/>
      <c r="J3727" s="1231"/>
      <c r="K3727" s="1231"/>
      <c r="L3727" s="1231"/>
      <c r="M3727" s="1231"/>
      <c r="N3727" s="2171"/>
      <c r="O3727" s="1231"/>
      <c r="P3727" s="1231"/>
      <c r="Q3727" s="1231"/>
      <c r="R3727" s="1231"/>
      <c r="S3727" s="1231"/>
      <c r="T3727" s="1231"/>
      <c r="U3727" s="1231"/>
      <c r="V3727" s="2171"/>
      <c r="W3727" s="1231"/>
      <c r="X3727" s="1231"/>
      <c r="Y3727" s="2171"/>
      <c r="Z3727" s="1231"/>
      <c r="AA3727" s="1231"/>
      <c r="AB3727" s="1231"/>
      <c r="AC3727" s="1232"/>
      <c r="AG3727" s="15"/>
      <c r="AJ3727" s="399"/>
      <c r="AK3727" s="399"/>
      <c r="AL3727" s="399"/>
      <c r="AM3727" s="399"/>
      <c r="AN3727" s="399"/>
    </row>
    <row r="3728" spans="1:42" ht="16.5" thickBot="1" x14ac:dyDescent="0.3">
      <c r="A3728" s="3546" t="s">
        <v>667</v>
      </c>
      <c r="B3728" s="3643"/>
      <c r="C3728" s="1757"/>
      <c r="D3728" s="488">
        <v>0</v>
      </c>
      <c r="E3728" s="419">
        <v>1</v>
      </c>
      <c r="F3728" s="420">
        <v>2</v>
      </c>
      <c r="G3728" s="420">
        <v>3</v>
      </c>
      <c r="H3728" s="749">
        <v>4</v>
      </c>
      <c r="I3728" s="749">
        <v>5</v>
      </c>
      <c r="J3728" s="749">
        <v>6</v>
      </c>
      <c r="K3728" s="749">
        <v>7</v>
      </c>
      <c r="L3728" s="749">
        <v>8</v>
      </c>
      <c r="M3728" s="749">
        <v>9</v>
      </c>
      <c r="N3728" s="749">
        <v>10</v>
      </c>
      <c r="O3728" s="749">
        <v>11</v>
      </c>
      <c r="P3728" s="749">
        <v>12</v>
      </c>
      <c r="Q3728" s="749">
        <v>13</v>
      </c>
      <c r="R3728" s="749">
        <v>14</v>
      </c>
      <c r="S3728" s="749">
        <v>15</v>
      </c>
      <c r="T3728" s="749">
        <v>16</v>
      </c>
      <c r="U3728" s="749">
        <v>17</v>
      </c>
      <c r="V3728" s="749">
        <v>18</v>
      </c>
      <c r="W3728" s="749">
        <v>19</v>
      </c>
      <c r="X3728" s="749">
        <v>20</v>
      </c>
      <c r="Y3728" s="749">
        <v>21</v>
      </c>
      <c r="Z3728" s="420">
        <v>22</v>
      </c>
      <c r="AA3728" s="420">
        <v>23</v>
      </c>
      <c r="AB3728" s="423">
        <v>24</v>
      </c>
      <c r="AC3728" s="1030"/>
      <c r="AD3728" s="15"/>
      <c r="AE3728" s="15"/>
      <c r="AF3728" s="15"/>
      <c r="AG3728" s="15"/>
      <c r="AJ3728" s="399"/>
      <c r="AK3728" s="399"/>
      <c r="AL3728" s="399"/>
      <c r="AM3728" s="399"/>
      <c r="AN3728" s="399"/>
    </row>
    <row r="3729" spans="1:40" ht="18" x14ac:dyDescent="0.25">
      <c r="A3729" s="580" t="s">
        <v>11</v>
      </c>
      <c r="B3729" s="353"/>
      <c r="C3729" s="1761"/>
      <c r="D3729" s="1765"/>
      <c r="E3729" s="1763" t="s">
        <v>393</v>
      </c>
      <c r="F3729" s="1759" t="s">
        <v>393</v>
      </c>
      <c r="G3729" s="1759" t="s">
        <v>393</v>
      </c>
      <c r="H3729" s="3413" t="s">
        <v>393</v>
      </c>
      <c r="I3729" s="3413" t="s">
        <v>393</v>
      </c>
      <c r="J3729" s="3413" t="s">
        <v>393</v>
      </c>
      <c r="K3729" s="3413" t="s">
        <v>394</v>
      </c>
      <c r="L3729" s="3413" t="s">
        <v>394</v>
      </c>
      <c r="M3729" s="3413" t="s">
        <v>394</v>
      </c>
      <c r="N3729" s="3413" t="s">
        <v>395</v>
      </c>
      <c r="O3729" s="3413" t="s">
        <v>395</v>
      </c>
      <c r="P3729" s="3413" t="s">
        <v>394</v>
      </c>
      <c r="Q3729" s="3413" t="s">
        <v>394</v>
      </c>
      <c r="R3729" s="3413" t="s">
        <v>394</v>
      </c>
      <c r="S3729" s="3413" t="s">
        <v>394</v>
      </c>
      <c r="T3729" s="3413" t="s">
        <v>394</v>
      </c>
      <c r="U3729" s="3413" t="s">
        <v>394</v>
      </c>
      <c r="V3729" s="3413" t="s">
        <v>394</v>
      </c>
      <c r="W3729" s="3413" t="s">
        <v>394</v>
      </c>
      <c r="X3729" s="3413" t="s">
        <v>394</v>
      </c>
      <c r="Y3729" s="3413" t="s">
        <v>394</v>
      </c>
      <c r="Z3729" s="1759" t="s">
        <v>394</v>
      </c>
      <c r="AA3729" s="1759" t="s">
        <v>393</v>
      </c>
      <c r="AB3729" s="2813" t="s">
        <v>393</v>
      </c>
      <c r="AC3729" s="861"/>
      <c r="AD3729" s="15"/>
      <c r="AE3729" s="15"/>
      <c r="AF3729" s="15"/>
      <c r="AG3729" s="15"/>
      <c r="AJ3729" s="399"/>
      <c r="AK3729" s="399"/>
      <c r="AL3729" s="399"/>
      <c r="AM3729" s="399"/>
      <c r="AN3729" s="399"/>
    </row>
    <row r="3730" spans="1:40" ht="18.75" thickBot="1" x14ac:dyDescent="0.3">
      <c r="A3730" s="583" t="s">
        <v>12</v>
      </c>
      <c r="B3730" s="1701"/>
      <c r="C3730" s="1762"/>
      <c r="D3730" s="1766"/>
      <c r="E3730" s="1764" t="s">
        <v>393</v>
      </c>
      <c r="F3730" s="1760" t="s">
        <v>393</v>
      </c>
      <c r="G3730" s="1760" t="s">
        <v>393</v>
      </c>
      <c r="H3730" s="3414" t="s">
        <v>393</v>
      </c>
      <c r="I3730" s="3414" t="s">
        <v>393</v>
      </c>
      <c r="J3730" s="3414" t="s">
        <v>393</v>
      </c>
      <c r="K3730" s="3414" t="s">
        <v>394</v>
      </c>
      <c r="L3730" s="3414" t="s">
        <v>394</v>
      </c>
      <c r="M3730" s="3414" t="s">
        <v>394</v>
      </c>
      <c r="N3730" s="3414" t="s">
        <v>395</v>
      </c>
      <c r="O3730" s="3414" t="s">
        <v>395</v>
      </c>
      <c r="P3730" s="3414" t="s">
        <v>394</v>
      </c>
      <c r="Q3730" s="3414" t="s">
        <v>394</v>
      </c>
      <c r="R3730" s="3414" t="s">
        <v>394</v>
      </c>
      <c r="S3730" s="3414" t="s">
        <v>394</v>
      </c>
      <c r="T3730" s="3414" t="s">
        <v>394</v>
      </c>
      <c r="U3730" s="3414" t="s">
        <v>394</v>
      </c>
      <c r="V3730" s="3414" t="s">
        <v>394</v>
      </c>
      <c r="W3730" s="3414" t="s">
        <v>394</v>
      </c>
      <c r="X3730" s="3414" t="s">
        <v>394</v>
      </c>
      <c r="Y3730" s="3414" t="s">
        <v>394</v>
      </c>
      <c r="Z3730" s="1760" t="s">
        <v>394</v>
      </c>
      <c r="AA3730" s="1760" t="s">
        <v>394</v>
      </c>
      <c r="AB3730" s="2814" t="s">
        <v>394</v>
      </c>
      <c r="AC3730" s="865"/>
      <c r="AD3730" s="15"/>
      <c r="AE3730" s="15"/>
      <c r="AF3730" s="15"/>
      <c r="AJ3730" s="399"/>
      <c r="AK3730" s="14"/>
      <c r="AL3730" s="14"/>
      <c r="AM3730" s="15"/>
      <c r="AN3730" s="14"/>
    </row>
    <row r="3731" spans="1:40" x14ac:dyDescent="0.25">
      <c r="A3731" s="3561" t="s">
        <v>44</v>
      </c>
      <c r="B3731" s="3559" t="s">
        <v>45</v>
      </c>
      <c r="C3731" s="121" t="s">
        <v>14</v>
      </c>
      <c r="D3731" s="113" t="s">
        <v>140</v>
      </c>
      <c r="E3731" s="2578">
        <f t="shared" ref="E3731:AB3731" si="1412">(E3735-D3735)*$AL3731*$AN3731</f>
        <v>0</v>
      </c>
      <c r="F3731" s="205">
        <f t="shared" si="1412"/>
        <v>0</v>
      </c>
      <c r="G3731" s="205">
        <f t="shared" si="1412"/>
        <v>0</v>
      </c>
      <c r="H3731" s="205">
        <f t="shared" si="1412"/>
        <v>0</v>
      </c>
      <c r="I3731" s="205">
        <f t="shared" si="1412"/>
        <v>0</v>
      </c>
      <c r="J3731" s="205">
        <f t="shared" si="1412"/>
        <v>0</v>
      </c>
      <c r="K3731" s="205">
        <f t="shared" si="1412"/>
        <v>0</v>
      </c>
      <c r="L3731" s="205">
        <f t="shared" si="1412"/>
        <v>0</v>
      </c>
      <c r="M3731" s="205">
        <f t="shared" si="1412"/>
        <v>0</v>
      </c>
      <c r="N3731" s="205">
        <f t="shared" si="1412"/>
        <v>0</v>
      </c>
      <c r="O3731" s="205">
        <f t="shared" si="1412"/>
        <v>0</v>
      </c>
      <c r="P3731" s="205">
        <f t="shared" si="1412"/>
        <v>0</v>
      </c>
      <c r="Q3731" s="205">
        <f t="shared" si="1412"/>
        <v>0</v>
      </c>
      <c r="R3731" s="205">
        <f t="shared" si="1412"/>
        <v>0</v>
      </c>
      <c r="S3731" s="205">
        <f t="shared" si="1412"/>
        <v>0</v>
      </c>
      <c r="T3731" s="205">
        <f t="shared" si="1412"/>
        <v>0</v>
      </c>
      <c r="U3731" s="205">
        <f t="shared" si="1412"/>
        <v>0</v>
      </c>
      <c r="V3731" s="205">
        <f t="shared" si="1412"/>
        <v>0</v>
      </c>
      <c r="W3731" s="205">
        <f t="shared" si="1412"/>
        <v>0</v>
      </c>
      <c r="X3731" s="205">
        <f t="shared" si="1412"/>
        <v>0</v>
      </c>
      <c r="Y3731" s="205">
        <f>(Y3735-X3735)*$AL3731*$AN3731</f>
        <v>0</v>
      </c>
      <c r="Z3731" s="205">
        <f>(Z3735-Y3735)*$AL3731*$AN3731</f>
        <v>0</v>
      </c>
      <c r="AA3731" s="205">
        <f t="shared" si="1412"/>
        <v>0</v>
      </c>
      <c r="AB3731" s="332">
        <f t="shared" si="1412"/>
        <v>0</v>
      </c>
      <c r="AC3731" s="1235">
        <f>SUM(E3731:AB3731)</f>
        <v>0</v>
      </c>
      <c r="AJ3731" s="399"/>
      <c r="AK3731" s="433"/>
      <c r="AL3731" s="434"/>
      <c r="AM3731" s="433"/>
      <c r="AN3731" s="15"/>
    </row>
    <row r="3732" spans="1:40" x14ac:dyDescent="0.25">
      <c r="A3732" s="3562"/>
      <c r="B3732" s="3560"/>
      <c r="C3732" s="123" t="s">
        <v>15</v>
      </c>
      <c r="D3732" s="108"/>
      <c r="E3732" s="81"/>
      <c r="F3732" s="155">
        <f t="shared" ref="F3732:AB3732" si="1413">(F3738-E3738)*$AL3731*$AN3731</f>
        <v>0</v>
      </c>
      <c r="G3732" s="155">
        <f t="shared" si="1413"/>
        <v>0</v>
      </c>
      <c r="H3732" s="155">
        <f t="shared" si="1413"/>
        <v>0</v>
      </c>
      <c r="I3732" s="155">
        <f t="shared" si="1413"/>
        <v>0</v>
      </c>
      <c r="J3732" s="155">
        <f t="shared" si="1413"/>
        <v>0</v>
      </c>
      <c r="K3732" s="155">
        <f t="shared" si="1413"/>
        <v>0</v>
      </c>
      <c r="L3732" s="155">
        <f t="shared" si="1413"/>
        <v>0</v>
      </c>
      <c r="M3732" s="155">
        <f t="shared" si="1413"/>
        <v>0</v>
      </c>
      <c r="N3732" s="155">
        <f t="shared" si="1413"/>
        <v>0</v>
      </c>
      <c r="O3732" s="155">
        <f t="shared" si="1413"/>
        <v>0</v>
      </c>
      <c r="P3732" s="155">
        <f t="shared" si="1413"/>
        <v>0</v>
      </c>
      <c r="Q3732" s="155">
        <f t="shared" si="1413"/>
        <v>0</v>
      </c>
      <c r="R3732" s="155">
        <f t="shared" si="1413"/>
        <v>0</v>
      </c>
      <c r="S3732" s="155">
        <f t="shared" si="1413"/>
        <v>0</v>
      </c>
      <c r="T3732" s="155">
        <f t="shared" si="1413"/>
        <v>0</v>
      </c>
      <c r="U3732" s="155">
        <f t="shared" si="1413"/>
        <v>0</v>
      </c>
      <c r="V3732" s="155">
        <f t="shared" si="1413"/>
        <v>0</v>
      </c>
      <c r="W3732" s="155">
        <f t="shared" si="1413"/>
        <v>0</v>
      </c>
      <c r="X3732" s="155">
        <f t="shared" si="1413"/>
        <v>0</v>
      </c>
      <c r="Y3732" s="155">
        <f>(Y3738-X3738)*$AL3731*$AN3731</f>
        <v>0</v>
      </c>
      <c r="Z3732" s="155">
        <f>(Z3738-Y3738)*$AL3731*$AN3731</f>
        <v>0</v>
      </c>
      <c r="AA3732" s="155">
        <f t="shared" si="1413"/>
        <v>0</v>
      </c>
      <c r="AB3732" s="319">
        <f t="shared" si="1413"/>
        <v>0</v>
      </c>
      <c r="AC3732" s="645">
        <f>SUM(E3732:AB3732)</f>
        <v>0</v>
      </c>
      <c r="AJ3732" s="399"/>
      <c r="AK3732" s="15"/>
      <c r="AL3732" s="15"/>
      <c r="AM3732" s="15"/>
      <c r="AN3732" s="15"/>
    </row>
    <row r="3733" spans="1:40" x14ac:dyDescent="0.25">
      <c r="A3733" s="3562"/>
      <c r="B3733" s="3560"/>
      <c r="C3733" s="123" t="s">
        <v>16</v>
      </c>
      <c r="D3733" s="108"/>
      <c r="E3733" s="81"/>
      <c r="F3733" s="155"/>
      <c r="G3733" s="155"/>
      <c r="H3733" s="155"/>
      <c r="I3733" s="155"/>
      <c r="J3733" s="155"/>
      <c r="K3733" s="155"/>
      <c r="L3733" s="155"/>
      <c r="M3733" s="155"/>
      <c r="N3733" s="155"/>
      <c r="O3733" s="155"/>
      <c r="P3733" s="155"/>
      <c r="Q3733" s="155"/>
      <c r="R3733" s="155"/>
      <c r="S3733" s="155"/>
      <c r="T3733" s="155"/>
      <c r="U3733" s="155"/>
      <c r="V3733" s="155"/>
      <c r="W3733" s="155"/>
      <c r="X3733" s="155"/>
      <c r="Y3733" s="155"/>
      <c r="Z3733" s="155"/>
      <c r="AA3733" s="155"/>
      <c r="AB3733" s="319"/>
      <c r="AC3733" s="645"/>
      <c r="AJ3733" s="399"/>
      <c r="AK3733" s="15"/>
      <c r="AL3733" s="15"/>
      <c r="AM3733" s="15"/>
      <c r="AN3733" s="15"/>
    </row>
    <row r="3734" spans="1:40" x14ac:dyDescent="0.25">
      <c r="A3734" s="3562"/>
      <c r="B3734" s="3560"/>
      <c r="C3734" s="123" t="s">
        <v>18</v>
      </c>
      <c r="D3734" s="108"/>
      <c r="E3734" s="81" t="e">
        <f t="shared" ref="E3734:AC3734" si="1414">E3732/E3731</f>
        <v>#DIV/0!</v>
      </c>
      <c r="F3734" s="155" t="e">
        <f t="shared" si="1414"/>
        <v>#DIV/0!</v>
      </c>
      <c r="G3734" s="155" t="e">
        <f t="shared" si="1414"/>
        <v>#DIV/0!</v>
      </c>
      <c r="H3734" s="155" t="e">
        <f t="shared" si="1414"/>
        <v>#DIV/0!</v>
      </c>
      <c r="I3734" s="155" t="e">
        <f t="shared" si="1414"/>
        <v>#DIV/0!</v>
      </c>
      <c r="J3734" s="155" t="e">
        <f t="shared" si="1414"/>
        <v>#DIV/0!</v>
      </c>
      <c r="K3734" s="155" t="e">
        <f t="shared" si="1414"/>
        <v>#DIV/0!</v>
      </c>
      <c r="L3734" s="155" t="e">
        <f t="shared" si="1414"/>
        <v>#DIV/0!</v>
      </c>
      <c r="M3734" s="155" t="e">
        <f t="shared" si="1414"/>
        <v>#DIV/0!</v>
      </c>
      <c r="N3734" s="155" t="e">
        <f t="shared" si="1414"/>
        <v>#DIV/0!</v>
      </c>
      <c r="O3734" s="155" t="e">
        <f t="shared" si="1414"/>
        <v>#DIV/0!</v>
      </c>
      <c r="P3734" s="155" t="e">
        <f t="shared" si="1414"/>
        <v>#DIV/0!</v>
      </c>
      <c r="Q3734" s="155" t="e">
        <f t="shared" si="1414"/>
        <v>#DIV/0!</v>
      </c>
      <c r="R3734" s="155" t="e">
        <f t="shared" si="1414"/>
        <v>#DIV/0!</v>
      </c>
      <c r="S3734" s="155" t="e">
        <f t="shared" si="1414"/>
        <v>#DIV/0!</v>
      </c>
      <c r="T3734" s="155" t="e">
        <f t="shared" si="1414"/>
        <v>#DIV/0!</v>
      </c>
      <c r="U3734" s="155" t="e">
        <f t="shared" si="1414"/>
        <v>#DIV/0!</v>
      </c>
      <c r="V3734" s="155" t="e">
        <f t="shared" si="1414"/>
        <v>#DIV/0!</v>
      </c>
      <c r="W3734" s="155" t="e">
        <f t="shared" si="1414"/>
        <v>#DIV/0!</v>
      </c>
      <c r="X3734" s="155" t="e">
        <f t="shared" si="1414"/>
        <v>#DIV/0!</v>
      </c>
      <c r="Y3734" s="155" t="e">
        <f>Y3732/Y3731</f>
        <v>#DIV/0!</v>
      </c>
      <c r="Z3734" s="155" t="e">
        <f t="shared" si="1414"/>
        <v>#DIV/0!</v>
      </c>
      <c r="AA3734" s="155" t="e">
        <f t="shared" si="1414"/>
        <v>#DIV/0!</v>
      </c>
      <c r="AB3734" s="319" t="e">
        <f t="shared" si="1414"/>
        <v>#DIV/0!</v>
      </c>
      <c r="AC3734" s="645" t="e">
        <f t="shared" si="1414"/>
        <v>#DIV/0!</v>
      </c>
      <c r="AJ3734" s="399"/>
      <c r="AK3734" s="15"/>
      <c r="AL3734" s="15"/>
      <c r="AM3734" s="15"/>
      <c r="AN3734" s="15"/>
    </row>
    <row r="3735" spans="1:40" ht="16.5" thickBot="1" x14ac:dyDescent="0.3">
      <c r="A3735" s="3726"/>
      <c r="B3735" s="3572"/>
      <c r="C3735" s="126" t="s">
        <v>23</v>
      </c>
      <c r="D3735" s="114"/>
      <c r="E3735" s="479"/>
      <c r="F3735" s="331"/>
      <c r="G3735" s="331"/>
      <c r="H3735" s="127"/>
      <c r="I3735" s="127"/>
      <c r="J3735" s="127"/>
      <c r="K3735" s="127"/>
      <c r="L3735" s="127"/>
      <c r="M3735" s="127"/>
      <c r="N3735" s="127"/>
      <c r="O3735" s="127"/>
      <c r="P3735" s="127"/>
      <c r="Q3735" s="127"/>
      <c r="R3735" s="127"/>
      <c r="S3735" s="127"/>
      <c r="T3735" s="127"/>
      <c r="U3735" s="127"/>
      <c r="V3735" s="127"/>
      <c r="W3735" s="127"/>
      <c r="X3735" s="127"/>
      <c r="Y3735" s="127"/>
      <c r="Z3735" s="331"/>
      <c r="AA3735" s="331"/>
      <c r="AB3735" s="480"/>
      <c r="AC3735" s="1238"/>
      <c r="AJ3735" s="399"/>
      <c r="AK3735" s="15"/>
      <c r="AL3735" s="15"/>
      <c r="AM3735" s="15"/>
      <c r="AN3735" s="15"/>
    </row>
    <row r="3736" spans="1:40" x14ac:dyDescent="0.25">
      <c r="A3736" s="2468"/>
      <c r="B3736" s="2574"/>
      <c r="C3736" s="360" t="s">
        <v>117</v>
      </c>
      <c r="D3736" s="122"/>
      <c r="E3736" s="138"/>
      <c r="F3736" s="136"/>
      <c r="G3736" s="136"/>
      <c r="H3736" s="91"/>
      <c r="I3736" s="91"/>
      <c r="J3736" s="91"/>
      <c r="K3736" s="91"/>
      <c r="L3736" s="91"/>
      <c r="M3736" s="91"/>
      <c r="N3736" s="91"/>
      <c r="O3736" s="91"/>
      <c r="P3736" s="91"/>
      <c r="Q3736" s="91"/>
      <c r="R3736" s="91"/>
      <c r="S3736" s="91"/>
      <c r="T3736" s="91"/>
      <c r="U3736" s="91"/>
      <c r="V3736" s="91"/>
      <c r="W3736" s="91"/>
      <c r="X3736" s="91"/>
      <c r="Y3736" s="91"/>
      <c r="Z3736" s="136"/>
      <c r="AA3736" s="136"/>
      <c r="AB3736" s="477"/>
      <c r="AC3736" s="931"/>
      <c r="AJ3736" s="399"/>
      <c r="AK3736" s="15"/>
      <c r="AL3736" s="15"/>
      <c r="AM3736" s="15"/>
      <c r="AN3736" s="15"/>
    </row>
    <row r="3737" spans="1:40" ht="16.5" thickBot="1" x14ac:dyDescent="0.3">
      <c r="A3737" s="1743"/>
      <c r="B3737" s="2477"/>
      <c r="C3737" s="472" t="s">
        <v>118</v>
      </c>
      <c r="D3737" s="128"/>
      <c r="E3737" s="479"/>
      <c r="F3737" s="331"/>
      <c r="G3737" s="331"/>
      <c r="H3737" s="127"/>
      <c r="I3737" s="127"/>
      <c r="J3737" s="127"/>
      <c r="K3737" s="127"/>
      <c r="L3737" s="127"/>
      <c r="M3737" s="127"/>
      <c r="N3737" s="127"/>
      <c r="O3737" s="127"/>
      <c r="P3737" s="127"/>
      <c r="Q3737" s="127"/>
      <c r="R3737" s="127"/>
      <c r="S3737" s="127"/>
      <c r="T3737" s="127"/>
      <c r="U3737" s="127"/>
      <c r="V3737" s="127"/>
      <c r="W3737" s="127"/>
      <c r="X3737" s="127"/>
      <c r="Y3737" s="127"/>
      <c r="Z3737" s="331"/>
      <c r="AA3737" s="331"/>
      <c r="AB3737" s="480"/>
      <c r="AC3737" s="1238"/>
      <c r="AJ3737" s="399"/>
      <c r="AK3737" s="14"/>
      <c r="AL3737" s="14"/>
      <c r="AM3737" s="15"/>
      <c r="AN3737" s="14"/>
    </row>
    <row r="3738" spans="1:40" x14ac:dyDescent="0.25">
      <c r="A3738" s="3561" t="s">
        <v>44</v>
      </c>
      <c r="B3738" s="3559" t="s">
        <v>50</v>
      </c>
      <c r="C3738" s="121" t="s">
        <v>14</v>
      </c>
      <c r="D3738" s="113"/>
      <c r="E3738" s="2493">
        <f t="shared" ref="E3738:AC3738" si="1415">(E3743-D3743)*$AL3738*$AN3738</f>
        <v>0</v>
      </c>
      <c r="F3738" s="205">
        <f t="shared" si="1415"/>
        <v>0</v>
      </c>
      <c r="G3738" s="205">
        <f t="shared" si="1415"/>
        <v>0</v>
      </c>
      <c r="H3738" s="205">
        <f t="shared" si="1415"/>
        <v>0</v>
      </c>
      <c r="I3738" s="205">
        <f t="shared" si="1415"/>
        <v>0</v>
      </c>
      <c r="J3738" s="205">
        <f t="shared" si="1415"/>
        <v>0</v>
      </c>
      <c r="K3738" s="205">
        <f t="shared" si="1415"/>
        <v>0</v>
      </c>
      <c r="L3738" s="205">
        <f t="shared" si="1415"/>
        <v>0</v>
      </c>
      <c r="M3738" s="205">
        <f t="shared" si="1415"/>
        <v>0</v>
      </c>
      <c r="N3738" s="205">
        <f t="shared" si="1415"/>
        <v>0</v>
      </c>
      <c r="O3738" s="205">
        <f t="shared" si="1415"/>
        <v>0</v>
      </c>
      <c r="P3738" s="205">
        <f t="shared" si="1415"/>
        <v>0</v>
      </c>
      <c r="Q3738" s="205">
        <f t="shared" si="1415"/>
        <v>0</v>
      </c>
      <c r="R3738" s="205">
        <f t="shared" si="1415"/>
        <v>0</v>
      </c>
      <c r="S3738" s="205">
        <f t="shared" si="1415"/>
        <v>0</v>
      </c>
      <c r="T3738" s="205">
        <f t="shared" si="1415"/>
        <v>0</v>
      </c>
      <c r="U3738" s="205">
        <f t="shared" si="1415"/>
        <v>0</v>
      </c>
      <c r="V3738" s="205">
        <f t="shared" si="1415"/>
        <v>0</v>
      </c>
      <c r="W3738" s="205">
        <f t="shared" si="1415"/>
        <v>0</v>
      </c>
      <c r="X3738" s="205">
        <f t="shared" si="1415"/>
        <v>0</v>
      </c>
      <c r="Y3738" s="205">
        <f>(Y3743-X3743)*$AL3738*$AN3738</f>
        <v>0</v>
      </c>
      <c r="Z3738" s="205">
        <f>(Z3743-Y3743)*$AL3738*$AN3738</f>
        <v>0</v>
      </c>
      <c r="AA3738" s="205">
        <f t="shared" si="1415"/>
        <v>0</v>
      </c>
      <c r="AB3738" s="332">
        <f t="shared" si="1415"/>
        <v>0</v>
      </c>
      <c r="AC3738" s="113">
        <f t="shared" si="1415"/>
        <v>0</v>
      </c>
      <c r="AJ3738" s="399"/>
      <c r="AK3738" s="433"/>
      <c r="AL3738" s="434"/>
      <c r="AM3738" s="433"/>
      <c r="AN3738" s="15"/>
    </row>
    <row r="3739" spans="1:40" x14ac:dyDescent="0.25">
      <c r="A3739" s="3562"/>
      <c r="B3739" s="3560"/>
      <c r="C3739" s="123" t="s">
        <v>15</v>
      </c>
      <c r="D3739" s="108"/>
      <c r="E3739" s="81">
        <f t="shared" ref="E3739:AC3739" si="1416">(E3743-D3743)*$AL3739*$AN3739</f>
        <v>0</v>
      </c>
      <c r="F3739" s="155">
        <f t="shared" si="1416"/>
        <v>0</v>
      </c>
      <c r="G3739" s="155">
        <f t="shared" si="1416"/>
        <v>0</v>
      </c>
      <c r="H3739" s="155">
        <f t="shared" si="1416"/>
        <v>0</v>
      </c>
      <c r="I3739" s="155">
        <f t="shared" si="1416"/>
        <v>0</v>
      </c>
      <c r="J3739" s="155">
        <f t="shared" si="1416"/>
        <v>0</v>
      </c>
      <c r="K3739" s="155">
        <f t="shared" si="1416"/>
        <v>0</v>
      </c>
      <c r="L3739" s="155">
        <f t="shared" si="1416"/>
        <v>0</v>
      </c>
      <c r="M3739" s="155">
        <f t="shared" si="1416"/>
        <v>0</v>
      </c>
      <c r="N3739" s="155">
        <f t="shared" si="1416"/>
        <v>0</v>
      </c>
      <c r="O3739" s="155">
        <f t="shared" si="1416"/>
        <v>0</v>
      </c>
      <c r="P3739" s="155">
        <f t="shared" si="1416"/>
        <v>0</v>
      </c>
      <c r="Q3739" s="155">
        <f t="shared" si="1416"/>
        <v>0</v>
      </c>
      <c r="R3739" s="155">
        <f t="shared" si="1416"/>
        <v>0</v>
      </c>
      <c r="S3739" s="155">
        <f t="shared" si="1416"/>
        <v>0</v>
      </c>
      <c r="T3739" s="155">
        <f t="shared" si="1416"/>
        <v>0</v>
      </c>
      <c r="U3739" s="155">
        <f t="shared" si="1416"/>
        <v>0</v>
      </c>
      <c r="V3739" s="155">
        <f t="shared" si="1416"/>
        <v>0</v>
      </c>
      <c r="W3739" s="155">
        <f t="shared" si="1416"/>
        <v>0</v>
      </c>
      <c r="X3739" s="155">
        <f t="shared" si="1416"/>
        <v>0</v>
      </c>
      <c r="Y3739" s="155">
        <f>(Y3743-X3743)*$AL3739*$AN3739</f>
        <v>0</v>
      </c>
      <c r="Z3739" s="155">
        <f>(Z3743-Y3743)*$AL3739*$AN3739</f>
        <v>0</v>
      </c>
      <c r="AA3739" s="155">
        <f t="shared" si="1416"/>
        <v>0</v>
      </c>
      <c r="AB3739" s="319">
        <f t="shared" si="1416"/>
        <v>0</v>
      </c>
      <c r="AC3739" s="108">
        <f t="shared" si="1416"/>
        <v>0</v>
      </c>
      <c r="AJ3739" s="399"/>
      <c r="AK3739" s="15"/>
      <c r="AL3739" s="15"/>
      <c r="AM3739" s="15"/>
      <c r="AN3739" s="15"/>
    </row>
    <row r="3740" spans="1:40" x14ac:dyDescent="0.25">
      <c r="A3740" s="3562"/>
      <c r="B3740" s="3560"/>
      <c r="C3740" s="123" t="s">
        <v>16</v>
      </c>
      <c r="D3740" s="108"/>
      <c r="E3740" s="81"/>
      <c r="F3740" s="155"/>
      <c r="G3740" s="155"/>
      <c r="H3740" s="155"/>
      <c r="I3740" s="155"/>
      <c r="J3740" s="155"/>
      <c r="K3740" s="155"/>
      <c r="L3740" s="155"/>
      <c r="M3740" s="155"/>
      <c r="N3740" s="155"/>
      <c r="O3740" s="155"/>
      <c r="P3740" s="155"/>
      <c r="Q3740" s="155"/>
      <c r="R3740" s="155"/>
      <c r="S3740" s="155"/>
      <c r="T3740" s="155"/>
      <c r="U3740" s="155"/>
      <c r="V3740" s="155"/>
      <c r="W3740" s="155"/>
      <c r="X3740" s="155"/>
      <c r="Y3740" s="155"/>
      <c r="Z3740" s="155"/>
      <c r="AA3740" s="155"/>
      <c r="AB3740" s="319"/>
      <c r="AC3740" s="645"/>
      <c r="AJ3740" s="399"/>
      <c r="AK3740" s="15"/>
      <c r="AL3740" s="15"/>
      <c r="AM3740" s="15"/>
      <c r="AN3740" s="15"/>
    </row>
    <row r="3741" spans="1:40" x14ac:dyDescent="0.25">
      <c r="A3741" s="3562"/>
      <c r="B3741" s="3560"/>
      <c r="C3741" s="123" t="s">
        <v>18</v>
      </c>
      <c r="D3741" s="108"/>
      <c r="E3741" s="81" t="e">
        <f t="shared" ref="E3741:AC3741" si="1417">E3739/E3738</f>
        <v>#DIV/0!</v>
      </c>
      <c r="F3741" s="155" t="e">
        <f t="shared" si="1417"/>
        <v>#DIV/0!</v>
      </c>
      <c r="G3741" s="155" t="e">
        <f t="shared" si="1417"/>
        <v>#DIV/0!</v>
      </c>
      <c r="H3741" s="155" t="e">
        <f t="shared" si="1417"/>
        <v>#DIV/0!</v>
      </c>
      <c r="I3741" s="155" t="e">
        <f t="shared" si="1417"/>
        <v>#DIV/0!</v>
      </c>
      <c r="J3741" s="155" t="e">
        <f t="shared" si="1417"/>
        <v>#DIV/0!</v>
      </c>
      <c r="K3741" s="155" t="e">
        <f t="shared" si="1417"/>
        <v>#DIV/0!</v>
      </c>
      <c r="L3741" s="155" t="e">
        <f t="shared" si="1417"/>
        <v>#DIV/0!</v>
      </c>
      <c r="M3741" s="155" t="e">
        <f t="shared" si="1417"/>
        <v>#DIV/0!</v>
      </c>
      <c r="N3741" s="155" t="e">
        <f t="shared" si="1417"/>
        <v>#DIV/0!</v>
      </c>
      <c r="O3741" s="155" t="e">
        <f t="shared" si="1417"/>
        <v>#DIV/0!</v>
      </c>
      <c r="P3741" s="155" t="e">
        <f t="shared" si="1417"/>
        <v>#DIV/0!</v>
      </c>
      <c r="Q3741" s="155" t="e">
        <f t="shared" si="1417"/>
        <v>#DIV/0!</v>
      </c>
      <c r="R3741" s="155" t="e">
        <f t="shared" si="1417"/>
        <v>#DIV/0!</v>
      </c>
      <c r="S3741" s="155" t="e">
        <f t="shared" si="1417"/>
        <v>#DIV/0!</v>
      </c>
      <c r="T3741" s="155" t="e">
        <f t="shared" si="1417"/>
        <v>#DIV/0!</v>
      </c>
      <c r="U3741" s="155" t="e">
        <f t="shared" si="1417"/>
        <v>#DIV/0!</v>
      </c>
      <c r="V3741" s="155" t="e">
        <f t="shared" si="1417"/>
        <v>#DIV/0!</v>
      </c>
      <c r="W3741" s="155" t="e">
        <f t="shared" si="1417"/>
        <v>#DIV/0!</v>
      </c>
      <c r="X3741" s="155" t="e">
        <f t="shared" si="1417"/>
        <v>#DIV/0!</v>
      </c>
      <c r="Y3741" s="155" t="e">
        <f>Y3739/Y3738</f>
        <v>#DIV/0!</v>
      </c>
      <c r="Z3741" s="155" t="e">
        <f t="shared" si="1417"/>
        <v>#DIV/0!</v>
      </c>
      <c r="AA3741" s="155" t="e">
        <f t="shared" si="1417"/>
        <v>#DIV/0!</v>
      </c>
      <c r="AB3741" s="319" t="e">
        <f t="shared" si="1417"/>
        <v>#DIV/0!</v>
      </c>
      <c r="AC3741" s="645" t="e">
        <f t="shared" si="1417"/>
        <v>#DIV/0!</v>
      </c>
      <c r="AJ3741" s="399"/>
      <c r="AK3741" s="15"/>
      <c r="AL3741" s="15"/>
      <c r="AM3741" s="15"/>
      <c r="AN3741" s="15"/>
    </row>
    <row r="3742" spans="1:40" x14ac:dyDescent="0.25">
      <c r="A3742" s="3562"/>
      <c r="B3742" s="3504"/>
      <c r="C3742" s="123" t="s">
        <v>23</v>
      </c>
      <c r="D3742" s="108"/>
      <c r="E3742" s="313"/>
      <c r="F3742" s="314"/>
      <c r="G3742" s="314"/>
      <c r="H3742" s="155"/>
      <c r="I3742" s="155"/>
      <c r="J3742" s="155"/>
      <c r="K3742" s="155"/>
      <c r="L3742" s="155"/>
      <c r="M3742" s="155"/>
      <c r="N3742" s="155"/>
      <c r="O3742" s="155"/>
      <c r="P3742" s="155"/>
      <c r="Q3742" s="155"/>
      <c r="R3742" s="155"/>
      <c r="S3742" s="155"/>
      <c r="T3742" s="155"/>
      <c r="U3742" s="155"/>
      <c r="V3742" s="155"/>
      <c r="W3742" s="155"/>
      <c r="X3742" s="155"/>
      <c r="Y3742" s="155"/>
      <c r="Z3742" s="314"/>
      <c r="AA3742" s="314"/>
      <c r="AB3742" s="870"/>
      <c r="AC3742" s="645"/>
      <c r="AJ3742" s="399"/>
      <c r="AK3742" s="15"/>
      <c r="AL3742" s="15"/>
      <c r="AM3742" s="15"/>
      <c r="AN3742" s="15"/>
    </row>
    <row r="3743" spans="1:40" x14ac:dyDescent="0.25">
      <c r="A3743" s="2468"/>
      <c r="B3743" s="2501"/>
      <c r="C3743" s="124" t="s">
        <v>117</v>
      </c>
      <c r="D3743" s="108"/>
      <c r="E3743" s="313"/>
      <c r="F3743" s="314"/>
      <c r="G3743" s="314"/>
      <c r="H3743" s="155"/>
      <c r="I3743" s="155"/>
      <c r="J3743" s="155"/>
      <c r="K3743" s="155"/>
      <c r="L3743" s="155"/>
      <c r="M3743" s="155"/>
      <c r="N3743" s="155"/>
      <c r="O3743" s="155"/>
      <c r="P3743" s="155"/>
      <c r="Q3743" s="155"/>
      <c r="R3743" s="155"/>
      <c r="S3743" s="155"/>
      <c r="T3743" s="155"/>
      <c r="U3743" s="155"/>
      <c r="V3743" s="155"/>
      <c r="W3743" s="155"/>
      <c r="X3743" s="155"/>
      <c r="Y3743" s="155"/>
      <c r="Z3743" s="314"/>
      <c r="AA3743" s="314"/>
      <c r="AB3743" s="870"/>
      <c r="AC3743" s="645"/>
      <c r="AJ3743" s="399"/>
      <c r="AK3743" s="15"/>
      <c r="AL3743" s="15"/>
      <c r="AM3743" s="15"/>
      <c r="AN3743" s="15"/>
    </row>
    <row r="3744" spans="1:40" ht="16.5" thickBot="1" x14ac:dyDescent="0.3">
      <c r="A3744" s="1743"/>
      <c r="B3744" s="2477"/>
      <c r="C3744" s="472" t="s">
        <v>118</v>
      </c>
      <c r="D3744" s="114"/>
      <c r="E3744" s="479"/>
      <c r="F3744" s="331"/>
      <c r="G3744" s="331"/>
      <c r="H3744" s="127"/>
      <c r="I3744" s="127"/>
      <c r="J3744" s="127"/>
      <c r="K3744" s="127"/>
      <c r="L3744" s="127"/>
      <c r="M3744" s="127"/>
      <c r="N3744" s="127"/>
      <c r="O3744" s="127"/>
      <c r="P3744" s="127"/>
      <c r="Q3744" s="127"/>
      <c r="R3744" s="127"/>
      <c r="S3744" s="127"/>
      <c r="T3744" s="127"/>
      <c r="U3744" s="127"/>
      <c r="V3744" s="127"/>
      <c r="W3744" s="127"/>
      <c r="X3744" s="127"/>
      <c r="Y3744" s="127"/>
      <c r="Z3744" s="331"/>
      <c r="AA3744" s="331"/>
      <c r="AB3744" s="480"/>
      <c r="AC3744" s="1238"/>
      <c r="AJ3744" s="399"/>
      <c r="AK3744" s="14"/>
      <c r="AL3744" s="14"/>
      <c r="AM3744" s="15"/>
      <c r="AN3744" s="14"/>
    </row>
    <row r="3745" spans="1:42" x14ac:dyDescent="0.25">
      <c r="A3745" s="3561" t="s">
        <v>46</v>
      </c>
      <c r="B3745" s="3528" t="s">
        <v>13</v>
      </c>
      <c r="C3745" s="121" t="s">
        <v>14</v>
      </c>
      <c r="D3745" s="113" t="s">
        <v>941</v>
      </c>
      <c r="E3745" s="70">
        <v>1170</v>
      </c>
      <c r="F3745" s="71">
        <v>1044</v>
      </c>
      <c r="G3745" s="71">
        <v>945</v>
      </c>
      <c r="H3745" s="71">
        <v>945</v>
      </c>
      <c r="I3745" s="71">
        <v>993</v>
      </c>
      <c r="J3745" s="71">
        <v>1140</v>
      </c>
      <c r="K3745" s="71">
        <v>1440</v>
      </c>
      <c r="L3745" s="71">
        <v>1725</v>
      </c>
      <c r="M3745" s="71">
        <v>1986</v>
      </c>
      <c r="N3745" s="71">
        <v>1974</v>
      </c>
      <c r="O3745" s="71">
        <v>2031</v>
      </c>
      <c r="P3745" s="71">
        <v>1977</v>
      </c>
      <c r="Q3745" s="71">
        <v>1959</v>
      </c>
      <c r="R3745" s="71">
        <v>1896</v>
      </c>
      <c r="S3745" s="71">
        <v>1890</v>
      </c>
      <c r="T3745" s="71">
        <v>1830</v>
      </c>
      <c r="U3745" s="71">
        <v>1893</v>
      </c>
      <c r="V3745" s="71">
        <v>1920</v>
      </c>
      <c r="W3745" s="71">
        <v>2010</v>
      </c>
      <c r="X3745" s="71">
        <v>1995</v>
      </c>
      <c r="Y3745" s="71">
        <v>2055</v>
      </c>
      <c r="Z3745" s="71">
        <v>1926</v>
      </c>
      <c r="AA3745" s="71">
        <v>1662</v>
      </c>
      <c r="AB3745" s="396">
        <v>1419</v>
      </c>
      <c r="AC3745" s="106">
        <f>SUM(E3745:AB3745)</f>
        <v>39825</v>
      </c>
      <c r="AD3745" s="309">
        <v>16000</v>
      </c>
      <c r="AE3745" s="71">
        <v>100</v>
      </c>
      <c r="AF3745" s="72">
        <v>300</v>
      </c>
      <c r="AJ3745" s="399"/>
      <c r="AK3745" s="433"/>
      <c r="AL3745" s="434"/>
      <c r="AM3745" s="433"/>
      <c r="AN3745" s="15"/>
    </row>
    <row r="3746" spans="1:42" x14ac:dyDescent="0.25">
      <c r="A3746" s="3562"/>
      <c r="B3746" s="3529"/>
      <c r="C3746" s="123" t="s">
        <v>15</v>
      </c>
      <c r="D3746" s="108" t="s">
        <v>941</v>
      </c>
      <c r="E3746" s="395">
        <v>588</v>
      </c>
      <c r="F3746" s="311">
        <v>582</v>
      </c>
      <c r="G3746" s="311">
        <v>504</v>
      </c>
      <c r="H3746" s="311">
        <v>513</v>
      </c>
      <c r="I3746" s="311">
        <v>513</v>
      </c>
      <c r="J3746" s="311">
        <v>510</v>
      </c>
      <c r="K3746" s="311">
        <v>573</v>
      </c>
      <c r="L3746" s="311">
        <v>597</v>
      </c>
      <c r="M3746" s="311">
        <v>828</v>
      </c>
      <c r="N3746" s="311">
        <v>840</v>
      </c>
      <c r="O3746" s="311">
        <v>924</v>
      </c>
      <c r="P3746" s="311">
        <v>843</v>
      </c>
      <c r="Q3746" s="311">
        <v>831</v>
      </c>
      <c r="R3746" s="311">
        <v>732</v>
      </c>
      <c r="S3746" s="311">
        <v>870</v>
      </c>
      <c r="T3746" s="311">
        <v>753</v>
      </c>
      <c r="U3746" s="311">
        <v>702</v>
      </c>
      <c r="V3746" s="311">
        <v>696</v>
      </c>
      <c r="W3746" s="311">
        <v>690</v>
      </c>
      <c r="X3746" s="311">
        <v>618</v>
      </c>
      <c r="Y3746" s="311">
        <v>636</v>
      </c>
      <c r="Z3746" s="311">
        <v>621</v>
      </c>
      <c r="AA3746" s="311">
        <v>543</v>
      </c>
      <c r="AB3746" s="397">
        <v>552</v>
      </c>
      <c r="AC3746" s="107">
        <f>SUM(E3746:AB3746)</f>
        <v>16059</v>
      </c>
      <c r="AD3746" s="81"/>
      <c r="AE3746" s="155"/>
      <c r="AF3746" s="74"/>
      <c r="AJ3746" s="399"/>
      <c r="AK3746" s="15"/>
      <c r="AL3746" s="15"/>
      <c r="AM3746" s="15"/>
      <c r="AN3746" s="15"/>
    </row>
    <row r="3747" spans="1:42" x14ac:dyDescent="0.25">
      <c r="A3747" s="3562"/>
      <c r="B3747" s="3529"/>
      <c r="C3747" s="123" t="s">
        <v>16</v>
      </c>
      <c r="D3747" s="108" t="s">
        <v>55</v>
      </c>
      <c r="E3747" s="1479">
        <v>69</v>
      </c>
      <c r="F3747" s="1474">
        <v>62</v>
      </c>
      <c r="G3747" s="1474">
        <v>58</v>
      </c>
      <c r="H3747" s="330">
        <v>60</v>
      </c>
      <c r="I3747" s="330">
        <v>64</v>
      </c>
      <c r="J3747" s="330">
        <v>79</v>
      </c>
      <c r="K3747" s="330">
        <v>93</v>
      </c>
      <c r="L3747" s="330">
        <v>107</v>
      </c>
      <c r="M3747" s="330">
        <v>127</v>
      </c>
      <c r="N3747" s="330">
        <v>124</v>
      </c>
      <c r="O3747" s="330">
        <v>119</v>
      </c>
      <c r="P3747" s="330">
        <v>114</v>
      </c>
      <c r="Q3747" s="330">
        <v>112</v>
      </c>
      <c r="R3747" s="330">
        <v>113</v>
      </c>
      <c r="S3747" s="330">
        <v>107</v>
      </c>
      <c r="T3747" s="330">
        <v>107</v>
      </c>
      <c r="U3747" s="330">
        <v>107</v>
      </c>
      <c r="V3747" s="330">
        <v>116</v>
      </c>
      <c r="W3747" s="330">
        <v>115</v>
      </c>
      <c r="X3747" s="330">
        <v>116</v>
      </c>
      <c r="Y3747" s="330">
        <v>114</v>
      </c>
      <c r="Z3747" s="1474">
        <v>102</v>
      </c>
      <c r="AA3747" s="1474">
        <v>89</v>
      </c>
      <c r="AB3747" s="1475">
        <v>78</v>
      </c>
      <c r="AC3747" s="107">
        <f>AVERAGE(E3747:AB3747)</f>
        <v>98</v>
      </c>
      <c r="AD3747" s="76">
        <f>SQRT(MIN((E3745*E3745+E3746*E3746),(F3745*F3745+F3746*F3746),(G3745*G3745+G3746*G3746),(H3745*H3745+H3746*H3746),(I3745*I3745+I3746*I3746),(J3745*J3745+J3746*J3746),(K3745*K3745+K3746*K3746),(L3745*L3745+L3746*L3746),(M3745*M3745+M3746*M3746),(N3745*N3745+N3746*N3746),(O3745*O3745+O3746*O3746),(P3745*P3745+P3746*P3746),(R3745*R3745+R3746*R3746),(S3745*S3745+S3746*S3746),(T3745*T3745+T3746*T3746),(U3745*U3745+U3746*U3746),(V3745*V3745+V3746*V3746),(W3745*W3745+W3746*W3746),(X3745*X3745+X3746*X3746),(V3745*V3745+V3746*V3746),(Z3745*Z3745+Z3746*Z3746),(AA3745*AA3745+AA3746*AA3746),(AB3745*AB3745+AB3746*AB3746)))/AD3745</f>
        <v>6.6937499999999997E-2</v>
      </c>
      <c r="AE3747" s="76">
        <f>SQRT(MAX((E3745*E3745+E3746*E3746),(F3745*F3745+F3746*F3746),(G3745*G3745+G3746*G3746),(H3745*H3745+H3746*H3746),(I3745*I3745+I3746*I3746),(J3745*J3745+J3746*J3746),(K3745*K3745+K3746*K3746),(L3745*L3745+L3746*L3746),(M3745*M3745+M3746*M3746),(N3745*N3745+N3746*N3746),(O3745*O3745+O3746*O3746),(P3745*P3745+P3746*P3746),(R3745*R3745+R3746*R3746),(S3745*S3745+S3746*S3746),(T3745*T3745+T3746*T3746),(U3745*U3745+U3746*U3746),(V3745*V3745+V3746*V3746),(W3745*W3745+W3746*W3746),(X3745*X3745+X3746*X3746),(V3745*V3745+V3746*V3746),(Z3745*Z3745+Z3746*Z3746),(AA3745*AA3745+AA3746*AA3746),(AB3745*AB3745+AB3746*AB3746)))/AD3745</f>
        <v>0.13945677253633113</v>
      </c>
      <c r="AF3747" s="77"/>
      <c r="AJ3747" s="399"/>
      <c r="AK3747" s="15"/>
      <c r="AL3747" s="15"/>
      <c r="AM3747" s="15"/>
      <c r="AN3747" s="15"/>
    </row>
    <row r="3748" spans="1:42" ht="16.5" thickBot="1" x14ac:dyDescent="0.3">
      <c r="A3748" s="3501"/>
      <c r="B3748" s="3530"/>
      <c r="C3748" s="123" t="s">
        <v>18</v>
      </c>
      <c r="D3748" s="114"/>
      <c r="E3748" s="316">
        <f t="shared" ref="E3748:AB3748" si="1418">E3746/E3745</f>
        <v>0.50256410256410255</v>
      </c>
      <c r="F3748" s="317">
        <f t="shared" si="1418"/>
        <v>0.55747126436781613</v>
      </c>
      <c r="G3748" s="317">
        <f t="shared" si="1418"/>
        <v>0.53333333333333333</v>
      </c>
      <c r="H3748" s="317">
        <f t="shared" si="1418"/>
        <v>0.54285714285714282</v>
      </c>
      <c r="I3748" s="317">
        <f t="shared" si="1418"/>
        <v>0.5166163141993958</v>
      </c>
      <c r="J3748" s="317">
        <f t="shared" si="1418"/>
        <v>0.44736842105263158</v>
      </c>
      <c r="K3748" s="317">
        <f t="shared" si="1418"/>
        <v>0.39791666666666664</v>
      </c>
      <c r="L3748" s="317">
        <f t="shared" si="1418"/>
        <v>0.34608695652173915</v>
      </c>
      <c r="M3748" s="317">
        <f t="shared" si="1418"/>
        <v>0.41691842900302117</v>
      </c>
      <c r="N3748" s="317">
        <f t="shared" si="1418"/>
        <v>0.42553191489361702</v>
      </c>
      <c r="O3748" s="317">
        <f t="shared" si="1418"/>
        <v>0.4549483013293944</v>
      </c>
      <c r="P3748" s="317">
        <f t="shared" si="1418"/>
        <v>0.42640364188163887</v>
      </c>
      <c r="Q3748" s="317">
        <f t="shared" si="1418"/>
        <v>0.42419601837672283</v>
      </c>
      <c r="R3748" s="317">
        <f t="shared" si="1418"/>
        <v>0.38607594936708861</v>
      </c>
      <c r="S3748" s="317">
        <f t="shared" si="1418"/>
        <v>0.46031746031746029</v>
      </c>
      <c r="T3748" s="317">
        <f t="shared" si="1418"/>
        <v>0.41147540983606556</v>
      </c>
      <c r="U3748" s="317">
        <f t="shared" si="1418"/>
        <v>0.37083993660855785</v>
      </c>
      <c r="V3748" s="317">
        <f t="shared" si="1418"/>
        <v>0.36249999999999999</v>
      </c>
      <c r="W3748" s="317">
        <f t="shared" si="1418"/>
        <v>0.34328358208955223</v>
      </c>
      <c r="X3748" s="317">
        <f t="shared" si="1418"/>
        <v>0.30977443609022559</v>
      </c>
      <c r="Y3748" s="317">
        <f>Y3746/Y3745</f>
        <v>0.3094890510948905</v>
      </c>
      <c r="Z3748" s="317">
        <f t="shared" si="1418"/>
        <v>0.32242990654205606</v>
      </c>
      <c r="AA3748" s="317">
        <f t="shared" si="1418"/>
        <v>0.3267148014440433</v>
      </c>
      <c r="AB3748" s="318">
        <f t="shared" si="1418"/>
        <v>0.38900634249471461</v>
      </c>
      <c r="AC3748" s="436">
        <f>MAX(E3748:AB3748)</f>
        <v>0.55747126436781613</v>
      </c>
      <c r="AD3748" s="81"/>
      <c r="AE3748" s="155"/>
      <c r="AF3748" s="74"/>
      <c r="AJ3748" s="399"/>
      <c r="AK3748" s="15"/>
      <c r="AL3748" s="15"/>
      <c r="AM3748" s="15"/>
      <c r="AN3748" s="15"/>
    </row>
    <row r="3749" spans="1:42" x14ac:dyDescent="0.25">
      <c r="A3749" s="2059"/>
      <c r="B3749" s="2062"/>
      <c r="C3749" s="124" t="s">
        <v>117</v>
      </c>
      <c r="D3749" s="122"/>
      <c r="E3749" s="313"/>
      <c r="F3749" s="314"/>
      <c r="G3749" s="314"/>
      <c r="H3749" s="155"/>
      <c r="I3749" s="155"/>
      <c r="J3749" s="155"/>
      <c r="K3749" s="155"/>
      <c r="L3749" s="155"/>
      <c r="M3749" s="155"/>
      <c r="N3749" s="155"/>
      <c r="O3749" s="155"/>
      <c r="P3749" s="155"/>
      <c r="Q3749" s="155"/>
      <c r="R3749" s="155"/>
      <c r="S3749" s="155"/>
      <c r="T3749" s="155"/>
      <c r="U3749" s="155"/>
      <c r="V3749" s="155"/>
      <c r="W3749" s="155"/>
      <c r="X3749" s="155"/>
      <c r="Y3749" s="155"/>
      <c r="Z3749" s="314"/>
      <c r="AA3749" s="314"/>
      <c r="AB3749" s="315"/>
      <c r="AC3749" s="108"/>
      <c r="AD3749" s="81"/>
      <c r="AE3749" s="155"/>
      <c r="AF3749" s="74"/>
      <c r="AJ3749" s="399"/>
      <c r="AK3749" s="15"/>
      <c r="AL3749" s="15"/>
      <c r="AM3749" s="15"/>
      <c r="AN3749" s="15"/>
    </row>
    <row r="3750" spans="1:42" s="183" customFormat="1" x14ac:dyDescent="0.25">
      <c r="A3750" s="2059"/>
      <c r="B3750" s="2062"/>
      <c r="C3750" s="124" t="s">
        <v>118</v>
      </c>
      <c r="D3750" s="108"/>
      <c r="E3750" s="313"/>
      <c r="F3750" s="314"/>
      <c r="G3750" s="314"/>
      <c r="H3750" s="155"/>
      <c r="I3750" s="155"/>
      <c r="J3750" s="155"/>
      <c r="K3750" s="155"/>
      <c r="L3750" s="155"/>
      <c r="M3750" s="155"/>
      <c r="N3750" s="155"/>
      <c r="O3750" s="155"/>
      <c r="P3750" s="155"/>
      <c r="Q3750" s="155"/>
      <c r="R3750" s="155"/>
      <c r="S3750" s="155"/>
      <c r="T3750" s="155"/>
      <c r="U3750" s="155"/>
      <c r="V3750" s="155"/>
      <c r="W3750" s="155"/>
      <c r="X3750" s="155"/>
      <c r="Y3750" s="155"/>
      <c r="Z3750" s="314"/>
      <c r="AA3750" s="314"/>
      <c r="AB3750" s="315"/>
      <c r="AC3750" s="108"/>
      <c r="AD3750" s="81"/>
      <c r="AE3750" s="155"/>
      <c r="AF3750" s="74"/>
      <c r="AH3750" s="784"/>
      <c r="AI3750" s="785"/>
      <c r="AJ3750" s="785"/>
      <c r="AK3750" s="785"/>
      <c r="AL3750" s="786"/>
      <c r="AM3750" s="786"/>
      <c r="AN3750" s="191"/>
      <c r="AO3750" s="191"/>
      <c r="AP3750" s="191"/>
    </row>
    <row r="3751" spans="1:42" ht="16.5" thickBot="1" x14ac:dyDescent="0.3">
      <c r="A3751" s="3537" t="s">
        <v>43</v>
      </c>
      <c r="B3751" s="3538"/>
      <c r="C3751" s="3539"/>
      <c r="D3751" s="114"/>
      <c r="E3751" s="180">
        <f>SQRT(E3745*E3745+E3746*E3746)/E3763/1.73</f>
        <v>71.67652811815212</v>
      </c>
      <c r="F3751" s="181">
        <f t="shared" ref="F3751:AB3751" si="1419">SQRT(F3745*F3745+F3746*F3746)/F3763/1.73</f>
        <v>66.369356990387942</v>
      </c>
      <c r="G3751" s="181">
        <f t="shared" si="1419"/>
        <v>59.641150723378658</v>
      </c>
      <c r="H3751" s="79">
        <f t="shared" si="1419"/>
        <v>59.763484804021417</v>
      </c>
      <c r="I3751" s="79">
        <f t="shared" si="1419"/>
        <v>62.121176801063193</v>
      </c>
      <c r="J3751" s="79">
        <f t="shared" si="1419"/>
        <v>68.5560933962375</v>
      </c>
      <c r="K3751" s="79">
        <f t="shared" si="1419"/>
        <v>85.563255075389293</v>
      </c>
      <c r="L3751" s="79">
        <f t="shared" si="1419"/>
        <v>101.26069178765141</v>
      </c>
      <c r="M3751" s="79">
        <f t="shared" si="1419"/>
        <v>120.05335980942468</v>
      </c>
      <c r="N3751" s="79">
        <f t="shared" si="1419"/>
        <v>117.65208172404155</v>
      </c>
      <c r="O3751" s="79">
        <f t="shared" si="1419"/>
        <v>122.0221020655743</v>
      </c>
      <c r="P3751" s="79">
        <f t="shared" si="1419"/>
        <v>118.9969272810862</v>
      </c>
      <c r="Q3751" s="79">
        <f t="shared" si="1419"/>
        <v>118.04592297364904</v>
      </c>
      <c r="R3751" s="79">
        <f t="shared" si="1419"/>
        <v>112.31322179160006</v>
      </c>
      <c r="S3751" s="79">
        <f t="shared" si="1419"/>
        <v>115.19859733173678</v>
      </c>
      <c r="T3751" s="79">
        <f t="shared" si="1419"/>
        <v>109.35496546802649</v>
      </c>
      <c r="U3751" s="79">
        <f t="shared" si="1419"/>
        <v>111.67813999552098</v>
      </c>
      <c r="V3751" s="79">
        <f t="shared" si="1419"/>
        <v>112.85809825221662</v>
      </c>
      <c r="W3751" s="79">
        <f t="shared" si="1419"/>
        <v>117.10218318635312</v>
      </c>
      <c r="X3751" s="79">
        <f t="shared" si="1419"/>
        <v>114.43048245323816</v>
      </c>
      <c r="Y3751" s="79">
        <f>SQRT(Y3745*Y3745+Y3746*Y3746)/Y3763/1.73</f>
        <v>118.31106941949874</v>
      </c>
      <c r="Z3751" s="181">
        <f t="shared" si="1419"/>
        <v>112.47440768128435</v>
      </c>
      <c r="AA3751" s="181">
        <f t="shared" si="1419"/>
        <v>96.900030501914983</v>
      </c>
      <c r="AB3751" s="182">
        <f t="shared" si="1419"/>
        <v>84.301429196189787</v>
      </c>
      <c r="AC3751" s="109">
        <f>AVERAGE(E3751:AB3751)</f>
        <v>99.026864867818233</v>
      </c>
      <c r="AD3751" s="96">
        <f>(AC3747-AC3751)/AC3747</f>
        <v>-1.0478212936920745E-2</v>
      </c>
      <c r="AE3751" s="79"/>
      <c r="AF3751" s="80"/>
      <c r="AJ3751" s="399"/>
      <c r="AK3751" s="14"/>
      <c r="AL3751" s="14"/>
      <c r="AM3751" s="15"/>
      <c r="AN3751" s="14"/>
    </row>
    <row r="3752" spans="1:42" x14ac:dyDescent="0.25">
      <c r="A3752" s="3561" t="s">
        <v>51</v>
      </c>
      <c r="B3752" s="3528" t="s">
        <v>21</v>
      </c>
      <c r="C3752" s="121" t="s">
        <v>14</v>
      </c>
      <c r="D3752" s="113" t="s">
        <v>941</v>
      </c>
      <c r="E3752" s="70">
        <v>1092</v>
      </c>
      <c r="F3752" s="71">
        <v>984</v>
      </c>
      <c r="G3752" s="71">
        <v>915</v>
      </c>
      <c r="H3752" s="71">
        <v>897</v>
      </c>
      <c r="I3752" s="71">
        <v>891</v>
      </c>
      <c r="J3752" s="71">
        <v>978</v>
      </c>
      <c r="K3752" s="71">
        <v>1203</v>
      </c>
      <c r="L3752" s="71">
        <v>1437</v>
      </c>
      <c r="M3752" s="71">
        <v>1530</v>
      </c>
      <c r="N3752" s="71">
        <v>1554</v>
      </c>
      <c r="O3752" s="71">
        <v>1563</v>
      </c>
      <c r="P3752" s="71">
        <v>1632</v>
      </c>
      <c r="Q3752" s="71">
        <v>1560</v>
      </c>
      <c r="R3752" s="71">
        <v>1554</v>
      </c>
      <c r="S3752" s="71">
        <v>1542</v>
      </c>
      <c r="T3752" s="71">
        <v>1530</v>
      </c>
      <c r="U3752" s="71">
        <v>1572</v>
      </c>
      <c r="V3752" s="71">
        <v>1542</v>
      </c>
      <c r="W3752" s="71">
        <v>1587</v>
      </c>
      <c r="X3752" s="71">
        <v>1596</v>
      </c>
      <c r="Y3752" s="71">
        <v>1617</v>
      </c>
      <c r="Z3752" s="71">
        <v>1593</v>
      </c>
      <c r="AA3752" s="71">
        <v>1419</v>
      </c>
      <c r="AB3752" s="396">
        <v>1197</v>
      </c>
      <c r="AC3752" s="106">
        <f>SUM(E3752:AB3752)</f>
        <v>32985</v>
      </c>
      <c r="AD3752" s="70">
        <v>16000</v>
      </c>
      <c r="AE3752" s="71">
        <v>100</v>
      </c>
      <c r="AF3752" s="72">
        <v>300</v>
      </c>
      <c r="AJ3752" s="399"/>
      <c r="AK3752" s="433"/>
      <c r="AL3752" s="434"/>
      <c r="AM3752" s="433"/>
      <c r="AN3752" s="15"/>
    </row>
    <row r="3753" spans="1:42" x14ac:dyDescent="0.25">
      <c r="A3753" s="3562"/>
      <c r="B3753" s="3529"/>
      <c r="C3753" s="123" t="s">
        <v>15</v>
      </c>
      <c r="D3753" s="108" t="s">
        <v>941</v>
      </c>
      <c r="E3753" s="395">
        <v>579</v>
      </c>
      <c r="F3753" s="311">
        <v>600</v>
      </c>
      <c r="G3753" s="311">
        <v>561</v>
      </c>
      <c r="H3753" s="311">
        <v>561</v>
      </c>
      <c r="I3753" s="311">
        <v>528</v>
      </c>
      <c r="J3753" s="311">
        <v>546</v>
      </c>
      <c r="K3753" s="311">
        <v>588</v>
      </c>
      <c r="L3753" s="311">
        <v>588</v>
      </c>
      <c r="M3753" s="311">
        <v>726</v>
      </c>
      <c r="N3753" s="311">
        <v>744</v>
      </c>
      <c r="O3753" s="311">
        <v>714</v>
      </c>
      <c r="P3753" s="311">
        <v>717</v>
      </c>
      <c r="Q3753" s="311">
        <v>660</v>
      </c>
      <c r="R3753" s="311">
        <v>684</v>
      </c>
      <c r="S3753" s="311">
        <v>723</v>
      </c>
      <c r="T3753" s="311">
        <v>666</v>
      </c>
      <c r="U3753" s="311">
        <v>606</v>
      </c>
      <c r="V3753" s="311">
        <v>606</v>
      </c>
      <c r="W3753" s="311">
        <v>582</v>
      </c>
      <c r="X3753" s="311">
        <v>570</v>
      </c>
      <c r="Y3753" s="311">
        <v>573</v>
      </c>
      <c r="Z3753" s="311">
        <v>579</v>
      </c>
      <c r="AA3753" s="311">
        <v>573</v>
      </c>
      <c r="AB3753" s="397">
        <v>534</v>
      </c>
      <c r="AC3753" s="107">
        <f>SUM(E3753:AB3753)</f>
        <v>14808</v>
      </c>
      <c r="AD3753" s="73"/>
      <c r="AE3753" s="155"/>
      <c r="AF3753" s="74"/>
      <c r="AJ3753" s="399"/>
      <c r="AK3753" s="15"/>
      <c r="AL3753" s="15"/>
      <c r="AM3753" s="15"/>
      <c r="AN3753" s="15"/>
    </row>
    <row r="3754" spans="1:42" x14ac:dyDescent="0.25">
      <c r="A3754" s="3562"/>
      <c r="B3754" s="3529"/>
      <c r="C3754" s="123" t="s">
        <v>16</v>
      </c>
      <c r="D3754" s="108" t="s">
        <v>55</v>
      </c>
      <c r="E3754" s="1479">
        <v>68</v>
      </c>
      <c r="F3754" s="1474">
        <v>57</v>
      </c>
      <c r="G3754" s="1474">
        <v>60</v>
      </c>
      <c r="H3754" s="330">
        <v>58</v>
      </c>
      <c r="I3754" s="330">
        <v>60</v>
      </c>
      <c r="J3754" s="330">
        <v>69</v>
      </c>
      <c r="K3754" s="330">
        <v>84</v>
      </c>
      <c r="L3754" s="330">
        <v>87</v>
      </c>
      <c r="M3754" s="330">
        <v>91</v>
      </c>
      <c r="N3754" s="330">
        <v>94</v>
      </c>
      <c r="O3754" s="330">
        <v>99</v>
      </c>
      <c r="P3754" s="330">
        <v>93</v>
      </c>
      <c r="Q3754" s="330">
        <v>91</v>
      </c>
      <c r="R3754" s="330">
        <v>88</v>
      </c>
      <c r="S3754" s="330">
        <v>91</v>
      </c>
      <c r="T3754" s="330">
        <v>93</v>
      </c>
      <c r="U3754" s="330">
        <v>90</v>
      </c>
      <c r="V3754" s="330">
        <v>85</v>
      </c>
      <c r="W3754" s="330">
        <v>86</v>
      </c>
      <c r="X3754" s="330">
        <v>89</v>
      </c>
      <c r="Y3754" s="330">
        <v>90</v>
      </c>
      <c r="Z3754" s="1474">
        <v>90</v>
      </c>
      <c r="AA3754" s="1474">
        <v>77</v>
      </c>
      <c r="AB3754" s="1502">
        <v>73</v>
      </c>
      <c r="AC3754" s="107">
        <f>AVERAGE(E3754:AB3754)</f>
        <v>81.791666666666671</v>
      </c>
      <c r="AD3754" s="76">
        <f>SQRT(MIN((E3752*E3752+E3753*E3753),(F3752*F3752+F3753*F3753),(G3752*G3752+G3753*G3753),(H3752*H3752+H3753*H3753),(I3752*I3752+I3753*I3753),(J3752*J3752+J3753*J3753),(K3752*K3752+K3753*K3753),(L3752*L3752+L3753*L3753),(M3752*M3752+M3753*M3753),(N3752*N3752+N3753*N3753),(O3752*O3752+O3753*O3753),(P3752*P3752+P3753*P3753),(R3752*R3752+R3753*R3753),(S3752*S3752+S3753*S3753),(T3752*T3752+T3753*T3753),(U3752*U3752+U3753*U3753),(V3752*V3752+V3753*V3753),(W3752*W3752+W3753*W3753),(X3752*X3752+X3753*X3753),(V3752*V3752+V3753*V3753),(Z3752*Z3752+Z3753*Z3753),(AA3752*AA3752+AA3753*AA3753),(AB3752*AB3752+AB3753*AB3753)))/AD3752</f>
        <v>6.4730963659210258E-2</v>
      </c>
      <c r="AE3754" s="76">
        <f>SQRT(MAX((E3752*E3752+E3753*E3753),(F3752*F3752+F3753*F3753),(G3752*G3752+G3753*G3753),(H3752*H3752+H3753*H3753),(I3752*I3752+I3753*I3753),(J3752*J3752+J3753*J3753),(K3752*K3752+K3753*K3753),(L3752*L3752+L3753*L3753),(M3752*M3752+M3753*M3753),(N3752*N3752+N3753*N3753),(O3752*O3752+O3753*O3753),(P3752*P3752+P3753*P3753),(R3752*R3752+R3753*R3753),(S3752*S3752+S3753*S3753),(T3752*T3752+T3753*T3753),(U3752*U3752+U3753*U3753),(V3752*V3752+V3753*V3753),(W3752*W3752+W3753*W3753),(X3752*X3752+X3753*X3753),(V3752*V3752+V3753*V3753),(Z3752*Z3752+Z3753*Z3753),(AA3752*AA3752+AA3753*AA3753),(AB3752*AB3752+AB3753*AB3753)))/AD3752</f>
        <v>0.11140987459040604</v>
      </c>
      <c r="AF3754" s="77"/>
      <c r="AG3754" s="15"/>
      <c r="AJ3754" s="399"/>
      <c r="AK3754" s="399"/>
      <c r="AL3754" s="399"/>
      <c r="AM3754" s="399"/>
      <c r="AN3754" s="399"/>
    </row>
    <row r="3755" spans="1:42" x14ac:dyDescent="0.25">
      <c r="A3755" s="3501"/>
      <c r="B3755" s="3530"/>
      <c r="C3755" s="123" t="s">
        <v>18</v>
      </c>
      <c r="D3755" s="108"/>
      <c r="E3755" s="316">
        <f t="shared" ref="E3755:AB3755" si="1420">E3753/E3752</f>
        <v>0.53021978021978022</v>
      </c>
      <c r="F3755" s="317">
        <f t="shared" si="1420"/>
        <v>0.6097560975609756</v>
      </c>
      <c r="G3755" s="317">
        <f t="shared" si="1420"/>
        <v>0.61311475409836069</v>
      </c>
      <c r="H3755" s="317">
        <f t="shared" si="1420"/>
        <v>0.62541806020066892</v>
      </c>
      <c r="I3755" s="317">
        <f t="shared" si="1420"/>
        <v>0.59259259259259256</v>
      </c>
      <c r="J3755" s="317">
        <f t="shared" si="1420"/>
        <v>0.55828220858895705</v>
      </c>
      <c r="K3755" s="317">
        <f t="shared" si="1420"/>
        <v>0.48877805486284287</v>
      </c>
      <c r="L3755" s="317">
        <f t="shared" si="1420"/>
        <v>0.40918580375782881</v>
      </c>
      <c r="M3755" s="317">
        <f t="shared" si="1420"/>
        <v>0.47450980392156861</v>
      </c>
      <c r="N3755" s="317">
        <f t="shared" si="1420"/>
        <v>0.47876447876447875</v>
      </c>
      <c r="O3755" s="317">
        <f t="shared" si="1420"/>
        <v>0.45681381957773515</v>
      </c>
      <c r="P3755" s="317">
        <f t="shared" si="1420"/>
        <v>0.43933823529411764</v>
      </c>
      <c r="Q3755" s="317">
        <f t="shared" si="1420"/>
        <v>0.42307692307692307</v>
      </c>
      <c r="R3755" s="317">
        <f t="shared" si="1420"/>
        <v>0.44015444015444016</v>
      </c>
      <c r="S3755" s="317">
        <f t="shared" si="1420"/>
        <v>0.4688715953307393</v>
      </c>
      <c r="T3755" s="317">
        <f t="shared" si="1420"/>
        <v>0.43529411764705883</v>
      </c>
      <c r="U3755" s="317">
        <f t="shared" si="1420"/>
        <v>0.38549618320610685</v>
      </c>
      <c r="V3755" s="317">
        <f t="shared" si="1420"/>
        <v>0.39299610894941633</v>
      </c>
      <c r="W3755" s="317">
        <f t="shared" si="1420"/>
        <v>0.3667296786389414</v>
      </c>
      <c r="X3755" s="317">
        <f t="shared" si="1420"/>
        <v>0.35714285714285715</v>
      </c>
      <c r="Y3755" s="317">
        <f>Y3753/Y3752</f>
        <v>0.35435992578849723</v>
      </c>
      <c r="Z3755" s="317">
        <f t="shared" si="1420"/>
        <v>0.36346516007532959</v>
      </c>
      <c r="AA3755" s="317">
        <f t="shared" si="1420"/>
        <v>0.40380549682875266</v>
      </c>
      <c r="AB3755" s="339">
        <f t="shared" si="1420"/>
        <v>0.44611528822055135</v>
      </c>
      <c r="AC3755" s="436">
        <f>MAX(E3755:AB3755)</f>
        <v>0.62541806020066892</v>
      </c>
      <c r="AD3755" s="73"/>
      <c r="AE3755" s="155"/>
      <c r="AF3755" s="74"/>
      <c r="AG3755" s="15"/>
      <c r="AJ3755" s="399"/>
      <c r="AK3755" s="399"/>
      <c r="AL3755" s="399"/>
      <c r="AM3755" s="399"/>
      <c r="AN3755" s="399"/>
    </row>
    <row r="3756" spans="1:42" x14ac:dyDescent="0.25">
      <c r="A3756" s="2059"/>
      <c r="B3756" s="2062"/>
      <c r="C3756" s="124" t="s">
        <v>117</v>
      </c>
      <c r="D3756" s="108"/>
      <c r="E3756" s="313"/>
      <c r="F3756" s="314"/>
      <c r="G3756" s="314"/>
      <c r="H3756" s="155"/>
      <c r="I3756" s="155"/>
      <c r="J3756" s="155"/>
      <c r="K3756" s="155"/>
      <c r="L3756" s="155"/>
      <c r="M3756" s="155"/>
      <c r="N3756" s="155"/>
      <c r="O3756" s="155"/>
      <c r="P3756" s="155"/>
      <c r="Q3756" s="155"/>
      <c r="R3756" s="155"/>
      <c r="S3756" s="155"/>
      <c r="T3756" s="155"/>
      <c r="U3756" s="155"/>
      <c r="V3756" s="155"/>
      <c r="W3756" s="155"/>
      <c r="X3756" s="155"/>
      <c r="Y3756" s="155"/>
      <c r="Z3756" s="314"/>
      <c r="AA3756" s="314"/>
      <c r="AB3756" s="870"/>
      <c r="AC3756" s="108"/>
      <c r="AD3756" s="73"/>
      <c r="AE3756" s="155"/>
      <c r="AF3756" s="74"/>
      <c r="AG3756" s="1"/>
      <c r="AJ3756" s="399"/>
      <c r="AK3756" s="399"/>
      <c r="AL3756" s="399"/>
      <c r="AM3756" s="399"/>
      <c r="AN3756" s="399"/>
    </row>
    <row r="3757" spans="1:42" s="183" customFormat="1" x14ac:dyDescent="0.25">
      <c r="A3757" s="2059"/>
      <c r="B3757" s="2062"/>
      <c r="C3757" s="124" t="s">
        <v>118</v>
      </c>
      <c r="D3757" s="108"/>
      <c r="E3757" s="313"/>
      <c r="F3757" s="314"/>
      <c r="G3757" s="314"/>
      <c r="H3757" s="155"/>
      <c r="I3757" s="155"/>
      <c r="J3757" s="155"/>
      <c r="K3757" s="155"/>
      <c r="L3757" s="155"/>
      <c r="M3757" s="155"/>
      <c r="N3757" s="155"/>
      <c r="O3757" s="155"/>
      <c r="P3757" s="155"/>
      <c r="Q3757" s="155"/>
      <c r="R3757" s="155"/>
      <c r="S3757" s="155"/>
      <c r="T3757" s="155"/>
      <c r="U3757" s="155"/>
      <c r="V3757" s="155"/>
      <c r="W3757" s="155"/>
      <c r="X3757" s="155"/>
      <c r="Y3757" s="155"/>
      <c r="Z3757" s="314"/>
      <c r="AA3757" s="314"/>
      <c r="AB3757" s="870"/>
      <c r="AC3757" s="108"/>
      <c r="AD3757" s="73"/>
      <c r="AE3757" s="155"/>
      <c r="AF3757" s="74"/>
      <c r="AH3757" s="784"/>
      <c r="AI3757" s="785"/>
      <c r="AJ3757" s="785"/>
      <c r="AK3757" s="785"/>
      <c r="AL3757" s="786"/>
      <c r="AM3757" s="786"/>
      <c r="AN3757" s="191"/>
      <c r="AO3757" s="191"/>
      <c r="AP3757" s="191"/>
    </row>
    <row r="3758" spans="1:42" ht="16.5" thickBot="1" x14ac:dyDescent="0.3">
      <c r="A3758" s="3537" t="s">
        <v>43</v>
      </c>
      <c r="B3758" s="3538"/>
      <c r="C3758" s="3539"/>
      <c r="D3758" s="114"/>
      <c r="E3758" s="180">
        <f>SQRT(E3752*E3752+E3753*E3753)/E3764/1.73</f>
        <v>67.528636251807697</v>
      </c>
      <c r="F3758" s="181">
        <f t="shared" ref="F3758:AB3758" si="1421">SQRT(F3752*F3752+F3753*F3753)/F3764/1.73</f>
        <v>63.810814981292772</v>
      </c>
      <c r="G3758" s="181">
        <f t="shared" si="1421"/>
        <v>58.694170607201713</v>
      </c>
      <c r="H3758" s="79">
        <f t="shared" si="1421"/>
        <v>58.690154095894606</v>
      </c>
      <c r="I3758" s="79">
        <f t="shared" si="1421"/>
        <v>57.453730517533209</v>
      </c>
      <c r="J3758" s="79">
        <f t="shared" si="1421"/>
        <v>61.427936633121725</v>
      </c>
      <c r="K3758" s="79">
        <f t="shared" si="1421"/>
        <v>73.925056956706243</v>
      </c>
      <c r="L3758" s="79">
        <f t="shared" si="1421"/>
        <v>86.213628207698591</v>
      </c>
      <c r="M3758" s="79">
        <f t="shared" si="1421"/>
        <v>92.875473809714748</v>
      </c>
      <c r="N3758" s="79">
        <f t="shared" si="1421"/>
        <v>94.578090403528805</v>
      </c>
      <c r="O3758" s="79">
        <f t="shared" si="1421"/>
        <v>94.149036398581814</v>
      </c>
      <c r="P3758" s="79">
        <f t="shared" si="1421"/>
        <v>98.600989763890624</v>
      </c>
      <c r="Q3758" s="79">
        <f t="shared" si="1421"/>
        <v>94.145804002844173</v>
      </c>
      <c r="R3758" s="79">
        <f t="shared" si="1421"/>
        <v>93.558565920423007</v>
      </c>
      <c r="S3758" s="79">
        <f t="shared" si="1421"/>
        <v>94.385547482828414</v>
      </c>
      <c r="T3758" s="79">
        <f t="shared" si="1421"/>
        <v>92.301293282908304</v>
      </c>
      <c r="U3758" s="79">
        <f t="shared" si="1421"/>
        <v>93.28068515172194</v>
      </c>
      <c r="V3758" s="79">
        <f t="shared" si="1421"/>
        <v>91.55738638679081</v>
      </c>
      <c r="W3758" s="79">
        <f t="shared" si="1421"/>
        <v>93.233073827916684</v>
      </c>
      <c r="X3758" s="79">
        <f t="shared" si="1421"/>
        <v>92.942483750003277</v>
      </c>
      <c r="Y3758" s="79">
        <f>SQRT(Y3752*Y3752+Y3753*Y3753)/Y3764/1.73</f>
        <v>94.351246040495425</v>
      </c>
      <c r="Z3758" s="181">
        <f t="shared" si="1421"/>
        <v>92.603569638609798</v>
      </c>
      <c r="AA3758" s="181">
        <f t="shared" si="1421"/>
        <v>83.450948588324536</v>
      </c>
      <c r="AB3758" s="398">
        <f t="shared" si="1421"/>
        <v>72.570573315575757</v>
      </c>
      <c r="AC3758" s="109">
        <f>AVERAGE(E3758:AB3758)</f>
        <v>83.180370667308935</v>
      </c>
      <c r="AD3758" s="78">
        <f>(AC3754-AC3758)/AC3754</f>
        <v>-1.6978551204999658E-2</v>
      </c>
      <c r="AE3758" s="79"/>
      <c r="AF3758" s="80"/>
      <c r="AG3758" s="1"/>
      <c r="AJ3758" s="399"/>
      <c r="AK3758" s="399"/>
      <c r="AL3758" s="399"/>
      <c r="AM3758" s="399"/>
      <c r="AN3758" s="399"/>
    </row>
    <row r="3759" spans="1:42" ht="16.5" thickBot="1" x14ac:dyDescent="0.3">
      <c r="A3759" s="3222" t="s">
        <v>60</v>
      </c>
      <c r="B3759" s="3224" t="s">
        <v>1339</v>
      </c>
      <c r="C3759" s="3223"/>
      <c r="D3759" s="3210" t="s">
        <v>55</v>
      </c>
      <c r="E3759" s="3211">
        <v>0</v>
      </c>
      <c r="F3759" s="3212">
        <v>0</v>
      </c>
      <c r="G3759" s="3212">
        <v>0</v>
      </c>
      <c r="H3759" s="3212">
        <v>0</v>
      </c>
      <c r="I3759" s="3212">
        <v>0</v>
      </c>
      <c r="J3759" s="3212">
        <v>0</v>
      </c>
      <c r="K3759" s="3212">
        <v>0</v>
      </c>
      <c r="L3759" s="3212">
        <v>0</v>
      </c>
      <c r="M3759" s="3212">
        <v>0</v>
      </c>
      <c r="N3759" s="3212">
        <v>0</v>
      </c>
      <c r="O3759" s="3212">
        <v>0</v>
      </c>
      <c r="P3759" s="3212">
        <v>0</v>
      </c>
      <c r="Q3759" s="3212">
        <v>0</v>
      </c>
      <c r="R3759" s="3212">
        <v>0</v>
      </c>
      <c r="S3759" s="3212">
        <v>0</v>
      </c>
      <c r="T3759" s="3212">
        <v>0</v>
      </c>
      <c r="U3759" s="3212">
        <v>0</v>
      </c>
      <c r="V3759" s="3212">
        <v>0</v>
      </c>
      <c r="W3759" s="3212">
        <v>0</v>
      </c>
      <c r="X3759" s="3212">
        <v>0</v>
      </c>
      <c r="Y3759" s="3212">
        <v>0</v>
      </c>
      <c r="Z3759" s="3212">
        <v>0</v>
      </c>
      <c r="AA3759" s="3212">
        <v>0</v>
      </c>
      <c r="AB3759" s="3213">
        <v>0</v>
      </c>
      <c r="AC3759" s="3214"/>
      <c r="AD3759" s="254"/>
      <c r="AE3759" s="255"/>
      <c r="AF3759" s="256"/>
      <c r="AG3759" s="1"/>
      <c r="AJ3759" s="399"/>
      <c r="AK3759" s="399"/>
      <c r="AL3759" s="399"/>
      <c r="AM3759" s="399"/>
      <c r="AN3759" s="399"/>
    </row>
    <row r="3760" spans="1:42" x14ac:dyDescent="0.25">
      <c r="A3760" s="149" t="s">
        <v>668</v>
      </c>
      <c r="B3760" s="1239"/>
      <c r="C3760" s="196"/>
      <c r="D3760" s="162"/>
      <c r="E3760" s="161">
        <f t="shared" ref="E3760:AB3761" si="1422">E3745+E3752</f>
        <v>2262</v>
      </c>
      <c r="F3760" s="83">
        <f t="shared" si="1422"/>
        <v>2028</v>
      </c>
      <c r="G3760" s="83">
        <f t="shared" si="1422"/>
        <v>1860</v>
      </c>
      <c r="H3760" s="439">
        <f t="shared" si="1422"/>
        <v>1842</v>
      </c>
      <c r="I3760" s="439">
        <f t="shared" si="1422"/>
        <v>1884</v>
      </c>
      <c r="J3760" s="439">
        <f t="shared" si="1422"/>
        <v>2118</v>
      </c>
      <c r="K3760" s="439">
        <f t="shared" si="1422"/>
        <v>2643</v>
      </c>
      <c r="L3760" s="439">
        <f t="shared" si="1422"/>
        <v>3162</v>
      </c>
      <c r="M3760" s="439">
        <f t="shared" si="1422"/>
        <v>3516</v>
      </c>
      <c r="N3760" s="439">
        <f t="shared" si="1422"/>
        <v>3528</v>
      </c>
      <c r="O3760" s="439">
        <f t="shared" si="1422"/>
        <v>3594</v>
      </c>
      <c r="P3760" s="439">
        <f t="shared" si="1422"/>
        <v>3609</v>
      </c>
      <c r="Q3760" s="439">
        <f t="shared" si="1422"/>
        <v>3519</v>
      </c>
      <c r="R3760" s="439">
        <f t="shared" si="1422"/>
        <v>3450</v>
      </c>
      <c r="S3760" s="439">
        <f t="shared" si="1422"/>
        <v>3432</v>
      </c>
      <c r="T3760" s="439">
        <f t="shared" si="1422"/>
        <v>3360</v>
      </c>
      <c r="U3760" s="439">
        <f t="shared" si="1422"/>
        <v>3465</v>
      </c>
      <c r="V3760" s="439">
        <f t="shared" si="1422"/>
        <v>3462</v>
      </c>
      <c r="W3760" s="439">
        <f t="shared" si="1422"/>
        <v>3597</v>
      </c>
      <c r="X3760" s="439">
        <f t="shared" si="1422"/>
        <v>3591</v>
      </c>
      <c r="Y3760" s="504">
        <f>Y3745+Y3752</f>
        <v>3672</v>
      </c>
      <c r="Z3760" s="83">
        <f t="shared" si="1422"/>
        <v>3519</v>
      </c>
      <c r="AA3760" s="83">
        <f t="shared" si="1422"/>
        <v>3081</v>
      </c>
      <c r="AB3760" s="1274">
        <f t="shared" si="1422"/>
        <v>2616</v>
      </c>
      <c r="AC3760" s="162"/>
      <c r="AD3760" s="440">
        <f>MIN(E3760:AB3760)</f>
        <v>1842</v>
      </c>
      <c r="AE3760" s="83"/>
      <c r="AF3760" s="84"/>
      <c r="AG3760" s="1"/>
      <c r="AJ3760" s="399"/>
      <c r="AK3760" s="399"/>
      <c r="AL3760" s="399"/>
      <c r="AM3760" s="399"/>
      <c r="AN3760" s="399"/>
    </row>
    <row r="3761" spans="1:40" x14ac:dyDescent="0.25">
      <c r="A3761" s="151" t="s">
        <v>54</v>
      </c>
      <c r="B3761" s="1240"/>
      <c r="C3761" s="187"/>
      <c r="D3761" s="164"/>
      <c r="E3761" s="163">
        <f t="shared" si="1422"/>
        <v>1167</v>
      </c>
      <c r="F3761" s="86">
        <f t="shared" si="1422"/>
        <v>1182</v>
      </c>
      <c r="G3761" s="86">
        <f t="shared" si="1422"/>
        <v>1065</v>
      </c>
      <c r="H3761" s="441">
        <f t="shared" si="1422"/>
        <v>1074</v>
      </c>
      <c r="I3761" s="441">
        <f t="shared" si="1422"/>
        <v>1041</v>
      </c>
      <c r="J3761" s="441">
        <f t="shared" si="1422"/>
        <v>1056</v>
      </c>
      <c r="K3761" s="441">
        <f t="shared" si="1422"/>
        <v>1161</v>
      </c>
      <c r="L3761" s="441">
        <f t="shared" si="1422"/>
        <v>1185</v>
      </c>
      <c r="M3761" s="441">
        <f t="shared" si="1422"/>
        <v>1554</v>
      </c>
      <c r="N3761" s="441">
        <f t="shared" si="1422"/>
        <v>1584</v>
      </c>
      <c r="O3761" s="441">
        <f t="shared" si="1422"/>
        <v>1638</v>
      </c>
      <c r="P3761" s="441">
        <f t="shared" si="1422"/>
        <v>1560</v>
      </c>
      <c r="Q3761" s="441">
        <f t="shared" si="1422"/>
        <v>1491</v>
      </c>
      <c r="R3761" s="441">
        <f t="shared" si="1422"/>
        <v>1416</v>
      </c>
      <c r="S3761" s="441">
        <f t="shared" si="1422"/>
        <v>1593</v>
      </c>
      <c r="T3761" s="441">
        <f t="shared" si="1422"/>
        <v>1419</v>
      </c>
      <c r="U3761" s="441">
        <f t="shared" si="1422"/>
        <v>1308</v>
      </c>
      <c r="V3761" s="441">
        <f t="shared" si="1422"/>
        <v>1302</v>
      </c>
      <c r="W3761" s="441">
        <f t="shared" si="1422"/>
        <v>1272</v>
      </c>
      <c r="X3761" s="441">
        <f t="shared" si="1422"/>
        <v>1188</v>
      </c>
      <c r="Y3761" s="506">
        <f>Y3746+Y3753</f>
        <v>1209</v>
      </c>
      <c r="Z3761" s="86">
        <f t="shared" si="1422"/>
        <v>1200</v>
      </c>
      <c r="AA3761" s="86">
        <f t="shared" si="1422"/>
        <v>1116</v>
      </c>
      <c r="AB3761" s="1275">
        <f t="shared" si="1422"/>
        <v>1086</v>
      </c>
      <c r="AC3761" s="164"/>
      <c r="AD3761" s="442">
        <f>MIN(E3761:AB3761)</f>
        <v>1041</v>
      </c>
      <c r="AE3761" s="86"/>
      <c r="AF3761" s="87"/>
      <c r="AG3761" s="1"/>
      <c r="AJ3761" s="399"/>
      <c r="AK3761" s="399"/>
      <c r="AL3761" s="399"/>
      <c r="AM3761" s="399"/>
      <c r="AN3761" s="399"/>
    </row>
    <row r="3762" spans="1:40" ht="16.5" thickBot="1" x14ac:dyDescent="0.3">
      <c r="A3762" s="2728" t="s">
        <v>53</v>
      </c>
      <c r="B3762" s="2749"/>
      <c r="C3762" s="1450"/>
      <c r="D3762" s="1451"/>
      <c r="E3762" s="2399">
        <f t="shared" ref="E3762:AB3762" si="1423">SQRT(E3761*E3761+E3760*E3760)</f>
        <v>2545.2962499481273</v>
      </c>
      <c r="F3762" s="2066">
        <f t="shared" si="1423"/>
        <v>2347.3193221204483</v>
      </c>
      <c r="G3762" s="2066">
        <f t="shared" si="1423"/>
        <v>2143.3210212191734</v>
      </c>
      <c r="H3762" s="2067">
        <f t="shared" si="1423"/>
        <v>2132.2382606078522</v>
      </c>
      <c r="I3762" s="2067">
        <f t="shared" si="1423"/>
        <v>2152.4722994733288</v>
      </c>
      <c r="J3762" s="2067">
        <f t="shared" si="1423"/>
        <v>2366.655868519967</v>
      </c>
      <c r="K3762" s="2067">
        <f t="shared" si="1423"/>
        <v>2886.757696794104</v>
      </c>
      <c r="L3762" s="2067">
        <f t="shared" si="1423"/>
        <v>3376.7542107769705</v>
      </c>
      <c r="M3762" s="2067">
        <f t="shared" si="1423"/>
        <v>3844.1087393568878</v>
      </c>
      <c r="N3762" s="2067">
        <f t="shared" si="1423"/>
        <v>3867.2781125747861</v>
      </c>
      <c r="O3762" s="2067">
        <f t="shared" si="1423"/>
        <v>3949.6683405065796</v>
      </c>
      <c r="P3762" s="2067">
        <f t="shared" si="1423"/>
        <v>3931.7274829265571</v>
      </c>
      <c r="Q3762" s="2067">
        <f t="shared" si="1423"/>
        <v>3821.8375161694144</v>
      </c>
      <c r="R3762" s="2067">
        <f t="shared" si="1423"/>
        <v>3729.283577310795</v>
      </c>
      <c r="S3762" s="2067">
        <f t="shared" si="1423"/>
        <v>3783.6851084623836</v>
      </c>
      <c r="T3762" s="2067">
        <f t="shared" si="1423"/>
        <v>3647.3498598297365</v>
      </c>
      <c r="U3762" s="2067">
        <f t="shared" si="1423"/>
        <v>3703.658866580452</v>
      </c>
      <c r="V3762" s="2067">
        <f t="shared" si="1423"/>
        <v>3698.7360003114577</v>
      </c>
      <c r="W3762" s="2067">
        <f t="shared" si="1423"/>
        <v>3815.2841309658706</v>
      </c>
      <c r="X3762" s="2067">
        <f t="shared" si="1423"/>
        <v>3782.4099460529128</v>
      </c>
      <c r="Y3762" s="2067">
        <f>SQRT(Y3761*Y3761+Y3760*Y3760)</f>
        <v>3865.9106301103238</v>
      </c>
      <c r="Z3762" s="2066">
        <f t="shared" si="1423"/>
        <v>3717.978079548076</v>
      </c>
      <c r="AA3762" s="2066">
        <f t="shared" si="1423"/>
        <v>3276.8913622517302</v>
      </c>
      <c r="AB3762" s="2750">
        <f t="shared" si="1423"/>
        <v>2832.4639450485506</v>
      </c>
      <c r="AC3762" s="1451"/>
      <c r="AD3762" s="2751">
        <f>MIN(E3762:AB3762)</f>
        <v>2132.2382606078522</v>
      </c>
      <c r="AE3762" s="2791"/>
      <c r="AF3762" s="2792"/>
      <c r="AG3762" s="2"/>
      <c r="AJ3762" s="399"/>
      <c r="AK3762" s="399"/>
      <c r="AL3762" s="399"/>
      <c r="AM3762" s="399"/>
      <c r="AN3762" s="399"/>
    </row>
    <row r="3763" spans="1:40" x14ac:dyDescent="0.25">
      <c r="A3763" s="445" t="s">
        <v>1150</v>
      </c>
      <c r="B3763" s="1243"/>
      <c r="C3763" s="1052" t="s">
        <v>23</v>
      </c>
      <c r="D3763" s="555" t="s">
        <v>55</v>
      </c>
      <c r="E3763" s="811">
        <v>10.56</v>
      </c>
      <c r="F3763" s="145">
        <v>10.41</v>
      </c>
      <c r="G3763" s="145">
        <v>10.38</v>
      </c>
      <c r="H3763" s="448">
        <v>10.4</v>
      </c>
      <c r="I3763" s="448">
        <v>10.4</v>
      </c>
      <c r="J3763" s="448">
        <v>10.53</v>
      </c>
      <c r="K3763" s="448">
        <v>10.47</v>
      </c>
      <c r="L3763" s="448">
        <v>10.42</v>
      </c>
      <c r="M3763" s="448">
        <v>10.36</v>
      </c>
      <c r="N3763" s="448">
        <v>10.54</v>
      </c>
      <c r="O3763" s="448">
        <v>10.57</v>
      </c>
      <c r="P3763" s="448">
        <v>10.44</v>
      </c>
      <c r="Q3763" s="448">
        <v>10.42</v>
      </c>
      <c r="R3763" s="448">
        <v>10.46</v>
      </c>
      <c r="S3763" s="448">
        <v>10.44</v>
      </c>
      <c r="T3763" s="448">
        <v>10.46</v>
      </c>
      <c r="U3763" s="448">
        <v>10.45</v>
      </c>
      <c r="V3763" s="448">
        <v>10.46</v>
      </c>
      <c r="W3763" s="448">
        <v>10.49</v>
      </c>
      <c r="X3763" s="448">
        <v>10.55</v>
      </c>
      <c r="Y3763" s="448">
        <v>10.51</v>
      </c>
      <c r="Z3763" s="145">
        <v>10.4</v>
      </c>
      <c r="AA3763" s="145">
        <v>10.43</v>
      </c>
      <c r="AB3763" s="519">
        <v>10.44</v>
      </c>
      <c r="AC3763" s="556"/>
      <c r="AD3763" s="2839"/>
      <c r="AE3763" s="2840"/>
      <c r="AF3763" s="2841"/>
      <c r="AG3763" s="2"/>
      <c r="AJ3763" s="399"/>
      <c r="AK3763" s="399"/>
      <c r="AL3763" s="399"/>
      <c r="AM3763" s="399"/>
      <c r="AN3763" s="399"/>
    </row>
    <row r="3764" spans="1:40" ht="16.5" thickBot="1" x14ac:dyDescent="0.3">
      <c r="A3764" s="527" t="s">
        <v>1152</v>
      </c>
      <c r="B3764" s="1247"/>
      <c r="C3764" s="1053" t="s">
        <v>23</v>
      </c>
      <c r="D3764" s="391" t="s">
        <v>55</v>
      </c>
      <c r="E3764" s="815">
        <v>10.58</v>
      </c>
      <c r="F3764" s="146">
        <v>10.44</v>
      </c>
      <c r="G3764" s="146">
        <v>10.57</v>
      </c>
      <c r="H3764" s="531">
        <v>10.42</v>
      </c>
      <c r="I3764" s="531">
        <v>10.42</v>
      </c>
      <c r="J3764" s="531">
        <v>10.54</v>
      </c>
      <c r="K3764" s="531">
        <v>10.47</v>
      </c>
      <c r="L3764" s="531">
        <v>10.41</v>
      </c>
      <c r="M3764" s="531">
        <v>10.54</v>
      </c>
      <c r="N3764" s="531">
        <v>10.53</v>
      </c>
      <c r="O3764" s="531">
        <v>10.55</v>
      </c>
      <c r="P3764" s="531">
        <v>10.45</v>
      </c>
      <c r="Q3764" s="531">
        <v>10.4</v>
      </c>
      <c r="R3764" s="531">
        <v>10.49</v>
      </c>
      <c r="S3764" s="531">
        <v>10.43</v>
      </c>
      <c r="T3764" s="531">
        <v>10.45</v>
      </c>
      <c r="U3764" s="531">
        <v>10.44</v>
      </c>
      <c r="V3764" s="531">
        <v>10.46</v>
      </c>
      <c r="W3764" s="531">
        <v>10.48</v>
      </c>
      <c r="X3764" s="531">
        <v>10.54</v>
      </c>
      <c r="Y3764" s="531">
        <v>10.51</v>
      </c>
      <c r="Z3764" s="146">
        <v>10.58</v>
      </c>
      <c r="AA3764" s="146">
        <v>10.6</v>
      </c>
      <c r="AB3764" s="532">
        <v>10.44</v>
      </c>
      <c r="AC3764" s="559"/>
      <c r="AD3764" s="2842"/>
      <c r="AE3764" s="2843"/>
      <c r="AF3764" s="2844"/>
      <c r="AJ3764" s="399"/>
      <c r="AK3764" s="14"/>
      <c r="AL3764" s="14"/>
      <c r="AM3764" s="15"/>
      <c r="AN3764" s="14"/>
    </row>
    <row r="3765" spans="1:40" x14ac:dyDescent="0.25">
      <c r="A3765" s="3562" t="s">
        <v>972</v>
      </c>
      <c r="B3765" s="3560" t="s">
        <v>973</v>
      </c>
      <c r="C3765" s="125" t="s">
        <v>14</v>
      </c>
      <c r="D3765" s="122" t="s">
        <v>941</v>
      </c>
      <c r="E3765" s="432">
        <v>23.4</v>
      </c>
      <c r="F3765" s="324">
        <v>20</v>
      </c>
      <c r="G3765" s="324">
        <v>17.600000000000001</v>
      </c>
      <c r="H3765" s="324">
        <v>17.8</v>
      </c>
      <c r="I3765" s="324">
        <v>18.600000000000001</v>
      </c>
      <c r="J3765" s="324">
        <v>19</v>
      </c>
      <c r="K3765" s="324">
        <v>20.8</v>
      </c>
      <c r="L3765" s="324">
        <v>22.8</v>
      </c>
      <c r="M3765" s="324">
        <v>25</v>
      </c>
      <c r="N3765" s="324">
        <v>23.6</v>
      </c>
      <c r="O3765" s="324">
        <v>26</v>
      </c>
      <c r="P3765" s="324">
        <v>25</v>
      </c>
      <c r="Q3765" s="324">
        <v>26.4</v>
      </c>
      <c r="R3765" s="324">
        <v>23.2</v>
      </c>
      <c r="S3765" s="324">
        <v>24.6</v>
      </c>
      <c r="T3765" s="324">
        <v>23.2</v>
      </c>
      <c r="U3765" s="324">
        <v>22.8</v>
      </c>
      <c r="V3765" s="324">
        <v>24.6</v>
      </c>
      <c r="W3765" s="324">
        <v>29.4</v>
      </c>
      <c r="X3765" s="324">
        <v>31.6</v>
      </c>
      <c r="Y3765" s="324">
        <v>33</v>
      </c>
      <c r="Z3765" s="324">
        <v>32</v>
      </c>
      <c r="AA3765" s="324">
        <v>30.8</v>
      </c>
      <c r="AB3765" s="534">
        <v>27.4</v>
      </c>
      <c r="AC3765" s="134">
        <f>SUM(E3765:AB3765)</f>
        <v>588.6</v>
      </c>
      <c r="AD3765" s="432"/>
      <c r="AE3765" s="324">
        <v>100</v>
      </c>
      <c r="AF3765" s="431">
        <v>20</v>
      </c>
      <c r="AJ3765" s="399"/>
      <c r="AK3765" s="14"/>
      <c r="AL3765" s="14"/>
      <c r="AM3765" s="15"/>
      <c r="AN3765" s="14"/>
    </row>
    <row r="3766" spans="1:40" x14ac:dyDescent="0.25">
      <c r="A3766" s="3562"/>
      <c r="B3766" s="3560"/>
      <c r="C3766" s="123" t="s">
        <v>15</v>
      </c>
      <c r="D3766" s="108" t="s">
        <v>941</v>
      </c>
      <c r="E3766" s="395">
        <v>9.6</v>
      </c>
      <c r="F3766" s="311">
        <v>8.8000000000000007</v>
      </c>
      <c r="G3766" s="311">
        <v>5</v>
      </c>
      <c r="H3766" s="311">
        <v>6.8</v>
      </c>
      <c r="I3766" s="311">
        <v>6.2</v>
      </c>
      <c r="J3766" s="311">
        <v>5.4</v>
      </c>
      <c r="K3766" s="311">
        <v>7.4</v>
      </c>
      <c r="L3766" s="311">
        <v>6.8</v>
      </c>
      <c r="M3766" s="311">
        <v>6.8</v>
      </c>
      <c r="N3766" s="311">
        <v>8</v>
      </c>
      <c r="O3766" s="311">
        <v>8.8000000000000007</v>
      </c>
      <c r="P3766" s="311">
        <v>7.2</v>
      </c>
      <c r="Q3766" s="311">
        <v>7.6</v>
      </c>
      <c r="R3766" s="311">
        <v>6.4</v>
      </c>
      <c r="S3766" s="311">
        <v>8</v>
      </c>
      <c r="T3766" s="311">
        <v>6.8</v>
      </c>
      <c r="U3766" s="311">
        <v>7</v>
      </c>
      <c r="V3766" s="311">
        <v>7.4</v>
      </c>
      <c r="W3766" s="311">
        <v>8</v>
      </c>
      <c r="X3766" s="311">
        <v>7.6</v>
      </c>
      <c r="Y3766" s="311">
        <v>6.8</v>
      </c>
      <c r="Z3766" s="311">
        <v>8.1999999999999993</v>
      </c>
      <c r="AA3766" s="311">
        <v>9.4</v>
      </c>
      <c r="AB3766" s="397">
        <v>9.1999999999999993</v>
      </c>
      <c r="AC3766" s="107">
        <f>SUM(E3766:AB3766)</f>
        <v>179.19999999999996</v>
      </c>
      <c r="AD3766" s="73"/>
      <c r="AE3766" s="155"/>
      <c r="AF3766" s="74"/>
      <c r="AJ3766" s="399"/>
      <c r="AK3766" s="14"/>
      <c r="AL3766" s="14"/>
      <c r="AM3766" s="15"/>
      <c r="AN3766" s="14"/>
    </row>
    <row r="3767" spans="1:40" x14ac:dyDescent="0.25">
      <c r="A3767" s="3562"/>
      <c r="B3767" s="3560"/>
      <c r="C3767" s="123" t="s">
        <v>16</v>
      </c>
      <c r="D3767" s="108" t="s">
        <v>55</v>
      </c>
      <c r="E3767" s="1489">
        <v>2</v>
      </c>
      <c r="F3767" s="1474">
        <v>2</v>
      </c>
      <c r="G3767" s="1474">
        <v>2</v>
      </c>
      <c r="H3767" s="330">
        <v>2</v>
      </c>
      <c r="I3767" s="330">
        <v>2</v>
      </c>
      <c r="J3767" s="330">
        <v>2</v>
      </c>
      <c r="K3767" s="330">
        <v>2</v>
      </c>
      <c r="L3767" s="330">
        <v>3</v>
      </c>
      <c r="M3767" s="330">
        <v>3</v>
      </c>
      <c r="N3767" s="330">
        <v>2</v>
      </c>
      <c r="O3767" s="330">
        <v>3</v>
      </c>
      <c r="P3767" s="330">
        <v>3</v>
      </c>
      <c r="Q3767" s="330">
        <v>2</v>
      </c>
      <c r="R3767" s="330">
        <v>3</v>
      </c>
      <c r="S3767" s="330">
        <v>2</v>
      </c>
      <c r="T3767" s="330">
        <v>3</v>
      </c>
      <c r="U3767" s="330">
        <v>3</v>
      </c>
      <c r="V3767" s="330">
        <v>3</v>
      </c>
      <c r="W3767" s="330">
        <v>3</v>
      </c>
      <c r="X3767" s="330">
        <v>3</v>
      </c>
      <c r="Y3767" s="330">
        <v>4</v>
      </c>
      <c r="Z3767" s="1474">
        <v>3</v>
      </c>
      <c r="AA3767" s="1474">
        <v>3</v>
      </c>
      <c r="AB3767" s="1502">
        <v>3</v>
      </c>
      <c r="AC3767" s="1277">
        <f>AVERAGE(E3767:AB3767)</f>
        <v>2.625</v>
      </c>
      <c r="AD3767" s="76"/>
      <c r="AE3767" s="76"/>
      <c r="AF3767" s="77"/>
      <c r="AJ3767" s="399"/>
      <c r="AK3767" s="14"/>
      <c r="AL3767" s="14"/>
      <c r="AM3767" s="15"/>
      <c r="AN3767" s="14"/>
    </row>
    <row r="3768" spans="1:40" x14ac:dyDescent="0.25">
      <c r="A3768" s="3501"/>
      <c r="B3768" s="3504"/>
      <c r="C3768" s="123" t="s">
        <v>18</v>
      </c>
      <c r="D3768" s="350"/>
      <c r="E3768" s="503">
        <f t="shared" ref="E3768:AB3768" si="1424">E3766/E3765</f>
        <v>0.41025641025641024</v>
      </c>
      <c r="F3768" s="317">
        <f t="shared" si="1424"/>
        <v>0.44000000000000006</v>
      </c>
      <c r="G3768" s="317">
        <f t="shared" si="1424"/>
        <v>0.28409090909090906</v>
      </c>
      <c r="H3768" s="317">
        <f t="shared" si="1424"/>
        <v>0.38202247191011235</v>
      </c>
      <c r="I3768" s="317">
        <f t="shared" si="1424"/>
        <v>0.33333333333333331</v>
      </c>
      <c r="J3768" s="317">
        <f t="shared" si="1424"/>
        <v>0.28421052631578947</v>
      </c>
      <c r="K3768" s="317">
        <f t="shared" si="1424"/>
        <v>0.35576923076923078</v>
      </c>
      <c r="L3768" s="317">
        <f t="shared" si="1424"/>
        <v>0.2982456140350877</v>
      </c>
      <c r="M3768" s="317">
        <f t="shared" si="1424"/>
        <v>0.27200000000000002</v>
      </c>
      <c r="N3768" s="317">
        <f t="shared" si="1424"/>
        <v>0.33898305084745761</v>
      </c>
      <c r="O3768" s="317">
        <f t="shared" si="1424"/>
        <v>0.33846153846153848</v>
      </c>
      <c r="P3768" s="317">
        <f t="shared" si="1424"/>
        <v>0.28800000000000003</v>
      </c>
      <c r="Q3768" s="317">
        <f t="shared" si="1424"/>
        <v>0.2878787878787879</v>
      </c>
      <c r="R3768" s="317">
        <f t="shared" si="1424"/>
        <v>0.27586206896551724</v>
      </c>
      <c r="S3768" s="317">
        <f t="shared" si="1424"/>
        <v>0.32520325203252032</v>
      </c>
      <c r="T3768" s="317">
        <f t="shared" si="1424"/>
        <v>0.29310344827586204</v>
      </c>
      <c r="U3768" s="317">
        <f t="shared" si="1424"/>
        <v>0.30701754385964913</v>
      </c>
      <c r="V3768" s="317">
        <f t="shared" si="1424"/>
        <v>0.30081300813008127</v>
      </c>
      <c r="W3768" s="317">
        <f t="shared" si="1424"/>
        <v>0.27210884353741499</v>
      </c>
      <c r="X3768" s="317">
        <f t="shared" si="1424"/>
        <v>0.24050632911392403</v>
      </c>
      <c r="Y3768" s="317">
        <f>Y3766/Y3765</f>
        <v>0.20606060606060606</v>
      </c>
      <c r="Z3768" s="317">
        <f t="shared" si="1424"/>
        <v>0.25624999999999998</v>
      </c>
      <c r="AA3768" s="317">
        <f t="shared" si="1424"/>
        <v>0.30519480519480519</v>
      </c>
      <c r="AB3768" s="339">
        <f t="shared" si="1424"/>
        <v>0.33576642335766421</v>
      </c>
      <c r="AC3768" s="436">
        <f>MAX(E3768:AB3768)</f>
        <v>0.44000000000000006</v>
      </c>
      <c r="AD3768" s="73"/>
      <c r="AE3768" s="155"/>
      <c r="AF3768" s="74"/>
      <c r="AJ3768" s="399"/>
      <c r="AK3768" s="14"/>
      <c r="AL3768" s="14"/>
      <c r="AM3768" s="15"/>
      <c r="AN3768" s="14"/>
    </row>
    <row r="3769" spans="1:40" x14ac:dyDescent="0.25">
      <c r="A3769" s="2059"/>
      <c r="B3769" s="2062"/>
      <c r="C3769" s="124" t="s">
        <v>117</v>
      </c>
      <c r="D3769" s="1278"/>
      <c r="E3769" s="1756"/>
      <c r="F3769" s="1754"/>
      <c r="G3769" s="1753"/>
      <c r="H3769" s="1754"/>
      <c r="I3769" s="1754"/>
      <c r="J3769" s="1754"/>
      <c r="K3769" s="1754"/>
      <c r="L3769" s="1754"/>
      <c r="M3769" s="1754"/>
      <c r="N3769" s="1754"/>
      <c r="O3769" s="1754"/>
      <c r="P3769" s="1754"/>
      <c r="Q3769" s="1754"/>
      <c r="R3769" s="1754"/>
      <c r="S3769" s="1754"/>
      <c r="T3769" s="1754"/>
      <c r="U3769" s="1754"/>
      <c r="V3769" s="1754"/>
      <c r="W3769" s="1754"/>
      <c r="X3769" s="1754"/>
      <c r="Y3769" s="1754"/>
      <c r="Z3769" s="1753"/>
      <c r="AA3769" s="1754"/>
      <c r="AB3769" s="1755"/>
      <c r="AC3769" s="108"/>
      <c r="AD3769" s="73"/>
      <c r="AE3769" s="155"/>
      <c r="AF3769" s="74"/>
      <c r="AJ3769" s="399"/>
      <c r="AK3769" s="14"/>
      <c r="AL3769" s="14"/>
      <c r="AM3769" s="15"/>
      <c r="AN3769" s="14"/>
    </row>
    <row r="3770" spans="1:40" x14ac:dyDescent="0.25">
      <c r="A3770" s="2059"/>
      <c r="B3770" s="2062"/>
      <c r="C3770" s="124" t="s">
        <v>118</v>
      </c>
      <c r="D3770" s="350"/>
      <c r="E3770" s="502"/>
      <c r="F3770" s="314"/>
      <c r="G3770" s="314"/>
      <c r="H3770" s="155"/>
      <c r="I3770" s="155"/>
      <c r="J3770" s="155"/>
      <c r="K3770" s="155"/>
      <c r="L3770" s="155"/>
      <c r="M3770" s="155"/>
      <c r="N3770" s="155"/>
      <c r="O3770" s="155"/>
      <c r="P3770" s="155"/>
      <c r="Q3770" s="155"/>
      <c r="R3770" s="155"/>
      <c r="S3770" s="155"/>
      <c r="T3770" s="155"/>
      <c r="U3770" s="155"/>
      <c r="V3770" s="155"/>
      <c r="W3770" s="155"/>
      <c r="X3770" s="155"/>
      <c r="Y3770" s="155"/>
      <c r="Z3770" s="314"/>
      <c r="AA3770" s="314"/>
      <c r="AB3770" s="870"/>
      <c r="AC3770" s="108"/>
      <c r="AD3770" s="73"/>
      <c r="AE3770" s="155"/>
      <c r="AF3770" s="74"/>
      <c r="AJ3770" s="399"/>
      <c r="AK3770" s="14"/>
      <c r="AL3770" s="14"/>
      <c r="AM3770" s="15"/>
      <c r="AN3770" s="14"/>
    </row>
    <row r="3771" spans="1:40" ht="16.5" thickBot="1" x14ac:dyDescent="0.3">
      <c r="A3771" s="2500" t="s">
        <v>43</v>
      </c>
      <c r="B3771" s="2465"/>
      <c r="C3771" s="2466"/>
      <c r="D3771" s="349"/>
      <c r="E3771" s="2192">
        <f>SQRT(E3765*E3765+E3766*E3766)/E3763/1.73</f>
        <v>1.3844744422200466</v>
      </c>
      <c r="F3771" s="2176">
        <f t="shared" ref="F3771:AB3771" si="1425">SQRT(F3765*F3765+F3766*F3766)/F3763/1.73</f>
        <v>1.2132842727921829</v>
      </c>
      <c r="G3771" s="2176">
        <f t="shared" si="1425"/>
        <v>1.0188806699557316</v>
      </c>
      <c r="H3771" s="3415">
        <f t="shared" si="1425"/>
        <v>1.0590628180926103</v>
      </c>
      <c r="I3771" s="3415">
        <f t="shared" si="1425"/>
        <v>1.0897132888530432</v>
      </c>
      <c r="J3771" s="3415">
        <f t="shared" si="1425"/>
        <v>1.0842936064973856</v>
      </c>
      <c r="K3771" s="3415">
        <f t="shared" si="1425"/>
        <v>1.2188492028205244</v>
      </c>
      <c r="L3771" s="3415">
        <f t="shared" si="1425"/>
        <v>1.3198515400985702</v>
      </c>
      <c r="M3771" s="3415">
        <f t="shared" si="1425"/>
        <v>1.4455497929136834</v>
      </c>
      <c r="N3771" s="3415">
        <f t="shared" si="1425"/>
        <v>1.3666115872084346</v>
      </c>
      <c r="O3771" s="3415">
        <f t="shared" si="1425"/>
        <v>1.5010779522629987</v>
      </c>
      <c r="P3771" s="3415">
        <f t="shared" si="1425"/>
        <v>1.4404440918135342</v>
      </c>
      <c r="Q3771" s="3415">
        <f t="shared" si="1425"/>
        <v>1.5239794378256819</v>
      </c>
      <c r="R3771" s="3415">
        <f t="shared" si="1425"/>
        <v>1.3299535986464326</v>
      </c>
      <c r="S3771" s="3415">
        <f t="shared" si="1425"/>
        <v>1.4322485275916266</v>
      </c>
      <c r="T3771" s="3415">
        <f t="shared" si="1425"/>
        <v>1.3360017892559886</v>
      </c>
      <c r="U3771" s="3415">
        <f t="shared" si="1425"/>
        <v>1.3192669122708494</v>
      </c>
      <c r="V3771" s="3415">
        <f t="shared" si="1425"/>
        <v>1.4196061026457698</v>
      </c>
      <c r="W3771" s="3415">
        <f t="shared" si="1425"/>
        <v>1.6789455765741521</v>
      </c>
      <c r="X3771" s="3415">
        <f t="shared" si="1425"/>
        <v>1.7807345645692136</v>
      </c>
      <c r="Y3771" s="3415">
        <f>SQRT(Y3765*Y3765+Y3766*Y3766)/Y3763/1.73</f>
        <v>1.8530836462182534</v>
      </c>
      <c r="Z3771" s="2176">
        <f t="shared" si="1425"/>
        <v>1.8360339016841583</v>
      </c>
      <c r="AA3771" s="2176">
        <f t="shared" si="1425"/>
        <v>1.784674287499334</v>
      </c>
      <c r="AB3771" s="2177">
        <f t="shared" si="1425"/>
        <v>1.6002971569056244</v>
      </c>
      <c r="AC3771" s="1279">
        <f>AVERAGE(E3771:AB3771)</f>
        <v>1.4182049486339927</v>
      </c>
      <c r="AD3771" s="78">
        <f>(AC3767-AC3771)/AC3767</f>
        <v>0.45973144813943134</v>
      </c>
      <c r="AE3771" s="79"/>
      <c r="AF3771" s="80"/>
      <c r="AJ3771" s="399"/>
      <c r="AK3771" s="14"/>
      <c r="AL3771" s="14"/>
      <c r="AM3771" s="15"/>
      <c r="AN3771" s="14"/>
    </row>
    <row r="3772" spans="1:40" x14ac:dyDescent="0.25">
      <c r="A3772" s="3561" t="s">
        <v>57</v>
      </c>
      <c r="B3772" s="3559" t="s">
        <v>669</v>
      </c>
      <c r="C3772" s="121" t="s">
        <v>14</v>
      </c>
      <c r="D3772" s="113" t="s">
        <v>941</v>
      </c>
      <c r="E3772" s="309">
        <v>838.8</v>
      </c>
      <c r="F3772" s="71">
        <v>781.2</v>
      </c>
      <c r="G3772" s="71">
        <v>616.4</v>
      </c>
      <c r="H3772" s="71">
        <v>672.8</v>
      </c>
      <c r="I3772" s="71">
        <v>703.6</v>
      </c>
      <c r="J3772" s="71">
        <v>865.2</v>
      </c>
      <c r="K3772" s="71">
        <v>1098.4000000000001</v>
      </c>
      <c r="L3772" s="71">
        <v>1319.2</v>
      </c>
      <c r="M3772" s="71">
        <v>1471.2</v>
      </c>
      <c r="N3772" s="71">
        <v>1504</v>
      </c>
      <c r="O3772" s="71">
        <v>1537.6</v>
      </c>
      <c r="P3772" s="71">
        <v>1499.2</v>
      </c>
      <c r="Q3772" s="71">
        <v>1492</v>
      </c>
      <c r="R3772" s="71">
        <v>1429.6</v>
      </c>
      <c r="S3772" s="71">
        <v>1403.6</v>
      </c>
      <c r="T3772" s="71">
        <v>1396.4</v>
      </c>
      <c r="U3772" s="71">
        <v>1451.2</v>
      </c>
      <c r="V3772" s="71">
        <v>1483.2</v>
      </c>
      <c r="W3772" s="71">
        <v>1515.2</v>
      </c>
      <c r="X3772" s="71">
        <v>1485.6</v>
      </c>
      <c r="Y3772" s="71">
        <v>1524.8</v>
      </c>
      <c r="Z3772" s="71">
        <v>1394</v>
      </c>
      <c r="AA3772" s="71">
        <v>1176.8</v>
      </c>
      <c r="AB3772" s="396">
        <v>1008.8</v>
      </c>
      <c r="AC3772" s="106">
        <f>SUM(E3772:AB3772)</f>
        <v>29668.799999999999</v>
      </c>
      <c r="AD3772" s="432"/>
      <c r="AE3772" s="324">
        <v>100</v>
      </c>
      <c r="AF3772" s="431">
        <v>40</v>
      </c>
      <c r="AJ3772" s="399"/>
      <c r="AK3772" s="433"/>
      <c r="AL3772" s="434"/>
      <c r="AM3772" s="433"/>
      <c r="AN3772" s="15"/>
    </row>
    <row r="3773" spans="1:40" x14ac:dyDescent="0.25">
      <c r="A3773" s="3562"/>
      <c r="B3773" s="3560"/>
      <c r="C3773" s="123" t="s">
        <v>15</v>
      </c>
      <c r="D3773" s="108" t="s">
        <v>941</v>
      </c>
      <c r="E3773" s="310">
        <v>429.6</v>
      </c>
      <c r="F3773" s="311">
        <v>210.4</v>
      </c>
      <c r="G3773" s="311">
        <v>556.4</v>
      </c>
      <c r="H3773" s="311">
        <v>369.6</v>
      </c>
      <c r="I3773" s="311">
        <v>366</v>
      </c>
      <c r="J3773" s="311">
        <v>369.2</v>
      </c>
      <c r="K3773" s="311">
        <v>407.2</v>
      </c>
      <c r="L3773" s="311">
        <v>441.6</v>
      </c>
      <c r="M3773" s="311">
        <v>587.20000000000005</v>
      </c>
      <c r="N3773" s="311">
        <v>608.4</v>
      </c>
      <c r="O3773" s="311">
        <v>652.4</v>
      </c>
      <c r="P3773" s="311">
        <v>623.6</v>
      </c>
      <c r="Q3773" s="311">
        <v>611.20000000000005</v>
      </c>
      <c r="R3773" s="311">
        <v>538.4</v>
      </c>
      <c r="S3773" s="311">
        <v>613.20000000000005</v>
      </c>
      <c r="T3773" s="311">
        <v>558.4</v>
      </c>
      <c r="U3773" s="311">
        <v>516</v>
      </c>
      <c r="V3773" s="311">
        <v>539.20000000000005</v>
      </c>
      <c r="W3773" s="311">
        <v>518</v>
      </c>
      <c r="X3773" s="311">
        <v>454</v>
      </c>
      <c r="Y3773" s="311">
        <v>467.2</v>
      </c>
      <c r="Z3773" s="311">
        <v>442.4</v>
      </c>
      <c r="AA3773" s="311">
        <v>386</v>
      </c>
      <c r="AB3773" s="397">
        <v>404.4</v>
      </c>
      <c r="AC3773" s="107">
        <f>SUM(E3773:AB3773)</f>
        <v>11670</v>
      </c>
      <c r="AD3773" s="73"/>
      <c r="AE3773" s="155"/>
      <c r="AF3773" s="74"/>
      <c r="AJ3773" s="399"/>
      <c r="AK3773" s="15"/>
      <c r="AL3773" s="15"/>
      <c r="AM3773" s="15"/>
      <c r="AN3773" s="15"/>
    </row>
    <row r="3774" spans="1:40" x14ac:dyDescent="0.25">
      <c r="A3774" s="3562"/>
      <c r="B3774" s="3560"/>
      <c r="C3774" s="123" t="s">
        <v>16</v>
      </c>
      <c r="D3774" s="108" t="s">
        <v>55</v>
      </c>
      <c r="E3774" s="1479">
        <v>50</v>
      </c>
      <c r="F3774" s="1474">
        <v>45</v>
      </c>
      <c r="G3774" s="1474">
        <v>41</v>
      </c>
      <c r="H3774" s="330">
        <v>42</v>
      </c>
      <c r="I3774" s="330">
        <v>46</v>
      </c>
      <c r="J3774" s="330">
        <v>57</v>
      </c>
      <c r="K3774" s="330">
        <v>67</v>
      </c>
      <c r="L3774" s="330">
        <v>77</v>
      </c>
      <c r="M3774" s="330">
        <v>92</v>
      </c>
      <c r="N3774" s="330">
        <v>96</v>
      </c>
      <c r="O3774" s="330">
        <v>90</v>
      </c>
      <c r="P3774" s="330">
        <v>87</v>
      </c>
      <c r="Q3774" s="330">
        <v>86</v>
      </c>
      <c r="R3774" s="330">
        <v>85</v>
      </c>
      <c r="S3774" s="330">
        <v>81</v>
      </c>
      <c r="T3774" s="330">
        <v>80</v>
      </c>
      <c r="U3774" s="330">
        <v>83</v>
      </c>
      <c r="V3774" s="330">
        <v>88</v>
      </c>
      <c r="W3774" s="330">
        <v>85</v>
      </c>
      <c r="X3774" s="330">
        <v>87</v>
      </c>
      <c r="Y3774" s="330">
        <v>86</v>
      </c>
      <c r="Z3774" s="1474">
        <v>74</v>
      </c>
      <c r="AA3774" s="1474">
        <v>64</v>
      </c>
      <c r="AB3774" s="1502">
        <v>58</v>
      </c>
      <c r="AC3774" s="107">
        <f>AVERAGE(E3774:AB3774)</f>
        <v>72.791666666666671</v>
      </c>
      <c r="AD3774" s="76"/>
      <c r="AE3774" s="76"/>
      <c r="AF3774" s="77"/>
      <c r="AJ3774" s="399"/>
      <c r="AK3774" s="15"/>
      <c r="AL3774" s="15"/>
      <c r="AM3774" s="15"/>
      <c r="AN3774" s="15"/>
    </row>
    <row r="3775" spans="1:40" ht="16.5" thickBot="1" x14ac:dyDescent="0.3">
      <c r="A3775" s="3726"/>
      <c r="B3775" s="3572"/>
      <c r="C3775" s="126" t="s">
        <v>18</v>
      </c>
      <c r="D3775" s="114"/>
      <c r="E3775" s="320">
        <f t="shared" ref="E3775:AB3775" si="1426">E3773/E3772</f>
        <v>0.51216022889842638</v>
      </c>
      <c r="F3775" s="321">
        <f t="shared" si="1426"/>
        <v>0.26932923707117257</v>
      </c>
      <c r="G3775" s="321">
        <f t="shared" si="1426"/>
        <v>0.90266060999351072</v>
      </c>
      <c r="H3775" s="321">
        <f t="shared" si="1426"/>
        <v>0.54934601664684901</v>
      </c>
      <c r="I3775" s="321">
        <f t="shared" si="1426"/>
        <v>0.52018192154633314</v>
      </c>
      <c r="J3775" s="321">
        <f t="shared" si="1426"/>
        <v>0.42672214516874707</v>
      </c>
      <c r="K3775" s="321">
        <f t="shared" si="1426"/>
        <v>0.37072104879825196</v>
      </c>
      <c r="L3775" s="321">
        <f t="shared" si="1426"/>
        <v>0.3347483323226198</v>
      </c>
      <c r="M3775" s="321">
        <f t="shared" si="1426"/>
        <v>0.39912996193583472</v>
      </c>
      <c r="N3775" s="321">
        <f t="shared" si="1426"/>
        <v>0.40452127659574466</v>
      </c>
      <c r="O3775" s="321">
        <f t="shared" si="1426"/>
        <v>0.42429760665972943</v>
      </c>
      <c r="P3775" s="321">
        <f t="shared" si="1426"/>
        <v>0.41595517609391675</v>
      </c>
      <c r="Q3775" s="321">
        <f t="shared" si="1426"/>
        <v>0.40965147453083112</v>
      </c>
      <c r="R3775" s="321">
        <f t="shared" si="1426"/>
        <v>0.37660884163402353</v>
      </c>
      <c r="S3775" s="321">
        <f t="shared" si="1426"/>
        <v>0.43687660302080372</v>
      </c>
      <c r="T3775" s="321">
        <f t="shared" si="1426"/>
        <v>0.39988541965052987</v>
      </c>
      <c r="U3775" s="321">
        <f t="shared" si="1426"/>
        <v>0.35556780595369347</v>
      </c>
      <c r="V3775" s="321">
        <f t="shared" si="1426"/>
        <v>0.36353829557713052</v>
      </c>
      <c r="W3775" s="321">
        <f t="shared" si="1426"/>
        <v>0.3418690601900739</v>
      </c>
      <c r="X3775" s="321">
        <f t="shared" si="1426"/>
        <v>0.30560043080236943</v>
      </c>
      <c r="Y3775" s="321">
        <f>Y3773/Y3772</f>
        <v>0.30640083945435465</v>
      </c>
      <c r="Z3775" s="321">
        <f t="shared" si="1426"/>
        <v>0.31736011477761833</v>
      </c>
      <c r="AA3775" s="321">
        <f t="shared" si="1426"/>
        <v>0.32800815771583958</v>
      </c>
      <c r="AB3775" s="809">
        <f t="shared" si="1426"/>
        <v>0.40087232355273594</v>
      </c>
      <c r="AC3775" s="457">
        <f>MAX(E3775:AB3775)</f>
        <v>0.90266060999351072</v>
      </c>
      <c r="AD3775" s="73"/>
      <c r="AE3775" s="155"/>
      <c r="AF3775" s="74"/>
      <c r="AJ3775" s="399"/>
      <c r="AK3775" s="15"/>
      <c r="AL3775" s="15"/>
      <c r="AM3775" s="15"/>
      <c r="AN3775" s="15"/>
    </row>
    <row r="3776" spans="1:40" x14ac:dyDescent="0.25">
      <c r="A3776" s="2049"/>
      <c r="B3776" s="2052"/>
      <c r="C3776" s="360" t="s">
        <v>117</v>
      </c>
      <c r="D3776" s="122"/>
      <c r="E3776" s="138"/>
      <c r="F3776" s="136"/>
      <c r="G3776" s="136"/>
      <c r="H3776" s="91"/>
      <c r="I3776" s="91"/>
      <c r="J3776" s="91"/>
      <c r="K3776" s="91"/>
      <c r="L3776" s="91"/>
      <c r="M3776" s="91"/>
      <c r="N3776" s="91"/>
      <c r="O3776" s="91"/>
      <c r="P3776" s="91"/>
      <c r="Q3776" s="91"/>
      <c r="R3776" s="91"/>
      <c r="S3776" s="91"/>
      <c r="T3776" s="91"/>
      <c r="U3776" s="91"/>
      <c r="V3776" s="91"/>
      <c r="W3776" s="91"/>
      <c r="X3776" s="91"/>
      <c r="Y3776" s="91"/>
      <c r="Z3776" s="136"/>
      <c r="AA3776" s="136"/>
      <c r="AB3776" s="477"/>
      <c r="AC3776" s="122"/>
      <c r="AD3776" s="73"/>
      <c r="AE3776" s="155"/>
      <c r="AF3776" s="74"/>
      <c r="AJ3776" s="399"/>
      <c r="AK3776" s="15"/>
      <c r="AL3776" s="15"/>
      <c r="AM3776" s="15"/>
      <c r="AN3776" s="15"/>
    </row>
    <row r="3777" spans="1:42" s="183" customFormat="1" x14ac:dyDescent="0.25">
      <c r="A3777" s="2059"/>
      <c r="B3777" s="2062"/>
      <c r="C3777" s="124" t="s">
        <v>118</v>
      </c>
      <c r="D3777" s="108"/>
      <c r="E3777" s="313"/>
      <c r="F3777" s="314"/>
      <c r="G3777" s="314"/>
      <c r="H3777" s="155"/>
      <c r="I3777" s="155"/>
      <c r="J3777" s="155"/>
      <c r="K3777" s="155"/>
      <c r="L3777" s="155"/>
      <c r="M3777" s="155"/>
      <c r="N3777" s="155"/>
      <c r="O3777" s="155"/>
      <c r="P3777" s="155"/>
      <c r="Q3777" s="155"/>
      <c r="R3777" s="155"/>
      <c r="S3777" s="155"/>
      <c r="T3777" s="155"/>
      <c r="U3777" s="155"/>
      <c r="V3777" s="155"/>
      <c r="W3777" s="155"/>
      <c r="X3777" s="155"/>
      <c r="Y3777" s="155"/>
      <c r="Z3777" s="314"/>
      <c r="AA3777" s="314"/>
      <c r="AB3777" s="870"/>
      <c r="AC3777" s="108"/>
      <c r="AD3777" s="73"/>
      <c r="AE3777" s="155"/>
      <c r="AF3777" s="74"/>
      <c r="AH3777" s="784"/>
      <c r="AI3777" s="785"/>
      <c r="AJ3777" s="785"/>
      <c r="AK3777" s="785"/>
      <c r="AL3777" s="786"/>
      <c r="AM3777" s="786"/>
      <c r="AN3777" s="191"/>
      <c r="AO3777" s="191"/>
      <c r="AP3777" s="191"/>
    </row>
    <row r="3778" spans="1:42" ht="16.5" thickBot="1" x14ac:dyDescent="0.3">
      <c r="A3778" s="3537" t="s">
        <v>43</v>
      </c>
      <c r="B3778" s="3538"/>
      <c r="C3778" s="3539"/>
      <c r="D3778" s="114"/>
      <c r="E3778" s="180">
        <f>SQRT(E3772*E3772+E3773*E3773)/E3763/1.73</f>
        <v>51.585908678840156</v>
      </c>
      <c r="F3778" s="181">
        <f t="shared" ref="F3778:AB3778" si="1427">SQRT(F3772*F3772+F3773*F3773)/F3763/1.73</f>
        <v>44.9233147751182</v>
      </c>
      <c r="G3778" s="181">
        <f t="shared" si="1427"/>
        <v>46.241626470075808</v>
      </c>
      <c r="H3778" s="79">
        <f t="shared" si="1427"/>
        <v>42.665369613630929</v>
      </c>
      <c r="I3778" s="79">
        <f t="shared" si="1427"/>
        <v>44.080749838272574</v>
      </c>
      <c r="J3778" s="79">
        <f t="shared" si="1427"/>
        <v>51.637788788385528</v>
      </c>
      <c r="K3778" s="79">
        <f t="shared" si="1427"/>
        <v>64.674169532431534</v>
      </c>
      <c r="L3778" s="79">
        <f t="shared" si="1427"/>
        <v>77.172085439656684</v>
      </c>
      <c r="M3778" s="79">
        <f t="shared" si="1427"/>
        <v>88.382170118928045</v>
      </c>
      <c r="N3778" s="79">
        <f t="shared" si="1427"/>
        <v>88.975404217080609</v>
      </c>
      <c r="O3778" s="79">
        <f t="shared" si="1427"/>
        <v>91.341580201724184</v>
      </c>
      <c r="P3778" s="79">
        <f t="shared" si="1427"/>
        <v>89.901190145467325</v>
      </c>
      <c r="Q3778" s="79">
        <f t="shared" si="1427"/>
        <v>89.442082244411793</v>
      </c>
      <c r="R3778" s="79">
        <f t="shared" si="1427"/>
        <v>84.41862593458184</v>
      </c>
      <c r="S3778" s="79">
        <f t="shared" si="1427"/>
        <v>84.806145442380696</v>
      </c>
      <c r="T3778" s="79">
        <f t="shared" si="1427"/>
        <v>83.108202575487496</v>
      </c>
      <c r="U3778" s="79">
        <f t="shared" si="1427"/>
        <v>85.195505552675996</v>
      </c>
      <c r="V3778" s="79">
        <f t="shared" si="1427"/>
        <v>87.211920514958848</v>
      </c>
      <c r="W3778" s="79">
        <f t="shared" si="1427"/>
        <v>88.23696245589025</v>
      </c>
      <c r="X3778" s="79">
        <f t="shared" si="1427"/>
        <v>85.112079030446878</v>
      </c>
      <c r="Y3778" s="79">
        <f>SQRT(Y3772*Y3772+Y3773*Y3773)/Y3763/1.73</f>
        <v>87.7100175299109</v>
      </c>
      <c r="Z3778" s="181">
        <f t="shared" si="1427"/>
        <v>81.287029938019487</v>
      </c>
      <c r="AA3778" s="181">
        <f t="shared" si="1427"/>
        <v>68.637528024122503</v>
      </c>
      <c r="AB3778" s="398">
        <f t="shared" si="1427"/>
        <v>60.175291918911334</v>
      </c>
      <c r="AC3778" s="109">
        <f>AVERAGE(E3778:AB3778)</f>
        <v>73.62178120755874</v>
      </c>
      <c r="AD3778" s="78">
        <f>(AC3774-AC3778)/AC3774</f>
        <v>-1.140397766537473E-2</v>
      </c>
      <c r="AE3778" s="79"/>
      <c r="AF3778" s="80"/>
      <c r="AJ3778" s="399"/>
      <c r="AK3778" s="14"/>
      <c r="AL3778" s="14"/>
      <c r="AM3778" s="15"/>
      <c r="AN3778" s="14"/>
    </row>
    <row r="3779" spans="1:42" x14ac:dyDescent="0.25">
      <c r="A3779" s="3561" t="s">
        <v>30</v>
      </c>
      <c r="B3779" s="3559" t="s">
        <v>670</v>
      </c>
      <c r="C3779" s="125" t="s">
        <v>14</v>
      </c>
      <c r="D3779" s="122" t="s">
        <v>941</v>
      </c>
      <c r="E3779" s="328">
        <v>112</v>
      </c>
      <c r="F3779" s="324">
        <v>105.2</v>
      </c>
      <c r="G3779" s="324">
        <v>110.4</v>
      </c>
      <c r="H3779" s="324">
        <v>110.8</v>
      </c>
      <c r="I3779" s="324">
        <v>115.2</v>
      </c>
      <c r="J3779" s="324">
        <v>123.2</v>
      </c>
      <c r="K3779" s="324">
        <v>148.4</v>
      </c>
      <c r="L3779" s="324">
        <v>187.2</v>
      </c>
      <c r="M3779" s="324">
        <v>249.6</v>
      </c>
      <c r="N3779" s="324">
        <v>222</v>
      </c>
      <c r="O3779" s="324">
        <v>221.2</v>
      </c>
      <c r="P3779" s="324">
        <v>207.2</v>
      </c>
      <c r="Q3779" s="324">
        <v>192.4</v>
      </c>
      <c r="R3779" s="324">
        <v>205.2</v>
      </c>
      <c r="S3779" s="324">
        <v>216.4</v>
      </c>
      <c r="T3779" s="324">
        <v>191.2</v>
      </c>
      <c r="U3779" s="324">
        <v>181.2</v>
      </c>
      <c r="V3779" s="324">
        <v>159.19999999999999</v>
      </c>
      <c r="W3779" s="324">
        <v>167.2</v>
      </c>
      <c r="X3779" s="324">
        <v>179.2</v>
      </c>
      <c r="Y3779" s="324">
        <v>185.6</v>
      </c>
      <c r="Z3779" s="324">
        <v>175.6</v>
      </c>
      <c r="AA3779" s="324">
        <v>149.6</v>
      </c>
      <c r="AB3779" s="534">
        <v>120.8</v>
      </c>
      <c r="AC3779" s="134">
        <f>SUM(E3779:AB3779)</f>
        <v>4035.9999999999991</v>
      </c>
      <c r="AD3779" s="70"/>
      <c r="AE3779" s="71">
        <v>100</v>
      </c>
      <c r="AF3779" s="72">
        <v>40</v>
      </c>
      <c r="AJ3779" s="399"/>
      <c r="AK3779" s="433"/>
      <c r="AL3779" s="434"/>
      <c r="AM3779" s="433"/>
      <c r="AN3779" s="15"/>
    </row>
    <row r="3780" spans="1:42" x14ac:dyDescent="0.25">
      <c r="A3780" s="3562"/>
      <c r="B3780" s="3560"/>
      <c r="C3780" s="123" t="s">
        <v>15</v>
      </c>
      <c r="D3780" s="108" t="s">
        <v>941</v>
      </c>
      <c r="E3780" s="310">
        <v>100.4</v>
      </c>
      <c r="F3780" s="311">
        <v>96</v>
      </c>
      <c r="G3780" s="311">
        <v>89.2</v>
      </c>
      <c r="H3780" s="311">
        <v>91.6</v>
      </c>
      <c r="I3780" s="311">
        <v>91.2</v>
      </c>
      <c r="J3780" s="311">
        <v>94.8</v>
      </c>
      <c r="K3780" s="311">
        <v>100</v>
      </c>
      <c r="L3780" s="311">
        <v>116.4</v>
      </c>
      <c r="M3780" s="311">
        <v>182</v>
      </c>
      <c r="N3780" s="311">
        <v>188</v>
      </c>
      <c r="O3780" s="311">
        <v>189.6</v>
      </c>
      <c r="P3780" s="311">
        <v>147.19999999999999</v>
      </c>
      <c r="Q3780" s="311">
        <v>129.6</v>
      </c>
      <c r="R3780" s="311">
        <v>148.80000000000001</v>
      </c>
      <c r="S3780" s="311">
        <v>172.4</v>
      </c>
      <c r="T3780" s="311">
        <v>119.6</v>
      </c>
      <c r="U3780" s="311">
        <v>114.8</v>
      </c>
      <c r="V3780" s="311">
        <v>95.6</v>
      </c>
      <c r="W3780" s="311">
        <v>94</v>
      </c>
      <c r="X3780" s="311">
        <v>96.8</v>
      </c>
      <c r="Y3780" s="311">
        <v>101.6</v>
      </c>
      <c r="Z3780" s="311">
        <v>100</v>
      </c>
      <c r="AA3780" s="311">
        <v>97.2</v>
      </c>
      <c r="AB3780" s="397">
        <v>89.6</v>
      </c>
      <c r="AC3780" s="107">
        <f>SUM(E3780:AB3780)</f>
        <v>2846.3999999999996</v>
      </c>
      <c r="AD3780" s="73"/>
      <c r="AE3780" s="155"/>
      <c r="AF3780" s="74"/>
      <c r="AJ3780" s="399"/>
      <c r="AK3780" s="15"/>
      <c r="AL3780" s="15"/>
      <c r="AM3780" s="15"/>
      <c r="AN3780" s="15"/>
    </row>
    <row r="3781" spans="1:42" x14ac:dyDescent="0.25">
      <c r="A3781" s="3562"/>
      <c r="B3781" s="3560"/>
      <c r="C3781" s="123" t="s">
        <v>16</v>
      </c>
      <c r="D3781" s="108" t="s">
        <v>55</v>
      </c>
      <c r="E3781" s="1479">
        <v>8</v>
      </c>
      <c r="F3781" s="1479">
        <v>8</v>
      </c>
      <c r="G3781" s="1479">
        <v>8</v>
      </c>
      <c r="H3781" s="329">
        <v>8</v>
      </c>
      <c r="I3781" s="329">
        <v>8</v>
      </c>
      <c r="J3781" s="329">
        <v>9</v>
      </c>
      <c r="K3781" s="329">
        <v>11</v>
      </c>
      <c r="L3781" s="329">
        <v>14</v>
      </c>
      <c r="M3781" s="329">
        <v>19</v>
      </c>
      <c r="N3781" s="329">
        <v>15</v>
      </c>
      <c r="O3781" s="329">
        <v>16</v>
      </c>
      <c r="P3781" s="329">
        <v>14</v>
      </c>
      <c r="Q3781" s="329">
        <v>12</v>
      </c>
      <c r="R3781" s="329">
        <v>15</v>
      </c>
      <c r="S3781" s="329">
        <v>13</v>
      </c>
      <c r="T3781" s="329">
        <v>14</v>
      </c>
      <c r="U3781" s="329">
        <v>10</v>
      </c>
      <c r="V3781" s="329">
        <v>11</v>
      </c>
      <c r="W3781" s="329">
        <v>11</v>
      </c>
      <c r="X3781" s="329">
        <v>11</v>
      </c>
      <c r="Y3781" s="329">
        <v>11</v>
      </c>
      <c r="Z3781" s="1479">
        <v>11</v>
      </c>
      <c r="AA3781" s="1479">
        <v>9</v>
      </c>
      <c r="AB3781" s="1506">
        <v>7</v>
      </c>
      <c r="AC3781" s="107">
        <f>AVERAGE(E3781:AB3781)</f>
        <v>11.375</v>
      </c>
      <c r="AD3781" s="76"/>
      <c r="AE3781" s="76"/>
      <c r="AF3781" s="77"/>
      <c r="AJ3781" s="399"/>
      <c r="AK3781" s="15"/>
      <c r="AL3781" s="15"/>
      <c r="AM3781" s="15"/>
      <c r="AN3781" s="15"/>
    </row>
    <row r="3782" spans="1:42" x14ac:dyDescent="0.25">
      <c r="A3782" s="3501"/>
      <c r="B3782" s="3504"/>
      <c r="C3782" s="123" t="s">
        <v>18</v>
      </c>
      <c r="D3782" s="108"/>
      <c r="E3782" s="316">
        <f t="shared" ref="E3782:AB3782" si="1428">E3780/E3779</f>
        <v>0.89642857142857146</v>
      </c>
      <c r="F3782" s="317">
        <f t="shared" si="1428"/>
        <v>0.9125475285171103</v>
      </c>
      <c r="G3782" s="317">
        <f t="shared" si="1428"/>
        <v>0.80797101449275366</v>
      </c>
      <c r="H3782" s="317">
        <f t="shared" si="1428"/>
        <v>0.8267148014440433</v>
      </c>
      <c r="I3782" s="317">
        <f t="shared" si="1428"/>
        <v>0.79166666666666663</v>
      </c>
      <c r="J3782" s="317">
        <f t="shared" si="1428"/>
        <v>0.76948051948051943</v>
      </c>
      <c r="K3782" s="317">
        <f t="shared" si="1428"/>
        <v>0.67385444743935308</v>
      </c>
      <c r="L3782" s="317">
        <f t="shared" si="1428"/>
        <v>0.62179487179487192</v>
      </c>
      <c r="M3782" s="317">
        <f t="shared" si="1428"/>
        <v>0.72916666666666663</v>
      </c>
      <c r="N3782" s="317">
        <f t="shared" si="1428"/>
        <v>0.84684684684684686</v>
      </c>
      <c r="O3782" s="317">
        <f t="shared" si="1428"/>
        <v>0.85714285714285721</v>
      </c>
      <c r="P3782" s="317">
        <f t="shared" si="1428"/>
        <v>0.71042471042471045</v>
      </c>
      <c r="Q3782" s="317">
        <f t="shared" si="1428"/>
        <v>0.67359667359667352</v>
      </c>
      <c r="R3782" s="317">
        <f t="shared" si="1428"/>
        <v>0.72514619883040943</v>
      </c>
      <c r="S3782" s="317">
        <f t="shared" si="1428"/>
        <v>0.79667282809611828</v>
      </c>
      <c r="T3782" s="317">
        <f t="shared" si="1428"/>
        <v>0.62552301255230125</v>
      </c>
      <c r="U3782" s="317">
        <f t="shared" si="1428"/>
        <v>0.63355408388520973</v>
      </c>
      <c r="V3782" s="317">
        <f t="shared" si="1428"/>
        <v>0.60050251256281406</v>
      </c>
      <c r="W3782" s="317">
        <f t="shared" si="1428"/>
        <v>0.56220095693779903</v>
      </c>
      <c r="X3782" s="317">
        <f t="shared" si="1428"/>
        <v>0.5401785714285714</v>
      </c>
      <c r="Y3782" s="317">
        <f>Y3780/Y3779</f>
        <v>0.54741379310344829</v>
      </c>
      <c r="Z3782" s="317">
        <f t="shared" si="1428"/>
        <v>0.56947608200455579</v>
      </c>
      <c r="AA3782" s="317">
        <f t="shared" si="1428"/>
        <v>0.64973262032085566</v>
      </c>
      <c r="AB3782" s="339">
        <f t="shared" si="1428"/>
        <v>0.74172185430463577</v>
      </c>
      <c r="AC3782" s="436">
        <f>MAX(E3782:AB3782)</f>
        <v>0.9125475285171103</v>
      </c>
      <c r="AD3782" s="73"/>
      <c r="AE3782" s="155"/>
      <c r="AF3782" s="74"/>
      <c r="AJ3782" s="399"/>
      <c r="AK3782" s="15"/>
      <c r="AL3782" s="15"/>
      <c r="AM3782" s="15"/>
      <c r="AN3782" s="15"/>
    </row>
    <row r="3783" spans="1:42" x14ac:dyDescent="0.25">
      <c r="A3783" s="2059"/>
      <c r="B3783" s="2062"/>
      <c r="C3783" s="124" t="s">
        <v>117</v>
      </c>
      <c r="D3783" s="108"/>
      <c r="E3783" s="313"/>
      <c r="F3783" s="314"/>
      <c r="G3783" s="314"/>
      <c r="H3783" s="155"/>
      <c r="I3783" s="155"/>
      <c r="J3783" s="155"/>
      <c r="K3783" s="155"/>
      <c r="L3783" s="155"/>
      <c r="M3783" s="155"/>
      <c r="N3783" s="155"/>
      <c r="O3783" s="155"/>
      <c r="P3783" s="155"/>
      <c r="Q3783" s="155"/>
      <c r="R3783" s="155"/>
      <c r="S3783" s="155"/>
      <c r="T3783" s="155"/>
      <c r="U3783" s="155"/>
      <c r="V3783" s="155"/>
      <c r="W3783" s="155"/>
      <c r="X3783" s="155"/>
      <c r="Y3783" s="155"/>
      <c r="Z3783" s="314"/>
      <c r="AA3783" s="314"/>
      <c r="AB3783" s="870"/>
      <c r="AC3783" s="108"/>
      <c r="AD3783" s="73"/>
      <c r="AE3783" s="155"/>
      <c r="AF3783" s="74"/>
      <c r="AJ3783" s="399"/>
      <c r="AK3783" s="15"/>
      <c r="AL3783" s="15"/>
      <c r="AM3783" s="15"/>
      <c r="AN3783" s="15"/>
    </row>
    <row r="3784" spans="1:42" s="183" customFormat="1" x14ac:dyDescent="0.25">
      <c r="A3784" s="2059"/>
      <c r="B3784" s="2062"/>
      <c r="C3784" s="124" t="s">
        <v>118</v>
      </c>
      <c r="D3784" s="108"/>
      <c r="E3784" s="313"/>
      <c r="F3784" s="314"/>
      <c r="G3784" s="314"/>
      <c r="H3784" s="155"/>
      <c r="I3784" s="155"/>
      <c r="J3784" s="155"/>
      <c r="K3784" s="155"/>
      <c r="L3784" s="155"/>
      <c r="M3784" s="155"/>
      <c r="N3784" s="155"/>
      <c r="O3784" s="155"/>
      <c r="P3784" s="155"/>
      <c r="Q3784" s="155"/>
      <c r="R3784" s="155"/>
      <c r="S3784" s="155"/>
      <c r="T3784" s="155"/>
      <c r="U3784" s="155"/>
      <c r="V3784" s="155"/>
      <c r="W3784" s="155"/>
      <c r="X3784" s="155"/>
      <c r="Y3784" s="155"/>
      <c r="Z3784" s="314"/>
      <c r="AA3784" s="314"/>
      <c r="AB3784" s="870"/>
      <c r="AC3784" s="108"/>
      <c r="AD3784" s="73"/>
      <c r="AE3784" s="155"/>
      <c r="AF3784" s="74"/>
      <c r="AH3784" s="784"/>
      <c r="AI3784" s="785"/>
      <c r="AJ3784" s="785"/>
      <c r="AK3784" s="785"/>
      <c r="AL3784" s="786"/>
      <c r="AM3784" s="786"/>
      <c r="AN3784" s="191"/>
      <c r="AO3784" s="191"/>
      <c r="AP3784" s="191"/>
    </row>
    <row r="3785" spans="1:42" ht="16.5" thickBot="1" x14ac:dyDescent="0.3">
      <c r="A3785" s="3537" t="s">
        <v>43</v>
      </c>
      <c r="B3785" s="3538"/>
      <c r="C3785" s="3539"/>
      <c r="D3785" s="114"/>
      <c r="E3785" s="180">
        <f>SQRT(E3779*E3779+E3780*E3780)/E3763/1.73</f>
        <v>8.2333430375566738</v>
      </c>
      <c r="F3785" s="181">
        <f t="shared" ref="F3785:AB3785" si="1429">SQRT(F3779*F3779+F3780*F3780)/F3763/1.73</f>
        <v>7.9080551781115771</v>
      </c>
      <c r="G3785" s="181">
        <f t="shared" si="1429"/>
        <v>7.9038378754799847</v>
      </c>
      <c r="H3785" s="79">
        <f t="shared" si="1429"/>
        <v>7.9902685987810074</v>
      </c>
      <c r="I3785" s="79">
        <f t="shared" si="1429"/>
        <v>8.1664177136579639</v>
      </c>
      <c r="J3785" s="79">
        <f t="shared" si="1429"/>
        <v>8.5333869922629937</v>
      </c>
      <c r="K3785" s="79">
        <f t="shared" si="1429"/>
        <v>9.8795062251656365</v>
      </c>
      <c r="L3785" s="79">
        <f t="shared" si="1429"/>
        <v>12.228470499928461</v>
      </c>
      <c r="M3785" s="79">
        <f t="shared" si="1429"/>
        <v>17.23547728021326</v>
      </c>
      <c r="N3785" s="79">
        <f t="shared" si="1429"/>
        <v>15.95402707299994</v>
      </c>
      <c r="O3785" s="79">
        <f t="shared" si="1429"/>
        <v>15.932189195643426</v>
      </c>
      <c r="P3785" s="79">
        <f t="shared" si="1429"/>
        <v>14.072413296481786</v>
      </c>
      <c r="Q3785" s="79">
        <f t="shared" si="1429"/>
        <v>12.868664908793981</v>
      </c>
      <c r="R3785" s="79">
        <f t="shared" si="1429"/>
        <v>14.007274548878419</v>
      </c>
      <c r="S3785" s="79">
        <f t="shared" si="1429"/>
        <v>15.318916118512636</v>
      </c>
      <c r="T3785" s="79">
        <f t="shared" si="1429"/>
        <v>12.462845792557777</v>
      </c>
      <c r="U3785" s="79">
        <f t="shared" si="1429"/>
        <v>11.865209949509891</v>
      </c>
      <c r="V3785" s="79">
        <f t="shared" si="1429"/>
        <v>10.261976848940469</v>
      </c>
      <c r="W3785" s="79">
        <f t="shared" si="1429"/>
        <v>10.569493174514191</v>
      </c>
      <c r="X3785" s="79">
        <f t="shared" si="1429"/>
        <v>11.159272616102529</v>
      </c>
      <c r="Y3785" s="79">
        <f>SQRT(Y3779*Y3779+Y3780*Y3780)/Y3763/1.73</f>
        <v>11.637088576954332</v>
      </c>
      <c r="Z3785" s="181">
        <f t="shared" si="1429"/>
        <v>11.231525614363512</v>
      </c>
      <c r="AA3785" s="181">
        <f t="shared" si="1429"/>
        <v>9.8872214891896704</v>
      </c>
      <c r="AB3785" s="398">
        <f t="shared" si="1429"/>
        <v>8.3273607315419262</v>
      </c>
      <c r="AC3785" s="109">
        <f>AVERAGE(E3785:AB3785)</f>
        <v>11.401426805672585</v>
      </c>
      <c r="AD3785" s="78">
        <f>(AC3781-AC3785)/AC3781</f>
        <v>-2.3232356635239891E-3</v>
      </c>
      <c r="AE3785" s="79"/>
      <c r="AF3785" s="80"/>
      <c r="AJ3785" s="399"/>
      <c r="AK3785" s="14"/>
      <c r="AL3785" s="14"/>
      <c r="AM3785" s="15"/>
      <c r="AN3785" s="14"/>
    </row>
    <row r="3786" spans="1:42" x14ac:dyDescent="0.25">
      <c r="A3786" s="3561" t="s">
        <v>28</v>
      </c>
      <c r="B3786" s="3559" t="s">
        <v>671</v>
      </c>
      <c r="C3786" s="121" t="s">
        <v>14</v>
      </c>
      <c r="D3786" s="113" t="s">
        <v>941</v>
      </c>
      <c r="E3786" s="309">
        <v>74.2</v>
      </c>
      <c r="F3786" s="71">
        <v>68.8</v>
      </c>
      <c r="G3786" s="71">
        <v>64.599999999999994</v>
      </c>
      <c r="H3786" s="71">
        <v>62.8</v>
      </c>
      <c r="I3786" s="71">
        <v>80.2</v>
      </c>
      <c r="J3786" s="71">
        <v>89.4</v>
      </c>
      <c r="K3786" s="71">
        <v>119.2</v>
      </c>
      <c r="L3786" s="71">
        <v>130</v>
      </c>
      <c r="M3786" s="71">
        <v>137</v>
      </c>
      <c r="N3786" s="71">
        <v>130.80000000000001</v>
      </c>
      <c r="O3786" s="71">
        <v>123.8</v>
      </c>
      <c r="P3786" s="71">
        <v>119.6</v>
      </c>
      <c r="Q3786" s="71">
        <v>130.6</v>
      </c>
      <c r="R3786" s="71">
        <v>125.8</v>
      </c>
      <c r="S3786" s="71">
        <v>114</v>
      </c>
      <c r="T3786" s="71">
        <v>115.2</v>
      </c>
      <c r="U3786" s="71">
        <v>124</v>
      </c>
      <c r="V3786" s="71">
        <v>134.19999999999999</v>
      </c>
      <c r="W3786" s="71">
        <v>149.4</v>
      </c>
      <c r="X3786" s="71">
        <v>154.6</v>
      </c>
      <c r="Y3786" s="71">
        <v>152</v>
      </c>
      <c r="Z3786" s="71">
        <v>147</v>
      </c>
      <c r="AA3786" s="71">
        <v>133</v>
      </c>
      <c r="AB3786" s="396">
        <v>112.4</v>
      </c>
      <c r="AC3786" s="106">
        <f>SUM(E3786:AB3786)</f>
        <v>2792.6</v>
      </c>
      <c r="AD3786" s="70"/>
      <c r="AE3786" s="71">
        <v>100</v>
      </c>
      <c r="AF3786" s="72">
        <v>20</v>
      </c>
      <c r="AJ3786" s="399"/>
      <c r="AK3786" s="433"/>
      <c r="AL3786" s="434"/>
      <c r="AM3786" s="433"/>
      <c r="AN3786" s="15"/>
    </row>
    <row r="3787" spans="1:42" x14ac:dyDescent="0.25">
      <c r="A3787" s="3562"/>
      <c r="B3787" s="3560"/>
      <c r="C3787" s="123" t="s">
        <v>15</v>
      </c>
      <c r="D3787" s="108" t="s">
        <v>941</v>
      </c>
      <c r="E3787" s="310">
        <v>33.6</v>
      </c>
      <c r="F3787" s="311">
        <v>35.4</v>
      </c>
      <c r="G3787" s="311">
        <v>31.2</v>
      </c>
      <c r="H3787" s="311">
        <v>31.2</v>
      </c>
      <c r="I3787" s="311">
        <v>30.8</v>
      </c>
      <c r="J3787" s="311">
        <v>33</v>
      </c>
      <c r="K3787" s="311">
        <v>38.799999999999997</v>
      </c>
      <c r="L3787" s="311">
        <v>38.799999999999997</v>
      </c>
      <c r="M3787" s="311">
        <v>41.2</v>
      </c>
      <c r="N3787" s="311">
        <v>42.6</v>
      </c>
      <c r="O3787" s="311">
        <v>42.6</v>
      </c>
      <c r="P3787" s="311">
        <v>39.200000000000003</v>
      </c>
      <c r="Q3787" s="311">
        <v>39</v>
      </c>
      <c r="R3787" s="311">
        <v>39.799999999999997</v>
      </c>
      <c r="S3787" s="311">
        <v>42</v>
      </c>
      <c r="T3787" s="311">
        <v>40.200000000000003</v>
      </c>
      <c r="U3787" s="311">
        <v>37.6</v>
      </c>
      <c r="V3787" s="311">
        <v>38.799999999999997</v>
      </c>
      <c r="W3787" s="311">
        <v>40.799999999999997</v>
      </c>
      <c r="X3787" s="311">
        <v>41.6</v>
      </c>
      <c r="Y3787" s="311">
        <v>41</v>
      </c>
      <c r="Z3787" s="311">
        <v>38.6</v>
      </c>
      <c r="AA3787" s="311">
        <v>32.799999999999997</v>
      </c>
      <c r="AB3787" s="397">
        <v>33.4</v>
      </c>
      <c r="AC3787" s="107">
        <f>SUM(E3787:AB3787)</f>
        <v>904</v>
      </c>
      <c r="AD3787" s="73"/>
      <c r="AE3787" s="155"/>
      <c r="AF3787" s="74"/>
      <c r="AJ3787" s="399"/>
      <c r="AK3787" s="15"/>
      <c r="AL3787" s="15"/>
      <c r="AM3787" s="15"/>
      <c r="AN3787" s="15"/>
    </row>
    <row r="3788" spans="1:42" x14ac:dyDescent="0.25">
      <c r="A3788" s="3562"/>
      <c r="B3788" s="3560"/>
      <c r="C3788" s="123" t="s">
        <v>16</v>
      </c>
      <c r="D3788" s="108" t="s">
        <v>55</v>
      </c>
      <c r="E3788" s="1479">
        <v>5</v>
      </c>
      <c r="F3788" s="1474">
        <v>4</v>
      </c>
      <c r="G3788" s="1474">
        <v>4</v>
      </c>
      <c r="H3788" s="330">
        <v>4</v>
      </c>
      <c r="I3788" s="330">
        <v>4</v>
      </c>
      <c r="J3788" s="330">
        <v>7</v>
      </c>
      <c r="K3788" s="330">
        <v>7</v>
      </c>
      <c r="L3788" s="330">
        <v>7</v>
      </c>
      <c r="M3788" s="330">
        <v>9</v>
      </c>
      <c r="N3788" s="330">
        <v>7</v>
      </c>
      <c r="O3788" s="330">
        <v>7</v>
      </c>
      <c r="P3788" s="330">
        <v>7</v>
      </c>
      <c r="Q3788" s="330">
        <v>8</v>
      </c>
      <c r="R3788" s="330">
        <v>7</v>
      </c>
      <c r="S3788" s="330">
        <v>7</v>
      </c>
      <c r="T3788" s="330">
        <v>6</v>
      </c>
      <c r="U3788" s="330">
        <v>7</v>
      </c>
      <c r="V3788" s="330">
        <v>8</v>
      </c>
      <c r="W3788" s="330">
        <v>9</v>
      </c>
      <c r="X3788" s="330">
        <v>8</v>
      </c>
      <c r="Y3788" s="330">
        <v>9</v>
      </c>
      <c r="Z3788" s="1474">
        <v>8</v>
      </c>
      <c r="AA3788" s="1474">
        <v>7</v>
      </c>
      <c r="AB3788" s="1502">
        <v>6</v>
      </c>
      <c r="AC3788" s="107">
        <f>AVERAGE(E3788:AB3788)</f>
        <v>6.75</v>
      </c>
      <c r="AD3788" s="76"/>
      <c r="AE3788" s="76"/>
      <c r="AF3788" s="77"/>
      <c r="AJ3788" s="399"/>
      <c r="AK3788" s="15"/>
      <c r="AL3788" s="15"/>
      <c r="AM3788" s="15"/>
      <c r="AN3788" s="15"/>
    </row>
    <row r="3789" spans="1:42" ht="16.5" thickBot="1" x14ac:dyDescent="0.3">
      <c r="A3789" s="3726"/>
      <c r="B3789" s="3572"/>
      <c r="C3789" s="126" t="s">
        <v>18</v>
      </c>
      <c r="D3789" s="114"/>
      <c r="E3789" s="320">
        <f t="shared" ref="E3789:AB3789" si="1430">E3787/E3786</f>
        <v>0.45283018867924529</v>
      </c>
      <c r="F3789" s="321">
        <f t="shared" si="1430"/>
        <v>0.51453488372093026</v>
      </c>
      <c r="G3789" s="321">
        <f t="shared" si="1430"/>
        <v>0.48297213622291024</v>
      </c>
      <c r="H3789" s="321">
        <f t="shared" si="1430"/>
        <v>0.49681528662420382</v>
      </c>
      <c r="I3789" s="321">
        <f t="shared" si="1430"/>
        <v>0.38403990024937656</v>
      </c>
      <c r="J3789" s="321">
        <f t="shared" si="1430"/>
        <v>0.36912751677852346</v>
      </c>
      <c r="K3789" s="321">
        <f t="shared" si="1430"/>
        <v>0.32550335570469796</v>
      </c>
      <c r="L3789" s="321">
        <f t="shared" si="1430"/>
        <v>0.29846153846153844</v>
      </c>
      <c r="M3789" s="321">
        <f t="shared" si="1430"/>
        <v>0.30072992700729928</v>
      </c>
      <c r="N3789" s="321">
        <f t="shared" si="1430"/>
        <v>0.3256880733944954</v>
      </c>
      <c r="O3789" s="321">
        <f t="shared" si="1430"/>
        <v>0.34410339256865913</v>
      </c>
      <c r="P3789" s="321">
        <f t="shared" si="1430"/>
        <v>0.32775919732441477</v>
      </c>
      <c r="Q3789" s="321">
        <f t="shared" si="1430"/>
        <v>0.29862174578866768</v>
      </c>
      <c r="R3789" s="321">
        <f t="shared" si="1430"/>
        <v>0.31637519872813991</v>
      </c>
      <c r="S3789" s="321">
        <f t="shared" si="1430"/>
        <v>0.36842105263157893</v>
      </c>
      <c r="T3789" s="321">
        <f t="shared" si="1430"/>
        <v>0.34895833333333337</v>
      </c>
      <c r="U3789" s="321">
        <f t="shared" si="1430"/>
        <v>0.3032258064516129</v>
      </c>
      <c r="V3789" s="321">
        <f t="shared" si="1430"/>
        <v>0.28912071535022354</v>
      </c>
      <c r="W3789" s="321">
        <f t="shared" si="1430"/>
        <v>0.2730923694779116</v>
      </c>
      <c r="X3789" s="321">
        <f t="shared" si="1430"/>
        <v>0.26908150064683056</v>
      </c>
      <c r="Y3789" s="321">
        <f>Y3787/Y3786</f>
        <v>0.26973684210526316</v>
      </c>
      <c r="Z3789" s="321">
        <f t="shared" si="1430"/>
        <v>0.26258503401360545</v>
      </c>
      <c r="AA3789" s="321">
        <f t="shared" si="1430"/>
        <v>0.24661654135338343</v>
      </c>
      <c r="AB3789" s="809">
        <f t="shared" si="1430"/>
        <v>0.29715302491103202</v>
      </c>
      <c r="AC3789" s="457">
        <f>MAX(E3789:AB3789)</f>
        <v>0.51453488372093026</v>
      </c>
      <c r="AD3789" s="73"/>
      <c r="AE3789" s="155"/>
      <c r="AF3789" s="74"/>
      <c r="AJ3789" s="399"/>
      <c r="AK3789" s="15"/>
      <c r="AL3789" s="15"/>
      <c r="AM3789" s="15"/>
      <c r="AN3789" s="15"/>
    </row>
    <row r="3790" spans="1:42" x14ac:dyDescent="0.25">
      <c r="A3790" s="2049"/>
      <c r="B3790" s="2052"/>
      <c r="C3790" s="360" t="s">
        <v>117</v>
      </c>
      <c r="D3790" s="122"/>
      <c r="E3790" s="138"/>
      <c r="F3790" s="136"/>
      <c r="G3790" s="136"/>
      <c r="H3790" s="91"/>
      <c r="I3790" s="91"/>
      <c r="J3790" s="91"/>
      <c r="K3790" s="91"/>
      <c r="L3790" s="91"/>
      <c r="M3790" s="91"/>
      <c r="N3790" s="91"/>
      <c r="O3790" s="91"/>
      <c r="P3790" s="91"/>
      <c r="Q3790" s="91"/>
      <c r="R3790" s="91"/>
      <c r="S3790" s="91"/>
      <c r="T3790" s="91"/>
      <c r="U3790" s="91"/>
      <c r="V3790" s="91"/>
      <c r="W3790" s="91"/>
      <c r="X3790" s="91"/>
      <c r="Y3790" s="91"/>
      <c r="Z3790" s="136"/>
      <c r="AA3790" s="136"/>
      <c r="AB3790" s="477"/>
      <c r="AC3790" s="122"/>
      <c r="AD3790" s="73"/>
      <c r="AE3790" s="155"/>
      <c r="AF3790" s="74"/>
      <c r="AJ3790" s="399"/>
      <c r="AK3790" s="15"/>
      <c r="AL3790" s="15"/>
      <c r="AM3790" s="15"/>
      <c r="AN3790" s="15"/>
    </row>
    <row r="3791" spans="1:42" s="183" customFormat="1" x14ac:dyDescent="0.25">
      <c r="A3791" s="2059"/>
      <c r="B3791" s="2062"/>
      <c r="C3791" s="124" t="s">
        <v>118</v>
      </c>
      <c r="D3791" s="108"/>
      <c r="E3791" s="313"/>
      <c r="F3791" s="314"/>
      <c r="G3791" s="314"/>
      <c r="H3791" s="155"/>
      <c r="I3791" s="155"/>
      <c r="J3791" s="155"/>
      <c r="K3791" s="155"/>
      <c r="L3791" s="155"/>
      <c r="M3791" s="155"/>
      <c r="N3791" s="155"/>
      <c r="O3791" s="155"/>
      <c r="P3791" s="155"/>
      <c r="Q3791" s="155"/>
      <c r="R3791" s="155"/>
      <c r="S3791" s="155"/>
      <c r="T3791" s="155"/>
      <c r="U3791" s="155"/>
      <c r="V3791" s="155"/>
      <c r="W3791" s="155"/>
      <c r="X3791" s="155"/>
      <c r="Y3791" s="155"/>
      <c r="Z3791" s="314"/>
      <c r="AA3791" s="314"/>
      <c r="AB3791" s="870"/>
      <c r="AC3791" s="108"/>
      <c r="AD3791" s="73"/>
      <c r="AE3791" s="155"/>
      <c r="AF3791" s="74"/>
      <c r="AH3791" s="784"/>
      <c r="AI3791" s="785"/>
      <c r="AJ3791" s="785"/>
      <c r="AK3791" s="785"/>
      <c r="AL3791" s="786"/>
      <c r="AM3791" s="786"/>
      <c r="AN3791" s="191"/>
      <c r="AO3791" s="191"/>
      <c r="AP3791" s="191"/>
    </row>
    <row r="3792" spans="1:42" ht="16.5" thickBot="1" x14ac:dyDescent="0.3">
      <c r="A3792" s="3537" t="s">
        <v>43</v>
      </c>
      <c r="B3792" s="3538"/>
      <c r="C3792" s="3539"/>
      <c r="D3792" s="114"/>
      <c r="E3792" s="180">
        <f>SQRT(E3786*E3786+E3787*E3787)/E3763/1.73</f>
        <v>4.4585880826117528</v>
      </c>
      <c r="F3792" s="181">
        <f t="shared" ref="F3792:AB3792" si="1431">SQRT(F3786*F3786+F3787*F3787)/F3763/1.73</f>
        <v>4.2962870265989643</v>
      </c>
      <c r="G3792" s="181">
        <f t="shared" si="1431"/>
        <v>3.9949997014287915</v>
      </c>
      <c r="H3792" s="79">
        <f t="shared" si="1431"/>
        <v>3.8974722067710084</v>
      </c>
      <c r="I3792" s="79">
        <f t="shared" si="1431"/>
        <v>4.7749490918280442</v>
      </c>
      <c r="J3792" s="79">
        <f t="shared" si="1431"/>
        <v>5.231195752984406</v>
      </c>
      <c r="K3792" s="79">
        <f t="shared" si="1431"/>
        <v>6.9207266335837536</v>
      </c>
      <c r="L3792" s="79">
        <f t="shared" si="1431"/>
        <v>7.5259144978337167</v>
      </c>
      <c r="M3792" s="79">
        <f t="shared" si="1431"/>
        <v>7.9820656384592992</v>
      </c>
      <c r="N3792" s="79">
        <f t="shared" si="1431"/>
        <v>7.5441943984460442</v>
      </c>
      <c r="O3792" s="79">
        <f t="shared" si="1431"/>
        <v>7.159777408514489</v>
      </c>
      <c r="P3792" s="79">
        <f t="shared" si="1431"/>
        <v>6.9685425081899943</v>
      </c>
      <c r="Q3792" s="79">
        <f t="shared" si="1431"/>
        <v>7.5609815178510518</v>
      </c>
      <c r="R3792" s="79">
        <f t="shared" si="1431"/>
        <v>7.2915121976549679</v>
      </c>
      <c r="S3792" s="79">
        <f t="shared" si="1431"/>
        <v>6.7266150858137621</v>
      </c>
      <c r="T3792" s="79">
        <f t="shared" si="1431"/>
        <v>6.7425934359276187</v>
      </c>
      <c r="U3792" s="79">
        <f t="shared" si="1431"/>
        <v>7.1673704283779944</v>
      </c>
      <c r="V3792" s="79">
        <f t="shared" si="1431"/>
        <v>7.7198236642857019</v>
      </c>
      <c r="W3792" s="79">
        <f t="shared" si="1431"/>
        <v>8.5339141593526282</v>
      </c>
      <c r="X3792" s="79">
        <f t="shared" si="1431"/>
        <v>8.7718321405632818</v>
      </c>
      <c r="Y3792" s="79">
        <f>SQRT(Y3786*Y3786+Y3787*Y3787)/Y3763/1.73</f>
        <v>8.6585594357734941</v>
      </c>
      <c r="Z3792" s="181">
        <f t="shared" si="1431"/>
        <v>8.4472776872156121</v>
      </c>
      <c r="AA3792" s="181">
        <f t="shared" si="1431"/>
        <v>7.5917521531867154</v>
      </c>
      <c r="AB3792" s="398">
        <f t="shared" si="1431"/>
        <v>6.4922316584719564</v>
      </c>
      <c r="AC3792" s="109">
        <f>AVERAGE(E3792:AB3792)</f>
        <v>6.7691323546552091</v>
      </c>
      <c r="AD3792" s="78">
        <f>(AC3788-AC3792)/AC3788</f>
        <v>-2.8344229118828336E-3</v>
      </c>
      <c r="AE3792" s="79"/>
      <c r="AF3792" s="80"/>
      <c r="AJ3792" s="399"/>
      <c r="AK3792" s="14"/>
      <c r="AL3792" s="14"/>
      <c r="AM3792" s="15"/>
      <c r="AN3792" s="14"/>
    </row>
    <row r="3793" spans="1:42" x14ac:dyDescent="0.25">
      <c r="A3793" s="3561" t="s">
        <v>48</v>
      </c>
      <c r="B3793" s="3559" t="s">
        <v>672</v>
      </c>
      <c r="C3793" s="125" t="s">
        <v>14</v>
      </c>
      <c r="D3793" s="122" t="s">
        <v>941</v>
      </c>
      <c r="E3793" s="328">
        <v>103.2</v>
      </c>
      <c r="F3793" s="324">
        <v>93.6</v>
      </c>
      <c r="G3793" s="324">
        <v>84.8</v>
      </c>
      <c r="H3793" s="324">
        <v>85.6</v>
      </c>
      <c r="I3793" s="324">
        <v>86.4</v>
      </c>
      <c r="J3793" s="324">
        <v>84</v>
      </c>
      <c r="K3793" s="324">
        <v>94.4</v>
      </c>
      <c r="L3793" s="324">
        <v>109.6</v>
      </c>
      <c r="M3793" s="324">
        <v>114.4</v>
      </c>
      <c r="N3793" s="324">
        <v>110.4</v>
      </c>
      <c r="O3793" s="324">
        <v>111.2</v>
      </c>
      <c r="P3793" s="324">
        <v>112</v>
      </c>
      <c r="Q3793" s="324">
        <v>110.4</v>
      </c>
      <c r="R3793" s="324">
        <v>111.2</v>
      </c>
      <c r="S3793" s="324">
        <v>112.8</v>
      </c>
      <c r="T3793" s="324">
        <v>112</v>
      </c>
      <c r="U3793" s="324">
        <v>113.6</v>
      </c>
      <c r="V3793" s="324">
        <v>121.6</v>
      </c>
      <c r="W3793" s="324">
        <v>153.6</v>
      </c>
      <c r="X3793" s="324">
        <v>152</v>
      </c>
      <c r="Y3793" s="324">
        <v>149.6</v>
      </c>
      <c r="Z3793" s="324">
        <v>139.19999999999999</v>
      </c>
      <c r="AA3793" s="324">
        <v>127.2</v>
      </c>
      <c r="AB3793" s="534">
        <v>122.4</v>
      </c>
      <c r="AC3793" s="134">
        <f>SUM(E3793:AB3793)</f>
        <v>2715.1999999999994</v>
      </c>
      <c r="AD3793" s="70"/>
      <c r="AE3793" s="71">
        <v>100</v>
      </c>
      <c r="AF3793" s="72">
        <v>80</v>
      </c>
      <c r="AJ3793" s="399"/>
      <c r="AK3793" s="433"/>
      <c r="AL3793" s="434"/>
      <c r="AM3793" s="433"/>
      <c r="AN3793" s="15"/>
    </row>
    <row r="3794" spans="1:42" x14ac:dyDescent="0.25">
      <c r="A3794" s="3562"/>
      <c r="B3794" s="3560"/>
      <c r="C3794" s="123" t="s">
        <v>15</v>
      </c>
      <c r="D3794" s="108" t="s">
        <v>941</v>
      </c>
      <c r="E3794" s="310">
        <v>26.4</v>
      </c>
      <c r="F3794" s="311">
        <v>27.2</v>
      </c>
      <c r="G3794" s="311">
        <v>22.4</v>
      </c>
      <c r="H3794" s="311">
        <v>22.4</v>
      </c>
      <c r="I3794" s="311">
        <v>21.6</v>
      </c>
      <c r="J3794" s="311">
        <v>23.2</v>
      </c>
      <c r="K3794" s="311">
        <v>26.4</v>
      </c>
      <c r="L3794" s="311">
        <v>26.4</v>
      </c>
      <c r="M3794" s="311">
        <v>25.6</v>
      </c>
      <c r="N3794" s="311">
        <v>27.2</v>
      </c>
      <c r="O3794" s="311">
        <v>29.6</v>
      </c>
      <c r="P3794" s="311">
        <v>28.8</v>
      </c>
      <c r="Q3794" s="311">
        <v>26.4</v>
      </c>
      <c r="R3794" s="311">
        <v>26.4</v>
      </c>
      <c r="S3794" s="311">
        <v>28</v>
      </c>
      <c r="T3794" s="311">
        <v>25.6</v>
      </c>
      <c r="U3794" s="311">
        <v>25.6</v>
      </c>
      <c r="V3794" s="311">
        <v>24.8</v>
      </c>
      <c r="W3794" s="311">
        <v>28</v>
      </c>
      <c r="X3794" s="311">
        <v>28</v>
      </c>
      <c r="Y3794" s="311">
        <v>28.8</v>
      </c>
      <c r="Z3794" s="311">
        <v>27.2</v>
      </c>
      <c r="AA3794" s="311">
        <v>24</v>
      </c>
      <c r="AB3794" s="397">
        <v>26.4</v>
      </c>
      <c r="AC3794" s="107">
        <f>SUM(E3794:AB3794)</f>
        <v>626.4</v>
      </c>
      <c r="AD3794" s="73"/>
      <c r="AE3794" s="155"/>
      <c r="AF3794" s="74"/>
      <c r="AJ3794" s="399"/>
      <c r="AK3794" s="15"/>
      <c r="AL3794" s="15"/>
      <c r="AM3794" s="15"/>
      <c r="AN3794" s="15"/>
    </row>
    <row r="3795" spans="1:42" x14ac:dyDescent="0.25">
      <c r="A3795" s="3562"/>
      <c r="B3795" s="3560"/>
      <c r="C3795" s="123" t="s">
        <v>16</v>
      </c>
      <c r="D3795" s="108" t="s">
        <v>55</v>
      </c>
      <c r="E3795" s="1479">
        <v>6</v>
      </c>
      <c r="F3795" s="1479">
        <v>5</v>
      </c>
      <c r="G3795" s="1479">
        <v>5</v>
      </c>
      <c r="H3795" s="329">
        <v>5</v>
      </c>
      <c r="I3795" s="329">
        <v>5</v>
      </c>
      <c r="J3795" s="329">
        <v>5</v>
      </c>
      <c r="K3795" s="329">
        <v>6</v>
      </c>
      <c r="L3795" s="329">
        <v>7</v>
      </c>
      <c r="M3795" s="329">
        <v>5</v>
      </c>
      <c r="N3795" s="329">
        <v>6</v>
      </c>
      <c r="O3795" s="329">
        <v>7</v>
      </c>
      <c r="P3795" s="330">
        <v>5</v>
      </c>
      <c r="Q3795" s="330">
        <v>5</v>
      </c>
      <c r="R3795" s="330">
        <v>6</v>
      </c>
      <c r="S3795" s="330">
        <v>6</v>
      </c>
      <c r="T3795" s="330">
        <v>6</v>
      </c>
      <c r="U3795" s="330">
        <v>6</v>
      </c>
      <c r="V3795" s="330">
        <v>7</v>
      </c>
      <c r="W3795" s="330">
        <v>8</v>
      </c>
      <c r="X3795" s="330">
        <v>8</v>
      </c>
      <c r="Y3795" s="329">
        <v>8</v>
      </c>
      <c r="Z3795" s="330">
        <v>8</v>
      </c>
      <c r="AA3795" s="330">
        <v>8</v>
      </c>
      <c r="AB3795" s="1476">
        <v>7</v>
      </c>
      <c r="AC3795" s="107">
        <f>AVERAGE(E3795:AB3795)</f>
        <v>6.25</v>
      </c>
      <c r="AD3795" s="76"/>
      <c r="AE3795" s="76"/>
      <c r="AF3795" s="77"/>
      <c r="AJ3795" s="399"/>
      <c r="AK3795" s="15"/>
      <c r="AL3795" s="15"/>
      <c r="AM3795" s="15"/>
      <c r="AN3795" s="15"/>
    </row>
    <row r="3796" spans="1:42" x14ac:dyDescent="0.25">
      <c r="A3796" s="3501"/>
      <c r="B3796" s="3504"/>
      <c r="C3796" s="123" t="s">
        <v>18</v>
      </c>
      <c r="D3796" s="108"/>
      <c r="E3796" s="316">
        <f t="shared" ref="E3796:AB3796" si="1432">E3794/E3793</f>
        <v>0.25581395348837205</v>
      </c>
      <c r="F3796" s="317">
        <f t="shared" si="1432"/>
        <v>0.29059829059829062</v>
      </c>
      <c r="G3796" s="317">
        <f t="shared" si="1432"/>
        <v>0.26415094339622641</v>
      </c>
      <c r="H3796" s="317">
        <f t="shared" si="1432"/>
        <v>0.26168224299065418</v>
      </c>
      <c r="I3796" s="317">
        <f t="shared" si="1432"/>
        <v>0.25</v>
      </c>
      <c r="J3796" s="317">
        <f t="shared" si="1432"/>
        <v>0.27619047619047621</v>
      </c>
      <c r="K3796" s="317">
        <f t="shared" si="1432"/>
        <v>0.27966101694915252</v>
      </c>
      <c r="L3796" s="317">
        <f t="shared" si="1432"/>
        <v>0.24087591240875914</v>
      </c>
      <c r="M3796" s="317">
        <f t="shared" si="1432"/>
        <v>0.22377622377622378</v>
      </c>
      <c r="N3796" s="317">
        <f t="shared" si="1432"/>
        <v>0.24637681159420288</v>
      </c>
      <c r="O3796" s="317">
        <f t="shared" si="1432"/>
        <v>0.26618705035971224</v>
      </c>
      <c r="P3796" s="317">
        <f t="shared" si="1432"/>
        <v>0.25714285714285717</v>
      </c>
      <c r="Q3796" s="317">
        <f t="shared" si="1432"/>
        <v>0.23913043478260868</v>
      </c>
      <c r="R3796" s="317">
        <f t="shared" si="1432"/>
        <v>0.23741007194244604</v>
      </c>
      <c r="S3796" s="317">
        <f t="shared" si="1432"/>
        <v>0.24822695035460993</v>
      </c>
      <c r="T3796" s="317">
        <f t="shared" si="1432"/>
        <v>0.22857142857142859</v>
      </c>
      <c r="U3796" s="317">
        <f t="shared" si="1432"/>
        <v>0.22535211267605637</v>
      </c>
      <c r="V3796" s="317">
        <f t="shared" si="1432"/>
        <v>0.20394736842105265</v>
      </c>
      <c r="W3796" s="317">
        <f t="shared" si="1432"/>
        <v>0.18229166666666669</v>
      </c>
      <c r="X3796" s="317">
        <f t="shared" si="1432"/>
        <v>0.18421052631578946</v>
      </c>
      <c r="Y3796" s="317">
        <f>Y3794/Y3793</f>
        <v>0.19251336898395724</v>
      </c>
      <c r="Z3796" s="317">
        <f t="shared" si="1432"/>
        <v>0.19540229885057472</v>
      </c>
      <c r="AA3796" s="317">
        <f t="shared" si="1432"/>
        <v>0.18867924528301885</v>
      </c>
      <c r="AB3796" s="339">
        <f t="shared" si="1432"/>
        <v>0.2156862745098039</v>
      </c>
      <c r="AC3796" s="436">
        <f>MAX(E3796:AB3796)</f>
        <v>0.29059829059829062</v>
      </c>
      <c r="AD3796" s="73"/>
      <c r="AE3796" s="155"/>
      <c r="AF3796" s="74"/>
      <c r="AJ3796" s="399"/>
      <c r="AK3796" s="15"/>
      <c r="AL3796" s="15"/>
      <c r="AM3796" s="15"/>
      <c r="AN3796" s="15"/>
    </row>
    <row r="3797" spans="1:42" x14ac:dyDescent="0.25">
      <c r="A3797" s="2059"/>
      <c r="B3797" s="2062"/>
      <c r="C3797" s="124" t="s">
        <v>117</v>
      </c>
      <c r="D3797" s="108"/>
      <c r="E3797" s="313"/>
      <c r="F3797" s="314"/>
      <c r="G3797" s="314"/>
      <c r="H3797" s="155"/>
      <c r="I3797" s="155"/>
      <c r="J3797" s="155"/>
      <c r="K3797" s="155"/>
      <c r="L3797" s="155"/>
      <c r="M3797" s="155"/>
      <c r="N3797" s="155"/>
      <c r="O3797" s="155"/>
      <c r="P3797" s="155"/>
      <c r="Q3797" s="155"/>
      <c r="R3797" s="155"/>
      <c r="S3797" s="155"/>
      <c r="T3797" s="155"/>
      <c r="U3797" s="155"/>
      <c r="V3797" s="155"/>
      <c r="W3797" s="155"/>
      <c r="X3797" s="155"/>
      <c r="Y3797" s="155"/>
      <c r="Z3797" s="155"/>
      <c r="AA3797" s="155"/>
      <c r="AB3797" s="319"/>
      <c r="AC3797" s="108"/>
      <c r="AD3797" s="73"/>
      <c r="AE3797" s="155"/>
      <c r="AF3797" s="74"/>
      <c r="AJ3797" s="399"/>
      <c r="AK3797" s="15"/>
      <c r="AL3797" s="15"/>
      <c r="AM3797" s="15"/>
      <c r="AN3797" s="15"/>
    </row>
    <row r="3798" spans="1:42" s="183" customFormat="1" x14ac:dyDescent="0.25">
      <c r="A3798" s="2059"/>
      <c r="B3798" s="2062"/>
      <c r="C3798" s="124" t="s">
        <v>118</v>
      </c>
      <c r="D3798" s="108"/>
      <c r="E3798" s="313"/>
      <c r="F3798" s="314"/>
      <c r="G3798" s="313"/>
      <c r="H3798" s="155"/>
      <c r="I3798" s="155"/>
      <c r="J3798" s="155"/>
      <c r="K3798" s="155"/>
      <c r="L3798" s="155"/>
      <c r="M3798" s="155"/>
      <c r="N3798" s="155"/>
      <c r="O3798" s="155"/>
      <c r="P3798" s="155"/>
      <c r="Q3798" s="155"/>
      <c r="R3798" s="155"/>
      <c r="S3798" s="155"/>
      <c r="T3798" s="155"/>
      <c r="U3798" s="155"/>
      <c r="V3798" s="155"/>
      <c r="W3798" s="155"/>
      <c r="X3798" s="155"/>
      <c r="Y3798" s="155"/>
      <c r="Z3798" s="155"/>
      <c r="AA3798" s="155"/>
      <c r="AB3798" s="319"/>
      <c r="AC3798" s="108"/>
      <c r="AD3798" s="73"/>
      <c r="AE3798" s="155"/>
      <c r="AF3798" s="74"/>
      <c r="AH3798" s="784"/>
      <c r="AI3798" s="785"/>
      <c r="AJ3798" s="785"/>
      <c r="AK3798" s="785"/>
      <c r="AL3798" s="786"/>
      <c r="AM3798" s="786"/>
      <c r="AN3798" s="191"/>
      <c r="AO3798" s="191"/>
      <c r="AP3798" s="191"/>
    </row>
    <row r="3799" spans="1:42" ht="16.5" thickBot="1" x14ac:dyDescent="0.3">
      <c r="A3799" s="3537" t="s">
        <v>43</v>
      </c>
      <c r="B3799" s="3538"/>
      <c r="C3799" s="3539"/>
      <c r="D3799" s="114"/>
      <c r="E3799" s="180">
        <f>SQRT(E3793*E3793+E3794*E3794)/E3763/1.73</f>
        <v>5.830883084911231</v>
      </c>
      <c r="F3799" s="181">
        <f t="shared" ref="F3799:AB3799" si="1433">SQRT(F3793*F3793+F3794*F3794)/F3763/1.73</f>
        <v>5.4123173735294232</v>
      </c>
      <c r="G3799" s="181">
        <f t="shared" si="1433"/>
        <v>4.8842598856995316</v>
      </c>
      <c r="H3799" s="79">
        <f t="shared" si="1433"/>
        <v>4.9178698653347599</v>
      </c>
      <c r="I3799" s="79">
        <f t="shared" si="1433"/>
        <v>4.9499267181714917</v>
      </c>
      <c r="J3799" s="79">
        <f t="shared" si="1433"/>
        <v>4.783741292060439</v>
      </c>
      <c r="K3799" s="79">
        <f t="shared" si="1433"/>
        <v>5.4116654983589054</v>
      </c>
      <c r="L3799" s="79">
        <f t="shared" si="1433"/>
        <v>6.2537989909898322</v>
      </c>
      <c r="M3799" s="79">
        <f t="shared" si="1433"/>
        <v>6.5407942877988408</v>
      </c>
      <c r="N3799" s="79">
        <f t="shared" si="1433"/>
        <v>6.235610184620942</v>
      </c>
      <c r="O3799" s="79">
        <f t="shared" si="1433"/>
        <v>6.2928755327324941</v>
      </c>
      <c r="P3799" s="79">
        <f t="shared" si="1433"/>
        <v>6.4028741388940373</v>
      </c>
      <c r="Q3799" s="79">
        <f t="shared" si="1433"/>
        <v>6.2969524185204353</v>
      </c>
      <c r="R3799" s="79">
        <f t="shared" si="1433"/>
        <v>6.3158775531973195</v>
      </c>
      <c r="S3799" s="79">
        <f t="shared" si="1433"/>
        <v>6.4349674151024585</v>
      </c>
      <c r="T3799" s="79">
        <f t="shared" si="1433"/>
        <v>6.3489023781487388</v>
      </c>
      <c r="U3799" s="79">
        <f t="shared" si="1433"/>
        <v>6.4412858935610853</v>
      </c>
      <c r="V3799" s="79">
        <f t="shared" si="1433"/>
        <v>6.8581208278266637</v>
      </c>
      <c r="W3799" s="79">
        <f t="shared" si="1433"/>
        <v>8.6033616853601238</v>
      </c>
      <c r="X3799" s="79">
        <f t="shared" si="1433"/>
        <v>8.4682044046184277</v>
      </c>
      <c r="Y3799" s="79">
        <f>SQRT(Y3793*Y3793+Y3794*Y3794)/Y3763/1.73</f>
        <v>8.3788614422717167</v>
      </c>
      <c r="Z3799" s="79">
        <f t="shared" si="1433"/>
        <v>7.8830912270983751</v>
      </c>
      <c r="AA3799" s="79">
        <f t="shared" si="1433"/>
        <v>7.173856592951263</v>
      </c>
      <c r="AB3799" s="1751">
        <f t="shared" si="1433"/>
        <v>6.9328004575087814</v>
      </c>
      <c r="AC3799" s="109">
        <f>AVERAGE(E3799:AB3799)</f>
        <v>6.4188707978861395</v>
      </c>
      <c r="AD3799" s="78">
        <f>(AC3795-AC3799)/AC3795</f>
        <v>-2.7019327661782312E-2</v>
      </c>
      <c r="AE3799" s="79"/>
      <c r="AF3799" s="80"/>
      <c r="AJ3799" s="399"/>
      <c r="AK3799" s="14"/>
      <c r="AL3799" s="14"/>
      <c r="AM3799" s="15"/>
      <c r="AN3799" s="14"/>
    </row>
    <row r="3800" spans="1:42" x14ac:dyDescent="0.25">
      <c r="A3800" s="3561" t="s">
        <v>37</v>
      </c>
      <c r="B3800" s="3559" t="s">
        <v>673</v>
      </c>
      <c r="C3800" s="121" t="s">
        <v>14</v>
      </c>
      <c r="D3800" s="113" t="s">
        <v>941</v>
      </c>
      <c r="E3800" s="309">
        <v>341.2</v>
      </c>
      <c r="F3800" s="71">
        <v>323.2</v>
      </c>
      <c r="G3800" s="71">
        <v>306</v>
      </c>
      <c r="H3800" s="71">
        <v>297.2</v>
      </c>
      <c r="I3800" s="71">
        <v>301.8</v>
      </c>
      <c r="J3800" s="71">
        <v>323</v>
      </c>
      <c r="K3800" s="71">
        <v>363.4</v>
      </c>
      <c r="L3800" s="71">
        <v>435.4</v>
      </c>
      <c r="M3800" s="71">
        <v>501.2</v>
      </c>
      <c r="N3800" s="71">
        <v>523.79999999999995</v>
      </c>
      <c r="O3800" s="71">
        <v>509.4</v>
      </c>
      <c r="P3800" s="71">
        <v>515.6</v>
      </c>
      <c r="Q3800" s="71">
        <v>477</v>
      </c>
      <c r="R3800" s="71">
        <v>496</v>
      </c>
      <c r="S3800" s="71">
        <v>479.2</v>
      </c>
      <c r="T3800" s="71">
        <v>469.4</v>
      </c>
      <c r="U3800" s="71">
        <v>464</v>
      </c>
      <c r="V3800" s="71">
        <v>429.6</v>
      </c>
      <c r="W3800" s="71">
        <v>399.6</v>
      </c>
      <c r="X3800" s="71">
        <v>399.2</v>
      </c>
      <c r="Y3800" s="71">
        <v>394.6</v>
      </c>
      <c r="Z3800" s="71">
        <v>413.2</v>
      </c>
      <c r="AA3800" s="71">
        <v>373.4</v>
      </c>
      <c r="AB3800" s="396">
        <v>336.6</v>
      </c>
      <c r="AC3800" s="106">
        <f>SUM(E3800:AB3800)</f>
        <v>9873.0000000000018</v>
      </c>
      <c r="AD3800" s="70"/>
      <c r="AE3800" s="71">
        <v>100</v>
      </c>
      <c r="AF3800" s="72">
        <v>20</v>
      </c>
      <c r="AJ3800" s="399"/>
      <c r="AK3800" s="433"/>
      <c r="AL3800" s="434"/>
      <c r="AM3800" s="433"/>
      <c r="AN3800" s="15"/>
    </row>
    <row r="3801" spans="1:42" x14ac:dyDescent="0.25">
      <c r="A3801" s="3562"/>
      <c r="B3801" s="3560"/>
      <c r="C3801" s="123" t="s">
        <v>15</v>
      </c>
      <c r="D3801" s="108" t="s">
        <v>941</v>
      </c>
      <c r="E3801" s="310">
        <v>199.6</v>
      </c>
      <c r="F3801" s="311">
        <v>209</v>
      </c>
      <c r="G3801" s="311">
        <v>191.6</v>
      </c>
      <c r="H3801" s="311">
        <v>197.6</v>
      </c>
      <c r="I3801" s="311">
        <v>192.6</v>
      </c>
      <c r="J3801" s="311">
        <v>184.6</v>
      </c>
      <c r="K3801" s="311">
        <v>202</v>
      </c>
      <c r="L3801" s="311">
        <v>199.2</v>
      </c>
      <c r="M3801" s="311">
        <v>239</v>
      </c>
      <c r="N3801" s="311">
        <v>263</v>
      </c>
      <c r="O3801" s="311">
        <v>256</v>
      </c>
      <c r="P3801" s="311">
        <v>256.8</v>
      </c>
      <c r="Q3801" s="311">
        <v>226.2</v>
      </c>
      <c r="R3801" s="311">
        <v>251.2</v>
      </c>
      <c r="S3801" s="311">
        <v>254.4</v>
      </c>
      <c r="T3801" s="311">
        <v>241.6</v>
      </c>
      <c r="U3801" s="311">
        <v>219.4</v>
      </c>
      <c r="V3801" s="311">
        <v>210.4</v>
      </c>
      <c r="W3801" s="311">
        <v>186.8</v>
      </c>
      <c r="X3801" s="311">
        <v>189</v>
      </c>
      <c r="Y3801" s="311">
        <v>176.8</v>
      </c>
      <c r="Z3801" s="311">
        <v>187.4</v>
      </c>
      <c r="AA3801" s="311">
        <v>195.6</v>
      </c>
      <c r="AB3801" s="397">
        <v>176</v>
      </c>
      <c r="AC3801" s="107">
        <f>SUM(E3801:AB3801)</f>
        <v>5105.8</v>
      </c>
      <c r="AD3801" s="73"/>
      <c r="AE3801" s="155"/>
      <c r="AF3801" s="74"/>
      <c r="AJ3801" s="399"/>
      <c r="AK3801" s="15"/>
      <c r="AL3801" s="15"/>
      <c r="AM3801" s="15"/>
      <c r="AN3801" s="15"/>
    </row>
    <row r="3802" spans="1:42" x14ac:dyDescent="0.25">
      <c r="A3802" s="3562"/>
      <c r="B3802" s="3560"/>
      <c r="C3802" s="123" t="s">
        <v>16</v>
      </c>
      <c r="D3802" s="108" t="s">
        <v>55</v>
      </c>
      <c r="E3802" s="1479">
        <v>23</v>
      </c>
      <c r="F3802" s="1474">
        <v>20</v>
      </c>
      <c r="G3802" s="1474">
        <v>20</v>
      </c>
      <c r="H3802" s="330">
        <v>20</v>
      </c>
      <c r="I3802" s="330">
        <v>20</v>
      </c>
      <c r="J3802" s="330">
        <v>23</v>
      </c>
      <c r="K3802" s="330">
        <v>25</v>
      </c>
      <c r="L3802" s="330">
        <v>28</v>
      </c>
      <c r="M3802" s="330">
        <v>32</v>
      </c>
      <c r="N3802" s="330">
        <v>32</v>
      </c>
      <c r="O3802" s="330">
        <v>32</v>
      </c>
      <c r="P3802" s="330">
        <v>30</v>
      </c>
      <c r="Q3802" s="330">
        <v>30</v>
      </c>
      <c r="R3802" s="330">
        <v>30</v>
      </c>
      <c r="S3802" s="330">
        <v>30</v>
      </c>
      <c r="T3802" s="330">
        <v>28</v>
      </c>
      <c r="U3802" s="330">
        <v>26</v>
      </c>
      <c r="V3802" s="330">
        <v>24</v>
      </c>
      <c r="W3802" s="330">
        <v>24</v>
      </c>
      <c r="X3802" s="330">
        <v>25</v>
      </c>
      <c r="Y3802" s="330">
        <v>24</v>
      </c>
      <c r="Z3802" s="1474">
        <v>26</v>
      </c>
      <c r="AA3802" s="1474">
        <v>21</v>
      </c>
      <c r="AB3802" s="1502">
        <v>22</v>
      </c>
      <c r="AC3802" s="107">
        <f>AVERAGE(E3802:AB3802)</f>
        <v>25.625</v>
      </c>
      <c r="AD3802" s="76"/>
      <c r="AE3802" s="76"/>
      <c r="AF3802" s="77"/>
      <c r="AJ3802" s="399"/>
      <c r="AK3802" s="15"/>
      <c r="AL3802" s="15"/>
      <c r="AM3802" s="15"/>
      <c r="AN3802" s="15"/>
    </row>
    <row r="3803" spans="1:42" ht="16.5" thickBot="1" x14ac:dyDescent="0.3">
      <c r="A3803" s="3726"/>
      <c r="B3803" s="3572"/>
      <c r="C3803" s="126" t="s">
        <v>18</v>
      </c>
      <c r="D3803" s="114"/>
      <c r="E3803" s="320">
        <f t="shared" ref="E3803:AB3803" si="1434">E3801/E3800</f>
        <v>0.58499413833528724</v>
      </c>
      <c r="F3803" s="321">
        <f t="shared" si="1434"/>
        <v>0.64665841584158423</v>
      </c>
      <c r="G3803" s="321">
        <f t="shared" si="1434"/>
        <v>0.6261437908496732</v>
      </c>
      <c r="H3803" s="321">
        <f t="shared" si="1434"/>
        <v>0.66487213997308214</v>
      </c>
      <c r="I3803" s="321">
        <f t="shared" si="1434"/>
        <v>0.63817097415506951</v>
      </c>
      <c r="J3803" s="321">
        <f t="shared" si="1434"/>
        <v>0.57151702786377712</v>
      </c>
      <c r="K3803" s="321">
        <f t="shared" si="1434"/>
        <v>0.55586130985140347</v>
      </c>
      <c r="L3803" s="321">
        <f t="shared" si="1434"/>
        <v>0.45751033532384017</v>
      </c>
      <c r="M3803" s="321">
        <f t="shared" si="1434"/>
        <v>0.47685554668794894</v>
      </c>
      <c r="N3803" s="321">
        <f t="shared" si="1434"/>
        <v>0.50210003818251248</v>
      </c>
      <c r="O3803" s="321">
        <f t="shared" si="1434"/>
        <v>0.50255202198665094</v>
      </c>
      <c r="P3803" s="321">
        <f t="shared" si="1434"/>
        <v>0.49806051202482543</v>
      </c>
      <c r="Q3803" s="321">
        <f t="shared" si="1434"/>
        <v>0.47421383647798737</v>
      </c>
      <c r="R3803" s="321">
        <f t="shared" si="1434"/>
        <v>0.50645161290322582</v>
      </c>
      <c r="S3803" s="321">
        <f t="shared" si="1434"/>
        <v>0.53088480801335558</v>
      </c>
      <c r="T3803" s="321">
        <f t="shared" si="1434"/>
        <v>0.51469961653174268</v>
      </c>
      <c r="U3803" s="321">
        <f t="shared" si="1434"/>
        <v>0.47284482758620688</v>
      </c>
      <c r="V3803" s="321">
        <f t="shared" si="1434"/>
        <v>0.48975791433891991</v>
      </c>
      <c r="W3803" s="321">
        <f t="shared" si="1434"/>
        <v>0.46746746746746748</v>
      </c>
      <c r="X3803" s="321">
        <f t="shared" si="1434"/>
        <v>0.47344689378757515</v>
      </c>
      <c r="Y3803" s="321">
        <f>Y3801/Y3800</f>
        <v>0.44804865686771417</v>
      </c>
      <c r="Z3803" s="321">
        <f t="shared" si="1434"/>
        <v>0.45353339787028074</v>
      </c>
      <c r="AA3803" s="321">
        <f t="shared" si="1434"/>
        <v>0.52383502945902516</v>
      </c>
      <c r="AB3803" s="809">
        <f t="shared" si="1434"/>
        <v>0.52287581699346397</v>
      </c>
      <c r="AC3803" s="457">
        <f>MAX(E3803:AB3803)</f>
        <v>0.66487213997308214</v>
      </c>
      <c r="AD3803" s="73"/>
      <c r="AE3803" s="155"/>
      <c r="AF3803" s="74"/>
      <c r="AJ3803" s="399"/>
      <c r="AK3803" s="15"/>
      <c r="AL3803" s="15"/>
      <c r="AM3803" s="15"/>
      <c r="AN3803" s="15"/>
    </row>
    <row r="3804" spans="1:42" x14ac:dyDescent="0.25">
      <c r="A3804" s="2049"/>
      <c r="B3804" s="2052"/>
      <c r="C3804" s="360" t="s">
        <v>117</v>
      </c>
      <c r="D3804" s="122"/>
      <c r="E3804" s="138"/>
      <c r="F3804" s="136"/>
      <c r="G3804" s="136"/>
      <c r="H3804" s="91"/>
      <c r="I3804" s="91"/>
      <c r="J3804" s="91"/>
      <c r="K3804" s="91"/>
      <c r="L3804" s="91"/>
      <c r="M3804" s="91"/>
      <c r="N3804" s="91"/>
      <c r="O3804" s="91"/>
      <c r="P3804" s="91"/>
      <c r="Q3804" s="91"/>
      <c r="R3804" s="91"/>
      <c r="S3804" s="91"/>
      <c r="T3804" s="91"/>
      <c r="U3804" s="91"/>
      <c r="V3804" s="91"/>
      <c r="W3804" s="91"/>
      <c r="X3804" s="91"/>
      <c r="Y3804" s="91"/>
      <c r="Z3804" s="136"/>
      <c r="AA3804" s="136"/>
      <c r="AB3804" s="477"/>
      <c r="AC3804" s="122"/>
      <c r="AD3804" s="73"/>
      <c r="AE3804" s="155"/>
      <c r="AF3804" s="74"/>
      <c r="AJ3804" s="399"/>
      <c r="AK3804" s="15"/>
      <c r="AL3804" s="15"/>
      <c r="AM3804" s="15"/>
      <c r="AN3804" s="15"/>
    </row>
    <row r="3805" spans="1:42" s="183" customFormat="1" x14ac:dyDescent="0.25">
      <c r="A3805" s="2059"/>
      <c r="B3805" s="2062"/>
      <c r="C3805" s="124" t="s">
        <v>118</v>
      </c>
      <c r="D3805" s="108"/>
      <c r="E3805" s="313"/>
      <c r="F3805" s="314"/>
      <c r="G3805" s="314"/>
      <c r="H3805" s="155"/>
      <c r="I3805" s="155"/>
      <c r="J3805" s="155"/>
      <c r="K3805" s="155"/>
      <c r="L3805" s="155"/>
      <c r="M3805" s="155"/>
      <c r="N3805" s="155"/>
      <c r="O3805" s="155"/>
      <c r="P3805" s="155"/>
      <c r="Q3805" s="155"/>
      <c r="R3805" s="155"/>
      <c r="S3805" s="155"/>
      <c r="T3805" s="155"/>
      <c r="U3805" s="155"/>
      <c r="V3805" s="155"/>
      <c r="W3805" s="155"/>
      <c r="X3805" s="155"/>
      <c r="Y3805" s="155"/>
      <c r="Z3805" s="314"/>
      <c r="AA3805" s="314"/>
      <c r="AB3805" s="870"/>
      <c r="AC3805" s="108"/>
      <c r="AD3805" s="73"/>
      <c r="AE3805" s="155"/>
      <c r="AF3805" s="74"/>
      <c r="AH3805" s="784"/>
      <c r="AI3805" s="785"/>
      <c r="AJ3805" s="785"/>
      <c r="AK3805" s="785"/>
      <c r="AL3805" s="786"/>
      <c r="AM3805" s="786"/>
      <c r="AN3805" s="191"/>
      <c r="AO3805" s="191"/>
      <c r="AP3805" s="191"/>
    </row>
    <row r="3806" spans="1:42" ht="16.5" thickBot="1" x14ac:dyDescent="0.3">
      <c r="A3806" s="3537" t="s">
        <v>43</v>
      </c>
      <c r="B3806" s="3538"/>
      <c r="C3806" s="3539"/>
      <c r="D3806" s="114"/>
      <c r="E3806" s="180">
        <f>SQRT(E3800*E3800+E3801*E3801)/E3764/1.73</f>
        <v>21.596770038803673</v>
      </c>
      <c r="F3806" s="181">
        <f t="shared" ref="F3806:AB3806" si="1435">SQRT(F3800*F3800+F3801*F3801)/F3764/1.73</f>
        <v>21.3102455685056</v>
      </c>
      <c r="G3806" s="181">
        <f t="shared" si="1435"/>
        <v>19.743706964655036</v>
      </c>
      <c r="H3806" s="79">
        <f t="shared" si="1435"/>
        <v>19.798208321905832</v>
      </c>
      <c r="I3806" s="79">
        <f t="shared" si="1435"/>
        <v>19.86062554994756</v>
      </c>
      <c r="J3806" s="79">
        <f t="shared" si="1435"/>
        <v>20.402857474083618</v>
      </c>
      <c r="K3806" s="79">
        <f t="shared" si="1435"/>
        <v>22.954029822937947</v>
      </c>
      <c r="L3806" s="79">
        <f t="shared" si="1435"/>
        <v>26.586516579080918</v>
      </c>
      <c r="M3806" s="79">
        <f t="shared" si="1435"/>
        <v>30.45200224338177</v>
      </c>
      <c r="N3806" s="79">
        <f t="shared" si="1435"/>
        <v>32.174462396662058</v>
      </c>
      <c r="O3806" s="79">
        <f t="shared" si="1435"/>
        <v>31.236286183742958</v>
      </c>
      <c r="P3806" s="79">
        <f t="shared" si="1435"/>
        <v>31.861703428634915</v>
      </c>
      <c r="Q3806" s="79">
        <f t="shared" si="1435"/>
        <v>29.341714634417336</v>
      </c>
      <c r="R3806" s="79">
        <f t="shared" si="1435"/>
        <v>30.636571527080065</v>
      </c>
      <c r="S3806" s="79">
        <f t="shared" si="1435"/>
        <v>30.067899082796362</v>
      </c>
      <c r="T3806" s="79">
        <f t="shared" si="1435"/>
        <v>29.201925078391778</v>
      </c>
      <c r="U3806" s="79">
        <f t="shared" si="1435"/>
        <v>28.417636811166624</v>
      </c>
      <c r="V3806" s="79">
        <f t="shared" si="1435"/>
        <v>26.434634047991956</v>
      </c>
      <c r="W3806" s="79">
        <f t="shared" si="1435"/>
        <v>24.329627751207504</v>
      </c>
      <c r="X3806" s="79">
        <f t="shared" si="1435"/>
        <v>24.222640573219149</v>
      </c>
      <c r="Y3806" s="79">
        <f>SQRT(Y3800*Y3800+Y3801*Y3801)/Y3764/1.73</f>
        <v>23.781219704697257</v>
      </c>
      <c r="Z3806" s="181">
        <f t="shared" si="1435"/>
        <v>24.78830490333743</v>
      </c>
      <c r="AA3806" s="181">
        <f t="shared" si="1435"/>
        <v>22.986654134343716</v>
      </c>
      <c r="AB3806" s="398">
        <f t="shared" si="1435"/>
        <v>21.030508928902577</v>
      </c>
      <c r="AC3806" s="109">
        <f>AVERAGE(E3806:AB3806)</f>
        <v>25.550697989578904</v>
      </c>
      <c r="AD3806" s="78">
        <f>(AC3802-AC3806)/AC3802</f>
        <v>2.8995906505793678E-3</v>
      </c>
      <c r="AE3806" s="79"/>
      <c r="AF3806" s="80"/>
      <c r="AJ3806" s="399"/>
      <c r="AK3806" s="14"/>
      <c r="AL3806" s="14"/>
      <c r="AM3806" s="15"/>
      <c r="AN3806" s="14"/>
    </row>
    <row r="3807" spans="1:42" ht="15.75" customHeight="1" x14ac:dyDescent="0.25">
      <c r="A3807" s="3561" t="s">
        <v>29</v>
      </c>
      <c r="B3807" s="3559" t="s">
        <v>1193</v>
      </c>
      <c r="C3807" s="125" t="s">
        <v>14</v>
      </c>
      <c r="D3807" s="122" t="s">
        <v>941</v>
      </c>
      <c r="E3807" s="328">
        <v>699.2</v>
      </c>
      <c r="F3807" s="324">
        <v>617.6</v>
      </c>
      <c r="G3807" s="324">
        <v>560.79999999999995</v>
      </c>
      <c r="H3807" s="324">
        <v>558.4</v>
      </c>
      <c r="I3807" s="324">
        <v>547.20000000000005</v>
      </c>
      <c r="J3807" s="324">
        <v>604</v>
      </c>
      <c r="K3807" s="324">
        <v>792.8</v>
      </c>
      <c r="L3807" s="324">
        <v>938.4</v>
      </c>
      <c r="M3807" s="324">
        <v>966.4</v>
      </c>
      <c r="N3807" s="324">
        <v>969.6</v>
      </c>
      <c r="O3807" s="324">
        <v>993.6</v>
      </c>
      <c r="P3807" s="324">
        <v>1056</v>
      </c>
      <c r="Q3807" s="324">
        <v>1017.6</v>
      </c>
      <c r="R3807" s="324">
        <v>992.8</v>
      </c>
      <c r="S3807" s="324">
        <v>1000</v>
      </c>
      <c r="T3807" s="324">
        <v>1004.8</v>
      </c>
      <c r="U3807" s="324">
        <v>1048</v>
      </c>
      <c r="V3807" s="324">
        <v>1049.5999999999999</v>
      </c>
      <c r="W3807" s="324">
        <v>1126.4000000000001</v>
      </c>
      <c r="X3807" s="324">
        <v>1137.5999999999999</v>
      </c>
      <c r="Y3807" s="324">
        <v>1155.2</v>
      </c>
      <c r="Z3807" s="324">
        <v>1120</v>
      </c>
      <c r="AA3807" s="324">
        <v>978.4</v>
      </c>
      <c r="AB3807" s="534">
        <v>810.4</v>
      </c>
      <c r="AC3807" s="134">
        <f>SUM(E3807:AB3807)</f>
        <v>21744.800000000003</v>
      </c>
      <c r="AD3807" s="70"/>
      <c r="AE3807" s="71">
        <v>100</v>
      </c>
      <c r="AF3807" s="72">
        <v>80</v>
      </c>
      <c r="AJ3807" s="399"/>
      <c r="AK3807" s="433"/>
      <c r="AL3807" s="434"/>
      <c r="AM3807" s="433"/>
      <c r="AN3807" s="15"/>
    </row>
    <row r="3808" spans="1:42" x14ac:dyDescent="0.25">
      <c r="A3808" s="3562"/>
      <c r="B3808" s="3560"/>
      <c r="C3808" s="123" t="s">
        <v>15</v>
      </c>
      <c r="D3808" s="108" t="s">
        <v>941</v>
      </c>
      <c r="E3808" s="310">
        <v>368.8</v>
      </c>
      <c r="F3808" s="311">
        <v>380</v>
      </c>
      <c r="G3808" s="311">
        <v>364</v>
      </c>
      <c r="H3808" s="311">
        <v>360</v>
      </c>
      <c r="I3808" s="311">
        <v>332</v>
      </c>
      <c r="J3808" s="311">
        <v>352</v>
      </c>
      <c r="K3808" s="311">
        <v>376.8</v>
      </c>
      <c r="L3808" s="311">
        <v>383.2</v>
      </c>
      <c r="M3808" s="311">
        <v>470.4</v>
      </c>
      <c r="N3808" s="311">
        <v>470.4</v>
      </c>
      <c r="O3808" s="311">
        <v>452</v>
      </c>
      <c r="P3808" s="311">
        <v>455.2</v>
      </c>
      <c r="Q3808" s="311">
        <v>426.4</v>
      </c>
      <c r="R3808" s="311">
        <v>420.8</v>
      </c>
      <c r="S3808" s="311">
        <v>457.6</v>
      </c>
      <c r="T3808" s="311">
        <v>418.4</v>
      </c>
      <c r="U3808" s="311">
        <v>382.4</v>
      </c>
      <c r="V3808" s="311">
        <v>393.6</v>
      </c>
      <c r="W3808" s="311">
        <v>384.8</v>
      </c>
      <c r="X3808" s="311">
        <v>376</v>
      </c>
      <c r="Y3808" s="311">
        <v>388</v>
      </c>
      <c r="Z3808" s="311">
        <v>381.6</v>
      </c>
      <c r="AA3808" s="311">
        <v>368</v>
      </c>
      <c r="AB3808" s="397">
        <v>349.6</v>
      </c>
      <c r="AC3808" s="107">
        <f>SUM(E3808:AB3808)</f>
        <v>9512</v>
      </c>
      <c r="AD3808" s="73"/>
      <c r="AE3808" s="155"/>
      <c r="AF3808" s="74"/>
      <c r="AJ3808" s="399"/>
      <c r="AK3808" s="15"/>
      <c r="AL3808" s="15"/>
      <c r="AM3808" s="15"/>
      <c r="AN3808" s="15"/>
    </row>
    <row r="3809" spans="1:42" x14ac:dyDescent="0.25">
      <c r="A3809" s="3562"/>
      <c r="B3809" s="3560"/>
      <c r="C3809" s="123" t="s">
        <v>16</v>
      </c>
      <c r="D3809" s="108" t="s">
        <v>55</v>
      </c>
      <c r="E3809" s="1479">
        <v>41</v>
      </c>
      <c r="F3809" s="1474">
        <v>34</v>
      </c>
      <c r="G3809" s="1474">
        <v>37</v>
      </c>
      <c r="H3809" s="330">
        <v>35</v>
      </c>
      <c r="I3809" s="330">
        <v>38</v>
      </c>
      <c r="J3809" s="330">
        <v>43</v>
      </c>
      <c r="K3809" s="330">
        <v>56</v>
      </c>
      <c r="L3809" s="330">
        <v>57</v>
      </c>
      <c r="M3809" s="330">
        <v>55</v>
      </c>
      <c r="N3809" s="330">
        <v>58</v>
      </c>
      <c r="O3809" s="330">
        <v>63</v>
      </c>
      <c r="P3809" s="330">
        <v>59</v>
      </c>
      <c r="Q3809" s="330">
        <v>57</v>
      </c>
      <c r="R3809" s="330">
        <v>54</v>
      </c>
      <c r="S3809" s="330">
        <v>57</v>
      </c>
      <c r="T3809" s="330">
        <v>60</v>
      </c>
      <c r="U3809" s="330">
        <v>61</v>
      </c>
      <c r="V3809" s="330">
        <v>56</v>
      </c>
      <c r="W3809" s="330">
        <v>59</v>
      </c>
      <c r="X3809" s="330">
        <v>60</v>
      </c>
      <c r="Y3809" s="330">
        <v>61</v>
      </c>
      <c r="Z3809" s="1474">
        <v>60</v>
      </c>
      <c r="AA3809" s="1474">
        <v>50</v>
      </c>
      <c r="AB3809" s="1502">
        <v>48</v>
      </c>
      <c r="AC3809" s="107">
        <f>AVERAGE(E3809:AB3809)</f>
        <v>52.458333333333336</v>
      </c>
      <c r="AD3809" s="76"/>
      <c r="AE3809" s="76"/>
      <c r="AF3809" s="77"/>
      <c r="AJ3809" s="399"/>
      <c r="AK3809" s="15"/>
      <c r="AL3809" s="15"/>
      <c r="AM3809" s="15"/>
      <c r="AN3809" s="15"/>
    </row>
    <row r="3810" spans="1:42" x14ac:dyDescent="0.25">
      <c r="A3810" s="3501"/>
      <c r="B3810" s="3504"/>
      <c r="C3810" s="123" t="s">
        <v>18</v>
      </c>
      <c r="D3810" s="108"/>
      <c r="E3810" s="316">
        <f t="shared" ref="E3810:AB3810" si="1436">E3808/E3807</f>
        <v>0.52745995423340963</v>
      </c>
      <c r="F3810" s="317">
        <f t="shared" si="1436"/>
        <v>0.61528497409326421</v>
      </c>
      <c r="G3810" s="317">
        <f t="shared" si="1436"/>
        <v>0.64907275320970048</v>
      </c>
      <c r="H3810" s="317">
        <f t="shared" si="1436"/>
        <v>0.64469914040114618</v>
      </c>
      <c r="I3810" s="317">
        <f t="shared" si="1436"/>
        <v>0.60672514619883033</v>
      </c>
      <c r="J3810" s="317">
        <f t="shared" si="1436"/>
        <v>0.58278145695364236</v>
      </c>
      <c r="K3810" s="317">
        <f t="shared" si="1436"/>
        <v>0.4752774974772957</v>
      </c>
      <c r="L3810" s="317">
        <f t="shared" si="1436"/>
        <v>0.40835464620630862</v>
      </c>
      <c r="M3810" s="317">
        <f t="shared" si="1436"/>
        <v>0.48675496688741721</v>
      </c>
      <c r="N3810" s="317">
        <f t="shared" si="1436"/>
        <v>0.48514851485148514</v>
      </c>
      <c r="O3810" s="317">
        <f t="shared" si="1436"/>
        <v>0.4549114331723027</v>
      </c>
      <c r="P3810" s="317">
        <f t="shared" si="1436"/>
        <v>0.43106060606060603</v>
      </c>
      <c r="Q3810" s="317">
        <f t="shared" si="1436"/>
        <v>0.41902515723270439</v>
      </c>
      <c r="R3810" s="317">
        <f t="shared" si="1436"/>
        <v>0.42385173247381147</v>
      </c>
      <c r="S3810" s="317">
        <f t="shared" si="1436"/>
        <v>0.45760000000000001</v>
      </c>
      <c r="T3810" s="317">
        <f t="shared" si="1436"/>
        <v>0.41640127388535031</v>
      </c>
      <c r="U3810" s="317">
        <f t="shared" si="1436"/>
        <v>0.36488549618320609</v>
      </c>
      <c r="V3810" s="317">
        <f t="shared" si="1436"/>
        <v>0.37500000000000006</v>
      </c>
      <c r="W3810" s="317">
        <f t="shared" si="1436"/>
        <v>0.34161931818181818</v>
      </c>
      <c r="X3810" s="317">
        <f t="shared" si="1436"/>
        <v>0.33052039381153309</v>
      </c>
      <c r="Y3810" s="317">
        <f>Y3808/Y3807</f>
        <v>0.33587257617728533</v>
      </c>
      <c r="Z3810" s="317">
        <f t="shared" si="1436"/>
        <v>0.34071428571428575</v>
      </c>
      <c r="AA3810" s="317">
        <f t="shared" si="1436"/>
        <v>0.3761242845461979</v>
      </c>
      <c r="AB3810" s="339">
        <f t="shared" si="1436"/>
        <v>0.43139190523198423</v>
      </c>
      <c r="AC3810" s="436">
        <f>MAX(E3810:AB3810)</f>
        <v>0.64907275320970048</v>
      </c>
      <c r="AD3810" s="73"/>
      <c r="AE3810" s="155"/>
      <c r="AF3810" s="74"/>
      <c r="AJ3810" s="399"/>
      <c r="AK3810" s="15"/>
      <c r="AL3810" s="15"/>
      <c r="AM3810" s="15"/>
      <c r="AN3810" s="15"/>
    </row>
    <row r="3811" spans="1:42" x14ac:dyDescent="0.25">
      <c r="A3811" s="2059"/>
      <c r="B3811" s="2062"/>
      <c r="C3811" s="124" t="s">
        <v>117</v>
      </c>
      <c r="D3811" s="108"/>
      <c r="E3811" s="313"/>
      <c r="F3811" s="314"/>
      <c r="G3811" s="314"/>
      <c r="H3811" s="155"/>
      <c r="I3811" s="155"/>
      <c r="J3811" s="155"/>
      <c r="K3811" s="155"/>
      <c r="L3811" s="155"/>
      <c r="M3811" s="155"/>
      <c r="N3811" s="155"/>
      <c r="O3811" s="155"/>
      <c r="P3811" s="155"/>
      <c r="Q3811" s="155"/>
      <c r="R3811" s="155"/>
      <c r="S3811" s="155"/>
      <c r="T3811" s="155"/>
      <c r="U3811" s="155"/>
      <c r="V3811" s="155"/>
      <c r="W3811" s="155"/>
      <c r="X3811" s="155"/>
      <c r="Y3811" s="155"/>
      <c r="Z3811" s="314"/>
      <c r="AA3811" s="314"/>
      <c r="AB3811" s="870"/>
      <c r="AC3811" s="108"/>
      <c r="AD3811" s="73"/>
      <c r="AE3811" s="155"/>
      <c r="AF3811" s="74"/>
      <c r="AJ3811" s="399"/>
      <c r="AK3811" s="15"/>
      <c r="AL3811" s="15"/>
      <c r="AM3811" s="15"/>
      <c r="AN3811" s="15"/>
    </row>
    <row r="3812" spans="1:42" s="183" customFormat="1" x14ac:dyDescent="0.25">
      <c r="A3812" s="2059"/>
      <c r="B3812" s="2062"/>
      <c r="C3812" s="124" t="s">
        <v>118</v>
      </c>
      <c r="D3812" s="108"/>
      <c r="E3812" s="313"/>
      <c r="F3812" s="314"/>
      <c r="G3812" s="314"/>
      <c r="H3812" s="155"/>
      <c r="I3812" s="155"/>
      <c r="J3812" s="155"/>
      <c r="K3812" s="155"/>
      <c r="L3812" s="155"/>
      <c r="M3812" s="155"/>
      <c r="N3812" s="155"/>
      <c r="O3812" s="155"/>
      <c r="P3812" s="155"/>
      <c r="Q3812" s="155"/>
      <c r="R3812" s="155"/>
      <c r="S3812" s="155"/>
      <c r="T3812" s="155"/>
      <c r="U3812" s="155"/>
      <c r="V3812" s="155"/>
      <c r="W3812" s="155"/>
      <c r="X3812" s="155"/>
      <c r="Y3812" s="155"/>
      <c r="Z3812" s="314"/>
      <c r="AA3812" s="314"/>
      <c r="AB3812" s="870"/>
      <c r="AC3812" s="108"/>
      <c r="AD3812" s="73"/>
      <c r="AE3812" s="155"/>
      <c r="AF3812" s="74"/>
      <c r="AH3812" s="784"/>
      <c r="AI3812" s="785"/>
      <c r="AJ3812" s="785"/>
      <c r="AK3812" s="785"/>
      <c r="AL3812" s="786"/>
      <c r="AM3812" s="786"/>
      <c r="AN3812" s="191"/>
      <c r="AO3812" s="191"/>
      <c r="AP3812" s="191"/>
    </row>
    <row r="3813" spans="1:42" ht="16.5" thickBot="1" x14ac:dyDescent="0.3">
      <c r="A3813" s="3537" t="s">
        <v>43</v>
      </c>
      <c r="B3813" s="3538"/>
      <c r="C3813" s="3539"/>
      <c r="D3813" s="114"/>
      <c r="E3813" s="180">
        <f>SQRT(E3807*E3807+E3808*E3808)/E3764/1.73</f>
        <v>43.188829535150965</v>
      </c>
      <c r="F3813" s="181">
        <f t="shared" ref="F3813:AB3813" si="1437">SQRT(F3807*F3807+F3808*F3808)/F3764/1.73</f>
        <v>40.149115232827086</v>
      </c>
      <c r="G3813" s="181">
        <f t="shared" si="1437"/>
        <v>36.561928557598435</v>
      </c>
      <c r="H3813" s="79">
        <f t="shared" si="1437"/>
        <v>36.855943821549928</v>
      </c>
      <c r="I3813" s="79">
        <f t="shared" si="1437"/>
        <v>35.505336487115478</v>
      </c>
      <c r="J3813" s="79">
        <f t="shared" si="1437"/>
        <v>38.339226092728232</v>
      </c>
      <c r="K3813" s="79">
        <f t="shared" si="1437"/>
        <v>48.46144700109371</v>
      </c>
      <c r="L3813" s="79">
        <f t="shared" si="1437"/>
        <v>56.283451988431722</v>
      </c>
      <c r="M3813" s="79">
        <f t="shared" si="1437"/>
        <v>58.944438979186444</v>
      </c>
      <c r="N3813" s="79">
        <f t="shared" si="1437"/>
        <v>59.158410464721392</v>
      </c>
      <c r="O3813" s="79">
        <f t="shared" si="1437"/>
        <v>59.807638442235437</v>
      </c>
      <c r="P3813" s="79">
        <f t="shared" si="1437"/>
        <v>63.607697236870393</v>
      </c>
      <c r="Q3813" s="79">
        <f t="shared" si="1437"/>
        <v>61.323104773150114</v>
      </c>
      <c r="R3813" s="79">
        <f t="shared" si="1437"/>
        <v>59.417834090531358</v>
      </c>
      <c r="S3813" s="79">
        <f t="shared" si="1437"/>
        <v>60.947257548251557</v>
      </c>
      <c r="T3813" s="79">
        <f t="shared" si="1437"/>
        <v>60.205813373078868</v>
      </c>
      <c r="U3813" s="79">
        <f t="shared" si="1437"/>
        <v>61.767032839312449</v>
      </c>
      <c r="V3813" s="79">
        <f t="shared" si="1437"/>
        <v>61.946600392669019</v>
      </c>
      <c r="W3813" s="79">
        <f t="shared" si="1437"/>
        <v>65.652949974789735</v>
      </c>
      <c r="X3813" s="79">
        <f t="shared" si="1437"/>
        <v>65.707714398865491</v>
      </c>
      <c r="Y3813" s="79">
        <f>SQRT(Y3807*Y3807+Y3808*Y3808)/Y3764/1.73</f>
        <v>67.022241217838726</v>
      </c>
      <c r="Z3813" s="181">
        <f t="shared" si="1437"/>
        <v>64.64502767930621</v>
      </c>
      <c r="AA3813" s="181">
        <f t="shared" si="1437"/>
        <v>57.00285752284303</v>
      </c>
      <c r="AB3813" s="398">
        <f t="shared" si="1437"/>
        <v>48.866731977162566</v>
      </c>
      <c r="AC3813" s="109">
        <f>AVERAGE(E3813:AB3813)</f>
        <v>54.640359567804502</v>
      </c>
      <c r="AD3813" s="78">
        <f>(AC3809-AC3813)/AC3809</f>
        <v>-4.159541670159491E-2</v>
      </c>
      <c r="AE3813" s="79"/>
      <c r="AF3813" s="80"/>
      <c r="AJ3813" s="399"/>
      <c r="AK3813" s="14"/>
      <c r="AL3813" s="14"/>
      <c r="AM3813" s="15"/>
      <c r="AN3813" s="14"/>
    </row>
    <row r="3814" spans="1:42" x14ac:dyDescent="0.25">
      <c r="A3814" s="3561" t="s">
        <v>47</v>
      </c>
      <c r="B3814" s="3559" t="s">
        <v>670</v>
      </c>
      <c r="C3814" s="121" t="s">
        <v>14</v>
      </c>
      <c r="D3814" s="113" t="s">
        <v>941</v>
      </c>
      <c r="E3814" s="309">
        <v>25.8</v>
      </c>
      <c r="F3814" s="71">
        <v>26.4</v>
      </c>
      <c r="G3814" s="71">
        <v>27</v>
      </c>
      <c r="H3814" s="71">
        <v>25.8</v>
      </c>
      <c r="I3814" s="71">
        <v>26.4</v>
      </c>
      <c r="J3814" s="71">
        <v>25.2</v>
      </c>
      <c r="K3814" s="71">
        <v>24.6</v>
      </c>
      <c r="L3814" s="71">
        <v>24</v>
      </c>
      <c r="M3814" s="71">
        <v>22.2</v>
      </c>
      <c r="N3814" s="71">
        <v>21</v>
      </c>
      <c r="O3814" s="71">
        <v>21.6</v>
      </c>
      <c r="P3814" s="71">
        <v>21</v>
      </c>
      <c r="Q3814" s="71">
        <v>24.6</v>
      </c>
      <c r="R3814" s="71">
        <v>22.8</v>
      </c>
      <c r="S3814" s="71">
        <v>22.2</v>
      </c>
      <c r="T3814" s="71">
        <v>21.6</v>
      </c>
      <c r="U3814" s="71">
        <v>21</v>
      </c>
      <c r="V3814" s="71">
        <v>28.2</v>
      </c>
      <c r="W3814" s="71">
        <v>27</v>
      </c>
      <c r="X3814" s="71">
        <v>24</v>
      </c>
      <c r="Y3814" s="71">
        <v>28.2</v>
      </c>
      <c r="Z3814" s="71">
        <v>27</v>
      </c>
      <c r="AA3814" s="71">
        <v>31.2</v>
      </c>
      <c r="AB3814" s="396">
        <v>23.4</v>
      </c>
      <c r="AC3814" s="106">
        <f>SUM(E3814:AB3814)</f>
        <v>592.20000000000005</v>
      </c>
      <c r="AD3814" s="70"/>
      <c r="AE3814" s="71">
        <v>100</v>
      </c>
      <c r="AF3814" s="72">
        <v>60</v>
      </c>
      <c r="AJ3814" s="399"/>
      <c r="AK3814" s="433"/>
      <c r="AL3814" s="434"/>
      <c r="AM3814" s="433"/>
      <c r="AN3814" s="15"/>
    </row>
    <row r="3815" spans="1:42" x14ac:dyDescent="0.25">
      <c r="A3815" s="3562"/>
      <c r="B3815" s="3560"/>
      <c r="C3815" s="123" t="s">
        <v>15</v>
      </c>
      <c r="D3815" s="108" t="s">
        <v>941</v>
      </c>
      <c r="E3815" s="310">
        <v>8.4</v>
      </c>
      <c r="F3815" s="311">
        <v>10.199999999999999</v>
      </c>
      <c r="G3815" s="311">
        <v>7.8</v>
      </c>
      <c r="H3815" s="311">
        <v>8.4</v>
      </c>
      <c r="I3815" s="311">
        <v>8.4</v>
      </c>
      <c r="J3815" s="311">
        <v>7.2</v>
      </c>
      <c r="K3815" s="311">
        <v>9.6</v>
      </c>
      <c r="L3815" s="311">
        <v>9</v>
      </c>
      <c r="M3815" s="311">
        <v>9.6</v>
      </c>
      <c r="N3815" s="311">
        <v>10.199999999999999</v>
      </c>
      <c r="O3815" s="311">
        <v>9.6</v>
      </c>
      <c r="P3815" s="311">
        <v>9</v>
      </c>
      <c r="Q3815" s="311">
        <v>8.4</v>
      </c>
      <c r="R3815" s="311">
        <v>8.4</v>
      </c>
      <c r="S3815" s="311">
        <v>9.6</v>
      </c>
      <c r="T3815" s="311">
        <v>9</v>
      </c>
      <c r="U3815" s="311">
        <v>9</v>
      </c>
      <c r="V3815" s="311">
        <v>7.2</v>
      </c>
      <c r="W3815" s="311">
        <v>8.4</v>
      </c>
      <c r="X3815" s="311">
        <v>9.6</v>
      </c>
      <c r="Y3815" s="311">
        <v>9.6</v>
      </c>
      <c r="Z3815" s="311">
        <v>10.199999999999999</v>
      </c>
      <c r="AA3815" s="311">
        <v>9.6</v>
      </c>
      <c r="AB3815" s="397">
        <v>7.2</v>
      </c>
      <c r="AC3815" s="107">
        <f>SUM(E3815:AB3815)</f>
        <v>213.59999999999997</v>
      </c>
      <c r="AD3815" s="73"/>
      <c r="AE3815" s="155"/>
      <c r="AF3815" s="74"/>
      <c r="AJ3815" s="399"/>
      <c r="AK3815" s="15"/>
      <c r="AL3815" s="15"/>
      <c r="AM3815" s="15"/>
      <c r="AN3815" s="15"/>
    </row>
    <row r="3816" spans="1:42" x14ac:dyDescent="0.25">
      <c r="A3816" s="3562"/>
      <c r="B3816" s="3560"/>
      <c r="C3816" s="123" t="s">
        <v>16</v>
      </c>
      <c r="D3816" s="108" t="s">
        <v>55</v>
      </c>
      <c r="E3816" s="1479">
        <v>1</v>
      </c>
      <c r="F3816" s="1474">
        <v>1</v>
      </c>
      <c r="G3816" s="1474">
        <v>1</v>
      </c>
      <c r="H3816" s="330">
        <v>2</v>
      </c>
      <c r="I3816" s="330">
        <v>1</v>
      </c>
      <c r="J3816" s="330">
        <v>1</v>
      </c>
      <c r="K3816" s="330">
        <v>2</v>
      </c>
      <c r="L3816" s="330">
        <v>2</v>
      </c>
      <c r="M3816" s="330">
        <v>0</v>
      </c>
      <c r="N3816" s="330">
        <v>1</v>
      </c>
      <c r="O3816" s="330">
        <v>1</v>
      </c>
      <c r="P3816" s="330">
        <v>1</v>
      </c>
      <c r="Q3816" s="330">
        <v>1</v>
      </c>
      <c r="R3816" s="330">
        <v>1</v>
      </c>
      <c r="S3816" s="330">
        <v>1</v>
      </c>
      <c r="T3816" s="330">
        <v>1</v>
      </c>
      <c r="U3816" s="330">
        <v>1</v>
      </c>
      <c r="V3816" s="330">
        <v>2</v>
      </c>
      <c r="W3816" s="330">
        <v>2</v>
      </c>
      <c r="X3816" s="330">
        <v>2</v>
      </c>
      <c r="Y3816" s="330">
        <v>2</v>
      </c>
      <c r="Z3816" s="1474">
        <v>2</v>
      </c>
      <c r="AA3816" s="1474">
        <v>1</v>
      </c>
      <c r="AB3816" s="1502">
        <v>1</v>
      </c>
      <c r="AC3816" s="107">
        <f>AVERAGE(E3816:AB3816)</f>
        <v>1.2916666666666667</v>
      </c>
      <c r="AD3816" s="76"/>
      <c r="AE3816" s="76"/>
      <c r="AF3816" s="77"/>
      <c r="AJ3816" s="399"/>
      <c r="AK3816" s="15"/>
      <c r="AL3816" s="15"/>
      <c r="AM3816" s="15"/>
      <c r="AN3816" s="15"/>
    </row>
    <row r="3817" spans="1:42" ht="16.5" thickBot="1" x14ac:dyDescent="0.3">
      <c r="A3817" s="3726"/>
      <c r="B3817" s="3572"/>
      <c r="C3817" s="126" t="s">
        <v>18</v>
      </c>
      <c r="D3817" s="114"/>
      <c r="E3817" s="320">
        <f t="shared" ref="E3817:AB3817" si="1438">E3815/E3814</f>
        <v>0.32558139534883723</v>
      </c>
      <c r="F3817" s="321">
        <f t="shared" si="1438"/>
        <v>0.38636363636363635</v>
      </c>
      <c r="G3817" s="321">
        <f t="shared" si="1438"/>
        <v>0.28888888888888886</v>
      </c>
      <c r="H3817" s="321">
        <f t="shared" si="1438"/>
        <v>0.32558139534883723</v>
      </c>
      <c r="I3817" s="321">
        <f t="shared" si="1438"/>
        <v>0.31818181818181823</v>
      </c>
      <c r="J3817" s="321">
        <f t="shared" si="1438"/>
        <v>0.28571428571428575</v>
      </c>
      <c r="K3817" s="321">
        <f t="shared" si="1438"/>
        <v>0.39024390243902435</v>
      </c>
      <c r="L3817" s="321">
        <f t="shared" si="1438"/>
        <v>0.375</v>
      </c>
      <c r="M3817" s="321">
        <f t="shared" si="1438"/>
        <v>0.43243243243243246</v>
      </c>
      <c r="N3817" s="321">
        <f t="shared" si="1438"/>
        <v>0.48571428571428565</v>
      </c>
      <c r="O3817" s="321">
        <f t="shared" si="1438"/>
        <v>0.44444444444444442</v>
      </c>
      <c r="P3817" s="321">
        <f t="shared" si="1438"/>
        <v>0.42857142857142855</v>
      </c>
      <c r="Q3817" s="321">
        <f t="shared" si="1438"/>
        <v>0.34146341463414631</v>
      </c>
      <c r="R3817" s="321">
        <f t="shared" si="1438"/>
        <v>0.36842105263157893</v>
      </c>
      <c r="S3817" s="321">
        <f t="shared" si="1438"/>
        <v>0.43243243243243246</v>
      </c>
      <c r="T3817" s="321">
        <f t="shared" si="1438"/>
        <v>0.41666666666666663</v>
      </c>
      <c r="U3817" s="321">
        <f t="shared" si="1438"/>
        <v>0.42857142857142855</v>
      </c>
      <c r="V3817" s="321">
        <f t="shared" si="1438"/>
        <v>0.25531914893617025</v>
      </c>
      <c r="W3817" s="321">
        <f t="shared" si="1438"/>
        <v>0.31111111111111112</v>
      </c>
      <c r="X3817" s="321">
        <f t="shared" si="1438"/>
        <v>0.39999999999999997</v>
      </c>
      <c r="Y3817" s="321">
        <f>Y3815/Y3814</f>
        <v>0.34042553191489361</v>
      </c>
      <c r="Z3817" s="321">
        <f t="shared" si="1438"/>
        <v>0.37777777777777777</v>
      </c>
      <c r="AA3817" s="321">
        <f t="shared" si="1438"/>
        <v>0.30769230769230771</v>
      </c>
      <c r="AB3817" s="809">
        <f t="shared" si="1438"/>
        <v>0.30769230769230771</v>
      </c>
      <c r="AC3817" s="457">
        <f>MAX(E3817:AB3817)</f>
        <v>0.48571428571428565</v>
      </c>
      <c r="AD3817" s="73"/>
      <c r="AE3817" s="155"/>
      <c r="AF3817" s="74"/>
      <c r="AJ3817" s="399"/>
      <c r="AK3817" s="15"/>
      <c r="AL3817" s="15"/>
      <c r="AM3817" s="15"/>
      <c r="AN3817" s="15"/>
    </row>
    <row r="3818" spans="1:42" x14ac:dyDescent="0.25">
      <c r="A3818" s="2049"/>
      <c r="B3818" s="2052"/>
      <c r="C3818" s="360" t="s">
        <v>117</v>
      </c>
      <c r="D3818" s="2812"/>
      <c r="E3818" s="796"/>
      <c r="F3818" s="1682"/>
      <c r="G3818" s="1682"/>
      <c r="H3818" s="3118"/>
      <c r="I3818" s="3118"/>
      <c r="J3818" s="3118"/>
      <c r="K3818" s="3118"/>
      <c r="L3818" s="3118"/>
      <c r="M3818" s="3118"/>
      <c r="N3818" s="3118"/>
      <c r="O3818" s="3118"/>
      <c r="P3818" s="3118"/>
      <c r="Q3818" s="3118"/>
      <c r="R3818" s="3118"/>
      <c r="S3818" s="3118"/>
      <c r="T3818" s="3118"/>
      <c r="U3818" s="3118"/>
      <c r="V3818" s="3118"/>
      <c r="W3818" s="3118"/>
      <c r="X3818" s="3118"/>
      <c r="Y3818" s="3118"/>
      <c r="Z3818" s="1682"/>
      <c r="AA3818" s="1682"/>
      <c r="AB3818" s="1683"/>
      <c r="AC3818" s="122"/>
      <c r="AD3818" s="73"/>
      <c r="AE3818" s="155"/>
      <c r="AF3818" s="74"/>
      <c r="AJ3818" s="399"/>
      <c r="AK3818" s="15"/>
      <c r="AL3818" s="15"/>
      <c r="AM3818" s="15"/>
      <c r="AN3818" s="15"/>
    </row>
    <row r="3819" spans="1:42" s="183" customFormat="1" x14ac:dyDescent="0.25">
      <c r="A3819" s="2059"/>
      <c r="B3819" s="2062"/>
      <c r="C3819" s="124" t="s">
        <v>118</v>
      </c>
      <c r="D3819" s="808"/>
      <c r="E3819" s="1752"/>
      <c r="F3819" s="1753"/>
      <c r="G3819" s="1753"/>
      <c r="H3819" s="1754"/>
      <c r="I3819" s="1754"/>
      <c r="J3819" s="1754"/>
      <c r="K3819" s="1754"/>
      <c r="L3819" s="1754"/>
      <c r="M3819" s="1754"/>
      <c r="N3819" s="1754"/>
      <c r="O3819" s="1754"/>
      <c r="P3819" s="1754"/>
      <c r="Q3819" s="1754"/>
      <c r="R3819" s="1754"/>
      <c r="S3819" s="1754"/>
      <c r="T3819" s="1754"/>
      <c r="U3819" s="1754"/>
      <c r="V3819" s="1754"/>
      <c r="W3819" s="1754"/>
      <c r="X3819" s="1754"/>
      <c r="Y3819" s="1754"/>
      <c r="Z3819" s="1753"/>
      <c r="AA3819" s="1753"/>
      <c r="AB3819" s="1755"/>
      <c r="AC3819" s="108"/>
      <c r="AD3819" s="73"/>
      <c r="AE3819" s="155"/>
      <c r="AF3819" s="74"/>
      <c r="AH3819" s="784"/>
      <c r="AI3819" s="785"/>
      <c r="AJ3819" s="785"/>
      <c r="AK3819" s="785"/>
      <c r="AL3819" s="786"/>
      <c r="AM3819" s="786"/>
      <c r="AN3819" s="191"/>
      <c r="AO3819" s="191"/>
      <c r="AP3819" s="191"/>
    </row>
    <row r="3820" spans="1:42" ht="16.5" thickBot="1" x14ac:dyDescent="0.3">
      <c r="A3820" s="3537" t="s">
        <v>43</v>
      </c>
      <c r="B3820" s="3538"/>
      <c r="C3820" s="3538"/>
      <c r="D3820" s="114"/>
      <c r="E3820" s="535">
        <f>SQRT(E3814*E3814+E3815*E3815)/E3764/1.73</f>
        <v>1.482402489757533</v>
      </c>
      <c r="F3820" s="536">
        <f t="shared" ref="F3820:AB3820" si="1439">SQRT(F3814*F3814+F3815*F3815)/F3764/1.73</f>
        <v>1.5670023805821212</v>
      </c>
      <c r="G3820" s="536">
        <f t="shared" si="1439"/>
        <v>1.5369101245597958</v>
      </c>
      <c r="H3820" s="464">
        <f t="shared" si="1439"/>
        <v>1.5051649080263627</v>
      </c>
      <c r="I3820" s="464">
        <f t="shared" si="1439"/>
        <v>1.5368483970064499</v>
      </c>
      <c r="J3820" s="464">
        <f t="shared" si="1439"/>
        <v>1.4373208367468748</v>
      </c>
      <c r="K3820" s="464">
        <f t="shared" si="1439"/>
        <v>1.4578850280514359</v>
      </c>
      <c r="L3820" s="464">
        <f t="shared" si="1439"/>
        <v>1.4232652704964985</v>
      </c>
      <c r="M3820" s="464">
        <f t="shared" si="1439"/>
        <v>1.326451023071791</v>
      </c>
      <c r="N3820" s="464">
        <f t="shared" si="1439"/>
        <v>1.2815622718471564</v>
      </c>
      <c r="O3820" s="464">
        <f t="shared" si="1439"/>
        <v>1.2950858134570118</v>
      </c>
      <c r="P3820" s="464">
        <f t="shared" si="1439"/>
        <v>1.2637840151335413</v>
      </c>
      <c r="Q3820" s="464">
        <f t="shared" si="1439"/>
        <v>1.4447873958938062</v>
      </c>
      <c r="R3820" s="464">
        <f t="shared" si="1439"/>
        <v>1.3389106100266097</v>
      </c>
      <c r="S3820" s="464">
        <f t="shared" si="1439"/>
        <v>1.3404404394225</v>
      </c>
      <c r="T3820" s="464">
        <f t="shared" si="1439"/>
        <v>1.2943551732721188</v>
      </c>
      <c r="U3820" s="464">
        <f t="shared" si="1439"/>
        <v>1.2649945362208339</v>
      </c>
      <c r="V3820" s="464">
        <f t="shared" si="1439"/>
        <v>1.6083643058347112</v>
      </c>
      <c r="W3820" s="464">
        <f t="shared" si="1439"/>
        <v>1.5596176589085529</v>
      </c>
      <c r="X3820" s="464">
        <f t="shared" si="1439"/>
        <v>1.4175994051971361</v>
      </c>
      <c r="Y3820" s="464">
        <f>SQRT(Y3814*Y3814+Y3815*Y3815)/Y3764/1.73</f>
        <v>1.638365872828816</v>
      </c>
      <c r="Z3820" s="536">
        <f t="shared" si="1439"/>
        <v>1.57688912059692</v>
      </c>
      <c r="AA3820" s="536">
        <f t="shared" si="1439"/>
        <v>1.7801030221924454</v>
      </c>
      <c r="AB3820" s="537">
        <f t="shared" si="1439"/>
        <v>1.3555382209224083</v>
      </c>
      <c r="AC3820" s="109">
        <f>AVERAGE(E3820:AB3820)</f>
        <v>1.4472353466688928</v>
      </c>
      <c r="AD3820" s="78">
        <f>(AC3816-AC3820)/AC3816</f>
        <v>-0.12044026838882013</v>
      </c>
      <c r="AE3820" s="79"/>
      <c r="AF3820" s="80"/>
      <c r="AJ3820" s="399"/>
      <c r="AK3820" s="14"/>
      <c r="AL3820" s="14"/>
      <c r="AM3820" s="15"/>
      <c r="AN3820" s="14"/>
    </row>
    <row r="3821" spans="1:42" x14ac:dyDescent="0.25">
      <c r="A3821" s="3561" t="s">
        <v>58</v>
      </c>
      <c r="B3821" s="3559" t="s">
        <v>674</v>
      </c>
      <c r="C3821" s="125" t="s">
        <v>14</v>
      </c>
      <c r="D3821" s="122" t="s">
        <v>941</v>
      </c>
      <c r="E3821" s="70">
        <v>17.2</v>
      </c>
      <c r="F3821" s="71">
        <v>12.4</v>
      </c>
      <c r="G3821" s="71">
        <v>14.4</v>
      </c>
      <c r="H3821" s="71">
        <v>12</v>
      </c>
      <c r="I3821" s="71">
        <v>10.8</v>
      </c>
      <c r="J3821" s="71">
        <v>12</v>
      </c>
      <c r="K3821" s="71">
        <v>20</v>
      </c>
      <c r="L3821" s="71">
        <v>25.6</v>
      </c>
      <c r="M3821" s="71">
        <v>28</v>
      </c>
      <c r="N3821" s="71">
        <v>31.2</v>
      </c>
      <c r="O3821" s="71">
        <v>28.4</v>
      </c>
      <c r="P3821" s="71">
        <v>33.6</v>
      </c>
      <c r="Q3821" s="71">
        <v>37.200000000000003</v>
      </c>
      <c r="R3821" s="71">
        <v>32.799999999999997</v>
      </c>
      <c r="S3821" s="71">
        <v>32</v>
      </c>
      <c r="T3821" s="71">
        <v>34</v>
      </c>
      <c r="U3821" s="71">
        <v>29.6</v>
      </c>
      <c r="V3821" s="71">
        <v>26.4</v>
      </c>
      <c r="W3821" s="71">
        <v>22.4</v>
      </c>
      <c r="X3821" s="71">
        <v>18.8</v>
      </c>
      <c r="Y3821" s="71">
        <v>22.8</v>
      </c>
      <c r="Z3821" s="71">
        <v>18.8</v>
      </c>
      <c r="AA3821" s="71">
        <v>27.2</v>
      </c>
      <c r="AB3821" s="396">
        <v>18.8</v>
      </c>
      <c r="AC3821" s="106">
        <f>SUM(E3821:AB3821)</f>
        <v>566.4</v>
      </c>
      <c r="AD3821" s="70"/>
      <c r="AE3821" s="71">
        <v>100</v>
      </c>
      <c r="AF3821" s="72">
        <v>40</v>
      </c>
      <c r="AJ3821" s="399"/>
      <c r="AK3821" s="14"/>
      <c r="AL3821" s="14"/>
      <c r="AM3821" s="15"/>
      <c r="AN3821" s="14"/>
    </row>
    <row r="3822" spans="1:42" x14ac:dyDescent="0.25">
      <c r="A3822" s="3562"/>
      <c r="B3822" s="3560"/>
      <c r="C3822" s="123" t="s">
        <v>15</v>
      </c>
      <c r="D3822" s="108" t="s">
        <v>941</v>
      </c>
      <c r="E3822" s="395">
        <v>10.4</v>
      </c>
      <c r="F3822" s="311">
        <v>9.1999999999999993</v>
      </c>
      <c r="G3822" s="311">
        <v>7.6</v>
      </c>
      <c r="H3822" s="311">
        <v>7.2</v>
      </c>
      <c r="I3822" s="311">
        <v>6.8</v>
      </c>
      <c r="J3822" s="311">
        <v>7.2</v>
      </c>
      <c r="K3822" s="311">
        <v>9.1999999999999993</v>
      </c>
      <c r="L3822" s="311">
        <v>9.6</v>
      </c>
      <c r="M3822" s="311">
        <v>11.2</v>
      </c>
      <c r="N3822" s="311">
        <v>10.4</v>
      </c>
      <c r="O3822" s="311">
        <v>9.1999999999999993</v>
      </c>
      <c r="P3822" s="311">
        <v>11.2</v>
      </c>
      <c r="Q3822" s="311">
        <v>11.2</v>
      </c>
      <c r="R3822" s="311">
        <v>12.8</v>
      </c>
      <c r="S3822" s="311">
        <v>11.6</v>
      </c>
      <c r="T3822" s="311">
        <v>10.8</v>
      </c>
      <c r="U3822" s="311">
        <v>8.4</v>
      </c>
      <c r="V3822" s="311">
        <v>8.4</v>
      </c>
      <c r="W3822" s="311">
        <v>7.6</v>
      </c>
      <c r="X3822" s="311">
        <v>7.6</v>
      </c>
      <c r="Y3822" s="311">
        <v>8</v>
      </c>
      <c r="Z3822" s="311">
        <v>9.6</v>
      </c>
      <c r="AA3822" s="311">
        <v>10.8</v>
      </c>
      <c r="AB3822" s="397">
        <v>9.6</v>
      </c>
      <c r="AC3822" s="107">
        <f>SUM(E3822:AB3822)</f>
        <v>225.60000000000002</v>
      </c>
      <c r="AD3822" s="73"/>
      <c r="AE3822" s="155"/>
      <c r="AF3822" s="74"/>
      <c r="AJ3822" s="399"/>
      <c r="AK3822" s="14"/>
      <c r="AL3822" s="14"/>
      <c r="AM3822" s="15"/>
      <c r="AN3822" s="14"/>
    </row>
    <row r="3823" spans="1:42" x14ac:dyDescent="0.25">
      <c r="A3823" s="3562"/>
      <c r="B3823" s="3560"/>
      <c r="C3823" s="123" t="s">
        <v>16</v>
      </c>
      <c r="D3823" s="108" t="s">
        <v>55</v>
      </c>
      <c r="E3823" s="1489">
        <v>1</v>
      </c>
      <c r="F3823" s="1474">
        <v>0</v>
      </c>
      <c r="G3823" s="1474">
        <v>1</v>
      </c>
      <c r="H3823" s="330">
        <v>0</v>
      </c>
      <c r="I3823" s="330">
        <v>0</v>
      </c>
      <c r="J3823" s="330">
        <v>0</v>
      </c>
      <c r="K3823" s="330">
        <v>2</v>
      </c>
      <c r="L3823" s="330">
        <v>1</v>
      </c>
      <c r="M3823" s="330">
        <v>2</v>
      </c>
      <c r="N3823" s="330">
        <v>2</v>
      </c>
      <c r="O3823" s="330">
        <v>2</v>
      </c>
      <c r="P3823" s="330">
        <v>3</v>
      </c>
      <c r="Q3823" s="330">
        <v>2</v>
      </c>
      <c r="R3823" s="330">
        <v>2</v>
      </c>
      <c r="S3823" s="330">
        <v>2</v>
      </c>
      <c r="T3823" s="330">
        <v>3</v>
      </c>
      <c r="U3823" s="330">
        <v>2</v>
      </c>
      <c r="V3823" s="330">
        <v>2</v>
      </c>
      <c r="W3823" s="330">
        <v>1</v>
      </c>
      <c r="X3823" s="330">
        <v>1</v>
      </c>
      <c r="Y3823" s="330">
        <v>1</v>
      </c>
      <c r="Z3823" s="1474">
        <v>1</v>
      </c>
      <c r="AA3823" s="1474">
        <v>2</v>
      </c>
      <c r="AB3823" s="1502">
        <v>1</v>
      </c>
      <c r="AC3823" s="1277">
        <f>AVERAGE(E3823:AB3823)</f>
        <v>1.4166666666666667</v>
      </c>
      <c r="AD3823" s="76"/>
      <c r="AE3823" s="76"/>
      <c r="AF3823" s="77"/>
      <c r="AJ3823" s="399"/>
      <c r="AK3823" s="14"/>
      <c r="AL3823" s="14"/>
      <c r="AM3823" s="15"/>
      <c r="AN3823" s="14"/>
    </row>
    <row r="3824" spans="1:42" x14ac:dyDescent="0.25">
      <c r="A3824" s="3501"/>
      <c r="B3824" s="3504"/>
      <c r="C3824" s="123" t="s">
        <v>18</v>
      </c>
      <c r="D3824" s="350"/>
      <c r="E3824" s="503">
        <f t="shared" ref="E3824:AB3824" si="1440">E3822/E3821</f>
        <v>0.60465116279069775</v>
      </c>
      <c r="F3824" s="317">
        <f t="shared" si="1440"/>
        <v>0.74193548387096764</v>
      </c>
      <c r="G3824" s="317">
        <f t="shared" si="1440"/>
        <v>0.52777777777777779</v>
      </c>
      <c r="H3824" s="317">
        <f t="shared" si="1440"/>
        <v>0.6</v>
      </c>
      <c r="I3824" s="317">
        <f t="shared" si="1440"/>
        <v>0.62962962962962954</v>
      </c>
      <c r="J3824" s="317">
        <f t="shared" si="1440"/>
        <v>0.6</v>
      </c>
      <c r="K3824" s="317">
        <f t="shared" si="1440"/>
        <v>0.45999999999999996</v>
      </c>
      <c r="L3824" s="317">
        <f t="shared" si="1440"/>
        <v>0.37499999999999994</v>
      </c>
      <c r="M3824" s="317">
        <f t="shared" si="1440"/>
        <v>0.39999999999999997</v>
      </c>
      <c r="N3824" s="317">
        <f t="shared" si="1440"/>
        <v>0.33333333333333337</v>
      </c>
      <c r="O3824" s="317">
        <f t="shared" si="1440"/>
        <v>0.323943661971831</v>
      </c>
      <c r="P3824" s="317">
        <f t="shared" si="1440"/>
        <v>0.33333333333333331</v>
      </c>
      <c r="Q3824" s="317">
        <f t="shared" si="1440"/>
        <v>0.30107526881720426</v>
      </c>
      <c r="R3824" s="317">
        <f t="shared" si="1440"/>
        <v>0.39024390243902446</v>
      </c>
      <c r="S3824" s="317">
        <f t="shared" si="1440"/>
        <v>0.36249999999999999</v>
      </c>
      <c r="T3824" s="317">
        <f t="shared" si="1440"/>
        <v>0.31764705882352945</v>
      </c>
      <c r="U3824" s="317">
        <f t="shared" si="1440"/>
        <v>0.28378378378378377</v>
      </c>
      <c r="V3824" s="317">
        <f t="shared" si="1440"/>
        <v>0.31818181818181823</v>
      </c>
      <c r="W3824" s="317">
        <f t="shared" si="1440"/>
        <v>0.3392857142857143</v>
      </c>
      <c r="X3824" s="317">
        <f t="shared" si="1440"/>
        <v>0.40425531914893614</v>
      </c>
      <c r="Y3824" s="317">
        <f>Y3822/Y3821</f>
        <v>0.35087719298245612</v>
      </c>
      <c r="Z3824" s="317">
        <f t="shared" si="1440"/>
        <v>0.51063829787234039</v>
      </c>
      <c r="AA3824" s="317">
        <f t="shared" si="1440"/>
        <v>0.3970588235294118</v>
      </c>
      <c r="AB3824" s="339">
        <f t="shared" si="1440"/>
        <v>0.51063829787234039</v>
      </c>
      <c r="AC3824" s="436">
        <f>MAX(E3824:AB3824)</f>
        <v>0.74193548387096764</v>
      </c>
      <c r="AD3824" s="73"/>
      <c r="AE3824" s="155"/>
      <c r="AF3824" s="74"/>
      <c r="AJ3824" s="399"/>
      <c r="AK3824" s="14"/>
      <c r="AL3824" s="14"/>
      <c r="AM3824" s="15"/>
      <c r="AN3824" s="14"/>
    </row>
    <row r="3825" spans="1:42" x14ac:dyDescent="0.25">
      <c r="A3825" s="2059"/>
      <c r="B3825" s="2062"/>
      <c r="C3825" s="124" t="s">
        <v>117</v>
      </c>
      <c r="D3825" s="1278"/>
      <c r="E3825" s="1756"/>
      <c r="F3825" s="1754"/>
      <c r="G3825" s="1753"/>
      <c r="H3825" s="1754"/>
      <c r="I3825" s="1754"/>
      <c r="J3825" s="1754"/>
      <c r="K3825" s="1754"/>
      <c r="L3825" s="1754"/>
      <c r="M3825" s="1754"/>
      <c r="N3825" s="1754"/>
      <c r="O3825" s="1754"/>
      <c r="P3825" s="1754"/>
      <c r="Q3825" s="1754"/>
      <c r="R3825" s="1754"/>
      <c r="S3825" s="1754"/>
      <c r="T3825" s="1754"/>
      <c r="U3825" s="1754"/>
      <c r="V3825" s="1754"/>
      <c r="W3825" s="1754"/>
      <c r="X3825" s="1754"/>
      <c r="Y3825" s="1754"/>
      <c r="Z3825" s="1753"/>
      <c r="AA3825" s="1754"/>
      <c r="AB3825" s="1755"/>
      <c r="AC3825" s="108"/>
      <c r="AD3825" s="73"/>
      <c r="AE3825" s="155"/>
      <c r="AF3825" s="74"/>
      <c r="AJ3825" s="399"/>
      <c r="AK3825" s="14"/>
      <c r="AL3825" s="14"/>
      <c r="AM3825" s="15"/>
      <c r="AN3825" s="14"/>
    </row>
    <row r="3826" spans="1:42" x14ac:dyDescent="0.25">
      <c r="A3826" s="2059"/>
      <c r="B3826" s="2062"/>
      <c r="C3826" s="124" t="s">
        <v>118</v>
      </c>
      <c r="D3826" s="350"/>
      <c r="E3826" s="502"/>
      <c r="F3826" s="314"/>
      <c r="G3826" s="314"/>
      <c r="H3826" s="155"/>
      <c r="I3826" s="155"/>
      <c r="J3826" s="155"/>
      <c r="K3826" s="155"/>
      <c r="L3826" s="155"/>
      <c r="M3826" s="155"/>
      <c r="N3826" s="155"/>
      <c r="O3826" s="155"/>
      <c r="P3826" s="155"/>
      <c r="Q3826" s="155"/>
      <c r="R3826" s="155"/>
      <c r="S3826" s="155"/>
      <c r="T3826" s="155"/>
      <c r="U3826" s="155"/>
      <c r="V3826" s="155"/>
      <c r="W3826" s="155"/>
      <c r="X3826" s="155"/>
      <c r="Y3826" s="155"/>
      <c r="Z3826" s="314"/>
      <c r="AA3826" s="314"/>
      <c r="AB3826" s="870"/>
      <c r="AC3826" s="108"/>
      <c r="AD3826" s="73"/>
      <c r="AE3826" s="155"/>
      <c r="AF3826" s="74"/>
      <c r="AJ3826" s="399"/>
      <c r="AK3826" s="14"/>
      <c r="AL3826" s="14"/>
      <c r="AM3826" s="15"/>
      <c r="AN3826" s="14"/>
    </row>
    <row r="3827" spans="1:42" ht="16.5" thickBot="1" x14ac:dyDescent="0.3">
      <c r="A3827" s="2453" t="s">
        <v>43</v>
      </c>
      <c r="B3827" s="2485"/>
      <c r="C3827" s="2488"/>
      <c r="D3827" s="631"/>
      <c r="E3827" s="1767">
        <f>SQRT(E3821*E3821+E3822*E3822)/E3764/1.73</f>
        <v>1.0981430358426183</v>
      </c>
      <c r="F3827" s="1768">
        <f t="shared" ref="F3827:AB3827" si="1441">SQRT(F3821*F3821+F3822*F3822)/F3764/1.73</f>
        <v>0.85488269065704536</v>
      </c>
      <c r="G3827" s="1768">
        <f t="shared" si="1441"/>
        <v>0.890430761596956</v>
      </c>
      <c r="H3827" s="3416">
        <f t="shared" si="1441"/>
        <v>0.77631303449506406</v>
      </c>
      <c r="I3827" s="3416">
        <f t="shared" si="1441"/>
        <v>0.70797848217828396</v>
      </c>
      <c r="J3827" s="3416">
        <f t="shared" si="1441"/>
        <v>0.76747455592396285</v>
      </c>
      <c r="K3827" s="3416">
        <f t="shared" si="1441"/>
        <v>1.2153933147449758</v>
      </c>
      <c r="L3827" s="3416">
        <f t="shared" si="1441"/>
        <v>1.5181496218629322</v>
      </c>
      <c r="M3827" s="3416">
        <f t="shared" si="1441"/>
        <v>1.653865972729992</v>
      </c>
      <c r="N3827" s="3416">
        <f t="shared" si="1441"/>
        <v>1.8053394192069532</v>
      </c>
      <c r="O3827" s="3416">
        <f t="shared" si="1441"/>
        <v>1.6356449087073643</v>
      </c>
      <c r="P3827" s="3416">
        <f t="shared" si="1441"/>
        <v>1.9590955994073542</v>
      </c>
      <c r="Q3827" s="3416">
        <f t="shared" si="1441"/>
        <v>2.1592626178636336</v>
      </c>
      <c r="R3827" s="3416">
        <f t="shared" si="1441"/>
        <v>1.9401406093039126</v>
      </c>
      <c r="S3827" s="3416">
        <f t="shared" si="1441"/>
        <v>1.8863785677823357</v>
      </c>
      <c r="T3827" s="3416">
        <f t="shared" si="1441"/>
        <v>1.9732876193492428</v>
      </c>
      <c r="U3827" s="3416">
        <f t="shared" si="1441"/>
        <v>1.7035864384321917</v>
      </c>
      <c r="V3827" s="3416">
        <f t="shared" si="1441"/>
        <v>1.5309713476871134</v>
      </c>
      <c r="W3827" s="3416">
        <f t="shared" si="1441"/>
        <v>1.3046692354915517</v>
      </c>
      <c r="X3827" s="3416">
        <f t="shared" si="1441"/>
        <v>1.1120897527184368</v>
      </c>
      <c r="Y3827" s="3416">
        <f>SQRT(Y3821*Y3821+Y3822*Y3822)/Y3764/1.73</f>
        <v>1.3289177550069207</v>
      </c>
      <c r="Z3827" s="1768">
        <f t="shared" si="1441"/>
        <v>1.1532960916077897</v>
      </c>
      <c r="AA3827" s="1768">
        <f t="shared" si="1441"/>
        <v>1.5959035640824819</v>
      </c>
      <c r="AB3827" s="1769">
        <f t="shared" si="1441"/>
        <v>1.1687617480086605</v>
      </c>
      <c r="AC3827" s="1770">
        <f>AVERAGE(E3827:AB3827)</f>
        <v>1.4058323643619908</v>
      </c>
      <c r="AD3827" s="78">
        <f>(AC3823-AC3827)/AC3823</f>
        <v>7.6477428033006837E-3</v>
      </c>
      <c r="AE3827" s="79"/>
      <c r="AF3827" s="80"/>
      <c r="AJ3827" s="399"/>
      <c r="AK3827" s="14"/>
      <c r="AL3827" s="14"/>
      <c r="AM3827" s="15"/>
      <c r="AN3827" s="14"/>
    </row>
    <row r="3828" spans="1:42" x14ac:dyDescent="0.25">
      <c r="A3828" s="3561" t="s">
        <v>974</v>
      </c>
      <c r="B3828" s="3559" t="s">
        <v>973</v>
      </c>
      <c r="C3828" s="121" t="s">
        <v>14</v>
      </c>
      <c r="D3828" s="113" t="s">
        <v>941</v>
      </c>
      <c r="E3828" s="70">
        <v>14.4</v>
      </c>
      <c r="F3828" s="71">
        <v>14</v>
      </c>
      <c r="G3828" s="71">
        <v>12.2</v>
      </c>
      <c r="H3828" s="71">
        <v>12.6</v>
      </c>
      <c r="I3828" s="71">
        <v>12.2</v>
      </c>
      <c r="J3828" s="71">
        <v>14.8</v>
      </c>
      <c r="K3828" s="71">
        <v>14.2</v>
      </c>
      <c r="L3828" s="71">
        <v>17.399999999999999</v>
      </c>
      <c r="M3828" s="71">
        <v>18.399999999999999</v>
      </c>
      <c r="N3828" s="71">
        <v>21</v>
      </c>
      <c r="O3828" s="71">
        <v>21.2</v>
      </c>
      <c r="P3828" s="71">
        <v>18.399999999999999</v>
      </c>
      <c r="Q3828" s="71">
        <v>18.2</v>
      </c>
      <c r="R3828" s="71">
        <v>19.399999999999999</v>
      </c>
      <c r="S3828" s="71">
        <v>16.600000000000001</v>
      </c>
      <c r="T3828" s="71">
        <v>17.600000000000001</v>
      </c>
      <c r="U3828" s="71">
        <v>19.600000000000001</v>
      </c>
      <c r="V3828" s="71">
        <v>22.4</v>
      </c>
      <c r="W3828" s="71">
        <v>25</v>
      </c>
      <c r="X3828" s="71">
        <v>26.6</v>
      </c>
      <c r="Y3828" s="71">
        <v>25</v>
      </c>
      <c r="Z3828" s="71">
        <v>24.4</v>
      </c>
      <c r="AA3828" s="71">
        <v>21.2</v>
      </c>
      <c r="AB3828" s="71">
        <v>17.600000000000001</v>
      </c>
      <c r="AC3828" s="106">
        <f>SUM(E3828:AB3828)</f>
        <v>444.4</v>
      </c>
      <c r="AD3828" s="70"/>
      <c r="AE3828" s="71">
        <v>100</v>
      </c>
      <c r="AF3828" s="72">
        <v>20</v>
      </c>
      <c r="AJ3828" s="399"/>
      <c r="AK3828" s="433"/>
      <c r="AL3828" s="434"/>
      <c r="AM3828" s="433"/>
      <c r="AN3828" s="15"/>
    </row>
    <row r="3829" spans="1:42" x14ac:dyDescent="0.25">
      <c r="A3829" s="3562"/>
      <c r="B3829" s="3560"/>
      <c r="C3829" s="123" t="s">
        <v>15</v>
      </c>
      <c r="D3829" s="108" t="s">
        <v>941</v>
      </c>
      <c r="E3829" s="395">
        <v>4.4000000000000004</v>
      </c>
      <c r="F3829" s="311">
        <v>5.4</v>
      </c>
      <c r="G3829" s="311">
        <v>3</v>
      </c>
      <c r="H3829" s="311">
        <v>3.8</v>
      </c>
      <c r="I3829" s="311">
        <v>3.2</v>
      </c>
      <c r="J3829" s="311">
        <v>3.4</v>
      </c>
      <c r="K3829" s="311">
        <v>4.2</v>
      </c>
      <c r="L3829" s="311">
        <v>3.4</v>
      </c>
      <c r="M3829" s="311">
        <v>5.8</v>
      </c>
      <c r="N3829" s="311">
        <v>6.2</v>
      </c>
      <c r="O3829" s="311">
        <v>5.6</v>
      </c>
      <c r="P3829" s="311">
        <v>4.5999999999999996</v>
      </c>
      <c r="Q3829" s="311">
        <v>3.6</v>
      </c>
      <c r="R3829" s="311">
        <v>4.4000000000000004</v>
      </c>
      <c r="S3829" s="311">
        <v>4.5999999999999996</v>
      </c>
      <c r="T3829" s="311">
        <v>3.2</v>
      </c>
      <c r="U3829" s="311">
        <v>3.6</v>
      </c>
      <c r="V3829" s="311">
        <v>5.4</v>
      </c>
      <c r="W3829" s="311">
        <v>5.6</v>
      </c>
      <c r="X3829" s="311">
        <v>5</v>
      </c>
      <c r="Y3829" s="311">
        <v>4.4000000000000004</v>
      </c>
      <c r="Z3829" s="311">
        <v>4.2</v>
      </c>
      <c r="AA3829" s="311">
        <v>5.8</v>
      </c>
      <c r="AB3829" s="397">
        <v>3</v>
      </c>
      <c r="AC3829" s="107">
        <f>SUM(E3829:AB3829)</f>
        <v>105.8</v>
      </c>
      <c r="AD3829" s="73"/>
      <c r="AE3829" s="155"/>
      <c r="AF3829" s="74"/>
      <c r="AJ3829" s="399"/>
      <c r="AK3829" s="15"/>
      <c r="AL3829" s="15"/>
      <c r="AM3829" s="15"/>
      <c r="AN3829" s="15"/>
    </row>
    <row r="3830" spans="1:42" x14ac:dyDescent="0.25">
      <c r="A3830" s="3562"/>
      <c r="B3830" s="3560"/>
      <c r="C3830" s="123" t="s">
        <v>16</v>
      </c>
      <c r="D3830" s="108" t="s">
        <v>55</v>
      </c>
      <c r="E3830" s="1489">
        <v>2</v>
      </c>
      <c r="F3830" s="1474">
        <v>1</v>
      </c>
      <c r="G3830" s="1474">
        <v>1</v>
      </c>
      <c r="H3830" s="330">
        <v>1</v>
      </c>
      <c r="I3830" s="330">
        <v>1</v>
      </c>
      <c r="J3830" s="330">
        <v>2</v>
      </c>
      <c r="K3830" s="330">
        <v>2</v>
      </c>
      <c r="L3830" s="330">
        <v>2</v>
      </c>
      <c r="M3830" s="330">
        <v>3</v>
      </c>
      <c r="N3830" s="330">
        <v>2</v>
      </c>
      <c r="O3830" s="330">
        <v>2</v>
      </c>
      <c r="P3830" s="330">
        <v>2</v>
      </c>
      <c r="Q3830" s="330">
        <v>3</v>
      </c>
      <c r="R3830" s="330">
        <v>2</v>
      </c>
      <c r="S3830" s="330">
        <v>2</v>
      </c>
      <c r="T3830" s="330">
        <v>2</v>
      </c>
      <c r="U3830" s="330">
        <v>2</v>
      </c>
      <c r="V3830" s="330">
        <v>3</v>
      </c>
      <c r="W3830" s="330">
        <v>2</v>
      </c>
      <c r="X3830" s="330">
        <v>3</v>
      </c>
      <c r="Y3830" s="330">
        <v>3</v>
      </c>
      <c r="Z3830" s="1474">
        <v>3</v>
      </c>
      <c r="AA3830" s="1474">
        <v>3</v>
      </c>
      <c r="AB3830" s="1502">
        <v>2</v>
      </c>
      <c r="AC3830" s="1277">
        <f>AVERAGE(E3830:AB3830)</f>
        <v>2.125</v>
      </c>
      <c r="AD3830" s="76"/>
      <c r="AE3830" s="76"/>
      <c r="AF3830" s="77"/>
      <c r="AJ3830" s="399"/>
      <c r="AK3830" s="15"/>
      <c r="AL3830" s="15"/>
      <c r="AM3830" s="15"/>
      <c r="AN3830" s="15"/>
    </row>
    <row r="3831" spans="1:42" x14ac:dyDescent="0.25">
      <c r="A3831" s="3501"/>
      <c r="B3831" s="3504"/>
      <c r="C3831" s="123" t="s">
        <v>18</v>
      </c>
      <c r="D3831" s="350"/>
      <c r="E3831" s="503">
        <f t="shared" ref="E3831:AB3831" si="1442">E3829/E3828</f>
        <v>0.30555555555555558</v>
      </c>
      <c r="F3831" s="317">
        <f t="shared" si="1442"/>
        <v>0.38571428571428573</v>
      </c>
      <c r="G3831" s="317">
        <f t="shared" si="1442"/>
        <v>0.24590163934426232</v>
      </c>
      <c r="H3831" s="317">
        <f t="shared" si="1442"/>
        <v>0.30158730158730157</v>
      </c>
      <c r="I3831" s="317">
        <f t="shared" si="1442"/>
        <v>0.26229508196721313</v>
      </c>
      <c r="J3831" s="317">
        <f t="shared" si="1442"/>
        <v>0.22972972972972971</v>
      </c>
      <c r="K3831" s="317">
        <f t="shared" si="1442"/>
        <v>0.29577464788732399</v>
      </c>
      <c r="L3831" s="317">
        <f t="shared" si="1442"/>
        <v>0.19540229885057472</v>
      </c>
      <c r="M3831" s="317">
        <f t="shared" si="1442"/>
        <v>0.31521739130434784</v>
      </c>
      <c r="N3831" s="317">
        <f t="shared" si="1442"/>
        <v>0.29523809523809524</v>
      </c>
      <c r="O3831" s="317">
        <f t="shared" si="1442"/>
        <v>0.26415094339622641</v>
      </c>
      <c r="P3831" s="317">
        <f t="shared" si="1442"/>
        <v>0.25</v>
      </c>
      <c r="Q3831" s="317">
        <f t="shared" si="1442"/>
        <v>0.19780219780219782</v>
      </c>
      <c r="R3831" s="317">
        <f t="shared" si="1442"/>
        <v>0.22680412371134023</v>
      </c>
      <c r="S3831" s="317">
        <f t="shared" si="1442"/>
        <v>0.27710843373493971</v>
      </c>
      <c r="T3831" s="317">
        <f t="shared" si="1442"/>
        <v>0.18181818181818182</v>
      </c>
      <c r="U3831" s="317">
        <f t="shared" si="1442"/>
        <v>0.18367346938775508</v>
      </c>
      <c r="V3831" s="317">
        <f t="shared" si="1442"/>
        <v>0.2410714285714286</v>
      </c>
      <c r="W3831" s="317">
        <f t="shared" si="1442"/>
        <v>0.22399999999999998</v>
      </c>
      <c r="X3831" s="317">
        <f t="shared" si="1442"/>
        <v>0.18796992481203006</v>
      </c>
      <c r="Y3831" s="317">
        <f>Y3829/Y3828</f>
        <v>0.17600000000000002</v>
      </c>
      <c r="Z3831" s="317">
        <f t="shared" si="1442"/>
        <v>0.17213114754098363</v>
      </c>
      <c r="AA3831" s="317">
        <f t="shared" si="1442"/>
        <v>0.27358490566037735</v>
      </c>
      <c r="AB3831" s="339">
        <f t="shared" si="1442"/>
        <v>0.17045454545454544</v>
      </c>
      <c r="AC3831" s="436">
        <f>MAX(E3831:AB3831)</f>
        <v>0.38571428571428573</v>
      </c>
      <c r="AD3831" s="73"/>
      <c r="AE3831" s="155"/>
      <c r="AF3831" s="74"/>
      <c r="AJ3831" s="399"/>
      <c r="AK3831" s="15"/>
      <c r="AL3831" s="15"/>
      <c r="AM3831" s="15"/>
      <c r="AN3831" s="15"/>
    </row>
    <row r="3832" spans="1:42" x14ac:dyDescent="0.25">
      <c r="A3832" s="2059"/>
      <c r="B3832" s="2062"/>
      <c r="C3832" s="124" t="s">
        <v>117</v>
      </c>
      <c r="D3832" s="1278"/>
      <c r="E3832" s="1756"/>
      <c r="F3832" s="1754"/>
      <c r="G3832" s="1753"/>
      <c r="H3832" s="1754"/>
      <c r="I3832" s="1754"/>
      <c r="J3832" s="1754"/>
      <c r="K3832" s="1754"/>
      <c r="L3832" s="1754"/>
      <c r="M3832" s="1754"/>
      <c r="N3832" s="1754"/>
      <c r="O3832" s="1754"/>
      <c r="P3832" s="1754"/>
      <c r="Q3832" s="1754"/>
      <c r="R3832" s="1754"/>
      <c r="S3832" s="1754"/>
      <c r="T3832" s="1754"/>
      <c r="U3832" s="1754"/>
      <c r="V3832" s="1754"/>
      <c r="W3832" s="1754"/>
      <c r="X3832" s="1754"/>
      <c r="Y3832" s="1754"/>
      <c r="Z3832" s="1753"/>
      <c r="AA3832" s="1754"/>
      <c r="AB3832" s="1755"/>
      <c r="AC3832" s="108"/>
      <c r="AD3832" s="73"/>
      <c r="AE3832" s="155"/>
      <c r="AF3832" s="74"/>
      <c r="AJ3832" s="399"/>
      <c r="AK3832" s="15"/>
      <c r="AL3832" s="15"/>
      <c r="AM3832" s="15"/>
      <c r="AN3832" s="15"/>
    </row>
    <row r="3833" spans="1:42" s="183" customFormat="1" x14ac:dyDescent="0.25">
      <c r="A3833" s="2059"/>
      <c r="B3833" s="2062"/>
      <c r="C3833" s="124" t="s">
        <v>118</v>
      </c>
      <c r="D3833" s="350"/>
      <c r="E3833" s="502"/>
      <c r="F3833" s="314"/>
      <c r="G3833" s="314"/>
      <c r="H3833" s="155"/>
      <c r="I3833" s="155"/>
      <c r="J3833" s="155"/>
      <c r="K3833" s="155"/>
      <c r="L3833" s="155"/>
      <c r="M3833" s="155"/>
      <c r="N3833" s="155"/>
      <c r="O3833" s="155"/>
      <c r="P3833" s="155"/>
      <c r="Q3833" s="155"/>
      <c r="R3833" s="155"/>
      <c r="S3833" s="155"/>
      <c r="T3833" s="155"/>
      <c r="U3833" s="155"/>
      <c r="V3833" s="155"/>
      <c r="W3833" s="155"/>
      <c r="X3833" s="155"/>
      <c r="Y3833" s="155"/>
      <c r="Z3833" s="314"/>
      <c r="AA3833" s="314"/>
      <c r="AB3833" s="870"/>
      <c r="AC3833" s="108"/>
      <c r="AD3833" s="73"/>
      <c r="AE3833" s="155"/>
      <c r="AF3833" s="74"/>
      <c r="AH3833" s="784"/>
      <c r="AI3833" s="785"/>
      <c r="AJ3833" s="785"/>
      <c r="AK3833" s="785"/>
      <c r="AL3833" s="786"/>
      <c r="AM3833" s="786"/>
      <c r="AN3833" s="191"/>
      <c r="AO3833" s="191"/>
      <c r="AP3833" s="191"/>
    </row>
    <row r="3834" spans="1:42" ht="16.5" thickBot="1" x14ac:dyDescent="0.3">
      <c r="A3834" s="2500" t="s">
        <v>43</v>
      </c>
      <c r="B3834" s="2465"/>
      <c r="C3834" s="2466"/>
      <c r="D3834" s="349"/>
      <c r="E3834" s="1767">
        <f>SQRT(E3828*E3828+E3829*E3829)/E3764/1.73</f>
        <v>0.8226462941188506</v>
      </c>
      <c r="F3834" s="2176">
        <f t="shared" ref="F3834:AB3834" si="1443">SQRT(F3828*F3828+F3829*F3829)/F3764/1.73</f>
        <v>0.83080484051569969</v>
      </c>
      <c r="G3834" s="2176">
        <f t="shared" si="1443"/>
        <v>0.68704857895513671</v>
      </c>
      <c r="H3834" s="3415">
        <f t="shared" si="1443"/>
        <v>0.73006263527729476</v>
      </c>
      <c r="I3834" s="3415">
        <f t="shared" si="1443"/>
        <v>0.69967115375844857</v>
      </c>
      <c r="J3834" s="3415">
        <f t="shared" si="1443"/>
        <v>0.83280425893006416</v>
      </c>
      <c r="K3834" s="3415">
        <f t="shared" si="1443"/>
        <v>0.8175357000364496</v>
      </c>
      <c r="L3834" s="3415">
        <f t="shared" si="1443"/>
        <v>0.984439826630921</v>
      </c>
      <c r="M3834" s="3415">
        <f t="shared" si="1443"/>
        <v>1.0580384981940909</v>
      </c>
      <c r="N3834" s="3415">
        <f t="shared" si="1443"/>
        <v>1.2019673148266665</v>
      </c>
      <c r="O3834" s="3415">
        <f t="shared" si="1443"/>
        <v>1.2013890429753826</v>
      </c>
      <c r="P3834" s="3415">
        <f t="shared" si="1443"/>
        <v>1.0491072753735784</v>
      </c>
      <c r="Q3834" s="3415">
        <f t="shared" si="1443"/>
        <v>1.0311598402740605</v>
      </c>
      <c r="R3834" s="3415">
        <f t="shared" si="1443"/>
        <v>1.0961561097758026</v>
      </c>
      <c r="S3834" s="3415">
        <f t="shared" si="1443"/>
        <v>0.95464740993397113</v>
      </c>
      <c r="T3834" s="3415">
        <f t="shared" si="1443"/>
        <v>0.98949270238118869</v>
      </c>
      <c r="U3834" s="3415">
        <f t="shared" si="1443"/>
        <v>1.1033524866193742</v>
      </c>
      <c r="V3834" s="3415">
        <f t="shared" si="1443"/>
        <v>1.2733176386826772</v>
      </c>
      <c r="W3834" s="3415">
        <f t="shared" si="1443"/>
        <v>1.4130699711588453</v>
      </c>
      <c r="X3834" s="3415">
        <f t="shared" si="1443"/>
        <v>1.4843451117214821</v>
      </c>
      <c r="Y3834" s="3415">
        <f>SQRT(Y3828*Y3828+Y3829*Y3829)/Y3764/1.73</f>
        <v>1.3960965930369247</v>
      </c>
      <c r="Z3834" s="2176">
        <f t="shared" si="1443"/>
        <v>1.3526905824207465</v>
      </c>
      <c r="AA3834" s="2176">
        <f t="shared" si="1443"/>
        <v>1.1985538752043841</v>
      </c>
      <c r="AB3834" s="2177">
        <f t="shared" si="1443"/>
        <v>0.98851965125115993</v>
      </c>
      <c r="AC3834" s="1279">
        <f>AVERAGE(E3834:AB3834)</f>
        <v>1.0498715580022167</v>
      </c>
      <c r="AD3834" s="78">
        <f>(AC3830-AC3834)/AC3830</f>
        <v>0.50594279623425098</v>
      </c>
      <c r="AE3834" s="79"/>
      <c r="AF3834" s="80"/>
      <c r="AJ3834" s="399"/>
      <c r="AK3834" s="14"/>
      <c r="AL3834" s="14"/>
      <c r="AM3834" s="15"/>
      <c r="AN3834" s="14"/>
    </row>
    <row r="3835" spans="1:42" x14ac:dyDescent="0.25">
      <c r="A3835" s="2058"/>
      <c r="B3835" s="2061" t="s">
        <v>32</v>
      </c>
      <c r="C3835" s="129" t="s">
        <v>14</v>
      </c>
      <c r="D3835" s="113" t="s">
        <v>941</v>
      </c>
      <c r="E3835" s="147">
        <v>2.15</v>
      </c>
      <c r="F3835" s="205">
        <v>2.16</v>
      </c>
      <c r="G3835" s="205">
        <v>2.13</v>
      </c>
      <c r="H3835" s="205">
        <v>2.16</v>
      </c>
      <c r="I3835" s="205">
        <v>2.75</v>
      </c>
      <c r="J3835" s="205">
        <v>2.72</v>
      </c>
      <c r="K3835" s="205">
        <v>2.14</v>
      </c>
      <c r="L3835" s="205">
        <v>2.08</v>
      </c>
      <c r="M3835" s="205">
        <v>2.06</v>
      </c>
      <c r="N3835" s="205">
        <v>2.14</v>
      </c>
      <c r="O3835" s="205">
        <v>2.8</v>
      </c>
      <c r="P3835" s="205">
        <v>2.5499999999999998</v>
      </c>
      <c r="Q3835" s="205">
        <v>2.29</v>
      </c>
      <c r="R3835" s="205">
        <v>2.2799999999999998</v>
      </c>
      <c r="S3835" s="205">
        <v>2.2999999999999998</v>
      </c>
      <c r="T3835" s="205">
        <v>2.2799999999999998</v>
      </c>
      <c r="U3835" s="205">
        <v>1.88</v>
      </c>
      <c r="V3835" s="205">
        <v>1.59</v>
      </c>
      <c r="W3835" s="205">
        <v>1.58</v>
      </c>
      <c r="X3835" s="205">
        <v>1.58</v>
      </c>
      <c r="Y3835" s="205">
        <v>1.59</v>
      </c>
      <c r="Z3835" s="205">
        <v>2.25</v>
      </c>
      <c r="AA3835" s="205">
        <v>2.1800000000000002</v>
      </c>
      <c r="AB3835" s="95">
        <v>1.62</v>
      </c>
      <c r="AC3835" s="185">
        <f>SUM(E3835:AB3835)</f>
        <v>51.26</v>
      </c>
      <c r="AD3835" s="818"/>
      <c r="AE3835" s="101">
        <v>1</v>
      </c>
      <c r="AF3835" s="102">
        <v>20</v>
      </c>
      <c r="AJ3835" s="399"/>
      <c r="AK3835" s="433"/>
      <c r="AL3835" s="434"/>
      <c r="AM3835" s="433"/>
      <c r="AN3835" s="15"/>
    </row>
    <row r="3836" spans="1:42" ht="16.5" thickBot="1" x14ac:dyDescent="0.3">
      <c r="A3836" s="2059"/>
      <c r="B3836" s="2062"/>
      <c r="C3836" s="991" t="s">
        <v>117</v>
      </c>
      <c r="D3836" s="108"/>
      <c r="E3836" s="502"/>
      <c r="F3836" s="314"/>
      <c r="G3836" s="314"/>
      <c r="H3836" s="155"/>
      <c r="I3836" s="155"/>
      <c r="J3836" s="155"/>
      <c r="K3836" s="155"/>
      <c r="L3836" s="155"/>
      <c r="M3836" s="155"/>
      <c r="N3836" s="155"/>
      <c r="O3836" s="155"/>
      <c r="P3836" s="155"/>
      <c r="Q3836" s="155"/>
      <c r="R3836" s="155"/>
      <c r="S3836" s="155"/>
      <c r="T3836" s="155"/>
      <c r="U3836" s="155"/>
      <c r="V3836" s="155"/>
      <c r="W3836" s="155"/>
      <c r="X3836" s="155"/>
      <c r="Y3836" s="155"/>
      <c r="Z3836" s="314"/>
      <c r="AA3836" s="314"/>
      <c r="AB3836" s="315"/>
      <c r="AC3836" s="216"/>
      <c r="AD3836" s="819"/>
      <c r="AE3836" s="103"/>
      <c r="AF3836" s="104"/>
      <c r="AJ3836" s="399"/>
      <c r="AK3836" s="14"/>
      <c r="AL3836" s="14"/>
      <c r="AM3836" s="15"/>
      <c r="AN3836" s="14"/>
    </row>
    <row r="3837" spans="1:42" ht="16.5" thickBot="1" x14ac:dyDescent="0.3">
      <c r="A3837" s="2059"/>
      <c r="B3837" s="2062" t="s">
        <v>31</v>
      </c>
      <c r="C3837" s="130" t="s">
        <v>14</v>
      </c>
      <c r="D3837" s="108" t="s">
        <v>941</v>
      </c>
      <c r="E3837" s="73">
        <v>0.41</v>
      </c>
      <c r="F3837" s="155">
        <v>0.42</v>
      </c>
      <c r="G3837" s="155">
        <v>0.41</v>
      </c>
      <c r="H3837" s="155">
        <v>0.42</v>
      </c>
      <c r="I3837" s="155">
        <v>0.4</v>
      </c>
      <c r="J3837" s="155">
        <v>0.41</v>
      </c>
      <c r="K3837" s="155">
        <v>0.42</v>
      </c>
      <c r="L3837" s="155">
        <v>0.41</v>
      </c>
      <c r="M3837" s="155">
        <v>0.42</v>
      </c>
      <c r="N3837" s="155">
        <v>0.42</v>
      </c>
      <c r="O3837" s="155">
        <v>0.41</v>
      </c>
      <c r="P3837" s="155">
        <v>0.42</v>
      </c>
      <c r="Q3837" s="155">
        <v>0.41</v>
      </c>
      <c r="R3837" s="155">
        <v>0.41</v>
      </c>
      <c r="S3837" s="155">
        <v>0.41</v>
      </c>
      <c r="T3837" s="155">
        <v>0.42</v>
      </c>
      <c r="U3837" s="155">
        <v>0.41</v>
      </c>
      <c r="V3837" s="155">
        <v>0.41</v>
      </c>
      <c r="W3837" s="155">
        <v>0.41</v>
      </c>
      <c r="X3837" s="155">
        <v>0.42</v>
      </c>
      <c r="Y3837" s="155">
        <v>0.42</v>
      </c>
      <c r="Z3837" s="155">
        <v>0.42</v>
      </c>
      <c r="AA3837" s="155">
        <v>0.43</v>
      </c>
      <c r="AB3837" s="74">
        <v>0.41</v>
      </c>
      <c r="AC3837" s="216">
        <f>SUM(E3837:AB3837)</f>
        <v>9.9500000000000011</v>
      </c>
      <c r="AD3837" s="1514"/>
      <c r="AE3837" s="1152">
        <v>1</v>
      </c>
      <c r="AF3837" s="1153">
        <v>20</v>
      </c>
      <c r="AJ3837" s="399"/>
      <c r="AK3837" s="433"/>
      <c r="AL3837" s="434"/>
      <c r="AM3837" s="433"/>
      <c r="AN3837" s="15"/>
    </row>
    <row r="3838" spans="1:42" ht="16.5" thickBot="1" x14ac:dyDescent="0.3">
      <c r="A3838" s="2060"/>
      <c r="B3838" s="2063"/>
      <c r="C3838" s="1004" t="s">
        <v>117</v>
      </c>
      <c r="D3838" s="114"/>
      <c r="E3838" s="1008"/>
      <c r="F3838" s="127"/>
      <c r="G3838" s="331"/>
      <c r="H3838" s="127"/>
      <c r="I3838" s="127"/>
      <c r="J3838" s="127"/>
      <c r="K3838" s="127"/>
      <c r="L3838" s="127"/>
      <c r="M3838" s="127"/>
      <c r="N3838" s="127"/>
      <c r="O3838" s="127"/>
      <c r="P3838" s="127"/>
      <c r="Q3838" s="127"/>
      <c r="R3838" s="127"/>
      <c r="S3838" s="127"/>
      <c r="T3838" s="127"/>
      <c r="U3838" s="127"/>
      <c r="V3838" s="127"/>
      <c r="W3838" s="127"/>
      <c r="X3838" s="127"/>
      <c r="Y3838" s="127"/>
      <c r="Z3838" s="331"/>
      <c r="AA3838" s="331"/>
      <c r="AB3838" s="1009"/>
      <c r="AC3838" s="186"/>
      <c r="AD3838" s="1511"/>
      <c r="AE3838" s="1512"/>
      <c r="AF3838" s="1513"/>
      <c r="AG3838" s="1"/>
      <c r="AJ3838" s="399"/>
      <c r="AK3838" s="399"/>
      <c r="AL3838" s="399"/>
      <c r="AM3838" s="399"/>
      <c r="AN3838" s="399"/>
    </row>
    <row r="3839" spans="1:42" ht="15.75" customHeight="1" x14ac:dyDescent="0.25">
      <c r="A3839" s="3703" t="s">
        <v>33</v>
      </c>
      <c r="B3839" s="3704"/>
      <c r="C3839" s="125" t="s">
        <v>14</v>
      </c>
      <c r="D3839" s="122"/>
      <c r="E3839" s="322">
        <f>SUM(E3772,E3779,,E3786,E3793,E3800,E3807,E3814,E3828,E3821,E3765)</f>
        <v>2249.4000000000005</v>
      </c>
      <c r="F3839" s="323">
        <f t="shared" ref="F3839:AB3839" si="1444">SUM(F3772,F3779,,F3786,F3793,F3800,F3807,F3814,F3828,F3821,F3765)</f>
        <v>2062.4</v>
      </c>
      <c r="G3839" s="323">
        <f t="shared" si="1444"/>
        <v>1814.1999999999998</v>
      </c>
      <c r="H3839" s="324">
        <f t="shared" si="1444"/>
        <v>1855.7999999999997</v>
      </c>
      <c r="I3839" s="324">
        <f t="shared" si="1444"/>
        <v>1902.4</v>
      </c>
      <c r="J3839" s="324">
        <f t="shared" si="1444"/>
        <v>2159.8000000000002</v>
      </c>
      <c r="K3839" s="324">
        <f t="shared" si="1444"/>
        <v>2696.2000000000003</v>
      </c>
      <c r="L3839" s="324">
        <f t="shared" si="1444"/>
        <v>3209.6000000000004</v>
      </c>
      <c r="M3839" s="324">
        <f t="shared" si="1444"/>
        <v>3533.4</v>
      </c>
      <c r="N3839" s="324">
        <f t="shared" si="1444"/>
        <v>3557.3999999999996</v>
      </c>
      <c r="O3839" s="324">
        <f t="shared" si="1444"/>
        <v>3593.9999999999995</v>
      </c>
      <c r="P3839" s="324">
        <f t="shared" si="1444"/>
        <v>3607.6</v>
      </c>
      <c r="Q3839" s="324">
        <f t="shared" si="1444"/>
        <v>3526.3999999999996</v>
      </c>
      <c r="R3839" s="324">
        <f t="shared" si="1444"/>
        <v>3458.8000000000006</v>
      </c>
      <c r="S3839" s="324">
        <f t="shared" si="1444"/>
        <v>3421.3999999999996</v>
      </c>
      <c r="T3839" s="324">
        <f t="shared" si="1444"/>
        <v>3385.3999999999996</v>
      </c>
      <c r="U3839" s="324">
        <f t="shared" si="1444"/>
        <v>3475</v>
      </c>
      <c r="V3839" s="324">
        <f t="shared" si="1444"/>
        <v>3479</v>
      </c>
      <c r="W3839" s="324">
        <f t="shared" si="1444"/>
        <v>3615.2000000000003</v>
      </c>
      <c r="X3839" s="324">
        <f t="shared" si="1444"/>
        <v>3609.2</v>
      </c>
      <c r="Y3839" s="324">
        <f>SUM(Y3772,Y3779,,Y3786,Y3793,Y3800,Y3807,Y3814,Y3828,Y3821,Y3765)</f>
        <v>3670.8</v>
      </c>
      <c r="Z3839" s="323">
        <f t="shared" si="1444"/>
        <v>3491.2000000000003</v>
      </c>
      <c r="AA3839" s="323">
        <f t="shared" si="1444"/>
        <v>3048.7999999999997</v>
      </c>
      <c r="AB3839" s="325">
        <f t="shared" si="1444"/>
        <v>2598.6000000000004</v>
      </c>
      <c r="AC3839" s="478">
        <f>SUM(AC3772,AC3779,,AC3786,AC3793,AC3800,AC3807,AC3814,AC3828)</f>
        <v>71866.999999999985</v>
      </c>
      <c r="AD3839" s="1"/>
      <c r="AE3839" s="1"/>
      <c r="AF3839" s="1"/>
      <c r="AG3839" s="1"/>
      <c r="AJ3839" s="399"/>
      <c r="AK3839" s="399"/>
      <c r="AL3839" s="399"/>
      <c r="AM3839" s="399"/>
      <c r="AN3839" s="399"/>
    </row>
    <row r="3840" spans="1:42" ht="16.5" thickBot="1" x14ac:dyDescent="0.3">
      <c r="A3840" s="3624"/>
      <c r="B3840" s="3625"/>
      <c r="C3840" s="126" t="s">
        <v>15</v>
      </c>
      <c r="D3840" s="114"/>
      <c r="E3840" s="1468">
        <f>SUM(E3773,E3780,E3787,E3794,E3801,E3808,E3815,E3829,E3822,E3766)</f>
        <v>1191.2000000000003</v>
      </c>
      <c r="F3840" s="1108">
        <f t="shared" ref="F3840:AB3840" si="1445">SUM(F3773,F3780,F3787,F3794,F3801,F3808,F3815,F3829,F3822,F3766)</f>
        <v>991.6</v>
      </c>
      <c r="G3840" s="1108">
        <f t="shared" si="1445"/>
        <v>1278.2</v>
      </c>
      <c r="H3840" s="3115">
        <f t="shared" si="1445"/>
        <v>1098.6000000000001</v>
      </c>
      <c r="I3840" s="3115">
        <f t="shared" si="1445"/>
        <v>1058.8000000000002</v>
      </c>
      <c r="J3840" s="3115">
        <f t="shared" si="1445"/>
        <v>1080.0000000000005</v>
      </c>
      <c r="K3840" s="3115">
        <f t="shared" si="1445"/>
        <v>1181.6000000000001</v>
      </c>
      <c r="L3840" s="3115">
        <f t="shared" si="1445"/>
        <v>1234.3999999999999</v>
      </c>
      <c r="M3840" s="3115">
        <f t="shared" si="1445"/>
        <v>1578.8</v>
      </c>
      <c r="N3840" s="3115">
        <f t="shared" si="1445"/>
        <v>1634.4</v>
      </c>
      <c r="O3840" s="3115">
        <f t="shared" si="1445"/>
        <v>1655.3999999999999</v>
      </c>
      <c r="P3840" s="3115">
        <f t="shared" si="1445"/>
        <v>1582.8</v>
      </c>
      <c r="Q3840" s="3115">
        <f t="shared" si="1445"/>
        <v>1489.6000000000001</v>
      </c>
      <c r="R3840" s="3115">
        <f t="shared" si="1445"/>
        <v>1457.4</v>
      </c>
      <c r="S3840" s="3115">
        <f t="shared" si="1445"/>
        <v>1601.3999999999996</v>
      </c>
      <c r="T3840" s="3115">
        <f t="shared" si="1445"/>
        <v>1433.6000000000001</v>
      </c>
      <c r="U3840" s="3115">
        <f t="shared" si="1445"/>
        <v>1323.8</v>
      </c>
      <c r="V3840" s="3115">
        <f t="shared" si="1445"/>
        <v>1330.8000000000004</v>
      </c>
      <c r="W3840" s="3115">
        <f t="shared" si="1445"/>
        <v>1281.9999999999998</v>
      </c>
      <c r="X3840" s="3115">
        <f t="shared" si="1445"/>
        <v>1215.1999999999998</v>
      </c>
      <c r="Y3840" s="3115">
        <f>SUM(Y3773,Y3780,Y3787,Y3794,Y3801,Y3808,Y3815,Y3829,Y3822,Y3766)</f>
        <v>1232.1999999999998</v>
      </c>
      <c r="Z3840" s="1108">
        <f t="shared" si="1445"/>
        <v>1209.4000000000001</v>
      </c>
      <c r="AA3840" s="1108">
        <f t="shared" si="1445"/>
        <v>1139.1999999999998</v>
      </c>
      <c r="AB3840" s="1469">
        <f t="shared" si="1445"/>
        <v>1108.4000000000001</v>
      </c>
      <c r="AC3840" s="1113">
        <f>SUM(AC3773,AC3780,AC3787,AC3794,AC3801,AC3808,AC3815,AC3829)</f>
        <v>30983.999999999996</v>
      </c>
      <c r="AD3840" s="1"/>
      <c r="AE3840" s="1"/>
      <c r="AF3840" s="1"/>
      <c r="AG3840" s="1"/>
      <c r="AJ3840" s="399"/>
      <c r="AK3840" s="399"/>
      <c r="AL3840" s="399"/>
      <c r="AM3840" s="399"/>
      <c r="AN3840" s="399"/>
    </row>
    <row r="3841" spans="1:40" ht="15.75" customHeight="1" x14ac:dyDescent="0.25">
      <c r="A3841" s="3703" t="s">
        <v>514</v>
      </c>
      <c r="B3841" s="3704"/>
      <c r="C3841" s="121" t="s">
        <v>35</v>
      </c>
      <c r="D3841" s="113"/>
      <c r="E3841" s="139">
        <f>100-(E3839/(E3745+E3752))*100</f>
        <v>0.55702917771880323</v>
      </c>
      <c r="F3841" s="137">
        <f t="shared" ref="F3841:AB3841" si="1446">100-(F3839/(F3745+F3752))*100</f>
        <v>-1.6962524654832407</v>
      </c>
      <c r="G3841" s="137">
        <f t="shared" si="1446"/>
        <v>2.4623655913978695</v>
      </c>
      <c r="H3841" s="482">
        <f t="shared" si="1446"/>
        <v>-0.74918566775244244</v>
      </c>
      <c r="I3841" s="482">
        <f t="shared" si="1446"/>
        <v>-0.97664543524416558</v>
      </c>
      <c r="J3841" s="482">
        <f t="shared" si="1446"/>
        <v>-1.9735599622285207</v>
      </c>
      <c r="K3841" s="482">
        <f t="shared" si="1446"/>
        <v>-2.0128641695043683</v>
      </c>
      <c r="L3841" s="482">
        <f t="shared" si="1446"/>
        <v>-1.5053763440860308</v>
      </c>
      <c r="M3841" s="482">
        <f t="shared" si="1446"/>
        <v>-0.49488054607509468</v>
      </c>
      <c r="N3841" s="482">
        <f t="shared" si="1446"/>
        <v>-0.8333333333333286</v>
      </c>
      <c r="O3841" s="482">
        <f t="shared" si="1446"/>
        <v>0</v>
      </c>
      <c r="P3841" s="482">
        <f t="shared" si="1446"/>
        <v>3.8791909116099532E-2</v>
      </c>
      <c r="Q3841" s="482">
        <f t="shared" si="1446"/>
        <v>-0.2102870133560657</v>
      </c>
      <c r="R3841" s="482">
        <f t="shared" si="1446"/>
        <v>-0.25507246376812986</v>
      </c>
      <c r="S3841" s="482">
        <f t="shared" si="1446"/>
        <v>0.3088578088578231</v>
      </c>
      <c r="T3841" s="482">
        <f t="shared" si="1446"/>
        <v>-0.75595238095236539</v>
      </c>
      <c r="U3841" s="482">
        <f t="shared" si="1446"/>
        <v>-0.28860028860029274</v>
      </c>
      <c r="V3841" s="482">
        <f t="shared" si="1446"/>
        <v>-0.49104563835933845</v>
      </c>
      <c r="W3841" s="482">
        <f t="shared" si="1446"/>
        <v>-0.50597720322491568</v>
      </c>
      <c r="X3841" s="482">
        <f t="shared" si="1446"/>
        <v>-0.50682261208577017</v>
      </c>
      <c r="Y3841" s="482">
        <f>100-(Y3839/(Y3745+Y3752))*100</f>
        <v>3.267973856209494E-2</v>
      </c>
      <c r="Z3841" s="137">
        <f t="shared" si="1446"/>
        <v>0.7899971582835974</v>
      </c>
      <c r="AA3841" s="137">
        <f t="shared" si="1446"/>
        <v>1.0451152223304234</v>
      </c>
      <c r="AB3841" s="140">
        <f t="shared" si="1446"/>
        <v>0.66513761467888344</v>
      </c>
      <c r="AC3841" s="483">
        <f>100-(AC3839/(AC3745+AC3752))*100</f>
        <v>1.2951517648674837</v>
      </c>
      <c r="AD3841" s="1"/>
      <c r="AE3841" s="1"/>
      <c r="AF3841" s="1"/>
      <c r="AG3841" s="1"/>
      <c r="AJ3841" s="399"/>
      <c r="AK3841" s="399"/>
      <c r="AL3841" s="399"/>
      <c r="AM3841" s="399"/>
      <c r="AN3841" s="399"/>
    </row>
    <row r="3842" spans="1:40" ht="16.5" thickBot="1" x14ac:dyDescent="0.3">
      <c r="A3842" s="3624"/>
      <c r="B3842" s="3625"/>
      <c r="C3842" s="126" t="s">
        <v>36</v>
      </c>
      <c r="D3842" s="114"/>
      <c r="E3842" s="484">
        <f>100-(E3840/(E3746+E3753))*100</f>
        <v>-2.0736932305055973</v>
      </c>
      <c r="F3842" s="485">
        <f t="shared" ref="F3842:AB3842" si="1447">100-(F3840/(F3746+F3753))*100</f>
        <v>16.108291032148898</v>
      </c>
      <c r="G3842" s="485">
        <f t="shared" si="1447"/>
        <v>-20.018779342723008</v>
      </c>
      <c r="H3842" s="321">
        <f t="shared" si="1447"/>
        <v>-2.2905027932960991</v>
      </c>
      <c r="I3842" s="321">
        <f t="shared" si="1447"/>
        <v>-1.7098943323727411</v>
      </c>
      <c r="J3842" s="321">
        <f t="shared" si="1447"/>
        <v>-2.2727272727273089</v>
      </c>
      <c r="K3842" s="321">
        <f t="shared" si="1447"/>
        <v>-1.7743324720069182</v>
      </c>
      <c r="L3842" s="321">
        <f t="shared" si="1447"/>
        <v>-4.168776371308013</v>
      </c>
      <c r="M3842" s="321">
        <f t="shared" si="1447"/>
        <v>-1.5958815958815933</v>
      </c>
      <c r="N3842" s="321">
        <f t="shared" si="1447"/>
        <v>-3.1818181818182012</v>
      </c>
      <c r="O3842" s="321">
        <f t="shared" si="1447"/>
        <v>-1.0622710622710656</v>
      </c>
      <c r="P3842" s="321">
        <f t="shared" si="1447"/>
        <v>-1.461538461538467</v>
      </c>
      <c r="Q3842" s="321">
        <f t="shared" si="1447"/>
        <v>9.389671361500973E-2</v>
      </c>
      <c r="R3842" s="321">
        <f t="shared" si="1447"/>
        <v>-2.923728813559336</v>
      </c>
      <c r="S3842" s="321">
        <f t="shared" si="1447"/>
        <v>-0.52730696798491294</v>
      </c>
      <c r="T3842" s="321">
        <f t="shared" si="1447"/>
        <v>-1.0288935870331244</v>
      </c>
      <c r="U3842" s="321">
        <f t="shared" si="1447"/>
        <v>-1.2079510703363781</v>
      </c>
      <c r="V3842" s="321">
        <f t="shared" si="1447"/>
        <v>-2.2119815668202989</v>
      </c>
      <c r="W3842" s="321">
        <f t="shared" si="1447"/>
        <v>-0.78616352201254358</v>
      </c>
      <c r="X3842" s="321">
        <f t="shared" si="1447"/>
        <v>-2.2895622895622694</v>
      </c>
      <c r="Y3842" s="321">
        <f>100-(Y3840/(Y3746+Y3753))*100</f>
        <v>-1.9189412737799643</v>
      </c>
      <c r="Z3842" s="485">
        <f t="shared" si="1447"/>
        <v>-0.78333333333333144</v>
      </c>
      <c r="AA3842" s="485">
        <f t="shared" si="1447"/>
        <v>-2.0788530465949577</v>
      </c>
      <c r="AB3842" s="486">
        <f t="shared" si="1447"/>
        <v>-2.0626151012891398</v>
      </c>
      <c r="AC3842" s="487">
        <f>100-(AC3840/(AC3746+AC3753))*100</f>
        <v>-0.37904558266109234</v>
      </c>
      <c r="AD3842" s="1"/>
      <c r="AE3842" s="1"/>
      <c r="AF3842" s="1"/>
      <c r="AG3842" s="24"/>
      <c r="AJ3842" s="105"/>
      <c r="AK3842" s="105"/>
      <c r="AL3842" s="105"/>
      <c r="AM3842" s="105"/>
    </row>
    <row r="3843" spans="1:40" x14ac:dyDescent="0.25">
      <c r="A3843" s="3573"/>
      <c r="B3843" s="3574"/>
      <c r="C3843" s="230"/>
      <c r="D3843" s="410" t="s">
        <v>112</v>
      </c>
      <c r="E3843" s="411">
        <f>(E3747+E3754-E3767-E3774-E3788-E3795-E3809-E3802-E3816-E3823-E3830)/(E3747+E3754)</f>
        <v>4.3795620437956206E-2</v>
      </c>
      <c r="F3843" s="411">
        <f t="shared" ref="F3843:AB3843" si="1448">(F3747+F3754-F3767-F3774-F3788-F3795-F3809-F3802-F3816-F3823-F3830)/(F3747+F3754)</f>
        <v>5.8823529411764705E-2</v>
      </c>
      <c r="G3843" s="411">
        <f t="shared" si="1448"/>
        <v>5.0847457627118647E-2</v>
      </c>
      <c r="H3843" s="747">
        <f t="shared" si="1448"/>
        <v>5.9322033898305086E-2</v>
      </c>
      <c r="I3843" s="747">
        <f t="shared" si="1448"/>
        <v>5.6451612903225805E-2</v>
      </c>
      <c r="J3843" s="747">
        <f t="shared" si="1448"/>
        <v>5.4054054054054057E-2</v>
      </c>
      <c r="K3843" s="747">
        <f t="shared" si="1448"/>
        <v>4.519774011299435E-2</v>
      </c>
      <c r="L3843" s="747">
        <f t="shared" si="1448"/>
        <v>5.1546391752577317E-2</v>
      </c>
      <c r="M3843" s="747">
        <f t="shared" si="1448"/>
        <v>7.7981651376146793E-2</v>
      </c>
      <c r="N3843" s="747">
        <f t="shared" si="1448"/>
        <v>5.5045871559633031E-2</v>
      </c>
      <c r="O3843" s="747">
        <f t="shared" si="1448"/>
        <v>5.0458715596330278E-2</v>
      </c>
      <c r="P3843" s="747">
        <f t="shared" si="1448"/>
        <v>4.8309178743961352E-2</v>
      </c>
      <c r="Q3843" s="747">
        <f t="shared" si="1448"/>
        <v>4.4334975369458129E-2</v>
      </c>
      <c r="R3843" s="747">
        <f t="shared" si="1448"/>
        <v>5.4726368159203981E-2</v>
      </c>
      <c r="S3843" s="747">
        <f t="shared" si="1448"/>
        <v>5.0505050505050504E-2</v>
      </c>
      <c r="T3843" s="747">
        <f t="shared" si="1448"/>
        <v>5.5E-2</v>
      </c>
      <c r="U3843" s="747">
        <f t="shared" si="1448"/>
        <v>3.0456852791878174E-2</v>
      </c>
      <c r="V3843" s="747">
        <f t="shared" si="1448"/>
        <v>3.9800995024875621E-2</v>
      </c>
      <c r="W3843" s="747">
        <f t="shared" si="1448"/>
        <v>3.9800995024875621E-2</v>
      </c>
      <c r="X3843" s="747">
        <f t="shared" si="1448"/>
        <v>3.9024390243902439E-2</v>
      </c>
      <c r="Y3843" s="747">
        <f>(Y3747+Y3754-Y3767-Y3774-Y3788-Y3795-Y3809-Y3802-Y3816-Y3823-Y3830)/(Y3747+Y3754)</f>
        <v>2.9411764705882353E-2</v>
      </c>
      <c r="Z3843" s="411">
        <f t="shared" si="1448"/>
        <v>3.6458333333333336E-2</v>
      </c>
      <c r="AA3843" s="411">
        <f t="shared" si="1448"/>
        <v>4.2168674698795178E-2</v>
      </c>
      <c r="AB3843" s="412">
        <f t="shared" si="1448"/>
        <v>1.9867549668874173E-2</v>
      </c>
      <c r="AC3843" s="413">
        <f>(AC3747+AC3754-AC3774-AC3781-AC3788-AC3795-AC3802-AC3809-AC3816-AC3830)/(AC3747+AC3754)</f>
        <v>6.2572421784473408E-3</v>
      </c>
      <c r="AD3843" s="1"/>
      <c r="AE3843" s="24"/>
      <c r="AF3843" s="1"/>
      <c r="AG3843" s="24"/>
      <c r="AJ3843" s="105"/>
      <c r="AK3843" s="105"/>
      <c r="AL3843" s="105"/>
      <c r="AM3843" s="105"/>
    </row>
    <row r="3844" spans="1:40" ht="15.75" customHeight="1" thickBot="1" x14ac:dyDescent="0.3">
      <c r="A3844" s="3575"/>
      <c r="B3844" s="3576"/>
      <c r="C3844" s="231"/>
      <c r="D3844" s="141" t="s">
        <v>113</v>
      </c>
      <c r="E3844" s="414">
        <f>(E3751+E3758-E3771-E3778-E3785-E3792-E3799-E3806-E3813-E3820-E3827-E3834)/(E3751+E3758)</f>
        <v>-3.4253352022662496E-3</v>
      </c>
      <c r="F3844" s="414">
        <f t="shared" ref="F3844:AB3844" si="1449">(F3751+F3758-F3771-F3778-F3785-F3792-F3799-F3806-F3813-F3820-F3827-F3834)/(F3751+F3758)</f>
        <v>1.3172994062535715E-2</v>
      </c>
      <c r="G3844" s="414">
        <f t="shared" si="1449"/>
        <v>-4.3337088214755778E-2</v>
      </c>
      <c r="H3844" s="748">
        <f t="shared" si="1449"/>
        <v>-1.4706993724529717E-2</v>
      </c>
      <c r="I3844" s="748">
        <f t="shared" si="1449"/>
        <v>-1.5030824129381583E-2</v>
      </c>
      <c r="J3844" s="748">
        <f t="shared" si="1449"/>
        <v>-2.3587971695844312E-2</v>
      </c>
      <c r="K3844" s="748">
        <f t="shared" si="1449"/>
        <v>-2.2088740436480382E-2</v>
      </c>
      <c r="L3844" s="748">
        <f t="shared" si="1449"/>
        <v>-2.0384787952584811E-2</v>
      </c>
      <c r="M3844" s="748">
        <f t="shared" si="1449"/>
        <v>-9.8249738195614368E-3</v>
      </c>
      <c r="N3844" s="748">
        <f t="shared" si="1449"/>
        <v>-1.6338003052485724E-2</v>
      </c>
      <c r="O3844" s="748">
        <f t="shared" si="1449"/>
        <v>-5.7010673422713942E-3</v>
      </c>
      <c r="P3844" s="748">
        <f t="shared" si="1449"/>
        <v>-4.2690422036420744E-3</v>
      </c>
      <c r="Q3844" s="748">
        <f t="shared" si="1449"/>
        <v>-3.7747127275956222E-3</v>
      </c>
      <c r="R3844" s="748">
        <f t="shared" si="1449"/>
        <v>-9.3313857571435625E-3</v>
      </c>
      <c r="S3844" s="748">
        <f t="shared" si="1449"/>
        <v>-1.5810872683899705E-3</v>
      </c>
      <c r="T3844" s="748">
        <f t="shared" si="1449"/>
        <v>-9.9533789794000564E-3</v>
      </c>
      <c r="U3844" s="748">
        <f t="shared" si="1449"/>
        <v>-6.2764640653077963E-3</v>
      </c>
      <c r="V3844" s="748">
        <f t="shared" si="1449"/>
        <v>-9.0494663639707363E-3</v>
      </c>
      <c r="W3844" s="748">
        <f t="shared" si="1449"/>
        <v>-7.3566108266517223E-3</v>
      </c>
      <c r="X3844" s="748">
        <f t="shared" si="1449"/>
        <v>-8.9864451905179825E-3</v>
      </c>
      <c r="Y3844" s="748">
        <f>(Y3751+Y3758-Y3771-Y3778-Y3785-Y3792-Y3799-Y3806-Y3813-Y3820-Y3827-Y3834)/(Y3751+Y3758)</f>
        <v>-3.489740591500346E-3</v>
      </c>
      <c r="Z3844" s="414">
        <f t="shared" si="1449"/>
        <v>4.275498450407581E-3</v>
      </c>
      <c r="AA3844" s="414">
        <f t="shared" si="1449"/>
        <v>3.9471614083545995E-3</v>
      </c>
      <c r="AB3844" s="415">
        <f t="shared" si="1449"/>
        <v>-4.2097975906493979E-4</v>
      </c>
      <c r="AC3844" s="416">
        <f>(AC3751+AC3758-AC3778-AC3785-AC3792-AC3799-AC3806-AC3813-AC3820-AC3834)/(AC3751+AC3758)</f>
        <v>7.177870315955787E-3</v>
      </c>
      <c r="AD3844" s="1"/>
      <c r="AE3844" s="24"/>
      <c r="AF3844" s="1"/>
      <c r="AJ3844" s="399"/>
      <c r="AK3844" s="399"/>
      <c r="AL3844" s="399"/>
      <c r="AM3844" s="399"/>
      <c r="AN3844" s="399"/>
    </row>
    <row r="3845" spans="1:40" ht="16.5" thickBot="1" x14ac:dyDescent="0.3">
      <c r="D3845" s="1231"/>
      <c r="E3845" s="1465"/>
      <c r="F3845" s="1465"/>
      <c r="G3845" s="1465"/>
      <c r="H3845" s="2172"/>
      <c r="I3845" s="1465"/>
      <c r="J3845" s="1465"/>
      <c r="K3845" s="1465"/>
      <c r="L3845" s="1465"/>
      <c r="M3845" s="1465"/>
      <c r="N3845" s="2172"/>
      <c r="O3845" s="1465"/>
      <c r="P3845" s="1465"/>
      <c r="Q3845" s="1465"/>
      <c r="R3845" s="1465"/>
      <c r="S3845" s="1465"/>
      <c r="T3845" s="1465"/>
      <c r="U3845" s="1465"/>
      <c r="V3845" s="1465"/>
      <c r="W3845" s="1465"/>
      <c r="X3845" s="1465"/>
      <c r="Y3845" s="2172"/>
      <c r="Z3845" s="1465"/>
      <c r="AA3845" s="1465"/>
      <c r="AB3845" s="1465"/>
      <c r="AC3845" s="923"/>
      <c r="AG3845" s="2"/>
      <c r="AJ3845" s="399"/>
      <c r="AK3845" s="399"/>
      <c r="AL3845" s="399"/>
      <c r="AM3845" s="399"/>
      <c r="AN3845" s="399"/>
    </row>
    <row r="3846" spans="1:40" ht="16.5" thickBot="1" x14ac:dyDescent="0.3">
      <c r="A3846" s="3546" t="s">
        <v>675</v>
      </c>
      <c r="B3846" s="3643"/>
      <c r="C3846" s="165"/>
      <c r="D3846" s="167">
        <v>0</v>
      </c>
      <c r="E3846" s="615">
        <v>1</v>
      </c>
      <c r="F3846" s="616">
        <v>2</v>
      </c>
      <c r="G3846" s="616">
        <v>3</v>
      </c>
      <c r="H3846" s="752">
        <v>4</v>
      </c>
      <c r="I3846" s="752">
        <v>5</v>
      </c>
      <c r="J3846" s="752">
        <v>6</v>
      </c>
      <c r="K3846" s="752">
        <v>7</v>
      </c>
      <c r="L3846" s="752">
        <v>8</v>
      </c>
      <c r="M3846" s="752">
        <v>9</v>
      </c>
      <c r="N3846" s="752">
        <v>10</v>
      </c>
      <c r="O3846" s="752">
        <v>11</v>
      </c>
      <c r="P3846" s="752">
        <v>12</v>
      </c>
      <c r="Q3846" s="752">
        <v>13</v>
      </c>
      <c r="R3846" s="752">
        <v>14</v>
      </c>
      <c r="S3846" s="752">
        <v>15</v>
      </c>
      <c r="T3846" s="752">
        <v>16</v>
      </c>
      <c r="U3846" s="752">
        <v>17</v>
      </c>
      <c r="V3846" s="752">
        <v>18</v>
      </c>
      <c r="W3846" s="752">
        <v>19</v>
      </c>
      <c r="X3846" s="752">
        <v>20</v>
      </c>
      <c r="Y3846" s="752">
        <v>21</v>
      </c>
      <c r="Z3846" s="616">
        <v>22</v>
      </c>
      <c r="AA3846" s="616">
        <v>23</v>
      </c>
      <c r="AB3846" s="165">
        <v>24</v>
      </c>
      <c r="AC3846" s="60"/>
      <c r="AD3846" s="2"/>
      <c r="AE3846" s="2"/>
      <c r="AF3846" s="2"/>
      <c r="AG3846" s="2"/>
      <c r="AJ3846" s="399"/>
      <c r="AK3846" s="399"/>
      <c r="AL3846" s="399"/>
      <c r="AM3846" s="399"/>
      <c r="AN3846" s="399"/>
    </row>
    <row r="3847" spans="1:40" x14ac:dyDescent="0.25">
      <c r="A3847" s="580" t="s">
        <v>11</v>
      </c>
      <c r="B3847" s="353"/>
      <c r="C3847" s="581"/>
      <c r="D3847" s="2221"/>
      <c r="E3847" s="2222">
        <v>9</v>
      </c>
      <c r="F3847" s="2223">
        <v>9</v>
      </c>
      <c r="G3847" s="2223">
        <v>9</v>
      </c>
      <c r="H3847" s="2224">
        <v>9</v>
      </c>
      <c r="I3847" s="2224">
        <v>9</v>
      </c>
      <c r="J3847" s="2224">
        <v>9</v>
      </c>
      <c r="K3847" s="2224">
        <v>9</v>
      </c>
      <c r="L3847" s="2224">
        <v>9</v>
      </c>
      <c r="M3847" s="2224">
        <v>9</v>
      </c>
      <c r="N3847" s="2224">
        <v>9</v>
      </c>
      <c r="O3847" s="2224">
        <v>9</v>
      </c>
      <c r="P3847" s="2224">
        <v>9</v>
      </c>
      <c r="Q3847" s="2224">
        <v>9</v>
      </c>
      <c r="R3847" s="2224">
        <v>9</v>
      </c>
      <c r="S3847" s="2224">
        <v>9</v>
      </c>
      <c r="T3847" s="2224">
        <v>9</v>
      </c>
      <c r="U3847" s="2224">
        <v>9</v>
      </c>
      <c r="V3847" s="2224">
        <v>9</v>
      </c>
      <c r="W3847" s="2224">
        <v>9</v>
      </c>
      <c r="X3847" s="2224">
        <v>9</v>
      </c>
      <c r="Y3847" s="2224">
        <v>9</v>
      </c>
      <c r="Z3847" s="2224">
        <v>9</v>
      </c>
      <c r="AA3847" s="2223">
        <v>9</v>
      </c>
      <c r="AB3847" s="2225">
        <v>9</v>
      </c>
      <c r="AC3847" s="582"/>
      <c r="AD3847" s="2"/>
      <c r="AE3847" s="2"/>
      <c r="AF3847" s="2"/>
      <c r="AG3847" s="2"/>
      <c r="AJ3847" s="399"/>
      <c r="AK3847" s="399"/>
      <c r="AL3847" s="399"/>
      <c r="AM3847" s="399"/>
      <c r="AN3847" s="399"/>
    </row>
    <row r="3848" spans="1:40" ht="16.5" thickBot="1" x14ac:dyDescent="0.3">
      <c r="A3848" s="1256" t="s">
        <v>12</v>
      </c>
      <c r="B3848" s="1033"/>
      <c r="C3848" s="1257"/>
      <c r="D3848" s="2226"/>
      <c r="E3848" s="2227">
        <v>9</v>
      </c>
      <c r="F3848" s="2228">
        <v>9</v>
      </c>
      <c r="G3848" s="2228">
        <v>9</v>
      </c>
      <c r="H3848" s="2229">
        <v>9</v>
      </c>
      <c r="I3848" s="2229">
        <v>9</v>
      </c>
      <c r="J3848" s="2229">
        <v>9</v>
      </c>
      <c r="K3848" s="2229">
        <v>9</v>
      </c>
      <c r="L3848" s="2229">
        <v>9</v>
      </c>
      <c r="M3848" s="2229">
        <v>9</v>
      </c>
      <c r="N3848" s="2229">
        <v>9</v>
      </c>
      <c r="O3848" s="2229">
        <v>9</v>
      </c>
      <c r="P3848" s="2229">
        <v>9</v>
      </c>
      <c r="Q3848" s="2229">
        <v>9</v>
      </c>
      <c r="R3848" s="2229">
        <v>9</v>
      </c>
      <c r="S3848" s="2229">
        <v>9</v>
      </c>
      <c r="T3848" s="2229">
        <v>9</v>
      </c>
      <c r="U3848" s="2229">
        <v>9</v>
      </c>
      <c r="V3848" s="2229">
        <v>9</v>
      </c>
      <c r="W3848" s="2229">
        <v>9</v>
      </c>
      <c r="X3848" s="2229">
        <v>9</v>
      </c>
      <c r="Y3848" s="2229">
        <v>9</v>
      </c>
      <c r="Z3848" s="2229">
        <v>9</v>
      </c>
      <c r="AA3848" s="2229">
        <v>9</v>
      </c>
      <c r="AB3848" s="2230">
        <v>9</v>
      </c>
      <c r="AC3848" s="1259"/>
      <c r="AD3848" s="2"/>
      <c r="AE3848" s="2"/>
      <c r="AF3848" s="2"/>
      <c r="AJ3848" s="14"/>
      <c r="AK3848" s="14"/>
      <c r="AL3848" s="15"/>
      <c r="AM3848" s="14"/>
      <c r="AN3848" s="399"/>
    </row>
    <row r="3849" spans="1:40" x14ac:dyDescent="0.25">
      <c r="A3849" s="3677" t="s">
        <v>676</v>
      </c>
      <c r="B3849" s="3559" t="s">
        <v>677</v>
      </c>
      <c r="C3849" s="121" t="s">
        <v>14</v>
      </c>
      <c r="D3849" s="113"/>
      <c r="E3849" s="328"/>
      <c r="F3849" s="324"/>
      <c r="G3849" s="324"/>
      <c r="H3849" s="324"/>
      <c r="I3849" s="324"/>
      <c r="J3849" s="324"/>
      <c r="K3849" s="324"/>
      <c r="L3849" s="324"/>
      <c r="M3849" s="324"/>
      <c r="N3849" s="324"/>
      <c r="O3849" s="324"/>
      <c r="P3849" s="324"/>
      <c r="Q3849" s="324"/>
      <c r="R3849" s="324"/>
      <c r="S3849" s="324"/>
      <c r="T3849" s="324"/>
      <c r="U3849" s="324"/>
      <c r="V3849" s="324"/>
      <c r="W3849" s="324"/>
      <c r="X3849" s="324"/>
      <c r="Y3849" s="324"/>
      <c r="Z3849" s="324"/>
      <c r="AA3849" s="324"/>
      <c r="AB3849" s="534"/>
      <c r="AC3849" s="106">
        <f>SUM(E3849:AB3849)</f>
        <v>0</v>
      </c>
      <c r="AJ3849" s="433"/>
      <c r="AK3849" s="434"/>
      <c r="AL3849" s="433"/>
      <c r="AM3849" s="15"/>
      <c r="AN3849" s="399"/>
    </row>
    <row r="3850" spans="1:40" x14ac:dyDescent="0.25">
      <c r="A3850" s="3678"/>
      <c r="B3850" s="3560"/>
      <c r="C3850" s="123" t="s">
        <v>15</v>
      </c>
      <c r="D3850" s="108"/>
      <c r="E3850" s="310"/>
      <c r="F3850" s="311"/>
      <c r="G3850" s="311"/>
      <c r="H3850" s="311"/>
      <c r="I3850" s="311"/>
      <c r="J3850" s="311"/>
      <c r="K3850" s="311"/>
      <c r="L3850" s="311"/>
      <c r="M3850" s="311"/>
      <c r="N3850" s="311"/>
      <c r="O3850" s="311"/>
      <c r="P3850" s="311"/>
      <c r="Q3850" s="311"/>
      <c r="R3850" s="311"/>
      <c r="S3850" s="311"/>
      <c r="T3850" s="311"/>
      <c r="U3850" s="311"/>
      <c r="V3850" s="311"/>
      <c r="W3850" s="311"/>
      <c r="X3850" s="311"/>
      <c r="Y3850" s="311"/>
      <c r="Z3850" s="311"/>
      <c r="AA3850" s="311"/>
      <c r="AB3850" s="397"/>
      <c r="AC3850" s="107">
        <f>SUM(E3850:AB3850)</f>
        <v>0</v>
      </c>
      <c r="AJ3850" s="15"/>
      <c r="AK3850" s="15"/>
      <c r="AL3850" s="15"/>
      <c r="AM3850" s="15"/>
      <c r="AN3850" s="399"/>
    </row>
    <row r="3851" spans="1:40" x14ac:dyDescent="0.25">
      <c r="A3851" s="3678"/>
      <c r="B3851" s="3560"/>
      <c r="C3851" s="123" t="s">
        <v>16</v>
      </c>
      <c r="D3851" s="108" t="s">
        <v>55</v>
      </c>
      <c r="E3851" s="329">
        <v>3</v>
      </c>
      <c r="F3851" s="330">
        <v>3</v>
      </c>
      <c r="G3851" s="330">
        <v>3</v>
      </c>
      <c r="H3851" s="330">
        <v>3</v>
      </c>
      <c r="I3851" s="330">
        <v>3</v>
      </c>
      <c r="J3851" s="330">
        <v>4</v>
      </c>
      <c r="K3851" s="330">
        <v>7</v>
      </c>
      <c r="L3851" s="330">
        <v>9</v>
      </c>
      <c r="M3851" s="330">
        <v>15</v>
      </c>
      <c r="N3851" s="330">
        <v>17</v>
      </c>
      <c r="O3851" s="330">
        <v>18</v>
      </c>
      <c r="P3851" s="330">
        <v>16</v>
      </c>
      <c r="Q3851" s="330">
        <v>18</v>
      </c>
      <c r="R3851" s="330">
        <v>16</v>
      </c>
      <c r="S3851" s="330">
        <v>16</v>
      </c>
      <c r="T3851" s="330">
        <v>17</v>
      </c>
      <c r="U3851" s="330">
        <v>18</v>
      </c>
      <c r="V3851" s="330">
        <v>16</v>
      </c>
      <c r="W3851" s="330">
        <v>16</v>
      </c>
      <c r="X3851" s="330">
        <v>13</v>
      </c>
      <c r="Y3851" s="330">
        <v>14</v>
      </c>
      <c r="Z3851" s="330">
        <v>12</v>
      </c>
      <c r="AA3851" s="330">
        <v>8</v>
      </c>
      <c r="AB3851" s="1476">
        <v>7</v>
      </c>
      <c r="AC3851" s="107">
        <f>AVERAGE(E3851:AB3851)</f>
        <v>11.333333333333334</v>
      </c>
      <c r="AJ3851" s="15"/>
      <c r="AK3851" s="15"/>
      <c r="AL3851" s="15"/>
      <c r="AM3851" s="15"/>
      <c r="AN3851" s="399"/>
    </row>
    <row r="3852" spans="1:40" x14ac:dyDescent="0.25">
      <c r="A3852" s="3669"/>
      <c r="B3852" s="3504"/>
      <c r="C3852" s="123" t="s">
        <v>18</v>
      </c>
      <c r="D3852" s="1280"/>
      <c r="E3852" s="316" t="e">
        <f>E3850/E3849</f>
        <v>#DIV/0!</v>
      </c>
      <c r="F3852" s="317" t="e">
        <f t="shared" ref="F3852:AB3852" si="1450">F3850/F3849</f>
        <v>#DIV/0!</v>
      </c>
      <c r="G3852" s="317" t="e">
        <f t="shared" si="1450"/>
        <v>#DIV/0!</v>
      </c>
      <c r="H3852" s="317" t="e">
        <f t="shared" si="1450"/>
        <v>#DIV/0!</v>
      </c>
      <c r="I3852" s="317" t="e">
        <f t="shared" si="1450"/>
        <v>#DIV/0!</v>
      </c>
      <c r="J3852" s="317" t="e">
        <f t="shared" si="1450"/>
        <v>#DIV/0!</v>
      </c>
      <c r="K3852" s="317" t="e">
        <f t="shared" si="1450"/>
        <v>#DIV/0!</v>
      </c>
      <c r="L3852" s="317" t="e">
        <f t="shared" si="1450"/>
        <v>#DIV/0!</v>
      </c>
      <c r="M3852" s="317" t="e">
        <f t="shared" si="1450"/>
        <v>#DIV/0!</v>
      </c>
      <c r="N3852" s="317" t="e">
        <f t="shared" si="1450"/>
        <v>#DIV/0!</v>
      </c>
      <c r="O3852" s="317" t="e">
        <f t="shared" si="1450"/>
        <v>#DIV/0!</v>
      </c>
      <c r="P3852" s="317" t="e">
        <f t="shared" si="1450"/>
        <v>#DIV/0!</v>
      </c>
      <c r="Q3852" s="317" t="e">
        <f t="shared" si="1450"/>
        <v>#DIV/0!</v>
      </c>
      <c r="R3852" s="317" t="e">
        <f t="shared" si="1450"/>
        <v>#DIV/0!</v>
      </c>
      <c r="S3852" s="317" t="e">
        <f t="shared" si="1450"/>
        <v>#DIV/0!</v>
      </c>
      <c r="T3852" s="317" t="e">
        <f t="shared" si="1450"/>
        <v>#DIV/0!</v>
      </c>
      <c r="U3852" s="317" t="e">
        <f t="shared" si="1450"/>
        <v>#DIV/0!</v>
      </c>
      <c r="V3852" s="317" t="e">
        <f t="shared" si="1450"/>
        <v>#DIV/0!</v>
      </c>
      <c r="W3852" s="317" t="e">
        <f t="shared" si="1450"/>
        <v>#DIV/0!</v>
      </c>
      <c r="X3852" s="317" t="e">
        <f t="shared" si="1450"/>
        <v>#DIV/0!</v>
      </c>
      <c r="Y3852" s="317" t="e">
        <f>Y3850/Y3849</f>
        <v>#DIV/0!</v>
      </c>
      <c r="Z3852" s="317" t="e">
        <f t="shared" si="1450"/>
        <v>#DIV/0!</v>
      </c>
      <c r="AA3852" s="317" t="e">
        <f t="shared" si="1450"/>
        <v>#DIV/0!</v>
      </c>
      <c r="AB3852" s="339" t="e">
        <f t="shared" si="1450"/>
        <v>#DIV/0!</v>
      </c>
      <c r="AC3852" s="436" t="e">
        <f>AC3850/AC3849</f>
        <v>#DIV/0!</v>
      </c>
      <c r="AJ3852" s="15"/>
      <c r="AK3852" s="15"/>
      <c r="AL3852" s="15"/>
      <c r="AM3852" s="15"/>
      <c r="AN3852" s="399"/>
    </row>
    <row r="3853" spans="1:40" x14ac:dyDescent="0.25">
      <c r="A3853" s="2059"/>
      <c r="B3853" s="2062"/>
      <c r="C3853" s="124" t="s">
        <v>117</v>
      </c>
      <c r="D3853" s="1281"/>
      <c r="E3853" s="316"/>
      <c r="F3853" s="317"/>
      <c r="G3853" s="317"/>
      <c r="H3853" s="317"/>
      <c r="I3853" s="317"/>
      <c r="J3853" s="317"/>
      <c r="K3853" s="317"/>
      <c r="L3853" s="317"/>
      <c r="M3853" s="317"/>
      <c r="N3853" s="317"/>
      <c r="O3853" s="317"/>
      <c r="P3853" s="317"/>
      <c r="Q3853" s="317"/>
      <c r="R3853" s="317"/>
      <c r="S3853" s="317"/>
      <c r="T3853" s="317"/>
      <c r="U3853" s="317"/>
      <c r="V3853" s="317"/>
      <c r="W3853" s="317"/>
      <c r="X3853" s="317"/>
      <c r="Y3853" s="317"/>
      <c r="Z3853" s="317"/>
      <c r="AA3853" s="317"/>
      <c r="AB3853" s="339"/>
      <c r="AC3853" s="108"/>
      <c r="AJ3853" s="15"/>
      <c r="AK3853" s="15"/>
      <c r="AL3853" s="15"/>
      <c r="AM3853" s="15"/>
      <c r="AN3853" s="399"/>
    </row>
    <row r="3854" spans="1:40" ht="16.5" thickBot="1" x14ac:dyDescent="0.3">
      <c r="A3854" s="2059"/>
      <c r="B3854" s="2062"/>
      <c r="C3854" s="124" t="s">
        <v>118</v>
      </c>
      <c r="D3854" s="1283"/>
      <c r="E3854" s="320"/>
      <c r="F3854" s="321"/>
      <c r="G3854" s="321"/>
      <c r="H3854" s="321"/>
      <c r="I3854" s="321"/>
      <c r="J3854" s="321"/>
      <c r="K3854" s="321"/>
      <c r="L3854" s="321"/>
      <c r="M3854" s="321"/>
      <c r="N3854" s="321"/>
      <c r="O3854" s="321"/>
      <c r="P3854" s="321"/>
      <c r="Q3854" s="321"/>
      <c r="R3854" s="321"/>
      <c r="S3854" s="321"/>
      <c r="T3854" s="321"/>
      <c r="U3854" s="321"/>
      <c r="V3854" s="321"/>
      <c r="W3854" s="321"/>
      <c r="X3854" s="321"/>
      <c r="Y3854" s="321"/>
      <c r="Z3854" s="321"/>
      <c r="AA3854" s="321"/>
      <c r="AB3854" s="809"/>
      <c r="AC3854" s="128"/>
      <c r="AD3854" s="96"/>
      <c r="AJ3854" s="14"/>
      <c r="AK3854" s="14"/>
      <c r="AL3854" s="15"/>
      <c r="AM3854" s="14"/>
      <c r="AN3854" s="399"/>
    </row>
    <row r="3855" spans="1:40" x14ac:dyDescent="0.25">
      <c r="A3855" s="3677" t="s">
        <v>1067</v>
      </c>
      <c r="B3855" s="3559" t="s">
        <v>678</v>
      </c>
      <c r="C3855" s="121" t="s">
        <v>14</v>
      </c>
      <c r="D3855" s="113"/>
      <c r="E3855" s="309"/>
      <c r="F3855" s="71"/>
      <c r="G3855" s="71"/>
      <c r="H3855" s="71"/>
      <c r="I3855" s="71"/>
      <c r="J3855" s="71"/>
      <c r="K3855" s="71"/>
      <c r="L3855" s="71"/>
      <c r="M3855" s="71"/>
      <c r="N3855" s="71"/>
      <c r="O3855" s="71"/>
      <c r="P3855" s="71"/>
      <c r="Q3855" s="71"/>
      <c r="R3855" s="71"/>
      <c r="S3855" s="71"/>
      <c r="T3855" s="71"/>
      <c r="U3855" s="71"/>
      <c r="V3855" s="71"/>
      <c r="W3855" s="71"/>
      <c r="X3855" s="71"/>
      <c r="Y3855" s="71"/>
      <c r="Z3855" s="71"/>
      <c r="AA3855" s="71"/>
      <c r="AB3855" s="396"/>
      <c r="AC3855" s="106">
        <f>SUM(E3855:AB3855)</f>
        <v>0</v>
      </c>
      <c r="AJ3855" s="433"/>
      <c r="AK3855" s="434"/>
      <c r="AL3855" s="433"/>
      <c r="AM3855" s="15"/>
      <c r="AN3855" s="399"/>
    </row>
    <row r="3856" spans="1:40" x14ac:dyDescent="0.25">
      <c r="A3856" s="3678"/>
      <c r="B3856" s="3560"/>
      <c r="C3856" s="123" t="s">
        <v>15</v>
      </c>
      <c r="D3856" s="108"/>
      <c r="E3856" s="310"/>
      <c r="F3856" s="311"/>
      <c r="G3856" s="311"/>
      <c r="H3856" s="311"/>
      <c r="I3856" s="311"/>
      <c r="J3856" s="311"/>
      <c r="K3856" s="311"/>
      <c r="L3856" s="311"/>
      <c r="M3856" s="311"/>
      <c r="N3856" s="311"/>
      <c r="O3856" s="311"/>
      <c r="P3856" s="311"/>
      <c r="Q3856" s="311"/>
      <c r="R3856" s="311"/>
      <c r="S3856" s="311"/>
      <c r="T3856" s="311"/>
      <c r="U3856" s="311"/>
      <c r="V3856" s="311"/>
      <c r="W3856" s="311"/>
      <c r="X3856" s="311"/>
      <c r="Y3856" s="311"/>
      <c r="Z3856" s="311"/>
      <c r="AA3856" s="311"/>
      <c r="AB3856" s="397"/>
      <c r="AC3856" s="107">
        <f>SUM(E3856:AB3856)</f>
        <v>0</v>
      </c>
      <c r="AJ3856" s="15"/>
      <c r="AK3856" s="15"/>
      <c r="AL3856" s="15"/>
      <c r="AM3856" s="15"/>
      <c r="AN3856" s="399"/>
    </row>
    <row r="3857" spans="1:42" x14ac:dyDescent="0.25">
      <c r="A3857" s="3678"/>
      <c r="B3857" s="3560"/>
      <c r="C3857" s="123" t="s">
        <v>16</v>
      </c>
      <c r="D3857" s="108" t="s">
        <v>55</v>
      </c>
      <c r="E3857" s="329">
        <v>21</v>
      </c>
      <c r="F3857" s="330">
        <v>18</v>
      </c>
      <c r="G3857" s="330">
        <v>19</v>
      </c>
      <c r="H3857" s="330">
        <v>18</v>
      </c>
      <c r="I3857" s="330">
        <v>17</v>
      </c>
      <c r="J3857" s="330">
        <v>20</v>
      </c>
      <c r="K3857" s="330">
        <v>21</v>
      </c>
      <c r="L3857" s="330">
        <v>24</v>
      </c>
      <c r="M3857" s="330">
        <v>29</v>
      </c>
      <c r="N3857" s="330">
        <v>31</v>
      </c>
      <c r="O3857" s="330">
        <v>29</v>
      </c>
      <c r="P3857" s="330">
        <v>31</v>
      </c>
      <c r="Q3857" s="330">
        <v>29</v>
      </c>
      <c r="R3857" s="330">
        <v>27</v>
      </c>
      <c r="S3857" s="330">
        <v>31</v>
      </c>
      <c r="T3857" s="330">
        <v>29</v>
      </c>
      <c r="U3857" s="330">
        <v>27</v>
      </c>
      <c r="V3857" s="330">
        <v>26</v>
      </c>
      <c r="W3857" s="330">
        <v>24</v>
      </c>
      <c r="X3857" s="330">
        <v>24</v>
      </c>
      <c r="Y3857" s="330">
        <v>24</v>
      </c>
      <c r="Z3857" s="330">
        <v>24</v>
      </c>
      <c r="AA3857" s="330">
        <v>21</v>
      </c>
      <c r="AB3857" s="1476">
        <v>20</v>
      </c>
      <c r="AC3857" s="107">
        <f>AVERAGE(E3857:AB3857)</f>
        <v>24.333333333333332</v>
      </c>
      <c r="AJ3857" s="15"/>
      <c r="AK3857" s="15"/>
      <c r="AL3857" s="15"/>
      <c r="AM3857" s="15"/>
      <c r="AN3857" s="399"/>
    </row>
    <row r="3858" spans="1:42" x14ac:dyDescent="0.25">
      <c r="A3858" s="3669"/>
      <c r="B3858" s="3504"/>
      <c r="C3858" s="123" t="s">
        <v>18</v>
      </c>
      <c r="D3858" s="1280"/>
      <c r="E3858" s="316" t="e">
        <f t="shared" ref="E3858:AB3858" si="1451">E3856/E3855</f>
        <v>#DIV/0!</v>
      </c>
      <c r="F3858" s="317" t="e">
        <f t="shared" si="1451"/>
        <v>#DIV/0!</v>
      </c>
      <c r="G3858" s="317" t="e">
        <f t="shared" si="1451"/>
        <v>#DIV/0!</v>
      </c>
      <c r="H3858" s="317" t="e">
        <f t="shared" si="1451"/>
        <v>#DIV/0!</v>
      </c>
      <c r="I3858" s="317" t="e">
        <f t="shared" si="1451"/>
        <v>#DIV/0!</v>
      </c>
      <c r="J3858" s="317" t="e">
        <f t="shared" si="1451"/>
        <v>#DIV/0!</v>
      </c>
      <c r="K3858" s="317" t="e">
        <f t="shared" si="1451"/>
        <v>#DIV/0!</v>
      </c>
      <c r="L3858" s="317" t="e">
        <f t="shared" si="1451"/>
        <v>#DIV/0!</v>
      </c>
      <c r="M3858" s="317" t="e">
        <f t="shared" si="1451"/>
        <v>#DIV/0!</v>
      </c>
      <c r="N3858" s="317" t="e">
        <f t="shared" si="1451"/>
        <v>#DIV/0!</v>
      </c>
      <c r="O3858" s="317" t="e">
        <f t="shared" si="1451"/>
        <v>#DIV/0!</v>
      </c>
      <c r="P3858" s="317" t="e">
        <f t="shared" si="1451"/>
        <v>#DIV/0!</v>
      </c>
      <c r="Q3858" s="317" t="e">
        <f t="shared" si="1451"/>
        <v>#DIV/0!</v>
      </c>
      <c r="R3858" s="317" t="e">
        <f t="shared" si="1451"/>
        <v>#DIV/0!</v>
      </c>
      <c r="S3858" s="317" t="e">
        <f t="shared" si="1451"/>
        <v>#DIV/0!</v>
      </c>
      <c r="T3858" s="317" t="e">
        <f t="shared" si="1451"/>
        <v>#DIV/0!</v>
      </c>
      <c r="U3858" s="317" t="e">
        <f t="shared" si="1451"/>
        <v>#DIV/0!</v>
      </c>
      <c r="V3858" s="317" t="e">
        <f t="shared" si="1451"/>
        <v>#DIV/0!</v>
      </c>
      <c r="W3858" s="317" t="e">
        <f t="shared" si="1451"/>
        <v>#DIV/0!</v>
      </c>
      <c r="X3858" s="317" t="e">
        <f t="shared" si="1451"/>
        <v>#DIV/0!</v>
      </c>
      <c r="Y3858" s="317" t="e">
        <f>Y3856/Y3855</f>
        <v>#DIV/0!</v>
      </c>
      <c r="Z3858" s="317" t="e">
        <f t="shared" si="1451"/>
        <v>#DIV/0!</v>
      </c>
      <c r="AA3858" s="317" t="e">
        <f t="shared" si="1451"/>
        <v>#DIV/0!</v>
      </c>
      <c r="AB3858" s="339" t="e">
        <f t="shared" si="1451"/>
        <v>#DIV/0!</v>
      </c>
      <c r="AC3858" s="436" t="e">
        <f>AC3856/AC3855</f>
        <v>#DIV/0!</v>
      </c>
      <c r="AJ3858" s="15"/>
      <c r="AK3858" s="15"/>
      <c r="AL3858" s="15"/>
      <c r="AM3858" s="15"/>
      <c r="AN3858" s="399"/>
    </row>
    <row r="3859" spans="1:42" x14ac:dyDescent="0.25">
      <c r="A3859" s="2059"/>
      <c r="B3859" s="2062"/>
      <c r="C3859" s="991" t="s">
        <v>117</v>
      </c>
      <c r="D3859" s="1282"/>
      <c r="E3859" s="316"/>
      <c r="F3859" s="317"/>
      <c r="G3859" s="317"/>
      <c r="H3859" s="317"/>
      <c r="I3859" s="317"/>
      <c r="J3859" s="317"/>
      <c r="K3859" s="317"/>
      <c r="L3859" s="317"/>
      <c r="M3859" s="317"/>
      <c r="N3859" s="317"/>
      <c r="O3859" s="317"/>
      <c r="P3859" s="317"/>
      <c r="Q3859" s="317"/>
      <c r="R3859" s="317"/>
      <c r="S3859" s="317"/>
      <c r="T3859" s="317"/>
      <c r="U3859" s="317"/>
      <c r="V3859" s="317"/>
      <c r="W3859" s="317"/>
      <c r="X3859" s="317"/>
      <c r="Y3859" s="317"/>
      <c r="Z3859" s="317"/>
      <c r="AA3859" s="317"/>
      <c r="AB3859" s="339"/>
      <c r="AC3859" s="108"/>
      <c r="AJ3859" s="15"/>
      <c r="AK3859" s="15"/>
      <c r="AL3859" s="15"/>
      <c r="AM3859" s="15"/>
      <c r="AN3859" s="399"/>
    </row>
    <row r="3860" spans="1:42" ht="16.5" thickBot="1" x14ac:dyDescent="0.3">
      <c r="A3860" s="2060"/>
      <c r="B3860" s="2063"/>
      <c r="C3860" s="1004" t="s">
        <v>118</v>
      </c>
      <c r="D3860" s="1283"/>
      <c r="E3860" s="320"/>
      <c r="F3860" s="321"/>
      <c r="G3860" s="321"/>
      <c r="H3860" s="321"/>
      <c r="I3860" s="321"/>
      <c r="J3860" s="321"/>
      <c r="K3860" s="321"/>
      <c r="L3860" s="321"/>
      <c r="M3860" s="321"/>
      <c r="N3860" s="321"/>
      <c r="O3860" s="321"/>
      <c r="P3860" s="321"/>
      <c r="Q3860" s="321"/>
      <c r="R3860" s="321"/>
      <c r="S3860" s="321"/>
      <c r="T3860" s="321"/>
      <c r="U3860" s="321"/>
      <c r="V3860" s="321"/>
      <c r="W3860" s="321"/>
      <c r="X3860" s="321"/>
      <c r="Y3860" s="321"/>
      <c r="Z3860" s="321"/>
      <c r="AA3860" s="321"/>
      <c r="AB3860" s="809"/>
      <c r="AC3860" s="114"/>
      <c r="AJ3860" s="14"/>
      <c r="AK3860" s="14"/>
      <c r="AL3860" s="15"/>
      <c r="AM3860" s="14"/>
      <c r="AN3860" s="399"/>
    </row>
    <row r="3861" spans="1:42" ht="16.5" thickBot="1" x14ac:dyDescent="0.3">
      <c r="A3861" s="3253"/>
      <c r="B3861" s="3254" t="s">
        <v>1353</v>
      </c>
      <c r="C3861" s="3255"/>
      <c r="D3861" s="3256" t="s">
        <v>55</v>
      </c>
      <c r="E3861" s="3250">
        <v>0</v>
      </c>
      <c r="F3861" s="3251">
        <v>0</v>
      </c>
      <c r="G3861" s="3251">
        <v>0</v>
      </c>
      <c r="H3861" s="3251">
        <v>0</v>
      </c>
      <c r="I3861" s="3251">
        <v>0</v>
      </c>
      <c r="J3861" s="3251">
        <v>0</v>
      </c>
      <c r="K3861" s="3251">
        <v>0</v>
      </c>
      <c r="L3861" s="3251">
        <v>0</v>
      </c>
      <c r="M3861" s="3251">
        <v>0</v>
      </c>
      <c r="N3861" s="3251">
        <v>0</v>
      </c>
      <c r="O3861" s="3251">
        <v>0</v>
      </c>
      <c r="P3861" s="3251">
        <v>0</v>
      </c>
      <c r="Q3861" s="3251">
        <v>0</v>
      </c>
      <c r="R3861" s="3251">
        <v>0</v>
      </c>
      <c r="S3861" s="3251">
        <v>0</v>
      </c>
      <c r="T3861" s="3251">
        <v>0</v>
      </c>
      <c r="U3861" s="3251">
        <v>0</v>
      </c>
      <c r="V3861" s="3251">
        <v>0</v>
      </c>
      <c r="W3861" s="3251">
        <v>0</v>
      </c>
      <c r="X3861" s="3251">
        <v>0</v>
      </c>
      <c r="Y3861" s="3251">
        <v>0</v>
      </c>
      <c r="Z3861" s="3251">
        <v>0</v>
      </c>
      <c r="AA3861" s="3251">
        <v>0</v>
      </c>
      <c r="AB3861" s="3252">
        <v>0</v>
      </c>
      <c r="AC3861" s="3257"/>
      <c r="AJ3861" s="14"/>
      <c r="AK3861" s="14"/>
      <c r="AL3861" s="15"/>
      <c r="AM3861" s="14"/>
      <c r="AN3861" s="399"/>
    </row>
    <row r="3862" spans="1:42" ht="15.75" customHeight="1" x14ac:dyDescent="0.25">
      <c r="A3862" s="3749" t="s">
        <v>679</v>
      </c>
      <c r="B3862" s="3752" t="s">
        <v>680</v>
      </c>
      <c r="C3862" s="121" t="s">
        <v>14</v>
      </c>
      <c r="D3862" s="113" t="s">
        <v>941</v>
      </c>
      <c r="E3862" s="309">
        <v>1944</v>
      </c>
      <c r="F3862" s="71">
        <v>1684</v>
      </c>
      <c r="G3862" s="71">
        <v>1632</v>
      </c>
      <c r="H3862" s="71">
        <v>1660</v>
      </c>
      <c r="I3862" s="71">
        <v>1740</v>
      </c>
      <c r="J3862" s="71">
        <v>1942</v>
      </c>
      <c r="K3862" s="71">
        <v>2356</v>
      </c>
      <c r="L3862" s="71">
        <v>2704</v>
      </c>
      <c r="M3862" s="71">
        <v>3090</v>
      </c>
      <c r="N3862" s="71">
        <v>3378</v>
      </c>
      <c r="O3862" s="71">
        <v>3432</v>
      </c>
      <c r="P3862" s="71">
        <v>3436</v>
      </c>
      <c r="Q3862" s="71">
        <v>3388</v>
      </c>
      <c r="R3862" s="71">
        <v>3374</v>
      </c>
      <c r="S3862" s="71">
        <v>3314</v>
      </c>
      <c r="T3862" s="71">
        <v>3414</v>
      </c>
      <c r="U3862" s="71">
        <v>3426</v>
      </c>
      <c r="V3862" s="71">
        <v>3368</v>
      </c>
      <c r="W3862" s="71">
        <v>3412</v>
      </c>
      <c r="X3862" s="71">
        <v>3316</v>
      </c>
      <c r="Y3862" s="71">
        <v>3422</v>
      </c>
      <c r="Z3862" s="71">
        <v>3620</v>
      </c>
      <c r="AA3862" s="71">
        <v>3200</v>
      </c>
      <c r="AB3862" s="396">
        <v>2796</v>
      </c>
      <c r="AC3862" s="106">
        <f>SUM(E3862:AB3862)</f>
        <v>69048</v>
      </c>
      <c r="AD3862" s="309">
        <v>25000</v>
      </c>
      <c r="AE3862" s="71">
        <v>100</v>
      </c>
      <c r="AF3862" s="72">
        <v>200</v>
      </c>
      <c r="AJ3862" s="433"/>
      <c r="AK3862" s="434"/>
      <c r="AL3862" s="433"/>
      <c r="AM3862" s="15"/>
      <c r="AN3862" s="399"/>
    </row>
    <row r="3863" spans="1:42" x14ac:dyDescent="0.25">
      <c r="A3863" s="3750"/>
      <c r="B3863" s="3753"/>
      <c r="C3863" s="123" t="s">
        <v>15</v>
      </c>
      <c r="D3863" s="108" t="s">
        <v>941</v>
      </c>
      <c r="E3863" s="310">
        <v>552</v>
      </c>
      <c r="F3863" s="311">
        <v>526</v>
      </c>
      <c r="G3863" s="311">
        <v>522</v>
      </c>
      <c r="H3863" s="311">
        <v>524</v>
      </c>
      <c r="I3863" s="311">
        <v>514</v>
      </c>
      <c r="J3863" s="311">
        <v>548</v>
      </c>
      <c r="K3863" s="311">
        <v>556</v>
      </c>
      <c r="L3863" s="311">
        <v>610</v>
      </c>
      <c r="M3863" s="311">
        <v>754</v>
      </c>
      <c r="N3863" s="311">
        <v>824</v>
      </c>
      <c r="O3863" s="311">
        <v>816</v>
      </c>
      <c r="P3863" s="311">
        <v>844</v>
      </c>
      <c r="Q3863" s="311">
        <v>822</v>
      </c>
      <c r="R3863" s="311">
        <v>850</v>
      </c>
      <c r="S3863" s="311">
        <v>898</v>
      </c>
      <c r="T3863" s="311">
        <v>850</v>
      </c>
      <c r="U3863" s="311">
        <v>806</v>
      </c>
      <c r="V3863" s="311">
        <v>796</v>
      </c>
      <c r="W3863" s="311">
        <v>770</v>
      </c>
      <c r="X3863" s="311">
        <v>746</v>
      </c>
      <c r="Y3863" s="311">
        <v>752</v>
      </c>
      <c r="Z3863" s="311">
        <v>724</v>
      </c>
      <c r="AA3863" s="311">
        <v>676</v>
      </c>
      <c r="AB3863" s="397">
        <v>658</v>
      </c>
      <c r="AC3863" s="107">
        <f>SUM(E3863:AB3863)</f>
        <v>16938</v>
      </c>
      <c r="AD3863" s="81"/>
      <c r="AE3863" s="155"/>
      <c r="AF3863" s="74"/>
      <c r="AJ3863" s="15"/>
      <c r="AK3863" s="15"/>
      <c r="AL3863" s="15"/>
      <c r="AM3863" s="15"/>
      <c r="AN3863" s="399"/>
    </row>
    <row r="3864" spans="1:42" x14ac:dyDescent="0.25">
      <c r="A3864" s="3750"/>
      <c r="B3864" s="3753"/>
      <c r="C3864" s="123" t="s">
        <v>16</v>
      </c>
      <c r="D3864" s="108" t="s">
        <v>55</v>
      </c>
      <c r="E3864" s="1479">
        <v>105</v>
      </c>
      <c r="F3864" s="1474">
        <v>96</v>
      </c>
      <c r="G3864" s="1474">
        <v>110</v>
      </c>
      <c r="H3864" s="330">
        <v>106</v>
      </c>
      <c r="I3864" s="330">
        <v>106</v>
      </c>
      <c r="J3864" s="330">
        <v>110</v>
      </c>
      <c r="K3864" s="330">
        <v>146</v>
      </c>
      <c r="L3864" s="330">
        <v>172</v>
      </c>
      <c r="M3864" s="330">
        <v>202</v>
      </c>
      <c r="N3864" s="330">
        <v>207</v>
      </c>
      <c r="O3864" s="330">
        <v>206</v>
      </c>
      <c r="P3864" s="330">
        <v>202</v>
      </c>
      <c r="Q3864" s="330">
        <v>210</v>
      </c>
      <c r="R3864" s="330">
        <v>195</v>
      </c>
      <c r="S3864" s="330">
        <v>198</v>
      </c>
      <c r="T3864" s="330">
        <v>216</v>
      </c>
      <c r="U3864" s="330">
        <v>198</v>
      </c>
      <c r="V3864" s="330">
        <v>185</v>
      </c>
      <c r="W3864" s="330">
        <v>201</v>
      </c>
      <c r="X3864" s="330">
        <v>193</v>
      </c>
      <c r="Y3864" s="330">
        <v>219</v>
      </c>
      <c r="Z3864" s="1474">
        <v>200</v>
      </c>
      <c r="AA3864" s="1474">
        <v>175</v>
      </c>
      <c r="AB3864" s="1502">
        <v>154</v>
      </c>
      <c r="AC3864" s="107">
        <f>AVERAGE(E3864:AB3864)</f>
        <v>171.33333333333334</v>
      </c>
      <c r="AD3864" s="76">
        <f>SQRT(MIN((E3862*E3862+E3863*E3863),(F3862*F3862+F3863*F3863),(G3862*G3862+G3863*G3863),(H3862*H3862+H3863*H3863),(I3862*I3862+I3863*I3863),(J3862*J3862+J3863*J3863),(K3862*K3862+K3863*K3863),(L3862*L3862+L3863*L3863),(M3862*M3862+M3863*M3863),(N3862*N3862+N3863*N3863),(O3862*O3862+O3863*O3863),(P3862*P3862+P3863*P3863),(R3862*R3862+R3863*R3863),(S3862*S3862+S3863*S3863),(T3862*T3862+T3863*T3863),(U3862*U3862+U3863*U3863),(V3862*V3862+V3863*V3863),(W3862*W3862+W3863*W3863),(X3862*X3862+X3863*X3863),(V3862*V3862+V3863*V3863),(Z3862*Z3862+Z3863*Z3863),(AA3862*AA3862+AA3863*AA3863),(AB3862*AB3862+AB3863*AB3863)))/AD3862</f>
        <v>6.853796612097561E-2</v>
      </c>
      <c r="AE3864" s="76">
        <f>SQRT(MAX((E3862*E3862+E3863*E3863),(F3862*F3862+F3863*F3863),(G3862*G3862+G3863*G3863),(H3862*H3862+H3863*H3863),(I3862*I3862+I3863*I3863),(J3862*J3862+J3863*J3863),(K3862*K3862+K3863*K3863),(L3862*L3862+L3863*L3863),(M3862*M3862+M3863*M3863),(N3862*N3862+N3863*N3863),(O3862*O3862+O3863*O3863),(P3862*P3862+P3863*P3863),(R3862*R3862+R3863*R3863),(S3862*S3862+S3863*S3863),(T3862*T3862+T3863*T3863),(U3862*U3862+U3863*U3863),(V3862*V3862+V3863*V3863),(W3862*W3862+W3863*W3863),(X3862*X3862+X3863*X3863),(V3862*V3862+V3863*V3863),(Z3862*Z3862+Z3863*Z3863),(AA3862*AA3862+AA3863*AA3863),(AB3862*AB3862+AB3863*AB3863)))/AD3862</f>
        <v>0.14766760511364704</v>
      </c>
      <c r="AF3864" s="77"/>
      <c r="AJ3864" s="15"/>
      <c r="AK3864" s="15"/>
      <c r="AL3864" s="15"/>
      <c r="AM3864" s="15"/>
      <c r="AN3864" s="399"/>
    </row>
    <row r="3865" spans="1:42" ht="16.5" thickBot="1" x14ac:dyDescent="0.3">
      <c r="A3865" s="3751"/>
      <c r="B3865" s="3754"/>
      <c r="C3865" s="126" t="s">
        <v>18</v>
      </c>
      <c r="D3865" s="114"/>
      <c r="E3865" s="320">
        <f t="shared" ref="E3865:AB3865" si="1452">E3863/E3862</f>
        <v>0.2839506172839506</v>
      </c>
      <c r="F3865" s="321">
        <f t="shared" si="1452"/>
        <v>0.31235154394299286</v>
      </c>
      <c r="G3865" s="321">
        <f t="shared" si="1452"/>
        <v>0.31985294117647056</v>
      </c>
      <c r="H3865" s="321">
        <f t="shared" si="1452"/>
        <v>0.31566265060240961</v>
      </c>
      <c r="I3865" s="321">
        <f t="shared" si="1452"/>
        <v>0.29540229885057473</v>
      </c>
      <c r="J3865" s="321">
        <f t="shared" si="1452"/>
        <v>0.28218331616889802</v>
      </c>
      <c r="K3865" s="321">
        <f t="shared" si="1452"/>
        <v>0.23599320882852293</v>
      </c>
      <c r="L3865" s="321">
        <f t="shared" si="1452"/>
        <v>0.22559171597633135</v>
      </c>
      <c r="M3865" s="321">
        <f t="shared" si="1452"/>
        <v>0.24401294498381876</v>
      </c>
      <c r="N3865" s="321">
        <f t="shared" si="1452"/>
        <v>0.24393132030787448</v>
      </c>
      <c r="O3865" s="321">
        <f t="shared" si="1452"/>
        <v>0.23776223776223776</v>
      </c>
      <c r="P3865" s="321">
        <f t="shared" si="1452"/>
        <v>0.24563445867287545</v>
      </c>
      <c r="Q3865" s="321">
        <f t="shared" si="1452"/>
        <v>0.24262101534828809</v>
      </c>
      <c r="R3865" s="321">
        <f t="shared" si="1452"/>
        <v>0.25192649673977474</v>
      </c>
      <c r="S3865" s="321">
        <f t="shared" si="1452"/>
        <v>0.27097163548581776</v>
      </c>
      <c r="T3865" s="321">
        <f t="shared" si="1452"/>
        <v>0.24897480960749854</v>
      </c>
      <c r="U3865" s="321">
        <f t="shared" si="1452"/>
        <v>0.23525977816695856</v>
      </c>
      <c r="V3865" s="321">
        <f t="shared" si="1452"/>
        <v>0.23634204275534443</v>
      </c>
      <c r="W3865" s="321">
        <f t="shared" si="1452"/>
        <v>0.22567409144196951</v>
      </c>
      <c r="X3865" s="321">
        <f t="shared" si="1452"/>
        <v>0.2249698431845597</v>
      </c>
      <c r="Y3865" s="321">
        <f>Y3863/Y3862</f>
        <v>0.21975452951490357</v>
      </c>
      <c r="Z3865" s="321">
        <f t="shared" si="1452"/>
        <v>0.2</v>
      </c>
      <c r="AA3865" s="321">
        <f t="shared" si="1452"/>
        <v>0.21124999999999999</v>
      </c>
      <c r="AB3865" s="809">
        <f t="shared" si="1452"/>
        <v>0.23533619456366237</v>
      </c>
      <c r="AC3865" s="457">
        <f>MAX(E3865:AB3865)</f>
        <v>0.31985294117647056</v>
      </c>
      <c r="AD3865" s="81"/>
      <c r="AE3865" s="155"/>
      <c r="AF3865" s="74"/>
      <c r="AJ3865" s="15"/>
      <c r="AK3865" s="15"/>
      <c r="AL3865" s="15"/>
      <c r="AM3865" s="15"/>
      <c r="AN3865" s="399"/>
    </row>
    <row r="3866" spans="1:42" x14ac:dyDescent="0.25">
      <c r="A3866" s="2049"/>
      <c r="B3866" s="2052"/>
      <c r="C3866" s="360" t="s">
        <v>117</v>
      </c>
      <c r="D3866" s="122"/>
      <c r="E3866" s="138"/>
      <c r="F3866" s="136"/>
      <c r="G3866" s="136"/>
      <c r="H3866" s="91"/>
      <c r="I3866" s="91"/>
      <c r="J3866" s="91"/>
      <c r="K3866" s="91"/>
      <c r="L3866" s="91"/>
      <c r="M3866" s="91"/>
      <c r="N3866" s="91"/>
      <c r="O3866" s="91"/>
      <c r="P3866" s="91"/>
      <c r="Q3866" s="91"/>
      <c r="R3866" s="91"/>
      <c r="S3866" s="91"/>
      <c r="T3866" s="91"/>
      <c r="U3866" s="91"/>
      <c r="V3866" s="91"/>
      <c r="W3866" s="91"/>
      <c r="X3866" s="91"/>
      <c r="Y3866" s="91"/>
      <c r="Z3866" s="136"/>
      <c r="AA3866" s="136"/>
      <c r="AB3866" s="477"/>
      <c r="AC3866" s="122"/>
      <c r="AD3866" s="81"/>
      <c r="AE3866" s="155"/>
      <c r="AF3866" s="74"/>
      <c r="AJ3866" s="15"/>
      <c r="AK3866" s="15"/>
      <c r="AL3866" s="15"/>
      <c r="AM3866" s="15"/>
      <c r="AN3866" s="399"/>
    </row>
    <row r="3867" spans="1:42" s="183" customFormat="1" x14ac:dyDescent="0.25">
      <c r="A3867" s="2059"/>
      <c r="B3867" s="2062"/>
      <c r="C3867" s="124" t="s">
        <v>118</v>
      </c>
      <c r="D3867" s="1284"/>
      <c r="E3867" s="1771"/>
      <c r="F3867" s="1772"/>
      <c r="G3867" s="317"/>
      <c r="H3867" s="317"/>
      <c r="I3867" s="317"/>
      <c r="J3867" s="317"/>
      <c r="K3867" s="317"/>
      <c r="L3867" s="317"/>
      <c r="M3867" s="339"/>
      <c r="N3867" s="155"/>
      <c r="O3867" s="155"/>
      <c r="P3867" s="155"/>
      <c r="Q3867" s="155"/>
      <c r="R3867" s="155"/>
      <c r="S3867" s="155"/>
      <c r="T3867" s="155"/>
      <c r="U3867" s="155"/>
      <c r="V3867" s="155"/>
      <c r="W3867" s="155"/>
      <c r="X3867" s="155"/>
      <c r="Y3867" s="155"/>
      <c r="Z3867" s="314"/>
      <c r="AA3867" s="314"/>
      <c r="AB3867" s="870"/>
      <c r="AC3867" s="108"/>
      <c r="AD3867" s="81"/>
      <c r="AE3867" s="155"/>
      <c r="AF3867" s="74"/>
      <c r="AH3867" s="784"/>
      <c r="AI3867" s="785"/>
      <c r="AJ3867" s="785"/>
      <c r="AK3867" s="785"/>
      <c r="AL3867" s="786"/>
      <c r="AM3867" s="786"/>
      <c r="AN3867" s="191"/>
      <c r="AO3867" s="191"/>
      <c r="AP3867" s="191"/>
    </row>
    <row r="3868" spans="1:42" ht="16.5" thickBot="1" x14ac:dyDescent="0.3">
      <c r="A3868" s="3537" t="s">
        <v>43</v>
      </c>
      <c r="B3868" s="3538"/>
      <c r="C3868" s="3539"/>
      <c r="D3868" s="114"/>
      <c r="E3868" s="180">
        <f t="shared" ref="E3868:AB3868" si="1453">SQRT(E3862*E3862+E3863*E3863)/E3945/1.73</f>
        <v>113.5201304236115</v>
      </c>
      <c r="F3868" s="181">
        <f t="shared" si="1453"/>
        <v>98.625739064726758</v>
      </c>
      <c r="G3868" s="181">
        <f t="shared" si="1453"/>
        <v>96.345626111895271</v>
      </c>
      <c r="H3868" s="79">
        <f t="shared" si="1453"/>
        <v>97.595357360994257</v>
      </c>
      <c r="I3868" s="79">
        <f t="shared" si="1453"/>
        <v>101.62268285388546</v>
      </c>
      <c r="J3868" s="79">
        <f t="shared" si="1453"/>
        <v>113.68226437978406</v>
      </c>
      <c r="K3868" s="79">
        <f t="shared" si="1453"/>
        <v>137.45172155997562</v>
      </c>
      <c r="L3868" s="79">
        <f t="shared" si="1453"/>
        <v>158.48508367667506</v>
      </c>
      <c r="M3868" s="79">
        <f t="shared" si="1453"/>
        <v>179.89563838352922</v>
      </c>
      <c r="N3868" s="79">
        <f t="shared" si="1453"/>
        <v>196.65891418722563</v>
      </c>
      <c r="O3868" s="79">
        <f t="shared" si="1453"/>
        <v>199.71768889593082</v>
      </c>
      <c r="P3868" s="79">
        <f t="shared" si="1453"/>
        <v>198.94624638181685</v>
      </c>
      <c r="Q3868" s="79">
        <f t="shared" si="1453"/>
        <v>196.98898961672268</v>
      </c>
      <c r="R3868" s="79">
        <f t="shared" si="1453"/>
        <v>195.26470570992609</v>
      </c>
      <c r="S3868" s="79">
        <f t="shared" si="1453"/>
        <v>193.25108330831938</v>
      </c>
      <c r="T3868" s="79">
        <f t="shared" si="1453"/>
        <v>197.82637678555062</v>
      </c>
      <c r="U3868" s="79">
        <f t="shared" si="1453"/>
        <v>197.90000919664209</v>
      </c>
      <c r="V3868" s="79">
        <f t="shared" si="1453"/>
        <v>194.40761488409231</v>
      </c>
      <c r="W3868" s="79">
        <f t="shared" si="1453"/>
        <v>196.1060084098078</v>
      </c>
      <c r="X3868" s="79">
        <f t="shared" si="1453"/>
        <v>189.09233812974216</v>
      </c>
      <c r="Y3868" s="79">
        <f>SQRT(Y3862*Y3862+Y3863*Y3863)/Y3945/1.73</f>
        <v>195.10917625506806</v>
      </c>
      <c r="Z3868" s="181">
        <f t="shared" si="1453"/>
        <v>207.98488590525957</v>
      </c>
      <c r="AA3868" s="181">
        <f t="shared" si="1453"/>
        <v>183.54695449848774</v>
      </c>
      <c r="AB3868" s="398">
        <f t="shared" si="1453"/>
        <v>161.04137553948934</v>
      </c>
      <c r="AC3868" s="109">
        <f>AVERAGE(E3868:AB3868)</f>
        <v>166.71110881329824</v>
      </c>
      <c r="AD3868" s="96">
        <f>(AC3864-AC3868)/AC3864</f>
        <v>2.6977964124718503E-2</v>
      </c>
      <c r="AE3868" s="79"/>
      <c r="AF3868" s="80"/>
      <c r="AJ3868" s="14"/>
      <c r="AK3868" s="14"/>
      <c r="AL3868" s="15"/>
      <c r="AM3868" s="14"/>
      <c r="AN3868" s="399"/>
    </row>
    <row r="3869" spans="1:42" ht="15.75" customHeight="1" x14ac:dyDescent="0.25">
      <c r="A3869" s="3677" t="s">
        <v>681</v>
      </c>
      <c r="B3869" s="3559" t="s">
        <v>682</v>
      </c>
      <c r="C3869" s="121" t="s">
        <v>14</v>
      </c>
      <c r="D3869" s="122" t="s">
        <v>941</v>
      </c>
      <c r="E3869" s="309"/>
      <c r="F3869" s="71"/>
      <c r="G3869" s="71"/>
      <c r="H3869" s="71"/>
      <c r="I3869" s="71"/>
      <c r="J3869" s="71"/>
      <c r="K3869" s="71"/>
      <c r="L3869" s="71"/>
      <c r="M3869" s="71"/>
      <c r="N3869" s="71"/>
      <c r="O3869" s="71"/>
      <c r="P3869" s="71"/>
      <c r="Q3869" s="71"/>
      <c r="R3869" s="71"/>
      <c r="S3869" s="71"/>
      <c r="T3869" s="71"/>
      <c r="U3869" s="71"/>
      <c r="V3869" s="71"/>
      <c r="W3869" s="71"/>
      <c r="X3869" s="71"/>
      <c r="Y3869" s="71"/>
      <c r="Z3869" s="71"/>
      <c r="AA3869" s="71"/>
      <c r="AB3869" s="396"/>
      <c r="AC3869" s="106">
        <f>SUM(E3869:AB3869)</f>
        <v>0</v>
      </c>
      <c r="AD3869" s="309">
        <v>25000</v>
      </c>
      <c r="AE3869" s="71">
        <v>100</v>
      </c>
      <c r="AF3869" s="72">
        <v>200</v>
      </c>
      <c r="AJ3869" s="433"/>
      <c r="AK3869" s="434"/>
      <c r="AL3869" s="433"/>
      <c r="AM3869" s="15"/>
      <c r="AN3869" s="399"/>
    </row>
    <row r="3870" spans="1:42" x14ac:dyDescent="0.25">
      <c r="A3870" s="3678"/>
      <c r="B3870" s="3560"/>
      <c r="C3870" s="123" t="s">
        <v>15</v>
      </c>
      <c r="D3870" s="108" t="s">
        <v>941</v>
      </c>
      <c r="E3870" s="310">
        <v>30</v>
      </c>
      <c r="F3870" s="311">
        <v>12</v>
      </c>
      <c r="G3870" s="311">
        <v>38</v>
      </c>
      <c r="H3870" s="311">
        <v>44</v>
      </c>
      <c r="I3870" s="311">
        <v>74</v>
      </c>
      <c r="J3870" s="311">
        <v>78</v>
      </c>
      <c r="K3870" s="311">
        <v>18</v>
      </c>
      <c r="L3870" s="311">
        <v>0</v>
      </c>
      <c r="M3870" s="311">
        <v>42</v>
      </c>
      <c r="N3870" s="311">
        <v>78</v>
      </c>
      <c r="O3870" s="311">
        <v>128</v>
      </c>
      <c r="P3870" s="311">
        <v>166</v>
      </c>
      <c r="Q3870" s="311">
        <v>160</v>
      </c>
      <c r="R3870" s="311">
        <v>164</v>
      </c>
      <c r="S3870" s="311">
        <v>226</v>
      </c>
      <c r="T3870" s="311">
        <v>186</v>
      </c>
      <c r="U3870" s="311">
        <v>176</v>
      </c>
      <c r="V3870" s="311">
        <v>196</v>
      </c>
      <c r="W3870" s="311">
        <v>200</v>
      </c>
      <c r="X3870" s="311">
        <v>150</v>
      </c>
      <c r="Y3870" s="311">
        <v>114</v>
      </c>
      <c r="Z3870" s="311">
        <v>46</v>
      </c>
      <c r="AA3870" s="311">
        <v>20</v>
      </c>
      <c r="AB3870" s="397">
        <v>86</v>
      </c>
      <c r="AC3870" s="107">
        <f>SUM(E3870:AB3870)</f>
        <v>2432</v>
      </c>
      <c r="AD3870" s="81"/>
      <c r="AE3870" s="155"/>
      <c r="AF3870" s="74"/>
      <c r="AJ3870" s="15"/>
      <c r="AK3870" s="15"/>
      <c r="AL3870" s="15"/>
      <c r="AM3870" s="15"/>
      <c r="AN3870" s="399"/>
    </row>
    <row r="3871" spans="1:42" x14ac:dyDescent="0.25">
      <c r="A3871" s="3678"/>
      <c r="B3871" s="3560"/>
      <c r="C3871" s="123" t="s">
        <v>16</v>
      </c>
      <c r="D3871" s="108" t="s">
        <v>55</v>
      </c>
      <c r="E3871" s="1479">
        <v>99</v>
      </c>
      <c r="F3871" s="1474">
        <v>117</v>
      </c>
      <c r="G3871" s="1474">
        <v>102</v>
      </c>
      <c r="H3871" s="330">
        <v>102</v>
      </c>
      <c r="I3871" s="330">
        <v>99</v>
      </c>
      <c r="J3871" s="330">
        <v>95</v>
      </c>
      <c r="K3871" s="330">
        <v>75</v>
      </c>
      <c r="L3871" s="330">
        <v>70</v>
      </c>
      <c r="M3871" s="330">
        <v>37</v>
      </c>
      <c r="N3871" s="330">
        <v>9</v>
      </c>
      <c r="O3871" s="330">
        <v>9</v>
      </c>
      <c r="P3871" s="330">
        <v>19</v>
      </c>
      <c r="Q3871" s="330">
        <v>9</v>
      </c>
      <c r="R3871" s="330">
        <v>17</v>
      </c>
      <c r="S3871" s="330">
        <v>18</v>
      </c>
      <c r="T3871" s="330">
        <v>12</v>
      </c>
      <c r="U3871" s="330">
        <v>11</v>
      </c>
      <c r="V3871" s="330">
        <v>28</v>
      </c>
      <c r="W3871" s="330">
        <v>25</v>
      </c>
      <c r="X3871" s="330">
        <v>33</v>
      </c>
      <c r="Y3871" s="330">
        <v>63</v>
      </c>
      <c r="Z3871" s="1474">
        <v>52</v>
      </c>
      <c r="AA3871" s="1474">
        <v>81</v>
      </c>
      <c r="AB3871" s="1502">
        <v>88</v>
      </c>
      <c r="AC3871" s="107">
        <f>AVERAGE(E3871:AB3871)</f>
        <v>52.916666666666664</v>
      </c>
      <c r="AD3871" s="76">
        <f>SQRT(MIN((E3869*E3869+E3870*E3870),(F3869*F3869+F3870*F3870),(G3869*G3869+G3870*G3870),(H3869*H3869+H3870*H3870),(I3869*I3869+I3870*I3870),(J3869*J3869+J3870*J3870),(K3869*K3869+K3870*K3870),(L3869*L3869+L3870*L3870),(M3869*M3869+M3870*M3870),(N3869*N3869+N3870*N3870),(O3869*O3869+O3870*O3870),(P3869*P3869+P3870*P3870),(R3869*R3869+R3870*R3870),(S3869*S3869+S3870*S3870),(T3869*T3869+T3870*T3870),(U3869*U3869+U3870*U3870),(V3869*V3869+V3870*V3870),(W3869*W3869+W3870*W3870),(X3869*X3869+X3870*X3870),(V3869*V3869+V3870*V3870),(Z3869*Z3869+Z3870*Z3870),(AA3869*AA3869+AA3870*AA3870),(AB3869*AB3869+AB3870*AB3870)))/AD3869</f>
        <v>0</v>
      </c>
      <c r="AE3871" s="76">
        <f>SQRT(MAX((E3869*E3869+E3870*E3870),(F3869*F3869+F3870*F3870),(G3869*G3869+G3870*G3870),(H3869*H3869+H3870*H3870),(I3869*I3869+I3870*I3870),(J3869*J3869+J3870*J3870),(K3869*K3869+K3870*K3870),(L3869*L3869+L3870*L3870),(M3869*M3869+M3870*M3870),(N3869*N3869+N3870*N3870),(O3869*O3869+O3870*O3870),(P3869*P3869+P3870*P3870),(R3869*R3869+R3870*R3870),(S3869*S3869+S3870*S3870),(T3869*T3869+T3870*T3870),(U3869*U3869+U3870*U3870),(V3869*V3869+V3870*V3870),(W3869*W3869+W3870*W3870),(X3869*X3869+X3870*X3870),(V3869*V3869+V3870*V3870),(Z3869*Z3869+Z3870*Z3870),(AA3869*AA3869+AA3870*AA3870),(AB3869*AB3869+AB3870*AB3870)))/AD3869</f>
        <v>9.0399999999999994E-3</v>
      </c>
      <c r="AF3871" s="77"/>
      <c r="AJ3871" s="15"/>
      <c r="AK3871" s="15"/>
      <c r="AL3871" s="15"/>
      <c r="AM3871" s="15"/>
      <c r="AN3871" s="399"/>
    </row>
    <row r="3872" spans="1:42" x14ac:dyDescent="0.25">
      <c r="A3872" s="3669"/>
      <c r="B3872" s="3504"/>
      <c r="C3872" s="123" t="s">
        <v>18</v>
      </c>
      <c r="D3872" s="108"/>
      <c r="E3872" s="316" t="e">
        <f t="shared" ref="E3872:AB3872" si="1454">E3870/E3869</f>
        <v>#DIV/0!</v>
      </c>
      <c r="F3872" s="317" t="e">
        <f t="shared" si="1454"/>
        <v>#DIV/0!</v>
      </c>
      <c r="G3872" s="317" t="e">
        <f t="shared" si="1454"/>
        <v>#DIV/0!</v>
      </c>
      <c r="H3872" s="317" t="e">
        <f t="shared" si="1454"/>
        <v>#DIV/0!</v>
      </c>
      <c r="I3872" s="317" t="e">
        <f t="shared" si="1454"/>
        <v>#DIV/0!</v>
      </c>
      <c r="J3872" s="317" t="e">
        <f t="shared" si="1454"/>
        <v>#DIV/0!</v>
      </c>
      <c r="K3872" s="317" t="e">
        <f t="shared" si="1454"/>
        <v>#DIV/0!</v>
      </c>
      <c r="L3872" s="317" t="e">
        <f t="shared" si="1454"/>
        <v>#DIV/0!</v>
      </c>
      <c r="M3872" s="317" t="e">
        <f t="shared" si="1454"/>
        <v>#DIV/0!</v>
      </c>
      <c r="N3872" s="317" t="e">
        <f t="shared" si="1454"/>
        <v>#DIV/0!</v>
      </c>
      <c r="O3872" s="317" t="e">
        <f t="shared" si="1454"/>
        <v>#DIV/0!</v>
      </c>
      <c r="P3872" s="317" t="e">
        <f t="shared" si="1454"/>
        <v>#DIV/0!</v>
      </c>
      <c r="Q3872" s="317" t="e">
        <f t="shared" si="1454"/>
        <v>#DIV/0!</v>
      </c>
      <c r="R3872" s="317" t="e">
        <f t="shared" si="1454"/>
        <v>#DIV/0!</v>
      </c>
      <c r="S3872" s="317" t="e">
        <f t="shared" si="1454"/>
        <v>#DIV/0!</v>
      </c>
      <c r="T3872" s="317" t="e">
        <f t="shared" si="1454"/>
        <v>#DIV/0!</v>
      </c>
      <c r="U3872" s="317" t="e">
        <f t="shared" si="1454"/>
        <v>#DIV/0!</v>
      </c>
      <c r="V3872" s="317" t="e">
        <f t="shared" si="1454"/>
        <v>#DIV/0!</v>
      </c>
      <c r="W3872" s="317" t="e">
        <f t="shared" si="1454"/>
        <v>#DIV/0!</v>
      </c>
      <c r="X3872" s="317" t="e">
        <f t="shared" si="1454"/>
        <v>#DIV/0!</v>
      </c>
      <c r="Y3872" s="317" t="e">
        <f>Y3870/Y3869</f>
        <v>#DIV/0!</v>
      </c>
      <c r="Z3872" s="317" t="e">
        <f t="shared" si="1454"/>
        <v>#DIV/0!</v>
      </c>
      <c r="AA3872" s="317" t="e">
        <f t="shared" si="1454"/>
        <v>#DIV/0!</v>
      </c>
      <c r="AB3872" s="339" t="e">
        <f t="shared" si="1454"/>
        <v>#DIV/0!</v>
      </c>
      <c r="AC3872" s="436" t="e">
        <f>MAX(E3872:AB3872)</f>
        <v>#DIV/0!</v>
      </c>
      <c r="AD3872" s="81"/>
      <c r="AE3872" s="155"/>
      <c r="AF3872" s="74"/>
      <c r="AJ3872" s="15"/>
      <c r="AK3872" s="15"/>
      <c r="AL3872" s="15"/>
      <c r="AM3872" s="15"/>
      <c r="AN3872" s="399"/>
    </row>
    <row r="3873" spans="1:42" x14ac:dyDescent="0.25">
      <c r="A3873" s="2059"/>
      <c r="B3873" s="2062"/>
      <c r="C3873" s="124" t="s">
        <v>117</v>
      </c>
      <c r="D3873" s="645"/>
      <c r="E3873" s="81"/>
      <c r="F3873" s="314"/>
      <c r="G3873" s="314"/>
      <c r="H3873" s="155"/>
      <c r="I3873" s="155"/>
      <c r="J3873" s="155"/>
      <c r="K3873" s="319"/>
      <c r="L3873" s="155"/>
      <c r="M3873" s="155"/>
      <c r="N3873" s="155"/>
      <c r="O3873" s="155"/>
      <c r="P3873" s="155"/>
      <c r="Q3873" s="155"/>
      <c r="R3873" s="155"/>
      <c r="S3873" s="155"/>
      <c r="T3873" s="155"/>
      <c r="U3873" s="155"/>
      <c r="V3873" s="155"/>
      <c r="W3873" s="155"/>
      <c r="X3873" s="155"/>
      <c r="Y3873" s="155"/>
      <c r="Z3873" s="314"/>
      <c r="AA3873" s="314"/>
      <c r="AB3873" s="870"/>
      <c r="AC3873" s="108"/>
      <c r="AD3873" s="81"/>
      <c r="AE3873" s="155"/>
      <c r="AF3873" s="74"/>
      <c r="AJ3873" s="15"/>
      <c r="AK3873" s="15"/>
      <c r="AL3873" s="15"/>
      <c r="AM3873" s="15"/>
      <c r="AN3873" s="399"/>
    </row>
    <row r="3874" spans="1:42" s="183" customFormat="1" x14ac:dyDescent="0.25">
      <c r="A3874" s="2059"/>
      <c r="B3874" s="2062"/>
      <c r="C3874" s="124" t="s">
        <v>118</v>
      </c>
      <c r="D3874" s="1284"/>
      <c r="E3874" s="316"/>
      <c r="F3874" s="1772"/>
      <c r="G3874" s="1772"/>
      <c r="H3874" s="317"/>
      <c r="I3874" s="317"/>
      <c r="J3874" s="317"/>
      <c r="K3874" s="339"/>
      <c r="L3874" s="155"/>
      <c r="M3874" s="155"/>
      <c r="N3874" s="155"/>
      <c r="O3874" s="155"/>
      <c r="P3874" s="155"/>
      <c r="Q3874" s="155"/>
      <c r="R3874" s="155"/>
      <c r="S3874" s="155"/>
      <c r="T3874" s="155"/>
      <c r="U3874" s="155"/>
      <c r="V3874" s="155"/>
      <c r="W3874" s="155"/>
      <c r="X3874" s="155"/>
      <c r="Y3874" s="155"/>
      <c r="Z3874" s="314"/>
      <c r="AA3874" s="314"/>
      <c r="AB3874" s="870"/>
      <c r="AC3874" s="108"/>
      <c r="AD3874" s="81"/>
      <c r="AE3874" s="155"/>
      <c r="AF3874" s="74"/>
      <c r="AH3874" s="784"/>
      <c r="AI3874" s="785"/>
      <c r="AJ3874" s="785"/>
      <c r="AK3874" s="785"/>
      <c r="AL3874" s="786"/>
      <c r="AM3874" s="786"/>
      <c r="AN3874" s="191"/>
      <c r="AO3874" s="191"/>
      <c r="AP3874" s="191"/>
    </row>
    <row r="3875" spans="1:42" ht="16.5" thickBot="1" x14ac:dyDescent="0.3">
      <c r="A3875" s="3537" t="s">
        <v>43</v>
      </c>
      <c r="B3875" s="3538"/>
      <c r="C3875" s="3539"/>
      <c r="D3875" s="114"/>
      <c r="E3875" s="535">
        <f t="shared" ref="E3875:AB3875" si="1455">SQRT(E3869*E3869+E3870*E3870)/E3947/1.73</f>
        <v>1.6690125565378002</v>
      </c>
      <c r="F3875" s="536">
        <f t="shared" si="1455"/>
        <v>0.66504469654564702</v>
      </c>
      <c r="G3875" s="536">
        <f t="shared" si="1455"/>
        <v>2.1161192600265069</v>
      </c>
      <c r="H3875" s="464">
        <f t="shared" si="1455"/>
        <v>2.4384972206673723</v>
      </c>
      <c r="I3875" s="464">
        <f t="shared" si="1455"/>
        <v>4.1050447671773931</v>
      </c>
      <c r="J3875" s="464">
        <f t="shared" si="1455"/>
        <v>4.3519985716517509</v>
      </c>
      <c r="K3875" s="464">
        <f t="shared" si="1455"/>
        <v>1.0111393855643001</v>
      </c>
      <c r="L3875" s="464">
        <f t="shared" si="1455"/>
        <v>0</v>
      </c>
      <c r="M3875" s="464">
        <f t="shared" si="1455"/>
        <v>2.3456479852559271</v>
      </c>
      <c r="N3875" s="464">
        <f t="shared" si="1455"/>
        <v>4.3604163638599749</v>
      </c>
      <c r="O3875" s="464">
        <f t="shared" si="1455"/>
        <v>7.15555505864201</v>
      </c>
      <c r="P3875" s="464">
        <f t="shared" si="1455"/>
        <v>9.2174598679571105</v>
      </c>
      <c r="Q3875" s="464">
        <f t="shared" si="1455"/>
        <v>8.9358018485940089</v>
      </c>
      <c r="R3875" s="464">
        <f t="shared" si="1455"/>
        <v>9.0976667813120606</v>
      </c>
      <c r="S3875" s="464">
        <f t="shared" si="1455"/>
        <v>12.573227925918095</v>
      </c>
      <c r="T3875" s="464">
        <f t="shared" si="1455"/>
        <v>10.318085495878314</v>
      </c>
      <c r="U3875" s="464">
        <f t="shared" si="1455"/>
        <v>9.8104246910552355</v>
      </c>
      <c r="V3875" s="464">
        <f t="shared" si="1455"/>
        <v>10.883265868190323</v>
      </c>
      <c r="W3875" s="464">
        <f t="shared" si="1455"/>
        <v>11.105373334888085</v>
      </c>
      <c r="X3875" s="464">
        <f t="shared" si="1455"/>
        <v>8.2655102299464946</v>
      </c>
      <c r="Y3875" s="464">
        <f>SQRT(Y3869*Y3869+Y3870*Y3870)/Y3947/1.73</f>
        <v>6.2817877747593363</v>
      </c>
      <c r="Z3875" s="536">
        <f t="shared" si="1455"/>
        <v>2.5616180516110347</v>
      </c>
      <c r="AA3875" s="536">
        <f t="shared" si="1455"/>
        <v>1.1084078275760785</v>
      </c>
      <c r="AB3875" s="537">
        <f t="shared" si="1455"/>
        <v>4.7661536585771369</v>
      </c>
      <c r="AC3875" s="109">
        <f>AVERAGE(E3875:AB3875)</f>
        <v>5.6309691342579997</v>
      </c>
      <c r="AD3875" s="96">
        <f>(AC3871-AC3875)/AC3871</f>
        <v>0.89358798486441571</v>
      </c>
      <c r="AE3875" s="79"/>
      <c r="AF3875" s="80"/>
      <c r="AJ3875" s="14"/>
      <c r="AK3875" s="14"/>
      <c r="AL3875" s="15"/>
      <c r="AM3875" s="14"/>
      <c r="AN3875" s="399"/>
    </row>
    <row r="3876" spans="1:42" ht="15.75" customHeight="1" x14ac:dyDescent="0.25">
      <c r="A3876" s="3755" t="s">
        <v>1379</v>
      </c>
      <c r="B3876" s="3314" t="s">
        <v>1381</v>
      </c>
      <c r="C3876" s="2854" t="s">
        <v>14</v>
      </c>
      <c r="D3876" s="2886" t="s">
        <v>941</v>
      </c>
      <c r="E3876" s="2860">
        <v>1690</v>
      </c>
      <c r="F3876" s="2857">
        <v>1840</v>
      </c>
      <c r="G3876" s="2857">
        <v>1908</v>
      </c>
      <c r="H3876" s="71">
        <v>1934</v>
      </c>
      <c r="I3876" s="71">
        <v>1828</v>
      </c>
      <c r="J3876" s="71">
        <v>1746</v>
      </c>
      <c r="K3876" s="71">
        <v>1550</v>
      </c>
      <c r="L3876" s="71">
        <v>1340</v>
      </c>
      <c r="M3876" s="71">
        <v>698</v>
      </c>
      <c r="N3876" s="71">
        <v>390</v>
      </c>
      <c r="O3876" s="71">
        <v>162</v>
      </c>
      <c r="P3876" s="71">
        <v>150</v>
      </c>
      <c r="Q3876" s="71">
        <v>258</v>
      </c>
      <c r="R3876" s="71">
        <v>216</v>
      </c>
      <c r="S3876" s="71">
        <v>302</v>
      </c>
      <c r="T3876" s="71">
        <v>256</v>
      </c>
      <c r="U3876" s="71">
        <v>156</v>
      </c>
      <c r="V3876" s="71">
        <v>310</v>
      </c>
      <c r="W3876" s="71">
        <v>450</v>
      </c>
      <c r="X3876" s="71">
        <v>700</v>
      </c>
      <c r="Y3876" s="71">
        <v>896</v>
      </c>
      <c r="Z3876" s="2857">
        <v>1006</v>
      </c>
      <c r="AA3876" s="2857">
        <v>1304</v>
      </c>
      <c r="AB3876" s="2858">
        <v>1324</v>
      </c>
      <c r="AC3876" s="2859">
        <f>SUM(E3876:AB3876)</f>
        <v>22414</v>
      </c>
      <c r="AD3876" s="2860">
        <v>25000</v>
      </c>
      <c r="AE3876" s="2857">
        <v>100</v>
      </c>
      <c r="AF3876" s="2861">
        <v>200</v>
      </c>
      <c r="AJ3876" s="433"/>
      <c r="AK3876" s="434"/>
      <c r="AL3876" s="433"/>
      <c r="AM3876" s="15"/>
      <c r="AN3876" s="399"/>
    </row>
    <row r="3877" spans="1:42" x14ac:dyDescent="0.25">
      <c r="A3877" s="3756"/>
      <c r="B3877" s="3315" t="s">
        <v>1182</v>
      </c>
      <c r="C3877" s="2864" t="s">
        <v>15</v>
      </c>
      <c r="D3877" s="2865" t="s">
        <v>941</v>
      </c>
      <c r="E3877" s="3306"/>
      <c r="F3877" s="2867"/>
      <c r="G3877" s="2867"/>
      <c r="H3877" s="311"/>
      <c r="I3877" s="311"/>
      <c r="J3877" s="311"/>
      <c r="K3877" s="311"/>
      <c r="L3877" s="311"/>
      <c r="M3877" s="311"/>
      <c r="N3877" s="311"/>
      <c r="O3877" s="311"/>
      <c r="P3877" s="311"/>
      <c r="Q3877" s="311"/>
      <c r="R3877" s="311"/>
      <c r="S3877" s="311"/>
      <c r="T3877" s="311"/>
      <c r="U3877" s="311"/>
      <c r="V3877" s="311"/>
      <c r="W3877" s="311"/>
      <c r="X3877" s="311"/>
      <c r="Y3877" s="311"/>
      <c r="Z3877" s="2867"/>
      <c r="AA3877" s="2867"/>
      <c r="AB3877" s="2868"/>
      <c r="AC3877" s="2869">
        <f>SUM(E3877:AB3877)</f>
        <v>0</v>
      </c>
      <c r="AD3877" s="2870"/>
      <c r="AE3877" s="2871"/>
      <c r="AF3877" s="2872"/>
      <c r="AJ3877" s="15"/>
      <c r="AK3877" s="15"/>
      <c r="AL3877" s="15"/>
      <c r="AM3877" s="15"/>
      <c r="AN3877" s="399"/>
    </row>
    <row r="3878" spans="1:42" x14ac:dyDescent="0.25">
      <c r="A3878" s="3756"/>
      <c r="B3878" s="3315"/>
      <c r="C3878" s="2864" t="s">
        <v>16</v>
      </c>
      <c r="D3878" s="2865" t="s">
        <v>55</v>
      </c>
      <c r="E3878" s="3307"/>
      <c r="F3878" s="3304"/>
      <c r="G3878" s="3304"/>
      <c r="H3878" s="330"/>
      <c r="I3878" s="330"/>
      <c r="J3878" s="330"/>
      <c r="K3878" s="330"/>
      <c r="L3878" s="330"/>
      <c r="M3878" s="330"/>
      <c r="N3878" s="330"/>
      <c r="O3878" s="330"/>
      <c r="P3878" s="330"/>
      <c r="Q3878" s="330"/>
      <c r="R3878" s="330"/>
      <c r="S3878" s="330"/>
      <c r="T3878" s="330"/>
      <c r="U3878" s="330"/>
      <c r="V3878" s="330"/>
      <c r="W3878" s="330"/>
      <c r="X3878" s="330"/>
      <c r="Y3878" s="330"/>
      <c r="Z3878" s="3304"/>
      <c r="AA3878" s="3304"/>
      <c r="AB3878" s="3305"/>
      <c r="AC3878" s="2869" t="e">
        <f>AVERAGE(E3878:AB3878)</f>
        <v>#DIV/0!</v>
      </c>
      <c r="AD3878" s="2873">
        <f>SQRT(MIN((E3876*E3876+E3877*E3877),(F3876*F3876+F3877*F3877),(G3876*G3876+G3877*G3877),(H3876*H3876+H3877*H3877),(I3876*I3876+I3877*I3877),(J3876*J3876+J3877*J3877),(K3876*K3876+K3877*K3877),(L3876*L3876+L3877*L3877),(M3876*M3876+M3877*M3877),(N3876*N3876+N3877*N3877),(O3876*O3876+O3877*O3877),(P3876*P3876+P3877*P3877),(R3876*R3876+R3877*R3877),(S3876*S3876+S3877*S3877),(T3876*T3876+T3877*T3877),(U3876*U3876+U3877*U3877),(V3876*V3876+V3877*V3877),(W3876*W3876+W3877*W3877),(X3876*X3876+X3877*X3877),(V3876*V3876+V3877*V3877),(Z3876*Z3876+Z3877*Z3877),(AA3876*AA3876+AA3877*AA3877),(AB3876*AB3876+AB3877*AB3877)))/AD3876</f>
        <v>6.0000000000000001E-3</v>
      </c>
      <c r="AE3878" s="2873">
        <f>SQRT(MAX((E3876*E3876+E3877*E3877),(F3876*F3876+F3877*F3877),(G3876*G3876+G3877*G3877),(H3876*H3876+H3877*H3877),(I3876*I3876+I3877*I3877),(J3876*J3876+J3877*J3877),(K3876*K3876+K3877*K3877),(L3876*L3876+L3877*L3877),(M3876*M3876+M3877*M3877),(N3876*N3876+N3877*N3877),(O3876*O3876+O3877*O3877),(P3876*P3876+P3877*P3877),(R3876*R3876+R3877*R3877),(S3876*S3876+S3877*S3877),(T3876*T3876+T3877*T3877),(U3876*U3876+U3877*U3877),(V3876*V3876+V3877*V3877),(W3876*W3876+W3877*W3877),(X3876*X3876+X3877*X3877),(V3876*V3876+V3877*V3877),(Z3876*Z3876+Z3877*Z3877),(AA3876*AA3876+AA3877*AA3877),(AB3876*AB3876+AB3877*AB3877)))/AD3876</f>
        <v>7.7359999999999998E-2</v>
      </c>
      <c r="AF3878" s="2874"/>
      <c r="AJ3878" s="15"/>
      <c r="AK3878" s="15"/>
      <c r="AL3878" s="15"/>
      <c r="AM3878" s="15"/>
      <c r="AN3878" s="399"/>
    </row>
    <row r="3879" spans="1:42" x14ac:dyDescent="0.25">
      <c r="A3879" s="3757"/>
      <c r="B3879" s="3316"/>
      <c r="C3879" s="2864" t="s">
        <v>18</v>
      </c>
      <c r="D3879" s="2865"/>
      <c r="E3879" s="3308">
        <f t="shared" ref="E3879:X3879" si="1456">E3877/E3876</f>
        <v>0</v>
      </c>
      <c r="F3879" s="2895">
        <f t="shared" si="1456"/>
        <v>0</v>
      </c>
      <c r="G3879" s="2895">
        <f t="shared" si="1456"/>
        <v>0</v>
      </c>
      <c r="H3879" s="317">
        <f t="shared" si="1456"/>
        <v>0</v>
      </c>
      <c r="I3879" s="317">
        <f t="shared" si="1456"/>
        <v>0</v>
      </c>
      <c r="J3879" s="317">
        <f t="shared" si="1456"/>
        <v>0</v>
      </c>
      <c r="K3879" s="317">
        <f t="shared" si="1456"/>
        <v>0</v>
      </c>
      <c r="L3879" s="317">
        <f t="shared" si="1456"/>
        <v>0</v>
      </c>
      <c r="M3879" s="317">
        <f t="shared" si="1456"/>
        <v>0</v>
      </c>
      <c r="N3879" s="317">
        <f t="shared" si="1456"/>
        <v>0</v>
      </c>
      <c r="O3879" s="317">
        <f t="shared" si="1456"/>
        <v>0</v>
      </c>
      <c r="P3879" s="317">
        <f t="shared" si="1456"/>
        <v>0</v>
      </c>
      <c r="Q3879" s="317">
        <f t="shared" si="1456"/>
        <v>0</v>
      </c>
      <c r="R3879" s="317">
        <f t="shared" si="1456"/>
        <v>0</v>
      </c>
      <c r="S3879" s="317">
        <f t="shared" si="1456"/>
        <v>0</v>
      </c>
      <c r="T3879" s="317">
        <f t="shared" si="1456"/>
        <v>0</v>
      </c>
      <c r="U3879" s="317">
        <f t="shared" si="1456"/>
        <v>0</v>
      </c>
      <c r="V3879" s="317">
        <f t="shared" si="1456"/>
        <v>0</v>
      </c>
      <c r="W3879" s="317">
        <f t="shared" si="1456"/>
        <v>0</v>
      </c>
      <c r="X3879" s="317">
        <f t="shared" si="1456"/>
        <v>0</v>
      </c>
      <c r="Y3879" s="317">
        <f>Y3877/Y3876</f>
        <v>0</v>
      </c>
      <c r="Z3879" s="2895">
        <f t="shared" ref="Z3879:AB3879" si="1457">Z3877/Z3876</f>
        <v>0</v>
      </c>
      <c r="AA3879" s="2895">
        <f t="shared" si="1457"/>
        <v>0</v>
      </c>
      <c r="AB3879" s="3309">
        <f t="shared" si="1457"/>
        <v>0</v>
      </c>
      <c r="AC3879" s="3310">
        <f>MAX(E3879:AB3879)</f>
        <v>0</v>
      </c>
      <c r="AD3879" s="2870"/>
      <c r="AE3879" s="2871"/>
      <c r="AF3879" s="2872"/>
      <c r="AJ3879" s="15"/>
      <c r="AK3879" s="15"/>
      <c r="AL3879" s="15"/>
      <c r="AM3879" s="15"/>
      <c r="AN3879" s="399"/>
    </row>
    <row r="3880" spans="1:42" x14ac:dyDescent="0.25">
      <c r="A3880" s="2890"/>
      <c r="B3880" s="2891"/>
      <c r="C3880" s="2892" t="s">
        <v>117</v>
      </c>
      <c r="D3880" s="2865"/>
      <c r="E3880" s="2870"/>
      <c r="F3880" s="2871"/>
      <c r="G3880" s="2871"/>
      <c r="H3880" s="155"/>
      <c r="I3880" s="155"/>
      <c r="J3880" s="155"/>
      <c r="K3880" s="319"/>
      <c r="L3880" s="155"/>
      <c r="M3880" s="155"/>
      <c r="N3880" s="155"/>
      <c r="O3880" s="155"/>
      <c r="P3880" s="155"/>
      <c r="Q3880" s="155"/>
      <c r="R3880" s="155"/>
      <c r="S3880" s="155"/>
      <c r="T3880" s="155"/>
      <c r="U3880" s="155"/>
      <c r="V3880" s="155"/>
      <c r="W3880" s="155"/>
      <c r="X3880" s="155"/>
      <c r="Y3880" s="155"/>
      <c r="Z3880" s="2871"/>
      <c r="AA3880" s="2871"/>
      <c r="AB3880" s="2896"/>
      <c r="AC3880" s="2865"/>
      <c r="AD3880" s="2870"/>
      <c r="AE3880" s="2871"/>
      <c r="AF3880" s="2872"/>
      <c r="AJ3880" s="15"/>
      <c r="AK3880" s="15"/>
      <c r="AL3880" s="15"/>
      <c r="AM3880" s="15"/>
      <c r="AN3880" s="399"/>
    </row>
    <row r="3881" spans="1:42" s="183" customFormat="1" x14ac:dyDescent="0.25">
      <c r="A3881" s="2890"/>
      <c r="B3881" s="2891"/>
      <c r="C3881" s="2892" t="s">
        <v>118</v>
      </c>
      <c r="D3881" s="3310"/>
      <c r="E3881" s="3308"/>
      <c r="F3881" s="2895"/>
      <c r="G3881" s="2895"/>
      <c r="H3881" s="317"/>
      <c r="I3881" s="317"/>
      <c r="J3881" s="317"/>
      <c r="K3881" s="339"/>
      <c r="L3881" s="155"/>
      <c r="M3881" s="155"/>
      <c r="N3881" s="155"/>
      <c r="O3881" s="155"/>
      <c r="P3881" s="155"/>
      <c r="Q3881" s="155"/>
      <c r="R3881" s="155"/>
      <c r="S3881" s="155"/>
      <c r="T3881" s="155"/>
      <c r="U3881" s="155"/>
      <c r="V3881" s="155"/>
      <c r="W3881" s="155"/>
      <c r="X3881" s="155"/>
      <c r="Y3881" s="155"/>
      <c r="Z3881" s="2871"/>
      <c r="AA3881" s="2871"/>
      <c r="AB3881" s="2896"/>
      <c r="AC3881" s="2865"/>
      <c r="AD3881" s="2870"/>
      <c r="AE3881" s="2871"/>
      <c r="AF3881" s="2872"/>
      <c r="AH3881" s="784"/>
      <c r="AI3881" s="785"/>
      <c r="AJ3881" s="785"/>
      <c r="AK3881" s="785"/>
      <c r="AL3881" s="786"/>
      <c r="AM3881" s="786"/>
      <c r="AN3881" s="191"/>
      <c r="AO3881" s="191"/>
      <c r="AP3881" s="191"/>
    </row>
    <row r="3882" spans="1:42" ht="16.5" thickBot="1" x14ac:dyDescent="0.3">
      <c r="A3882" s="3758" t="s">
        <v>43</v>
      </c>
      <c r="B3882" s="3759"/>
      <c r="C3882" s="3760"/>
      <c r="D3882" s="2878"/>
      <c r="E3882" s="3311" t="e">
        <f t="shared" ref="E3882:X3882" si="1458">SQRT(E3876*E3876+E3877*E3877)/E3954/1.73</f>
        <v>#DIV/0!</v>
      </c>
      <c r="F3882" s="3312" t="e">
        <f t="shared" si="1458"/>
        <v>#DIV/0!</v>
      </c>
      <c r="G3882" s="3312" t="e">
        <f t="shared" si="1458"/>
        <v>#DIV/0!</v>
      </c>
      <c r="H3882" s="464" t="e">
        <f t="shared" si="1458"/>
        <v>#DIV/0!</v>
      </c>
      <c r="I3882" s="464" t="e">
        <f t="shared" si="1458"/>
        <v>#DIV/0!</v>
      </c>
      <c r="J3882" s="464" t="e">
        <f t="shared" si="1458"/>
        <v>#DIV/0!</v>
      </c>
      <c r="K3882" s="464" t="e">
        <f t="shared" si="1458"/>
        <v>#DIV/0!</v>
      </c>
      <c r="L3882" s="464" t="e">
        <f t="shared" si="1458"/>
        <v>#DIV/0!</v>
      </c>
      <c r="M3882" s="464" t="e">
        <f t="shared" si="1458"/>
        <v>#DIV/0!</v>
      </c>
      <c r="N3882" s="464" t="e">
        <f t="shared" si="1458"/>
        <v>#DIV/0!</v>
      </c>
      <c r="O3882" s="464" t="e">
        <f t="shared" si="1458"/>
        <v>#DIV/0!</v>
      </c>
      <c r="P3882" s="464" t="e">
        <f t="shared" si="1458"/>
        <v>#DIV/0!</v>
      </c>
      <c r="Q3882" s="464" t="e">
        <f t="shared" si="1458"/>
        <v>#DIV/0!</v>
      </c>
      <c r="R3882" s="464" t="e">
        <f t="shared" si="1458"/>
        <v>#DIV/0!</v>
      </c>
      <c r="S3882" s="464" t="e">
        <f t="shared" si="1458"/>
        <v>#DIV/0!</v>
      </c>
      <c r="T3882" s="464" t="e">
        <f t="shared" si="1458"/>
        <v>#DIV/0!</v>
      </c>
      <c r="U3882" s="464" t="e">
        <f t="shared" si="1458"/>
        <v>#DIV/0!</v>
      </c>
      <c r="V3882" s="464" t="e">
        <f t="shared" si="1458"/>
        <v>#DIV/0!</v>
      </c>
      <c r="W3882" s="464" t="e">
        <f t="shared" si="1458"/>
        <v>#DIV/0!</v>
      </c>
      <c r="X3882" s="464" t="e">
        <f t="shared" si="1458"/>
        <v>#DIV/0!</v>
      </c>
      <c r="Y3882" s="464" t="e">
        <f>SQRT(Y3876*Y3876+Y3877*Y3877)/Y3954/1.73</f>
        <v>#DIV/0!</v>
      </c>
      <c r="Z3882" s="3312" t="e">
        <f t="shared" ref="Z3882:AB3882" si="1459">SQRT(Z3876*Z3876+Z3877*Z3877)/Z3954/1.73</f>
        <v>#DIV/0!</v>
      </c>
      <c r="AA3882" s="3312" t="e">
        <f t="shared" si="1459"/>
        <v>#DIV/0!</v>
      </c>
      <c r="AB3882" s="3313" t="e">
        <f t="shared" si="1459"/>
        <v>#DIV/0!</v>
      </c>
      <c r="AC3882" s="2903" t="e">
        <f>AVERAGE(E3882:AB3882)</f>
        <v>#DIV/0!</v>
      </c>
      <c r="AD3882" s="2904" t="e">
        <f>(AC3878-AC3882)/AC3878</f>
        <v>#DIV/0!</v>
      </c>
      <c r="AE3882" s="2901"/>
      <c r="AF3882" s="2905"/>
      <c r="AJ3882" s="14"/>
      <c r="AK3882" s="14"/>
      <c r="AL3882" s="15"/>
      <c r="AM3882" s="14"/>
      <c r="AN3882" s="399"/>
    </row>
    <row r="3883" spans="1:42" ht="15.75" customHeight="1" x14ac:dyDescent="0.25">
      <c r="A3883" s="3677" t="s">
        <v>1133</v>
      </c>
      <c r="B3883" s="3559" t="s">
        <v>683</v>
      </c>
      <c r="C3883" s="121" t="s">
        <v>14</v>
      </c>
      <c r="D3883" s="113" t="s">
        <v>941</v>
      </c>
      <c r="E3883" s="70">
        <v>1982</v>
      </c>
      <c r="F3883" s="71">
        <v>1764</v>
      </c>
      <c r="G3883" s="71">
        <v>1682</v>
      </c>
      <c r="H3883" s="71">
        <v>1660</v>
      </c>
      <c r="I3883" s="71">
        <v>1670</v>
      </c>
      <c r="J3883" s="71">
        <v>1796</v>
      </c>
      <c r="K3883" s="71">
        <v>2052</v>
      </c>
      <c r="L3883" s="71">
        <v>2602</v>
      </c>
      <c r="M3883" s="71">
        <v>3138</v>
      </c>
      <c r="N3883" s="71">
        <v>3446</v>
      </c>
      <c r="O3883" s="71">
        <v>3516</v>
      </c>
      <c r="P3883" s="71">
        <v>3562</v>
      </c>
      <c r="Q3883" s="71">
        <v>3574</v>
      </c>
      <c r="R3883" s="71">
        <v>3434</v>
      </c>
      <c r="S3883" s="71">
        <v>3404</v>
      </c>
      <c r="T3883" s="71">
        <v>3434</v>
      </c>
      <c r="U3883" s="71">
        <v>3388</v>
      </c>
      <c r="V3883" s="71">
        <v>3118</v>
      </c>
      <c r="W3883" s="71">
        <v>2980</v>
      </c>
      <c r="X3883" s="71">
        <v>2952</v>
      </c>
      <c r="Y3883" s="71">
        <v>2818</v>
      </c>
      <c r="Z3883" s="71">
        <v>2280</v>
      </c>
      <c r="AA3883" s="71">
        <v>2102</v>
      </c>
      <c r="AB3883" s="396">
        <v>1834</v>
      </c>
      <c r="AC3883" s="106">
        <f>SUM(E3883:AB3883)</f>
        <v>64188</v>
      </c>
      <c r="AD3883" s="309">
        <v>25000</v>
      </c>
      <c r="AE3883" s="71">
        <v>100</v>
      </c>
      <c r="AF3883" s="72">
        <v>200</v>
      </c>
      <c r="AJ3883" s="433"/>
      <c r="AK3883" s="434"/>
      <c r="AL3883" s="433"/>
      <c r="AM3883" s="15"/>
      <c r="AN3883" s="399"/>
    </row>
    <row r="3884" spans="1:42" x14ac:dyDescent="0.25">
      <c r="A3884" s="3678"/>
      <c r="B3884" s="3560"/>
      <c r="C3884" s="123" t="s">
        <v>15</v>
      </c>
      <c r="D3884" s="108" t="s">
        <v>941</v>
      </c>
      <c r="E3884" s="395">
        <v>442</v>
      </c>
      <c r="F3884" s="311">
        <v>420</v>
      </c>
      <c r="G3884" s="311">
        <v>418</v>
      </c>
      <c r="H3884" s="311">
        <v>420</v>
      </c>
      <c r="I3884" s="311">
        <v>414</v>
      </c>
      <c r="J3884" s="311">
        <v>414</v>
      </c>
      <c r="K3884" s="311">
        <v>420</v>
      </c>
      <c r="L3884" s="311">
        <v>522</v>
      </c>
      <c r="M3884" s="311">
        <v>622</v>
      </c>
      <c r="N3884" s="311">
        <v>668</v>
      </c>
      <c r="O3884" s="311">
        <v>652</v>
      </c>
      <c r="P3884" s="311">
        <v>692</v>
      </c>
      <c r="Q3884" s="311">
        <v>698</v>
      </c>
      <c r="R3884" s="311">
        <v>702</v>
      </c>
      <c r="S3884" s="311">
        <v>758</v>
      </c>
      <c r="T3884" s="311">
        <v>696</v>
      </c>
      <c r="U3884" s="311">
        <v>628</v>
      </c>
      <c r="V3884" s="311">
        <v>576</v>
      </c>
      <c r="W3884" s="311">
        <v>534</v>
      </c>
      <c r="X3884" s="311">
        <v>584</v>
      </c>
      <c r="Y3884" s="311">
        <v>560</v>
      </c>
      <c r="Z3884" s="311">
        <v>498</v>
      </c>
      <c r="AA3884" s="311">
        <v>504</v>
      </c>
      <c r="AB3884" s="397">
        <v>416</v>
      </c>
      <c r="AC3884" s="107">
        <f>SUM(E3884:AB3884)</f>
        <v>13258</v>
      </c>
      <c r="AD3884" s="81"/>
      <c r="AE3884" s="155"/>
      <c r="AF3884" s="74"/>
      <c r="AJ3884" s="15"/>
      <c r="AK3884" s="15"/>
      <c r="AL3884" s="15"/>
      <c r="AM3884" s="15"/>
      <c r="AN3884" s="399"/>
    </row>
    <row r="3885" spans="1:42" x14ac:dyDescent="0.25">
      <c r="A3885" s="3678"/>
      <c r="B3885" s="3560"/>
      <c r="C3885" s="123" t="s">
        <v>16</v>
      </c>
      <c r="D3885" s="108" t="s">
        <v>55</v>
      </c>
      <c r="E3885" s="1490">
        <v>108</v>
      </c>
      <c r="F3885" s="330">
        <v>95</v>
      </c>
      <c r="G3885" s="330">
        <v>92</v>
      </c>
      <c r="H3885" s="330">
        <v>94</v>
      </c>
      <c r="I3885" s="330">
        <v>97</v>
      </c>
      <c r="J3885" s="330">
        <v>102</v>
      </c>
      <c r="K3885" s="330">
        <v>123</v>
      </c>
      <c r="L3885" s="330">
        <v>163</v>
      </c>
      <c r="M3885" s="330">
        <v>182</v>
      </c>
      <c r="N3885" s="330">
        <v>203</v>
      </c>
      <c r="O3885" s="330">
        <v>204</v>
      </c>
      <c r="P3885" s="330">
        <v>201</v>
      </c>
      <c r="Q3885" s="330">
        <v>204</v>
      </c>
      <c r="R3885" s="330">
        <v>192</v>
      </c>
      <c r="S3885" s="330">
        <v>195</v>
      </c>
      <c r="T3885" s="330">
        <v>201</v>
      </c>
      <c r="U3885" s="330">
        <v>180</v>
      </c>
      <c r="V3885" s="330">
        <v>172</v>
      </c>
      <c r="W3885" s="330">
        <v>164</v>
      </c>
      <c r="X3885" s="330">
        <v>171</v>
      </c>
      <c r="Y3885" s="330">
        <v>140</v>
      </c>
      <c r="Z3885" s="1474">
        <v>118</v>
      </c>
      <c r="AA3885" s="1474">
        <v>114</v>
      </c>
      <c r="AB3885" s="1502">
        <v>100</v>
      </c>
      <c r="AC3885" s="107">
        <f>AVERAGE(E3885:AB3885)</f>
        <v>150.625</v>
      </c>
      <c r="AD3885" s="76">
        <f>SQRT(MIN((E3883*E3883+E3884*E3884),(F3883*F3883+F3884*F3884),(G3883*G3883+G3884*G3884),(H3883*H3883+H3884*H3884),(I3883*I3883+I3884*I3884),(J3883*J3883+J3884*J3884),(K3883*K3883+K3884*K3884),(L3883*L3883+L3884*L3884),(M3883*M3883+M3884*M3884),(N3883*N3883+N3884*N3884),(O3883*O3883+O3884*O3884),(P3883*P3883+P3884*P3884),(R3883*R3883+R3884*R3884),(S3883*S3883+S3884*S3884),(T3883*T3883+T3884*T3884),(U3883*U3883+U3884*U3884),(V3883*V3883+V3884*V3884),(W3883*W3883+W3884*W3884),(X3883*X3883+X3884*X3884),(V3883*V3883+V3884*V3884),(Z3883*Z3883+Z3884*Z3884),(AA3883*AA3883+AA3884*AA3884),(AB3883*AB3883+AB3884*AB3884)))/AD3883</f>
        <v>6.8492335337612772E-2</v>
      </c>
      <c r="AE3885" s="76">
        <f>SQRT(MAX((E3883*E3883+E3884*E3884),(F3883*F3883+F3884*F3884),(G3883*G3883+G3884*G3884),(H3883*H3883+H3884*H3884),(I3883*I3883+I3884*I3884),(J3883*J3883+J3884*J3884),(K3883*K3883+K3884*K3884),(L3883*L3883+L3884*L3884),(M3883*M3883+M3884*M3884),(N3883*N3883+N3884*N3884),(O3883*O3883+O3884*O3884),(P3883*P3883+P3884*P3884),(R3883*R3883+R3884*R3884),(S3883*S3883+S3884*S3884),(T3883*T3883+T3884*T3884),(U3883*U3883+U3884*U3884),(V3883*V3883+V3884*V3884),(W3883*W3883+W3884*W3884),(X3883*X3883+X3884*X3884),(V3883*V3883+V3884*V3884),(Z3883*Z3883+Z3884*Z3884),(AA3883*AA3883+AA3884*AA3884),(AB3883*AB3883+AB3884*AB3884)))/AD3883</f>
        <v>0.14514383486734805</v>
      </c>
      <c r="AF3885" s="77"/>
      <c r="AJ3885" s="15"/>
      <c r="AK3885" s="15"/>
      <c r="AL3885" s="15"/>
      <c r="AM3885" s="15"/>
      <c r="AN3885" s="399"/>
    </row>
    <row r="3886" spans="1:42" ht="16.5" thickBot="1" x14ac:dyDescent="0.3">
      <c r="A3886" s="3682"/>
      <c r="B3886" s="3572"/>
      <c r="C3886" s="126" t="s">
        <v>18</v>
      </c>
      <c r="D3886" s="114"/>
      <c r="E3886" s="576">
        <f t="shared" ref="E3886:AB3886" si="1460">E3884/E3883</f>
        <v>0.22300706357214933</v>
      </c>
      <c r="F3886" s="321">
        <f t="shared" si="1460"/>
        <v>0.23809523809523808</v>
      </c>
      <c r="G3886" s="321">
        <f t="shared" si="1460"/>
        <v>0.24851367419738407</v>
      </c>
      <c r="H3886" s="321">
        <f t="shared" si="1460"/>
        <v>0.25301204819277107</v>
      </c>
      <c r="I3886" s="321">
        <f t="shared" si="1460"/>
        <v>0.24790419161676647</v>
      </c>
      <c r="J3886" s="321">
        <f t="shared" si="1460"/>
        <v>0.23051224944320714</v>
      </c>
      <c r="K3886" s="321">
        <f t="shared" si="1460"/>
        <v>0.2046783625730994</v>
      </c>
      <c r="L3886" s="321">
        <f t="shared" si="1460"/>
        <v>0.20061491160645656</v>
      </c>
      <c r="M3886" s="321">
        <f t="shared" si="1460"/>
        <v>0.19821542383683874</v>
      </c>
      <c r="N3886" s="321">
        <f t="shared" si="1460"/>
        <v>0.1938479396401625</v>
      </c>
      <c r="O3886" s="321">
        <f t="shared" si="1460"/>
        <v>0.18543799772468714</v>
      </c>
      <c r="P3886" s="321">
        <f t="shared" si="1460"/>
        <v>0.19427288040426727</v>
      </c>
      <c r="Q3886" s="321">
        <f t="shared" si="1460"/>
        <v>0.19529938444320089</v>
      </c>
      <c r="R3886" s="321">
        <f t="shared" si="1460"/>
        <v>0.20442632498543972</v>
      </c>
      <c r="S3886" s="321">
        <f t="shared" si="1460"/>
        <v>0.22267920094007052</v>
      </c>
      <c r="T3886" s="321">
        <f t="shared" si="1460"/>
        <v>0.20267909143855561</v>
      </c>
      <c r="U3886" s="321">
        <f t="shared" si="1460"/>
        <v>0.18536009445100354</v>
      </c>
      <c r="V3886" s="321">
        <f t="shared" si="1460"/>
        <v>0.18473380372033354</v>
      </c>
      <c r="W3886" s="321">
        <f t="shared" si="1460"/>
        <v>0.17919463087248322</v>
      </c>
      <c r="X3886" s="321">
        <f t="shared" si="1460"/>
        <v>0.19783197831978319</v>
      </c>
      <c r="Y3886" s="321">
        <f>Y3884/Y3883</f>
        <v>0.19872249822569199</v>
      </c>
      <c r="Z3886" s="321">
        <f t="shared" si="1460"/>
        <v>0.21842105263157896</v>
      </c>
      <c r="AA3886" s="321">
        <f t="shared" si="1460"/>
        <v>0.23977164605137963</v>
      </c>
      <c r="AB3886" s="809">
        <f t="shared" si="1460"/>
        <v>0.22682660850599781</v>
      </c>
      <c r="AC3886" s="457">
        <f>MAX(E3886:AB3886)</f>
        <v>0.25301204819277107</v>
      </c>
      <c r="AD3886" s="81"/>
      <c r="AE3886" s="155"/>
      <c r="AF3886" s="74"/>
      <c r="AJ3886" s="15"/>
      <c r="AK3886" s="15"/>
      <c r="AL3886" s="15"/>
      <c r="AM3886" s="15"/>
      <c r="AN3886" s="399"/>
    </row>
    <row r="3887" spans="1:42" x14ac:dyDescent="0.25">
      <c r="A3887" s="2049"/>
      <c r="B3887" s="2052"/>
      <c r="C3887" s="360" t="s">
        <v>117</v>
      </c>
      <c r="D3887" s="122"/>
      <c r="E3887" s="621"/>
      <c r="F3887" s="91"/>
      <c r="G3887" s="136"/>
      <c r="H3887" s="91"/>
      <c r="I3887" s="91"/>
      <c r="J3887" s="91"/>
      <c r="K3887" s="91"/>
      <c r="L3887" s="91"/>
      <c r="M3887" s="91"/>
      <c r="N3887" s="91"/>
      <c r="O3887" s="91"/>
      <c r="P3887" s="91"/>
      <c r="Q3887" s="91"/>
      <c r="R3887" s="91"/>
      <c r="S3887" s="91"/>
      <c r="T3887" s="91"/>
      <c r="U3887" s="91"/>
      <c r="V3887" s="91"/>
      <c r="W3887" s="91"/>
      <c r="X3887" s="91"/>
      <c r="Y3887" s="91"/>
      <c r="Z3887" s="136"/>
      <c r="AA3887" s="136"/>
      <c r="AB3887" s="477"/>
      <c r="AC3887" s="122"/>
      <c r="AD3887" s="81"/>
      <c r="AE3887" s="155"/>
      <c r="AF3887" s="74"/>
      <c r="AJ3887" s="15"/>
      <c r="AK3887" s="15"/>
      <c r="AL3887" s="15"/>
      <c r="AM3887" s="15"/>
      <c r="AN3887" s="399"/>
    </row>
    <row r="3888" spans="1:42" s="183" customFormat="1" x14ac:dyDescent="0.25">
      <c r="A3888" s="2059"/>
      <c r="B3888" s="2062"/>
      <c r="C3888" s="124" t="s">
        <v>118</v>
      </c>
      <c r="D3888" s="1285"/>
      <c r="E3888" s="503"/>
      <c r="F3888" s="1772"/>
      <c r="G3888" s="1772"/>
      <c r="H3888" s="317"/>
      <c r="I3888" s="317"/>
      <c r="J3888" s="317"/>
      <c r="K3888" s="317"/>
      <c r="L3888" s="155"/>
      <c r="M3888" s="155"/>
      <c r="N3888" s="155"/>
      <c r="O3888" s="155"/>
      <c r="P3888" s="155"/>
      <c r="Q3888" s="155"/>
      <c r="R3888" s="155"/>
      <c r="S3888" s="155"/>
      <c r="T3888" s="155"/>
      <c r="U3888" s="155"/>
      <c r="V3888" s="155"/>
      <c r="W3888" s="155"/>
      <c r="X3888" s="155"/>
      <c r="Y3888" s="155"/>
      <c r="Z3888" s="314"/>
      <c r="AA3888" s="314"/>
      <c r="AB3888" s="870"/>
      <c r="AC3888" s="108"/>
      <c r="AD3888" s="81"/>
      <c r="AE3888" s="155"/>
      <c r="AF3888" s="74"/>
      <c r="AH3888" s="784"/>
      <c r="AI3888" s="785"/>
      <c r="AJ3888" s="785"/>
      <c r="AK3888" s="785"/>
      <c r="AL3888" s="786"/>
      <c r="AM3888" s="786"/>
      <c r="AN3888" s="191"/>
      <c r="AO3888" s="191"/>
      <c r="AP3888" s="191"/>
    </row>
    <row r="3889" spans="1:42" ht="16.5" thickBot="1" x14ac:dyDescent="0.3">
      <c r="A3889" s="3537" t="s">
        <v>43</v>
      </c>
      <c r="B3889" s="3538"/>
      <c r="C3889" s="3539"/>
      <c r="D3889" s="114"/>
      <c r="E3889" s="461">
        <f t="shared" ref="E3889:AB3889" si="1461">SQRT(E3883*E3883+E3884*E3884)/E3946/1.73</f>
        <v>114.07262134514185</v>
      </c>
      <c r="F3889" s="181">
        <f t="shared" si="1461"/>
        <v>101.36910277017944</v>
      </c>
      <c r="G3889" s="181">
        <f t="shared" si="1461"/>
        <v>97.359312510125363</v>
      </c>
      <c r="H3889" s="79">
        <f t="shared" si="1461"/>
        <v>95.722788399074219</v>
      </c>
      <c r="I3889" s="79">
        <f t="shared" si="1461"/>
        <v>96.183577694274547</v>
      </c>
      <c r="J3889" s="79">
        <f t="shared" si="1461"/>
        <v>103.73659618659815</v>
      </c>
      <c r="K3889" s="79">
        <f t="shared" si="1461"/>
        <v>118.8142901784562</v>
      </c>
      <c r="L3889" s="79">
        <f t="shared" si="1461"/>
        <v>149.07812200286708</v>
      </c>
      <c r="M3889" s="79">
        <f t="shared" si="1461"/>
        <v>180.58227450514306</v>
      </c>
      <c r="N3889" s="79">
        <f t="shared" si="1461"/>
        <v>198.33698602782263</v>
      </c>
      <c r="O3889" s="79">
        <f t="shared" si="1461"/>
        <v>201.85726573670334</v>
      </c>
      <c r="P3889" s="79">
        <f t="shared" si="1461"/>
        <v>203.43882260803537</v>
      </c>
      <c r="Q3889" s="79">
        <f t="shared" si="1461"/>
        <v>205.15846150186422</v>
      </c>
      <c r="R3889" s="79">
        <f t="shared" si="1461"/>
        <v>195.94029908820679</v>
      </c>
      <c r="S3889" s="79">
        <f t="shared" si="1461"/>
        <v>195.711003451209</v>
      </c>
      <c r="T3889" s="79">
        <f t="shared" si="1461"/>
        <v>196.2529957032707</v>
      </c>
      <c r="U3889" s="79">
        <f t="shared" si="1461"/>
        <v>192.81130427394524</v>
      </c>
      <c r="V3889" s="79">
        <f t="shared" si="1461"/>
        <v>177.42570365251623</v>
      </c>
      <c r="W3889" s="79">
        <f t="shared" si="1461"/>
        <v>168.91707367029201</v>
      </c>
      <c r="X3889" s="79">
        <f t="shared" si="1461"/>
        <v>167.25280800213281</v>
      </c>
      <c r="Y3889" s="79">
        <f>SQRT(Y3883*Y3883+Y3884*Y3884)/Y3946/1.73</f>
        <v>159.68783617328899</v>
      </c>
      <c r="Z3889" s="181">
        <f t="shared" si="1461"/>
        <v>128.84338960858034</v>
      </c>
      <c r="AA3889" s="181">
        <f t="shared" si="1461"/>
        <v>118.88364657949975</v>
      </c>
      <c r="AB3889" s="398">
        <f t="shared" si="1461"/>
        <v>105.1300972627069</v>
      </c>
      <c r="AC3889" s="109">
        <f>AVERAGE(E3889:AB3889)</f>
        <v>153.02359912216392</v>
      </c>
      <c r="AD3889" s="96">
        <f>(AC3885-AC3889)/AC3885</f>
        <v>-1.5924309524739687E-2</v>
      </c>
      <c r="AE3889" s="79"/>
      <c r="AF3889" s="80"/>
      <c r="AJ3889" s="14"/>
      <c r="AK3889" s="14"/>
      <c r="AL3889" s="15"/>
      <c r="AM3889" s="14"/>
      <c r="AN3889" s="399"/>
    </row>
    <row r="3890" spans="1:42" s="2656" customFormat="1" ht="15.75" customHeight="1" x14ac:dyDescent="0.25">
      <c r="A3890" s="2852" t="s">
        <v>1133</v>
      </c>
      <c r="B3890" s="2853" t="s">
        <v>683</v>
      </c>
      <c r="C3890" s="2854" t="s">
        <v>14</v>
      </c>
      <c r="D3890" s="2855" t="s">
        <v>941</v>
      </c>
      <c r="E3890" s="2856"/>
      <c r="F3890" s="2857"/>
      <c r="G3890" s="2857"/>
      <c r="H3890" s="71"/>
      <c r="I3890" s="71"/>
      <c r="J3890" s="71"/>
      <c r="K3890" s="71"/>
      <c r="L3890" s="71"/>
      <c r="M3890" s="71"/>
      <c r="N3890" s="71"/>
      <c r="O3890" s="71"/>
      <c r="P3890" s="71"/>
      <c r="Q3890" s="71"/>
      <c r="R3890" s="71"/>
      <c r="S3890" s="71"/>
      <c r="T3890" s="71"/>
      <c r="U3890" s="71"/>
      <c r="V3890" s="71"/>
      <c r="W3890" s="71"/>
      <c r="X3890" s="71"/>
      <c r="Y3890" s="71"/>
      <c r="Z3890" s="2857"/>
      <c r="AA3890" s="2857"/>
      <c r="AB3890" s="2858"/>
      <c r="AC3890" s="2859">
        <f>SUM(E3890:AB3890)</f>
        <v>0</v>
      </c>
      <c r="AD3890" s="2860">
        <v>25000</v>
      </c>
      <c r="AE3890" s="2857">
        <v>100</v>
      </c>
      <c r="AF3890" s="2861">
        <v>200</v>
      </c>
      <c r="AJ3890" s="2657"/>
      <c r="AK3890" s="2657"/>
      <c r="AL3890" s="2658"/>
      <c r="AM3890" s="2657"/>
    </row>
    <row r="3891" spans="1:42" s="2656" customFormat="1" x14ac:dyDescent="0.25">
      <c r="A3891" s="2862" t="s">
        <v>1380</v>
      </c>
      <c r="B3891" s="2863" t="s">
        <v>1182</v>
      </c>
      <c r="C3891" s="2864" t="s">
        <v>15</v>
      </c>
      <c r="D3891" s="2865" t="s">
        <v>941</v>
      </c>
      <c r="E3891" s="2866"/>
      <c r="F3891" s="2867"/>
      <c r="G3891" s="2867"/>
      <c r="H3891" s="311"/>
      <c r="I3891" s="311"/>
      <c r="J3891" s="311"/>
      <c r="K3891" s="311"/>
      <c r="L3891" s="311"/>
      <c r="M3891" s="311"/>
      <c r="N3891" s="311"/>
      <c r="O3891" s="311"/>
      <c r="P3891" s="311"/>
      <c r="Q3891" s="311"/>
      <c r="R3891" s="311"/>
      <c r="S3891" s="311"/>
      <c r="T3891" s="311"/>
      <c r="U3891" s="311"/>
      <c r="V3891" s="311"/>
      <c r="W3891" s="311"/>
      <c r="X3891" s="311"/>
      <c r="Y3891" s="311"/>
      <c r="Z3891" s="2867"/>
      <c r="AA3891" s="2867"/>
      <c r="AB3891" s="2868"/>
      <c r="AC3891" s="2869">
        <f>SUM(E3891:AB3891)</f>
        <v>0</v>
      </c>
      <c r="AD3891" s="2870"/>
      <c r="AE3891" s="2871"/>
      <c r="AF3891" s="2872"/>
      <c r="AJ3891" s="2657"/>
      <c r="AK3891" s="2657"/>
      <c r="AL3891" s="2658"/>
      <c r="AM3891" s="2657"/>
    </row>
    <row r="3892" spans="1:42" s="2656" customFormat="1" x14ac:dyDescent="0.25">
      <c r="A3892" s="2862"/>
      <c r="B3892" s="2863"/>
      <c r="C3892" s="2864" t="s">
        <v>16</v>
      </c>
      <c r="D3892" s="2865" t="s">
        <v>55</v>
      </c>
      <c r="E3892" s="3303"/>
      <c r="F3892" s="3304"/>
      <c r="G3892" s="3304"/>
      <c r="H3892" s="330"/>
      <c r="I3892" s="330"/>
      <c r="J3892" s="330"/>
      <c r="K3892" s="330"/>
      <c r="L3892" s="330"/>
      <c r="M3892" s="330"/>
      <c r="N3892" s="330"/>
      <c r="O3892" s="330"/>
      <c r="P3892" s="330"/>
      <c r="Q3892" s="330"/>
      <c r="R3892" s="330"/>
      <c r="S3892" s="330"/>
      <c r="T3892" s="330"/>
      <c r="U3892" s="330"/>
      <c r="V3892" s="330"/>
      <c r="W3892" s="330"/>
      <c r="X3892" s="330"/>
      <c r="Y3892" s="330"/>
      <c r="Z3892" s="3304"/>
      <c r="AA3892" s="3304"/>
      <c r="AB3892" s="3305"/>
      <c r="AC3892" s="2869"/>
      <c r="AD3892" s="2873">
        <f>SQRT(MIN((E3890*E3890+E3891*E3891),(F3890*F3890+F3891*F3891),(G3890*G3890+G3891*G3891),(H3890*H3890+H3891*H3891),(I3890*I3890+I3891*I3891),(J3890*J3890+J3891*J3891),(K3890*K3890+K3891*K3891),(L3890*L3890+L3891*L3891),(M3890*M3890+M3891*M3891),(N3890*N3890+N3891*N3891),(O3890*O3890+O3891*O3891),(P3890*P3890+P3891*P3891),(R3890*R3890+R3891*R3891),(S3890*S3890+S3891*S3891),(T3890*T3890+T3891*T3891),(U3890*U3890+U3891*U3891),(V3890*V3890+V3891*V3891),(W3890*W3890+W3891*W3891),(X3890*X3890+X3891*X3891),(V3890*V3890+V3891*V3891),(Z3890*Z3890+Z3891*Z3891),(AA3890*AA3890+AA3891*AA3891),(AB3890*AB3890+AB3891*AB3891)))/AD3890</f>
        <v>0</v>
      </c>
      <c r="AE3892" s="2873">
        <f>SQRT(MAX((E3890*E3890+E3891*E3891),(F3890*F3890+F3891*F3891),(G3890*G3890+G3891*G3891),(H3890*H3890+H3891*H3891),(I3890*I3890+I3891*I3891),(J3890*J3890+J3891*J3891),(K3890*K3890+K3891*K3891),(L3890*L3890+L3891*L3891),(M3890*M3890+M3891*M3891),(N3890*N3890+N3891*N3891),(O3890*O3890+O3891*O3891),(P3890*P3890+P3891*P3891),(R3890*R3890+R3891*R3891),(S3890*S3890+S3891*S3891),(T3890*T3890+T3891*T3891),(U3890*U3890+U3891*U3891),(V3890*V3890+V3891*V3891),(W3890*W3890+W3891*W3891),(X3890*X3890+X3891*X3891),(V3890*V3890+V3891*V3891),(Z3890*Z3890+Z3891*Z3891),(AA3890*AA3890+AA3891*AA3891),(AB3890*AB3890+AB3891*AB3891)))/AD3890</f>
        <v>0</v>
      </c>
      <c r="AF3892" s="2874"/>
      <c r="AJ3892" s="2657"/>
      <c r="AK3892" s="2657"/>
      <c r="AL3892" s="2658"/>
      <c r="AM3892" s="2657"/>
    </row>
    <row r="3893" spans="1:42" s="2656" customFormat="1" ht="16.5" thickBot="1" x14ac:dyDescent="0.3">
      <c r="A3893" s="2875"/>
      <c r="B3893" s="2876"/>
      <c r="C3893" s="2877" t="s">
        <v>18</v>
      </c>
      <c r="D3893" s="2878"/>
      <c r="E3893" s="2879"/>
      <c r="F3893" s="2880"/>
      <c r="G3893" s="2880"/>
      <c r="H3893" s="321"/>
      <c r="I3893" s="321"/>
      <c r="J3893" s="321"/>
      <c r="K3893" s="321"/>
      <c r="L3893" s="321"/>
      <c r="M3893" s="321"/>
      <c r="N3893" s="321"/>
      <c r="O3893" s="321"/>
      <c r="P3893" s="321"/>
      <c r="Q3893" s="321"/>
      <c r="R3893" s="321"/>
      <c r="S3893" s="321"/>
      <c r="T3893" s="321"/>
      <c r="U3893" s="321"/>
      <c r="V3893" s="321"/>
      <c r="W3893" s="321"/>
      <c r="X3893" s="321"/>
      <c r="Y3893" s="321"/>
      <c r="Z3893" s="2880"/>
      <c r="AA3893" s="2880"/>
      <c r="AB3893" s="2881"/>
      <c r="AC3893" s="2882">
        <f>MAX(E3893:AB3893)</f>
        <v>0</v>
      </c>
      <c r="AD3893" s="2870"/>
      <c r="AE3893" s="2871"/>
      <c r="AF3893" s="2872"/>
      <c r="AJ3893" s="2657"/>
      <c r="AK3893" s="2657"/>
      <c r="AL3893" s="2658"/>
      <c r="AM3893" s="2657"/>
    </row>
    <row r="3894" spans="1:42" s="2656" customFormat="1" x14ac:dyDescent="0.25">
      <c r="A3894" s="2883"/>
      <c r="B3894" s="2884"/>
      <c r="C3894" s="2885" t="s">
        <v>117</v>
      </c>
      <c r="D3894" s="2886"/>
      <c r="E3894" s="2887"/>
      <c r="F3894" s="2888"/>
      <c r="G3894" s="2888"/>
      <c r="H3894" s="91"/>
      <c r="I3894" s="91"/>
      <c r="J3894" s="91"/>
      <c r="K3894" s="91"/>
      <c r="L3894" s="91"/>
      <c r="M3894" s="91"/>
      <c r="N3894" s="91"/>
      <c r="O3894" s="91"/>
      <c r="P3894" s="91"/>
      <c r="Q3894" s="91"/>
      <c r="R3894" s="91"/>
      <c r="S3894" s="91"/>
      <c r="T3894" s="91"/>
      <c r="U3894" s="91"/>
      <c r="V3894" s="91"/>
      <c r="W3894" s="91"/>
      <c r="X3894" s="91"/>
      <c r="Y3894" s="91"/>
      <c r="Z3894" s="2888"/>
      <c r="AA3894" s="2888"/>
      <c r="AB3894" s="2889"/>
      <c r="AC3894" s="2886"/>
      <c r="AD3894" s="2870"/>
      <c r="AE3894" s="2871"/>
      <c r="AF3894" s="2872"/>
      <c r="AJ3894" s="2657"/>
      <c r="AK3894" s="2657"/>
      <c r="AL3894" s="2658"/>
      <c r="AM3894" s="2657"/>
    </row>
    <row r="3895" spans="1:42" s="2656" customFormat="1" x14ac:dyDescent="0.25">
      <c r="A3895" s="2890"/>
      <c r="B3895" s="2891"/>
      <c r="C3895" s="2892" t="s">
        <v>118</v>
      </c>
      <c r="D3895" s="2893"/>
      <c r="E3895" s="2894"/>
      <c r="F3895" s="2895"/>
      <c r="G3895" s="2895"/>
      <c r="H3895" s="317"/>
      <c r="I3895" s="317"/>
      <c r="J3895" s="317"/>
      <c r="K3895" s="317"/>
      <c r="L3895" s="155"/>
      <c r="M3895" s="155"/>
      <c r="N3895" s="155"/>
      <c r="O3895" s="155"/>
      <c r="P3895" s="155"/>
      <c r="Q3895" s="155"/>
      <c r="R3895" s="155"/>
      <c r="S3895" s="155"/>
      <c r="T3895" s="155"/>
      <c r="U3895" s="155"/>
      <c r="V3895" s="155"/>
      <c r="W3895" s="155"/>
      <c r="X3895" s="155"/>
      <c r="Y3895" s="155"/>
      <c r="Z3895" s="2871"/>
      <c r="AA3895" s="2871"/>
      <c r="AB3895" s="2896"/>
      <c r="AC3895" s="2865"/>
      <c r="AD3895" s="2870"/>
      <c r="AE3895" s="2871"/>
      <c r="AF3895" s="2872"/>
      <c r="AJ3895" s="2657"/>
      <c r="AK3895" s="2657"/>
      <c r="AL3895" s="2658"/>
      <c r="AM3895" s="2657"/>
    </row>
    <row r="3896" spans="1:42" s="2656" customFormat="1" ht="16.5" thickBot="1" x14ac:dyDescent="0.3">
      <c r="A3896" s="2897" t="s">
        <v>43</v>
      </c>
      <c r="B3896" s="2898"/>
      <c r="C3896" s="2899"/>
      <c r="D3896" s="2878"/>
      <c r="E3896" s="2900"/>
      <c r="F3896" s="2901"/>
      <c r="G3896" s="2901"/>
      <c r="H3896" s="79"/>
      <c r="I3896" s="79"/>
      <c r="J3896" s="79"/>
      <c r="K3896" s="79"/>
      <c r="L3896" s="79"/>
      <c r="M3896" s="79"/>
      <c r="N3896" s="79"/>
      <c r="O3896" s="79"/>
      <c r="P3896" s="79"/>
      <c r="Q3896" s="79"/>
      <c r="R3896" s="79"/>
      <c r="S3896" s="79"/>
      <c r="T3896" s="79"/>
      <c r="U3896" s="79"/>
      <c r="V3896" s="79"/>
      <c r="W3896" s="79"/>
      <c r="X3896" s="79"/>
      <c r="Y3896" s="79"/>
      <c r="Z3896" s="2901"/>
      <c r="AA3896" s="2901"/>
      <c r="AB3896" s="2902"/>
      <c r="AC3896" s="2903" t="e">
        <f>AVERAGE(E3896:AB3896)</f>
        <v>#DIV/0!</v>
      </c>
      <c r="AD3896" s="2904" t="e">
        <f>(AC3892-AC3896)/AC3892</f>
        <v>#DIV/0!</v>
      </c>
      <c r="AE3896" s="2901"/>
      <c r="AF3896" s="2905"/>
      <c r="AJ3896" s="2657"/>
      <c r="AK3896" s="2657"/>
      <c r="AL3896" s="2658"/>
      <c r="AM3896" s="2657"/>
    </row>
    <row r="3897" spans="1:42" ht="15.75" customHeight="1" x14ac:dyDescent="0.25">
      <c r="A3897" s="3677" t="s">
        <v>1134</v>
      </c>
      <c r="B3897" s="3559" t="s">
        <v>684</v>
      </c>
      <c r="C3897" s="121" t="s">
        <v>14</v>
      </c>
      <c r="D3897" s="122" t="s">
        <v>941</v>
      </c>
      <c r="E3897" s="328">
        <v>2210</v>
      </c>
      <c r="F3897" s="324">
        <v>2176</v>
      </c>
      <c r="G3897" s="324">
        <v>1938</v>
      </c>
      <c r="H3897" s="324">
        <v>2152</v>
      </c>
      <c r="I3897" s="324">
        <v>2004</v>
      </c>
      <c r="J3897" s="324">
        <v>1976</v>
      </c>
      <c r="K3897" s="324">
        <v>2164</v>
      </c>
      <c r="L3897" s="324">
        <v>1838</v>
      </c>
      <c r="M3897" s="324">
        <v>2102</v>
      </c>
      <c r="N3897" s="324">
        <v>2302</v>
      </c>
      <c r="O3897" s="324">
        <v>2286</v>
      </c>
      <c r="P3897" s="324">
        <v>2078</v>
      </c>
      <c r="Q3897" s="324">
        <v>2150</v>
      </c>
      <c r="R3897" s="324">
        <v>2226</v>
      </c>
      <c r="S3897" s="324">
        <v>2266</v>
      </c>
      <c r="T3897" s="324">
        <v>2322</v>
      </c>
      <c r="U3897" s="324">
        <v>2292</v>
      </c>
      <c r="V3897" s="324">
        <v>2104</v>
      </c>
      <c r="W3897" s="324">
        <v>2100</v>
      </c>
      <c r="X3897" s="324">
        <v>1900</v>
      </c>
      <c r="Y3897" s="324">
        <v>2306</v>
      </c>
      <c r="Z3897" s="324">
        <v>2432</v>
      </c>
      <c r="AA3897" s="324">
        <v>2324</v>
      </c>
      <c r="AB3897" s="534">
        <v>2096</v>
      </c>
      <c r="AC3897" s="106">
        <f>SUM(E3897:AB3897)</f>
        <v>51744</v>
      </c>
      <c r="AD3897" s="309">
        <v>25000</v>
      </c>
      <c r="AE3897" s="71">
        <v>100</v>
      </c>
      <c r="AF3897" s="72">
        <v>200</v>
      </c>
      <c r="AJ3897" s="433"/>
      <c r="AK3897" s="434"/>
      <c r="AL3897" s="433"/>
      <c r="AM3897" s="15"/>
      <c r="AN3897" s="399"/>
    </row>
    <row r="3898" spans="1:42" x14ac:dyDescent="0.25">
      <c r="A3898" s="3678"/>
      <c r="B3898" s="3560"/>
      <c r="C3898" s="123" t="s">
        <v>15</v>
      </c>
      <c r="D3898" s="108" t="s">
        <v>941</v>
      </c>
      <c r="E3898" s="310">
        <v>1012</v>
      </c>
      <c r="F3898" s="311">
        <v>1006</v>
      </c>
      <c r="G3898" s="311">
        <v>834</v>
      </c>
      <c r="H3898" s="311">
        <v>978</v>
      </c>
      <c r="I3898" s="311">
        <v>914</v>
      </c>
      <c r="J3898" s="311">
        <v>960</v>
      </c>
      <c r="K3898" s="311">
        <v>990</v>
      </c>
      <c r="L3898" s="311">
        <v>710</v>
      </c>
      <c r="M3898" s="311">
        <v>982</v>
      </c>
      <c r="N3898" s="311">
        <v>1048</v>
      </c>
      <c r="O3898" s="311">
        <v>954</v>
      </c>
      <c r="P3898" s="311">
        <v>946</v>
      </c>
      <c r="Q3898" s="311">
        <v>882</v>
      </c>
      <c r="R3898" s="311">
        <v>1002</v>
      </c>
      <c r="S3898" s="311">
        <v>1052</v>
      </c>
      <c r="T3898" s="311">
        <v>1032</v>
      </c>
      <c r="U3898" s="311">
        <v>1004</v>
      </c>
      <c r="V3898" s="311">
        <v>886</v>
      </c>
      <c r="W3898" s="311">
        <v>866</v>
      </c>
      <c r="X3898" s="311">
        <v>766</v>
      </c>
      <c r="Y3898" s="311">
        <v>1028</v>
      </c>
      <c r="Z3898" s="311">
        <v>1088</v>
      </c>
      <c r="AA3898" s="311">
        <v>1066</v>
      </c>
      <c r="AB3898" s="397">
        <v>894</v>
      </c>
      <c r="AC3898" s="107">
        <f>SUM(E3898:AB3898)</f>
        <v>22900</v>
      </c>
      <c r="AD3898" s="81"/>
      <c r="AE3898" s="155"/>
      <c r="AF3898" s="74"/>
      <c r="AJ3898" s="15"/>
      <c r="AK3898" s="15"/>
      <c r="AL3898" s="15"/>
      <c r="AM3898" s="15"/>
      <c r="AN3898" s="399"/>
    </row>
    <row r="3899" spans="1:42" x14ac:dyDescent="0.25">
      <c r="A3899" s="3678"/>
      <c r="B3899" s="3560"/>
      <c r="C3899" s="123" t="s">
        <v>16</v>
      </c>
      <c r="D3899" s="108" t="s">
        <v>55</v>
      </c>
      <c r="E3899" s="1479">
        <v>112</v>
      </c>
      <c r="F3899" s="1474">
        <v>96</v>
      </c>
      <c r="G3899" s="1474">
        <v>144</v>
      </c>
      <c r="H3899" s="330">
        <v>105</v>
      </c>
      <c r="I3899" s="330">
        <v>91</v>
      </c>
      <c r="J3899" s="330">
        <v>115</v>
      </c>
      <c r="K3899" s="330">
        <v>113</v>
      </c>
      <c r="L3899" s="330">
        <v>112</v>
      </c>
      <c r="M3899" s="330">
        <v>144</v>
      </c>
      <c r="N3899" s="330">
        <v>123</v>
      </c>
      <c r="O3899" s="330">
        <v>140</v>
      </c>
      <c r="P3899" s="330">
        <v>139</v>
      </c>
      <c r="Q3899" s="330">
        <v>119</v>
      </c>
      <c r="R3899" s="330">
        <v>113</v>
      </c>
      <c r="S3899" s="330">
        <v>154</v>
      </c>
      <c r="T3899" s="330">
        <v>144</v>
      </c>
      <c r="U3899" s="330">
        <v>114</v>
      </c>
      <c r="V3899" s="330">
        <v>122</v>
      </c>
      <c r="W3899" s="330">
        <v>108</v>
      </c>
      <c r="X3899" s="330">
        <v>115</v>
      </c>
      <c r="Y3899" s="330">
        <v>131</v>
      </c>
      <c r="Z3899" s="1474">
        <v>149</v>
      </c>
      <c r="AA3899" s="1474">
        <v>111</v>
      </c>
      <c r="AB3899" s="1502">
        <v>129</v>
      </c>
      <c r="AC3899" s="107">
        <f>AVERAGE(E3899:AB3899)</f>
        <v>122.625</v>
      </c>
      <c r="AD3899" s="76">
        <f>SQRT(MIN((E3897*E3897+E3898*E3898),(F3897*F3897+F3898*F3898),(G3897*G3897+G3898*G3898),(H3897*H3897+H3898*H3898),(I3897*I3897+I3898*I3898),(J3897*J3897+J3898*J3898),(K3897*K3897+K3898*K3898),(L3897*L3897+L3898*L3898),(M3897*M3897+M3898*M3898),(N3897*N3897+N3898*N3898),(O3897*O3897+O3898*O3898),(P3897*P3897+P3898*P3898),(R3897*R3897+R3898*R3898),(S3897*S3897+S3898*S3898),(T3897*T3897+T3898*T3898),(U3897*U3897+U3898*U3898),(V3897*V3897+V3898*V3898),(W3897*W3897+W3898*W3898),(X3897*X3897+X3898*X3898),(V3897*V3897+V3898*V3898),(Z3897*Z3897+Z3898*Z3898),(AA3897*AA3897+AA3898*AA3898),(AB3897*AB3897+AB3898*AB3898)))/AD3897</f>
        <v>7.881465853507201E-2</v>
      </c>
      <c r="AE3899" s="76">
        <f>SQRT(MAX((E3897*E3897+E3898*E3898),(F3897*F3897+F3898*F3898),(G3897*G3897+G3898*G3898),(H3897*H3897+H3898*H3898),(I3897*I3897+I3898*I3898),(J3897*J3897+J3898*J3898),(K3897*K3897+K3898*K3898),(L3897*L3897+L3898*L3898),(M3897*M3897+M3898*M3898),(N3897*N3897+N3898*N3898),(O3897*O3897+O3898*O3898),(P3897*P3897+P3898*P3898),(R3897*R3897+R3898*R3898),(S3897*S3897+S3898*S3898),(T3897*T3897+T3898*T3898),(U3897*U3897+U3898*U3898),(V3897*V3897+V3898*V3898),(W3897*W3897+W3898*W3898),(X3897*X3897+X3898*X3898),(V3897*V3897+V3898*V3898),(Z3897*Z3897+Z3898*Z3898),(AA3897*AA3897+AA3898*AA3898),(AB3897*AB3897+AB3898*AB3898)))/AD3897</f>
        <v>0.10657105047807308</v>
      </c>
      <c r="AF3899" s="77"/>
      <c r="AG3899" s="1"/>
      <c r="AJ3899" s="399"/>
      <c r="AK3899" s="399"/>
      <c r="AL3899" s="399"/>
      <c r="AM3899" s="399"/>
      <c r="AN3899" s="399"/>
    </row>
    <row r="3900" spans="1:42" x14ac:dyDescent="0.25">
      <c r="A3900" s="3669"/>
      <c r="B3900" s="3504"/>
      <c r="C3900" s="123" t="s">
        <v>18</v>
      </c>
      <c r="D3900" s="108"/>
      <c r="E3900" s="316">
        <f t="shared" ref="E3900:AB3900" si="1462">E3898/E3897</f>
        <v>0.45791855203619908</v>
      </c>
      <c r="F3900" s="317">
        <f t="shared" si="1462"/>
        <v>0.46231617647058826</v>
      </c>
      <c r="G3900" s="317">
        <f t="shared" si="1462"/>
        <v>0.43034055727554177</v>
      </c>
      <c r="H3900" s="317">
        <f t="shared" si="1462"/>
        <v>0.45446096654275092</v>
      </c>
      <c r="I3900" s="317">
        <f t="shared" si="1462"/>
        <v>0.45608782435129741</v>
      </c>
      <c r="J3900" s="317">
        <f t="shared" si="1462"/>
        <v>0.48582995951417002</v>
      </c>
      <c r="K3900" s="317">
        <f t="shared" si="1462"/>
        <v>0.45748613678373384</v>
      </c>
      <c r="L3900" s="317">
        <f t="shared" si="1462"/>
        <v>0.38628944504896628</v>
      </c>
      <c r="M3900" s="317">
        <f t="shared" si="1462"/>
        <v>0.46717411988582302</v>
      </c>
      <c r="N3900" s="317">
        <f t="shared" si="1462"/>
        <v>0.45525629887054736</v>
      </c>
      <c r="O3900" s="317">
        <f t="shared" si="1462"/>
        <v>0.41732283464566927</v>
      </c>
      <c r="P3900" s="317">
        <f t="shared" si="1462"/>
        <v>0.45524542829643888</v>
      </c>
      <c r="Q3900" s="317">
        <f t="shared" si="1462"/>
        <v>0.41023255813953491</v>
      </c>
      <c r="R3900" s="317">
        <f t="shared" si="1462"/>
        <v>0.45013477088948789</v>
      </c>
      <c r="S3900" s="317">
        <f t="shared" si="1462"/>
        <v>0.4642541924095322</v>
      </c>
      <c r="T3900" s="317">
        <f t="shared" si="1462"/>
        <v>0.44444444444444442</v>
      </c>
      <c r="U3900" s="317">
        <f t="shared" si="1462"/>
        <v>0.43804537521815007</v>
      </c>
      <c r="V3900" s="317">
        <f t="shared" si="1462"/>
        <v>0.42110266159695819</v>
      </c>
      <c r="W3900" s="317">
        <f t="shared" si="1462"/>
        <v>0.4123809523809524</v>
      </c>
      <c r="X3900" s="317">
        <f t="shared" si="1462"/>
        <v>0.4031578947368421</v>
      </c>
      <c r="Y3900" s="317">
        <f>Y3898/Y3897</f>
        <v>0.4457935819601041</v>
      </c>
      <c r="Z3900" s="317">
        <f t="shared" si="1462"/>
        <v>0.44736842105263158</v>
      </c>
      <c r="AA3900" s="317">
        <f t="shared" si="1462"/>
        <v>0.45869191049913943</v>
      </c>
      <c r="AB3900" s="339">
        <f t="shared" si="1462"/>
        <v>0.42652671755725191</v>
      </c>
      <c r="AC3900" s="436">
        <f>MAX(E3900:AB3900)</f>
        <v>0.48582995951417002</v>
      </c>
      <c r="AD3900" s="81"/>
      <c r="AE3900" s="155"/>
      <c r="AF3900" s="74"/>
      <c r="AG3900" s="1"/>
      <c r="AJ3900" s="399"/>
      <c r="AK3900" s="399"/>
      <c r="AL3900" s="399"/>
      <c r="AM3900" s="399"/>
      <c r="AN3900" s="399"/>
    </row>
    <row r="3901" spans="1:42" x14ac:dyDescent="0.25">
      <c r="A3901" s="2059"/>
      <c r="B3901" s="2062"/>
      <c r="C3901" s="124" t="s">
        <v>117</v>
      </c>
      <c r="D3901" s="645"/>
      <c r="E3901" s="313"/>
      <c r="F3901" s="314"/>
      <c r="G3901" s="155"/>
      <c r="H3901" s="155"/>
      <c r="I3901" s="155"/>
      <c r="J3901" s="155"/>
      <c r="K3901" s="155"/>
      <c r="L3901" s="155"/>
      <c r="M3901" s="155"/>
      <c r="N3901" s="155"/>
      <c r="O3901" s="155"/>
      <c r="P3901" s="155"/>
      <c r="Q3901" s="155"/>
      <c r="R3901" s="155"/>
      <c r="S3901" s="155"/>
      <c r="T3901" s="155"/>
      <c r="U3901" s="155"/>
      <c r="V3901" s="155"/>
      <c r="W3901" s="155"/>
      <c r="X3901" s="155"/>
      <c r="Y3901" s="155"/>
      <c r="Z3901" s="314"/>
      <c r="AA3901" s="870"/>
      <c r="AB3901" s="870"/>
      <c r="AC3901" s="108"/>
      <c r="AD3901" s="81"/>
      <c r="AE3901" s="155"/>
      <c r="AF3901" s="74"/>
      <c r="AG3901" s="1"/>
      <c r="AJ3901" s="399"/>
      <c r="AK3901" s="399"/>
      <c r="AL3901" s="399"/>
      <c r="AM3901" s="399"/>
      <c r="AN3901" s="399"/>
    </row>
    <row r="3902" spans="1:42" s="183" customFormat="1" x14ac:dyDescent="0.25">
      <c r="A3902" s="2059"/>
      <c r="B3902" s="2062"/>
      <c r="C3902" s="124" t="s">
        <v>118</v>
      </c>
      <c r="D3902" s="108"/>
      <c r="E3902" s="313"/>
      <c r="F3902" s="314"/>
      <c r="G3902" s="314"/>
      <c r="H3902" s="155"/>
      <c r="I3902" s="155"/>
      <c r="J3902" s="155"/>
      <c r="K3902" s="155"/>
      <c r="L3902" s="155"/>
      <c r="M3902" s="155"/>
      <c r="N3902" s="155"/>
      <c r="O3902" s="155"/>
      <c r="P3902" s="155"/>
      <c r="Q3902" s="155"/>
      <c r="R3902" s="155"/>
      <c r="S3902" s="155"/>
      <c r="T3902" s="155"/>
      <c r="U3902" s="155"/>
      <c r="V3902" s="155"/>
      <c r="W3902" s="155"/>
      <c r="X3902" s="155"/>
      <c r="Y3902" s="155"/>
      <c r="Z3902" s="314"/>
      <c r="AA3902" s="314"/>
      <c r="AB3902" s="870"/>
      <c r="AC3902" s="108"/>
      <c r="AD3902" s="81"/>
      <c r="AE3902" s="155"/>
      <c r="AF3902" s="74"/>
      <c r="AH3902" s="784"/>
      <c r="AI3902" s="785"/>
      <c r="AJ3902" s="785"/>
      <c r="AK3902" s="785"/>
      <c r="AL3902" s="786"/>
      <c r="AM3902" s="786"/>
      <c r="AN3902" s="191"/>
      <c r="AO3902" s="191"/>
      <c r="AP3902" s="191"/>
    </row>
    <row r="3903" spans="1:42" ht="16.5" thickBot="1" x14ac:dyDescent="0.3">
      <c r="A3903" s="3537" t="s">
        <v>43</v>
      </c>
      <c r="B3903" s="3538"/>
      <c r="C3903" s="3539"/>
      <c r="D3903" s="114"/>
      <c r="E3903" s="180">
        <f t="shared" ref="E3903:AB3903" si="1463">SQRT(E3897*E3897+E3898*E3898)/E3948/1.73</f>
        <v>137.47768562473371</v>
      </c>
      <c r="F3903" s="181">
        <f t="shared" si="1463"/>
        <v>134.53575619422853</v>
      </c>
      <c r="G3903" s="181">
        <f t="shared" si="1463"/>
        <v>119.21381162183474</v>
      </c>
      <c r="H3903" s="79">
        <f t="shared" si="1463"/>
        <v>133.17377913110215</v>
      </c>
      <c r="I3903" s="79">
        <f t="shared" si="1463"/>
        <v>123.84967214588117</v>
      </c>
      <c r="J3903" s="79">
        <f t="shared" si="1463"/>
        <v>124.25234071211717</v>
      </c>
      <c r="K3903" s="79">
        <f t="shared" si="1463"/>
        <v>135.52236816180334</v>
      </c>
      <c r="L3903" s="79">
        <f t="shared" si="1463"/>
        <v>111.11611241374878</v>
      </c>
      <c r="M3903" s="79">
        <f t="shared" si="1463"/>
        <v>131.73686865202424</v>
      </c>
      <c r="N3903" s="79">
        <f t="shared" si="1463"/>
        <v>143.47793969127559</v>
      </c>
      <c r="O3903" s="79">
        <f t="shared" si="1463"/>
        <v>139.96447657954656</v>
      </c>
      <c r="P3903" s="79">
        <f t="shared" si="1463"/>
        <v>128.50715701832905</v>
      </c>
      <c r="Q3903" s="79">
        <f t="shared" si="1463"/>
        <v>131.18007339505516</v>
      </c>
      <c r="R3903" s="79">
        <f t="shared" si="1463"/>
        <v>136.72999801345887</v>
      </c>
      <c r="S3903" s="79">
        <f t="shared" si="1463"/>
        <v>141.02530121862833</v>
      </c>
      <c r="T3903" s="79">
        <f t="shared" si="1463"/>
        <v>143.01744870369365</v>
      </c>
      <c r="U3903" s="79">
        <f t="shared" si="1463"/>
        <v>140.83643267670723</v>
      </c>
      <c r="V3903" s="79">
        <f t="shared" si="1463"/>
        <v>128.49251331974949</v>
      </c>
      <c r="W3903" s="79">
        <f t="shared" si="1463"/>
        <v>127.23224746490867</v>
      </c>
      <c r="X3903" s="79">
        <f t="shared" si="1463"/>
        <v>114.3012556825678</v>
      </c>
      <c r="Y3903" s="79">
        <f>SQRT(Y3897*Y3897+Y3898*Y3898)/Y3948/1.73</f>
        <v>141.1411642794121</v>
      </c>
      <c r="Z3903" s="181">
        <f t="shared" si="1463"/>
        <v>148.22368450943975</v>
      </c>
      <c r="AA3903" s="181">
        <f t="shared" si="1463"/>
        <v>141.56427491080217</v>
      </c>
      <c r="AB3903" s="398">
        <f t="shared" si="1463"/>
        <v>128.25363963181672</v>
      </c>
      <c r="AC3903" s="109">
        <f>AVERAGE(E3903:AB3903)</f>
        <v>132.70108340636938</v>
      </c>
      <c r="AD3903" s="96">
        <f>(AC3899-AC3903)/AC3899</f>
        <v>-8.2169895260912354E-2</v>
      </c>
      <c r="AE3903" s="79"/>
      <c r="AF3903" s="80"/>
      <c r="AG3903" s="1"/>
      <c r="AJ3903" s="399"/>
      <c r="AK3903" s="399"/>
      <c r="AL3903" s="399"/>
      <c r="AM3903" s="399"/>
      <c r="AN3903" s="399"/>
    </row>
    <row r="3904" spans="1:42" x14ac:dyDescent="0.25">
      <c r="A3904" s="3240" t="s">
        <v>1352</v>
      </c>
      <c r="B3904" s="3226" t="s">
        <v>1343</v>
      </c>
      <c r="C3904" s="3241"/>
      <c r="D3904" s="3228" t="s">
        <v>55</v>
      </c>
      <c r="E3904" s="3229">
        <v>0</v>
      </c>
      <c r="F3904" s="3230">
        <v>0</v>
      </c>
      <c r="G3904" s="3230">
        <v>0</v>
      </c>
      <c r="H3904" s="3230">
        <v>0</v>
      </c>
      <c r="I3904" s="3230">
        <v>0</v>
      </c>
      <c r="J3904" s="3230">
        <v>0</v>
      </c>
      <c r="K3904" s="3230">
        <v>0</v>
      </c>
      <c r="L3904" s="3230">
        <v>0</v>
      </c>
      <c r="M3904" s="3230">
        <v>0</v>
      </c>
      <c r="N3904" s="3230">
        <v>0</v>
      </c>
      <c r="O3904" s="3230">
        <v>0</v>
      </c>
      <c r="P3904" s="3230">
        <v>0</v>
      </c>
      <c r="Q3904" s="3230">
        <v>0</v>
      </c>
      <c r="R3904" s="3230">
        <v>0</v>
      </c>
      <c r="S3904" s="3230">
        <v>0</v>
      </c>
      <c r="T3904" s="3230">
        <v>0</v>
      </c>
      <c r="U3904" s="3230">
        <v>0</v>
      </c>
      <c r="V3904" s="3230">
        <v>0</v>
      </c>
      <c r="W3904" s="3230">
        <v>0</v>
      </c>
      <c r="X3904" s="3230">
        <v>0</v>
      </c>
      <c r="Y3904" s="3230">
        <v>0</v>
      </c>
      <c r="Z3904" s="3230">
        <v>0</v>
      </c>
      <c r="AA3904" s="3230">
        <v>0</v>
      </c>
      <c r="AB3904" s="3231">
        <v>0</v>
      </c>
      <c r="AC3904" s="3232"/>
      <c r="AD3904" s="254"/>
      <c r="AE3904" s="255"/>
      <c r="AF3904" s="256"/>
      <c r="AG3904" s="1"/>
      <c r="AJ3904" s="399"/>
      <c r="AK3904" s="399"/>
      <c r="AL3904" s="399"/>
      <c r="AM3904" s="399"/>
      <c r="AN3904" s="399"/>
    </row>
    <row r="3905" spans="1:42" ht="16.5" thickBot="1" x14ac:dyDescent="0.3">
      <c r="A3905" s="3242" t="s">
        <v>1350</v>
      </c>
      <c r="B3905" s="3243" t="s">
        <v>1351</v>
      </c>
      <c r="C3905" s="3244"/>
      <c r="D3905" s="3245" t="s">
        <v>55</v>
      </c>
      <c r="E3905" s="3246">
        <v>0</v>
      </c>
      <c r="F3905" s="3247">
        <v>0</v>
      </c>
      <c r="G3905" s="3247">
        <v>0</v>
      </c>
      <c r="H3905" s="3247">
        <v>0</v>
      </c>
      <c r="I3905" s="3247">
        <v>0</v>
      </c>
      <c r="J3905" s="3247">
        <v>0</v>
      </c>
      <c r="K3905" s="3247">
        <v>0</v>
      </c>
      <c r="L3905" s="3247">
        <v>0</v>
      </c>
      <c r="M3905" s="3247">
        <v>0</v>
      </c>
      <c r="N3905" s="3247">
        <v>0</v>
      </c>
      <c r="O3905" s="3247">
        <v>0</v>
      </c>
      <c r="P3905" s="3247">
        <v>0</v>
      </c>
      <c r="Q3905" s="3247">
        <v>0</v>
      </c>
      <c r="R3905" s="3247">
        <v>0</v>
      </c>
      <c r="S3905" s="3247">
        <v>0</v>
      </c>
      <c r="T3905" s="3247">
        <v>0</v>
      </c>
      <c r="U3905" s="3247">
        <v>0</v>
      </c>
      <c r="V3905" s="3247">
        <v>0</v>
      </c>
      <c r="W3905" s="3247">
        <v>0</v>
      </c>
      <c r="X3905" s="3247">
        <v>0</v>
      </c>
      <c r="Y3905" s="3247">
        <v>0</v>
      </c>
      <c r="Z3905" s="3247">
        <v>0</v>
      </c>
      <c r="AA3905" s="3247">
        <v>0</v>
      </c>
      <c r="AB3905" s="3248">
        <v>0</v>
      </c>
      <c r="AC3905" s="3249"/>
      <c r="AD3905" s="254"/>
      <c r="AE3905" s="255"/>
      <c r="AF3905" s="256"/>
      <c r="AG3905" s="1"/>
      <c r="AJ3905" s="399"/>
      <c r="AK3905" s="399"/>
      <c r="AL3905" s="399"/>
      <c r="AM3905" s="399"/>
      <c r="AN3905" s="399"/>
    </row>
    <row r="3906" spans="1:42" x14ac:dyDescent="0.25">
      <c r="A3906" s="1286" t="s">
        <v>52</v>
      </c>
      <c r="B3906" s="1287"/>
      <c r="C3906" s="1288"/>
      <c r="D3906" s="1289"/>
      <c r="E3906" s="115">
        <f t="shared" ref="E3906:AB3906" si="1464">E3862+E3869+E3883+E3897</f>
        <v>6136</v>
      </c>
      <c r="F3906" s="116">
        <f t="shared" si="1464"/>
        <v>5624</v>
      </c>
      <c r="G3906" s="116">
        <f t="shared" si="1464"/>
        <v>5252</v>
      </c>
      <c r="H3906" s="504">
        <f t="shared" si="1464"/>
        <v>5472</v>
      </c>
      <c r="I3906" s="504">
        <f t="shared" si="1464"/>
        <v>5414</v>
      </c>
      <c r="J3906" s="504">
        <f t="shared" si="1464"/>
        <v>5714</v>
      </c>
      <c r="K3906" s="504">
        <f t="shared" si="1464"/>
        <v>6572</v>
      </c>
      <c r="L3906" s="504">
        <f t="shared" si="1464"/>
        <v>7144</v>
      </c>
      <c r="M3906" s="504">
        <f t="shared" si="1464"/>
        <v>8330</v>
      </c>
      <c r="N3906" s="504">
        <f t="shared" si="1464"/>
        <v>9126</v>
      </c>
      <c r="O3906" s="504">
        <f t="shared" si="1464"/>
        <v>9234</v>
      </c>
      <c r="P3906" s="504">
        <f t="shared" si="1464"/>
        <v>9076</v>
      </c>
      <c r="Q3906" s="504">
        <f t="shared" si="1464"/>
        <v>9112</v>
      </c>
      <c r="R3906" s="504">
        <f t="shared" si="1464"/>
        <v>9034</v>
      </c>
      <c r="S3906" s="504">
        <f t="shared" si="1464"/>
        <v>8984</v>
      </c>
      <c r="T3906" s="504">
        <f t="shared" si="1464"/>
        <v>9170</v>
      </c>
      <c r="U3906" s="504">
        <f t="shared" si="1464"/>
        <v>9106</v>
      </c>
      <c r="V3906" s="504">
        <f t="shared" si="1464"/>
        <v>8590</v>
      </c>
      <c r="W3906" s="504">
        <f t="shared" si="1464"/>
        <v>8492</v>
      </c>
      <c r="X3906" s="504">
        <f t="shared" si="1464"/>
        <v>8168</v>
      </c>
      <c r="Y3906" s="504">
        <f>Y3862+Y3869+Y3883+Y3897</f>
        <v>8546</v>
      </c>
      <c r="Z3906" s="116">
        <f t="shared" si="1464"/>
        <v>8332</v>
      </c>
      <c r="AA3906" s="116">
        <f t="shared" si="1464"/>
        <v>7626</v>
      </c>
      <c r="AB3906" s="592">
        <f t="shared" si="1464"/>
        <v>6726</v>
      </c>
      <c r="AC3906" s="1774"/>
      <c r="AD3906" s="440">
        <f>MIN(E3906:AB3906)</f>
        <v>5252</v>
      </c>
      <c r="AE3906" s="83"/>
      <c r="AF3906" s="84"/>
      <c r="AG3906" s="1"/>
      <c r="AJ3906" s="399"/>
      <c r="AK3906" s="399"/>
      <c r="AL3906" s="399"/>
      <c r="AM3906" s="399"/>
      <c r="AN3906" s="399"/>
    </row>
    <row r="3907" spans="1:42" x14ac:dyDescent="0.25">
      <c r="A3907" s="1294" t="s">
        <v>54</v>
      </c>
      <c r="B3907" s="1295"/>
      <c r="C3907" s="1296"/>
      <c r="D3907" s="1297"/>
      <c r="E3907" s="117">
        <f t="shared" ref="E3907:AB3907" si="1465">E3863+E3870+E3884+E3898</f>
        <v>2036</v>
      </c>
      <c r="F3907" s="118">
        <f t="shared" si="1465"/>
        <v>1964</v>
      </c>
      <c r="G3907" s="118">
        <f t="shared" si="1465"/>
        <v>1812</v>
      </c>
      <c r="H3907" s="506">
        <f t="shared" si="1465"/>
        <v>1966</v>
      </c>
      <c r="I3907" s="506">
        <f t="shared" si="1465"/>
        <v>1916</v>
      </c>
      <c r="J3907" s="506">
        <f t="shared" si="1465"/>
        <v>2000</v>
      </c>
      <c r="K3907" s="506">
        <f t="shared" si="1465"/>
        <v>1984</v>
      </c>
      <c r="L3907" s="506">
        <f t="shared" si="1465"/>
        <v>1842</v>
      </c>
      <c r="M3907" s="506">
        <f t="shared" si="1465"/>
        <v>2400</v>
      </c>
      <c r="N3907" s="506">
        <f t="shared" si="1465"/>
        <v>2618</v>
      </c>
      <c r="O3907" s="506">
        <f t="shared" si="1465"/>
        <v>2550</v>
      </c>
      <c r="P3907" s="506">
        <f t="shared" si="1465"/>
        <v>2648</v>
      </c>
      <c r="Q3907" s="506">
        <f t="shared" si="1465"/>
        <v>2562</v>
      </c>
      <c r="R3907" s="506">
        <f t="shared" si="1465"/>
        <v>2718</v>
      </c>
      <c r="S3907" s="506">
        <f t="shared" si="1465"/>
        <v>2934</v>
      </c>
      <c r="T3907" s="506">
        <f t="shared" si="1465"/>
        <v>2764</v>
      </c>
      <c r="U3907" s="506">
        <f t="shared" si="1465"/>
        <v>2614</v>
      </c>
      <c r="V3907" s="506">
        <f t="shared" si="1465"/>
        <v>2454</v>
      </c>
      <c r="W3907" s="506">
        <f t="shared" si="1465"/>
        <v>2370</v>
      </c>
      <c r="X3907" s="506">
        <f t="shared" si="1465"/>
        <v>2246</v>
      </c>
      <c r="Y3907" s="506">
        <f>Y3863+Y3870+Y3884+Y3898</f>
        <v>2454</v>
      </c>
      <c r="Z3907" s="118">
        <f t="shared" si="1465"/>
        <v>2356</v>
      </c>
      <c r="AA3907" s="118">
        <f t="shared" si="1465"/>
        <v>2266</v>
      </c>
      <c r="AB3907" s="572">
        <f t="shared" si="1465"/>
        <v>2054</v>
      </c>
      <c r="AC3907" s="1775"/>
      <c r="AD3907" s="442">
        <f>MIN(E3907:AB3907)</f>
        <v>1812</v>
      </c>
      <c r="AE3907" s="86"/>
      <c r="AF3907" s="87"/>
      <c r="AG3907" s="1"/>
      <c r="AJ3907" s="399"/>
      <c r="AK3907" s="399"/>
      <c r="AL3907" s="399"/>
      <c r="AM3907" s="399"/>
      <c r="AN3907" s="399"/>
    </row>
    <row r="3908" spans="1:42" ht="16.5" thickBot="1" x14ac:dyDescent="0.3">
      <c r="A3908" s="1302" t="s">
        <v>53</v>
      </c>
      <c r="B3908" s="1303"/>
      <c r="C3908" s="1304"/>
      <c r="D3908" s="1305"/>
      <c r="E3908" s="119">
        <f>SQRT(E3907*E3907+E3906*E3906)</f>
        <v>6464.9665119008932</v>
      </c>
      <c r="F3908" s="120">
        <f t="shared" ref="F3908:AB3908" si="1466">SQRT(F3907*F3907+F3906*F3906)</f>
        <v>5957.0690779946472</v>
      </c>
      <c r="G3908" s="120">
        <f t="shared" si="1466"/>
        <v>5555.7940926567826</v>
      </c>
      <c r="H3908" s="508">
        <f t="shared" si="1466"/>
        <v>5814.4595621605276</v>
      </c>
      <c r="I3908" s="508">
        <f t="shared" si="1466"/>
        <v>5743.0350860847093</v>
      </c>
      <c r="J3908" s="508">
        <f t="shared" si="1466"/>
        <v>6053.9074984674153</v>
      </c>
      <c r="K3908" s="508">
        <f t="shared" si="1466"/>
        <v>6864.9428256905385</v>
      </c>
      <c r="L3908" s="508">
        <f t="shared" si="1466"/>
        <v>7377.6486769159728</v>
      </c>
      <c r="M3908" s="508">
        <f t="shared" si="1466"/>
        <v>8668.8465207315785</v>
      </c>
      <c r="N3908" s="508">
        <f t="shared" si="1466"/>
        <v>9494.0929003249166</v>
      </c>
      <c r="O3908" s="508">
        <f t="shared" si="1466"/>
        <v>9579.6271326184724</v>
      </c>
      <c r="P3908" s="508">
        <f t="shared" si="1466"/>
        <v>9454.400033846674</v>
      </c>
      <c r="Q3908" s="508">
        <f t="shared" si="1466"/>
        <v>9465.3255622825782</v>
      </c>
      <c r="R3908" s="508">
        <f t="shared" si="1466"/>
        <v>9434.0171719156842</v>
      </c>
      <c r="S3908" s="508">
        <f t="shared" si="1466"/>
        <v>9450.9582582931762</v>
      </c>
      <c r="T3908" s="508">
        <f t="shared" si="1466"/>
        <v>9577.5046854595694</v>
      </c>
      <c r="U3908" s="508">
        <f t="shared" si="1466"/>
        <v>9473.7654604702984</v>
      </c>
      <c r="V3908" s="508">
        <f>SQRT(V3907*V3907+V3906*V3906)</f>
        <v>8933.6563623188467</v>
      </c>
      <c r="W3908" s="508">
        <f t="shared" si="1466"/>
        <v>8816.5165456658669</v>
      </c>
      <c r="X3908" s="508">
        <f t="shared" si="1466"/>
        <v>8471.1711114815753</v>
      </c>
      <c r="Y3908" s="508">
        <f>SQRT(Y3907*Y3907+Y3906*Y3906)</f>
        <v>8891.3571517513574</v>
      </c>
      <c r="Z3908" s="120">
        <f t="shared" si="1466"/>
        <v>8658.69274197901</v>
      </c>
      <c r="AA3908" s="120">
        <f t="shared" si="1466"/>
        <v>7955.5409621219351</v>
      </c>
      <c r="AB3908" s="593">
        <f t="shared" si="1466"/>
        <v>7032.6376275192797</v>
      </c>
      <c r="AC3908" s="443"/>
      <c r="AD3908" s="444">
        <f>MIN(E3908:AB3908)</f>
        <v>5555.7940926567826</v>
      </c>
      <c r="AE3908" s="89"/>
      <c r="AF3908" s="90"/>
      <c r="AG3908" s="2"/>
      <c r="AJ3908" s="399"/>
      <c r="AK3908" s="399"/>
      <c r="AL3908" s="399"/>
      <c r="AM3908" s="399"/>
      <c r="AN3908" s="399"/>
    </row>
    <row r="3909" spans="1:42" ht="16.5" thickBot="1" x14ac:dyDescent="0.3">
      <c r="A3909" s="510" t="s">
        <v>63</v>
      </c>
      <c r="B3909" s="1310"/>
      <c r="C3909" s="1311"/>
      <c r="D3909" s="518"/>
      <c r="E3909" s="514">
        <v>1</v>
      </c>
      <c r="F3909" s="515">
        <v>2</v>
      </c>
      <c r="G3909" s="515">
        <v>3</v>
      </c>
      <c r="H3909" s="516">
        <v>4</v>
      </c>
      <c r="I3909" s="515">
        <v>5</v>
      </c>
      <c r="J3909" s="515">
        <v>6</v>
      </c>
      <c r="K3909" s="515">
        <v>7</v>
      </c>
      <c r="L3909" s="515">
        <v>8</v>
      </c>
      <c r="M3909" s="515">
        <v>9</v>
      </c>
      <c r="N3909" s="516">
        <v>10</v>
      </c>
      <c r="O3909" s="515">
        <v>11</v>
      </c>
      <c r="P3909" s="515">
        <v>12</v>
      </c>
      <c r="Q3909" s="515">
        <v>13</v>
      </c>
      <c r="R3909" s="515">
        <v>14</v>
      </c>
      <c r="S3909" s="515">
        <v>15</v>
      </c>
      <c r="T3909" s="515">
        <v>16</v>
      </c>
      <c r="U3909" s="515">
        <v>17</v>
      </c>
      <c r="V3909" s="515">
        <v>18</v>
      </c>
      <c r="W3909" s="515">
        <v>19</v>
      </c>
      <c r="X3909" s="515">
        <v>20</v>
      </c>
      <c r="Y3909" s="516">
        <v>21</v>
      </c>
      <c r="Z3909" s="515">
        <v>22</v>
      </c>
      <c r="AA3909" s="515">
        <v>23</v>
      </c>
      <c r="AB3909" s="517">
        <v>24</v>
      </c>
      <c r="AC3909" s="513"/>
      <c r="AD3909" s="2"/>
      <c r="AE3909" s="2"/>
      <c r="AF3909" s="2"/>
      <c r="AG3909" s="10"/>
      <c r="AJ3909" s="399"/>
      <c r="AK3909" s="399"/>
      <c r="AL3909" s="399"/>
      <c r="AM3909" s="399"/>
      <c r="AN3909" s="399"/>
    </row>
    <row r="3910" spans="1:42" x14ac:dyDescent="0.25">
      <c r="A3910" s="1312" t="s">
        <v>1154</v>
      </c>
      <c r="B3910" s="1313"/>
      <c r="C3910" s="1314" t="s">
        <v>23</v>
      </c>
      <c r="D3910" s="1315" t="s">
        <v>55</v>
      </c>
      <c r="E3910" s="2178">
        <v>115</v>
      </c>
      <c r="F3910" s="2179">
        <v>116</v>
      </c>
      <c r="G3910" s="2180">
        <v>115</v>
      </c>
      <c r="H3910" s="2180">
        <v>116</v>
      </c>
      <c r="I3910" s="2180">
        <v>116</v>
      </c>
      <c r="J3910" s="2180">
        <v>115</v>
      </c>
      <c r="K3910" s="2180">
        <v>114</v>
      </c>
      <c r="L3910" s="2180">
        <v>113</v>
      </c>
      <c r="M3910" s="2180">
        <v>113</v>
      </c>
      <c r="N3910" s="2180">
        <v>113</v>
      </c>
      <c r="O3910" s="2180">
        <v>113</v>
      </c>
      <c r="P3910" s="2180">
        <v>114</v>
      </c>
      <c r="Q3910" s="2180">
        <v>113</v>
      </c>
      <c r="R3910" s="2180">
        <v>114</v>
      </c>
      <c r="S3910" s="2180">
        <v>113</v>
      </c>
      <c r="T3910" s="2180">
        <v>114</v>
      </c>
      <c r="U3910" s="2180">
        <v>113</v>
      </c>
      <c r="V3910" s="2180">
        <v>113</v>
      </c>
      <c r="W3910" s="2180">
        <v>114</v>
      </c>
      <c r="X3910" s="2180">
        <v>114</v>
      </c>
      <c r="Y3910" s="2180">
        <v>114</v>
      </c>
      <c r="Z3910" s="2180">
        <v>115</v>
      </c>
      <c r="AA3910" s="2179">
        <v>116</v>
      </c>
      <c r="AB3910" s="2181">
        <v>116</v>
      </c>
      <c r="AC3910" s="1777">
        <f>+AVERAGE(E3910:AB3910)</f>
        <v>114.25</v>
      </c>
      <c r="AD3910" s="10"/>
      <c r="AE3910" s="10"/>
      <c r="AF3910" s="10"/>
      <c r="AG3910" s="10"/>
      <c r="AJ3910" s="399"/>
      <c r="AK3910" s="399"/>
      <c r="AL3910" s="399"/>
      <c r="AM3910" s="399"/>
      <c r="AN3910" s="399"/>
    </row>
    <row r="3911" spans="1:42" ht="16.5" thickBot="1" x14ac:dyDescent="0.3">
      <c r="A3911" s="1316" t="s">
        <v>1155</v>
      </c>
      <c r="B3911" s="1317"/>
      <c r="C3911" s="1318" t="s">
        <v>23</v>
      </c>
      <c r="D3911" s="1319" t="s">
        <v>55</v>
      </c>
      <c r="E3911" s="2182">
        <v>114</v>
      </c>
      <c r="F3911" s="2183">
        <v>115</v>
      </c>
      <c r="G3911" s="2184">
        <v>114</v>
      </c>
      <c r="H3911" s="2184">
        <v>115</v>
      </c>
      <c r="I3911" s="2184">
        <v>115</v>
      </c>
      <c r="J3911" s="2184">
        <v>114</v>
      </c>
      <c r="K3911" s="2184">
        <v>113</v>
      </c>
      <c r="L3911" s="2184">
        <v>113</v>
      </c>
      <c r="M3911" s="2184">
        <v>112</v>
      </c>
      <c r="N3911" s="2184">
        <v>112</v>
      </c>
      <c r="O3911" s="2184">
        <v>112</v>
      </c>
      <c r="P3911" s="2184">
        <v>113</v>
      </c>
      <c r="Q3911" s="2184">
        <v>113</v>
      </c>
      <c r="R3911" s="2184">
        <v>113</v>
      </c>
      <c r="S3911" s="2184">
        <v>113</v>
      </c>
      <c r="T3911" s="2184">
        <v>113</v>
      </c>
      <c r="U3911" s="2184">
        <v>113</v>
      </c>
      <c r="V3911" s="2184">
        <v>113</v>
      </c>
      <c r="W3911" s="2184">
        <v>113</v>
      </c>
      <c r="X3911" s="2184">
        <v>114</v>
      </c>
      <c r="Y3911" s="2184">
        <v>114</v>
      </c>
      <c r="Z3911" s="2184">
        <v>114</v>
      </c>
      <c r="AA3911" s="2183">
        <v>115</v>
      </c>
      <c r="AB3911" s="2185">
        <v>115</v>
      </c>
      <c r="AC3911" s="1778">
        <f>+AVERAGE(E3911:AB3911)</f>
        <v>113.54166666666667</v>
      </c>
      <c r="AD3911" s="10"/>
      <c r="AE3911" s="10"/>
      <c r="AF3911" s="10"/>
      <c r="AJ3911" s="14"/>
      <c r="AK3911" s="14"/>
      <c r="AL3911" s="15"/>
      <c r="AM3911" s="14"/>
      <c r="AN3911" s="399"/>
    </row>
    <row r="3912" spans="1:42" x14ac:dyDescent="0.25">
      <c r="A3912" s="3677" t="s">
        <v>685</v>
      </c>
      <c r="B3912" s="3761"/>
      <c r="C3912" s="121" t="s">
        <v>944</v>
      </c>
      <c r="D3912" s="113" t="s">
        <v>941</v>
      </c>
      <c r="E3912" s="309">
        <v>996.6</v>
      </c>
      <c r="F3912" s="71">
        <v>917.4</v>
      </c>
      <c r="G3912" s="71">
        <v>877.8</v>
      </c>
      <c r="H3912" s="71">
        <v>864.6</v>
      </c>
      <c r="I3912" s="71">
        <v>871.2</v>
      </c>
      <c r="J3912" s="71">
        <v>950.4</v>
      </c>
      <c r="K3912" s="71">
        <v>1102.2</v>
      </c>
      <c r="L3912" s="71">
        <v>1300.2</v>
      </c>
      <c r="M3912" s="71">
        <v>1762.2</v>
      </c>
      <c r="N3912" s="71">
        <v>1742.4</v>
      </c>
      <c r="O3912" s="71">
        <v>1570.8</v>
      </c>
      <c r="P3912" s="71">
        <v>1755.6</v>
      </c>
      <c r="Q3912" s="71">
        <v>1458.6</v>
      </c>
      <c r="R3912" s="71">
        <v>1683</v>
      </c>
      <c r="S3912" s="71">
        <v>1768.8</v>
      </c>
      <c r="T3912" s="71">
        <v>1650</v>
      </c>
      <c r="U3912" s="71">
        <v>1801.8</v>
      </c>
      <c r="V3912" s="71">
        <v>1617</v>
      </c>
      <c r="W3912" s="71">
        <v>1821.6</v>
      </c>
      <c r="X3912" s="71">
        <v>1788.6</v>
      </c>
      <c r="Y3912" s="71">
        <v>1597.2</v>
      </c>
      <c r="Z3912" s="71">
        <v>1518</v>
      </c>
      <c r="AA3912" s="71">
        <v>1353</v>
      </c>
      <c r="AB3912" s="396">
        <v>1194.5999999999999</v>
      </c>
      <c r="AC3912" s="134">
        <f>SUM(E3912:AB3912)</f>
        <v>33963.599999999999</v>
      </c>
      <c r="AD3912" s="309"/>
      <c r="AE3912" s="71">
        <v>1100</v>
      </c>
      <c r="AF3912" s="72">
        <v>60</v>
      </c>
      <c r="AJ3912" s="433"/>
      <c r="AK3912" s="434"/>
      <c r="AL3912" s="433"/>
      <c r="AM3912" s="15"/>
      <c r="AN3912" s="399"/>
    </row>
    <row r="3913" spans="1:42" x14ac:dyDescent="0.25">
      <c r="A3913" s="3678"/>
      <c r="B3913" s="3762"/>
      <c r="C3913" s="123" t="s">
        <v>1064</v>
      </c>
      <c r="D3913" s="108" t="s">
        <v>941</v>
      </c>
      <c r="E3913" s="310">
        <v>1762.2</v>
      </c>
      <c r="F3913" s="311">
        <v>1782</v>
      </c>
      <c r="G3913" s="311">
        <v>1768.8</v>
      </c>
      <c r="H3913" s="311">
        <v>1801.8</v>
      </c>
      <c r="I3913" s="311">
        <v>1808.4</v>
      </c>
      <c r="J3913" s="311">
        <v>1801.8</v>
      </c>
      <c r="K3913" s="311">
        <v>1768.8</v>
      </c>
      <c r="L3913" s="311">
        <v>1702.8</v>
      </c>
      <c r="M3913" s="311">
        <v>1260.5999999999999</v>
      </c>
      <c r="N3913" s="311">
        <v>1273.8</v>
      </c>
      <c r="O3913" s="311">
        <v>1346.4</v>
      </c>
      <c r="P3913" s="311">
        <v>1260.5999999999999</v>
      </c>
      <c r="Q3913" s="311">
        <v>1485</v>
      </c>
      <c r="R3913" s="311">
        <v>1267.2</v>
      </c>
      <c r="S3913" s="311">
        <v>1181.4000000000001</v>
      </c>
      <c r="T3913" s="311">
        <v>1339.8</v>
      </c>
      <c r="U3913" s="311">
        <v>1293.5999999999999</v>
      </c>
      <c r="V3913" s="311">
        <v>1425.6</v>
      </c>
      <c r="W3913" s="311">
        <v>1333.2</v>
      </c>
      <c r="X3913" s="311">
        <v>1425.6</v>
      </c>
      <c r="Y3913" s="311">
        <v>1630.2</v>
      </c>
      <c r="Z3913" s="311">
        <v>1663.2</v>
      </c>
      <c r="AA3913" s="311">
        <v>1709.4</v>
      </c>
      <c r="AB3913" s="397">
        <v>1735.8</v>
      </c>
      <c r="AC3913" s="107">
        <f>SUM(E3913:AB3913)</f>
        <v>36828</v>
      </c>
      <c r="AD3913" s="81"/>
      <c r="AE3913" s="155"/>
      <c r="AF3913" s="74"/>
      <c r="AJ3913" s="15"/>
      <c r="AK3913" s="15"/>
      <c r="AL3913" s="15"/>
      <c r="AM3913" s="15"/>
      <c r="AN3913" s="399"/>
    </row>
    <row r="3914" spans="1:42" x14ac:dyDescent="0.25">
      <c r="A3914" s="3678"/>
      <c r="B3914" s="3762"/>
      <c r="C3914" s="123" t="s">
        <v>16</v>
      </c>
      <c r="D3914" s="108" t="s">
        <v>55</v>
      </c>
      <c r="E3914" s="1479">
        <v>9</v>
      </c>
      <c r="F3914" s="1479">
        <v>9</v>
      </c>
      <c r="G3914" s="1479">
        <v>9</v>
      </c>
      <c r="H3914" s="329">
        <v>10</v>
      </c>
      <c r="I3914" s="329">
        <v>10</v>
      </c>
      <c r="J3914" s="329">
        <v>10</v>
      </c>
      <c r="K3914" s="329">
        <v>10</v>
      </c>
      <c r="L3914" s="329">
        <v>11</v>
      </c>
      <c r="M3914" s="329">
        <v>11</v>
      </c>
      <c r="N3914" s="329">
        <v>10</v>
      </c>
      <c r="O3914" s="330">
        <v>10</v>
      </c>
      <c r="P3914" s="330">
        <v>10</v>
      </c>
      <c r="Q3914" s="330">
        <v>10</v>
      </c>
      <c r="R3914" s="330">
        <v>10</v>
      </c>
      <c r="S3914" s="330">
        <v>10</v>
      </c>
      <c r="T3914" s="330">
        <v>11</v>
      </c>
      <c r="U3914" s="330">
        <v>11</v>
      </c>
      <c r="V3914" s="330">
        <v>10</v>
      </c>
      <c r="W3914" s="330">
        <v>11</v>
      </c>
      <c r="X3914" s="330">
        <v>11</v>
      </c>
      <c r="Y3914" s="329">
        <v>11</v>
      </c>
      <c r="Z3914" s="1474">
        <v>11</v>
      </c>
      <c r="AA3914" s="1474">
        <v>10</v>
      </c>
      <c r="AB3914" s="1502">
        <v>10</v>
      </c>
      <c r="AC3914" s="107">
        <f>AVERAGE(E3914:AB3914)</f>
        <v>10.208333333333334</v>
      </c>
      <c r="AD3914" s="586"/>
      <c r="AE3914" s="76"/>
      <c r="AF3914" s="77"/>
      <c r="AJ3914" s="15"/>
      <c r="AK3914" s="15"/>
      <c r="AL3914" s="15"/>
      <c r="AM3914" s="15"/>
      <c r="AN3914" s="399"/>
    </row>
    <row r="3915" spans="1:42" x14ac:dyDescent="0.25">
      <c r="A3915" s="3669"/>
      <c r="B3915" s="3725"/>
      <c r="C3915" s="123" t="s">
        <v>18</v>
      </c>
      <c r="D3915" s="108"/>
      <c r="E3915" s="316">
        <f t="shared" ref="E3915:AB3915" si="1467">E3913/E3912</f>
        <v>1.7682119205298013</v>
      </c>
      <c r="F3915" s="317">
        <f t="shared" si="1467"/>
        <v>1.9424460431654678</v>
      </c>
      <c r="G3915" s="317">
        <f t="shared" si="1467"/>
        <v>2.0150375939849625</v>
      </c>
      <c r="H3915" s="317">
        <f t="shared" si="1467"/>
        <v>2.0839694656488548</v>
      </c>
      <c r="I3915" s="317">
        <f t="shared" si="1467"/>
        <v>2.0757575757575757</v>
      </c>
      <c r="J3915" s="317">
        <f t="shared" si="1467"/>
        <v>1.8958333333333333</v>
      </c>
      <c r="K3915" s="317">
        <f t="shared" si="1467"/>
        <v>1.6047904191616766</v>
      </c>
      <c r="L3915" s="317">
        <f t="shared" si="1467"/>
        <v>1.3096446700507614</v>
      </c>
      <c r="M3915" s="317">
        <f t="shared" si="1467"/>
        <v>0.71535580524344566</v>
      </c>
      <c r="N3915" s="317">
        <f t="shared" si="1467"/>
        <v>0.73106060606060597</v>
      </c>
      <c r="O3915" s="317">
        <f t="shared" si="1467"/>
        <v>0.85714285714285721</v>
      </c>
      <c r="P3915" s="317">
        <f t="shared" si="1467"/>
        <v>0.71804511278195482</v>
      </c>
      <c r="Q3915" s="317">
        <f t="shared" si="1467"/>
        <v>1.0180995475113124</v>
      </c>
      <c r="R3915" s="317">
        <f t="shared" si="1467"/>
        <v>0.75294117647058822</v>
      </c>
      <c r="S3915" s="317">
        <f t="shared" si="1467"/>
        <v>0.66791044776119413</v>
      </c>
      <c r="T3915" s="317">
        <f t="shared" si="1467"/>
        <v>0.81199999999999994</v>
      </c>
      <c r="U3915" s="317">
        <f t="shared" si="1467"/>
        <v>0.71794871794871795</v>
      </c>
      <c r="V3915" s="317">
        <f t="shared" si="1467"/>
        <v>0.8816326530612244</v>
      </c>
      <c r="W3915" s="317">
        <f t="shared" si="1467"/>
        <v>0.73188405797101452</v>
      </c>
      <c r="X3915" s="317">
        <f t="shared" si="1467"/>
        <v>0.79704797047970477</v>
      </c>
      <c r="Y3915" s="317">
        <f>Y3913/Y3912</f>
        <v>1.0206611570247934</v>
      </c>
      <c r="Z3915" s="317">
        <f t="shared" si="1467"/>
        <v>1.0956521739130436</v>
      </c>
      <c r="AA3915" s="317">
        <f t="shared" si="1467"/>
        <v>1.2634146341463415</v>
      </c>
      <c r="AB3915" s="339">
        <f t="shared" si="1467"/>
        <v>1.4530386740331493</v>
      </c>
      <c r="AC3915" s="436">
        <f>MAX(E3915:AB3915)</f>
        <v>2.0839694656488548</v>
      </c>
      <c r="AD3915" s="81"/>
      <c r="AE3915" s="155"/>
      <c r="AF3915" s="74"/>
      <c r="AJ3915" s="15"/>
      <c r="AK3915" s="15"/>
      <c r="AL3915" s="15"/>
      <c r="AM3915" s="15"/>
      <c r="AN3915" s="399"/>
    </row>
    <row r="3916" spans="1:42" x14ac:dyDescent="0.25">
      <c r="A3916" s="2059"/>
      <c r="B3916" s="2062"/>
      <c r="C3916" s="124" t="s">
        <v>117</v>
      </c>
      <c r="D3916" s="108"/>
      <c r="E3916" s="313"/>
      <c r="F3916" s="314"/>
      <c r="G3916" s="314"/>
      <c r="H3916" s="155"/>
      <c r="I3916" s="155"/>
      <c r="J3916" s="155"/>
      <c r="K3916" s="155"/>
      <c r="L3916" s="155"/>
      <c r="M3916" s="155"/>
      <c r="N3916" s="155"/>
      <c r="O3916" s="155"/>
      <c r="P3916" s="155"/>
      <c r="Q3916" s="155"/>
      <c r="R3916" s="155"/>
      <c r="S3916" s="155"/>
      <c r="T3916" s="155"/>
      <c r="U3916" s="155"/>
      <c r="V3916" s="155"/>
      <c r="W3916" s="155"/>
      <c r="X3916" s="155"/>
      <c r="Y3916" s="155"/>
      <c r="Z3916" s="314"/>
      <c r="AA3916" s="314"/>
      <c r="AB3916" s="870"/>
      <c r="AC3916" s="108"/>
      <c r="AD3916" s="81"/>
      <c r="AE3916" s="155"/>
      <c r="AF3916" s="74"/>
      <c r="AJ3916" s="15"/>
      <c r="AK3916" s="15"/>
      <c r="AL3916" s="15"/>
      <c r="AM3916" s="15"/>
      <c r="AN3916" s="399"/>
    </row>
    <row r="3917" spans="1:42" s="183" customFormat="1" x14ac:dyDescent="0.25">
      <c r="A3917" s="2059"/>
      <c r="B3917" s="2062"/>
      <c r="C3917" s="124" t="s">
        <v>118</v>
      </c>
      <c r="D3917" s="108"/>
      <c r="E3917" s="313"/>
      <c r="F3917" s="314"/>
      <c r="G3917" s="314"/>
      <c r="H3917" s="155"/>
      <c r="I3917" s="155"/>
      <c r="J3917" s="155"/>
      <c r="K3917" s="155"/>
      <c r="L3917" s="155"/>
      <c r="M3917" s="155"/>
      <c r="N3917" s="155"/>
      <c r="O3917" s="155"/>
      <c r="P3917" s="155"/>
      <c r="Q3917" s="155"/>
      <c r="R3917" s="155"/>
      <c r="S3917" s="155"/>
      <c r="T3917" s="155"/>
      <c r="U3917" s="155"/>
      <c r="V3917" s="155"/>
      <c r="W3917" s="155"/>
      <c r="X3917" s="155"/>
      <c r="Y3917" s="155"/>
      <c r="Z3917" s="314"/>
      <c r="AA3917" s="314"/>
      <c r="AB3917" s="870"/>
      <c r="AC3917" s="108"/>
      <c r="AD3917" s="81"/>
      <c r="AE3917" s="155"/>
      <c r="AF3917" s="74"/>
      <c r="AH3917" s="784"/>
      <c r="AI3917" s="785"/>
      <c r="AJ3917" s="785"/>
      <c r="AK3917" s="785"/>
      <c r="AL3917" s="786"/>
      <c r="AM3917" s="786"/>
      <c r="AN3917" s="191"/>
      <c r="AO3917" s="191"/>
      <c r="AP3917" s="191"/>
    </row>
    <row r="3918" spans="1:42" ht="16.5" thickBot="1" x14ac:dyDescent="0.3">
      <c r="A3918" s="3537" t="s">
        <v>43</v>
      </c>
      <c r="B3918" s="3538"/>
      <c r="C3918" s="3539"/>
      <c r="D3918" s="114"/>
      <c r="E3918" s="180">
        <f>SQRT(E3912*E3912+E3913*E3913)/E3910/1.73</f>
        <v>10.175874129378219</v>
      </c>
      <c r="F3918" s="181">
        <f t="shared" ref="F3918:AB3918" si="1468">SQRT(F3912*F3912+F3913*F3913)/F3910/1.73</f>
        <v>9.9874531886201012</v>
      </c>
      <c r="G3918" s="181">
        <f t="shared" si="1468"/>
        <v>9.9252864211921636</v>
      </c>
      <c r="H3918" s="79">
        <f t="shared" si="1468"/>
        <v>9.9586582626668374</v>
      </c>
      <c r="I3918" s="79">
        <f t="shared" si="1468"/>
        <v>10.002549506669386</v>
      </c>
      <c r="J3918" s="79">
        <f t="shared" si="1468"/>
        <v>10.239215369589211</v>
      </c>
      <c r="K3918" s="79">
        <f t="shared" si="1468"/>
        <v>10.567417658160222</v>
      </c>
      <c r="L3918" s="79">
        <f t="shared" si="1468"/>
        <v>10.959331437765538</v>
      </c>
      <c r="M3918" s="79">
        <f t="shared" si="1468"/>
        <v>11.083280645198645</v>
      </c>
      <c r="N3918" s="79">
        <f t="shared" si="1468"/>
        <v>11.040776826692767</v>
      </c>
      <c r="O3918" s="79">
        <f t="shared" si="1468"/>
        <v>10.582974966578977</v>
      </c>
      <c r="P3918" s="79">
        <f t="shared" si="1468"/>
        <v>10.958858238669094</v>
      </c>
      <c r="Q3918" s="79">
        <f t="shared" si="1468"/>
        <v>10.647722291234887</v>
      </c>
      <c r="R3918" s="79">
        <f t="shared" si="1468"/>
        <v>10.682099796172922</v>
      </c>
      <c r="S3918" s="79">
        <f t="shared" si="1468"/>
        <v>10.880628984092803</v>
      </c>
      <c r="T3918" s="79">
        <f t="shared" si="1468"/>
        <v>10.777082424387753</v>
      </c>
      <c r="U3918" s="79">
        <f t="shared" si="1468"/>
        <v>11.34626424774854</v>
      </c>
      <c r="V3918" s="79">
        <f t="shared" si="1468"/>
        <v>11.027141003966006</v>
      </c>
      <c r="W3918" s="79">
        <f t="shared" si="1468"/>
        <v>11.445869489329155</v>
      </c>
      <c r="X3918" s="79">
        <f t="shared" si="1468"/>
        <v>11.597357917235913</v>
      </c>
      <c r="Y3918" s="79">
        <f>SQRT(Y3912*Y3912+Y3913*Y3913)/Y3910/1.73</f>
        <v>11.572029812594284</v>
      </c>
      <c r="Z3918" s="181">
        <f t="shared" si="1468"/>
        <v>11.318371490180628</v>
      </c>
      <c r="AA3918" s="181">
        <f t="shared" si="1468"/>
        <v>10.86335971060304</v>
      </c>
      <c r="AB3918" s="398">
        <f t="shared" si="1468"/>
        <v>10.500037625075242</v>
      </c>
      <c r="AC3918" s="109">
        <f>AVERAGE(E3918:AB3918)</f>
        <v>10.755818393491763</v>
      </c>
      <c r="AD3918" s="96">
        <f>(AC3914-AC3918)/AC3914</f>
        <v>-5.3631189566540012E-2</v>
      </c>
      <c r="AE3918" s="79"/>
      <c r="AF3918" s="80"/>
      <c r="AJ3918" s="14"/>
      <c r="AK3918" s="14"/>
      <c r="AL3918" s="15"/>
      <c r="AM3918" s="14"/>
      <c r="AN3918" s="399"/>
    </row>
    <row r="3919" spans="1:42" x14ac:dyDescent="0.25">
      <c r="A3919" s="3677" t="s">
        <v>686</v>
      </c>
      <c r="B3919" s="3761"/>
      <c r="C3919" s="121" t="s">
        <v>944</v>
      </c>
      <c r="D3919" s="113" t="s">
        <v>941</v>
      </c>
      <c r="E3919" s="309">
        <v>2811.6</v>
      </c>
      <c r="F3919" s="71">
        <v>2534.4</v>
      </c>
      <c r="G3919" s="71">
        <v>2349.6</v>
      </c>
      <c r="H3919" s="71">
        <v>2316.6</v>
      </c>
      <c r="I3919" s="71">
        <v>2402.4</v>
      </c>
      <c r="J3919" s="71">
        <v>2805</v>
      </c>
      <c r="K3919" s="71">
        <v>3418.8</v>
      </c>
      <c r="L3919" s="71">
        <v>4006.2</v>
      </c>
      <c r="M3919" s="71">
        <v>4441.8</v>
      </c>
      <c r="N3919" s="71">
        <v>4501.2</v>
      </c>
      <c r="O3919" s="71">
        <v>4408.8</v>
      </c>
      <c r="P3919" s="71">
        <v>4290</v>
      </c>
      <c r="Q3919" s="71">
        <v>4191</v>
      </c>
      <c r="R3919" s="71">
        <v>4125</v>
      </c>
      <c r="S3919" s="71">
        <v>4092</v>
      </c>
      <c r="T3919" s="71">
        <v>4105.2</v>
      </c>
      <c r="U3919" s="71">
        <v>4356</v>
      </c>
      <c r="V3919" s="71">
        <v>4455</v>
      </c>
      <c r="W3919" s="71">
        <v>4646.3999999999996</v>
      </c>
      <c r="X3919" s="71">
        <v>4831.2</v>
      </c>
      <c r="Y3919" s="71">
        <v>4831.2</v>
      </c>
      <c r="Z3919" s="71">
        <v>4527.6000000000004</v>
      </c>
      <c r="AA3919" s="71">
        <v>3874.2</v>
      </c>
      <c r="AB3919" s="396">
        <v>3346.2</v>
      </c>
      <c r="AC3919" s="106">
        <f>SUM(E3919:AB3919)</f>
        <v>91667.4</v>
      </c>
      <c r="AD3919" s="309"/>
      <c r="AE3919" s="71">
        <v>1100</v>
      </c>
      <c r="AF3919" s="72">
        <v>60</v>
      </c>
      <c r="AJ3919" s="433"/>
      <c r="AK3919" s="434"/>
      <c r="AL3919" s="433"/>
      <c r="AM3919" s="15"/>
      <c r="AN3919" s="399"/>
    </row>
    <row r="3920" spans="1:42" x14ac:dyDescent="0.25">
      <c r="A3920" s="3678"/>
      <c r="B3920" s="3762"/>
      <c r="C3920" s="123" t="s">
        <v>128</v>
      </c>
      <c r="D3920" s="108" t="s">
        <v>941</v>
      </c>
      <c r="E3920" s="310">
        <v>26.4</v>
      </c>
      <c r="F3920" s="311">
        <v>0</v>
      </c>
      <c r="G3920" s="311">
        <v>0</v>
      </c>
      <c r="H3920" s="311">
        <v>0</v>
      </c>
      <c r="I3920" s="311">
        <v>0</v>
      </c>
      <c r="J3920" s="311">
        <v>0</v>
      </c>
      <c r="K3920" s="311">
        <v>19.8</v>
      </c>
      <c r="L3920" s="311">
        <v>290.39999999999998</v>
      </c>
      <c r="M3920" s="311">
        <v>686.4</v>
      </c>
      <c r="N3920" s="311">
        <v>719.4</v>
      </c>
      <c r="O3920" s="311">
        <v>772.2</v>
      </c>
      <c r="P3920" s="311">
        <v>772.2</v>
      </c>
      <c r="Q3920" s="311">
        <v>706.2</v>
      </c>
      <c r="R3920" s="311">
        <v>739.2</v>
      </c>
      <c r="S3920" s="311">
        <v>706.2</v>
      </c>
      <c r="T3920" s="311">
        <v>547.79999999999995</v>
      </c>
      <c r="U3920" s="311">
        <v>534.6</v>
      </c>
      <c r="V3920" s="311">
        <v>462</v>
      </c>
      <c r="W3920" s="311">
        <v>422.4</v>
      </c>
      <c r="X3920" s="311">
        <v>270.60000000000002</v>
      </c>
      <c r="Y3920" s="311">
        <v>330</v>
      </c>
      <c r="Z3920" s="311">
        <v>257.39999999999998</v>
      </c>
      <c r="AA3920" s="311">
        <v>13.2</v>
      </c>
      <c r="AB3920" s="397">
        <v>59.4</v>
      </c>
      <c r="AC3920" s="107">
        <f>SUM(E3920:AB3920)</f>
        <v>8335.8000000000011</v>
      </c>
      <c r="AD3920" s="81"/>
      <c r="AE3920" s="155"/>
      <c r="AF3920" s="74"/>
      <c r="AJ3920" s="15"/>
      <c r="AK3920" s="15"/>
      <c r="AL3920" s="15"/>
      <c r="AM3920" s="15"/>
      <c r="AN3920" s="399"/>
    </row>
    <row r="3921" spans="1:42" x14ac:dyDescent="0.25">
      <c r="A3921" s="3678"/>
      <c r="B3921" s="3762"/>
      <c r="C3921" s="123" t="s">
        <v>16</v>
      </c>
      <c r="D3921" s="108" t="s">
        <v>55</v>
      </c>
      <c r="E3921" s="1479">
        <v>12</v>
      </c>
      <c r="F3921" s="1474">
        <v>11</v>
      </c>
      <c r="G3921" s="1474">
        <v>11</v>
      </c>
      <c r="H3921" s="330">
        <v>11</v>
      </c>
      <c r="I3921" s="330">
        <v>12</v>
      </c>
      <c r="J3921" s="330">
        <v>14</v>
      </c>
      <c r="K3921" s="330">
        <v>18</v>
      </c>
      <c r="L3921" s="330">
        <v>22</v>
      </c>
      <c r="M3921" s="330">
        <v>23</v>
      </c>
      <c r="N3921" s="330">
        <v>23</v>
      </c>
      <c r="O3921" s="330">
        <v>22</v>
      </c>
      <c r="P3921" s="330">
        <v>21</v>
      </c>
      <c r="Q3921" s="330">
        <v>21</v>
      </c>
      <c r="R3921" s="330">
        <v>21</v>
      </c>
      <c r="S3921" s="330">
        <v>20</v>
      </c>
      <c r="T3921" s="330">
        <v>21</v>
      </c>
      <c r="U3921" s="330">
        <v>22</v>
      </c>
      <c r="V3921" s="330">
        <v>23</v>
      </c>
      <c r="W3921" s="330">
        <v>23</v>
      </c>
      <c r="X3921" s="330">
        <v>24</v>
      </c>
      <c r="Y3921" s="330">
        <v>23</v>
      </c>
      <c r="Z3921" s="1474">
        <v>21</v>
      </c>
      <c r="AA3921" s="1474">
        <v>17</v>
      </c>
      <c r="AB3921" s="1502">
        <v>15</v>
      </c>
      <c r="AC3921" s="107">
        <f>AVERAGE(E3921:AB3921)</f>
        <v>18.791666666666668</v>
      </c>
      <c r="AD3921" s="586"/>
      <c r="AE3921" s="76"/>
      <c r="AF3921" s="77"/>
      <c r="AJ3921" s="15"/>
      <c r="AK3921" s="15"/>
      <c r="AL3921" s="15"/>
      <c r="AM3921" s="15"/>
      <c r="AN3921" s="399"/>
    </row>
    <row r="3922" spans="1:42" x14ac:dyDescent="0.25">
      <c r="A3922" s="3669"/>
      <c r="B3922" s="3725"/>
      <c r="C3922" s="123" t="s">
        <v>18</v>
      </c>
      <c r="D3922" s="108"/>
      <c r="E3922" s="316">
        <f t="shared" ref="E3922:AB3922" si="1469">E3920/E3919</f>
        <v>9.3896713615023476E-3</v>
      </c>
      <c r="F3922" s="317">
        <f t="shared" si="1469"/>
        <v>0</v>
      </c>
      <c r="G3922" s="317">
        <f t="shared" si="1469"/>
        <v>0</v>
      </c>
      <c r="H3922" s="317">
        <f t="shared" si="1469"/>
        <v>0</v>
      </c>
      <c r="I3922" s="317">
        <f t="shared" si="1469"/>
        <v>0</v>
      </c>
      <c r="J3922" s="317">
        <f t="shared" si="1469"/>
        <v>0</v>
      </c>
      <c r="K3922" s="317">
        <f t="shared" si="1469"/>
        <v>5.7915057915057912E-3</v>
      </c>
      <c r="L3922" s="317">
        <f t="shared" si="1469"/>
        <v>7.248764415156507E-2</v>
      </c>
      <c r="M3922" s="317">
        <f t="shared" si="1469"/>
        <v>0.15453194650817234</v>
      </c>
      <c r="N3922" s="317">
        <f t="shared" si="1469"/>
        <v>0.15982404692082111</v>
      </c>
      <c r="O3922" s="317">
        <f t="shared" si="1469"/>
        <v>0.17514970059880239</v>
      </c>
      <c r="P3922" s="317">
        <f t="shared" si="1469"/>
        <v>0.18000000000000002</v>
      </c>
      <c r="Q3922" s="317">
        <f t="shared" si="1469"/>
        <v>0.16850393700787403</v>
      </c>
      <c r="R3922" s="317">
        <f t="shared" si="1469"/>
        <v>0.1792</v>
      </c>
      <c r="S3922" s="317">
        <f t="shared" si="1469"/>
        <v>0.17258064516129035</v>
      </c>
      <c r="T3922" s="317">
        <f t="shared" si="1469"/>
        <v>0.13344051446945338</v>
      </c>
      <c r="U3922" s="317">
        <f t="shared" si="1469"/>
        <v>0.12272727272727273</v>
      </c>
      <c r="V3922" s="317">
        <f t="shared" si="1469"/>
        <v>0.1037037037037037</v>
      </c>
      <c r="W3922" s="317">
        <f t="shared" si="1469"/>
        <v>9.0909090909090912E-2</v>
      </c>
      <c r="X3922" s="317">
        <f t="shared" si="1469"/>
        <v>5.6010928961748641E-2</v>
      </c>
      <c r="Y3922" s="317">
        <f>Y3920/Y3919</f>
        <v>6.8306010928961755E-2</v>
      </c>
      <c r="Z3922" s="317">
        <f t="shared" si="1469"/>
        <v>5.6851311953352759E-2</v>
      </c>
      <c r="AA3922" s="317">
        <f t="shared" si="1469"/>
        <v>3.4071550255536627E-3</v>
      </c>
      <c r="AB3922" s="339">
        <f t="shared" si="1469"/>
        <v>1.7751479289940829E-2</v>
      </c>
      <c r="AC3922" s="436">
        <f>MAX(E3922:AB3922)</f>
        <v>0.18000000000000002</v>
      </c>
      <c r="AD3922" s="81"/>
      <c r="AE3922" s="155"/>
      <c r="AF3922" s="74"/>
      <c r="AJ3922" s="15"/>
      <c r="AK3922" s="15"/>
      <c r="AL3922" s="15"/>
      <c r="AM3922" s="15"/>
      <c r="AN3922" s="399"/>
    </row>
    <row r="3923" spans="1:42" x14ac:dyDescent="0.25">
      <c r="A3923" s="2059"/>
      <c r="B3923" s="2062"/>
      <c r="C3923" s="124" t="s">
        <v>117</v>
      </c>
      <c r="D3923" s="108"/>
      <c r="E3923" s="313"/>
      <c r="F3923" s="314"/>
      <c r="G3923" s="314"/>
      <c r="H3923" s="155"/>
      <c r="I3923" s="155"/>
      <c r="J3923" s="155"/>
      <c r="K3923" s="155"/>
      <c r="L3923" s="155"/>
      <c r="M3923" s="155"/>
      <c r="N3923" s="155"/>
      <c r="O3923" s="155"/>
      <c r="P3923" s="155"/>
      <c r="Q3923" s="155"/>
      <c r="R3923" s="155"/>
      <c r="S3923" s="155"/>
      <c r="T3923" s="155"/>
      <c r="U3923" s="155"/>
      <c r="V3923" s="155"/>
      <c r="W3923" s="155"/>
      <c r="X3923" s="155"/>
      <c r="Y3923" s="155"/>
      <c r="Z3923" s="314"/>
      <c r="AA3923" s="314"/>
      <c r="AB3923" s="870"/>
      <c r="AC3923" s="108"/>
      <c r="AD3923" s="81"/>
      <c r="AE3923" s="155"/>
      <c r="AF3923" s="74"/>
      <c r="AJ3923" s="15"/>
      <c r="AK3923" s="15"/>
      <c r="AL3923" s="15"/>
      <c r="AM3923" s="15"/>
      <c r="AN3923" s="399"/>
    </row>
    <row r="3924" spans="1:42" s="183" customFormat="1" x14ac:dyDescent="0.25">
      <c r="A3924" s="2059"/>
      <c r="B3924" s="2062"/>
      <c r="C3924" s="124" t="s">
        <v>118</v>
      </c>
      <c r="D3924" s="108"/>
      <c r="E3924" s="313"/>
      <c r="F3924" s="314"/>
      <c r="G3924" s="314"/>
      <c r="H3924" s="155"/>
      <c r="I3924" s="155"/>
      <c r="J3924" s="155"/>
      <c r="K3924" s="155"/>
      <c r="L3924" s="155"/>
      <c r="M3924" s="155"/>
      <c r="N3924" s="155"/>
      <c r="O3924" s="155"/>
      <c r="P3924" s="155"/>
      <c r="Q3924" s="155"/>
      <c r="R3924" s="155"/>
      <c r="S3924" s="155"/>
      <c r="T3924" s="155"/>
      <c r="U3924" s="155"/>
      <c r="V3924" s="155"/>
      <c r="W3924" s="155"/>
      <c r="X3924" s="155"/>
      <c r="Y3924" s="155"/>
      <c r="Z3924" s="314"/>
      <c r="AA3924" s="314"/>
      <c r="AB3924" s="870"/>
      <c r="AC3924" s="108"/>
      <c r="AD3924" s="81"/>
      <c r="AE3924" s="155"/>
      <c r="AF3924" s="74"/>
      <c r="AH3924" s="784"/>
      <c r="AI3924" s="785"/>
      <c r="AJ3924" s="785"/>
      <c r="AK3924" s="785"/>
      <c r="AL3924" s="786"/>
      <c r="AM3924" s="786"/>
      <c r="AN3924" s="191"/>
      <c r="AO3924" s="191"/>
      <c r="AP3924" s="191"/>
    </row>
    <row r="3925" spans="1:42" ht="16.5" thickBot="1" x14ac:dyDescent="0.3">
      <c r="A3925" s="3537" t="s">
        <v>43</v>
      </c>
      <c r="B3925" s="3538"/>
      <c r="C3925" s="3539"/>
      <c r="D3925" s="128"/>
      <c r="E3925" s="535">
        <f>SQRT(E3919*E3919+E3920*E3920)/E3911/1.73</f>
        <v>14.256789072762349</v>
      </c>
      <c r="F3925" s="536">
        <f t="shared" ref="F3925:AB3925" si="1470">SQRT(F3919*F3919+F3920*F3920)/F3911/1.73</f>
        <v>12.738879115355617</v>
      </c>
      <c r="G3925" s="536">
        <f t="shared" si="1470"/>
        <v>11.913599026467903</v>
      </c>
      <c r="H3925" s="464">
        <f t="shared" si="1470"/>
        <v>11.644131691379744</v>
      </c>
      <c r="I3925" s="464">
        <f t="shared" si="1470"/>
        <v>12.075395828097513</v>
      </c>
      <c r="J3925" s="464">
        <f t="shared" si="1470"/>
        <v>14.222695466991178</v>
      </c>
      <c r="K3925" s="464">
        <f t="shared" si="1470"/>
        <v>17.488655866932124</v>
      </c>
      <c r="L3925" s="464">
        <f t="shared" si="1470"/>
        <v>20.546889437166147</v>
      </c>
      <c r="M3925" s="464">
        <f t="shared" si="1470"/>
        <v>23.196338079539682</v>
      </c>
      <c r="N3925" s="464">
        <f t="shared" si="1470"/>
        <v>23.525630707919053</v>
      </c>
      <c r="O3925" s="464">
        <f t="shared" si="1470"/>
        <v>23.100301728889647</v>
      </c>
      <c r="P3925" s="464">
        <f t="shared" si="1470"/>
        <v>22.297529311710068</v>
      </c>
      <c r="Q3925" s="464">
        <f t="shared" si="1470"/>
        <v>21.74066339077309</v>
      </c>
      <c r="R3925" s="464">
        <f t="shared" si="1470"/>
        <v>21.436948008966649</v>
      </c>
      <c r="S3925" s="464">
        <f t="shared" si="1470"/>
        <v>21.241450266373068</v>
      </c>
      <c r="T3925" s="464">
        <f t="shared" si="1470"/>
        <v>21.185677460292762</v>
      </c>
      <c r="U3925" s="464">
        <f t="shared" si="1470"/>
        <v>22.449651616570879</v>
      </c>
      <c r="V3925" s="464">
        <f t="shared" si="1470"/>
        <v>22.911102830439539</v>
      </c>
      <c r="W3925" s="464">
        <f t="shared" si="1470"/>
        <v>23.865980324619667</v>
      </c>
      <c r="X3925" s="464">
        <f t="shared" si="1470"/>
        <v>24.534896786856674</v>
      </c>
      <c r="Y3925" s="464">
        <f>SQRT(Y3919*Y3919+Y3920*Y3920)/Y3911/1.73</f>
        <v>24.553581665995338</v>
      </c>
      <c r="Z3925" s="536">
        <f t="shared" si="1470"/>
        <v>22.994173315622039</v>
      </c>
      <c r="AA3925" s="536">
        <f t="shared" si="1470"/>
        <v>19.473347510218179</v>
      </c>
      <c r="AB3925" s="537">
        <f t="shared" si="1470"/>
        <v>16.821951130474002</v>
      </c>
      <c r="AC3925" s="109">
        <f>AVERAGE(E3925:AB3925)</f>
        <v>19.592344151683871</v>
      </c>
      <c r="AD3925" s="96">
        <f>(AC3921-AC3925)/AC3921</f>
        <v>-4.2608114502024133E-2</v>
      </c>
      <c r="AE3925" s="79"/>
      <c r="AF3925" s="80"/>
      <c r="AJ3925" s="14"/>
      <c r="AK3925" s="14"/>
      <c r="AL3925" s="15"/>
      <c r="AM3925" s="14"/>
      <c r="AN3925" s="399"/>
    </row>
    <row r="3926" spans="1:42" x14ac:dyDescent="0.25">
      <c r="A3926" s="3677" t="s">
        <v>938</v>
      </c>
      <c r="B3926" s="3761"/>
      <c r="C3926" s="121" t="s">
        <v>1174</v>
      </c>
      <c r="D3926" s="113" t="s">
        <v>941</v>
      </c>
      <c r="E3926" s="309">
        <v>1254</v>
      </c>
      <c r="F3926" s="71">
        <v>765.6</v>
      </c>
      <c r="G3926" s="71">
        <v>607.20000000000005</v>
      </c>
      <c r="H3926" s="71">
        <v>587.4</v>
      </c>
      <c r="I3926" s="71">
        <v>792</v>
      </c>
      <c r="J3926" s="71">
        <v>1155</v>
      </c>
      <c r="K3926" s="71">
        <v>1914</v>
      </c>
      <c r="L3926" s="71">
        <v>2712.6</v>
      </c>
      <c r="M3926" s="71">
        <v>4197.6000000000004</v>
      </c>
      <c r="N3926" s="71">
        <v>4738.8</v>
      </c>
      <c r="O3926" s="71">
        <v>4890.6000000000004</v>
      </c>
      <c r="P3926" s="71">
        <v>5082</v>
      </c>
      <c r="Q3926" s="71">
        <v>4626.6000000000004</v>
      </c>
      <c r="R3926" s="71">
        <v>4983</v>
      </c>
      <c r="S3926" s="71">
        <v>4798.2</v>
      </c>
      <c r="T3926" s="71">
        <v>4857.6000000000004</v>
      </c>
      <c r="U3926" s="71">
        <v>5101.8</v>
      </c>
      <c r="V3926" s="71">
        <v>4699.2</v>
      </c>
      <c r="W3926" s="71">
        <v>4831.2</v>
      </c>
      <c r="X3926" s="71">
        <v>4408.8</v>
      </c>
      <c r="Y3926" s="71">
        <v>4151.3999999999996</v>
      </c>
      <c r="Z3926" s="71">
        <v>4164.6000000000004</v>
      </c>
      <c r="AA3926" s="71">
        <v>3286.8</v>
      </c>
      <c r="AB3926" s="396">
        <v>2673</v>
      </c>
      <c r="AC3926" s="106">
        <f>SUM(E3926:AB3926)</f>
        <v>81279</v>
      </c>
      <c r="AD3926" s="309"/>
      <c r="AE3926" s="71">
        <v>1100</v>
      </c>
      <c r="AF3926" s="72">
        <v>60</v>
      </c>
      <c r="AJ3926" s="433"/>
      <c r="AK3926" s="434"/>
      <c r="AL3926" s="433"/>
      <c r="AM3926" s="15"/>
      <c r="AN3926" s="399"/>
    </row>
    <row r="3927" spans="1:42" x14ac:dyDescent="0.25">
      <c r="A3927" s="3678"/>
      <c r="B3927" s="3762"/>
      <c r="C3927" s="123" t="s">
        <v>1406</v>
      </c>
      <c r="D3927" s="108" t="s">
        <v>941</v>
      </c>
      <c r="E3927" s="310">
        <v>1174.8</v>
      </c>
      <c r="F3927" s="311">
        <v>1240.8</v>
      </c>
      <c r="G3927" s="311">
        <v>1221</v>
      </c>
      <c r="H3927" s="311">
        <v>1240.8</v>
      </c>
      <c r="I3927" s="311">
        <v>1221</v>
      </c>
      <c r="J3927" s="311">
        <v>1168.2</v>
      </c>
      <c r="K3927" s="311">
        <v>1181.4000000000001</v>
      </c>
      <c r="L3927" s="311">
        <v>1095.5999999999999</v>
      </c>
      <c r="M3927" s="311">
        <v>363</v>
      </c>
      <c r="N3927" s="311">
        <v>264</v>
      </c>
      <c r="O3927" s="311">
        <v>283.8</v>
      </c>
      <c r="P3927" s="311">
        <v>178.2</v>
      </c>
      <c r="Q3927" s="311">
        <v>369.6</v>
      </c>
      <c r="R3927" s="311">
        <v>184.8</v>
      </c>
      <c r="S3927" s="311">
        <v>79.2</v>
      </c>
      <c r="T3927" s="311">
        <v>237.6</v>
      </c>
      <c r="U3927" s="311">
        <v>250.8</v>
      </c>
      <c r="V3927" s="311">
        <v>343.2</v>
      </c>
      <c r="W3927" s="311">
        <v>264</v>
      </c>
      <c r="X3927" s="311">
        <v>435.6</v>
      </c>
      <c r="Y3927" s="311">
        <v>660</v>
      </c>
      <c r="Z3927" s="311">
        <v>818.4</v>
      </c>
      <c r="AA3927" s="311">
        <v>983.4</v>
      </c>
      <c r="AB3927" s="397">
        <v>976.8</v>
      </c>
      <c r="AC3927" s="107">
        <f>SUM(E3927:AB3927)</f>
        <v>16236</v>
      </c>
      <c r="AD3927" s="81"/>
      <c r="AE3927" s="155"/>
      <c r="AF3927" s="74"/>
      <c r="AJ3927" s="15"/>
      <c r="AK3927" s="15"/>
      <c r="AL3927" s="15"/>
      <c r="AM3927" s="15"/>
      <c r="AN3927" s="399"/>
    </row>
    <row r="3928" spans="1:42" x14ac:dyDescent="0.25">
      <c r="A3928" s="3678"/>
      <c r="B3928" s="3762"/>
      <c r="C3928" s="123" t="s">
        <v>16</v>
      </c>
      <c r="D3928" s="108" t="s">
        <v>55</v>
      </c>
      <c r="E3928" s="1479">
        <v>7</v>
      </c>
      <c r="F3928" s="1474">
        <v>6</v>
      </c>
      <c r="G3928" s="1474">
        <v>6</v>
      </c>
      <c r="H3928" s="330">
        <v>6</v>
      </c>
      <c r="I3928" s="330">
        <v>7</v>
      </c>
      <c r="J3928" s="330">
        <v>8</v>
      </c>
      <c r="K3928" s="330">
        <v>14</v>
      </c>
      <c r="L3928" s="330">
        <v>17</v>
      </c>
      <c r="M3928" s="330">
        <v>23</v>
      </c>
      <c r="N3928" s="330">
        <v>24</v>
      </c>
      <c r="O3928" s="330">
        <v>25</v>
      </c>
      <c r="P3928" s="330">
        <v>23</v>
      </c>
      <c r="Q3928" s="330">
        <v>26</v>
      </c>
      <c r="R3928" s="330">
        <v>23</v>
      </c>
      <c r="S3928" s="330">
        <v>23</v>
      </c>
      <c r="T3928" s="330">
        <v>26</v>
      </c>
      <c r="U3928" s="330">
        <v>26</v>
      </c>
      <c r="V3928" s="330">
        <v>22</v>
      </c>
      <c r="W3928" s="330">
        <v>24</v>
      </c>
      <c r="X3928" s="330">
        <v>21</v>
      </c>
      <c r="Y3928" s="330">
        <v>21</v>
      </c>
      <c r="Z3928" s="1474">
        <v>20</v>
      </c>
      <c r="AA3928" s="1474">
        <v>14</v>
      </c>
      <c r="AB3928" s="1502">
        <v>11</v>
      </c>
      <c r="AC3928" s="107">
        <f>AVERAGE(E3928:AB3928)</f>
        <v>17.625</v>
      </c>
      <c r="AD3928" s="586"/>
      <c r="AE3928" s="76"/>
      <c r="AF3928" s="77"/>
      <c r="AJ3928" s="15"/>
      <c r="AK3928" s="15"/>
      <c r="AL3928" s="15"/>
      <c r="AM3928" s="15"/>
      <c r="AN3928" s="399"/>
    </row>
    <row r="3929" spans="1:42" ht="16.5" thickBot="1" x14ac:dyDescent="0.3">
      <c r="A3929" s="3682"/>
      <c r="B3929" s="3763"/>
      <c r="C3929" s="126" t="s">
        <v>18</v>
      </c>
      <c r="D3929" s="114"/>
      <c r="E3929" s="320">
        <f t="shared" ref="E3929:AB3929" si="1471">E3927/E3926</f>
        <v>0.93684210526315781</v>
      </c>
      <c r="F3929" s="321">
        <f t="shared" si="1471"/>
        <v>1.6206896551724137</v>
      </c>
      <c r="G3929" s="321">
        <f t="shared" si="1471"/>
        <v>2.0108695652173911</v>
      </c>
      <c r="H3929" s="321">
        <f t="shared" si="1471"/>
        <v>2.1123595505617976</v>
      </c>
      <c r="I3929" s="321">
        <f t="shared" si="1471"/>
        <v>1.5416666666666667</v>
      </c>
      <c r="J3929" s="321">
        <f t="shared" si="1471"/>
        <v>1.0114285714285716</v>
      </c>
      <c r="K3929" s="321">
        <f t="shared" si="1471"/>
        <v>0.61724137931034484</v>
      </c>
      <c r="L3929" s="321">
        <f t="shared" si="1471"/>
        <v>0.40389294403892945</v>
      </c>
      <c r="M3929" s="321">
        <f t="shared" si="1471"/>
        <v>8.6477987421383642E-2</v>
      </c>
      <c r="N3929" s="321">
        <f t="shared" si="1471"/>
        <v>5.5710306406685235E-2</v>
      </c>
      <c r="O3929" s="321">
        <f t="shared" si="1471"/>
        <v>5.8029689608636977E-2</v>
      </c>
      <c r="P3929" s="321">
        <f t="shared" si="1471"/>
        <v>3.5064935064935063E-2</v>
      </c>
      <c r="Q3929" s="321">
        <f t="shared" si="1471"/>
        <v>7.9885877318116971E-2</v>
      </c>
      <c r="R3929" s="321">
        <f t="shared" si="1471"/>
        <v>3.7086092715231792E-2</v>
      </c>
      <c r="S3929" s="321">
        <f t="shared" si="1471"/>
        <v>1.6506189821182946E-2</v>
      </c>
      <c r="T3929" s="321">
        <f t="shared" si="1471"/>
        <v>4.8913043478260865E-2</v>
      </c>
      <c r="U3929" s="321">
        <f t="shared" si="1471"/>
        <v>4.9159120310478657E-2</v>
      </c>
      <c r="V3929" s="321">
        <f t="shared" si="1471"/>
        <v>7.3033707865168537E-2</v>
      </c>
      <c r="W3929" s="321">
        <f t="shared" si="1471"/>
        <v>5.4644808743169404E-2</v>
      </c>
      <c r="X3929" s="321">
        <f t="shared" si="1471"/>
        <v>9.880239520958084E-2</v>
      </c>
      <c r="Y3929" s="321">
        <f>Y3927/Y3926</f>
        <v>0.1589825119236884</v>
      </c>
      <c r="Z3929" s="321">
        <f t="shared" si="1471"/>
        <v>0.19651347068145797</v>
      </c>
      <c r="AA3929" s="321">
        <f t="shared" si="1471"/>
        <v>0.29919678714859438</v>
      </c>
      <c r="AB3929" s="809">
        <f t="shared" si="1471"/>
        <v>0.36543209876543209</v>
      </c>
      <c r="AC3929" s="457">
        <f>MAX(E3929:AB3929)</f>
        <v>2.1123595505617976</v>
      </c>
      <c r="AD3929" s="143"/>
      <c r="AE3929" s="127"/>
      <c r="AF3929" s="177"/>
      <c r="AJ3929" s="15"/>
      <c r="AK3929" s="15"/>
      <c r="AL3929" s="15"/>
      <c r="AM3929" s="15"/>
      <c r="AN3929" s="399"/>
    </row>
    <row r="3930" spans="1:42" x14ac:dyDescent="0.25">
      <c r="A3930" s="2049"/>
      <c r="B3930" s="2052"/>
      <c r="C3930" s="360" t="s">
        <v>117</v>
      </c>
      <c r="D3930" s="3167"/>
      <c r="E3930" s="3168"/>
      <c r="F3930" s="3169"/>
      <c r="G3930" s="3169"/>
      <c r="H3930" s="3347"/>
      <c r="I3930" s="3347"/>
      <c r="J3930" s="3347"/>
      <c r="K3930" s="3347"/>
      <c r="L3930" s="3347"/>
      <c r="M3930" s="3347"/>
      <c r="N3930" s="3347"/>
      <c r="O3930" s="3347"/>
      <c r="P3930" s="3347"/>
      <c r="Q3930" s="3347"/>
      <c r="R3930" s="3347"/>
      <c r="S3930" s="3347"/>
      <c r="T3930" s="3347"/>
      <c r="U3930" s="3347"/>
      <c r="V3930" s="3347"/>
      <c r="W3930" s="3347"/>
      <c r="X3930" s="3347"/>
      <c r="Y3930" s="3347"/>
      <c r="Z3930" s="3169"/>
      <c r="AA3930" s="3169"/>
      <c r="AB3930" s="3170"/>
      <c r="AC3930" s="122"/>
      <c r="AD3930" s="2204"/>
      <c r="AE3930" s="91"/>
      <c r="AF3930" s="92"/>
      <c r="AJ3930" s="15"/>
      <c r="AK3930" s="15"/>
      <c r="AL3930" s="15"/>
      <c r="AM3930" s="15"/>
      <c r="AN3930" s="399"/>
    </row>
    <row r="3931" spans="1:42" s="183" customFormat="1" x14ac:dyDescent="0.25">
      <c r="A3931" s="2059"/>
      <c r="B3931" s="2062"/>
      <c r="C3931" s="124" t="s">
        <v>118</v>
      </c>
      <c r="D3931" s="1277"/>
      <c r="E3931" s="3171"/>
      <c r="F3931" s="3172"/>
      <c r="G3931" s="3173"/>
      <c r="H3931" s="3172"/>
      <c r="I3931" s="3172"/>
      <c r="J3931" s="3172"/>
      <c r="K3931" s="3172"/>
      <c r="L3931" s="3172"/>
      <c r="M3931" s="3172"/>
      <c r="N3931" s="3172"/>
      <c r="O3931" s="3172"/>
      <c r="P3931" s="3172"/>
      <c r="Q3931" s="3172"/>
      <c r="R3931" s="3172"/>
      <c r="S3931" s="3172"/>
      <c r="T3931" s="3172"/>
      <c r="U3931" s="3172"/>
      <c r="V3931" s="3172"/>
      <c r="W3931" s="3172"/>
      <c r="X3931" s="3172"/>
      <c r="Y3931" s="3172"/>
      <c r="Z3931" s="3173"/>
      <c r="AA3931" s="3173"/>
      <c r="AB3931" s="3174"/>
      <c r="AC3931" s="108"/>
      <c r="AD3931" s="81"/>
      <c r="AE3931" s="155"/>
      <c r="AF3931" s="74"/>
      <c r="AH3931" s="784"/>
      <c r="AI3931" s="785"/>
      <c r="AJ3931" s="785"/>
      <c r="AK3931" s="785"/>
      <c r="AL3931" s="786"/>
      <c r="AM3931" s="786"/>
      <c r="AN3931" s="191"/>
      <c r="AO3931" s="191"/>
      <c r="AP3931" s="191"/>
    </row>
    <row r="3932" spans="1:42" ht="16.5" thickBot="1" x14ac:dyDescent="0.3">
      <c r="A3932" s="3537" t="s">
        <v>43</v>
      </c>
      <c r="B3932" s="3538"/>
      <c r="C3932" s="3539"/>
      <c r="D3932" s="114"/>
      <c r="E3932" s="180">
        <f>SQRT(E3926*E3926+E3927*E3927)/E3910/1.73</f>
        <v>8.6370133079036844</v>
      </c>
      <c r="F3932" s="181">
        <f t="shared" ref="F3932:AB3932" si="1472">SQRT(F3926*F3926+F3927*F3927)/F3910/1.73</f>
        <v>7.2652364673545868</v>
      </c>
      <c r="G3932" s="181">
        <f t="shared" si="1472"/>
        <v>6.8542190991583585</v>
      </c>
      <c r="H3932" s="79">
        <f t="shared" si="1472"/>
        <v>6.8408205366401171</v>
      </c>
      <c r="I3932" s="79">
        <f t="shared" si="1472"/>
        <v>7.2521979604305189</v>
      </c>
      <c r="J3932" s="79">
        <f t="shared" si="1472"/>
        <v>8.2572354377626382</v>
      </c>
      <c r="K3932" s="79">
        <f t="shared" si="1472"/>
        <v>11.40474978828194</v>
      </c>
      <c r="L3932" s="79">
        <f t="shared" si="1472"/>
        <v>14.964949239599857</v>
      </c>
      <c r="M3932" s="79">
        <f t="shared" si="1472"/>
        <v>21.55233781259912</v>
      </c>
      <c r="N3932" s="79">
        <f t="shared" si="1472"/>
        <v>24.278214043838375</v>
      </c>
      <c r="O3932" s="79">
        <f t="shared" si="1472"/>
        <v>25.059222939127245</v>
      </c>
      <c r="P3932" s="79">
        <f t="shared" si="1472"/>
        <v>25.784014430271391</v>
      </c>
      <c r="Q3932" s="79">
        <f t="shared" si="1472"/>
        <v>23.742081086872552</v>
      </c>
      <c r="R3932" s="79">
        <f t="shared" si="1472"/>
        <v>25.283569503627387</v>
      </c>
      <c r="S3932" s="79">
        <f t="shared" si="1472"/>
        <v>24.547821375010884</v>
      </c>
      <c r="T3932" s="79">
        <f t="shared" si="1472"/>
        <v>24.659808326290019</v>
      </c>
      <c r="U3932" s="79">
        <f t="shared" si="1472"/>
        <v>26.129013421841268</v>
      </c>
      <c r="V3932" s="79">
        <f t="shared" si="1472"/>
        <v>24.102081521988442</v>
      </c>
      <c r="W3932" s="79">
        <f t="shared" si="1472"/>
        <v>24.533048058457819</v>
      </c>
      <c r="X3932" s="79">
        <f t="shared" si="1472"/>
        <v>22.463578234505167</v>
      </c>
      <c r="Y3932" s="79">
        <f>SQRT(Y3926*Y3926+Y3927*Y3927)/Y3910/1.73</f>
        <v>21.313948075129549</v>
      </c>
      <c r="Z3932" s="181">
        <f t="shared" si="1472"/>
        <v>21.333257647354635</v>
      </c>
      <c r="AA3932" s="181">
        <f t="shared" si="1472"/>
        <v>17.095686051487672</v>
      </c>
      <c r="AB3932" s="398">
        <f t="shared" si="1472"/>
        <v>14.181213973516577</v>
      </c>
      <c r="AC3932" s="109">
        <f>AVERAGE(E3932:AB3932)</f>
        <v>18.230638264127077</v>
      </c>
      <c r="AD3932" s="96">
        <f>(AC3928-AC3932)/AC3928</f>
        <v>-3.4362454702245478E-2</v>
      </c>
      <c r="AE3932" s="79"/>
      <c r="AF3932" s="80"/>
      <c r="AJ3932" s="14"/>
      <c r="AK3932" s="14"/>
      <c r="AL3932" s="15"/>
      <c r="AM3932" s="14"/>
      <c r="AN3932" s="399"/>
    </row>
    <row r="3933" spans="1:42" x14ac:dyDescent="0.25">
      <c r="A3933" s="3677" t="s">
        <v>937</v>
      </c>
      <c r="B3933" s="3761"/>
      <c r="C3933" s="121" t="s">
        <v>949</v>
      </c>
      <c r="D3933" s="113" t="s">
        <v>941</v>
      </c>
      <c r="E3933" s="328">
        <v>7029</v>
      </c>
      <c r="F3933" s="324">
        <v>6494.4</v>
      </c>
      <c r="G3933" s="324">
        <v>5992.8</v>
      </c>
      <c r="H3933" s="324">
        <v>6151.2</v>
      </c>
      <c r="I3933" s="324">
        <v>6098.4</v>
      </c>
      <c r="J3933" s="324">
        <v>6606.6</v>
      </c>
      <c r="K3933" s="324">
        <v>7649.4</v>
      </c>
      <c r="L3933" s="324">
        <v>8481</v>
      </c>
      <c r="M3933" s="324">
        <v>9695.4</v>
      </c>
      <c r="N3933" s="324">
        <v>10256.4</v>
      </c>
      <c r="O3933" s="324">
        <v>10223.4</v>
      </c>
      <c r="P3933" s="324">
        <v>9939.6</v>
      </c>
      <c r="Q3933" s="324">
        <v>9926.4</v>
      </c>
      <c r="R3933" s="324">
        <v>9801</v>
      </c>
      <c r="S3933" s="324">
        <v>9774.6</v>
      </c>
      <c r="T3933" s="324">
        <v>9873.6</v>
      </c>
      <c r="U3933" s="324">
        <v>10051.799999999999</v>
      </c>
      <c r="V3933" s="324">
        <v>9695.4</v>
      </c>
      <c r="W3933" s="324">
        <v>9735</v>
      </c>
      <c r="X3933" s="324">
        <v>9688.7999999999993</v>
      </c>
      <c r="Y3933" s="324">
        <v>9966</v>
      </c>
      <c r="Z3933" s="324">
        <v>9286.2000000000007</v>
      </c>
      <c r="AA3933" s="324">
        <v>8349</v>
      </c>
      <c r="AB3933" s="534">
        <v>7293</v>
      </c>
      <c r="AC3933" s="106">
        <f>SUM(E3933:AB3933)</f>
        <v>208058.4</v>
      </c>
      <c r="AD3933" s="309"/>
      <c r="AE3933" s="71">
        <v>1100</v>
      </c>
      <c r="AF3933" s="72">
        <v>60</v>
      </c>
      <c r="AJ3933" s="433"/>
      <c r="AK3933" s="434"/>
      <c r="AL3933" s="433"/>
      <c r="AM3933" s="15"/>
      <c r="AN3933" s="399"/>
    </row>
    <row r="3934" spans="1:42" x14ac:dyDescent="0.25">
      <c r="A3934" s="3678"/>
      <c r="B3934" s="3762"/>
      <c r="C3934" s="123" t="s">
        <v>128</v>
      </c>
      <c r="D3934" s="108" t="s">
        <v>941</v>
      </c>
      <c r="E3934" s="310">
        <v>1735.8</v>
      </c>
      <c r="F3934" s="311">
        <v>1663.2</v>
      </c>
      <c r="G3934" s="311">
        <v>1458.6</v>
      </c>
      <c r="H3934" s="311">
        <v>1603.8</v>
      </c>
      <c r="I3934" s="311">
        <v>1524.6</v>
      </c>
      <c r="J3934" s="311">
        <v>1584</v>
      </c>
      <c r="K3934" s="311">
        <v>1656.6</v>
      </c>
      <c r="L3934" s="311">
        <v>1689.6</v>
      </c>
      <c r="M3934" s="311">
        <v>2382.6</v>
      </c>
      <c r="N3934" s="311">
        <v>2554.1999999999998</v>
      </c>
      <c r="O3934" s="311">
        <v>2501.4</v>
      </c>
      <c r="P3934" s="311">
        <v>2541</v>
      </c>
      <c r="Q3934" s="311">
        <v>2415.6</v>
      </c>
      <c r="R3934" s="311">
        <v>2560.8000000000002</v>
      </c>
      <c r="S3934" s="311">
        <v>2640</v>
      </c>
      <c r="T3934" s="311">
        <v>2382.6</v>
      </c>
      <c r="U3934" s="311">
        <v>2263.8000000000002</v>
      </c>
      <c r="V3934" s="311">
        <v>2046</v>
      </c>
      <c r="W3934" s="311">
        <v>1966.8</v>
      </c>
      <c r="X3934" s="311">
        <v>1861.2</v>
      </c>
      <c r="Y3934" s="311">
        <v>2105.4</v>
      </c>
      <c r="Z3934" s="311">
        <v>2092.1999999999998</v>
      </c>
      <c r="AA3934" s="311">
        <v>2026.2</v>
      </c>
      <c r="AB3934" s="397">
        <v>1722.6</v>
      </c>
      <c r="AC3934" s="107">
        <f>SUM(E3934:AB3934)</f>
        <v>48978.6</v>
      </c>
      <c r="AD3934" s="81"/>
      <c r="AE3934" s="155"/>
      <c r="AF3934" s="74"/>
      <c r="AG3934" s="1"/>
      <c r="AJ3934" s="399"/>
      <c r="AK3934" s="399"/>
      <c r="AL3934" s="399"/>
      <c r="AM3934" s="399"/>
      <c r="AN3934" s="399"/>
    </row>
    <row r="3935" spans="1:42" x14ac:dyDescent="0.25">
      <c r="A3935" s="3678"/>
      <c r="B3935" s="3762"/>
      <c r="C3935" s="123" t="s">
        <v>16</v>
      </c>
      <c r="D3935" s="108" t="s">
        <v>55</v>
      </c>
      <c r="E3935" s="1479">
        <v>34</v>
      </c>
      <c r="F3935" s="1474">
        <v>30</v>
      </c>
      <c r="G3935" s="1474">
        <v>31</v>
      </c>
      <c r="H3935" s="330">
        <v>30</v>
      </c>
      <c r="I3935" s="330">
        <v>29</v>
      </c>
      <c r="J3935" s="330">
        <v>34</v>
      </c>
      <c r="K3935" s="330">
        <v>39</v>
      </c>
      <c r="L3935" s="330">
        <v>47</v>
      </c>
      <c r="M3935" s="330">
        <v>53</v>
      </c>
      <c r="N3935" s="330">
        <v>54</v>
      </c>
      <c r="O3935" s="330">
        <v>52</v>
      </c>
      <c r="P3935" s="330">
        <v>52</v>
      </c>
      <c r="Q3935" s="330">
        <v>51</v>
      </c>
      <c r="R3935" s="330">
        <v>49</v>
      </c>
      <c r="S3935" s="330">
        <v>52</v>
      </c>
      <c r="T3935" s="330">
        <v>52</v>
      </c>
      <c r="U3935" s="330">
        <v>49</v>
      </c>
      <c r="V3935" s="330">
        <v>50</v>
      </c>
      <c r="W3935" s="330">
        <v>48</v>
      </c>
      <c r="X3935" s="330">
        <v>49</v>
      </c>
      <c r="Y3935" s="330">
        <v>48</v>
      </c>
      <c r="Z3935" s="1474">
        <v>46</v>
      </c>
      <c r="AA3935" s="1474">
        <v>38</v>
      </c>
      <c r="AB3935" s="1502">
        <v>35</v>
      </c>
      <c r="AC3935" s="107">
        <f>AVERAGE(E3935:AB3935)</f>
        <v>43.833333333333336</v>
      </c>
      <c r="AD3935" s="586"/>
      <c r="AE3935" s="76"/>
      <c r="AF3935" s="77"/>
      <c r="AG3935" s="1"/>
      <c r="AJ3935" s="399"/>
      <c r="AK3935" s="399"/>
      <c r="AL3935" s="399"/>
      <c r="AM3935" s="399"/>
      <c r="AN3935" s="399"/>
    </row>
    <row r="3936" spans="1:42" x14ac:dyDescent="0.25">
      <c r="A3936" s="3669"/>
      <c r="B3936" s="3725"/>
      <c r="C3936" s="123" t="s">
        <v>18</v>
      </c>
      <c r="D3936" s="108"/>
      <c r="E3936" s="316">
        <f t="shared" ref="E3936:AB3936" si="1473">E3934/E3933</f>
        <v>0.24694835680751173</v>
      </c>
      <c r="F3936" s="317">
        <f t="shared" si="1473"/>
        <v>0.25609756097560976</v>
      </c>
      <c r="G3936" s="317">
        <f t="shared" si="1473"/>
        <v>0.24339207048458147</v>
      </c>
      <c r="H3936" s="317">
        <f t="shared" si="1473"/>
        <v>0.26072961373390557</v>
      </c>
      <c r="I3936" s="317">
        <f t="shared" si="1473"/>
        <v>0.25</v>
      </c>
      <c r="J3936" s="317">
        <f t="shared" si="1473"/>
        <v>0.23976023976023975</v>
      </c>
      <c r="K3936" s="317">
        <f t="shared" si="1473"/>
        <v>0.2165660051768766</v>
      </c>
      <c r="L3936" s="317">
        <f t="shared" si="1473"/>
        <v>0.19922178988326847</v>
      </c>
      <c r="M3936" s="317">
        <f t="shared" si="1473"/>
        <v>0.24574540503744044</v>
      </c>
      <c r="N3936" s="317">
        <f t="shared" si="1473"/>
        <v>0.24903474903474904</v>
      </c>
      <c r="O3936" s="317">
        <f t="shared" si="1473"/>
        <v>0.24467398321497741</v>
      </c>
      <c r="P3936" s="317">
        <f t="shared" si="1473"/>
        <v>0.25564409030544488</v>
      </c>
      <c r="Q3936" s="317">
        <f t="shared" si="1473"/>
        <v>0.24335106382978725</v>
      </c>
      <c r="R3936" s="317">
        <f t="shared" si="1473"/>
        <v>0.26127946127946128</v>
      </c>
      <c r="S3936" s="317">
        <f t="shared" si="1473"/>
        <v>0.27008777852802157</v>
      </c>
      <c r="T3936" s="317">
        <f t="shared" si="1473"/>
        <v>0.24131016042780748</v>
      </c>
      <c r="U3936" s="317">
        <f t="shared" si="1473"/>
        <v>0.22521339461588974</v>
      </c>
      <c r="V3936" s="317">
        <f t="shared" si="1473"/>
        <v>0.21102791014295441</v>
      </c>
      <c r="W3936" s="317">
        <f t="shared" si="1473"/>
        <v>0.20203389830508475</v>
      </c>
      <c r="X3936" s="317">
        <f t="shared" si="1473"/>
        <v>0.19209809264305178</v>
      </c>
      <c r="Y3936" s="317">
        <f>Y3934/Y3933</f>
        <v>0.21125827814569537</v>
      </c>
      <c r="Z3936" s="317">
        <f t="shared" si="1473"/>
        <v>0.22530206112295662</v>
      </c>
      <c r="AA3936" s="317">
        <f t="shared" si="1473"/>
        <v>0.24268774703557314</v>
      </c>
      <c r="AB3936" s="339">
        <f t="shared" si="1473"/>
        <v>0.23619909502262443</v>
      </c>
      <c r="AC3936" s="436">
        <f>MAX(E3936:AB3936)</f>
        <v>0.27008777852802157</v>
      </c>
      <c r="AD3936" s="81"/>
      <c r="AE3936" s="155"/>
      <c r="AF3936" s="74"/>
      <c r="AG3936" s="1"/>
      <c r="AJ3936" s="399"/>
      <c r="AK3936" s="399"/>
      <c r="AL3936" s="399"/>
      <c r="AM3936" s="399"/>
      <c r="AN3936" s="399"/>
    </row>
    <row r="3937" spans="1:42" x14ac:dyDescent="0.25">
      <c r="A3937" s="2059"/>
      <c r="B3937" s="2062"/>
      <c r="C3937" s="124" t="s">
        <v>117</v>
      </c>
      <c r="D3937" s="108"/>
      <c r="E3937" s="313"/>
      <c r="F3937" s="314"/>
      <c r="G3937" s="314"/>
      <c r="H3937" s="155"/>
      <c r="I3937" s="155"/>
      <c r="J3937" s="155"/>
      <c r="K3937" s="155"/>
      <c r="L3937" s="155"/>
      <c r="M3937" s="155"/>
      <c r="N3937" s="155"/>
      <c r="O3937" s="155"/>
      <c r="P3937" s="155"/>
      <c r="Q3937" s="155"/>
      <c r="R3937" s="155"/>
      <c r="S3937" s="155"/>
      <c r="T3937" s="155"/>
      <c r="U3937" s="155"/>
      <c r="V3937" s="155"/>
      <c r="W3937" s="155"/>
      <c r="X3937" s="155"/>
      <c r="Y3937" s="155"/>
      <c r="Z3937" s="314"/>
      <c r="AA3937" s="314"/>
      <c r="AB3937" s="870"/>
      <c r="AC3937" s="108"/>
      <c r="AD3937" s="81"/>
      <c r="AE3937" s="155"/>
      <c r="AF3937" s="74"/>
      <c r="AG3937" s="1"/>
      <c r="AJ3937" s="399"/>
      <c r="AK3937" s="399"/>
      <c r="AL3937" s="399"/>
      <c r="AM3937" s="399"/>
      <c r="AN3937" s="399"/>
    </row>
    <row r="3938" spans="1:42" s="183" customFormat="1" x14ac:dyDescent="0.25">
      <c r="A3938" s="2059"/>
      <c r="B3938" s="2062"/>
      <c r="C3938" s="124" t="s">
        <v>118</v>
      </c>
      <c r="D3938" s="108"/>
      <c r="E3938" s="313"/>
      <c r="F3938" s="314"/>
      <c r="G3938" s="314"/>
      <c r="H3938" s="155"/>
      <c r="I3938" s="155"/>
      <c r="J3938" s="155"/>
      <c r="K3938" s="155"/>
      <c r="L3938" s="155"/>
      <c r="M3938" s="155"/>
      <c r="N3938" s="155"/>
      <c r="O3938" s="155"/>
      <c r="P3938" s="155"/>
      <c r="Q3938" s="155"/>
      <c r="R3938" s="155"/>
      <c r="S3938" s="155"/>
      <c r="T3938" s="155"/>
      <c r="U3938" s="155"/>
      <c r="V3938" s="155"/>
      <c r="W3938" s="155"/>
      <c r="X3938" s="155"/>
      <c r="Y3938" s="155"/>
      <c r="Z3938" s="314"/>
      <c r="AA3938" s="314"/>
      <c r="AB3938" s="870"/>
      <c r="AC3938" s="108"/>
      <c r="AD3938" s="81"/>
      <c r="AE3938" s="155"/>
      <c r="AF3938" s="74"/>
      <c r="AH3938" s="784"/>
      <c r="AI3938" s="785"/>
      <c r="AJ3938" s="785"/>
      <c r="AK3938" s="785"/>
      <c r="AL3938" s="786"/>
      <c r="AM3938" s="786"/>
      <c r="AN3938" s="191"/>
      <c r="AO3938" s="191"/>
      <c r="AP3938" s="191"/>
    </row>
    <row r="3939" spans="1:42" ht="16.5" thickBot="1" x14ac:dyDescent="0.3">
      <c r="A3939" s="3537" t="s">
        <v>43</v>
      </c>
      <c r="B3939" s="3538"/>
      <c r="C3939" s="3539"/>
      <c r="D3939" s="114"/>
      <c r="E3939" s="180">
        <f>SQRT(E3933*E3933+E3934*E3934)/E3911/1.73</f>
        <v>36.711058091453658</v>
      </c>
      <c r="F3939" s="181">
        <f t="shared" ref="F3939:AB3939" si="1474">SQRT(F3933*F3933+F3934*F3934)/F3911/1.73</f>
        <v>33.696852389076874</v>
      </c>
      <c r="G3939" s="181">
        <f t="shared" si="1474"/>
        <v>31.273461547801602</v>
      </c>
      <c r="H3939" s="79">
        <f t="shared" si="1474"/>
        <v>31.951956065287458</v>
      </c>
      <c r="I3939" s="79">
        <f t="shared" si="1474"/>
        <v>31.596314836977559</v>
      </c>
      <c r="J3939" s="79">
        <f t="shared" si="1474"/>
        <v>34.448011766480207</v>
      </c>
      <c r="K3939" s="79">
        <f t="shared" si="1474"/>
        <v>40.036453312952375</v>
      </c>
      <c r="L3939" s="79">
        <f t="shared" si="1474"/>
        <v>44.235843031327853</v>
      </c>
      <c r="M3939" s="79">
        <f t="shared" si="1474"/>
        <v>51.526967275898926</v>
      </c>
      <c r="N3939" s="79">
        <f t="shared" si="1474"/>
        <v>54.55026009297714</v>
      </c>
      <c r="O3939" s="79">
        <f t="shared" si="1474"/>
        <v>54.319601622607458</v>
      </c>
      <c r="P3939" s="79">
        <f t="shared" si="1474"/>
        <v>52.47969604596733</v>
      </c>
      <c r="Q3939" s="79">
        <f t="shared" si="1474"/>
        <v>52.258899296875263</v>
      </c>
      <c r="R3939" s="79">
        <f t="shared" si="1474"/>
        <v>51.818607738666557</v>
      </c>
      <c r="S3939" s="79">
        <f t="shared" si="1474"/>
        <v>51.792117214727206</v>
      </c>
      <c r="T3939" s="79">
        <f t="shared" si="1474"/>
        <v>51.956649702935266</v>
      </c>
      <c r="U3939" s="79">
        <f t="shared" si="1474"/>
        <v>52.706358720003067</v>
      </c>
      <c r="V3939" s="79">
        <f t="shared" si="1474"/>
        <v>50.687657539129148</v>
      </c>
      <c r="W3939" s="79">
        <f t="shared" si="1474"/>
        <v>50.804097755214279</v>
      </c>
      <c r="X3939" s="79">
        <f t="shared" si="1474"/>
        <v>50.025083835903544</v>
      </c>
      <c r="Y3939" s="79">
        <f>SQRT(Y3933*Y3933+Y3934*Y3934)/Y3911/1.73</f>
        <v>51.647723989487901</v>
      </c>
      <c r="Z3939" s="181">
        <f t="shared" si="1474"/>
        <v>48.26574954403403</v>
      </c>
      <c r="AA3939" s="181">
        <f t="shared" si="1474"/>
        <v>43.183461022129819</v>
      </c>
      <c r="AB3939" s="398">
        <f t="shared" si="1474"/>
        <v>37.666133797002225</v>
      </c>
      <c r="AC3939" s="109">
        <f>AVERAGE(E3939:AB3939)</f>
        <v>45.401625676454863</v>
      </c>
      <c r="AD3939" s="96">
        <f>(AC3935-AC3939)/AC3935</f>
        <v>-3.5778532542696438E-2</v>
      </c>
      <c r="AE3939" s="79"/>
      <c r="AF3939" s="80"/>
      <c r="AG3939" s="1"/>
      <c r="AJ3939" s="399"/>
      <c r="AK3939" s="399"/>
      <c r="AL3939" s="399"/>
      <c r="AM3939" s="399"/>
      <c r="AN3939" s="399"/>
    </row>
    <row r="3940" spans="1:42" ht="15.75" customHeight="1" x14ac:dyDescent="0.25">
      <c r="A3940" s="3703" t="s">
        <v>129</v>
      </c>
      <c r="B3940" s="3704"/>
      <c r="C3940" s="121" t="s">
        <v>14</v>
      </c>
      <c r="D3940" s="113"/>
      <c r="E3940" s="831">
        <f>SUM(E3912,E3919,E3862,E3869,E3883,E3897)</f>
        <v>9944.2000000000007</v>
      </c>
      <c r="F3940" s="832">
        <f t="shared" ref="F3940:AC3940" si="1475">SUM(F3912,F3919,F3862,F3869,F3883,F3897)</f>
        <v>9075.7999999999993</v>
      </c>
      <c r="G3940" s="832">
        <f t="shared" si="1475"/>
        <v>8479.4</v>
      </c>
      <c r="H3940" s="71">
        <f t="shared" si="1475"/>
        <v>8653.2000000000007</v>
      </c>
      <c r="I3940" s="71">
        <f t="shared" si="1475"/>
        <v>8687.6</v>
      </c>
      <c r="J3940" s="71">
        <f t="shared" si="1475"/>
        <v>9469.4</v>
      </c>
      <c r="K3940" s="71">
        <f t="shared" si="1475"/>
        <v>11093</v>
      </c>
      <c r="L3940" s="71">
        <f t="shared" si="1475"/>
        <v>12450.4</v>
      </c>
      <c r="M3940" s="71">
        <f t="shared" si="1475"/>
        <v>14534</v>
      </c>
      <c r="N3940" s="71">
        <f t="shared" si="1475"/>
        <v>15369.6</v>
      </c>
      <c r="O3940" s="71">
        <f t="shared" si="1475"/>
        <v>15213.6</v>
      </c>
      <c r="P3940" s="71">
        <f t="shared" si="1475"/>
        <v>15121.6</v>
      </c>
      <c r="Q3940" s="71">
        <f t="shared" si="1475"/>
        <v>14761.6</v>
      </c>
      <c r="R3940" s="71">
        <f t="shared" si="1475"/>
        <v>14842</v>
      </c>
      <c r="S3940" s="71">
        <f t="shared" si="1475"/>
        <v>14844.8</v>
      </c>
      <c r="T3940" s="71">
        <f t="shared" si="1475"/>
        <v>14925.2</v>
      </c>
      <c r="U3940" s="71">
        <f t="shared" si="1475"/>
        <v>15263.8</v>
      </c>
      <c r="V3940" s="71">
        <f t="shared" si="1475"/>
        <v>14662</v>
      </c>
      <c r="W3940" s="71">
        <f t="shared" si="1475"/>
        <v>14960</v>
      </c>
      <c r="X3940" s="71">
        <f t="shared" si="1475"/>
        <v>14787.8</v>
      </c>
      <c r="Y3940" s="71">
        <f>SUM(Y3912,Y3919,Y3862,Y3869,Y3883,Y3897)</f>
        <v>14974.4</v>
      </c>
      <c r="Z3940" s="832">
        <f t="shared" si="1475"/>
        <v>14377.6</v>
      </c>
      <c r="AA3940" s="832">
        <f t="shared" si="1475"/>
        <v>12853.2</v>
      </c>
      <c r="AB3940" s="833">
        <f t="shared" si="1475"/>
        <v>11266.8</v>
      </c>
      <c r="AC3940" s="540">
        <f t="shared" si="1475"/>
        <v>310611</v>
      </c>
      <c r="AD3940" s="1"/>
      <c r="AE3940" s="1"/>
      <c r="AF3940" s="1"/>
      <c r="AG3940" s="1"/>
      <c r="AJ3940" s="399"/>
      <c r="AK3940" s="399"/>
      <c r="AL3940" s="399"/>
      <c r="AM3940" s="399"/>
      <c r="AN3940" s="399"/>
    </row>
    <row r="3941" spans="1:42" ht="16.5" thickBot="1" x14ac:dyDescent="0.3">
      <c r="A3941" s="3624"/>
      <c r="B3941" s="3625"/>
      <c r="C3941" s="126" t="s">
        <v>15</v>
      </c>
      <c r="D3941" s="114"/>
      <c r="E3941" s="180">
        <f>SUM(E3913,E3920,E3863,E3870)+E3884+E3898</f>
        <v>3824.6000000000004</v>
      </c>
      <c r="F3941" s="181">
        <f t="shared" ref="F3941:AC3941" si="1476">SUM(F3913,F3920,F3863,F3870)</f>
        <v>2320</v>
      </c>
      <c r="G3941" s="181">
        <f t="shared" si="1476"/>
        <v>2328.8000000000002</v>
      </c>
      <c r="H3941" s="79">
        <f t="shared" si="1476"/>
        <v>2369.8000000000002</v>
      </c>
      <c r="I3941" s="79">
        <f t="shared" si="1476"/>
        <v>2396.4</v>
      </c>
      <c r="J3941" s="79">
        <f t="shared" si="1476"/>
        <v>2427.8000000000002</v>
      </c>
      <c r="K3941" s="79">
        <f t="shared" si="1476"/>
        <v>2362.6</v>
      </c>
      <c r="L3941" s="79">
        <f t="shared" si="1476"/>
        <v>2603.1999999999998</v>
      </c>
      <c r="M3941" s="79">
        <f t="shared" si="1476"/>
        <v>2743</v>
      </c>
      <c r="N3941" s="79">
        <f t="shared" si="1476"/>
        <v>2895.2</v>
      </c>
      <c r="O3941" s="79">
        <f t="shared" si="1476"/>
        <v>3062.6000000000004</v>
      </c>
      <c r="P3941" s="79">
        <f t="shared" si="1476"/>
        <v>3042.8</v>
      </c>
      <c r="Q3941" s="79">
        <f t="shared" si="1476"/>
        <v>3173.2</v>
      </c>
      <c r="R3941" s="79">
        <f t="shared" si="1476"/>
        <v>3020.4</v>
      </c>
      <c r="S3941" s="79">
        <f t="shared" si="1476"/>
        <v>3011.6000000000004</v>
      </c>
      <c r="T3941" s="79">
        <f t="shared" si="1476"/>
        <v>2923.6</v>
      </c>
      <c r="U3941" s="79">
        <f t="shared" si="1476"/>
        <v>2810.2</v>
      </c>
      <c r="V3941" s="79">
        <f t="shared" si="1476"/>
        <v>2879.6</v>
      </c>
      <c r="W3941" s="79">
        <f t="shared" si="1476"/>
        <v>2725.6</v>
      </c>
      <c r="X3941" s="79">
        <f t="shared" si="1476"/>
        <v>2592.1999999999998</v>
      </c>
      <c r="Y3941" s="79">
        <f>SUM(Y3913,Y3920,Y3863,Y3870)</f>
        <v>2826.2</v>
      </c>
      <c r="Z3941" s="181">
        <f t="shared" si="1476"/>
        <v>2690.6</v>
      </c>
      <c r="AA3941" s="181">
        <f t="shared" si="1476"/>
        <v>2418.6000000000004</v>
      </c>
      <c r="AB3941" s="398">
        <f t="shared" si="1476"/>
        <v>2539.1999999999998</v>
      </c>
      <c r="AC3941" s="481">
        <f t="shared" si="1476"/>
        <v>64533.8</v>
      </c>
      <c r="AD3941" s="1"/>
      <c r="AE3941" s="1"/>
      <c r="AF3941" s="1"/>
      <c r="AG3941" s="1"/>
      <c r="AJ3941" s="399"/>
      <c r="AK3941" s="399"/>
      <c r="AL3941" s="399"/>
      <c r="AM3941" s="399"/>
      <c r="AN3941" s="399"/>
    </row>
    <row r="3942" spans="1:42" ht="15.75" customHeight="1" x14ac:dyDescent="0.25">
      <c r="A3942" s="3703" t="s">
        <v>65</v>
      </c>
      <c r="B3942" s="3704"/>
      <c r="C3942" s="121" t="s">
        <v>35</v>
      </c>
      <c r="D3942" s="113"/>
      <c r="E3942" s="848">
        <f>(E3926+E3933-E3912-E3919-E3862-E3869-E3883-E3897)/(E3926+E3933)</f>
        <v>-0.20055535434021499</v>
      </c>
      <c r="F3942" s="849">
        <f t="shared" ref="F3942:AC3942" si="1477">(F3926+F3933-F3912-F3919-F3862-F3869-F3883-F3897)/(F3926+F3933)</f>
        <v>-0.25011019283746555</v>
      </c>
      <c r="G3942" s="849">
        <f t="shared" si="1477"/>
        <v>-0.28475757575757576</v>
      </c>
      <c r="H3942" s="3397">
        <f t="shared" si="1477"/>
        <v>-0.28412429881577789</v>
      </c>
      <c r="I3942" s="3397">
        <f t="shared" si="1477"/>
        <v>-0.26082665737838157</v>
      </c>
      <c r="J3942" s="3397">
        <f t="shared" si="1477"/>
        <v>-0.22003195217480923</v>
      </c>
      <c r="K3942" s="3397">
        <f t="shared" si="1477"/>
        <v>-0.15994311646485573</v>
      </c>
      <c r="L3942" s="3397">
        <f t="shared" si="1477"/>
        <v>-0.11227844482561465</v>
      </c>
      <c r="M3942" s="3397">
        <f t="shared" si="1477"/>
        <v>-4.613834305045713E-2</v>
      </c>
      <c r="N3942" s="3397">
        <f t="shared" si="1477"/>
        <v>-2.4967989756722004E-2</v>
      </c>
      <c r="O3942" s="3397">
        <f t="shared" si="1477"/>
        <v>-6.5899166335846599E-3</v>
      </c>
      <c r="P3942" s="3397">
        <f t="shared" si="1477"/>
        <v>-6.657080470788731E-3</v>
      </c>
      <c r="Q3942" s="3397">
        <f t="shared" si="1477"/>
        <v>-1.4333814333814358E-2</v>
      </c>
      <c r="R3942" s="3397">
        <f t="shared" si="1477"/>
        <v>-3.923160173160173E-3</v>
      </c>
      <c r="S3942" s="3397">
        <f t="shared" si="1477"/>
        <v>-1.8664909969257796E-2</v>
      </c>
      <c r="T3942" s="3397">
        <f t="shared" si="1477"/>
        <v>-1.3169327685456717E-2</v>
      </c>
      <c r="U3942" s="3397">
        <f t="shared" si="1477"/>
        <v>-7.2721993453701258E-3</v>
      </c>
      <c r="V3942" s="3397">
        <f t="shared" si="1477"/>
        <v>-1.8576410598418955E-2</v>
      </c>
      <c r="W3942" s="3397">
        <f t="shared" si="1477"/>
        <v>-2.7035191058752402E-2</v>
      </c>
      <c r="X3942" s="3397">
        <f t="shared" si="1477"/>
        <v>-4.8958688003631942E-2</v>
      </c>
      <c r="Y3942" s="3397">
        <f>(Y3926+Y3933-Y3912-Y3919-Y3862-Y3869-Y3883-Y3897)/(Y3926+Y3933)</f>
        <v>-6.0705229008174377E-2</v>
      </c>
      <c r="Z3942" s="849">
        <f t="shared" si="1477"/>
        <v>-6.8902964879412318E-2</v>
      </c>
      <c r="AA3942" s="849">
        <f t="shared" si="1477"/>
        <v>-0.10462538029185794</v>
      </c>
      <c r="AB3942" s="850">
        <f t="shared" si="1477"/>
        <v>-0.13052378085490671</v>
      </c>
      <c r="AC3942" s="1320">
        <f t="shared" si="1477"/>
        <v>-7.3525233861920294E-2</v>
      </c>
      <c r="AD3942" s="1"/>
      <c r="AE3942" s="1"/>
      <c r="AF3942" s="1"/>
      <c r="AG3942" s="1"/>
      <c r="AJ3942" s="399"/>
      <c r="AK3942" s="399"/>
      <c r="AL3942" s="399"/>
      <c r="AM3942" s="399"/>
      <c r="AN3942" s="399"/>
    </row>
    <row r="3943" spans="1:42" ht="16.5" thickBot="1" x14ac:dyDescent="0.3">
      <c r="A3943" s="3624"/>
      <c r="B3943" s="3625"/>
      <c r="C3943" s="126" t="s">
        <v>36</v>
      </c>
      <c r="D3943" s="114"/>
      <c r="E3943" s="1321">
        <f>(E3913+E3927+E3934-E3920-E3898-E3884-E3870-E3863)/(E3934+E3927+E3913)</f>
        <v>0.5586372196541689</v>
      </c>
      <c r="F3943" s="1321">
        <f t="shared" ref="F3943:AC3943" si="1478">(F3913+F3927+F3934-F3920-F3898-F3884-F3870-F3863)/(F3934+F3927+F3913)</f>
        <v>0.58087921468203163</v>
      </c>
      <c r="G3943" s="1321">
        <f t="shared" si="1478"/>
        <v>0.59266253034799021</v>
      </c>
      <c r="H3943" s="3394">
        <f t="shared" si="1478"/>
        <v>0.57687672176308535</v>
      </c>
      <c r="I3943" s="3394">
        <f t="shared" si="1478"/>
        <v>0.5792709705753184</v>
      </c>
      <c r="J3943" s="3394">
        <f t="shared" si="1478"/>
        <v>0.56082564778216948</v>
      </c>
      <c r="K3943" s="3394">
        <f t="shared" si="1478"/>
        <v>0.56503429712598741</v>
      </c>
      <c r="L3943" s="3394">
        <f t="shared" si="1478"/>
        <v>0.52486631016042784</v>
      </c>
      <c r="M3943" s="3394">
        <f t="shared" si="1478"/>
        <v>0.2295941290998951</v>
      </c>
      <c r="N3943" s="3394">
        <f t="shared" si="1478"/>
        <v>0.18440860215053761</v>
      </c>
      <c r="O3943" s="3394">
        <f t="shared" si="1478"/>
        <v>0.1959047342433925</v>
      </c>
      <c r="P3943" s="3394">
        <f t="shared" si="1478"/>
        <v>0.14061008090858848</v>
      </c>
      <c r="Q3943" s="3394">
        <f t="shared" si="1478"/>
        <v>0.23464943094000282</v>
      </c>
      <c r="R3943" s="3394">
        <f t="shared" si="1478"/>
        <v>0.13845693779904314</v>
      </c>
      <c r="S3943" s="3394">
        <f t="shared" si="1478"/>
        <v>6.6758960159975525E-2</v>
      </c>
      <c r="T3943" s="3394">
        <f t="shared" si="1478"/>
        <v>0.16368686868686863</v>
      </c>
      <c r="U3943" s="3394">
        <f t="shared" si="1478"/>
        <v>0.17320518880310903</v>
      </c>
      <c r="V3943" s="3394">
        <f t="shared" si="1478"/>
        <v>0.23560868197546406</v>
      </c>
      <c r="W3943" s="3394">
        <f t="shared" si="1478"/>
        <v>0.21649831649831647</v>
      </c>
      <c r="X3943" s="3394">
        <f t="shared" si="1478"/>
        <v>0.32393079733505259</v>
      </c>
      <c r="Y3943" s="3394">
        <f>(Y3913+Y3927+Y3934-Y3920-Y3898-Y3884-Y3870-Y3863)/(Y3934+Y3927+Y3913)</f>
        <v>0.36663936663936669</v>
      </c>
      <c r="Z3943" s="1321">
        <f t="shared" si="1478"/>
        <v>0.42861515588788307</v>
      </c>
      <c r="AA3943" s="1321">
        <f t="shared" si="1478"/>
        <v>0.51701631701631701</v>
      </c>
      <c r="AB3943" s="2193">
        <f t="shared" si="1478"/>
        <v>0.52349386724386726</v>
      </c>
      <c r="AC3943" s="2197">
        <f t="shared" si="1478"/>
        <v>0.37414569993316515</v>
      </c>
      <c r="AD3943" s="1"/>
      <c r="AE3943" s="1"/>
      <c r="AF3943" s="1"/>
      <c r="AG3943" s="15"/>
      <c r="AJ3943" s="399"/>
      <c r="AK3943" s="399"/>
      <c r="AL3943" s="399"/>
      <c r="AM3943" s="399"/>
      <c r="AN3943" s="399"/>
    </row>
    <row r="3944" spans="1:42" ht="16.5" thickBot="1" x14ac:dyDescent="0.3">
      <c r="A3944" s="549" t="s">
        <v>22</v>
      </c>
      <c r="B3944" s="550"/>
      <c r="C3944" s="280"/>
      <c r="D3944" s="551"/>
      <c r="E3944" s="552">
        <v>1</v>
      </c>
      <c r="F3944" s="421">
        <v>2</v>
      </c>
      <c r="G3944" s="421">
        <v>3</v>
      </c>
      <c r="H3944" s="422">
        <v>4</v>
      </c>
      <c r="I3944" s="421">
        <v>5</v>
      </c>
      <c r="J3944" s="421">
        <v>6</v>
      </c>
      <c r="K3944" s="421">
        <v>7</v>
      </c>
      <c r="L3944" s="421">
        <v>8</v>
      </c>
      <c r="M3944" s="421">
        <v>9</v>
      </c>
      <c r="N3944" s="422">
        <v>10</v>
      </c>
      <c r="O3944" s="421">
        <v>11</v>
      </c>
      <c r="P3944" s="421">
        <v>12</v>
      </c>
      <c r="Q3944" s="421">
        <v>13</v>
      </c>
      <c r="R3944" s="421">
        <v>14</v>
      </c>
      <c r="S3944" s="421">
        <v>15</v>
      </c>
      <c r="T3944" s="421">
        <v>16</v>
      </c>
      <c r="U3944" s="421">
        <v>17</v>
      </c>
      <c r="V3944" s="421">
        <v>18</v>
      </c>
      <c r="W3944" s="421">
        <v>19</v>
      </c>
      <c r="X3944" s="421">
        <v>20</v>
      </c>
      <c r="Y3944" s="422">
        <v>21</v>
      </c>
      <c r="Z3944" s="421">
        <v>22</v>
      </c>
      <c r="AA3944" s="421">
        <v>23</v>
      </c>
      <c r="AB3944" s="553">
        <v>24</v>
      </c>
      <c r="AC3944" s="551"/>
      <c r="AD3944" s="15"/>
      <c r="AE3944" s="15"/>
      <c r="AF3944" s="15"/>
      <c r="AG3944" s="15"/>
    </row>
    <row r="3945" spans="1:42" x14ac:dyDescent="0.25">
      <c r="A3945" s="445" t="s">
        <v>1150</v>
      </c>
      <c r="B3945" s="145"/>
      <c r="C3945" s="446" t="s">
        <v>23</v>
      </c>
      <c r="D3945" s="1322" t="s">
        <v>55</v>
      </c>
      <c r="E3945" s="1323">
        <v>10.29</v>
      </c>
      <c r="F3945" s="1324">
        <v>10.34</v>
      </c>
      <c r="G3945" s="1325">
        <v>10.28</v>
      </c>
      <c r="H3945" s="1325">
        <v>10.31</v>
      </c>
      <c r="I3945" s="1325">
        <v>10.32</v>
      </c>
      <c r="J3945" s="1325">
        <v>10.26</v>
      </c>
      <c r="K3945" s="1325">
        <v>10.18</v>
      </c>
      <c r="L3945" s="1325">
        <v>10.11</v>
      </c>
      <c r="M3945" s="1325">
        <v>10.220000000000001</v>
      </c>
      <c r="N3945" s="1325">
        <v>10.220000000000001</v>
      </c>
      <c r="O3945" s="1325">
        <v>10.210000000000001</v>
      </c>
      <c r="P3945" s="1325">
        <v>10.28</v>
      </c>
      <c r="Q3945" s="1325">
        <v>10.23</v>
      </c>
      <c r="R3945" s="1325">
        <v>10.3</v>
      </c>
      <c r="S3945" s="1325">
        <v>10.27</v>
      </c>
      <c r="T3945" s="1325">
        <v>10.28</v>
      </c>
      <c r="U3945" s="1325">
        <v>10.28</v>
      </c>
      <c r="V3945" s="1325">
        <v>10.29</v>
      </c>
      <c r="W3945" s="1325">
        <v>10.31</v>
      </c>
      <c r="X3945" s="1325">
        <v>10.39</v>
      </c>
      <c r="Y3945" s="1325">
        <v>10.38</v>
      </c>
      <c r="Z3945" s="1325">
        <v>10.26</v>
      </c>
      <c r="AA3945" s="1324">
        <v>10.3</v>
      </c>
      <c r="AB3945" s="2194">
        <v>10.31</v>
      </c>
      <c r="AC3945" s="2198">
        <f>+AVERAGE(E3945:AB3945)</f>
        <v>10.275833333333333</v>
      </c>
      <c r="AD3945" s="15"/>
      <c r="AE3945" s="15"/>
      <c r="AF3945" s="15"/>
      <c r="AG3945" s="15"/>
    </row>
    <row r="3946" spans="1:42" x14ac:dyDescent="0.25">
      <c r="A3946" s="521" t="s">
        <v>1152</v>
      </c>
      <c r="B3946" s="300"/>
      <c r="C3946" s="522" t="s">
        <v>23</v>
      </c>
      <c r="D3946" s="1782" t="s">
        <v>55</v>
      </c>
      <c r="E3946" s="1781">
        <v>10.29</v>
      </c>
      <c r="F3946" s="1779">
        <v>10.34</v>
      </c>
      <c r="G3946" s="1780">
        <v>10.29</v>
      </c>
      <c r="H3946" s="1780">
        <v>10.34</v>
      </c>
      <c r="I3946" s="1780">
        <v>10.34</v>
      </c>
      <c r="J3946" s="1780">
        <v>10.27</v>
      </c>
      <c r="K3946" s="1780">
        <v>10.19</v>
      </c>
      <c r="L3946" s="1780">
        <v>10.29</v>
      </c>
      <c r="M3946" s="1780">
        <v>10.24</v>
      </c>
      <c r="N3946" s="1780">
        <v>10.23</v>
      </c>
      <c r="O3946" s="1780">
        <v>10.24</v>
      </c>
      <c r="P3946" s="1780">
        <v>10.31</v>
      </c>
      <c r="Q3946" s="1780">
        <v>10.26</v>
      </c>
      <c r="R3946" s="1780">
        <v>10.34</v>
      </c>
      <c r="S3946" s="1780">
        <v>10.3</v>
      </c>
      <c r="T3946" s="1780">
        <v>10.32</v>
      </c>
      <c r="U3946" s="1780">
        <v>10.33</v>
      </c>
      <c r="V3946" s="1780">
        <v>10.33</v>
      </c>
      <c r="W3946" s="1780">
        <v>10.36</v>
      </c>
      <c r="X3946" s="1780">
        <v>10.4</v>
      </c>
      <c r="Y3946" s="1780">
        <v>10.4</v>
      </c>
      <c r="Z3946" s="1780">
        <v>10.47</v>
      </c>
      <c r="AA3946" s="1779">
        <v>10.51</v>
      </c>
      <c r="AB3946" s="2195">
        <v>10.34</v>
      </c>
      <c r="AC3946" s="2199">
        <f>+AVERAGE(E3946:AB3946)</f>
        <v>10.322083333333333</v>
      </c>
      <c r="AD3946" s="15"/>
      <c r="AE3946" s="15"/>
      <c r="AF3946" s="15"/>
      <c r="AG3946" s="15"/>
    </row>
    <row r="3947" spans="1:42" x14ac:dyDescent="0.25">
      <c r="A3947" s="521" t="s">
        <v>1163</v>
      </c>
      <c r="B3947" s="300"/>
      <c r="C3947" s="522" t="s">
        <v>23</v>
      </c>
      <c r="D3947" s="1782" t="s">
        <v>55</v>
      </c>
      <c r="E3947" s="1781">
        <v>10.39</v>
      </c>
      <c r="F3947" s="1779">
        <v>10.43</v>
      </c>
      <c r="G3947" s="1780">
        <v>10.38</v>
      </c>
      <c r="H3947" s="1780">
        <v>10.43</v>
      </c>
      <c r="I3947" s="1780">
        <v>10.42</v>
      </c>
      <c r="J3947" s="1780">
        <v>10.36</v>
      </c>
      <c r="K3947" s="1780">
        <v>10.29</v>
      </c>
      <c r="L3947" s="1780">
        <v>10.23</v>
      </c>
      <c r="M3947" s="1780">
        <v>10.35</v>
      </c>
      <c r="N3947" s="1780">
        <v>10.34</v>
      </c>
      <c r="O3947" s="1780">
        <v>10.34</v>
      </c>
      <c r="P3947" s="1780">
        <v>10.41</v>
      </c>
      <c r="Q3947" s="1780">
        <v>10.35</v>
      </c>
      <c r="R3947" s="1780">
        <v>10.42</v>
      </c>
      <c r="S3947" s="1780">
        <v>10.39</v>
      </c>
      <c r="T3947" s="1780">
        <v>10.42</v>
      </c>
      <c r="U3947" s="1780">
        <v>10.37</v>
      </c>
      <c r="V3947" s="1780">
        <v>10.41</v>
      </c>
      <c r="W3947" s="1780">
        <v>10.41</v>
      </c>
      <c r="X3947" s="1780">
        <v>10.49</v>
      </c>
      <c r="Y3947" s="1780">
        <v>10.49</v>
      </c>
      <c r="Z3947" s="1780">
        <v>10.38</v>
      </c>
      <c r="AA3947" s="1779">
        <v>10.43</v>
      </c>
      <c r="AB3947" s="2195">
        <v>10.43</v>
      </c>
      <c r="AC3947" s="2199">
        <f>+AVERAGE(E3947:AB3947)</f>
        <v>10.389999999999999</v>
      </c>
      <c r="AD3947" s="15"/>
      <c r="AE3947" s="15"/>
      <c r="AF3947" s="15"/>
      <c r="AG3947" s="15"/>
    </row>
    <row r="3948" spans="1:42" ht="16.5" thickBot="1" x14ac:dyDescent="0.3">
      <c r="A3948" s="527" t="s">
        <v>1164</v>
      </c>
      <c r="B3948" s="146"/>
      <c r="C3948" s="528" t="s">
        <v>23</v>
      </c>
      <c r="D3948" s="1326" t="s">
        <v>55</v>
      </c>
      <c r="E3948" s="1327">
        <v>10.220000000000001</v>
      </c>
      <c r="F3948" s="1328">
        <v>10.3</v>
      </c>
      <c r="G3948" s="1329">
        <v>10.23</v>
      </c>
      <c r="H3948" s="1329">
        <v>10.26</v>
      </c>
      <c r="I3948" s="1329">
        <v>10.28</v>
      </c>
      <c r="J3948" s="1329">
        <v>10.220000000000001</v>
      </c>
      <c r="K3948" s="1329">
        <v>10.15</v>
      </c>
      <c r="L3948" s="1329">
        <v>10.25</v>
      </c>
      <c r="M3948" s="1329">
        <v>10.18</v>
      </c>
      <c r="N3948" s="1329">
        <v>10.19</v>
      </c>
      <c r="O3948" s="1329">
        <v>10.23</v>
      </c>
      <c r="P3948" s="1329">
        <v>10.27</v>
      </c>
      <c r="Q3948" s="1329">
        <v>10.24</v>
      </c>
      <c r="R3948" s="1329">
        <v>10.32</v>
      </c>
      <c r="S3948" s="1329">
        <v>10.24</v>
      </c>
      <c r="T3948" s="1329">
        <v>10.27</v>
      </c>
      <c r="U3948" s="1329">
        <v>10.27</v>
      </c>
      <c r="V3948" s="1329">
        <v>10.27</v>
      </c>
      <c r="W3948" s="1329">
        <v>10.32</v>
      </c>
      <c r="X3948" s="1329">
        <v>10.36</v>
      </c>
      <c r="Y3948" s="1329">
        <v>10.34</v>
      </c>
      <c r="Z3948" s="1329">
        <v>10.39</v>
      </c>
      <c r="AA3948" s="1328">
        <v>10.44</v>
      </c>
      <c r="AB3948" s="2196">
        <v>10.27</v>
      </c>
      <c r="AC3948" s="2200">
        <f>+AVERAGE(E3948:AB3948)</f>
        <v>10.271250000000004</v>
      </c>
      <c r="AD3948" s="15"/>
      <c r="AE3948" s="15"/>
      <c r="AF3948" s="15"/>
      <c r="AJ3948" s="2"/>
      <c r="AK3948" s="2"/>
      <c r="AL3948" s="1"/>
      <c r="AM3948" s="2"/>
    </row>
    <row r="3949" spans="1:42" x14ac:dyDescent="0.25">
      <c r="A3949" s="3677" t="s">
        <v>687</v>
      </c>
      <c r="B3949" s="3559" t="s">
        <v>1194</v>
      </c>
      <c r="C3949" s="121" t="s">
        <v>14</v>
      </c>
      <c r="D3949" s="113" t="s">
        <v>941</v>
      </c>
      <c r="E3949" s="309">
        <v>21.75</v>
      </c>
      <c r="F3949" s="71">
        <v>19.649999999999999</v>
      </c>
      <c r="G3949" s="71">
        <v>19.350000000000001</v>
      </c>
      <c r="H3949" s="71">
        <v>18.600000000000001</v>
      </c>
      <c r="I3949" s="71">
        <v>17.55</v>
      </c>
      <c r="J3949" s="71">
        <v>18.899999999999999</v>
      </c>
      <c r="K3949" s="71">
        <v>22.65</v>
      </c>
      <c r="L3949" s="71">
        <v>27.75</v>
      </c>
      <c r="M3949" s="71">
        <v>28.65</v>
      </c>
      <c r="N3949" s="71">
        <v>28.05</v>
      </c>
      <c r="O3949" s="71">
        <v>29.85</v>
      </c>
      <c r="P3949" s="71">
        <v>27.9</v>
      </c>
      <c r="Q3949" s="71">
        <v>28.65</v>
      </c>
      <c r="R3949" s="71">
        <v>27.9</v>
      </c>
      <c r="S3949" s="71">
        <v>28.35</v>
      </c>
      <c r="T3949" s="71">
        <v>28.2</v>
      </c>
      <c r="U3949" s="71">
        <v>29.85</v>
      </c>
      <c r="V3949" s="71">
        <v>33</v>
      </c>
      <c r="W3949" s="71">
        <v>33.450000000000003</v>
      </c>
      <c r="X3949" s="71">
        <v>38.25</v>
      </c>
      <c r="Y3949" s="71">
        <v>41.25</v>
      </c>
      <c r="Z3949" s="71">
        <v>35.4</v>
      </c>
      <c r="AA3949" s="71">
        <v>33</v>
      </c>
      <c r="AB3949" s="396">
        <v>27.45</v>
      </c>
      <c r="AC3949" s="106">
        <f>SUM(E3949:AB3949)</f>
        <v>665.4</v>
      </c>
      <c r="AD3949" s="70"/>
      <c r="AE3949" s="71">
        <v>100</v>
      </c>
      <c r="AF3949" s="72">
        <v>15</v>
      </c>
      <c r="AJ3949" s="1186"/>
      <c r="AK3949" s="434"/>
      <c r="AL3949" s="433"/>
      <c r="AM3949" s="15"/>
    </row>
    <row r="3950" spans="1:42" x14ac:dyDescent="0.25">
      <c r="A3950" s="3678"/>
      <c r="B3950" s="3560"/>
      <c r="C3950" s="123" t="s">
        <v>15</v>
      </c>
      <c r="D3950" s="108" t="s">
        <v>941</v>
      </c>
      <c r="E3950" s="310">
        <v>8.5500000000000007</v>
      </c>
      <c r="F3950" s="311">
        <v>7.65</v>
      </c>
      <c r="G3950" s="311">
        <v>7.5</v>
      </c>
      <c r="H3950" s="311">
        <v>7.5</v>
      </c>
      <c r="I3950" s="311">
        <v>6.6</v>
      </c>
      <c r="J3950" s="311">
        <v>6.9</v>
      </c>
      <c r="K3950" s="311">
        <v>7.2</v>
      </c>
      <c r="L3950" s="311">
        <v>9.6</v>
      </c>
      <c r="M3950" s="311">
        <v>11.25</v>
      </c>
      <c r="N3950" s="311">
        <v>11.4</v>
      </c>
      <c r="O3950" s="311">
        <v>11.55</v>
      </c>
      <c r="P3950" s="311">
        <v>10.8</v>
      </c>
      <c r="Q3950" s="311">
        <v>11.1</v>
      </c>
      <c r="R3950" s="311">
        <v>10.95</v>
      </c>
      <c r="S3950" s="311">
        <v>10.95</v>
      </c>
      <c r="T3950" s="311">
        <v>11.1</v>
      </c>
      <c r="U3950" s="311">
        <v>10.5</v>
      </c>
      <c r="V3950" s="311">
        <v>10.5</v>
      </c>
      <c r="W3950" s="311">
        <v>11.7</v>
      </c>
      <c r="X3950" s="311">
        <v>14.4</v>
      </c>
      <c r="Y3950" s="311">
        <v>15.9</v>
      </c>
      <c r="Z3950" s="311">
        <v>14.4</v>
      </c>
      <c r="AA3950" s="311">
        <v>14.25</v>
      </c>
      <c r="AB3950" s="397">
        <v>11.7</v>
      </c>
      <c r="AC3950" s="107">
        <f>SUM(E3950:AB3950)</f>
        <v>253.94999999999996</v>
      </c>
      <c r="AD3950" s="73"/>
      <c r="AE3950" s="155"/>
      <c r="AF3950" s="74"/>
      <c r="AJ3950" s="1"/>
      <c r="AK3950" s="15"/>
      <c r="AL3950" s="15"/>
      <c r="AM3950" s="15"/>
    </row>
    <row r="3951" spans="1:42" x14ac:dyDescent="0.25">
      <c r="A3951" s="3678"/>
      <c r="B3951" s="3560"/>
      <c r="C3951" s="123" t="s">
        <v>16</v>
      </c>
      <c r="D3951" s="108" t="s">
        <v>55</v>
      </c>
      <c r="E3951" s="1479">
        <v>0</v>
      </c>
      <c r="F3951" s="1474">
        <v>0</v>
      </c>
      <c r="G3951" s="1474">
        <v>0</v>
      </c>
      <c r="H3951" s="330">
        <v>0</v>
      </c>
      <c r="I3951" s="330">
        <v>0</v>
      </c>
      <c r="J3951" s="330">
        <v>0</v>
      </c>
      <c r="K3951" s="330">
        <v>0</v>
      </c>
      <c r="L3951" s="330">
        <v>0</v>
      </c>
      <c r="M3951" s="330">
        <v>0</v>
      </c>
      <c r="N3951" s="330">
        <v>0</v>
      </c>
      <c r="O3951" s="330">
        <v>0</v>
      </c>
      <c r="P3951" s="330">
        <v>0</v>
      </c>
      <c r="Q3951" s="330">
        <v>0</v>
      </c>
      <c r="R3951" s="330">
        <v>0</v>
      </c>
      <c r="S3951" s="330">
        <v>0</v>
      </c>
      <c r="T3951" s="330">
        <v>0</v>
      </c>
      <c r="U3951" s="330">
        <v>0</v>
      </c>
      <c r="V3951" s="330">
        <v>0</v>
      </c>
      <c r="W3951" s="330">
        <v>0</v>
      </c>
      <c r="X3951" s="330">
        <v>0</v>
      </c>
      <c r="Y3951" s="330">
        <v>0</v>
      </c>
      <c r="Z3951" s="1474">
        <v>0</v>
      </c>
      <c r="AA3951" s="1474">
        <v>0</v>
      </c>
      <c r="AB3951" s="1502">
        <v>0</v>
      </c>
      <c r="AC3951" s="107">
        <f>AVERAGE(E3951:AB3951)</f>
        <v>0</v>
      </c>
      <c r="AD3951" s="76"/>
      <c r="AE3951" s="76"/>
      <c r="AF3951" s="77"/>
      <c r="AJ3951" s="1"/>
      <c r="AK3951" s="15"/>
      <c r="AL3951" s="15"/>
      <c r="AM3951" s="15"/>
    </row>
    <row r="3952" spans="1:42" ht="16.5" thickBot="1" x14ac:dyDescent="0.3">
      <c r="A3952" s="3682"/>
      <c r="B3952" s="3572"/>
      <c r="C3952" s="126" t="s">
        <v>18</v>
      </c>
      <c r="D3952" s="114"/>
      <c r="E3952" s="320">
        <f t="shared" ref="E3952:AB3952" si="1479">E3950/E3949</f>
        <v>0.39310344827586208</v>
      </c>
      <c r="F3952" s="321">
        <f t="shared" si="1479"/>
        <v>0.38931297709923668</v>
      </c>
      <c r="G3952" s="321">
        <f t="shared" si="1479"/>
        <v>0.38759689922480617</v>
      </c>
      <c r="H3952" s="321">
        <f t="shared" si="1479"/>
        <v>0.40322580645161288</v>
      </c>
      <c r="I3952" s="321">
        <f t="shared" si="1479"/>
        <v>0.37606837606837601</v>
      </c>
      <c r="J3952" s="321">
        <f t="shared" si="1479"/>
        <v>0.36507936507936511</v>
      </c>
      <c r="K3952" s="321">
        <f t="shared" si="1479"/>
        <v>0.31788079470198677</v>
      </c>
      <c r="L3952" s="321">
        <f t="shared" si="1479"/>
        <v>0.34594594594594591</v>
      </c>
      <c r="M3952" s="321">
        <f t="shared" si="1479"/>
        <v>0.39267015706806285</v>
      </c>
      <c r="N3952" s="321">
        <f t="shared" si="1479"/>
        <v>0.40641711229946526</v>
      </c>
      <c r="O3952" s="321">
        <f t="shared" si="1479"/>
        <v>0.38693467336683418</v>
      </c>
      <c r="P3952" s="321">
        <f>P3950/P3949</f>
        <v>0.38709677419354843</v>
      </c>
      <c r="Q3952" s="321">
        <f t="shared" si="1479"/>
        <v>0.38743455497382201</v>
      </c>
      <c r="R3952" s="321">
        <f t="shared" si="1479"/>
        <v>0.39247311827956988</v>
      </c>
      <c r="S3952" s="321">
        <f t="shared" si="1479"/>
        <v>0.38624338624338622</v>
      </c>
      <c r="T3952" s="321">
        <f t="shared" si="1479"/>
        <v>0.39361702127659576</v>
      </c>
      <c r="U3952" s="321">
        <f t="shared" si="1479"/>
        <v>0.35175879396984921</v>
      </c>
      <c r="V3952" s="321">
        <f t="shared" si="1479"/>
        <v>0.31818181818181818</v>
      </c>
      <c r="W3952" s="321">
        <f t="shared" si="1479"/>
        <v>0.34977578475336318</v>
      </c>
      <c r="X3952" s="321">
        <f t="shared" si="1479"/>
        <v>0.37647058823529411</v>
      </c>
      <c r="Y3952" s="321">
        <f>Y3950/Y3949</f>
        <v>0.38545454545454544</v>
      </c>
      <c r="Z3952" s="321">
        <f t="shared" si="1479"/>
        <v>0.40677966101694918</v>
      </c>
      <c r="AA3952" s="321">
        <f t="shared" si="1479"/>
        <v>0.43181818181818182</v>
      </c>
      <c r="AB3952" s="809">
        <f t="shared" si="1479"/>
        <v>0.42622950819672129</v>
      </c>
      <c r="AC3952" s="457">
        <f>MAX(E3952:AB3952)</f>
        <v>0.43181818181818182</v>
      </c>
      <c r="AD3952" s="73"/>
      <c r="AE3952" s="155"/>
      <c r="AF3952" s="74"/>
      <c r="AJ3952" s="1"/>
      <c r="AK3952" s="15"/>
      <c r="AL3952" s="15"/>
      <c r="AM3952" s="15"/>
    </row>
    <row r="3953" spans="1:42" x14ac:dyDescent="0.25">
      <c r="A3953" s="2049"/>
      <c r="B3953" s="2052"/>
      <c r="C3953" s="360" t="s">
        <v>117</v>
      </c>
      <c r="D3953" s="122"/>
      <c r="E3953" s="138"/>
      <c r="F3953" s="136"/>
      <c r="G3953" s="136"/>
      <c r="H3953" s="91"/>
      <c r="I3953" s="91"/>
      <c r="J3953" s="91"/>
      <c r="K3953" s="91"/>
      <c r="L3953" s="91"/>
      <c r="M3953" s="91"/>
      <c r="N3953" s="91"/>
      <c r="O3953" s="91"/>
      <c r="P3953" s="91"/>
      <c r="Q3953" s="91"/>
      <c r="R3953" s="91"/>
      <c r="S3953" s="91"/>
      <c r="T3953" s="91"/>
      <c r="U3953" s="91"/>
      <c r="V3953" s="91"/>
      <c r="W3953" s="91"/>
      <c r="X3953" s="91"/>
      <c r="Y3953" s="91"/>
      <c r="Z3953" s="136"/>
      <c r="AA3953" s="136"/>
      <c r="AB3953" s="477"/>
      <c r="AC3953" s="122"/>
      <c r="AD3953" s="73"/>
      <c r="AE3953" s="155"/>
      <c r="AF3953" s="74"/>
      <c r="AJ3953" s="1"/>
      <c r="AK3953" s="15"/>
      <c r="AL3953" s="15"/>
      <c r="AM3953" s="15"/>
    </row>
    <row r="3954" spans="1:42" s="183" customFormat="1" x14ac:dyDescent="0.25">
      <c r="A3954" s="2059"/>
      <c r="B3954" s="2062"/>
      <c r="C3954" s="124" t="s">
        <v>118</v>
      </c>
      <c r="D3954" s="645"/>
      <c r="E3954" s="313"/>
      <c r="F3954" s="314"/>
      <c r="G3954" s="314"/>
      <c r="H3954" s="155"/>
      <c r="I3954" s="155"/>
      <c r="J3954" s="155"/>
      <c r="K3954" s="155"/>
      <c r="L3954" s="155"/>
      <c r="M3954" s="155"/>
      <c r="N3954" s="155"/>
      <c r="O3954" s="155"/>
      <c r="P3954" s="155"/>
      <c r="Q3954" s="155"/>
      <c r="R3954" s="155"/>
      <c r="S3954" s="155"/>
      <c r="T3954" s="155"/>
      <c r="U3954" s="155"/>
      <c r="V3954" s="155"/>
      <c r="W3954" s="155"/>
      <c r="X3954" s="155"/>
      <c r="Y3954" s="155"/>
      <c r="Z3954" s="314"/>
      <c r="AA3954" s="314"/>
      <c r="AB3954" s="870"/>
      <c r="AC3954" s="108"/>
      <c r="AD3954" s="73"/>
      <c r="AE3954" s="155"/>
      <c r="AF3954" s="74"/>
      <c r="AH3954" s="784"/>
      <c r="AI3954" s="785"/>
      <c r="AJ3954" s="785"/>
      <c r="AK3954" s="785"/>
      <c r="AL3954" s="786"/>
      <c r="AM3954" s="786"/>
      <c r="AN3954" s="191"/>
      <c r="AO3954" s="191"/>
      <c r="AP3954" s="191"/>
    </row>
    <row r="3955" spans="1:42" ht="16.5" thickBot="1" x14ac:dyDescent="0.3">
      <c r="A3955" s="3537" t="s">
        <v>43</v>
      </c>
      <c r="B3955" s="3538"/>
      <c r="C3955" s="3539"/>
      <c r="D3955" s="114"/>
      <c r="E3955" s="180">
        <f>SQRT(E3949*E3949+E3950*E3950)/E3945/1.73</f>
        <v>1.3128057038630507</v>
      </c>
      <c r="F3955" s="181">
        <f t="shared" ref="F3955:AB3955" si="1480">SQRT(F3949*F3949+F3950*F3950)/F3945/1.73</f>
        <v>1.1787998302766234</v>
      </c>
      <c r="G3955" s="181">
        <f t="shared" si="1480"/>
        <v>1.1669019159003087</v>
      </c>
      <c r="H3955" s="79">
        <f t="shared" si="1480"/>
        <v>1.124402140355899</v>
      </c>
      <c r="I3955" s="79">
        <f t="shared" si="1480"/>
        <v>1.0502083613388895</v>
      </c>
      <c r="J3955" s="79">
        <f t="shared" si="1480"/>
        <v>1.1335417393169871</v>
      </c>
      <c r="K3955" s="79">
        <f t="shared" si="1480"/>
        <v>1.3495142997023635</v>
      </c>
      <c r="L3955" s="79">
        <f t="shared" si="1480"/>
        <v>1.6788520183963658</v>
      </c>
      <c r="M3955" s="79">
        <f t="shared" si="1480"/>
        <v>1.7408696469969223</v>
      </c>
      <c r="N3955" s="79">
        <f t="shared" si="1480"/>
        <v>1.7125033163481505</v>
      </c>
      <c r="O3955" s="79">
        <f t="shared" si="1480"/>
        <v>1.812041913805079</v>
      </c>
      <c r="P3955" s="79">
        <f t="shared" si="1480"/>
        <v>1.6822263472183705</v>
      </c>
      <c r="Q3955" s="79">
        <f t="shared" si="1480"/>
        <v>1.7360880036260344</v>
      </c>
      <c r="R3955" s="79">
        <f t="shared" si="1480"/>
        <v>1.6820170494434101</v>
      </c>
      <c r="S3955" s="79">
        <f t="shared" si="1480"/>
        <v>1.7105323538468415</v>
      </c>
      <c r="T3955" s="79">
        <f t="shared" si="1480"/>
        <v>1.7040743579665025</v>
      </c>
      <c r="U3955" s="79">
        <f t="shared" si="1480"/>
        <v>1.779249803012386</v>
      </c>
      <c r="V3955" s="79">
        <f t="shared" si="1480"/>
        <v>1.9453304539367358</v>
      </c>
      <c r="W3955" s="79">
        <f t="shared" si="1480"/>
        <v>1.9868001041027246</v>
      </c>
      <c r="X3955" s="79">
        <f t="shared" si="1480"/>
        <v>2.273796087655112</v>
      </c>
      <c r="Y3955" s="79">
        <f>SQRT(Y3949*Y3949+Y3950*Y3950)/Y3945/1.73</f>
        <v>2.461842216720203</v>
      </c>
      <c r="Z3955" s="181">
        <f t="shared" si="1480"/>
        <v>2.153080612418508</v>
      </c>
      <c r="AA3955" s="181">
        <f t="shared" si="1480"/>
        <v>2.017244003533603</v>
      </c>
      <c r="AB3955" s="398">
        <f t="shared" si="1480"/>
        <v>1.672961621534776</v>
      </c>
      <c r="AC3955" s="109">
        <f>AVERAGE(E3955:AB3955)</f>
        <v>1.6694034958881601</v>
      </c>
      <c r="AD3955" s="78" t="e">
        <f>(AC3951-AC3955)/AC3951</f>
        <v>#DIV/0!</v>
      </c>
      <c r="AE3955" s="79"/>
      <c r="AF3955" s="80"/>
      <c r="AJ3955" s="2"/>
      <c r="AK3955" s="14"/>
      <c r="AL3955" s="15"/>
      <c r="AM3955" s="14"/>
    </row>
    <row r="3956" spans="1:42" x14ac:dyDescent="0.25">
      <c r="A3956" s="3764" t="s">
        <v>688</v>
      </c>
      <c r="B3956" s="3559" t="s">
        <v>689</v>
      </c>
      <c r="C3956" s="121" t="s">
        <v>690</v>
      </c>
      <c r="D3956" s="113" t="s">
        <v>116</v>
      </c>
      <c r="E3956" s="309">
        <f t="shared" ref="E3956:AB3956" si="1481">(E3960-D3960)*$AE3956*$AF3956</f>
        <v>0</v>
      </c>
      <c r="F3956" s="71">
        <f t="shared" si="1481"/>
        <v>0</v>
      </c>
      <c r="G3956" s="71">
        <f t="shared" si="1481"/>
        <v>0</v>
      </c>
      <c r="H3956" s="71">
        <f t="shared" si="1481"/>
        <v>0</v>
      </c>
      <c r="I3956" s="71">
        <f t="shared" si="1481"/>
        <v>0</v>
      </c>
      <c r="J3956" s="71">
        <f t="shared" si="1481"/>
        <v>0</v>
      </c>
      <c r="K3956" s="71">
        <f t="shared" si="1481"/>
        <v>0</v>
      </c>
      <c r="L3956" s="71">
        <f t="shared" si="1481"/>
        <v>0</v>
      </c>
      <c r="M3956" s="71">
        <f t="shared" si="1481"/>
        <v>0</v>
      </c>
      <c r="N3956" s="71">
        <f t="shared" si="1481"/>
        <v>0</v>
      </c>
      <c r="O3956" s="71">
        <f t="shared" si="1481"/>
        <v>0</v>
      </c>
      <c r="P3956" s="71">
        <f t="shared" si="1481"/>
        <v>0</v>
      </c>
      <c r="Q3956" s="71">
        <f t="shared" si="1481"/>
        <v>0</v>
      </c>
      <c r="R3956" s="71">
        <f t="shared" si="1481"/>
        <v>0</v>
      </c>
      <c r="S3956" s="71">
        <f t="shared" si="1481"/>
        <v>0</v>
      </c>
      <c r="T3956" s="71">
        <f t="shared" si="1481"/>
        <v>0</v>
      </c>
      <c r="U3956" s="71">
        <f t="shared" si="1481"/>
        <v>0</v>
      </c>
      <c r="V3956" s="71">
        <f t="shared" si="1481"/>
        <v>0</v>
      </c>
      <c r="W3956" s="71">
        <f t="shared" si="1481"/>
        <v>0</v>
      </c>
      <c r="X3956" s="71">
        <f t="shared" si="1481"/>
        <v>0</v>
      </c>
      <c r="Y3956" s="71">
        <f>(Y3960-X3960)*$AE3956*$AF3956</f>
        <v>0</v>
      </c>
      <c r="Z3956" s="71">
        <f>(Z3960-Y3960)*$AE3956*$AF3956</f>
        <v>0</v>
      </c>
      <c r="AA3956" s="71">
        <f t="shared" si="1481"/>
        <v>0</v>
      </c>
      <c r="AB3956" s="396">
        <f t="shared" si="1481"/>
        <v>0</v>
      </c>
      <c r="AC3956" s="106">
        <f>SUM(E3956:AB3956)</f>
        <v>0</v>
      </c>
      <c r="AD3956" s="70"/>
      <c r="AE3956" s="71">
        <v>100</v>
      </c>
      <c r="AF3956" s="72">
        <v>30</v>
      </c>
      <c r="AJ3956" s="1186"/>
      <c r="AK3956" s="434"/>
      <c r="AL3956" s="433"/>
      <c r="AM3956" s="15"/>
    </row>
    <row r="3957" spans="1:42" x14ac:dyDescent="0.25">
      <c r="A3957" s="3765"/>
      <c r="B3957" s="3560"/>
      <c r="C3957" s="123" t="s">
        <v>15</v>
      </c>
      <c r="D3957" s="108" t="s">
        <v>116</v>
      </c>
      <c r="E3957" s="310">
        <f t="shared" ref="E3957:AB3957" si="1482">(E3961-D3961)*$AE3956*$AF3956</f>
        <v>0</v>
      </c>
      <c r="F3957" s="311">
        <f t="shared" si="1482"/>
        <v>0</v>
      </c>
      <c r="G3957" s="311">
        <f t="shared" si="1482"/>
        <v>0</v>
      </c>
      <c r="H3957" s="311">
        <f t="shared" si="1482"/>
        <v>0</v>
      </c>
      <c r="I3957" s="311">
        <f t="shared" si="1482"/>
        <v>0</v>
      </c>
      <c r="J3957" s="311">
        <f t="shared" si="1482"/>
        <v>0</v>
      </c>
      <c r="K3957" s="311">
        <f t="shared" si="1482"/>
        <v>0</v>
      </c>
      <c r="L3957" s="311">
        <f t="shared" si="1482"/>
        <v>0</v>
      </c>
      <c r="M3957" s="311">
        <f t="shared" si="1482"/>
        <v>0</v>
      </c>
      <c r="N3957" s="311">
        <f t="shared" si="1482"/>
        <v>0</v>
      </c>
      <c r="O3957" s="311">
        <f t="shared" si="1482"/>
        <v>0</v>
      </c>
      <c r="P3957" s="311">
        <f t="shared" si="1482"/>
        <v>0</v>
      </c>
      <c r="Q3957" s="311">
        <f t="shared" si="1482"/>
        <v>0</v>
      </c>
      <c r="R3957" s="311">
        <f t="shared" si="1482"/>
        <v>0</v>
      </c>
      <c r="S3957" s="311">
        <f t="shared" si="1482"/>
        <v>0</v>
      </c>
      <c r="T3957" s="311">
        <f t="shared" si="1482"/>
        <v>0</v>
      </c>
      <c r="U3957" s="311">
        <f t="shared" si="1482"/>
        <v>0</v>
      </c>
      <c r="V3957" s="311">
        <f t="shared" si="1482"/>
        <v>0</v>
      </c>
      <c r="W3957" s="311">
        <f t="shared" si="1482"/>
        <v>0</v>
      </c>
      <c r="X3957" s="311">
        <f t="shared" si="1482"/>
        <v>0</v>
      </c>
      <c r="Y3957" s="311">
        <f>(Y3961-X3961)*$AE3956*$AF3956</f>
        <v>0</v>
      </c>
      <c r="Z3957" s="311">
        <f>(Z3961-Y3961)*$AE3956*$AF3956</f>
        <v>0</v>
      </c>
      <c r="AA3957" s="311">
        <f t="shared" si="1482"/>
        <v>0</v>
      </c>
      <c r="AB3957" s="397">
        <f t="shared" si="1482"/>
        <v>0</v>
      </c>
      <c r="AC3957" s="107">
        <f>SUM(E3957:AB3957)</f>
        <v>0</v>
      </c>
      <c r="AD3957" s="73"/>
      <c r="AE3957" s="155"/>
      <c r="AF3957" s="74"/>
      <c r="AJ3957" s="1"/>
      <c r="AK3957" s="15"/>
      <c r="AL3957" s="15"/>
      <c r="AM3957" s="15"/>
    </row>
    <row r="3958" spans="1:42" x14ac:dyDescent="0.25">
      <c r="A3958" s="3765"/>
      <c r="B3958" s="3560"/>
      <c r="C3958" s="123" t="s">
        <v>691</v>
      </c>
      <c r="D3958" s="108" t="s">
        <v>55</v>
      </c>
      <c r="E3958" s="1479">
        <v>0</v>
      </c>
      <c r="F3958" s="1474">
        <v>0</v>
      </c>
      <c r="G3958" s="1474">
        <v>0</v>
      </c>
      <c r="H3958" s="330">
        <v>0</v>
      </c>
      <c r="I3958" s="330">
        <v>0</v>
      </c>
      <c r="J3958" s="330">
        <v>0</v>
      </c>
      <c r="K3958" s="330">
        <v>0</v>
      </c>
      <c r="L3958" s="330">
        <v>0</v>
      </c>
      <c r="M3958" s="330">
        <v>0</v>
      </c>
      <c r="N3958" s="330">
        <v>0</v>
      </c>
      <c r="O3958" s="330">
        <v>0</v>
      </c>
      <c r="P3958" s="330">
        <v>0</v>
      </c>
      <c r="Q3958" s="330">
        <v>0</v>
      </c>
      <c r="R3958" s="330">
        <v>0</v>
      </c>
      <c r="S3958" s="330">
        <v>0</v>
      </c>
      <c r="T3958" s="330">
        <v>0</v>
      </c>
      <c r="U3958" s="330">
        <v>0</v>
      </c>
      <c r="V3958" s="330">
        <v>0</v>
      </c>
      <c r="W3958" s="330">
        <v>0</v>
      </c>
      <c r="X3958" s="330">
        <v>0</v>
      </c>
      <c r="Y3958" s="330">
        <v>0</v>
      </c>
      <c r="Z3958" s="1474">
        <v>0</v>
      </c>
      <c r="AA3958" s="1474">
        <v>0</v>
      </c>
      <c r="AB3958" s="1502">
        <v>0</v>
      </c>
      <c r="AC3958" s="107">
        <f>AVERAGE(E3958:AB3958)</f>
        <v>0</v>
      </c>
      <c r="AD3958" s="76"/>
      <c r="AE3958" s="76"/>
      <c r="AF3958" s="77"/>
      <c r="AJ3958" s="1"/>
      <c r="AK3958" s="15"/>
      <c r="AL3958" s="15"/>
      <c r="AM3958" s="15"/>
    </row>
    <row r="3959" spans="1:42" ht="16.5" thickBot="1" x14ac:dyDescent="0.3">
      <c r="A3959" s="3766"/>
      <c r="B3959" s="3572"/>
      <c r="C3959" s="126" t="s">
        <v>18</v>
      </c>
      <c r="D3959" s="114"/>
      <c r="E3959" s="320" t="e">
        <f t="shared" ref="E3959:AB3959" si="1483">E3957/E3956</f>
        <v>#DIV/0!</v>
      </c>
      <c r="F3959" s="321" t="e">
        <f t="shared" si="1483"/>
        <v>#DIV/0!</v>
      </c>
      <c r="G3959" s="321" t="e">
        <f t="shared" si="1483"/>
        <v>#DIV/0!</v>
      </c>
      <c r="H3959" s="321" t="e">
        <f t="shared" si="1483"/>
        <v>#DIV/0!</v>
      </c>
      <c r="I3959" s="321" t="e">
        <f t="shared" si="1483"/>
        <v>#DIV/0!</v>
      </c>
      <c r="J3959" s="321" t="e">
        <f t="shared" si="1483"/>
        <v>#DIV/0!</v>
      </c>
      <c r="K3959" s="321" t="e">
        <f t="shared" si="1483"/>
        <v>#DIV/0!</v>
      </c>
      <c r="L3959" s="321" t="e">
        <f t="shared" si="1483"/>
        <v>#DIV/0!</v>
      </c>
      <c r="M3959" s="321" t="e">
        <f t="shared" si="1483"/>
        <v>#DIV/0!</v>
      </c>
      <c r="N3959" s="321" t="e">
        <f t="shared" si="1483"/>
        <v>#DIV/0!</v>
      </c>
      <c r="O3959" s="321" t="e">
        <f t="shared" si="1483"/>
        <v>#DIV/0!</v>
      </c>
      <c r="P3959" s="321" t="e">
        <f t="shared" si="1483"/>
        <v>#DIV/0!</v>
      </c>
      <c r="Q3959" s="321" t="e">
        <f t="shared" si="1483"/>
        <v>#DIV/0!</v>
      </c>
      <c r="R3959" s="321" t="e">
        <f t="shared" si="1483"/>
        <v>#DIV/0!</v>
      </c>
      <c r="S3959" s="321" t="e">
        <f t="shared" si="1483"/>
        <v>#DIV/0!</v>
      </c>
      <c r="T3959" s="321" t="e">
        <f t="shared" si="1483"/>
        <v>#DIV/0!</v>
      </c>
      <c r="U3959" s="321" t="e">
        <f t="shared" si="1483"/>
        <v>#DIV/0!</v>
      </c>
      <c r="V3959" s="321" t="e">
        <f t="shared" si="1483"/>
        <v>#DIV/0!</v>
      </c>
      <c r="W3959" s="321" t="e">
        <f t="shared" si="1483"/>
        <v>#DIV/0!</v>
      </c>
      <c r="X3959" s="321" t="e">
        <f t="shared" si="1483"/>
        <v>#DIV/0!</v>
      </c>
      <c r="Y3959" s="321" t="e">
        <f>Y3957/Y3956</f>
        <v>#DIV/0!</v>
      </c>
      <c r="Z3959" s="321" t="e">
        <f t="shared" si="1483"/>
        <v>#DIV/0!</v>
      </c>
      <c r="AA3959" s="321" t="e">
        <f t="shared" si="1483"/>
        <v>#DIV/0!</v>
      </c>
      <c r="AB3959" s="809" t="e">
        <f t="shared" si="1483"/>
        <v>#DIV/0!</v>
      </c>
      <c r="AC3959" s="457" t="e">
        <f>MAX(E3959:AB3959)</f>
        <v>#DIV/0!</v>
      </c>
      <c r="AD3959" s="148"/>
      <c r="AE3959" s="127"/>
      <c r="AF3959" s="177"/>
      <c r="AJ3959" s="1"/>
      <c r="AK3959" s="15"/>
      <c r="AL3959" s="15"/>
      <c r="AM3959" s="15"/>
    </row>
    <row r="3960" spans="1:42" x14ac:dyDescent="0.25">
      <c r="A3960" s="2049"/>
      <c r="B3960" s="2052"/>
      <c r="C3960" s="360" t="s">
        <v>117</v>
      </c>
      <c r="D3960" s="122"/>
      <c r="E3960" s="138"/>
      <c r="F3960" s="136"/>
      <c r="G3960" s="136"/>
      <c r="H3960" s="91"/>
      <c r="I3960" s="91"/>
      <c r="J3960" s="91"/>
      <c r="K3960" s="91"/>
      <c r="L3960" s="91"/>
      <c r="M3960" s="91"/>
      <c r="N3960" s="91"/>
      <c r="O3960" s="91"/>
      <c r="P3960" s="91"/>
      <c r="Q3960" s="91"/>
      <c r="R3960" s="91"/>
      <c r="S3960" s="91"/>
      <c r="T3960" s="91"/>
      <c r="U3960" s="91"/>
      <c r="V3960" s="91"/>
      <c r="W3960" s="91"/>
      <c r="X3960" s="91"/>
      <c r="Y3960" s="91"/>
      <c r="Z3960" s="136"/>
      <c r="AA3960" s="136"/>
      <c r="AB3960" s="477"/>
      <c r="AC3960" s="122"/>
      <c r="AD3960" s="361"/>
      <c r="AE3960" s="91"/>
      <c r="AF3960" s="92"/>
      <c r="AJ3960" s="1"/>
      <c r="AK3960" s="15"/>
      <c r="AL3960" s="15"/>
      <c r="AM3960" s="15"/>
    </row>
    <row r="3961" spans="1:42" s="183" customFormat="1" x14ac:dyDescent="0.25">
      <c r="A3961" s="2059"/>
      <c r="B3961" s="2062"/>
      <c r="C3961" s="124" t="s">
        <v>118</v>
      </c>
      <c r="D3961" s="108"/>
      <c r="E3961" s="313"/>
      <c r="F3961" s="314"/>
      <c r="G3961" s="314"/>
      <c r="H3961" s="155"/>
      <c r="I3961" s="155"/>
      <c r="J3961" s="155"/>
      <c r="K3961" s="155"/>
      <c r="L3961" s="155"/>
      <c r="M3961" s="155"/>
      <c r="N3961" s="155"/>
      <c r="O3961" s="155"/>
      <c r="P3961" s="155"/>
      <c r="Q3961" s="155"/>
      <c r="R3961" s="155"/>
      <c r="S3961" s="155"/>
      <c r="T3961" s="155"/>
      <c r="U3961" s="155"/>
      <c r="V3961" s="155"/>
      <c r="W3961" s="155"/>
      <c r="X3961" s="155"/>
      <c r="Y3961" s="155"/>
      <c r="Z3961" s="314"/>
      <c r="AA3961" s="314"/>
      <c r="AB3961" s="870"/>
      <c r="AC3961" s="108"/>
      <c r="AD3961" s="73"/>
      <c r="AE3961" s="155"/>
      <c r="AF3961" s="74"/>
      <c r="AH3961" s="784"/>
      <c r="AI3961" s="785"/>
      <c r="AJ3961" s="785"/>
      <c r="AK3961" s="785"/>
      <c r="AL3961" s="786"/>
      <c r="AM3961" s="786"/>
      <c r="AN3961" s="191"/>
      <c r="AO3961" s="191"/>
      <c r="AP3961" s="191"/>
    </row>
    <row r="3962" spans="1:42" ht="16.5" thickBot="1" x14ac:dyDescent="0.3">
      <c r="A3962" s="3537" t="s">
        <v>43</v>
      </c>
      <c r="B3962" s="3538"/>
      <c r="C3962" s="3539"/>
      <c r="D3962" s="114"/>
      <c r="E3962" s="180">
        <f>SQRT(E3956*E3956+E3957*E3957)/E3945/1.73</f>
        <v>0</v>
      </c>
      <c r="F3962" s="181">
        <f t="shared" ref="F3962:AB3962" si="1484">SQRT(F3956*F3956+F3957*F3957)/F3945/1.73</f>
        <v>0</v>
      </c>
      <c r="G3962" s="181">
        <f t="shared" si="1484"/>
        <v>0</v>
      </c>
      <c r="H3962" s="79">
        <f t="shared" si="1484"/>
        <v>0</v>
      </c>
      <c r="I3962" s="79">
        <f t="shared" si="1484"/>
        <v>0</v>
      </c>
      <c r="J3962" s="79">
        <f t="shared" si="1484"/>
        <v>0</v>
      </c>
      <c r="K3962" s="79">
        <f t="shared" si="1484"/>
        <v>0</v>
      </c>
      <c r="L3962" s="79">
        <f t="shared" si="1484"/>
        <v>0</v>
      </c>
      <c r="M3962" s="79">
        <f t="shared" si="1484"/>
        <v>0</v>
      </c>
      <c r="N3962" s="79">
        <f t="shared" si="1484"/>
        <v>0</v>
      </c>
      <c r="O3962" s="79">
        <f t="shared" si="1484"/>
        <v>0</v>
      </c>
      <c r="P3962" s="79">
        <f t="shared" si="1484"/>
        <v>0</v>
      </c>
      <c r="Q3962" s="79">
        <f t="shared" si="1484"/>
        <v>0</v>
      </c>
      <c r="R3962" s="79">
        <f t="shared" si="1484"/>
        <v>0</v>
      </c>
      <c r="S3962" s="79">
        <f t="shared" si="1484"/>
        <v>0</v>
      </c>
      <c r="T3962" s="79">
        <f t="shared" si="1484"/>
        <v>0</v>
      </c>
      <c r="U3962" s="79">
        <f t="shared" si="1484"/>
        <v>0</v>
      </c>
      <c r="V3962" s="79">
        <f t="shared" si="1484"/>
        <v>0</v>
      </c>
      <c r="W3962" s="79">
        <f t="shared" si="1484"/>
        <v>0</v>
      </c>
      <c r="X3962" s="79">
        <f t="shared" si="1484"/>
        <v>0</v>
      </c>
      <c r="Y3962" s="79">
        <f>SQRT(Y3956*Y3956+Y3957*Y3957)/Y3945/1.73</f>
        <v>0</v>
      </c>
      <c r="Z3962" s="181">
        <f t="shared" si="1484"/>
        <v>0</v>
      </c>
      <c r="AA3962" s="181">
        <f t="shared" si="1484"/>
        <v>0</v>
      </c>
      <c r="AB3962" s="398">
        <f t="shared" si="1484"/>
        <v>0</v>
      </c>
      <c r="AC3962" s="109">
        <f>AVERAGE(E3962:AB3962)</f>
        <v>0</v>
      </c>
      <c r="AD3962" s="78" t="e">
        <f>(AC3958-AC3962)/AC3958</f>
        <v>#DIV/0!</v>
      </c>
      <c r="AE3962" s="79"/>
      <c r="AF3962" s="80"/>
      <c r="AJ3962" s="2"/>
      <c r="AK3962" s="14"/>
      <c r="AL3962" s="15"/>
      <c r="AM3962" s="14"/>
    </row>
    <row r="3963" spans="1:42" x14ac:dyDescent="0.25">
      <c r="A3963" s="3677" t="s">
        <v>692</v>
      </c>
      <c r="B3963" s="3559" t="s">
        <v>1336</v>
      </c>
      <c r="C3963" s="121" t="s">
        <v>14</v>
      </c>
      <c r="D3963" s="113" t="s">
        <v>941</v>
      </c>
      <c r="E3963" s="309">
        <v>27.3</v>
      </c>
      <c r="F3963" s="71">
        <v>23.1</v>
      </c>
      <c r="G3963" s="71">
        <v>21.6</v>
      </c>
      <c r="H3963" s="71">
        <v>20.399999999999999</v>
      </c>
      <c r="I3963" s="71">
        <v>48.3</v>
      </c>
      <c r="J3963" s="71">
        <v>51.9</v>
      </c>
      <c r="K3963" s="71">
        <v>50.1</v>
      </c>
      <c r="L3963" s="71">
        <v>57.6</v>
      </c>
      <c r="M3963" s="71">
        <v>76.5</v>
      </c>
      <c r="N3963" s="71">
        <v>74.400000000000006</v>
      </c>
      <c r="O3963" s="71">
        <v>64.5</v>
      </c>
      <c r="P3963" s="71">
        <v>69.3</v>
      </c>
      <c r="Q3963" s="71">
        <v>59.1</v>
      </c>
      <c r="R3963" s="71">
        <v>67.2</v>
      </c>
      <c r="S3963" s="71">
        <v>63.3</v>
      </c>
      <c r="T3963" s="71">
        <v>63.6</v>
      </c>
      <c r="U3963" s="71">
        <v>56.7</v>
      </c>
      <c r="V3963" s="71">
        <v>57.9</v>
      </c>
      <c r="W3963" s="71">
        <v>46.5</v>
      </c>
      <c r="X3963" s="71">
        <v>46.8</v>
      </c>
      <c r="Y3963" s="71">
        <v>40.200000000000003</v>
      </c>
      <c r="Z3963" s="71">
        <v>43.2</v>
      </c>
      <c r="AA3963" s="71">
        <v>40.200000000000003</v>
      </c>
      <c r="AB3963" s="396">
        <v>38.4</v>
      </c>
      <c r="AC3963" s="106">
        <f>SUM(E3963:AB3963)</f>
        <v>1208.1000000000004</v>
      </c>
      <c r="AD3963" s="70"/>
      <c r="AE3963" s="71">
        <v>100</v>
      </c>
      <c r="AF3963" s="72">
        <v>30</v>
      </c>
      <c r="AJ3963" s="1186"/>
      <c r="AK3963" s="434"/>
      <c r="AL3963" s="433"/>
      <c r="AM3963" s="15"/>
    </row>
    <row r="3964" spans="1:42" x14ac:dyDescent="0.25">
      <c r="A3964" s="3678"/>
      <c r="B3964" s="3560"/>
      <c r="C3964" s="123" t="s">
        <v>15</v>
      </c>
      <c r="D3964" s="108" t="s">
        <v>941</v>
      </c>
      <c r="E3964" s="310">
        <v>16.5</v>
      </c>
      <c r="F3964" s="311">
        <v>14.4</v>
      </c>
      <c r="G3964" s="311">
        <v>14.7</v>
      </c>
      <c r="H3964" s="311">
        <v>14.7</v>
      </c>
      <c r="I3964" s="311">
        <v>15.3</v>
      </c>
      <c r="J3964" s="311">
        <v>15.6</v>
      </c>
      <c r="K3964" s="311">
        <v>15.6</v>
      </c>
      <c r="L3964" s="311">
        <v>24.3</v>
      </c>
      <c r="M3964" s="311">
        <v>37.799999999999997</v>
      </c>
      <c r="N3964" s="311">
        <v>37.200000000000003</v>
      </c>
      <c r="O3964" s="311">
        <v>31.5</v>
      </c>
      <c r="P3964" s="311">
        <v>32.700000000000003</v>
      </c>
      <c r="Q3964" s="311">
        <v>22.5</v>
      </c>
      <c r="R3964" s="311">
        <v>39.9</v>
      </c>
      <c r="S3964" s="311">
        <v>41.7</v>
      </c>
      <c r="T3964" s="311">
        <v>38.4</v>
      </c>
      <c r="U3964" s="311">
        <v>33.6</v>
      </c>
      <c r="V3964" s="311">
        <v>31.2</v>
      </c>
      <c r="W3964" s="311">
        <v>23.1</v>
      </c>
      <c r="X3964" s="311">
        <v>19.8</v>
      </c>
      <c r="Y3964" s="311">
        <v>18.3</v>
      </c>
      <c r="Z3964" s="311">
        <v>17.100000000000001</v>
      </c>
      <c r="AA3964" s="311">
        <v>18.600000000000001</v>
      </c>
      <c r="AB3964" s="397">
        <v>18.899999999999999</v>
      </c>
      <c r="AC3964" s="107">
        <f>SUM(E3964:AB3964)</f>
        <v>593.39999999999986</v>
      </c>
      <c r="AD3964" s="73"/>
      <c r="AE3964" s="155"/>
      <c r="AF3964" s="74"/>
      <c r="AJ3964" s="1"/>
      <c r="AK3964" s="15"/>
      <c r="AL3964" s="15"/>
      <c r="AM3964" s="15"/>
    </row>
    <row r="3965" spans="1:42" x14ac:dyDescent="0.25">
      <c r="A3965" s="3678"/>
      <c r="B3965" s="3560"/>
      <c r="C3965" s="123" t="s">
        <v>16</v>
      </c>
      <c r="D3965" s="108" t="s">
        <v>55</v>
      </c>
      <c r="E3965" s="1479">
        <v>0</v>
      </c>
      <c r="F3965" s="1474">
        <v>0</v>
      </c>
      <c r="G3965" s="1474">
        <v>0</v>
      </c>
      <c r="H3965" s="330">
        <v>0</v>
      </c>
      <c r="I3965" s="330">
        <v>0</v>
      </c>
      <c r="J3965" s="330">
        <v>0</v>
      </c>
      <c r="K3965" s="330">
        <v>0</v>
      </c>
      <c r="L3965" s="330">
        <v>0</v>
      </c>
      <c r="M3965" s="330">
        <v>0</v>
      </c>
      <c r="N3965" s="330">
        <v>0</v>
      </c>
      <c r="O3965" s="330">
        <v>0</v>
      </c>
      <c r="P3965" s="330">
        <v>0</v>
      </c>
      <c r="Q3965" s="330">
        <v>0</v>
      </c>
      <c r="R3965" s="330">
        <v>0</v>
      </c>
      <c r="S3965" s="330">
        <v>0</v>
      </c>
      <c r="T3965" s="330">
        <v>0</v>
      </c>
      <c r="U3965" s="330">
        <v>0</v>
      </c>
      <c r="V3965" s="330">
        <v>0</v>
      </c>
      <c r="W3965" s="330">
        <v>0</v>
      </c>
      <c r="X3965" s="330">
        <v>0</v>
      </c>
      <c r="Y3965" s="330">
        <v>0</v>
      </c>
      <c r="Z3965" s="1474">
        <v>0</v>
      </c>
      <c r="AA3965" s="1474">
        <v>0</v>
      </c>
      <c r="AB3965" s="1502">
        <v>0</v>
      </c>
      <c r="AC3965" s="107">
        <f>AVERAGE(E3965:AB3965)</f>
        <v>0</v>
      </c>
      <c r="AD3965" s="76"/>
      <c r="AE3965" s="76"/>
      <c r="AF3965" s="77"/>
      <c r="AJ3965" s="1"/>
      <c r="AK3965" s="15"/>
      <c r="AL3965" s="15"/>
      <c r="AM3965" s="15"/>
    </row>
    <row r="3966" spans="1:42" ht="16.5" thickBot="1" x14ac:dyDescent="0.3">
      <c r="A3966" s="3682"/>
      <c r="B3966" s="3572"/>
      <c r="C3966" s="126" t="s">
        <v>18</v>
      </c>
      <c r="D3966" s="114"/>
      <c r="E3966" s="320">
        <f t="shared" ref="E3966:AB3966" si="1485">E3964/E3963</f>
        <v>0.60439560439560436</v>
      </c>
      <c r="F3966" s="321">
        <f t="shared" si="1485"/>
        <v>0.62337662337662336</v>
      </c>
      <c r="G3966" s="321">
        <f t="shared" si="1485"/>
        <v>0.68055555555555547</v>
      </c>
      <c r="H3966" s="321">
        <f t="shared" si="1485"/>
        <v>0.72058823529411764</v>
      </c>
      <c r="I3966" s="321">
        <f t="shared" si="1485"/>
        <v>0.31677018633540377</v>
      </c>
      <c r="J3966" s="321">
        <f t="shared" si="1485"/>
        <v>0.30057803468208094</v>
      </c>
      <c r="K3966" s="321">
        <f t="shared" si="1485"/>
        <v>0.31137724550898199</v>
      </c>
      <c r="L3966" s="321">
        <f t="shared" si="1485"/>
        <v>0.421875</v>
      </c>
      <c r="M3966" s="321">
        <f t="shared" si="1485"/>
        <v>0.49411764705882349</v>
      </c>
      <c r="N3966" s="321">
        <f t="shared" si="1485"/>
        <v>0.5</v>
      </c>
      <c r="O3966" s="321">
        <f t="shared" si="1485"/>
        <v>0.48837209302325579</v>
      </c>
      <c r="P3966" s="321">
        <f t="shared" si="1485"/>
        <v>0.47186147186147193</v>
      </c>
      <c r="Q3966" s="321">
        <f t="shared" si="1485"/>
        <v>0.38071065989847713</v>
      </c>
      <c r="R3966" s="321">
        <f t="shared" si="1485"/>
        <v>0.59375</v>
      </c>
      <c r="S3966" s="321">
        <f t="shared" si="1485"/>
        <v>0.65876777251184837</v>
      </c>
      <c r="T3966" s="321">
        <f t="shared" si="1485"/>
        <v>0.60377358490566035</v>
      </c>
      <c r="U3966" s="321">
        <f t="shared" si="1485"/>
        <v>0.59259259259259256</v>
      </c>
      <c r="V3966" s="321">
        <f t="shared" si="1485"/>
        <v>0.53886010362694303</v>
      </c>
      <c r="W3966" s="321">
        <f t="shared" si="1485"/>
        <v>0.49677419354838714</v>
      </c>
      <c r="X3966" s="321">
        <f t="shared" si="1485"/>
        <v>0.42307692307692313</v>
      </c>
      <c r="Y3966" s="321">
        <f>Y3964/Y3963</f>
        <v>0.45522388059701491</v>
      </c>
      <c r="Z3966" s="321">
        <f t="shared" si="1485"/>
        <v>0.39583333333333331</v>
      </c>
      <c r="AA3966" s="321">
        <f t="shared" si="1485"/>
        <v>0.46268656716417911</v>
      </c>
      <c r="AB3966" s="809">
        <f t="shared" si="1485"/>
        <v>0.4921875</v>
      </c>
      <c r="AC3966" s="457">
        <f>MAX(E3966:AB3966)</f>
        <v>0.72058823529411764</v>
      </c>
      <c r="AD3966" s="148"/>
      <c r="AE3966" s="127"/>
      <c r="AF3966" s="177"/>
      <c r="AJ3966" s="1"/>
      <c r="AK3966" s="15"/>
      <c r="AL3966" s="15"/>
      <c r="AM3966" s="15"/>
    </row>
    <row r="3967" spans="1:42" x14ac:dyDescent="0.25">
      <c r="A3967" s="2049"/>
      <c r="B3967" s="2052"/>
      <c r="C3967" s="360" t="s">
        <v>117</v>
      </c>
      <c r="D3967" s="122"/>
      <c r="E3967" s="138"/>
      <c r="F3967" s="136"/>
      <c r="G3967" s="136"/>
      <c r="H3967" s="91"/>
      <c r="I3967" s="91"/>
      <c r="J3967" s="91"/>
      <c r="K3967" s="91"/>
      <c r="L3967" s="91"/>
      <c r="M3967" s="91"/>
      <c r="N3967" s="91"/>
      <c r="O3967" s="91"/>
      <c r="P3967" s="91"/>
      <c r="Q3967" s="91"/>
      <c r="R3967" s="91"/>
      <c r="S3967" s="91"/>
      <c r="T3967" s="91"/>
      <c r="U3967" s="91"/>
      <c r="V3967" s="91"/>
      <c r="W3967" s="91"/>
      <c r="X3967" s="91"/>
      <c r="Y3967" s="91"/>
      <c r="Z3967" s="136"/>
      <c r="AA3967" s="136"/>
      <c r="AB3967" s="477"/>
      <c r="AC3967" s="122"/>
      <c r="AD3967" s="361"/>
      <c r="AE3967" s="91"/>
      <c r="AF3967" s="92"/>
      <c r="AJ3967" s="1"/>
      <c r="AK3967" s="15"/>
      <c r="AL3967" s="15"/>
      <c r="AM3967" s="15"/>
    </row>
    <row r="3968" spans="1:42" s="183" customFormat="1" x14ac:dyDescent="0.25">
      <c r="A3968" s="2059"/>
      <c r="B3968" s="2062"/>
      <c r="C3968" s="124" t="s">
        <v>118</v>
      </c>
      <c r="D3968" s="108"/>
      <c r="E3968" s="313"/>
      <c r="F3968" s="314"/>
      <c r="G3968" s="314"/>
      <c r="H3968" s="155"/>
      <c r="I3968" s="155"/>
      <c r="J3968" s="155"/>
      <c r="K3968" s="155"/>
      <c r="L3968" s="155"/>
      <c r="M3968" s="155"/>
      <c r="N3968" s="155"/>
      <c r="O3968" s="155"/>
      <c r="P3968" s="155"/>
      <c r="Q3968" s="155"/>
      <c r="R3968" s="155"/>
      <c r="S3968" s="155"/>
      <c r="T3968" s="155"/>
      <c r="U3968" s="155"/>
      <c r="V3968" s="155"/>
      <c r="W3968" s="155"/>
      <c r="X3968" s="155"/>
      <c r="Y3968" s="155"/>
      <c r="Z3968" s="314"/>
      <c r="AA3968" s="314"/>
      <c r="AB3968" s="870"/>
      <c r="AC3968" s="108"/>
      <c r="AD3968" s="73"/>
      <c r="AE3968" s="155"/>
      <c r="AF3968" s="74"/>
      <c r="AH3968" s="784"/>
      <c r="AI3968" s="785"/>
      <c r="AJ3968" s="785"/>
      <c r="AK3968" s="785"/>
      <c r="AL3968" s="786"/>
      <c r="AM3968" s="786"/>
      <c r="AN3968" s="191"/>
      <c r="AO3968" s="191"/>
      <c r="AP3968" s="191"/>
    </row>
    <row r="3969" spans="1:42" ht="16.5" thickBot="1" x14ac:dyDescent="0.3">
      <c r="A3969" s="3537" t="s">
        <v>43</v>
      </c>
      <c r="B3969" s="3538"/>
      <c r="C3969" s="3539"/>
      <c r="D3969" s="114"/>
      <c r="E3969" s="535">
        <f>SQRT(E3963*E3963+E3964*E3964)/E3945/1.73</f>
        <v>1.7919020544356783</v>
      </c>
      <c r="F3969" s="536">
        <f t="shared" ref="F3969:AB3969" si="1486">SQRT(F3963*F3963+F3964*F3964)/F3945/1.73</f>
        <v>1.5217162226096639</v>
      </c>
      <c r="G3969" s="536">
        <f t="shared" si="1486"/>
        <v>1.4691286545378874</v>
      </c>
      <c r="H3969" s="464">
        <f t="shared" si="1486"/>
        <v>1.4097420385035189</v>
      </c>
      <c r="I3969" s="464">
        <f t="shared" si="1486"/>
        <v>2.8378239005296786</v>
      </c>
      <c r="J3969" s="464">
        <f t="shared" si="1486"/>
        <v>3.053207294489555</v>
      </c>
      <c r="K3969" s="464">
        <f t="shared" si="1486"/>
        <v>2.9794658153134366</v>
      </c>
      <c r="L3969" s="464">
        <f t="shared" si="1486"/>
        <v>3.5743239368406559</v>
      </c>
      <c r="M3969" s="464">
        <f t="shared" si="1486"/>
        <v>4.8261542758873066</v>
      </c>
      <c r="N3969" s="464">
        <f t="shared" si="1486"/>
        <v>4.7046892505340416</v>
      </c>
      <c r="O3969" s="464">
        <f t="shared" si="1486"/>
        <v>4.0638451865751239</v>
      </c>
      <c r="P3969" s="464">
        <f t="shared" si="1486"/>
        <v>4.3086941780949131</v>
      </c>
      <c r="Q3969" s="464">
        <f t="shared" si="1486"/>
        <v>3.5731991600259305</v>
      </c>
      <c r="R3969" s="464">
        <f t="shared" si="1486"/>
        <v>4.3859214926145826</v>
      </c>
      <c r="S3969" s="464">
        <f t="shared" si="1486"/>
        <v>4.2663644307300688</v>
      </c>
      <c r="T3969" s="464">
        <f t="shared" si="1486"/>
        <v>4.1774517061237786</v>
      </c>
      <c r="U3969" s="464">
        <f t="shared" si="1486"/>
        <v>3.7059383657135423</v>
      </c>
      <c r="V3969" s="464">
        <f t="shared" si="1486"/>
        <v>3.6946580552797355</v>
      </c>
      <c r="W3969" s="464">
        <f t="shared" si="1486"/>
        <v>2.9110113518980216</v>
      </c>
      <c r="X3969" s="464">
        <f t="shared" si="1486"/>
        <v>2.8270924782374767</v>
      </c>
      <c r="Y3969" s="464">
        <f>SQRT(Y3963*Y3963+Y3964*Y3964)/Y3945/1.73</f>
        <v>2.4596730736540393</v>
      </c>
      <c r="Z3969" s="536">
        <f t="shared" si="1486"/>
        <v>2.6175660681757034</v>
      </c>
      <c r="AA3969" s="536">
        <f t="shared" si="1486"/>
        <v>2.4857999427970254</v>
      </c>
      <c r="AB3969" s="537">
        <f t="shared" si="1486"/>
        <v>2.3995549657259789</v>
      </c>
      <c r="AC3969" s="109">
        <f>AVERAGE(E3969:AB3969)</f>
        <v>3.1685384958053064</v>
      </c>
      <c r="AD3969" s="78" t="e">
        <f>(AC3965-AC3969)/AC3965</f>
        <v>#DIV/0!</v>
      </c>
      <c r="AE3969" s="79"/>
      <c r="AF3969" s="80"/>
      <c r="AJ3969" s="2"/>
      <c r="AK3969" s="14"/>
      <c r="AL3969" s="15"/>
      <c r="AM3969" s="14"/>
    </row>
    <row r="3970" spans="1:42" x14ac:dyDescent="0.25">
      <c r="A3970" s="3677" t="s">
        <v>693</v>
      </c>
      <c r="B3970" s="3559" t="s">
        <v>694</v>
      </c>
      <c r="C3970" s="121" t="s">
        <v>14</v>
      </c>
      <c r="D3970" s="3328" t="s">
        <v>941</v>
      </c>
      <c r="E3970" s="70">
        <v>28.4</v>
      </c>
      <c r="F3970" s="71">
        <v>25.2</v>
      </c>
      <c r="G3970" s="71">
        <v>21.6</v>
      </c>
      <c r="H3970" s="71">
        <v>20.8</v>
      </c>
      <c r="I3970" s="71">
        <v>21.6</v>
      </c>
      <c r="J3970" s="71">
        <v>25.2</v>
      </c>
      <c r="K3970" s="71">
        <v>32.799999999999997</v>
      </c>
      <c r="L3970" s="71">
        <v>34</v>
      </c>
      <c r="M3970" s="71">
        <v>30.8</v>
      </c>
      <c r="N3970" s="71">
        <v>37.200000000000003</v>
      </c>
      <c r="O3970" s="71">
        <v>40.799999999999997</v>
      </c>
      <c r="P3970" s="71">
        <v>41.2</v>
      </c>
      <c r="Q3970" s="71">
        <v>46</v>
      </c>
      <c r="R3970" s="71">
        <v>55.6</v>
      </c>
      <c r="S3970" s="71">
        <v>53.6</v>
      </c>
      <c r="T3970" s="71">
        <v>48.4</v>
      </c>
      <c r="U3970" s="71">
        <v>46.4</v>
      </c>
      <c r="V3970" s="71">
        <v>42.4</v>
      </c>
      <c r="W3970" s="71">
        <v>46</v>
      </c>
      <c r="X3970" s="71">
        <v>52</v>
      </c>
      <c r="Y3970" s="71">
        <v>45.6</v>
      </c>
      <c r="Z3970" s="71">
        <v>42.4</v>
      </c>
      <c r="AA3970" s="71">
        <v>33.200000000000003</v>
      </c>
      <c r="AB3970" s="72">
        <v>30</v>
      </c>
      <c r="AC3970" s="131">
        <f>SUM(E3970:AB3970)</f>
        <v>901.19999999999993</v>
      </c>
      <c r="AD3970" s="70"/>
      <c r="AE3970" s="71">
        <v>100</v>
      </c>
      <c r="AF3970" s="72">
        <v>40</v>
      </c>
      <c r="AJ3970" s="1186"/>
      <c r="AK3970" s="434"/>
      <c r="AL3970" s="433"/>
      <c r="AM3970" s="15"/>
    </row>
    <row r="3971" spans="1:42" x14ac:dyDescent="0.25">
      <c r="A3971" s="3678"/>
      <c r="B3971" s="3560"/>
      <c r="C3971" s="123" t="s">
        <v>15</v>
      </c>
      <c r="D3971" s="350" t="s">
        <v>941</v>
      </c>
      <c r="E3971" s="395">
        <v>13.2</v>
      </c>
      <c r="F3971" s="311">
        <v>12.8</v>
      </c>
      <c r="G3971" s="311">
        <v>12.8</v>
      </c>
      <c r="H3971" s="311">
        <v>12.8</v>
      </c>
      <c r="I3971" s="311">
        <v>12.4</v>
      </c>
      <c r="J3971" s="311">
        <v>12.4</v>
      </c>
      <c r="K3971" s="311">
        <v>13.6</v>
      </c>
      <c r="L3971" s="311">
        <v>14.4</v>
      </c>
      <c r="M3971" s="311">
        <v>12.8</v>
      </c>
      <c r="N3971" s="311">
        <v>11.6</v>
      </c>
      <c r="O3971" s="311">
        <v>11.6</v>
      </c>
      <c r="P3971" s="311">
        <v>10</v>
      </c>
      <c r="Q3971" s="311">
        <v>8.8000000000000007</v>
      </c>
      <c r="R3971" s="311">
        <v>2.4</v>
      </c>
      <c r="S3971" s="311">
        <v>2</v>
      </c>
      <c r="T3971" s="311">
        <v>5.6</v>
      </c>
      <c r="U3971" s="311">
        <v>8</v>
      </c>
      <c r="V3971" s="311">
        <v>11.6</v>
      </c>
      <c r="W3971" s="311">
        <v>12.8</v>
      </c>
      <c r="X3971" s="311">
        <v>12.8</v>
      </c>
      <c r="Y3971" s="311">
        <v>12</v>
      </c>
      <c r="Z3971" s="311">
        <v>13.2</v>
      </c>
      <c r="AA3971" s="311">
        <v>13.2</v>
      </c>
      <c r="AB3971" s="312">
        <v>13.2</v>
      </c>
      <c r="AC3971" s="133">
        <f>SUM(E3971:AB3971)</f>
        <v>266</v>
      </c>
      <c r="AD3971" s="73"/>
      <c r="AE3971" s="155"/>
      <c r="AF3971" s="74"/>
      <c r="AJ3971" s="1"/>
      <c r="AK3971" s="15"/>
      <c r="AL3971" s="15"/>
      <c r="AM3971" s="15"/>
    </row>
    <row r="3972" spans="1:42" x14ac:dyDescent="0.25">
      <c r="A3972" s="3678"/>
      <c r="B3972" s="3560"/>
      <c r="C3972" s="123" t="s">
        <v>16</v>
      </c>
      <c r="D3972" s="108" t="s">
        <v>55</v>
      </c>
      <c r="E3972" s="1489">
        <v>0</v>
      </c>
      <c r="F3972" s="1474">
        <v>0</v>
      </c>
      <c r="G3972" s="1474">
        <v>0</v>
      </c>
      <c r="H3972" s="330">
        <v>0</v>
      </c>
      <c r="I3972" s="330">
        <v>0</v>
      </c>
      <c r="J3972" s="330">
        <v>0</v>
      </c>
      <c r="K3972" s="330">
        <v>0</v>
      </c>
      <c r="L3972" s="330">
        <v>0</v>
      </c>
      <c r="M3972" s="330">
        <v>0</v>
      </c>
      <c r="N3972" s="330">
        <v>0</v>
      </c>
      <c r="O3972" s="330">
        <v>0</v>
      </c>
      <c r="P3972" s="330">
        <v>0</v>
      </c>
      <c r="Q3972" s="330">
        <v>0</v>
      </c>
      <c r="R3972" s="330">
        <v>0</v>
      </c>
      <c r="S3972" s="330">
        <v>0</v>
      </c>
      <c r="T3972" s="330">
        <v>0</v>
      </c>
      <c r="U3972" s="330">
        <v>0</v>
      </c>
      <c r="V3972" s="330">
        <v>0</v>
      </c>
      <c r="W3972" s="330">
        <v>0</v>
      </c>
      <c r="X3972" s="330">
        <v>0</v>
      </c>
      <c r="Y3972" s="330">
        <v>0</v>
      </c>
      <c r="Z3972" s="1474">
        <v>0</v>
      </c>
      <c r="AA3972" s="1474">
        <v>0</v>
      </c>
      <c r="AB3972" s="1475">
        <v>0</v>
      </c>
      <c r="AC3972" s="107">
        <f>AVERAGE(E3972:AB3972)</f>
        <v>0</v>
      </c>
      <c r="AD3972" s="76"/>
      <c r="AE3972" s="76"/>
      <c r="AF3972" s="77"/>
      <c r="AJ3972" s="1"/>
      <c r="AK3972" s="15"/>
      <c r="AL3972" s="15"/>
      <c r="AM3972" s="15"/>
    </row>
    <row r="3973" spans="1:42" ht="16.5" thickBot="1" x14ac:dyDescent="0.3">
      <c r="A3973" s="3682"/>
      <c r="B3973" s="3572"/>
      <c r="C3973" s="126" t="s">
        <v>18</v>
      </c>
      <c r="D3973" s="349"/>
      <c r="E3973" s="576">
        <f t="shared" ref="E3973:AB3973" si="1487">E3971/E3970</f>
        <v>0.46478873239436619</v>
      </c>
      <c r="F3973" s="321">
        <f t="shared" si="1487"/>
        <v>0.50793650793650802</v>
      </c>
      <c r="G3973" s="321">
        <f t="shared" si="1487"/>
        <v>0.59259259259259256</v>
      </c>
      <c r="H3973" s="321">
        <f t="shared" si="1487"/>
        <v>0.61538461538461542</v>
      </c>
      <c r="I3973" s="321">
        <f t="shared" si="1487"/>
        <v>0.57407407407407407</v>
      </c>
      <c r="J3973" s="321">
        <f t="shared" si="1487"/>
        <v>0.49206349206349209</v>
      </c>
      <c r="K3973" s="321">
        <f t="shared" si="1487"/>
        <v>0.41463414634146345</v>
      </c>
      <c r="L3973" s="321">
        <f t="shared" si="1487"/>
        <v>0.42352941176470588</v>
      </c>
      <c r="M3973" s="321">
        <f t="shared" si="1487"/>
        <v>0.41558441558441561</v>
      </c>
      <c r="N3973" s="321">
        <f t="shared" si="1487"/>
        <v>0.31182795698924726</v>
      </c>
      <c r="O3973" s="321">
        <f t="shared" si="1487"/>
        <v>0.28431372549019607</v>
      </c>
      <c r="P3973" s="321">
        <f t="shared" si="1487"/>
        <v>0.24271844660194172</v>
      </c>
      <c r="Q3973" s="321">
        <f t="shared" si="1487"/>
        <v>0.19130434782608696</v>
      </c>
      <c r="R3973" s="321">
        <f t="shared" si="1487"/>
        <v>4.3165467625899276E-2</v>
      </c>
      <c r="S3973" s="321">
        <f t="shared" si="1487"/>
        <v>3.7313432835820892E-2</v>
      </c>
      <c r="T3973" s="321">
        <f t="shared" si="1487"/>
        <v>0.11570247933884296</v>
      </c>
      <c r="U3973" s="321">
        <f t="shared" si="1487"/>
        <v>0.17241379310344829</v>
      </c>
      <c r="V3973" s="321">
        <f t="shared" si="1487"/>
        <v>0.27358490566037735</v>
      </c>
      <c r="W3973" s="321">
        <f t="shared" si="1487"/>
        <v>0.27826086956521739</v>
      </c>
      <c r="X3973" s="321">
        <f t="shared" si="1487"/>
        <v>0.24615384615384617</v>
      </c>
      <c r="Y3973" s="321">
        <f>Y3971/Y3970</f>
        <v>0.26315789473684209</v>
      </c>
      <c r="Z3973" s="321">
        <f t="shared" si="1487"/>
        <v>0.31132075471698112</v>
      </c>
      <c r="AA3973" s="321">
        <f t="shared" si="1487"/>
        <v>0.39759036144578308</v>
      </c>
      <c r="AB3973" s="373">
        <f t="shared" si="1487"/>
        <v>0.44</v>
      </c>
      <c r="AC3973" s="1355">
        <f>MAX(E3973:AB3973)</f>
        <v>0.61538461538461542</v>
      </c>
      <c r="AD3973" s="73"/>
      <c r="AE3973" s="155"/>
      <c r="AF3973" s="74"/>
      <c r="AJ3973" s="1"/>
      <c r="AK3973" s="15"/>
      <c r="AL3973" s="15"/>
      <c r="AM3973" s="15"/>
    </row>
    <row r="3974" spans="1:42" x14ac:dyDescent="0.25">
      <c r="A3974" s="2049"/>
      <c r="B3974" s="2052"/>
      <c r="C3974" s="360" t="s">
        <v>117</v>
      </c>
      <c r="D3974" s="2203"/>
      <c r="E3974" s="621"/>
      <c r="F3974" s="136"/>
      <c r="G3974" s="136"/>
      <c r="H3974" s="91"/>
      <c r="I3974" s="91"/>
      <c r="J3974" s="91"/>
      <c r="K3974" s="91"/>
      <c r="L3974" s="91"/>
      <c r="M3974" s="91"/>
      <c r="N3974" s="91"/>
      <c r="O3974" s="91"/>
      <c r="P3974" s="91"/>
      <c r="Q3974" s="91"/>
      <c r="R3974" s="91"/>
      <c r="S3974" s="91"/>
      <c r="T3974" s="91"/>
      <c r="U3974" s="91"/>
      <c r="V3974" s="91"/>
      <c r="W3974" s="91"/>
      <c r="X3974" s="91"/>
      <c r="Y3974" s="91"/>
      <c r="Z3974" s="136"/>
      <c r="AA3974" s="136"/>
      <c r="AB3974" s="622"/>
      <c r="AC3974" s="387"/>
      <c r="AD3974" s="73"/>
      <c r="AE3974" s="155"/>
      <c r="AF3974" s="74"/>
      <c r="AJ3974" s="1"/>
      <c r="AK3974" s="15"/>
      <c r="AL3974" s="15"/>
      <c r="AM3974" s="15"/>
    </row>
    <row r="3975" spans="1:42" s="183" customFormat="1" x14ac:dyDescent="0.25">
      <c r="A3975" s="2059"/>
      <c r="B3975" s="2062"/>
      <c r="C3975" s="124" t="s">
        <v>118</v>
      </c>
      <c r="D3975" s="350"/>
      <c r="E3975" s="73"/>
      <c r="F3975" s="155"/>
      <c r="G3975" s="155"/>
      <c r="H3975" s="155"/>
      <c r="I3975" s="155"/>
      <c r="J3975" s="155"/>
      <c r="K3975" s="155"/>
      <c r="L3975" s="155"/>
      <c r="M3975" s="155"/>
      <c r="N3975" s="155"/>
      <c r="O3975" s="155"/>
      <c r="P3975" s="155"/>
      <c r="Q3975" s="155"/>
      <c r="R3975" s="155"/>
      <c r="S3975" s="155"/>
      <c r="T3975" s="155"/>
      <c r="U3975" s="155"/>
      <c r="V3975" s="155"/>
      <c r="W3975" s="155"/>
      <c r="X3975" s="155"/>
      <c r="Y3975" s="155"/>
      <c r="Z3975" s="314"/>
      <c r="AA3975" s="314"/>
      <c r="AB3975" s="315"/>
      <c r="AC3975" s="132"/>
      <c r="AD3975" s="73"/>
      <c r="AE3975" s="155"/>
      <c r="AF3975" s="74"/>
      <c r="AH3975" s="784"/>
      <c r="AI3975" s="785"/>
      <c r="AJ3975" s="785"/>
      <c r="AK3975" s="785"/>
      <c r="AL3975" s="786"/>
      <c r="AM3975" s="786"/>
      <c r="AN3975" s="191"/>
      <c r="AO3975" s="191"/>
      <c r="AP3975" s="191"/>
    </row>
    <row r="3976" spans="1:42" ht="16.5" thickBot="1" x14ac:dyDescent="0.3">
      <c r="A3976" s="3537" t="s">
        <v>43</v>
      </c>
      <c r="B3976" s="3538"/>
      <c r="C3976" s="3539"/>
      <c r="D3976" s="349"/>
      <c r="E3976" s="461">
        <f>SQRT(E3970*E3970+E3971*E3971)/E3945/1.73</f>
        <v>1.7592548245224566</v>
      </c>
      <c r="F3976" s="181">
        <f t="shared" ref="F3976:AB3976" si="1488">SQRT(F3970*F3970+F3971*F3971)/F3945/1.73</f>
        <v>1.5800620142377222</v>
      </c>
      <c r="G3976" s="181">
        <f t="shared" si="1488"/>
        <v>1.4117860440813492</v>
      </c>
      <c r="H3976" s="79">
        <f t="shared" si="1488"/>
        <v>1.3692828689783192</v>
      </c>
      <c r="I3976" s="79">
        <f t="shared" si="1488"/>
        <v>1.3950253238390549</v>
      </c>
      <c r="J3976" s="79">
        <f t="shared" si="1488"/>
        <v>1.5823042226091075</v>
      </c>
      <c r="K3976" s="79">
        <f t="shared" si="1488"/>
        <v>2.0161796128573219</v>
      </c>
      <c r="L3976" s="79">
        <f t="shared" si="1488"/>
        <v>2.1110961574622</v>
      </c>
      <c r="M3976" s="79">
        <f t="shared" si="1488"/>
        <v>1.8864665422153515</v>
      </c>
      <c r="N3976" s="79">
        <f t="shared" si="1488"/>
        <v>2.2039213832937894</v>
      </c>
      <c r="O3976" s="79">
        <f t="shared" si="1488"/>
        <v>2.4014186325872613</v>
      </c>
      <c r="P3976" s="79">
        <f t="shared" si="1488"/>
        <v>2.3838997237554005</v>
      </c>
      <c r="Q3976" s="79">
        <f t="shared" si="1488"/>
        <v>2.6463125882670151</v>
      </c>
      <c r="R3976" s="79">
        <f t="shared" si="1488"/>
        <v>3.1231704615908935</v>
      </c>
      <c r="S3976" s="79">
        <f t="shared" si="1488"/>
        <v>3.0189113841914748</v>
      </c>
      <c r="T3976" s="79">
        <f t="shared" si="1488"/>
        <v>2.7396420400952737</v>
      </c>
      <c r="U3976" s="79">
        <f t="shared" si="1488"/>
        <v>2.6475228122736176</v>
      </c>
      <c r="V3976" s="79">
        <f t="shared" si="1488"/>
        <v>2.469323824522152</v>
      </c>
      <c r="W3976" s="79">
        <f t="shared" si="1488"/>
        <v>2.6769941131415051</v>
      </c>
      <c r="X3976" s="79">
        <f t="shared" si="1488"/>
        <v>2.9793107816973081</v>
      </c>
      <c r="Y3976" s="79">
        <f>SQRT(Y3970*Y3970+Y3971*Y3971)/Y3945/1.73</f>
        <v>2.6257987509624106</v>
      </c>
      <c r="Z3976" s="181">
        <f t="shared" si="1488"/>
        <v>2.501842647373437</v>
      </c>
      <c r="AA3976" s="181">
        <f t="shared" si="1488"/>
        <v>2.0050429472686555</v>
      </c>
      <c r="AB3976" s="182">
        <f t="shared" si="1488"/>
        <v>1.837578459713864</v>
      </c>
      <c r="AC3976" s="201">
        <f>AVERAGE(E3976:AB3976)</f>
        <v>2.2238395067307057</v>
      </c>
      <c r="AD3976" s="78" t="e">
        <f>(AC3972-AC3976)/AC3972</f>
        <v>#DIV/0!</v>
      </c>
      <c r="AE3976" s="79"/>
      <c r="AF3976" s="80"/>
      <c r="AJ3976" s="2"/>
      <c r="AK3976" s="14"/>
      <c r="AL3976" s="15"/>
      <c r="AM3976" s="14"/>
    </row>
    <row r="3977" spans="1:42" x14ac:dyDescent="0.25">
      <c r="A3977" s="3677" t="s">
        <v>695</v>
      </c>
      <c r="B3977" s="3559" t="s">
        <v>696</v>
      </c>
      <c r="C3977" s="125" t="s">
        <v>14</v>
      </c>
      <c r="D3977" s="108" t="s">
        <v>941</v>
      </c>
      <c r="E3977" s="328">
        <v>498.4</v>
      </c>
      <c r="F3977" s="324">
        <v>425.6</v>
      </c>
      <c r="G3977" s="324">
        <v>390.4</v>
      </c>
      <c r="H3977" s="324">
        <v>387.2</v>
      </c>
      <c r="I3977" s="324">
        <v>400.8</v>
      </c>
      <c r="J3977" s="324">
        <v>454.4</v>
      </c>
      <c r="K3977" s="324">
        <v>600.79999999999995</v>
      </c>
      <c r="L3977" s="324">
        <v>656.8</v>
      </c>
      <c r="M3977" s="324">
        <v>724.8</v>
      </c>
      <c r="N3977" s="324">
        <v>744.8</v>
      </c>
      <c r="O3977" s="324">
        <v>743.2</v>
      </c>
      <c r="P3977" s="324">
        <v>760.8</v>
      </c>
      <c r="Q3977" s="324">
        <v>733.6</v>
      </c>
      <c r="R3977" s="324">
        <v>740.8</v>
      </c>
      <c r="S3977" s="324">
        <v>688</v>
      </c>
      <c r="T3977" s="324">
        <v>737.6</v>
      </c>
      <c r="U3977" s="324">
        <v>786.4</v>
      </c>
      <c r="V3977" s="324">
        <v>815.2</v>
      </c>
      <c r="W3977" s="324">
        <v>908</v>
      </c>
      <c r="X3977" s="324">
        <v>932</v>
      </c>
      <c r="Y3977" s="324">
        <v>976.8</v>
      </c>
      <c r="Z3977" s="324">
        <v>895.2</v>
      </c>
      <c r="AA3977" s="324">
        <v>748.8</v>
      </c>
      <c r="AB3977" s="534">
        <v>604</v>
      </c>
      <c r="AC3977" s="106">
        <f>SUM(E3977:AB3977)</f>
        <v>16354.400000000001</v>
      </c>
      <c r="AD3977" s="70"/>
      <c r="AE3977" s="71">
        <v>100</v>
      </c>
      <c r="AF3977" s="72">
        <v>80</v>
      </c>
      <c r="AJ3977" s="1186"/>
      <c r="AK3977" s="434"/>
      <c r="AL3977" s="433"/>
      <c r="AM3977" s="15"/>
    </row>
    <row r="3978" spans="1:42" x14ac:dyDescent="0.25">
      <c r="A3978" s="3678"/>
      <c r="B3978" s="3560"/>
      <c r="C3978" s="123" t="s">
        <v>15</v>
      </c>
      <c r="D3978" s="108" t="s">
        <v>941</v>
      </c>
      <c r="E3978" s="310">
        <v>161.6</v>
      </c>
      <c r="F3978" s="311">
        <v>161.6</v>
      </c>
      <c r="G3978" s="311">
        <v>160.80000000000001</v>
      </c>
      <c r="H3978" s="311">
        <v>159.19999999999999</v>
      </c>
      <c r="I3978" s="311">
        <v>154.4</v>
      </c>
      <c r="J3978" s="311">
        <v>157.6</v>
      </c>
      <c r="K3978" s="311">
        <v>159.19999999999999</v>
      </c>
      <c r="L3978" s="311">
        <v>156.80000000000001</v>
      </c>
      <c r="M3978" s="311">
        <v>201.6</v>
      </c>
      <c r="N3978" s="311">
        <v>216</v>
      </c>
      <c r="O3978" s="311">
        <v>204.8</v>
      </c>
      <c r="P3978" s="311">
        <v>228</v>
      </c>
      <c r="Q3978" s="311">
        <v>200.8</v>
      </c>
      <c r="R3978" s="311">
        <v>216.8</v>
      </c>
      <c r="S3978" s="311">
        <v>224.8</v>
      </c>
      <c r="T3978" s="311">
        <v>217.6</v>
      </c>
      <c r="U3978" s="311">
        <v>209.6</v>
      </c>
      <c r="V3978" s="311">
        <v>213.6</v>
      </c>
      <c r="W3978" s="311">
        <v>213.6</v>
      </c>
      <c r="X3978" s="311">
        <v>212.8</v>
      </c>
      <c r="Y3978" s="311">
        <v>208</v>
      </c>
      <c r="Z3978" s="311">
        <v>187.2</v>
      </c>
      <c r="AA3978" s="311">
        <v>175.2</v>
      </c>
      <c r="AB3978" s="397">
        <v>168.8</v>
      </c>
      <c r="AC3978" s="107">
        <f>SUM(E3978:AB3978)</f>
        <v>4570.4000000000005</v>
      </c>
      <c r="AD3978" s="73"/>
      <c r="AE3978" s="155"/>
      <c r="AF3978" s="74"/>
      <c r="AJ3978" s="1"/>
      <c r="AK3978" s="15"/>
      <c r="AL3978" s="15"/>
      <c r="AM3978" s="15"/>
    </row>
    <row r="3979" spans="1:42" x14ac:dyDescent="0.25">
      <c r="A3979" s="3678"/>
      <c r="B3979" s="3560"/>
      <c r="C3979" s="123" t="s">
        <v>16</v>
      </c>
      <c r="D3979" s="108" t="s">
        <v>55</v>
      </c>
      <c r="E3979" s="1479">
        <v>29</v>
      </c>
      <c r="F3979" s="1474">
        <v>24</v>
      </c>
      <c r="G3979" s="1474">
        <v>23</v>
      </c>
      <c r="H3979" s="330">
        <v>25</v>
      </c>
      <c r="I3979" s="330">
        <v>26</v>
      </c>
      <c r="J3979" s="330">
        <v>29</v>
      </c>
      <c r="K3979" s="330">
        <v>36</v>
      </c>
      <c r="L3979" s="330">
        <v>42</v>
      </c>
      <c r="M3979" s="330">
        <v>45</v>
      </c>
      <c r="N3979" s="330">
        <v>43</v>
      </c>
      <c r="O3979" s="330">
        <v>48</v>
      </c>
      <c r="P3979" s="330">
        <v>45</v>
      </c>
      <c r="Q3979" s="330">
        <v>45</v>
      </c>
      <c r="R3979" s="330">
        <v>40</v>
      </c>
      <c r="S3979" s="330">
        <v>39</v>
      </c>
      <c r="T3979" s="330">
        <v>45</v>
      </c>
      <c r="U3979" s="330">
        <v>46</v>
      </c>
      <c r="V3979" s="330">
        <v>49</v>
      </c>
      <c r="W3979" s="330">
        <v>54</v>
      </c>
      <c r="X3979" s="330">
        <v>55</v>
      </c>
      <c r="Y3979" s="330">
        <v>54</v>
      </c>
      <c r="Z3979" s="1474">
        <v>49</v>
      </c>
      <c r="AA3979" s="1474">
        <v>40</v>
      </c>
      <c r="AB3979" s="1502">
        <v>32</v>
      </c>
      <c r="AC3979" s="107">
        <f>AVERAGE(E3979:AB3979)</f>
        <v>40.125</v>
      </c>
      <c r="AD3979" s="76"/>
      <c r="AE3979" s="76"/>
      <c r="AF3979" s="77"/>
      <c r="AJ3979" s="1"/>
      <c r="AK3979" s="15"/>
      <c r="AL3979" s="15"/>
      <c r="AM3979" s="15"/>
    </row>
    <row r="3980" spans="1:42" x14ac:dyDescent="0.25">
      <c r="A3980" s="3669"/>
      <c r="B3980" s="3504"/>
      <c r="C3980" s="123" t="s">
        <v>18</v>
      </c>
      <c r="D3980" s="108"/>
      <c r="E3980" s="316">
        <f t="shared" ref="E3980:AB3980" si="1489">E3978/E3977</f>
        <v>0.3242375601926164</v>
      </c>
      <c r="F3980" s="317">
        <f t="shared" si="1489"/>
        <v>0.3796992481203007</v>
      </c>
      <c r="G3980" s="317">
        <f t="shared" si="1489"/>
        <v>0.41188524590163939</v>
      </c>
      <c r="H3980" s="317">
        <f t="shared" si="1489"/>
        <v>0.41115702479338839</v>
      </c>
      <c r="I3980" s="317">
        <f t="shared" si="1489"/>
        <v>0.38522954091816369</v>
      </c>
      <c r="J3980" s="317">
        <f t="shared" si="1489"/>
        <v>0.34683098591549294</v>
      </c>
      <c r="K3980" s="317">
        <f t="shared" si="1489"/>
        <v>0.26498002663115844</v>
      </c>
      <c r="L3980" s="317">
        <f t="shared" si="1489"/>
        <v>0.23873325213154692</v>
      </c>
      <c r="M3980" s="317">
        <f t="shared" si="1489"/>
        <v>0.27814569536423844</v>
      </c>
      <c r="N3980" s="317">
        <f t="shared" si="1489"/>
        <v>0.29001074113856068</v>
      </c>
      <c r="O3980" s="317">
        <f t="shared" si="1489"/>
        <v>0.27556512378902043</v>
      </c>
      <c r="P3980" s="317">
        <f t="shared" si="1489"/>
        <v>0.29968454258675081</v>
      </c>
      <c r="Q3980" s="317">
        <f t="shared" si="1489"/>
        <v>0.27371864776444932</v>
      </c>
      <c r="R3980" s="317">
        <f t="shared" si="1489"/>
        <v>0.29265658747300222</v>
      </c>
      <c r="S3980" s="317">
        <f t="shared" si="1489"/>
        <v>0.32674418604651162</v>
      </c>
      <c r="T3980" s="317">
        <f t="shared" si="1489"/>
        <v>0.29501084598698479</v>
      </c>
      <c r="U3980" s="317">
        <f t="shared" si="1489"/>
        <v>0.26653102746693796</v>
      </c>
      <c r="V3980" s="317">
        <f t="shared" si="1489"/>
        <v>0.2620215897939156</v>
      </c>
      <c r="W3980" s="317">
        <f t="shared" si="1489"/>
        <v>0.23524229074889869</v>
      </c>
      <c r="X3980" s="317">
        <f t="shared" si="1489"/>
        <v>0.22832618025751075</v>
      </c>
      <c r="Y3980" s="317">
        <f>Y3978/Y3977</f>
        <v>0.21294021294021295</v>
      </c>
      <c r="Z3980" s="317">
        <f t="shared" si="1489"/>
        <v>0.20911528150134046</v>
      </c>
      <c r="AA3980" s="317">
        <f t="shared" si="1489"/>
        <v>0.23397435897435898</v>
      </c>
      <c r="AB3980" s="339">
        <f t="shared" si="1489"/>
        <v>0.27947019867549672</v>
      </c>
      <c r="AC3980" s="436">
        <f>MAX(E3980:AB3980)</f>
        <v>0.41188524590163939</v>
      </c>
      <c r="AD3980" s="73"/>
      <c r="AE3980" s="155"/>
      <c r="AF3980" s="74"/>
      <c r="AJ3980" s="1"/>
      <c r="AK3980" s="15"/>
      <c r="AL3980" s="15"/>
      <c r="AM3980" s="15"/>
    </row>
    <row r="3981" spans="1:42" x14ac:dyDescent="0.25">
      <c r="A3981" s="2059"/>
      <c r="B3981" s="2062"/>
      <c r="C3981" s="124" t="s">
        <v>117</v>
      </c>
      <c r="D3981" s="108"/>
      <c r="E3981" s="313"/>
      <c r="F3981" s="314"/>
      <c r="G3981" s="314"/>
      <c r="H3981" s="155"/>
      <c r="I3981" s="155"/>
      <c r="J3981" s="155"/>
      <c r="K3981" s="155"/>
      <c r="L3981" s="155"/>
      <c r="M3981" s="155"/>
      <c r="N3981" s="155"/>
      <c r="O3981" s="155"/>
      <c r="P3981" s="155"/>
      <c r="Q3981" s="155"/>
      <c r="R3981" s="155"/>
      <c r="S3981" s="155"/>
      <c r="T3981" s="155"/>
      <c r="U3981" s="155"/>
      <c r="V3981" s="155"/>
      <c r="W3981" s="155"/>
      <c r="X3981" s="155"/>
      <c r="Y3981" s="155"/>
      <c r="Z3981" s="314"/>
      <c r="AA3981" s="314"/>
      <c r="AB3981" s="870"/>
      <c r="AC3981" s="108"/>
      <c r="AD3981" s="73"/>
      <c r="AE3981" s="155"/>
      <c r="AF3981" s="74"/>
      <c r="AJ3981" s="1"/>
      <c r="AK3981" s="15"/>
      <c r="AL3981" s="15"/>
      <c r="AM3981" s="15"/>
    </row>
    <row r="3982" spans="1:42" s="183" customFormat="1" x14ac:dyDescent="0.25">
      <c r="A3982" s="2059"/>
      <c r="B3982" s="2062"/>
      <c r="C3982" s="124" t="s">
        <v>118</v>
      </c>
      <c r="D3982" s="108"/>
      <c r="E3982" s="313"/>
      <c r="F3982" s="314"/>
      <c r="G3982" s="314"/>
      <c r="H3982" s="155"/>
      <c r="I3982" s="155"/>
      <c r="J3982" s="155"/>
      <c r="K3982" s="155"/>
      <c r="L3982" s="155"/>
      <c r="M3982" s="155"/>
      <c r="N3982" s="155"/>
      <c r="O3982" s="155"/>
      <c r="P3982" s="155"/>
      <c r="Q3982" s="155"/>
      <c r="R3982" s="155"/>
      <c r="S3982" s="155"/>
      <c r="T3982" s="155"/>
      <c r="U3982" s="155"/>
      <c r="V3982" s="155"/>
      <c r="W3982" s="155"/>
      <c r="X3982" s="155"/>
      <c r="Y3982" s="155"/>
      <c r="Z3982" s="314"/>
      <c r="AA3982" s="314"/>
      <c r="AB3982" s="870"/>
      <c r="AC3982" s="108"/>
      <c r="AD3982" s="73"/>
      <c r="AE3982" s="155"/>
      <c r="AF3982" s="74"/>
      <c r="AH3982" s="784"/>
      <c r="AI3982" s="785"/>
      <c r="AJ3982" s="785"/>
      <c r="AK3982" s="785"/>
      <c r="AL3982" s="786"/>
      <c r="AM3982" s="786"/>
      <c r="AN3982" s="191"/>
      <c r="AO3982" s="191"/>
      <c r="AP3982" s="191"/>
    </row>
    <row r="3983" spans="1:42" ht="16.5" thickBot="1" x14ac:dyDescent="0.3">
      <c r="A3983" s="3537" t="s">
        <v>43</v>
      </c>
      <c r="B3983" s="3538"/>
      <c r="C3983" s="3539"/>
      <c r="D3983" s="114"/>
      <c r="E3983" s="535">
        <f>SQRT(E3977*E3977+E3978*E3978)/E3945/1.73</f>
        <v>29.432234774296415</v>
      </c>
      <c r="F3983" s="536">
        <f t="shared" ref="F3983:AB3983" si="1490">SQRT(F3977*F3977+F3978*F3978)/F3945/1.73</f>
        <v>25.449575571563312</v>
      </c>
      <c r="G3983" s="536">
        <f t="shared" si="1490"/>
        <v>23.740969645966661</v>
      </c>
      <c r="H3983" s="464">
        <f t="shared" si="1490"/>
        <v>23.471840306645191</v>
      </c>
      <c r="I3983" s="464">
        <f t="shared" si="1490"/>
        <v>24.05740860428573</v>
      </c>
      <c r="J3983" s="464">
        <f t="shared" si="1490"/>
        <v>27.096326974468621</v>
      </c>
      <c r="K3983" s="464">
        <f t="shared" si="1490"/>
        <v>35.291607532391168</v>
      </c>
      <c r="L3983" s="464">
        <f t="shared" si="1490"/>
        <v>38.607533520666983</v>
      </c>
      <c r="M3983" s="464">
        <f t="shared" si="1490"/>
        <v>42.550299634350623</v>
      </c>
      <c r="N3983" s="464">
        <f t="shared" si="1490"/>
        <v>43.861006066172102</v>
      </c>
      <c r="O3983" s="464">
        <f t="shared" si="1490"/>
        <v>43.644256850189045</v>
      </c>
      <c r="P3983" s="464">
        <f t="shared" si="1490"/>
        <v>44.658778984551695</v>
      </c>
      <c r="Q3983" s="464">
        <f t="shared" si="1490"/>
        <v>42.976004948645461</v>
      </c>
      <c r="R3983" s="464">
        <f t="shared" si="1490"/>
        <v>43.317375893595745</v>
      </c>
      <c r="S3983" s="464">
        <f t="shared" si="1490"/>
        <v>40.737930673693569</v>
      </c>
      <c r="T3983" s="464">
        <f t="shared" si="1490"/>
        <v>43.241697543743427</v>
      </c>
      <c r="U3983" s="464">
        <f t="shared" si="1490"/>
        <v>45.762199151270899</v>
      </c>
      <c r="V3983" s="464">
        <f t="shared" si="1490"/>
        <v>47.339265779797451</v>
      </c>
      <c r="W3983" s="464">
        <f t="shared" si="1490"/>
        <v>52.297034231059449</v>
      </c>
      <c r="X3983" s="464">
        <f t="shared" si="1490"/>
        <v>53.185047419599556</v>
      </c>
      <c r="Y3983" s="464">
        <f>SQRT(Y3977*Y3977+Y3978*Y3978)/Y3945/1.73</f>
        <v>55.614970728386474</v>
      </c>
      <c r="Z3983" s="536">
        <f t="shared" si="1490"/>
        <v>51.525299713956763</v>
      </c>
      <c r="AA3983" s="536">
        <f t="shared" si="1490"/>
        <v>43.157476209364667</v>
      </c>
      <c r="AB3983" s="537">
        <f t="shared" si="1490"/>
        <v>35.161097034690535</v>
      </c>
      <c r="AC3983" s="109">
        <f>AVERAGE(E3983:AB3983)</f>
        <v>39.840718241389645</v>
      </c>
      <c r="AD3983" s="78">
        <f>(AC3979-AC3983)/AC3979</f>
        <v>7.0849036413795632E-3</v>
      </c>
      <c r="AE3983" s="79"/>
      <c r="AF3983" s="80"/>
      <c r="AJ3983" s="2"/>
      <c r="AK3983" s="14"/>
      <c r="AL3983" s="15"/>
      <c r="AM3983" s="14"/>
    </row>
    <row r="3984" spans="1:42" x14ac:dyDescent="0.25">
      <c r="A3984" s="3677" t="s">
        <v>697</v>
      </c>
      <c r="B3984" s="3559" t="s">
        <v>698</v>
      </c>
      <c r="C3984" s="121" t="s">
        <v>14</v>
      </c>
      <c r="D3984" s="113" t="s">
        <v>941</v>
      </c>
      <c r="E3984" s="70">
        <v>508.8</v>
      </c>
      <c r="F3984" s="71">
        <v>449.6</v>
      </c>
      <c r="G3984" s="71">
        <v>418.4</v>
      </c>
      <c r="H3984" s="71">
        <v>460</v>
      </c>
      <c r="I3984" s="71">
        <v>486.4</v>
      </c>
      <c r="J3984" s="71">
        <v>515.20000000000005</v>
      </c>
      <c r="K3984" s="71">
        <v>608</v>
      </c>
      <c r="L3984" s="71">
        <v>695.2</v>
      </c>
      <c r="M3984" s="71">
        <v>754.4</v>
      </c>
      <c r="N3984" s="71">
        <v>829.6</v>
      </c>
      <c r="O3984" s="71">
        <v>827.2</v>
      </c>
      <c r="P3984" s="71">
        <v>780.8</v>
      </c>
      <c r="Q3984" s="71">
        <v>804</v>
      </c>
      <c r="R3984" s="71">
        <v>801.6</v>
      </c>
      <c r="S3984" s="71">
        <v>767.2</v>
      </c>
      <c r="T3984" s="71">
        <v>788.8</v>
      </c>
      <c r="U3984" s="71">
        <v>797.6</v>
      </c>
      <c r="V3984" s="71">
        <v>812.8</v>
      </c>
      <c r="W3984" s="71">
        <v>870.4</v>
      </c>
      <c r="X3984" s="71">
        <v>902.4</v>
      </c>
      <c r="Y3984" s="71">
        <v>900.8</v>
      </c>
      <c r="Z3984" s="71">
        <v>864.8</v>
      </c>
      <c r="AA3984" s="71">
        <v>749.6</v>
      </c>
      <c r="AB3984" s="396">
        <v>664</v>
      </c>
      <c r="AC3984" s="106">
        <f>SUM(E3984:AB3984)</f>
        <v>17057.599999999999</v>
      </c>
      <c r="AD3984" s="70"/>
      <c r="AE3984" s="71">
        <v>100</v>
      </c>
      <c r="AF3984" s="72">
        <v>80</v>
      </c>
      <c r="AJ3984" s="1186"/>
      <c r="AK3984" s="434"/>
      <c r="AL3984" s="433"/>
      <c r="AM3984" s="15"/>
    </row>
    <row r="3985" spans="1:42" x14ac:dyDescent="0.25">
      <c r="A3985" s="3678"/>
      <c r="B3985" s="3560"/>
      <c r="C3985" s="123" t="s">
        <v>15</v>
      </c>
      <c r="D3985" s="108" t="s">
        <v>941</v>
      </c>
      <c r="E3985" s="395">
        <v>260.8</v>
      </c>
      <c r="F3985" s="311">
        <v>260.8</v>
      </c>
      <c r="G3985" s="311">
        <v>248.8</v>
      </c>
      <c r="H3985" s="311">
        <v>254.4</v>
      </c>
      <c r="I3985" s="311">
        <v>248.8</v>
      </c>
      <c r="J3985" s="311">
        <v>247.2</v>
      </c>
      <c r="K3985" s="311">
        <v>243.2</v>
      </c>
      <c r="L3985" s="311">
        <v>252</v>
      </c>
      <c r="M3985" s="311">
        <v>276</v>
      </c>
      <c r="N3985" s="311">
        <v>296</v>
      </c>
      <c r="O3985" s="311">
        <v>288</v>
      </c>
      <c r="P3985" s="311">
        <v>291.2</v>
      </c>
      <c r="Q3985" s="311">
        <v>300</v>
      </c>
      <c r="R3985" s="311">
        <v>295.2</v>
      </c>
      <c r="S3985" s="311">
        <v>302.39999999999998</v>
      </c>
      <c r="T3985" s="311">
        <v>298.39999999999998</v>
      </c>
      <c r="U3985" s="311">
        <v>289.60000000000002</v>
      </c>
      <c r="V3985" s="311">
        <v>289.60000000000002</v>
      </c>
      <c r="W3985" s="311">
        <v>289.60000000000002</v>
      </c>
      <c r="X3985" s="311">
        <v>300.8</v>
      </c>
      <c r="Y3985" s="311">
        <v>300.8</v>
      </c>
      <c r="Z3985" s="311">
        <v>285.60000000000002</v>
      </c>
      <c r="AA3985" s="311">
        <v>264.8</v>
      </c>
      <c r="AB3985" s="397">
        <v>264.8</v>
      </c>
      <c r="AC3985" s="107">
        <f>SUM(E3985:AB3985)</f>
        <v>6648.800000000002</v>
      </c>
      <c r="AD3985" s="73"/>
      <c r="AE3985" s="155"/>
      <c r="AF3985" s="74"/>
      <c r="AJ3985" s="1"/>
      <c r="AK3985" s="15"/>
      <c r="AL3985" s="15"/>
      <c r="AM3985" s="15"/>
    </row>
    <row r="3986" spans="1:42" x14ac:dyDescent="0.25">
      <c r="A3986" s="3678"/>
      <c r="B3986" s="3560"/>
      <c r="C3986" s="123" t="s">
        <v>16</v>
      </c>
      <c r="D3986" s="108" t="s">
        <v>55</v>
      </c>
      <c r="E3986" s="1489">
        <v>33</v>
      </c>
      <c r="F3986" s="1474">
        <v>28</v>
      </c>
      <c r="G3986" s="1474">
        <v>26</v>
      </c>
      <c r="H3986" s="330">
        <v>29</v>
      </c>
      <c r="I3986" s="330">
        <v>34</v>
      </c>
      <c r="J3986" s="330">
        <v>32</v>
      </c>
      <c r="K3986" s="330">
        <v>40</v>
      </c>
      <c r="L3986" s="330">
        <v>43</v>
      </c>
      <c r="M3986" s="330">
        <v>49</v>
      </c>
      <c r="N3986" s="330">
        <v>49</v>
      </c>
      <c r="O3986" s="330">
        <v>46</v>
      </c>
      <c r="P3986" s="330">
        <v>47</v>
      </c>
      <c r="Q3986" s="330">
        <v>51</v>
      </c>
      <c r="R3986" s="330">
        <v>45</v>
      </c>
      <c r="S3986" s="330">
        <v>47</v>
      </c>
      <c r="T3986" s="330">
        <v>49</v>
      </c>
      <c r="U3986" s="330">
        <v>45</v>
      </c>
      <c r="V3986" s="330">
        <v>51</v>
      </c>
      <c r="W3986" s="330">
        <v>52</v>
      </c>
      <c r="X3986" s="330">
        <v>51</v>
      </c>
      <c r="Y3986" s="330">
        <v>51</v>
      </c>
      <c r="Z3986" s="1474">
        <v>48</v>
      </c>
      <c r="AA3986" s="1474">
        <v>42</v>
      </c>
      <c r="AB3986" s="1502">
        <v>37</v>
      </c>
      <c r="AC3986" s="107">
        <f>AVERAGE(E3986:AB3986)</f>
        <v>42.708333333333336</v>
      </c>
      <c r="AD3986" s="76"/>
      <c r="AE3986" s="76"/>
      <c r="AF3986" s="77"/>
      <c r="AJ3986" s="1"/>
      <c r="AK3986" s="15"/>
      <c r="AL3986" s="15"/>
      <c r="AM3986" s="15"/>
    </row>
    <row r="3987" spans="1:42" ht="16.5" thickBot="1" x14ac:dyDescent="0.3">
      <c r="A3987" s="3682"/>
      <c r="B3987" s="3572"/>
      <c r="C3987" s="126" t="s">
        <v>18</v>
      </c>
      <c r="D3987" s="114"/>
      <c r="E3987" s="576">
        <f t="shared" ref="E3987:AB3987" si="1491">E3985/E3984</f>
        <v>0.51257861635220126</v>
      </c>
      <c r="F3987" s="321">
        <f t="shared" si="1491"/>
        <v>0.58007117437722422</v>
      </c>
      <c r="G3987" s="321">
        <f t="shared" si="1491"/>
        <v>0.5946462715105163</v>
      </c>
      <c r="H3987" s="321">
        <f t="shared" si="1491"/>
        <v>0.55304347826086953</v>
      </c>
      <c r="I3987" s="321">
        <f t="shared" si="1491"/>
        <v>0.51151315789473684</v>
      </c>
      <c r="J3987" s="321">
        <f t="shared" si="1491"/>
        <v>0.47981366459627323</v>
      </c>
      <c r="K3987" s="321">
        <f t="shared" si="1491"/>
        <v>0.39999999999999997</v>
      </c>
      <c r="L3987" s="321">
        <f t="shared" si="1491"/>
        <v>0.36248561565017257</v>
      </c>
      <c r="M3987" s="321">
        <f t="shared" si="1491"/>
        <v>0.36585365853658536</v>
      </c>
      <c r="N3987" s="321">
        <f t="shared" si="1491"/>
        <v>0.35679845708775315</v>
      </c>
      <c r="O3987" s="321">
        <f t="shared" si="1491"/>
        <v>0.34816247582205029</v>
      </c>
      <c r="P3987" s="321">
        <f t="shared" si="1491"/>
        <v>0.37295081967213117</v>
      </c>
      <c r="Q3987" s="321">
        <f t="shared" si="1491"/>
        <v>0.37313432835820898</v>
      </c>
      <c r="R3987" s="321">
        <f t="shared" si="1491"/>
        <v>0.36826347305389218</v>
      </c>
      <c r="S3987" s="321">
        <f t="shared" si="1491"/>
        <v>0.3941605839416058</v>
      </c>
      <c r="T3987" s="321">
        <f t="shared" si="1491"/>
        <v>0.37829614604462475</v>
      </c>
      <c r="U3987" s="321">
        <f t="shared" si="1491"/>
        <v>0.36308926780341028</v>
      </c>
      <c r="V3987" s="321">
        <f t="shared" si="1491"/>
        <v>0.35629921259842523</v>
      </c>
      <c r="W3987" s="321">
        <f t="shared" si="1491"/>
        <v>0.33272058823529416</v>
      </c>
      <c r="X3987" s="321">
        <f t="shared" si="1491"/>
        <v>0.33333333333333337</v>
      </c>
      <c r="Y3987" s="321">
        <f>Y3985/Y3984</f>
        <v>0.33392539964476026</v>
      </c>
      <c r="Z3987" s="321">
        <f t="shared" si="1491"/>
        <v>0.33024976873265499</v>
      </c>
      <c r="AA3987" s="321">
        <f t="shared" si="1491"/>
        <v>0.35325506937033085</v>
      </c>
      <c r="AB3987" s="809">
        <f t="shared" si="1491"/>
        <v>0.39879518072289161</v>
      </c>
      <c r="AC3987" s="457">
        <f>MAX(E3987:AB3987)</f>
        <v>0.5946462715105163</v>
      </c>
      <c r="AD3987" s="73"/>
      <c r="AE3987" s="155"/>
      <c r="AF3987" s="74"/>
      <c r="AJ3987" s="1"/>
      <c r="AK3987" s="15"/>
      <c r="AL3987" s="15"/>
      <c r="AM3987" s="15"/>
    </row>
    <row r="3988" spans="1:42" x14ac:dyDescent="0.25">
      <c r="A3988" s="2049"/>
      <c r="B3988" s="2052"/>
      <c r="C3988" s="360" t="s">
        <v>117</v>
      </c>
      <c r="D3988" s="122"/>
      <c r="E3988" s="621"/>
      <c r="F3988" s="136"/>
      <c r="G3988" s="136"/>
      <c r="H3988" s="91"/>
      <c r="I3988" s="91"/>
      <c r="J3988" s="91"/>
      <c r="K3988" s="91"/>
      <c r="L3988" s="91"/>
      <c r="M3988" s="91"/>
      <c r="N3988" s="91"/>
      <c r="O3988" s="91"/>
      <c r="P3988" s="91"/>
      <c r="Q3988" s="91"/>
      <c r="R3988" s="91"/>
      <c r="S3988" s="91"/>
      <c r="T3988" s="91"/>
      <c r="U3988" s="91"/>
      <c r="V3988" s="91"/>
      <c r="W3988" s="91"/>
      <c r="X3988" s="91"/>
      <c r="Y3988" s="91"/>
      <c r="Z3988" s="91"/>
      <c r="AA3988" s="136"/>
      <c r="AB3988" s="477"/>
      <c r="AC3988" s="122"/>
      <c r="AD3988" s="73"/>
      <c r="AE3988" s="155"/>
      <c r="AF3988" s="74"/>
      <c r="AJ3988" s="1"/>
      <c r="AK3988" s="15"/>
      <c r="AL3988" s="15"/>
      <c r="AM3988" s="15"/>
    </row>
    <row r="3989" spans="1:42" s="183" customFormat="1" x14ac:dyDescent="0.25">
      <c r="A3989" s="2059"/>
      <c r="B3989" s="2062"/>
      <c r="C3989" s="124" t="s">
        <v>118</v>
      </c>
      <c r="D3989" s="108"/>
      <c r="E3989" s="502"/>
      <c r="F3989" s="314"/>
      <c r="G3989" s="314"/>
      <c r="H3989" s="155"/>
      <c r="I3989" s="155"/>
      <c r="J3989" s="155"/>
      <c r="K3989" s="155"/>
      <c r="L3989" s="155"/>
      <c r="M3989" s="155"/>
      <c r="N3989" s="155"/>
      <c r="O3989" s="155"/>
      <c r="P3989" s="155"/>
      <c r="Q3989" s="155"/>
      <c r="R3989" s="155"/>
      <c r="S3989" s="155"/>
      <c r="T3989" s="155"/>
      <c r="U3989" s="155"/>
      <c r="V3989" s="155"/>
      <c r="W3989" s="155"/>
      <c r="X3989" s="155"/>
      <c r="Y3989" s="155"/>
      <c r="Z3989" s="155"/>
      <c r="AA3989" s="314"/>
      <c r="AB3989" s="870"/>
      <c r="AC3989" s="108"/>
      <c r="AD3989" s="73"/>
      <c r="AE3989" s="155"/>
      <c r="AF3989" s="74"/>
      <c r="AH3989" s="784"/>
      <c r="AI3989" s="785"/>
      <c r="AJ3989" s="785"/>
      <c r="AK3989" s="785"/>
      <c r="AL3989" s="786"/>
      <c r="AM3989" s="786"/>
      <c r="AN3989" s="191"/>
      <c r="AO3989" s="191"/>
      <c r="AP3989" s="191"/>
    </row>
    <row r="3990" spans="1:42" ht="16.5" thickBot="1" x14ac:dyDescent="0.3">
      <c r="A3990" s="3537" t="s">
        <v>43</v>
      </c>
      <c r="B3990" s="3538"/>
      <c r="C3990" s="3539"/>
      <c r="D3990" s="114"/>
      <c r="E3990" s="461">
        <f>SQRT(E3984*E3984+E3985*E3985)/E3945/1.73</f>
        <v>32.117523453430152</v>
      </c>
      <c r="F3990" s="181">
        <f t="shared" ref="F3990:AB3990" si="1492">SQRT(F3984*F3984+F3985*F3985)/F3945/1.73</f>
        <v>29.056366836333609</v>
      </c>
      <c r="G3990" s="181">
        <f t="shared" si="1492"/>
        <v>27.371481391019184</v>
      </c>
      <c r="H3990" s="79">
        <f t="shared" si="1492"/>
        <v>29.47140826712053</v>
      </c>
      <c r="I3990" s="79">
        <f t="shared" si="1492"/>
        <v>30.601060225669553</v>
      </c>
      <c r="J3990" s="79">
        <f t="shared" si="1492"/>
        <v>32.193929265033596</v>
      </c>
      <c r="K3990" s="79">
        <f t="shared" si="1492"/>
        <v>37.182509087724753</v>
      </c>
      <c r="L3990" s="79">
        <f t="shared" si="1492"/>
        <v>42.278521358313711</v>
      </c>
      <c r="M3990" s="79">
        <f t="shared" si="1492"/>
        <v>45.434135847669488</v>
      </c>
      <c r="N3990" s="79">
        <f t="shared" si="1492"/>
        <v>49.818711156145895</v>
      </c>
      <c r="O3990" s="79">
        <f t="shared" si="1492"/>
        <v>49.588793127433462</v>
      </c>
      <c r="P3990" s="79">
        <f t="shared" si="1492"/>
        <v>46.857600743690469</v>
      </c>
      <c r="Q3990" s="79">
        <f t="shared" si="1492"/>
        <v>48.488625236976922</v>
      </c>
      <c r="R3990" s="79">
        <f t="shared" si="1492"/>
        <v>47.939170132415754</v>
      </c>
      <c r="S3990" s="79">
        <f t="shared" si="1492"/>
        <v>46.414234649592416</v>
      </c>
      <c r="T3990" s="79">
        <f t="shared" si="1492"/>
        <v>47.421065874164043</v>
      </c>
      <c r="U3990" s="79">
        <f t="shared" si="1492"/>
        <v>47.713058902191541</v>
      </c>
      <c r="V3990" s="79">
        <f t="shared" si="1492"/>
        <v>48.47015105094561</v>
      </c>
      <c r="W3990" s="79">
        <f t="shared" si="1492"/>
        <v>51.429592639702904</v>
      </c>
      <c r="X3990" s="79">
        <f t="shared" si="1492"/>
        <v>52.919554717388806</v>
      </c>
      <c r="Y3990" s="79">
        <f>SQRT(Y3984*Y3984+Y3985*Y3985)/Y3945/1.73</f>
        <v>52.886017000336317</v>
      </c>
      <c r="Z3990" s="79">
        <f t="shared" si="1492"/>
        <v>51.309844604646813</v>
      </c>
      <c r="AA3990" s="181">
        <f t="shared" si="1492"/>
        <v>44.615093562651609</v>
      </c>
      <c r="AB3990" s="398">
        <f t="shared" si="1492"/>
        <v>40.07855663712828</v>
      </c>
      <c r="AC3990" s="109">
        <f>AVERAGE(E3990:AB3990)</f>
        <v>42.985708573655224</v>
      </c>
      <c r="AD3990" s="78">
        <f>(AC3986-AC3990)/AC3986</f>
        <v>-6.4946397733905451E-3</v>
      </c>
      <c r="AE3990" s="79"/>
      <c r="AF3990" s="80"/>
      <c r="AJ3990" s="2"/>
      <c r="AK3990" s="14"/>
      <c r="AL3990" s="15"/>
      <c r="AM3990" s="14"/>
    </row>
    <row r="3991" spans="1:42" x14ac:dyDescent="0.25">
      <c r="A3991" s="3677" t="s">
        <v>699</v>
      </c>
      <c r="B3991" s="3559" t="s">
        <v>536</v>
      </c>
      <c r="C3991" s="125" t="s">
        <v>14</v>
      </c>
      <c r="D3991" s="108" t="s">
        <v>941</v>
      </c>
      <c r="E3991" s="328">
        <v>850.4</v>
      </c>
      <c r="F3991" s="324">
        <v>731.2</v>
      </c>
      <c r="G3991" s="324">
        <v>753.6</v>
      </c>
      <c r="H3991" s="324">
        <v>744</v>
      </c>
      <c r="I3991" s="324">
        <v>756</v>
      </c>
      <c r="J3991" s="324">
        <v>867.2</v>
      </c>
      <c r="K3991" s="324">
        <v>1032.8</v>
      </c>
      <c r="L3991" s="324">
        <v>1223.2</v>
      </c>
      <c r="M3991" s="324">
        <v>1467.2</v>
      </c>
      <c r="N3991" s="324">
        <v>1654.4</v>
      </c>
      <c r="O3991" s="324">
        <v>1718.4</v>
      </c>
      <c r="P3991" s="324">
        <v>1746.4</v>
      </c>
      <c r="Q3991" s="324">
        <v>1707.2</v>
      </c>
      <c r="R3991" s="324">
        <v>1672</v>
      </c>
      <c r="S3991" s="324">
        <v>1704.8</v>
      </c>
      <c r="T3991" s="324">
        <v>1738.4</v>
      </c>
      <c r="U3991" s="324">
        <v>1700.8</v>
      </c>
      <c r="V3991" s="324">
        <v>1599.2</v>
      </c>
      <c r="W3991" s="324">
        <v>1500</v>
      </c>
      <c r="X3991" s="324">
        <v>1337.6</v>
      </c>
      <c r="Y3991" s="324">
        <v>1412.8</v>
      </c>
      <c r="Z3991" s="324">
        <v>1728.8</v>
      </c>
      <c r="AA3991" s="324">
        <v>1583.2</v>
      </c>
      <c r="AB3991" s="534">
        <v>1422.4</v>
      </c>
      <c r="AC3991" s="134">
        <f>SUM(E3991:AB3991)</f>
        <v>32652</v>
      </c>
      <c r="AD3991" s="70"/>
      <c r="AE3991" s="71">
        <v>100</v>
      </c>
      <c r="AF3991" s="72">
        <v>80</v>
      </c>
      <c r="AJ3991" s="1186"/>
      <c r="AK3991" s="434"/>
      <c r="AL3991" s="433"/>
      <c r="AM3991" s="15"/>
    </row>
    <row r="3992" spans="1:42" x14ac:dyDescent="0.25">
      <c r="A3992" s="3678"/>
      <c r="B3992" s="3560"/>
      <c r="C3992" s="123" t="s">
        <v>15</v>
      </c>
      <c r="D3992" s="108" t="s">
        <v>941</v>
      </c>
      <c r="E3992" s="310">
        <v>118.4</v>
      </c>
      <c r="F3992" s="311">
        <v>93.6</v>
      </c>
      <c r="G3992" s="311">
        <v>98.4</v>
      </c>
      <c r="H3992" s="311">
        <v>98.4</v>
      </c>
      <c r="I3992" s="311">
        <v>100.8</v>
      </c>
      <c r="J3992" s="311">
        <v>132</v>
      </c>
      <c r="K3992" s="311">
        <v>148.80000000000001</v>
      </c>
      <c r="L3992" s="311">
        <v>191.2</v>
      </c>
      <c r="M3992" s="311">
        <v>251.2</v>
      </c>
      <c r="N3992" s="311">
        <v>285.60000000000002</v>
      </c>
      <c r="O3992" s="311">
        <v>303.2</v>
      </c>
      <c r="P3992" s="311">
        <v>302.39999999999998</v>
      </c>
      <c r="Q3992" s="311">
        <v>306.39999999999998</v>
      </c>
      <c r="R3992" s="311">
        <v>299.2</v>
      </c>
      <c r="S3992" s="311">
        <v>324.8</v>
      </c>
      <c r="T3992" s="311">
        <v>301.60000000000002</v>
      </c>
      <c r="U3992" s="311">
        <v>285.60000000000002</v>
      </c>
      <c r="V3992" s="311">
        <v>275.2</v>
      </c>
      <c r="W3992" s="311">
        <v>256.8</v>
      </c>
      <c r="X3992" s="311">
        <v>220.8</v>
      </c>
      <c r="Y3992" s="311">
        <v>236.8</v>
      </c>
      <c r="Z3992" s="311">
        <v>256</v>
      </c>
      <c r="AA3992" s="311">
        <v>232.8</v>
      </c>
      <c r="AB3992" s="397">
        <v>219.2</v>
      </c>
      <c r="AC3992" s="107">
        <f>SUM(E3992:AB3992)</f>
        <v>5339.2</v>
      </c>
      <c r="AD3992" s="73"/>
      <c r="AE3992" s="155"/>
      <c r="AF3992" s="74"/>
      <c r="AJ3992" s="1"/>
      <c r="AK3992" s="15"/>
      <c r="AL3992" s="15"/>
      <c r="AM3992" s="15"/>
    </row>
    <row r="3993" spans="1:42" x14ac:dyDescent="0.25">
      <c r="A3993" s="3678"/>
      <c r="B3993" s="3560"/>
      <c r="C3993" s="123" t="s">
        <v>16</v>
      </c>
      <c r="D3993" s="108" t="s">
        <v>55</v>
      </c>
      <c r="E3993" s="1725">
        <v>40</v>
      </c>
      <c r="F3993" s="1726">
        <v>39</v>
      </c>
      <c r="G3993" s="1726">
        <v>41</v>
      </c>
      <c r="H3993" s="1727">
        <v>41</v>
      </c>
      <c r="I3993" s="1727">
        <v>43</v>
      </c>
      <c r="J3993" s="1727">
        <v>50</v>
      </c>
      <c r="K3993" s="1727">
        <v>64</v>
      </c>
      <c r="L3993" s="1727">
        <v>72</v>
      </c>
      <c r="M3993" s="1727">
        <v>91</v>
      </c>
      <c r="N3993" s="1727">
        <v>94</v>
      </c>
      <c r="O3993" s="1727">
        <v>97</v>
      </c>
      <c r="P3993" s="1727">
        <v>98</v>
      </c>
      <c r="Q3993" s="1727">
        <v>93</v>
      </c>
      <c r="R3993" s="1727">
        <v>90</v>
      </c>
      <c r="S3993" s="1727">
        <v>92</v>
      </c>
      <c r="T3993" s="1727">
        <v>96</v>
      </c>
      <c r="U3993" s="1727">
        <v>93</v>
      </c>
      <c r="V3993" s="1727">
        <v>85</v>
      </c>
      <c r="W3993" s="1727">
        <v>77</v>
      </c>
      <c r="X3993" s="1727">
        <v>71</v>
      </c>
      <c r="Y3993" s="1727">
        <v>105</v>
      </c>
      <c r="Z3993" s="1726">
        <v>94</v>
      </c>
      <c r="AA3993" s="1726">
        <v>86</v>
      </c>
      <c r="AB3993" s="1776">
        <v>77</v>
      </c>
      <c r="AC3993" s="107">
        <f>AVERAGE(E3993:AB3993)</f>
        <v>76.208333333333329</v>
      </c>
      <c r="AD3993" s="76"/>
      <c r="AE3993" s="76"/>
      <c r="AF3993" s="77"/>
      <c r="AJ3993" s="1"/>
      <c r="AK3993" s="15"/>
      <c r="AL3993" s="15"/>
      <c r="AM3993" s="15"/>
    </row>
    <row r="3994" spans="1:42" x14ac:dyDescent="0.25">
      <c r="A3994" s="3669"/>
      <c r="B3994" s="3504"/>
      <c r="C3994" s="123" t="s">
        <v>18</v>
      </c>
      <c r="D3994" s="108"/>
      <c r="E3994" s="316">
        <f t="shared" ref="E3994:AB3994" si="1493">E3992/E3991</f>
        <v>0.13922859830667922</v>
      </c>
      <c r="F3994" s="317">
        <f t="shared" si="1493"/>
        <v>0.12800875273522974</v>
      </c>
      <c r="G3994" s="317">
        <f t="shared" si="1493"/>
        <v>0.13057324840764331</v>
      </c>
      <c r="H3994" s="317">
        <f t="shared" si="1493"/>
        <v>0.13225806451612904</v>
      </c>
      <c r="I3994" s="317">
        <f t="shared" si="1493"/>
        <v>0.13333333333333333</v>
      </c>
      <c r="J3994" s="317">
        <f t="shared" si="1493"/>
        <v>0.15221402214022139</v>
      </c>
      <c r="K3994" s="317">
        <f t="shared" si="1493"/>
        <v>0.14407436096049575</v>
      </c>
      <c r="L3994" s="317">
        <f t="shared" si="1493"/>
        <v>0.15631131458469585</v>
      </c>
      <c r="M3994" s="317">
        <f t="shared" si="1493"/>
        <v>0.17121046892039257</v>
      </c>
      <c r="N3994" s="317">
        <f t="shared" si="1493"/>
        <v>0.17263056092843326</v>
      </c>
      <c r="O3994" s="317">
        <f t="shared" si="1493"/>
        <v>0.17644320297951582</v>
      </c>
      <c r="P3994" s="317">
        <f t="shared" si="1493"/>
        <v>0.17315620705451212</v>
      </c>
      <c r="Q3994" s="317">
        <f t="shared" si="1493"/>
        <v>0.17947516401124647</v>
      </c>
      <c r="R3994" s="317">
        <f t="shared" si="1493"/>
        <v>0.17894736842105263</v>
      </c>
      <c r="S3994" s="317">
        <f t="shared" si="1493"/>
        <v>0.19052088221492258</v>
      </c>
      <c r="T3994" s="317">
        <f t="shared" si="1493"/>
        <v>0.17349286700414174</v>
      </c>
      <c r="U3994" s="317">
        <f t="shared" si="1493"/>
        <v>0.16792097836312325</v>
      </c>
      <c r="V3994" s="317">
        <f t="shared" si="1493"/>
        <v>0.17208604302151073</v>
      </c>
      <c r="W3994" s="317">
        <f t="shared" si="1493"/>
        <v>0.17120000000000002</v>
      </c>
      <c r="X3994" s="317">
        <f t="shared" si="1493"/>
        <v>0.16507177033492826</v>
      </c>
      <c r="Y3994" s="317">
        <f>Y3992/Y3991</f>
        <v>0.16761041902604759</v>
      </c>
      <c r="Z3994" s="317">
        <f t="shared" si="1493"/>
        <v>0.14807959278111985</v>
      </c>
      <c r="AA3994" s="317">
        <f t="shared" si="1493"/>
        <v>0.14704396159676605</v>
      </c>
      <c r="AB3994" s="339">
        <f t="shared" si="1493"/>
        <v>0.15410573678290213</v>
      </c>
      <c r="AC3994" s="436">
        <f>MAX(E3994:AB3994)</f>
        <v>0.19052088221492258</v>
      </c>
      <c r="AD3994" s="73"/>
      <c r="AE3994" s="155"/>
      <c r="AF3994" s="74"/>
      <c r="AJ3994" s="1"/>
      <c r="AK3994" s="15"/>
      <c r="AL3994" s="15"/>
      <c r="AM3994" s="15"/>
    </row>
    <row r="3995" spans="1:42" x14ac:dyDescent="0.25">
      <c r="A3995" s="2059"/>
      <c r="B3995" s="2062"/>
      <c r="C3995" s="124" t="s">
        <v>117</v>
      </c>
      <c r="D3995" s="108"/>
      <c r="E3995" s="313"/>
      <c r="F3995" s="314"/>
      <c r="G3995" s="314"/>
      <c r="H3995" s="155"/>
      <c r="I3995" s="155"/>
      <c r="J3995" s="155"/>
      <c r="K3995" s="155"/>
      <c r="L3995" s="155"/>
      <c r="M3995" s="155"/>
      <c r="N3995" s="155"/>
      <c r="O3995" s="155"/>
      <c r="P3995" s="155"/>
      <c r="Q3995" s="155"/>
      <c r="R3995" s="155"/>
      <c r="S3995" s="155"/>
      <c r="T3995" s="155"/>
      <c r="U3995" s="155"/>
      <c r="V3995" s="155"/>
      <c r="W3995" s="155"/>
      <c r="X3995" s="155"/>
      <c r="Y3995" s="155"/>
      <c r="Z3995" s="314"/>
      <c r="AA3995" s="314"/>
      <c r="AB3995" s="870"/>
      <c r="AC3995" s="108"/>
      <c r="AD3995" s="73"/>
      <c r="AE3995" s="155"/>
      <c r="AF3995" s="74"/>
      <c r="AJ3995" s="1"/>
      <c r="AK3995" s="15"/>
      <c r="AL3995" s="15"/>
      <c r="AM3995" s="15"/>
    </row>
    <row r="3996" spans="1:42" s="183" customFormat="1" x14ac:dyDescent="0.25">
      <c r="A3996" s="2059"/>
      <c r="B3996" s="2062"/>
      <c r="C3996" s="124" t="s">
        <v>118</v>
      </c>
      <c r="D3996" s="108"/>
      <c r="E3996" s="313"/>
      <c r="F3996" s="314"/>
      <c r="G3996" s="314"/>
      <c r="H3996" s="155"/>
      <c r="I3996" s="155"/>
      <c r="J3996" s="155"/>
      <c r="K3996" s="155"/>
      <c r="L3996" s="155"/>
      <c r="M3996" s="155"/>
      <c r="N3996" s="155"/>
      <c r="O3996" s="155"/>
      <c r="P3996" s="155"/>
      <c r="Q3996" s="155"/>
      <c r="R3996" s="155"/>
      <c r="S3996" s="155"/>
      <c r="T3996" s="155"/>
      <c r="U3996" s="155"/>
      <c r="V3996" s="155"/>
      <c r="W3996" s="155"/>
      <c r="X3996" s="155"/>
      <c r="Y3996" s="155"/>
      <c r="Z3996" s="314"/>
      <c r="AA3996" s="314"/>
      <c r="AB3996" s="870"/>
      <c r="AC3996" s="108"/>
      <c r="AD3996" s="73"/>
      <c r="AE3996" s="155"/>
      <c r="AF3996" s="74"/>
      <c r="AH3996" s="784"/>
      <c r="AI3996" s="785"/>
      <c r="AJ3996" s="785"/>
      <c r="AK3996" s="785"/>
      <c r="AL3996" s="786"/>
      <c r="AM3996" s="786"/>
      <c r="AN3996" s="191"/>
      <c r="AO3996" s="191"/>
      <c r="AP3996" s="191"/>
    </row>
    <row r="3997" spans="1:42" ht="16.5" thickBot="1" x14ac:dyDescent="0.3">
      <c r="A3997" s="3537" t="s">
        <v>43</v>
      </c>
      <c r="B3997" s="3538"/>
      <c r="C3997" s="3539"/>
      <c r="D3997" s="114"/>
      <c r="E3997" s="180">
        <f>SQRT(E3991*E3991+E3992*E3992)/E3945/1.73</f>
        <v>48.231504404066456</v>
      </c>
      <c r="F3997" s="181">
        <f t="shared" ref="F3997:AB3997" si="1494">SQRT(F3991*F3991+F3992*F3992)/F3945/1.73</f>
        <v>41.20965032552305</v>
      </c>
      <c r="G3997" s="181">
        <f t="shared" si="1494"/>
        <v>42.733915826559453</v>
      </c>
      <c r="H3997" s="79">
        <f t="shared" si="1494"/>
        <v>42.075928702220928</v>
      </c>
      <c r="I3997" s="79">
        <f t="shared" si="1494"/>
        <v>42.719137647379036</v>
      </c>
      <c r="J3997" s="79">
        <f t="shared" si="1494"/>
        <v>49.41963289823677</v>
      </c>
      <c r="K3997" s="79">
        <f t="shared" si="1494"/>
        <v>59.24935422539091</v>
      </c>
      <c r="L3997" s="79">
        <f t="shared" si="1494"/>
        <v>70.785131267630248</v>
      </c>
      <c r="M3997" s="79">
        <f t="shared" si="1494"/>
        <v>84.191074739082765</v>
      </c>
      <c r="N3997" s="79">
        <f t="shared" si="1494"/>
        <v>94.95552571962989</v>
      </c>
      <c r="O3997" s="79">
        <f t="shared" si="1494"/>
        <v>98.789228588619252</v>
      </c>
      <c r="P3997" s="79">
        <f t="shared" si="1494"/>
        <v>99.659693789483043</v>
      </c>
      <c r="Q3997" s="79">
        <f t="shared" si="1494"/>
        <v>98.004716578660933</v>
      </c>
      <c r="R3997" s="79">
        <f t="shared" si="1494"/>
        <v>95.322946180786005</v>
      </c>
      <c r="S3997" s="79">
        <f t="shared" si="1494"/>
        <v>97.678563316107315</v>
      </c>
      <c r="T3997" s="79">
        <f t="shared" si="1494"/>
        <v>99.208787456524604</v>
      </c>
      <c r="U3997" s="79">
        <f t="shared" si="1494"/>
        <v>96.973326073786183</v>
      </c>
      <c r="V3997" s="79">
        <f t="shared" si="1494"/>
        <v>91.154568537076969</v>
      </c>
      <c r="W3997" s="79">
        <f t="shared" si="1494"/>
        <v>85.321693818759016</v>
      </c>
      <c r="X3997" s="79">
        <f t="shared" si="1494"/>
        <v>75.422757657078321</v>
      </c>
      <c r="Y3997" s="79">
        <f>SQRT(Y3991*Y3991+Y3992*Y3992)/Y3945/1.73</f>
        <v>79.772551679306773</v>
      </c>
      <c r="Z3997" s="181">
        <f t="shared" si="1494"/>
        <v>98.460343603234122</v>
      </c>
      <c r="AA3997" s="181">
        <f t="shared" si="1494"/>
        <v>89.804387691012778</v>
      </c>
      <c r="AB3997" s="398">
        <f t="shared" si="1494"/>
        <v>80.688869541074936</v>
      </c>
      <c r="AC3997" s="109">
        <f>AVERAGE(E3997:AB3997)</f>
        <v>77.576387094467918</v>
      </c>
      <c r="AD3997" s="78">
        <f>(AC3993-AC3997)/AC3993</f>
        <v>-1.795149823249325E-2</v>
      </c>
      <c r="AE3997" s="79"/>
      <c r="AF3997" s="80"/>
      <c r="AJ3997" s="2"/>
      <c r="AK3997" s="14"/>
      <c r="AL3997" s="15"/>
      <c r="AM3997" s="14"/>
    </row>
    <row r="3998" spans="1:42" x14ac:dyDescent="0.25">
      <c r="A3998" s="3677" t="s">
        <v>700</v>
      </c>
      <c r="B3998" s="3559" t="s">
        <v>704</v>
      </c>
      <c r="C3998" s="121" t="s">
        <v>14</v>
      </c>
      <c r="D3998" s="113" t="s">
        <v>941</v>
      </c>
      <c r="E3998" s="309">
        <v>3.2</v>
      </c>
      <c r="F3998" s="71">
        <v>3.4</v>
      </c>
      <c r="G3998" s="71">
        <v>3.4</v>
      </c>
      <c r="H3998" s="71">
        <v>3.6</v>
      </c>
      <c r="I3998" s="71">
        <v>3.4</v>
      </c>
      <c r="J3998" s="71">
        <v>3.4</v>
      </c>
      <c r="K3998" s="71">
        <v>3.2</v>
      </c>
      <c r="L3998" s="71">
        <v>3.4</v>
      </c>
      <c r="M3998" s="71">
        <v>3</v>
      </c>
      <c r="N3998" s="71">
        <v>3.4</v>
      </c>
      <c r="O3998" s="71">
        <v>3.4</v>
      </c>
      <c r="P3998" s="71">
        <v>4</v>
      </c>
      <c r="Q3998" s="71">
        <v>4.2</v>
      </c>
      <c r="R3998" s="71">
        <v>4</v>
      </c>
      <c r="S3998" s="71">
        <v>4</v>
      </c>
      <c r="T3998" s="71">
        <v>4</v>
      </c>
      <c r="U3998" s="71">
        <v>3.6</v>
      </c>
      <c r="V3998" s="71">
        <v>4.4000000000000004</v>
      </c>
      <c r="W3998" s="71">
        <v>4</v>
      </c>
      <c r="X3998" s="71">
        <v>4.4000000000000004</v>
      </c>
      <c r="Y3998" s="71">
        <v>3.6</v>
      </c>
      <c r="Z3998" s="71">
        <v>2.2000000000000002</v>
      </c>
      <c r="AA3998" s="71">
        <v>2.2000000000000002</v>
      </c>
      <c r="AB3998" s="396">
        <v>2.2000000000000002</v>
      </c>
      <c r="AC3998" s="106">
        <f>SUM(E3998:AB3998)</f>
        <v>83.600000000000009</v>
      </c>
      <c r="AD3998" s="70"/>
      <c r="AE3998" s="71">
        <v>100</v>
      </c>
      <c r="AF3998" s="72">
        <v>20</v>
      </c>
      <c r="AJ3998" s="1186"/>
      <c r="AK3998" s="434"/>
      <c r="AL3998" s="433"/>
      <c r="AM3998" s="15"/>
    </row>
    <row r="3999" spans="1:42" x14ac:dyDescent="0.25">
      <c r="A3999" s="3678"/>
      <c r="B3999" s="3560"/>
      <c r="C3999" s="123" t="s">
        <v>15</v>
      </c>
      <c r="D3999" s="108" t="s">
        <v>941</v>
      </c>
      <c r="E3999" s="310">
        <v>2.2000000000000002</v>
      </c>
      <c r="F3999" s="311">
        <v>2</v>
      </c>
      <c r="G3999" s="311">
        <v>2.2000000000000002</v>
      </c>
      <c r="H3999" s="311">
        <v>2.2000000000000002</v>
      </c>
      <c r="I3999" s="311">
        <v>2.2000000000000002</v>
      </c>
      <c r="J3999" s="311">
        <v>2.2000000000000002</v>
      </c>
      <c r="K3999" s="311">
        <v>1.6</v>
      </c>
      <c r="L3999" s="311">
        <v>1.6</v>
      </c>
      <c r="M3999" s="311">
        <v>1.8</v>
      </c>
      <c r="N3999" s="311">
        <v>1.8</v>
      </c>
      <c r="O3999" s="311">
        <v>2.4</v>
      </c>
      <c r="P3999" s="311">
        <v>3.8</v>
      </c>
      <c r="Q3999" s="311">
        <v>3.6</v>
      </c>
      <c r="R3999" s="311">
        <v>3.8</v>
      </c>
      <c r="S3999" s="311">
        <v>4.2</v>
      </c>
      <c r="T3999" s="311">
        <v>3.8</v>
      </c>
      <c r="U3999" s="311">
        <v>4.2</v>
      </c>
      <c r="V3999" s="311">
        <v>4</v>
      </c>
      <c r="W3999" s="311">
        <v>4.2</v>
      </c>
      <c r="X3999" s="311">
        <v>4.2</v>
      </c>
      <c r="Y3999" s="311">
        <v>4.8</v>
      </c>
      <c r="Z3999" s="311">
        <v>5.2</v>
      </c>
      <c r="AA3999" s="311">
        <v>5.2</v>
      </c>
      <c r="AB3999" s="397">
        <v>5.2</v>
      </c>
      <c r="AC3999" s="107">
        <f>SUM(E3999:AB3999)</f>
        <v>78.400000000000006</v>
      </c>
      <c r="AD3999" s="73"/>
      <c r="AE3999" s="155"/>
      <c r="AF3999" s="74"/>
      <c r="AJ3999" s="1"/>
      <c r="AK3999" s="15"/>
      <c r="AL3999" s="15"/>
      <c r="AM3999" s="15"/>
    </row>
    <row r="4000" spans="1:42" x14ac:dyDescent="0.25">
      <c r="A4000" s="3678"/>
      <c r="B4000" s="3560"/>
      <c r="C4000" s="123" t="s">
        <v>16</v>
      </c>
      <c r="D4000" s="108" t="s">
        <v>55</v>
      </c>
      <c r="E4000" s="1479">
        <v>1.4</v>
      </c>
      <c r="F4000" s="1474">
        <v>1.5</v>
      </c>
      <c r="G4000" s="1474">
        <v>1.3</v>
      </c>
      <c r="H4000" s="330">
        <v>1.4</v>
      </c>
      <c r="I4000" s="330">
        <v>1.4</v>
      </c>
      <c r="J4000" s="330">
        <v>1.5</v>
      </c>
      <c r="K4000" s="330">
        <v>1.5</v>
      </c>
      <c r="L4000" s="330">
        <v>1.4</v>
      </c>
      <c r="M4000" s="330">
        <v>1.4</v>
      </c>
      <c r="N4000" s="330">
        <v>1.4</v>
      </c>
      <c r="O4000" s="330">
        <v>1.5</v>
      </c>
      <c r="P4000" s="330">
        <v>1.5</v>
      </c>
      <c r="Q4000" s="330">
        <v>1.5</v>
      </c>
      <c r="R4000" s="330">
        <v>1.7</v>
      </c>
      <c r="S4000" s="330">
        <v>1.5</v>
      </c>
      <c r="T4000" s="330">
        <v>1.4</v>
      </c>
      <c r="U4000" s="330">
        <v>1.7</v>
      </c>
      <c r="V4000" s="330">
        <v>1.8</v>
      </c>
      <c r="W4000" s="330">
        <v>1.9</v>
      </c>
      <c r="X4000" s="330">
        <v>1.4</v>
      </c>
      <c r="Y4000" s="330">
        <v>1.4</v>
      </c>
      <c r="Z4000" s="1474">
        <v>1.5</v>
      </c>
      <c r="AA4000" s="1474">
        <v>1.3</v>
      </c>
      <c r="AB4000" s="1502">
        <v>1.4</v>
      </c>
      <c r="AC4000" s="2186">
        <v>0</v>
      </c>
      <c r="AD4000" s="76"/>
      <c r="AE4000" s="76"/>
      <c r="AF4000" s="77"/>
      <c r="AJ4000" s="1"/>
      <c r="AK4000" s="15"/>
      <c r="AL4000" s="15"/>
      <c r="AM4000" s="15"/>
    </row>
    <row r="4001" spans="1:42" ht="16.5" thickBot="1" x14ac:dyDescent="0.3">
      <c r="A4001" s="3682"/>
      <c r="B4001" s="3572"/>
      <c r="C4001" s="126" t="s">
        <v>18</v>
      </c>
      <c r="D4001" s="114"/>
      <c r="E4001" s="320">
        <f t="shared" ref="E4001:AB4001" si="1495">E3999/E3998</f>
        <v>0.6875</v>
      </c>
      <c r="F4001" s="321">
        <f t="shared" si="1495"/>
        <v>0.58823529411764708</v>
      </c>
      <c r="G4001" s="321">
        <f t="shared" si="1495"/>
        <v>0.6470588235294118</v>
      </c>
      <c r="H4001" s="321">
        <f t="shared" si="1495"/>
        <v>0.61111111111111116</v>
      </c>
      <c r="I4001" s="321">
        <f t="shared" si="1495"/>
        <v>0.6470588235294118</v>
      </c>
      <c r="J4001" s="321">
        <f t="shared" si="1495"/>
        <v>0.6470588235294118</v>
      </c>
      <c r="K4001" s="321">
        <f t="shared" si="1495"/>
        <v>0.5</v>
      </c>
      <c r="L4001" s="321">
        <f t="shared" si="1495"/>
        <v>0.4705882352941177</v>
      </c>
      <c r="M4001" s="321">
        <f t="shared" si="1495"/>
        <v>0.6</v>
      </c>
      <c r="N4001" s="321">
        <f t="shared" si="1495"/>
        <v>0.52941176470588236</v>
      </c>
      <c r="O4001" s="321">
        <f t="shared" si="1495"/>
        <v>0.70588235294117652</v>
      </c>
      <c r="P4001" s="321">
        <f t="shared" si="1495"/>
        <v>0.95</v>
      </c>
      <c r="Q4001" s="321">
        <f t="shared" si="1495"/>
        <v>0.8571428571428571</v>
      </c>
      <c r="R4001" s="321">
        <f t="shared" si="1495"/>
        <v>0.95</v>
      </c>
      <c r="S4001" s="321">
        <f t="shared" si="1495"/>
        <v>1.05</v>
      </c>
      <c r="T4001" s="321">
        <f t="shared" si="1495"/>
        <v>0.95</v>
      </c>
      <c r="U4001" s="321">
        <f t="shared" si="1495"/>
        <v>1.1666666666666667</v>
      </c>
      <c r="V4001" s="321">
        <f t="shared" si="1495"/>
        <v>0.90909090909090906</v>
      </c>
      <c r="W4001" s="321">
        <f t="shared" si="1495"/>
        <v>1.05</v>
      </c>
      <c r="X4001" s="321">
        <f t="shared" si="1495"/>
        <v>0.95454545454545447</v>
      </c>
      <c r="Y4001" s="321">
        <f>Y3999/Y3998</f>
        <v>1.3333333333333333</v>
      </c>
      <c r="Z4001" s="321">
        <f t="shared" si="1495"/>
        <v>2.3636363636363633</v>
      </c>
      <c r="AA4001" s="321">
        <f t="shared" si="1495"/>
        <v>2.3636363636363633</v>
      </c>
      <c r="AB4001" s="809">
        <f t="shared" si="1495"/>
        <v>2.3636363636363633</v>
      </c>
      <c r="AC4001" s="457">
        <f>MAX(E4001:AB4001)</f>
        <v>2.3636363636363633</v>
      </c>
      <c r="AD4001" s="73"/>
      <c r="AE4001" s="155"/>
      <c r="AF4001" s="74"/>
      <c r="AJ4001" s="1"/>
      <c r="AK4001" s="15"/>
      <c r="AL4001" s="15"/>
      <c r="AM4001" s="15"/>
    </row>
    <row r="4002" spans="1:42" x14ac:dyDescent="0.25">
      <c r="A4002" s="2049"/>
      <c r="B4002" s="2052"/>
      <c r="C4002" s="360" t="s">
        <v>117</v>
      </c>
      <c r="D4002" s="122"/>
      <c r="E4002" s="138"/>
      <c r="F4002" s="136"/>
      <c r="G4002" s="136"/>
      <c r="H4002" s="91"/>
      <c r="I4002" s="91"/>
      <c r="J4002" s="91"/>
      <c r="K4002" s="91"/>
      <c r="L4002" s="91"/>
      <c r="M4002" s="91"/>
      <c r="N4002" s="91"/>
      <c r="O4002" s="91"/>
      <c r="P4002" s="91"/>
      <c r="Q4002" s="91"/>
      <c r="R4002" s="91"/>
      <c r="S4002" s="91"/>
      <c r="T4002" s="91"/>
      <c r="U4002" s="91"/>
      <c r="V4002" s="91"/>
      <c r="W4002" s="91"/>
      <c r="X4002" s="91"/>
      <c r="Y4002" s="91"/>
      <c r="Z4002" s="136"/>
      <c r="AA4002" s="136"/>
      <c r="AB4002" s="477"/>
      <c r="AC4002" s="122"/>
      <c r="AD4002" s="73"/>
      <c r="AE4002" s="155"/>
      <c r="AF4002" s="74"/>
      <c r="AJ4002" s="1"/>
      <c r="AK4002" s="15"/>
      <c r="AL4002" s="15"/>
      <c r="AM4002" s="15"/>
    </row>
    <row r="4003" spans="1:42" s="183" customFormat="1" x14ac:dyDescent="0.25">
      <c r="A4003" s="2059"/>
      <c r="B4003" s="2062"/>
      <c r="C4003" s="124" t="s">
        <v>118</v>
      </c>
      <c r="D4003" s="108"/>
      <c r="E4003" s="313"/>
      <c r="F4003" s="314"/>
      <c r="G4003" s="314"/>
      <c r="H4003" s="155"/>
      <c r="I4003" s="155"/>
      <c r="J4003" s="155"/>
      <c r="K4003" s="155"/>
      <c r="L4003" s="155"/>
      <c r="M4003" s="155"/>
      <c r="N4003" s="155"/>
      <c r="O4003" s="155"/>
      <c r="P4003" s="155"/>
      <c r="Q4003" s="155"/>
      <c r="R4003" s="155"/>
      <c r="S4003" s="155"/>
      <c r="T4003" s="155"/>
      <c r="U4003" s="155"/>
      <c r="V4003" s="155"/>
      <c r="W4003" s="155"/>
      <c r="X4003" s="155"/>
      <c r="Y4003" s="155"/>
      <c r="Z4003" s="314"/>
      <c r="AA4003" s="314"/>
      <c r="AB4003" s="870"/>
      <c r="AC4003" s="108"/>
      <c r="AD4003" s="73"/>
      <c r="AE4003" s="155"/>
      <c r="AF4003" s="74"/>
      <c r="AH4003" s="784"/>
      <c r="AI4003" s="785"/>
      <c r="AJ4003" s="785"/>
      <c r="AK4003" s="785"/>
      <c r="AL4003" s="786"/>
      <c r="AM4003" s="786"/>
      <c r="AN4003" s="191"/>
      <c r="AO4003" s="191"/>
      <c r="AP4003" s="191"/>
    </row>
    <row r="4004" spans="1:42" ht="16.5" thickBot="1" x14ac:dyDescent="0.3">
      <c r="A4004" s="3537" t="s">
        <v>43</v>
      </c>
      <c r="B4004" s="3538"/>
      <c r="C4004" s="3539"/>
      <c r="D4004" s="128"/>
      <c r="E4004" s="180">
        <f>SQRT(E3998*E3998+E3999*E3999)/E3945/1.73</f>
        <v>0.21814195092544647</v>
      </c>
      <c r="F4004" s="181">
        <f t="shared" ref="F4004:AB4004" si="1496">SQRT(F3998*F3998+F3999*F3999)/F3945/1.73</f>
        <v>0.22051500903742155</v>
      </c>
      <c r="G4004" s="181">
        <f t="shared" si="1496"/>
        <v>0.22771031613455148</v>
      </c>
      <c r="H4004" s="79">
        <f t="shared" si="1496"/>
        <v>0.23654034872399526</v>
      </c>
      <c r="I4004" s="79">
        <f t="shared" si="1496"/>
        <v>0.22682771800999893</v>
      </c>
      <c r="J4004" s="79">
        <f t="shared" si="1496"/>
        <v>0.22815419589309835</v>
      </c>
      <c r="K4004" s="79">
        <f t="shared" si="1496"/>
        <v>0.20314732298395721</v>
      </c>
      <c r="L4004" s="79">
        <f t="shared" si="1496"/>
        <v>0.21484244670538452</v>
      </c>
      <c r="M4004" s="79">
        <f t="shared" si="1496"/>
        <v>0.19787626759879076</v>
      </c>
      <c r="N4004" s="79">
        <f t="shared" si="1496"/>
        <v>0.21758745813684313</v>
      </c>
      <c r="O4004" s="79">
        <f t="shared" si="1496"/>
        <v>0.23561454594197925</v>
      </c>
      <c r="P4004" s="79">
        <f t="shared" si="1496"/>
        <v>0.31022950955070105</v>
      </c>
      <c r="Q4004" s="79">
        <f t="shared" si="1496"/>
        <v>0.31256401462183264</v>
      </c>
      <c r="R4004" s="79">
        <f t="shared" si="1496"/>
        <v>0.30962712215351523</v>
      </c>
      <c r="S4004" s="79">
        <f t="shared" si="1496"/>
        <v>0.32644607167179784</v>
      </c>
      <c r="T4004" s="79">
        <f t="shared" si="1496"/>
        <v>0.31022950955070105</v>
      </c>
      <c r="U4004" s="79">
        <f t="shared" si="1496"/>
        <v>0.31104376163242692</v>
      </c>
      <c r="V4004" s="79">
        <f t="shared" si="1496"/>
        <v>0.33403705819822843</v>
      </c>
      <c r="W4004" s="79">
        <f t="shared" si="1496"/>
        <v>0.32517954957025841</v>
      </c>
      <c r="X4004" s="79">
        <f t="shared" si="1496"/>
        <v>0.33840690138351232</v>
      </c>
      <c r="Y4004" s="79">
        <f>SQRT(Y3998*Y3998+Y3999*Y3999)/Y3945/1.73</f>
        <v>0.33412409368839585</v>
      </c>
      <c r="Z4004" s="181">
        <f t="shared" si="1496"/>
        <v>0.31810148201090954</v>
      </c>
      <c r="AA4004" s="181">
        <f t="shared" si="1496"/>
        <v>0.31686613644970213</v>
      </c>
      <c r="AB4004" s="398">
        <f t="shared" si="1496"/>
        <v>0.31655879781105062</v>
      </c>
      <c r="AC4004" s="109">
        <f>AVERAGE(E4004:AB4004)</f>
        <v>0.2745988161826875</v>
      </c>
      <c r="AD4004" s="78" t="e">
        <f>(AC4000-AC4004)/AC4000</f>
        <v>#DIV/0!</v>
      </c>
      <c r="AE4004" s="79"/>
      <c r="AF4004" s="80"/>
      <c r="AJ4004" s="2"/>
      <c r="AK4004" s="14"/>
      <c r="AL4004" s="15"/>
      <c r="AM4004" s="14"/>
    </row>
    <row r="4005" spans="1:42" x14ac:dyDescent="0.25">
      <c r="A4005" s="3677" t="s">
        <v>1070</v>
      </c>
      <c r="B4005" s="3559" t="s">
        <v>1068</v>
      </c>
      <c r="C4005" s="121" t="s">
        <v>14</v>
      </c>
      <c r="D4005" s="113" t="s">
        <v>941</v>
      </c>
      <c r="E4005" s="309">
        <v>3694.8</v>
      </c>
      <c r="F4005" s="71">
        <v>3731.4</v>
      </c>
      <c r="G4005" s="71">
        <v>3707.4</v>
      </c>
      <c r="H4005" s="71">
        <v>3722.4</v>
      </c>
      <c r="I4005" s="71">
        <v>3668.4</v>
      </c>
      <c r="J4005" s="71">
        <v>3676.2</v>
      </c>
      <c r="K4005" s="71">
        <v>3613.8</v>
      </c>
      <c r="L4005" s="71">
        <v>3682.8</v>
      </c>
      <c r="M4005" s="71">
        <v>3622.8</v>
      </c>
      <c r="N4005" s="71">
        <v>3711</v>
      </c>
      <c r="O4005" s="71">
        <v>3696.6</v>
      </c>
      <c r="P4005" s="71">
        <v>3690.6</v>
      </c>
      <c r="Q4005" s="71">
        <v>3733.8</v>
      </c>
      <c r="R4005" s="71">
        <v>3422.4</v>
      </c>
      <c r="S4005" s="71">
        <v>3725.4</v>
      </c>
      <c r="T4005" s="71">
        <v>3743.4</v>
      </c>
      <c r="U4005" s="71">
        <v>3669.6</v>
      </c>
      <c r="V4005" s="71">
        <v>3732</v>
      </c>
      <c r="W4005" s="71">
        <v>3701.4</v>
      </c>
      <c r="X4005" s="71">
        <v>3728.4</v>
      </c>
      <c r="Y4005" s="71">
        <v>3640.2</v>
      </c>
      <c r="Z4005" s="71">
        <v>3660</v>
      </c>
      <c r="AA4005" s="71">
        <v>3741</v>
      </c>
      <c r="AB4005" s="396">
        <v>3644.4</v>
      </c>
      <c r="AC4005" s="106">
        <f>SUM(E4005:AB4005)</f>
        <v>88360.199999999983</v>
      </c>
      <c r="AD4005" s="70"/>
      <c r="AE4005" s="71">
        <v>100</v>
      </c>
      <c r="AF4005" s="72">
        <v>60</v>
      </c>
      <c r="AJ4005" s="1186"/>
      <c r="AK4005" s="434"/>
      <c r="AL4005" s="433"/>
      <c r="AM4005" s="15"/>
    </row>
    <row r="4006" spans="1:42" x14ac:dyDescent="0.25">
      <c r="A4006" s="3678"/>
      <c r="B4006" s="3560"/>
      <c r="C4006" s="123" t="s">
        <v>15</v>
      </c>
      <c r="D4006" s="108" t="s">
        <v>941</v>
      </c>
      <c r="E4006" s="310">
        <v>933</v>
      </c>
      <c r="F4006" s="311">
        <v>932.4</v>
      </c>
      <c r="G4006" s="311">
        <v>899.4</v>
      </c>
      <c r="H4006" s="311">
        <v>901.8</v>
      </c>
      <c r="I4006" s="311">
        <v>879</v>
      </c>
      <c r="J4006" s="311">
        <v>886.8</v>
      </c>
      <c r="K4006" s="311">
        <v>917.4</v>
      </c>
      <c r="L4006" s="311">
        <v>949.2</v>
      </c>
      <c r="M4006" s="311">
        <v>932.4</v>
      </c>
      <c r="N4006" s="311">
        <v>959.4</v>
      </c>
      <c r="O4006" s="311">
        <v>966</v>
      </c>
      <c r="P4006" s="311">
        <v>942.6</v>
      </c>
      <c r="Q4006" s="311">
        <v>945</v>
      </c>
      <c r="R4006" s="311">
        <v>875.4</v>
      </c>
      <c r="S4006" s="311">
        <v>890.4</v>
      </c>
      <c r="T4006" s="311">
        <v>912.6</v>
      </c>
      <c r="U4006" s="311">
        <v>905.4</v>
      </c>
      <c r="V4006" s="311">
        <v>916.2</v>
      </c>
      <c r="W4006" s="311">
        <v>882</v>
      </c>
      <c r="X4006" s="311">
        <v>900</v>
      </c>
      <c r="Y4006" s="311">
        <v>850.2</v>
      </c>
      <c r="Z4006" s="311">
        <v>913.8</v>
      </c>
      <c r="AA4006" s="311">
        <v>941.4</v>
      </c>
      <c r="AB4006" s="397">
        <v>911.4</v>
      </c>
      <c r="AC4006" s="107">
        <f>SUM(E4006:AB4006)</f>
        <v>21943.200000000001</v>
      </c>
      <c r="AD4006" s="73"/>
      <c r="AE4006" s="155"/>
      <c r="AF4006" s="74"/>
      <c r="AJ4006" s="1"/>
      <c r="AK4006" s="15"/>
      <c r="AL4006" s="15"/>
      <c r="AM4006" s="15"/>
    </row>
    <row r="4007" spans="1:42" x14ac:dyDescent="0.25">
      <c r="A4007" s="3678"/>
      <c r="B4007" s="3560"/>
      <c r="C4007" s="123" t="s">
        <v>16</v>
      </c>
      <c r="D4007" s="108" t="s">
        <v>55</v>
      </c>
      <c r="E4007" s="1479">
        <v>210</v>
      </c>
      <c r="F4007" s="1474">
        <v>217</v>
      </c>
      <c r="G4007" s="1474">
        <v>200</v>
      </c>
      <c r="H4007" s="330">
        <v>207</v>
      </c>
      <c r="I4007" s="330">
        <v>207</v>
      </c>
      <c r="J4007" s="330">
        <v>208</v>
      </c>
      <c r="K4007" s="330">
        <v>197</v>
      </c>
      <c r="L4007" s="330">
        <v>214</v>
      </c>
      <c r="M4007" s="330">
        <v>218</v>
      </c>
      <c r="N4007" s="330">
        <v>205</v>
      </c>
      <c r="O4007" s="330">
        <v>221</v>
      </c>
      <c r="P4007" s="330">
        <v>223</v>
      </c>
      <c r="Q4007" s="330">
        <v>199</v>
      </c>
      <c r="R4007" s="330">
        <v>210</v>
      </c>
      <c r="S4007" s="330">
        <v>218</v>
      </c>
      <c r="T4007" s="330">
        <v>217</v>
      </c>
      <c r="U4007" s="330">
        <v>213</v>
      </c>
      <c r="V4007" s="330">
        <v>215</v>
      </c>
      <c r="W4007" s="330">
        <v>212</v>
      </c>
      <c r="X4007" s="330">
        <v>198</v>
      </c>
      <c r="Y4007" s="330">
        <v>209</v>
      </c>
      <c r="Z4007" s="1474">
        <v>205</v>
      </c>
      <c r="AA4007" s="1474">
        <v>213</v>
      </c>
      <c r="AB4007" s="1502">
        <v>209</v>
      </c>
      <c r="AC4007" s="107">
        <f>AVERAGE(E4007:AB4007)</f>
        <v>210.20833333333334</v>
      </c>
      <c r="AD4007" s="76"/>
      <c r="AE4007" s="76"/>
      <c r="AF4007" s="77"/>
      <c r="AJ4007" s="1"/>
      <c r="AK4007" s="15"/>
      <c r="AL4007" s="15"/>
      <c r="AM4007" s="15"/>
    </row>
    <row r="4008" spans="1:42" ht="16.5" thickBot="1" x14ac:dyDescent="0.3">
      <c r="A4008" s="3682"/>
      <c r="B4008" s="3572"/>
      <c r="C4008" s="126" t="s">
        <v>18</v>
      </c>
      <c r="D4008" s="114"/>
      <c r="E4008" s="320">
        <f t="shared" ref="E4008:AB4008" si="1497">E4006/E4005</f>
        <v>0.25251705099058136</v>
      </c>
      <c r="F4008" s="321">
        <f t="shared" si="1497"/>
        <v>0.24987940183309212</v>
      </c>
      <c r="G4008" s="321">
        <f t="shared" si="1497"/>
        <v>0.24259588930247611</v>
      </c>
      <c r="H4008" s="321">
        <f t="shared" si="1497"/>
        <v>0.24226305609284332</v>
      </c>
      <c r="I4008" s="321">
        <f t="shared" si="1497"/>
        <v>0.23961400065423619</v>
      </c>
      <c r="J4008" s="321">
        <f t="shared" si="1497"/>
        <v>0.24122735433327894</v>
      </c>
      <c r="K4008" s="321">
        <f t="shared" si="1497"/>
        <v>0.25386020255686531</v>
      </c>
      <c r="L4008" s="321">
        <f t="shared" si="1497"/>
        <v>0.25773867709351578</v>
      </c>
      <c r="M4008" s="321">
        <f t="shared" si="1497"/>
        <v>0.25736999006293471</v>
      </c>
      <c r="N4008" s="321">
        <f t="shared" si="1497"/>
        <v>0.25852869846402587</v>
      </c>
      <c r="O4008" s="321">
        <f t="shared" si="1497"/>
        <v>0.26132121408862197</v>
      </c>
      <c r="P4008" s="321">
        <f t="shared" si="1497"/>
        <v>0.25540562510160952</v>
      </c>
      <c r="Q4008" s="321">
        <f t="shared" si="1497"/>
        <v>0.25309336332958376</v>
      </c>
      <c r="R4008" s="321">
        <f t="shared" si="1497"/>
        <v>0.25578541374474051</v>
      </c>
      <c r="S4008" s="321">
        <f t="shared" si="1497"/>
        <v>0.23900789177001125</v>
      </c>
      <c r="T4008" s="321">
        <f t="shared" si="1497"/>
        <v>0.24378906876101938</v>
      </c>
      <c r="U4008" s="321">
        <f t="shared" si="1497"/>
        <v>0.24672988881621974</v>
      </c>
      <c r="V4008" s="321">
        <f t="shared" si="1497"/>
        <v>0.24549839228295822</v>
      </c>
      <c r="W4008" s="321">
        <f t="shared" si="1497"/>
        <v>0.23828821526989788</v>
      </c>
      <c r="X4008" s="321">
        <f t="shared" si="1497"/>
        <v>0.2413904087544255</v>
      </c>
      <c r="Y4008" s="321">
        <f>Y4006/Y4005</f>
        <v>0.23355859568155599</v>
      </c>
      <c r="Z4008" s="321">
        <f t="shared" si="1497"/>
        <v>0.24967213114754097</v>
      </c>
      <c r="AA4008" s="321">
        <f t="shared" si="1497"/>
        <v>0.25164394546912588</v>
      </c>
      <c r="AB4008" s="809">
        <f t="shared" si="1497"/>
        <v>0.25008231807704973</v>
      </c>
      <c r="AC4008" s="457">
        <f>MAX(E4008:AB4008)</f>
        <v>0.26132121408862197</v>
      </c>
      <c r="AD4008" s="73"/>
      <c r="AE4008" s="155"/>
      <c r="AF4008" s="74"/>
      <c r="AJ4008" s="1"/>
      <c r="AK4008" s="15"/>
      <c r="AL4008" s="15"/>
      <c r="AM4008" s="15"/>
    </row>
    <row r="4009" spans="1:42" x14ac:dyDescent="0.25">
      <c r="A4009" s="2049"/>
      <c r="B4009" s="2052"/>
      <c r="C4009" s="360" t="s">
        <v>117</v>
      </c>
      <c r="D4009" s="122"/>
      <c r="E4009" s="138"/>
      <c r="F4009" s="136"/>
      <c r="G4009" s="136"/>
      <c r="H4009" s="91"/>
      <c r="I4009" s="91"/>
      <c r="J4009" s="91"/>
      <c r="K4009" s="91"/>
      <c r="L4009" s="91"/>
      <c r="M4009" s="91"/>
      <c r="N4009" s="91"/>
      <c r="O4009" s="91"/>
      <c r="P4009" s="91"/>
      <c r="Q4009" s="91"/>
      <c r="R4009" s="91"/>
      <c r="S4009" s="91"/>
      <c r="T4009" s="91"/>
      <c r="U4009" s="91"/>
      <c r="V4009" s="91"/>
      <c r="W4009" s="91"/>
      <c r="X4009" s="91"/>
      <c r="Y4009" s="91"/>
      <c r="Z4009" s="136"/>
      <c r="AA4009" s="136"/>
      <c r="AB4009" s="477"/>
      <c r="AC4009" s="122"/>
      <c r="AD4009" s="73"/>
      <c r="AE4009" s="155"/>
      <c r="AF4009" s="74"/>
      <c r="AJ4009" s="1"/>
      <c r="AK4009" s="15"/>
      <c r="AL4009" s="15"/>
      <c r="AM4009" s="15"/>
    </row>
    <row r="4010" spans="1:42" s="183" customFormat="1" x14ac:dyDescent="0.25">
      <c r="A4010" s="2059"/>
      <c r="B4010" s="2062"/>
      <c r="C4010" s="124" t="s">
        <v>118</v>
      </c>
      <c r="D4010" s="108"/>
      <c r="E4010" s="313"/>
      <c r="F4010" s="314"/>
      <c r="G4010" s="314"/>
      <c r="H4010" s="155"/>
      <c r="I4010" s="155"/>
      <c r="J4010" s="155"/>
      <c r="K4010" s="155"/>
      <c r="L4010" s="155"/>
      <c r="M4010" s="155"/>
      <c r="N4010" s="155"/>
      <c r="O4010" s="155"/>
      <c r="P4010" s="155"/>
      <c r="Q4010" s="155"/>
      <c r="R4010" s="155"/>
      <c r="S4010" s="155"/>
      <c r="T4010" s="155"/>
      <c r="U4010" s="155"/>
      <c r="V4010" s="155"/>
      <c r="W4010" s="155"/>
      <c r="X4010" s="155"/>
      <c r="Y4010" s="155"/>
      <c r="Z4010" s="314"/>
      <c r="AA4010" s="314"/>
      <c r="AB4010" s="870"/>
      <c r="AC4010" s="108"/>
      <c r="AD4010" s="73"/>
      <c r="AE4010" s="155"/>
      <c r="AF4010" s="74"/>
      <c r="AH4010" s="784"/>
      <c r="AI4010" s="785"/>
      <c r="AJ4010" s="785"/>
      <c r="AK4010" s="785"/>
      <c r="AL4010" s="786"/>
      <c r="AM4010" s="786"/>
      <c r="AN4010" s="191"/>
      <c r="AO4010" s="191"/>
      <c r="AP4010" s="191"/>
    </row>
    <row r="4011" spans="1:42" ht="16.5" thickBot="1" x14ac:dyDescent="0.3">
      <c r="A4011" s="3537" t="s">
        <v>43</v>
      </c>
      <c r="B4011" s="3538"/>
      <c r="C4011" s="3539"/>
      <c r="D4011" s="128"/>
      <c r="E4011" s="180">
        <f>SQRT(E4005*E4005+E4006*E4006)/E3947/1.73</f>
        <v>212.00792938133924</v>
      </c>
      <c r="F4011" s="181">
        <f t="shared" ref="F4011:AB4011" si="1498">SQRT(F4005*F4005+F4006*F4006)/F3947/1.73</f>
        <v>213.15402804287285</v>
      </c>
      <c r="G4011" s="181">
        <f t="shared" si="1498"/>
        <v>212.4436608308348</v>
      </c>
      <c r="H4011" s="79">
        <f t="shared" si="1498"/>
        <v>212.26447613370055</v>
      </c>
      <c r="I4011" s="79">
        <f t="shared" si="1498"/>
        <v>209.25968596970154</v>
      </c>
      <c r="J4011" s="79">
        <f t="shared" si="1498"/>
        <v>210.99648932652667</v>
      </c>
      <c r="K4011" s="79">
        <f t="shared" si="1498"/>
        <v>209.44222807461884</v>
      </c>
      <c r="L4011" s="79">
        <f t="shared" si="1498"/>
        <v>214.89307324078013</v>
      </c>
      <c r="M4011" s="79">
        <f t="shared" si="1498"/>
        <v>208.9225180317822</v>
      </c>
      <c r="N4011" s="79">
        <f t="shared" si="1498"/>
        <v>214.27591835043944</v>
      </c>
      <c r="O4011" s="79">
        <f t="shared" si="1498"/>
        <v>213.58962351286115</v>
      </c>
      <c r="P4011" s="79">
        <f t="shared" si="1498"/>
        <v>211.50578658638398</v>
      </c>
      <c r="Q4011" s="79">
        <f t="shared" si="1498"/>
        <v>215.10321030628242</v>
      </c>
      <c r="R4011" s="79">
        <f t="shared" si="1498"/>
        <v>195.96505187368703</v>
      </c>
      <c r="S4011" s="79">
        <f t="shared" si="1498"/>
        <v>213.0955519566904</v>
      </c>
      <c r="T4011" s="79">
        <f t="shared" si="1498"/>
        <v>213.74166333656268</v>
      </c>
      <c r="U4011" s="79">
        <f t="shared" si="1498"/>
        <v>210.68135642166311</v>
      </c>
      <c r="V4011" s="79">
        <f t="shared" si="1498"/>
        <v>213.37961571141938</v>
      </c>
      <c r="W4011" s="79">
        <f t="shared" si="1498"/>
        <v>211.281631799509</v>
      </c>
      <c r="X4011" s="79">
        <f t="shared" si="1498"/>
        <v>211.34842357153093</v>
      </c>
      <c r="Y4011" s="79">
        <f>SQRT(Y4005*Y4005+Y4006*Y4006)/Y3947/1.73</f>
        <v>205.98574343768186</v>
      </c>
      <c r="Z4011" s="181">
        <f t="shared" si="1498"/>
        <v>210.07221448123551</v>
      </c>
      <c r="AA4011" s="181">
        <f t="shared" si="1498"/>
        <v>213.79140564854836</v>
      </c>
      <c r="AB4011" s="398">
        <f t="shared" si="1498"/>
        <v>208.19414358658236</v>
      </c>
      <c r="AC4011" s="109">
        <f>AVERAGE(E4011:AB4011)</f>
        <v>211.05814290055147</v>
      </c>
      <c r="AD4011" s="78">
        <f>(AC4007-AC4011)/AC4007</f>
        <v>-4.0427016081734657E-3</v>
      </c>
      <c r="AE4011" s="79"/>
      <c r="AF4011" s="80"/>
      <c r="AJ4011" s="2"/>
      <c r="AK4011" s="14"/>
      <c r="AL4011" s="15"/>
      <c r="AM4011" s="14"/>
    </row>
    <row r="4012" spans="1:42" x14ac:dyDescent="0.25">
      <c r="A4012" s="3677" t="s">
        <v>1069</v>
      </c>
      <c r="B4012" s="3559" t="s">
        <v>1068</v>
      </c>
      <c r="C4012" s="121" t="s">
        <v>14</v>
      </c>
      <c r="D4012" s="113" t="s">
        <v>941</v>
      </c>
      <c r="E4012" s="309"/>
      <c r="F4012" s="71"/>
      <c r="G4012" s="71"/>
      <c r="H4012" s="71"/>
      <c r="I4012" s="71"/>
      <c r="J4012" s="71"/>
      <c r="K4012" s="71"/>
      <c r="L4012" s="71"/>
      <c r="M4012" s="71"/>
      <c r="N4012" s="71"/>
      <c r="O4012" s="71"/>
      <c r="P4012" s="71"/>
      <c r="Q4012" s="71"/>
      <c r="R4012" s="71"/>
      <c r="S4012" s="71"/>
      <c r="T4012" s="71"/>
      <c r="U4012" s="71"/>
      <c r="V4012" s="71"/>
      <c r="W4012" s="71"/>
      <c r="X4012" s="71"/>
      <c r="Y4012" s="71"/>
      <c r="Z4012" s="71"/>
      <c r="AA4012" s="71"/>
      <c r="AB4012" s="396"/>
      <c r="AC4012" s="106">
        <f>SUM(E4012:AB4012)</f>
        <v>0</v>
      </c>
      <c r="AD4012" s="70"/>
      <c r="AE4012" s="71">
        <v>100</v>
      </c>
      <c r="AF4012" s="72">
        <v>60</v>
      </c>
      <c r="AJ4012" s="1186"/>
      <c r="AK4012" s="434"/>
      <c r="AL4012" s="433"/>
      <c r="AM4012" s="15"/>
    </row>
    <row r="4013" spans="1:42" x14ac:dyDescent="0.25">
      <c r="A4013" s="3678"/>
      <c r="B4013" s="3560"/>
      <c r="C4013" s="123" t="s">
        <v>15</v>
      </c>
      <c r="D4013" s="108" t="s">
        <v>941</v>
      </c>
      <c r="E4013" s="310"/>
      <c r="F4013" s="311"/>
      <c r="G4013" s="311"/>
      <c r="H4013" s="311"/>
      <c r="I4013" s="311"/>
      <c r="J4013" s="311"/>
      <c r="K4013" s="311"/>
      <c r="L4013" s="311"/>
      <c r="M4013" s="311"/>
      <c r="N4013" s="311"/>
      <c r="O4013" s="311"/>
      <c r="P4013" s="311"/>
      <c r="Q4013" s="311"/>
      <c r="R4013" s="311"/>
      <c r="S4013" s="311"/>
      <c r="T4013" s="311"/>
      <c r="U4013" s="311"/>
      <c r="V4013" s="311"/>
      <c r="W4013" s="311"/>
      <c r="X4013" s="311"/>
      <c r="Y4013" s="311"/>
      <c r="Z4013" s="311"/>
      <c r="AA4013" s="311"/>
      <c r="AB4013" s="397"/>
      <c r="AC4013" s="107">
        <f>SUM(E4013:AB4013)</f>
        <v>0</v>
      </c>
      <c r="AD4013" s="73"/>
      <c r="AE4013" s="155"/>
      <c r="AF4013" s="74"/>
      <c r="AJ4013" s="1"/>
      <c r="AK4013" s="15"/>
      <c r="AL4013" s="15"/>
      <c r="AM4013" s="15"/>
    </row>
    <row r="4014" spans="1:42" x14ac:dyDescent="0.25">
      <c r="A4014" s="3678"/>
      <c r="B4014" s="3560"/>
      <c r="C4014" s="123" t="s">
        <v>16</v>
      </c>
      <c r="D4014" s="108" t="s">
        <v>55</v>
      </c>
      <c r="E4014" s="1479"/>
      <c r="F4014" s="1474"/>
      <c r="G4014" s="1474"/>
      <c r="H4014" s="330"/>
      <c r="I4014" s="330"/>
      <c r="J4014" s="330"/>
      <c r="K4014" s="330"/>
      <c r="L4014" s="330"/>
      <c r="M4014" s="330"/>
      <c r="N4014" s="330"/>
      <c r="O4014" s="330"/>
      <c r="P4014" s="330"/>
      <c r="Q4014" s="330"/>
      <c r="R4014" s="330"/>
      <c r="S4014" s="330"/>
      <c r="T4014" s="330"/>
      <c r="U4014" s="330"/>
      <c r="V4014" s="330"/>
      <c r="W4014" s="330"/>
      <c r="X4014" s="330"/>
      <c r="Y4014" s="330"/>
      <c r="Z4014" s="1474"/>
      <c r="AA4014" s="1474"/>
      <c r="AB4014" s="1502"/>
      <c r="AC4014" s="107" t="e">
        <f>AVERAGE(E4014:AB4014)</f>
        <v>#DIV/0!</v>
      </c>
      <c r="AD4014" s="76"/>
      <c r="AE4014" s="76"/>
      <c r="AF4014" s="77"/>
      <c r="AJ4014" s="1"/>
      <c r="AK4014" s="15"/>
      <c r="AL4014" s="15"/>
      <c r="AM4014" s="15"/>
    </row>
    <row r="4015" spans="1:42" ht="16.5" thickBot="1" x14ac:dyDescent="0.3">
      <c r="A4015" s="3682"/>
      <c r="B4015" s="3572"/>
      <c r="C4015" s="126" t="s">
        <v>18</v>
      </c>
      <c r="D4015" s="114"/>
      <c r="E4015" s="320" t="e">
        <f t="shared" ref="E4015:AB4015" si="1499">E4013/E4012</f>
        <v>#DIV/0!</v>
      </c>
      <c r="F4015" s="321" t="e">
        <f t="shared" si="1499"/>
        <v>#DIV/0!</v>
      </c>
      <c r="G4015" s="321" t="e">
        <f t="shared" si="1499"/>
        <v>#DIV/0!</v>
      </c>
      <c r="H4015" s="321" t="e">
        <f t="shared" si="1499"/>
        <v>#DIV/0!</v>
      </c>
      <c r="I4015" s="321" t="e">
        <f t="shared" si="1499"/>
        <v>#DIV/0!</v>
      </c>
      <c r="J4015" s="321" t="e">
        <f t="shared" si="1499"/>
        <v>#DIV/0!</v>
      </c>
      <c r="K4015" s="321" t="e">
        <f t="shared" si="1499"/>
        <v>#DIV/0!</v>
      </c>
      <c r="L4015" s="321" t="e">
        <f t="shared" si="1499"/>
        <v>#DIV/0!</v>
      </c>
      <c r="M4015" s="321" t="e">
        <f t="shared" si="1499"/>
        <v>#DIV/0!</v>
      </c>
      <c r="N4015" s="321" t="e">
        <f t="shared" si="1499"/>
        <v>#DIV/0!</v>
      </c>
      <c r="O4015" s="321" t="e">
        <f t="shared" si="1499"/>
        <v>#DIV/0!</v>
      </c>
      <c r="P4015" s="321" t="e">
        <f t="shared" si="1499"/>
        <v>#DIV/0!</v>
      </c>
      <c r="Q4015" s="321" t="e">
        <f t="shared" si="1499"/>
        <v>#DIV/0!</v>
      </c>
      <c r="R4015" s="321" t="e">
        <f t="shared" si="1499"/>
        <v>#DIV/0!</v>
      </c>
      <c r="S4015" s="321" t="e">
        <f t="shared" si="1499"/>
        <v>#DIV/0!</v>
      </c>
      <c r="T4015" s="321" t="e">
        <f t="shared" si="1499"/>
        <v>#DIV/0!</v>
      </c>
      <c r="U4015" s="321" t="e">
        <f t="shared" si="1499"/>
        <v>#DIV/0!</v>
      </c>
      <c r="V4015" s="321" t="e">
        <f t="shared" si="1499"/>
        <v>#DIV/0!</v>
      </c>
      <c r="W4015" s="321" t="e">
        <f t="shared" si="1499"/>
        <v>#DIV/0!</v>
      </c>
      <c r="X4015" s="321" t="e">
        <f t="shared" si="1499"/>
        <v>#DIV/0!</v>
      </c>
      <c r="Y4015" s="321" t="e">
        <f>Y4013/Y4012</f>
        <v>#DIV/0!</v>
      </c>
      <c r="Z4015" s="321" t="e">
        <f t="shared" si="1499"/>
        <v>#DIV/0!</v>
      </c>
      <c r="AA4015" s="321" t="e">
        <f t="shared" si="1499"/>
        <v>#DIV/0!</v>
      </c>
      <c r="AB4015" s="809" t="e">
        <f t="shared" si="1499"/>
        <v>#DIV/0!</v>
      </c>
      <c r="AC4015" s="457" t="e">
        <f>MAX(E4015:AB4015)</f>
        <v>#DIV/0!</v>
      </c>
      <c r="AD4015" s="73"/>
      <c r="AE4015" s="155"/>
      <c r="AF4015" s="74"/>
      <c r="AJ4015" s="1"/>
      <c r="AK4015" s="15"/>
      <c r="AL4015" s="15"/>
      <c r="AM4015" s="15"/>
    </row>
    <row r="4016" spans="1:42" x14ac:dyDescent="0.25">
      <c r="A4016" s="2049"/>
      <c r="B4016" s="2052"/>
      <c r="C4016" s="360" t="s">
        <v>117</v>
      </c>
      <c r="D4016" s="122"/>
      <c r="E4016" s="138"/>
      <c r="F4016" s="136"/>
      <c r="G4016" s="136"/>
      <c r="H4016" s="91"/>
      <c r="I4016" s="91"/>
      <c r="J4016" s="91"/>
      <c r="K4016" s="91"/>
      <c r="L4016" s="91"/>
      <c r="M4016" s="91"/>
      <c r="N4016" s="91"/>
      <c r="O4016" s="91"/>
      <c r="P4016" s="91"/>
      <c r="Q4016" s="91"/>
      <c r="R4016" s="91"/>
      <c r="S4016" s="91"/>
      <c r="T4016" s="91"/>
      <c r="U4016" s="91"/>
      <c r="V4016" s="91"/>
      <c r="W4016" s="91"/>
      <c r="X4016" s="91"/>
      <c r="Y4016" s="91"/>
      <c r="Z4016" s="136"/>
      <c r="AA4016" s="136"/>
      <c r="AB4016" s="477"/>
      <c r="AC4016" s="122"/>
      <c r="AD4016" s="73"/>
      <c r="AE4016" s="155"/>
      <c r="AF4016" s="74"/>
      <c r="AJ4016" s="1"/>
      <c r="AK4016" s="15"/>
      <c r="AL4016" s="15"/>
      <c r="AM4016" s="15"/>
    </row>
    <row r="4017" spans="1:42" s="183" customFormat="1" x14ac:dyDescent="0.25">
      <c r="A4017" s="2059"/>
      <c r="B4017" s="2062"/>
      <c r="C4017" s="124" t="s">
        <v>118</v>
      </c>
      <c r="D4017" s="108"/>
      <c r="E4017" s="313"/>
      <c r="F4017" s="314"/>
      <c r="G4017" s="314"/>
      <c r="H4017" s="155"/>
      <c r="I4017" s="155"/>
      <c r="J4017" s="155"/>
      <c r="K4017" s="155"/>
      <c r="L4017" s="155"/>
      <c r="M4017" s="155"/>
      <c r="N4017" s="155"/>
      <c r="O4017" s="155"/>
      <c r="P4017" s="155"/>
      <c r="Q4017" s="155"/>
      <c r="R4017" s="155"/>
      <c r="S4017" s="155"/>
      <c r="T4017" s="155"/>
      <c r="U4017" s="155"/>
      <c r="V4017" s="155"/>
      <c r="W4017" s="155"/>
      <c r="X4017" s="155"/>
      <c r="Y4017" s="155"/>
      <c r="Z4017" s="314"/>
      <c r="AA4017" s="314"/>
      <c r="AB4017" s="870"/>
      <c r="AC4017" s="108"/>
      <c r="AD4017" s="73"/>
      <c r="AE4017" s="155"/>
      <c r="AF4017" s="74"/>
      <c r="AH4017" s="784"/>
      <c r="AI4017" s="785"/>
      <c r="AJ4017" s="785"/>
      <c r="AK4017" s="785"/>
      <c r="AL4017" s="786"/>
      <c r="AM4017" s="786"/>
      <c r="AN4017" s="191"/>
      <c r="AO4017" s="191"/>
      <c r="AP4017" s="191"/>
    </row>
    <row r="4018" spans="1:42" ht="16.5" thickBot="1" x14ac:dyDescent="0.3">
      <c r="A4018" s="3537" t="s">
        <v>43</v>
      </c>
      <c r="B4018" s="3538"/>
      <c r="C4018" s="3539"/>
      <c r="D4018" s="114"/>
      <c r="E4018" s="180">
        <f>SQRT(E4012*E4012+E4013*E4013)/E3947/1.73</f>
        <v>0</v>
      </c>
      <c r="F4018" s="181">
        <f t="shared" ref="F4018:AB4018" si="1500">SQRT(F4012*F4012+F4013*F4013)/F3947/1.73</f>
        <v>0</v>
      </c>
      <c r="G4018" s="181">
        <f t="shared" si="1500"/>
        <v>0</v>
      </c>
      <c r="H4018" s="79">
        <f t="shared" si="1500"/>
        <v>0</v>
      </c>
      <c r="I4018" s="79">
        <f t="shared" si="1500"/>
        <v>0</v>
      </c>
      <c r="J4018" s="79">
        <f t="shared" si="1500"/>
        <v>0</v>
      </c>
      <c r="K4018" s="79">
        <f t="shared" si="1500"/>
        <v>0</v>
      </c>
      <c r="L4018" s="79">
        <f t="shared" si="1500"/>
        <v>0</v>
      </c>
      <c r="M4018" s="79">
        <f t="shared" si="1500"/>
        <v>0</v>
      </c>
      <c r="N4018" s="79">
        <f t="shared" si="1500"/>
        <v>0</v>
      </c>
      <c r="O4018" s="79">
        <f t="shared" si="1500"/>
        <v>0</v>
      </c>
      <c r="P4018" s="79">
        <f t="shared" si="1500"/>
        <v>0</v>
      </c>
      <c r="Q4018" s="79">
        <f t="shared" si="1500"/>
        <v>0</v>
      </c>
      <c r="R4018" s="79">
        <f t="shared" si="1500"/>
        <v>0</v>
      </c>
      <c r="S4018" s="79">
        <f t="shared" si="1500"/>
        <v>0</v>
      </c>
      <c r="T4018" s="79">
        <f t="shared" si="1500"/>
        <v>0</v>
      </c>
      <c r="U4018" s="79">
        <f t="shared" si="1500"/>
        <v>0</v>
      </c>
      <c r="V4018" s="79">
        <f t="shared" si="1500"/>
        <v>0</v>
      </c>
      <c r="W4018" s="79">
        <f t="shared" si="1500"/>
        <v>0</v>
      </c>
      <c r="X4018" s="79">
        <f t="shared" si="1500"/>
        <v>0</v>
      </c>
      <c r="Y4018" s="79">
        <f>SQRT(Y4012*Y4012+Y4013*Y4013)/Y3947/1.73</f>
        <v>0</v>
      </c>
      <c r="Z4018" s="181">
        <f t="shared" si="1500"/>
        <v>0</v>
      </c>
      <c r="AA4018" s="181">
        <f t="shared" si="1500"/>
        <v>0</v>
      </c>
      <c r="AB4018" s="398">
        <f t="shared" si="1500"/>
        <v>0</v>
      </c>
      <c r="AC4018" s="109">
        <f>AVERAGE(E4018:AB4018)</f>
        <v>0</v>
      </c>
      <c r="AD4018" s="78" t="e">
        <f>(AC4014-AC4018)/AC4014</f>
        <v>#DIV/0!</v>
      </c>
      <c r="AE4018" s="79"/>
      <c r="AF4018" s="80"/>
      <c r="AJ4018" s="2"/>
      <c r="AK4018" s="14"/>
      <c r="AL4018" s="15"/>
      <c r="AM4018" s="14"/>
    </row>
    <row r="4019" spans="1:42" x14ac:dyDescent="0.25">
      <c r="A4019" s="3677" t="s">
        <v>701</v>
      </c>
      <c r="B4019" s="3559" t="s">
        <v>702</v>
      </c>
      <c r="C4019" s="125" t="s">
        <v>14</v>
      </c>
      <c r="D4019" s="108" t="s">
        <v>941</v>
      </c>
      <c r="E4019" s="309">
        <v>242.4</v>
      </c>
      <c r="F4019" s="71">
        <v>222.6</v>
      </c>
      <c r="G4019" s="71">
        <v>208.8</v>
      </c>
      <c r="H4019" s="71">
        <v>201.6</v>
      </c>
      <c r="I4019" s="71">
        <v>204</v>
      </c>
      <c r="J4019" s="71">
        <v>225</v>
      </c>
      <c r="K4019" s="71">
        <v>262.8</v>
      </c>
      <c r="L4019" s="71">
        <v>291.60000000000002</v>
      </c>
      <c r="M4019" s="71">
        <v>308.39999999999998</v>
      </c>
      <c r="N4019" s="71">
        <v>316.2</v>
      </c>
      <c r="O4019" s="71">
        <v>315.60000000000002</v>
      </c>
      <c r="P4019" s="71">
        <v>325.2</v>
      </c>
      <c r="Q4019" s="71">
        <v>328.8</v>
      </c>
      <c r="R4019" s="71">
        <v>316.2</v>
      </c>
      <c r="S4019" s="71">
        <v>310.2</v>
      </c>
      <c r="T4019" s="71">
        <v>324.60000000000002</v>
      </c>
      <c r="U4019" s="71">
        <v>337.8</v>
      </c>
      <c r="V4019" s="71">
        <v>356.4</v>
      </c>
      <c r="W4019" s="71">
        <v>393.6</v>
      </c>
      <c r="X4019" s="71">
        <v>382.8</v>
      </c>
      <c r="Y4019" s="71">
        <v>408</v>
      </c>
      <c r="Z4019" s="71">
        <v>398.4</v>
      </c>
      <c r="AA4019" s="71">
        <v>339</v>
      </c>
      <c r="AB4019" s="396">
        <v>292.2</v>
      </c>
      <c r="AC4019" s="134">
        <f>SUM(E4019:AB4019)</f>
        <v>7312.2</v>
      </c>
      <c r="AD4019" s="70"/>
      <c r="AE4019" s="71">
        <v>100</v>
      </c>
      <c r="AF4019" s="72">
        <v>60</v>
      </c>
      <c r="AJ4019" s="1186"/>
      <c r="AK4019" s="434"/>
      <c r="AL4019" s="433"/>
      <c r="AM4019" s="15"/>
    </row>
    <row r="4020" spans="1:42" x14ac:dyDescent="0.25">
      <c r="A4020" s="3678"/>
      <c r="B4020" s="3560"/>
      <c r="C4020" s="123" t="s">
        <v>15</v>
      </c>
      <c r="D4020" s="108" t="s">
        <v>941</v>
      </c>
      <c r="E4020" s="310">
        <v>46.8</v>
      </c>
      <c r="F4020" s="311">
        <v>48.6</v>
      </c>
      <c r="G4020" s="311">
        <v>46.2</v>
      </c>
      <c r="H4020" s="311">
        <v>41.4</v>
      </c>
      <c r="I4020" s="311">
        <v>36</v>
      </c>
      <c r="J4020" s="311">
        <v>42.6</v>
      </c>
      <c r="K4020" s="311">
        <v>34.799999999999997</v>
      </c>
      <c r="L4020" s="311">
        <v>37.799999999999997</v>
      </c>
      <c r="M4020" s="311">
        <v>51</v>
      </c>
      <c r="N4020" s="311">
        <v>54</v>
      </c>
      <c r="O4020" s="311">
        <v>51</v>
      </c>
      <c r="P4020" s="311">
        <v>48.6</v>
      </c>
      <c r="Q4020" s="311">
        <v>55.8</v>
      </c>
      <c r="R4020" s="311">
        <v>55.2</v>
      </c>
      <c r="S4020" s="311">
        <v>60.6</v>
      </c>
      <c r="T4020" s="311">
        <v>54.6</v>
      </c>
      <c r="U4020" s="311">
        <v>49.2</v>
      </c>
      <c r="V4020" s="311">
        <v>37.200000000000003</v>
      </c>
      <c r="W4020" s="311">
        <v>48.6</v>
      </c>
      <c r="X4020" s="311">
        <v>45</v>
      </c>
      <c r="Y4020" s="311">
        <v>40.799999999999997</v>
      </c>
      <c r="Z4020" s="311">
        <v>31.8</v>
      </c>
      <c r="AA4020" s="311">
        <v>39</v>
      </c>
      <c r="AB4020" s="397">
        <v>42.6</v>
      </c>
      <c r="AC4020" s="107">
        <f>SUM(E4020:AB4020)</f>
        <v>1099.2</v>
      </c>
      <c r="AD4020" s="73"/>
      <c r="AE4020" s="155"/>
      <c r="AF4020" s="74"/>
      <c r="AJ4020" s="1"/>
      <c r="AK4020" s="15"/>
      <c r="AL4020" s="15"/>
      <c r="AM4020" s="15"/>
    </row>
    <row r="4021" spans="1:42" x14ac:dyDescent="0.25">
      <c r="A4021" s="3678"/>
      <c r="B4021" s="3560"/>
      <c r="C4021" s="123" t="s">
        <v>16</v>
      </c>
      <c r="D4021" s="108" t="s">
        <v>55</v>
      </c>
      <c r="E4021" s="1479">
        <v>12</v>
      </c>
      <c r="F4021" s="1474">
        <v>12</v>
      </c>
      <c r="G4021" s="1474">
        <v>12</v>
      </c>
      <c r="H4021" s="330">
        <v>11</v>
      </c>
      <c r="I4021" s="330">
        <v>12</v>
      </c>
      <c r="J4021" s="330">
        <v>14</v>
      </c>
      <c r="K4021" s="330">
        <v>16</v>
      </c>
      <c r="L4021" s="330">
        <v>15</v>
      </c>
      <c r="M4021" s="330">
        <v>18</v>
      </c>
      <c r="N4021" s="330">
        <v>17</v>
      </c>
      <c r="O4021" s="330">
        <v>16</v>
      </c>
      <c r="P4021" s="330">
        <v>18</v>
      </c>
      <c r="Q4021" s="330">
        <v>20</v>
      </c>
      <c r="R4021" s="330">
        <v>19</v>
      </c>
      <c r="S4021" s="330">
        <v>17</v>
      </c>
      <c r="T4021" s="330">
        <v>18</v>
      </c>
      <c r="U4021" s="330">
        <v>18</v>
      </c>
      <c r="V4021" s="330">
        <v>20</v>
      </c>
      <c r="W4021" s="330">
        <v>20</v>
      </c>
      <c r="X4021" s="330">
        <v>22</v>
      </c>
      <c r="Y4021" s="330">
        <v>23</v>
      </c>
      <c r="Z4021" s="1474">
        <v>21</v>
      </c>
      <c r="AA4021" s="1474">
        <v>18</v>
      </c>
      <c r="AB4021" s="1502">
        <v>15</v>
      </c>
      <c r="AC4021" s="107">
        <f>AVERAGE(E4021:AB4021)</f>
        <v>16.833333333333332</v>
      </c>
      <c r="AD4021" s="76"/>
      <c r="AE4021" s="76"/>
      <c r="AF4021" s="77"/>
      <c r="AJ4021" s="1"/>
      <c r="AK4021" s="15"/>
      <c r="AL4021" s="15"/>
      <c r="AM4021" s="15"/>
    </row>
    <row r="4022" spans="1:42" x14ac:dyDescent="0.25">
      <c r="A4022" s="3669"/>
      <c r="B4022" s="3504"/>
      <c r="C4022" s="123" t="s">
        <v>18</v>
      </c>
      <c r="D4022" s="108"/>
      <c r="E4022" s="316">
        <f t="shared" ref="E4022:AB4022" si="1501">E4020/E4019</f>
        <v>0.19306930693069305</v>
      </c>
      <c r="F4022" s="317">
        <f t="shared" si="1501"/>
        <v>0.21832884097035041</v>
      </c>
      <c r="G4022" s="317">
        <f t="shared" si="1501"/>
        <v>0.22126436781609196</v>
      </c>
      <c r="H4022" s="317">
        <f t="shared" si="1501"/>
        <v>0.20535714285714285</v>
      </c>
      <c r="I4022" s="317">
        <f t="shared" si="1501"/>
        <v>0.17647058823529413</v>
      </c>
      <c r="J4022" s="317">
        <f t="shared" si="1501"/>
        <v>0.18933333333333335</v>
      </c>
      <c r="K4022" s="317">
        <f t="shared" si="1501"/>
        <v>0.13242009132420091</v>
      </c>
      <c r="L4022" s="317">
        <f t="shared" si="1501"/>
        <v>0.12962962962962962</v>
      </c>
      <c r="M4022" s="317">
        <f t="shared" si="1501"/>
        <v>0.16536964980544749</v>
      </c>
      <c r="N4022" s="317">
        <f t="shared" si="1501"/>
        <v>0.17077798861480076</v>
      </c>
      <c r="O4022" s="317">
        <f t="shared" si="1501"/>
        <v>0.16159695817490494</v>
      </c>
      <c r="P4022" s="317">
        <f t="shared" si="1501"/>
        <v>0.14944649446494465</v>
      </c>
      <c r="Q4022" s="317">
        <f t="shared" si="1501"/>
        <v>0.16970802919708028</v>
      </c>
      <c r="R4022" s="317">
        <f t="shared" si="1501"/>
        <v>0.17457305502846301</v>
      </c>
      <c r="S4022" s="317">
        <f t="shared" si="1501"/>
        <v>0.195357833655706</v>
      </c>
      <c r="T4022" s="317">
        <f t="shared" si="1501"/>
        <v>0.16820702402957485</v>
      </c>
      <c r="U4022" s="317">
        <f t="shared" si="1501"/>
        <v>0.14564831261101244</v>
      </c>
      <c r="V4022" s="317">
        <f t="shared" si="1501"/>
        <v>0.10437710437710439</v>
      </c>
      <c r="W4022" s="317">
        <f t="shared" si="1501"/>
        <v>0.12347560975609756</v>
      </c>
      <c r="X4022" s="317">
        <f t="shared" si="1501"/>
        <v>0.11755485893416928</v>
      </c>
      <c r="Y4022" s="317">
        <f>Y4020/Y4019</f>
        <v>9.9999999999999992E-2</v>
      </c>
      <c r="Z4022" s="317">
        <f t="shared" si="1501"/>
        <v>7.9819277108433742E-2</v>
      </c>
      <c r="AA4022" s="317">
        <f t="shared" si="1501"/>
        <v>0.11504424778761062</v>
      </c>
      <c r="AB4022" s="339">
        <f t="shared" si="1501"/>
        <v>0.14579055441478442</v>
      </c>
      <c r="AC4022" s="436">
        <f>MAX(E4022:AB4022)</f>
        <v>0.22126436781609196</v>
      </c>
      <c r="AD4022" s="73"/>
      <c r="AE4022" s="155"/>
      <c r="AF4022" s="74"/>
      <c r="AJ4022" s="1"/>
      <c r="AK4022" s="15"/>
      <c r="AL4022" s="15"/>
      <c r="AM4022" s="15"/>
    </row>
    <row r="4023" spans="1:42" x14ac:dyDescent="0.25">
      <c r="A4023" s="2059"/>
      <c r="B4023" s="2062"/>
      <c r="C4023" s="124" t="s">
        <v>117</v>
      </c>
      <c r="D4023" s="108"/>
      <c r="E4023" s="313"/>
      <c r="F4023" s="314"/>
      <c r="G4023" s="314"/>
      <c r="H4023" s="155"/>
      <c r="I4023" s="155"/>
      <c r="J4023" s="155"/>
      <c r="K4023" s="155"/>
      <c r="L4023" s="155"/>
      <c r="M4023" s="155"/>
      <c r="N4023" s="155"/>
      <c r="O4023" s="155"/>
      <c r="P4023" s="155"/>
      <c r="Q4023" s="155"/>
      <c r="R4023" s="155"/>
      <c r="S4023" s="155"/>
      <c r="T4023" s="155"/>
      <c r="U4023" s="155"/>
      <c r="V4023" s="155"/>
      <c r="W4023" s="155"/>
      <c r="X4023" s="155"/>
      <c r="Y4023" s="155"/>
      <c r="Z4023" s="314"/>
      <c r="AA4023" s="314"/>
      <c r="AB4023" s="870"/>
      <c r="AC4023" s="108"/>
      <c r="AD4023" s="73"/>
      <c r="AE4023" s="155"/>
      <c r="AF4023" s="74"/>
      <c r="AJ4023" s="1"/>
      <c r="AK4023" s="15"/>
      <c r="AL4023" s="15"/>
      <c r="AM4023" s="15"/>
    </row>
    <row r="4024" spans="1:42" s="183" customFormat="1" x14ac:dyDescent="0.25">
      <c r="A4024" s="2059"/>
      <c r="B4024" s="2062"/>
      <c r="C4024" s="124" t="s">
        <v>118</v>
      </c>
      <c r="D4024" s="108"/>
      <c r="E4024" s="313"/>
      <c r="F4024" s="314"/>
      <c r="G4024" s="314"/>
      <c r="H4024" s="155"/>
      <c r="I4024" s="155"/>
      <c r="J4024" s="155"/>
      <c r="K4024" s="155"/>
      <c r="L4024" s="155"/>
      <c r="M4024" s="155"/>
      <c r="N4024" s="155"/>
      <c r="O4024" s="155"/>
      <c r="P4024" s="155"/>
      <c r="Q4024" s="155"/>
      <c r="R4024" s="155"/>
      <c r="S4024" s="155"/>
      <c r="T4024" s="155"/>
      <c r="U4024" s="317"/>
      <c r="V4024" s="317"/>
      <c r="W4024" s="317"/>
      <c r="X4024" s="317"/>
      <c r="Y4024" s="155"/>
      <c r="Z4024" s="1772"/>
      <c r="AA4024" s="1772"/>
      <c r="AB4024" s="1773"/>
      <c r="AC4024" s="108"/>
      <c r="AD4024" s="73"/>
      <c r="AE4024" s="155"/>
      <c r="AF4024" s="74"/>
      <c r="AH4024" s="784"/>
      <c r="AI4024" s="785"/>
      <c r="AJ4024" s="785"/>
      <c r="AK4024" s="785"/>
      <c r="AL4024" s="786"/>
      <c r="AM4024" s="786"/>
      <c r="AN4024" s="191"/>
      <c r="AO4024" s="191"/>
      <c r="AP4024" s="191"/>
    </row>
    <row r="4025" spans="1:42" ht="16.5" thickBot="1" x14ac:dyDescent="0.3">
      <c r="A4025" s="3537" t="s">
        <v>43</v>
      </c>
      <c r="B4025" s="3538"/>
      <c r="C4025" s="3539"/>
      <c r="D4025" s="114"/>
      <c r="E4025" s="180">
        <f t="shared" ref="E4025:AB4025" si="1502">SQRT(E4019*E4019+E4020*E4020)/E3947/1.73</f>
        <v>13.734665242662842</v>
      </c>
      <c r="F4025" s="181">
        <f t="shared" si="1502"/>
        <v>12.627183180412834</v>
      </c>
      <c r="G4025" s="181">
        <f t="shared" si="1502"/>
        <v>11.908747059150311</v>
      </c>
      <c r="H4025" s="79">
        <f t="shared" si="1502"/>
        <v>11.405904320330066</v>
      </c>
      <c r="I4025" s="79">
        <f t="shared" si="1502"/>
        <v>11.491469163324467</v>
      </c>
      <c r="J4025" s="79">
        <f t="shared" si="1502"/>
        <v>12.776870386346685</v>
      </c>
      <c r="K4025" s="79">
        <f t="shared" si="1502"/>
        <v>14.891504547408438</v>
      </c>
      <c r="L4025" s="79">
        <f t="shared" si="1502"/>
        <v>16.614388895029286</v>
      </c>
      <c r="M4025" s="79">
        <f t="shared" si="1502"/>
        <v>17.457679677924659</v>
      </c>
      <c r="N4025" s="79">
        <f t="shared" si="1502"/>
        <v>17.93237257336769</v>
      </c>
      <c r="O4025" s="79">
        <f t="shared" si="1502"/>
        <v>17.871790697374895</v>
      </c>
      <c r="P4025" s="79">
        <f t="shared" si="1502"/>
        <v>18.257872107710437</v>
      </c>
      <c r="Q4025" s="79">
        <f t="shared" si="1502"/>
        <v>18.625631474993135</v>
      </c>
      <c r="R4025" s="79">
        <f t="shared" si="1502"/>
        <v>17.806023075521999</v>
      </c>
      <c r="S4025" s="79">
        <f t="shared" si="1502"/>
        <v>17.583821570668821</v>
      </c>
      <c r="T4025" s="79">
        <f t="shared" si="1502"/>
        <v>18.259684126449805</v>
      </c>
      <c r="U4025" s="79">
        <f t="shared" si="1502"/>
        <v>19.027995704856004</v>
      </c>
      <c r="V4025" s="79">
        <f t="shared" si="1502"/>
        <v>19.897283904851935</v>
      </c>
      <c r="W4025" s="79">
        <f t="shared" si="1502"/>
        <v>22.021350483551526</v>
      </c>
      <c r="X4025" s="79">
        <f t="shared" si="1502"/>
        <v>21.238829662667953</v>
      </c>
      <c r="Y4025" s="79">
        <f>SQRT(Y4019*Y4019+Y4020*Y4020)/Y3947/1.73</f>
        <v>22.59431913364957</v>
      </c>
      <c r="Z4025" s="181">
        <f t="shared" si="1502"/>
        <v>22.256401900138258</v>
      </c>
      <c r="AA4025" s="181">
        <f t="shared" si="1502"/>
        <v>18.911432047580995</v>
      </c>
      <c r="AB4025" s="398">
        <f t="shared" si="1502"/>
        <v>16.365032557851031</v>
      </c>
      <c r="AC4025" s="109">
        <f>AVERAGE(E4025:AB4025)</f>
        <v>17.148260562242651</v>
      </c>
      <c r="AD4025" s="78">
        <f>(AC4021-AC4025)/AC4021</f>
        <v>-1.8708548252038753E-2</v>
      </c>
      <c r="AE4025" s="79"/>
      <c r="AF4025" s="80"/>
      <c r="AJ4025" s="2"/>
      <c r="AK4025" s="14"/>
      <c r="AL4025" s="15"/>
      <c r="AM4025" s="14"/>
    </row>
    <row r="4026" spans="1:42" x14ac:dyDescent="0.25">
      <c r="A4026" s="3677" t="s">
        <v>703</v>
      </c>
      <c r="B4026" s="3559" t="s">
        <v>982</v>
      </c>
      <c r="C4026" s="121" t="s">
        <v>14</v>
      </c>
      <c r="D4026" s="113" t="s">
        <v>941</v>
      </c>
      <c r="E4026" s="309">
        <v>5.4</v>
      </c>
      <c r="F4026" s="71">
        <v>5.2</v>
      </c>
      <c r="G4026" s="71">
        <v>5.4</v>
      </c>
      <c r="H4026" s="71">
        <v>5.4</v>
      </c>
      <c r="I4026" s="71">
        <v>5.4</v>
      </c>
      <c r="J4026" s="71">
        <v>5.2</v>
      </c>
      <c r="K4026" s="71">
        <v>5.2</v>
      </c>
      <c r="L4026" s="71">
        <v>5</v>
      </c>
      <c r="M4026" s="71">
        <v>5.2</v>
      </c>
      <c r="N4026" s="71">
        <v>5.2</v>
      </c>
      <c r="O4026" s="71">
        <v>5</v>
      </c>
      <c r="P4026" s="71">
        <v>5.4</v>
      </c>
      <c r="Q4026" s="71">
        <v>5.4</v>
      </c>
      <c r="R4026" s="71">
        <v>5.4</v>
      </c>
      <c r="S4026" s="71">
        <v>5.6</v>
      </c>
      <c r="T4026" s="71">
        <v>5.4</v>
      </c>
      <c r="U4026" s="71">
        <v>5.2</v>
      </c>
      <c r="V4026" s="71">
        <v>5.4</v>
      </c>
      <c r="W4026" s="71">
        <v>5.2</v>
      </c>
      <c r="X4026" s="71">
        <v>5.6</v>
      </c>
      <c r="Y4026" s="71">
        <v>5.6</v>
      </c>
      <c r="Z4026" s="71">
        <v>5.2</v>
      </c>
      <c r="AA4026" s="71">
        <v>5.2</v>
      </c>
      <c r="AB4026" s="396">
        <v>5.4</v>
      </c>
      <c r="AC4026" s="106">
        <f>SUM(E4026:AB4026)</f>
        <v>127.60000000000002</v>
      </c>
      <c r="AD4026" s="70"/>
      <c r="AE4026" s="71">
        <v>100</v>
      </c>
      <c r="AF4026" s="72">
        <v>20</v>
      </c>
      <c r="AJ4026" s="1186"/>
      <c r="AK4026" s="434"/>
      <c r="AL4026" s="433"/>
      <c r="AM4026" s="15"/>
    </row>
    <row r="4027" spans="1:42" x14ac:dyDescent="0.25">
      <c r="A4027" s="3678"/>
      <c r="B4027" s="3560"/>
      <c r="C4027" s="123" t="s">
        <v>15</v>
      </c>
      <c r="D4027" s="108" t="s">
        <v>941</v>
      </c>
      <c r="E4027" s="310">
        <v>1.8</v>
      </c>
      <c r="F4027" s="311">
        <v>1.6</v>
      </c>
      <c r="G4027" s="311">
        <v>1.8</v>
      </c>
      <c r="H4027" s="311">
        <v>1.6</v>
      </c>
      <c r="I4027" s="311">
        <v>1.8</v>
      </c>
      <c r="J4027" s="311">
        <v>1.8</v>
      </c>
      <c r="K4027" s="311">
        <v>1.6</v>
      </c>
      <c r="L4027" s="311">
        <v>1.6</v>
      </c>
      <c r="M4027" s="311">
        <v>2</v>
      </c>
      <c r="N4027" s="311">
        <v>2</v>
      </c>
      <c r="O4027" s="311">
        <v>2</v>
      </c>
      <c r="P4027" s="311">
        <v>2</v>
      </c>
      <c r="Q4027" s="311">
        <v>2</v>
      </c>
      <c r="R4027" s="311">
        <v>2</v>
      </c>
      <c r="S4027" s="311">
        <v>2.2000000000000002</v>
      </c>
      <c r="T4027" s="311">
        <v>2</v>
      </c>
      <c r="U4027" s="311">
        <v>2</v>
      </c>
      <c r="V4027" s="311">
        <v>2</v>
      </c>
      <c r="W4027" s="311">
        <v>1.8</v>
      </c>
      <c r="X4027" s="311">
        <v>1.8</v>
      </c>
      <c r="Y4027" s="311">
        <v>2</v>
      </c>
      <c r="Z4027" s="311">
        <v>1.6</v>
      </c>
      <c r="AA4027" s="311">
        <v>1.6</v>
      </c>
      <c r="AB4027" s="397">
        <v>1.6</v>
      </c>
      <c r="AC4027" s="107">
        <f>SUM(E4027:AB4027)</f>
        <v>44.199999999999996</v>
      </c>
      <c r="AD4027" s="73"/>
      <c r="AE4027" s="155"/>
      <c r="AF4027" s="74"/>
      <c r="AJ4027" s="1"/>
      <c r="AK4027" s="15"/>
      <c r="AL4027" s="15"/>
      <c r="AM4027" s="15"/>
    </row>
    <row r="4028" spans="1:42" x14ac:dyDescent="0.25">
      <c r="A4028" s="3678"/>
      <c r="B4028" s="3560"/>
      <c r="C4028" s="123" t="s">
        <v>16</v>
      </c>
      <c r="D4028" s="108" t="s">
        <v>55</v>
      </c>
      <c r="E4028" s="1479">
        <v>0</v>
      </c>
      <c r="F4028" s="1474">
        <v>0</v>
      </c>
      <c r="G4028" s="1474">
        <v>0</v>
      </c>
      <c r="H4028" s="330">
        <v>0</v>
      </c>
      <c r="I4028" s="330">
        <v>0</v>
      </c>
      <c r="J4028" s="330">
        <v>0</v>
      </c>
      <c r="K4028" s="330">
        <v>0</v>
      </c>
      <c r="L4028" s="330">
        <v>0</v>
      </c>
      <c r="M4028" s="330">
        <v>0</v>
      </c>
      <c r="N4028" s="330">
        <v>0</v>
      </c>
      <c r="O4028" s="330">
        <v>0</v>
      </c>
      <c r="P4028" s="330">
        <v>0</v>
      </c>
      <c r="Q4028" s="330">
        <v>0</v>
      </c>
      <c r="R4028" s="330">
        <v>0</v>
      </c>
      <c r="S4028" s="330">
        <v>0</v>
      </c>
      <c r="T4028" s="330">
        <v>0</v>
      </c>
      <c r="U4028" s="330">
        <v>0</v>
      </c>
      <c r="V4028" s="330">
        <v>0</v>
      </c>
      <c r="W4028" s="330">
        <v>0</v>
      </c>
      <c r="X4028" s="330">
        <v>0</v>
      </c>
      <c r="Y4028" s="330">
        <v>0</v>
      </c>
      <c r="Z4028" s="1474">
        <v>0</v>
      </c>
      <c r="AA4028" s="1474">
        <v>0</v>
      </c>
      <c r="AB4028" s="1502">
        <v>0</v>
      </c>
      <c r="AC4028" s="107">
        <f>AVERAGE(E4028:AB4028)</f>
        <v>0</v>
      </c>
      <c r="AD4028" s="76"/>
      <c r="AE4028" s="76"/>
      <c r="AF4028" s="77"/>
      <c r="AJ4028" s="1"/>
      <c r="AK4028" s="15"/>
      <c r="AL4028" s="15"/>
      <c r="AM4028" s="15"/>
    </row>
    <row r="4029" spans="1:42" ht="16.5" thickBot="1" x14ac:dyDescent="0.3">
      <c r="A4029" s="3682"/>
      <c r="B4029" s="3572"/>
      <c r="C4029" s="126" t="s">
        <v>18</v>
      </c>
      <c r="D4029" s="114"/>
      <c r="E4029" s="320">
        <f t="shared" ref="E4029:AB4029" si="1503">E4027/E4026</f>
        <v>0.33333333333333331</v>
      </c>
      <c r="F4029" s="321">
        <f t="shared" si="1503"/>
        <v>0.30769230769230771</v>
      </c>
      <c r="G4029" s="321">
        <f t="shared" si="1503"/>
        <v>0.33333333333333331</v>
      </c>
      <c r="H4029" s="321">
        <f t="shared" si="1503"/>
        <v>0.29629629629629628</v>
      </c>
      <c r="I4029" s="321">
        <f t="shared" si="1503"/>
        <v>0.33333333333333331</v>
      </c>
      <c r="J4029" s="321">
        <f t="shared" si="1503"/>
        <v>0.34615384615384615</v>
      </c>
      <c r="K4029" s="321">
        <f t="shared" si="1503"/>
        <v>0.30769230769230771</v>
      </c>
      <c r="L4029" s="321">
        <f t="shared" si="1503"/>
        <v>0.32</v>
      </c>
      <c r="M4029" s="321">
        <f t="shared" si="1503"/>
        <v>0.38461538461538458</v>
      </c>
      <c r="N4029" s="321">
        <f t="shared" si="1503"/>
        <v>0.38461538461538458</v>
      </c>
      <c r="O4029" s="321">
        <f t="shared" si="1503"/>
        <v>0.4</v>
      </c>
      <c r="P4029" s="321">
        <f t="shared" si="1503"/>
        <v>0.37037037037037035</v>
      </c>
      <c r="Q4029" s="321">
        <f t="shared" si="1503"/>
        <v>0.37037037037037035</v>
      </c>
      <c r="R4029" s="321">
        <f t="shared" si="1503"/>
        <v>0.37037037037037035</v>
      </c>
      <c r="S4029" s="321">
        <f t="shared" si="1503"/>
        <v>0.3928571428571429</v>
      </c>
      <c r="T4029" s="321">
        <f t="shared" si="1503"/>
        <v>0.37037037037037035</v>
      </c>
      <c r="U4029" s="321">
        <f t="shared" si="1503"/>
        <v>0.38461538461538458</v>
      </c>
      <c r="V4029" s="321">
        <f t="shared" si="1503"/>
        <v>0.37037037037037035</v>
      </c>
      <c r="W4029" s="321">
        <f t="shared" si="1503"/>
        <v>0.34615384615384615</v>
      </c>
      <c r="X4029" s="321">
        <f t="shared" si="1503"/>
        <v>0.32142857142857145</v>
      </c>
      <c r="Y4029" s="321">
        <f>Y4027/Y4026</f>
        <v>0.35714285714285715</v>
      </c>
      <c r="Z4029" s="321">
        <f t="shared" si="1503"/>
        <v>0.30769230769230771</v>
      </c>
      <c r="AA4029" s="321">
        <f t="shared" si="1503"/>
        <v>0.30769230769230771</v>
      </c>
      <c r="AB4029" s="809">
        <f t="shared" si="1503"/>
        <v>0.29629629629629628</v>
      </c>
      <c r="AC4029" s="457">
        <f>MAX(E4029:AB4029)</f>
        <v>0.4</v>
      </c>
      <c r="AD4029" s="73"/>
      <c r="AE4029" s="155"/>
      <c r="AF4029" s="74"/>
      <c r="AJ4029" s="1"/>
      <c r="AK4029" s="15"/>
      <c r="AL4029" s="15"/>
      <c r="AM4029" s="15"/>
    </row>
    <row r="4030" spans="1:42" ht="16.5" customHeight="1" x14ac:dyDescent="0.25">
      <c r="A4030" s="2049"/>
      <c r="B4030" s="2052"/>
      <c r="C4030" s="360" t="s">
        <v>117</v>
      </c>
      <c r="D4030" s="122"/>
      <c r="E4030" s="138"/>
      <c r="F4030" s="136"/>
      <c r="G4030" s="136"/>
      <c r="H4030" s="91"/>
      <c r="I4030" s="91"/>
      <c r="J4030" s="91"/>
      <c r="K4030" s="91"/>
      <c r="L4030" s="91"/>
      <c r="M4030" s="91"/>
      <c r="N4030" s="91"/>
      <c r="O4030" s="91"/>
      <c r="P4030" s="91"/>
      <c r="Q4030" s="91"/>
      <c r="R4030" s="91"/>
      <c r="S4030" s="91"/>
      <c r="T4030" s="91"/>
      <c r="U4030" s="91"/>
      <c r="V4030" s="91"/>
      <c r="W4030" s="91"/>
      <c r="X4030" s="91"/>
      <c r="Y4030" s="91"/>
      <c r="Z4030" s="136"/>
      <c r="AA4030" s="136"/>
      <c r="AB4030" s="477"/>
      <c r="AC4030" s="122"/>
      <c r="AD4030" s="73"/>
      <c r="AE4030" s="155"/>
      <c r="AF4030" s="74"/>
      <c r="AJ4030" s="1"/>
      <c r="AK4030" s="15"/>
      <c r="AL4030" s="15"/>
      <c r="AM4030" s="15"/>
    </row>
    <row r="4031" spans="1:42" s="183" customFormat="1" x14ac:dyDescent="0.25">
      <c r="A4031" s="2059"/>
      <c r="B4031" s="2062"/>
      <c r="C4031" s="124" t="s">
        <v>118</v>
      </c>
      <c r="D4031" s="108"/>
      <c r="E4031" s="313"/>
      <c r="F4031" s="314"/>
      <c r="G4031" s="314"/>
      <c r="H4031" s="155"/>
      <c r="I4031" s="155"/>
      <c r="J4031" s="155"/>
      <c r="K4031" s="155"/>
      <c r="L4031" s="155"/>
      <c r="M4031" s="155"/>
      <c r="N4031" s="155"/>
      <c r="O4031" s="155"/>
      <c r="P4031" s="155"/>
      <c r="Q4031" s="155"/>
      <c r="R4031" s="155"/>
      <c r="S4031" s="155"/>
      <c r="T4031" s="155"/>
      <c r="U4031" s="155"/>
      <c r="V4031" s="155"/>
      <c r="W4031" s="155"/>
      <c r="X4031" s="155"/>
      <c r="Y4031" s="155"/>
      <c r="Z4031" s="314"/>
      <c r="AA4031" s="314"/>
      <c r="AB4031" s="870"/>
      <c r="AC4031" s="108"/>
      <c r="AD4031" s="73"/>
      <c r="AE4031" s="155"/>
      <c r="AF4031" s="74"/>
      <c r="AH4031" s="784"/>
      <c r="AI4031" s="785"/>
      <c r="AJ4031" s="785"/>
      <c r="AK4031" s="785"/>
      <c r="AL4031" s="786"/>
      <c r="AM4031" s="786"/>
      <c r="AN4031" s="191"/>
      <c r="AO4031" s="191"/>
      <c r="AP4031" s="191"/>
    </row>
    <row r="4032" spans="1:42" ht="16.5" thickBot="1" x14ac:dyDescent="0.3">
      <c r="A4032" s="3537" t="s">
        <v>43</v>
      </c>
      <c r="B4032" s="3538"/>
      <c r="C4032" s="3539"/>
      <c r="D4032" s="114"/>
      <c r="E4032" s="180">
        <f t="shared" ref="E4032:AB4032" si="1504">SQRT(E4026*E4026+E4027*E4027)/E3947/1.73</f>
        <v>0.31667286732480004</v>
      </c>
      <c r="F4032" s="181">
        <f t="shared" si="1504"/>
        <v>0.30151952756855099</v>
      </c>
      <c r="G4032" s="181">
        <f t="shared" si="1504"/>
        <v>0.31697794715844624</v>
      </c>
      <c r="H4032" s="79">
        <f t="shared" si="1504"/>
        <v>0.31213047822984441</v>
      </c>
      <c r="I4032" s="79">
        <f t="shared" si="1504"/>
        <v>0.31576114121925841</v>
      </c>
      <c r="J4032" s="79">
        <f t="shared" si="1504"/>
        <v>0.30702382422830377</v>
      </c>
      <c r="K4032" s="79">
        <f t="shared" si="1504"/>
        <v>0.30562183406608234</v>
      </c>
      <c r="L4032" s="79">
        <f t="shared" si="1504"/>
        <v>0.29663191109468778</v>
      </c>
      <c r="M4032" s="79">
        <f t="shared" si="1504"/>
        <v>0.31115329428799243</v>
      </c>
      <c r="N4032" s="79">
        <f t="shared" si="1504"/>
        <v>0.31145421623604658</v>
      </c>
      <c r="O4032" s="79">
        <f t="shared" si="1504"/>
        <v>0.30104565060400174</v>
      </c>
      <c r="P4032" s="79">
        <f t="shared" si="1504"/>
        <v>0.31974990807833659</v>
      </c>
      <c r="Q4032" s="79">
        <f t="shared" si="1504"/>
        <v>0.32160353073386327</v>
      </c>
      <c r="R4032" s="79">
        <f t="shared" si="1504"/>
        <v>0.31944304636233056</v>
      </c>
      <c r="S4032" s="79">
        <f t="shared" si="1504"/>
        <v>0.3347284562522061</v>
      </c>
      <c r="T4032" s="79">
        <f t="shared" si="1504"/>
        <v>0.31944304636233056</v>
      </c>
      <c r="U4032" s="79">
        <f t="shared" si="1504"/>
        <v>0.3105531915024804</v>
      </c>
      <c r="V4032" s="79">
        <f t="shared" si="1504"/>
        <v>0.31974990807833659</v>
      </c>
      <c r="W4032" s="79">
        <f t="shared" si="1504"/>
        <v>0.30554916609079991</v>
      </c>
      <c r="X4032" s="79">
        <f t="shared" si="1504"/>
        <v>0.32412793180078453</v>
      </c>
      <c r="Y4032" s="79">
        <f>SQRT(Y4026*Y4026+Y4027*Y4027)/Y3947/1.73</f>
        <v>0.32766838216013061</v>
      </c>
      <c r="Z4032" s="181">
        <f t="shared" si="1504"/>
        <v>0.30297193377071163</v>
      </c>
      <c r="AA4032" s="181">
        <f t="shared" si="1504"/>
        <v>0.30151952756855099</v>
      </c>
      <c r="AB4032" s="398">
        <f t="shared" si="1504"/>
        <v>0.31213047822984441</v>
      </c>
      <c r="AC4032" s="109">
        <f>AVERAGE(E4032:AB4032)</f>
        <v>0.31313463329203012</v>
      </c>
      <c r="AD4032" s="78" t="e">
        <f>(AC4028-AC4032)/AC4028</f>
        <v>#DIV/0!</v>
      </c>
      <c r="AE4032" s="79"/>
      <c r="AF4032" s="80"/>
      <c r="AJ4032" s="2"/>
      <c r="AK4032" s="14"/>
      <c r="AL4032" s="15"/>
      <c r="AM4032" s="14"/>
    </row>
    <row r="4033" spans="1:42" x14ac:dyDescent="0.25">
      <c r="A4033" s="3677" t="s">
        <v>1175</v>
      </c>
      <c r="B4033" s="3559" t="s">
        <v>1180</v>
      </c>
      <c r="C4033" s="125" t="s">
        <v>14</v>
      </c>
      <c r="D4033" s="108" t="s">
        <v>116</v>
      </c>
      <c r="E4033" s="309">
        <v>0</v>
      </c>
      <c r="F4033" s="71">
        <v>0</v>
      </c>
      <c r="G4033" s="71">
        <v>0</v>
      </c>
      <c r="H4033" s="71">
        <v>0</v>
      </c>
      <c r="I4033" s="71">
        <v>0</v>
      </c>
      <c r="J4033" s="71">
        <v>0</v>
      </c>
      <c r="K4033" s="71">
        <v>0</v>
      </c>
      <c r="L4033" s="71">
        <v>0</v>
      </c>
      <c r="M4033" s="71">
        <v>0</v>
      </c>
      <c r="N4033" s="71">
        <v>0</v>
      </c>
      <c r="O4033" s="71">
        <v>0</v>
      </c>
      <c r="P4033" s="71">
        <v>0</v>
      </c>
      <c r="Q4033" s="71">
        <v>0</v>
      </c>
      <c r="R4033" s="71">
        <v>0</v>
      </c>
      <c r="S4033" s="71">
        <v>0</v>
      </c>
      <c r="T4033" s="71">
        <v>0</v>
      </c>
      <c r="U4033" s="71">
        <v>0</v>
      </c>
      <c r="V4033" s="71">
        <v>0</v>
      </c>
      <c r="W4033" s="71">
        <v>0</v>
      </c>
      <c r="X4033" s="71">
        <v>0</v>
      </c>
      <c r="Y4033" s="71">
        <v>0</v>
      </c>
      <c r="Z4033" s="71">
        <v>0</v>
      </c>
      <c r="AA4033" s="71">
        <v>0</v>
      </c>
      <c r="AB4033" s="396">
        <v>0</v>
      </c>
      <c r="AC4033" s="134">
        <f>SUM(E4033:AB4033)</f>
        <v>0</v>
      </c>
      <c r="AD4033" s="70"/>
      <c r="AE4033" s="71">
        <v>100</v>
      </c>
      <c r="AF4033" s="72">
        <v>40</v>
      </c>
      <c r="AJ4033" s="1186"/>
      <c r="AK4033" s="434"/>
      <c r="AL4033" s="433"/>
      <c r="AM4033" s="15"/>
    </row>
    <row r="4034" spans="1:42" x14ac:dyDescent="0.25">
      <c r="A4034" s="3678"/>
      <c r="B4034" s="3560"/>
      <c r="C4034" s="123" t="s">
        <v>15</v>
      </c>
      <c r="D4034" s="108" t="s">
        <v>116</v>
      </c>
      <c r="E4034" s="310">
        <f t="shared" ref="E4034:AB4034" si="1505">(E4038-D4038)*$AE4033*$AF4033</f>
        <v>0</v>
      </c>
      <c r="F4034" s="311">
        <f t="shared" si="1505"/>
        <v>0</v>
      </c>
      <c r="G4034" s="311">
        <f t="shared" si="1505"/>
        <v>0</v>
      </c>
      <c r="H4034" s="311">
        <f t="shared" si="1505"/>
        <v>0</v>
      </c>
      <c r="I4034" s="311">
        <f t="shared" si="1505"/>
        <v>0</v>
      </c>
      <c r="J4034" s="311">
        <f t="shared" si="1505"/>
        <v>0</v>
      </c>
      <c r="K4034" s="311">
        <f t="shared" si="1505"/>
        <v>0</v>
      </c>
      <c r="L4034" s="311">
        <f t="shared" si="1505"/>
        <v>0</v>
      </c>
      <c r="M4034" s="311">
        <f t="shared" si="1505"/>
        <v>0</v>
      </c>
      <c r="N4034" s="311">
        <f t="shared" si="1505"/>
        <v>0</v>
      </c>
      <c r="O4034" s="311">
        <f t="shared" si="1505"/>
        <v>0</v>
      </c>
      <c r="P4034" s="311">
        <f t="shared" si="1505"/>
        <v>0</v>
      </c>
      <c r="Q4034" s="311">
        <f t="shared" si="1505"/>
        <v>0</v>
      </c>
      <c r="R4034" s="311">
        <f t="shared" si="1505"/>
        <v>0</v>
      </c>
      <c r="S4034" s="311">
        <f t="shared" si="1505"/>
        <v>0</v>
      </c>
      <c r="T4034" s="311">
        <f t="shared" si="1505"/>
        <v>0</v>
      </c>
      <c r="U4034" s="311">
        <f t="shared" si="1505"/>
        <v>0</v>
      </c>
      <c r="V4034" s="311">
        <f t="shared" si="1505"/>
        <v>0</v>
      </c>
      <c r="W4034" s="311">
        <f t="shared" si="1505"/>
        <v>0</v>
      </c>
      <c r="X4034" s="311">
        <f t="shared" si="1505"/>
        <v>0</v>
      </c>
      <c r="Y4034" s="311">
        <f>(Y4038-X4038)*$AE4033*$AF4033</f>
        <v>0</v>
      </c>
      <c r="Z4034" s="311">
        <f>(Z4038-Y4038)*$AE4033*$AF4033</f>
        <v>0</v>
      </c>
      <c r="AA4034" s="311">
        <f t="shared" si="1505"/>
        <v>0</v>
      </c>
      <c r="AB4034" s="397">
        <f t="shared" si="1505"/>
        <v>0</v>
      </c>
      <c r="AC4034" s="107">
        <f>SUM(E4034:AB4034)</f>
        <v>0</v>
      </c>
      <c r="AD4034" s="73"/>
      <c r="AE4034" s="155"/>
      <c r="AF4034" s="74"/>
      <c r="AJ4034" s="1"/>
      <c r="AK4034" s="15"/>
      <c r="AL4034" s="15"/>
      <c r="AM4034" s="15"/>
    </row>
    <row r="4035" spans="1:42" x14ac:dyDescent="0.25">
      <c r="A4035" s="3678"/>
      <c r="B4035" s="3560"/>
      <c r="C4035" s="123" t="s">
        <v>16</v>
      </c>
      <c r="D4035" s="108" t="s">
        <v>55</v>
      </c>
      <c r="E4035" s="1479">
        <v>0</v>
      </c>
      <c r="F4035" s="1474">
        <v>0</v>
      </c>
      <c r="G4035" s="1474">
        <v>0</v>
      </c>
      <c r="H4035" s="330">
        <v>0</v>
      </c>
      <c r="I4035" s="330">
        <v>0</v>
      </c>
      <c r="J4035" s="330">
        <v>0</v>
      </c>
      <c r="K4035" s="330">
        <v>0</v>
      </c>
      <c r="L4035" s="330">
        <v>0</v>
      </c>
      <c r="M4035" s="330">
        <v>0</v>
      </c>
      <c r="N4035" s="330">
        <v>0</v>
      </c>
      <c r="O4035" s="330">
        <v>0</v>
      </c>
      <c r="P4035" s="330">
        <v>0</v>
      </c>
      <c r="Q4035" s="330">
        <v>0</v>
      </c>
      <c r="R4035" s="330">
        <v>0</v>
      </c>
      <c r="S4035" s="330">
        <v>0</v>
      </c>
      <c r="T4035" s="330">
        <v>0</v>
      </c>
      <c r="U4035" s="330">
        <v>0</v>
      </c>
      <c r="V4035" s="330">
        <v>0</v>
      </c>
      <c r="W4035" s="330">
        <v>0</v>
      </c>
      <c r="X4035" s="330">
        <v>0</v>
      </c>
      <c r="Y4035" s="330">
        <v>0</v>
      </c>
      <c r="Z4035" s="1474">
        <v>0</v>
      </c>
      <c r="AA4035" s="1474">
        <v>0</v>
      </c>
      <c r="AB4035" s="1502">
        <v>0</v>
      </c>
      <c r="AC4035" s="107"/>
      <c r="AD4035" s="76"/>
      <c r="AE4035" s="76"/>
      <c r="AF4035" s="77"/>
      <c r="AJ4035" s="1"/>
      <c r="AK4035" s="15"/>
      <c r="AL4035" s="15"/>
      <c r="AM4035" s="15"/>
    </row>
    <row r="4036" spans="1:42" x14ac:dyDescent="0.25">
      <c r="A4036" s="3669"/>
      <c r="B4036" s="3504"/>
      <c r="C4036" s="123" t="s">
        <v>18</v>
      </c>
      <c r="D4036" s="108"/>
      <c r="E4036" s="316" t="e">
        <f t="shared" ref="E4036:AB4036" si="1506">E4034/E4033</f>
        <v>#DIV/0!</v>
      </c>
      <c r="F4036" s="317" t="e">
        <f t="shared" si="1506"/>
        <v>#DIV/0!</v>
      </c>
      <c r="G4036" s="317" t="e">
        <f t="shared" si="1506"/>
        <v>#DIV/0!</v>
      </c>
      <c r="H4036" s="317" t="e">
        <f t="shared" si="1506"/>
        <v>#DIV/0!</v>
      </c>
      <c r="I4036" s="317" t="e">
        <f t="shared" si="1506"/>
        <v>#DIV/0!</v>
      </c>
      <c r="J4036" s="317" t="e">
        <f t="shared" si="1506"/>
        <v>#DIV/0!</v>
      </c>
      <c r="K4036" s="317" t="e">
        <f t="shared" si="1506"/>
        <v>#DIV/0!</v>
      </c>
      <c r="L4036" s="317" t="e">
        <f t="shared" si="1506"/>
        <v>#DIV/0!</v>
      </c>
      <c r="M4036" s="317" t="e">
        <f t="shared" si="1506"/>
        <v>#DIV/0!</v>
      </c>
      <c r="N4036" s="317" t="e">
        <f t="shared" si="1506"/>
        <v>#DIV/0!</v>
      </c>
      <c r="O4036" s="317" t="e">
        <f t="shared" si="1506"/>
        <v>#DIV/0!</v>
      </c>
      <c r="P4036" s="317" t="e">
        <f t="shared" si="1506"/>
        <v>#DIV/0!</v>
      </c>
      <c r="Q4036" s="317" t="e">
        <f t="shared" si="1506"/>
        <v>#DIV/0!</v>
      </c>
      <c r="R4036" s="317" t="e">
        <f t="shared" si="1506"/>
        <v>#DIV/0!</v>
      </c>
      <c r="S4036" s="317" t="e">
        <f t="shared" si="1506"/>
        <v>#DIV/0!</v>
      </c>
      <c r="T4036" s="317" t="e">
        <f t="shared" si="1506"/>
        <v>#DIV/0!</v>
      </c>
      <c r="U4036" s="317" t="e">
        <f t="shared" si="1506"/>
        <v>#DIV/0!</v>
      </c>
      <c r="V4036" s="317" t="e">
        <f t="shared" si="1506"/>
        <v>#DIV/0!</v>
      </c>
      <c r="W4036" s="317" t="e">
        <f t="shared" si="1506"/>
        <v>#DIV/0!</v>
      </c>
      <c r="X4036" s="317" t="e">
        <f t="shared" si="1506"/>
        <v>#DIV/0!</v>
      </c>
      <c r="Y4036" s="317" t="e">
        <f>Y4034/Y4033</f>
        <v>#DIV/0!</v>
      </c>
      <c r="Z4036" s="317" t="e">
        <f t="shared" si="1506"/>
        <v>#DIV/0!</v>
      </c>
      <c r="AA4036" s="317" t="e">
        <f t="shared" si="1506"/>
        <v>#DIV/0!</v>
      </c>
      <c r="AB4036" s="339" t="e">
        <f t="shared" si="1506"/>
        <v>#DIV/0!</v>
      </c>
      <c r="AC4036" s="436" t="e">
        <f>MAX(E4036:AB4036)</f>
        <v>#DIV/0!</v>
      </c>
      <c r="AD4036" s="73"/>
      <c r="AE4036" s="155"/>
      <c r="AF4036" s="74"/>
      <c r="AJ4036" s="1"/>
      <c r="AK4036" s="15"/>
      <c r="AL4036" s="15"/>
      <c r="AM4036" s="15"/>
    </row>
    <row r="4037" spans="1:42" x14ac:dyDescent="0.25">
      <c r="A4037" s="2059"/>
      <c r="B4037" s="2062"/>
      <c r="C4037" s="124" t="s">
        <v>117</v>
      </c>
      <c r="D4037" s="108"/>
      <c r="E4037" s="313"/>
      <c r="F4037" s="314"/>
      <c r="G4037" s="314"/>
      <c r="H4037" s="155"/>
      <c r="I4037" s="155"/>
      <c r="J4037" s="155"/>
      <c r="K4037" s="155"/>
      <c r="L4037" s="155"/>
      <c r="M4037" s="155"/>
      <c r="N4037" s="155"/>
      <c r="O4037" s="155"/>
      <c r="P4037" s="155"/>
      <c r="Q4037" s="155"/>
      <c r="R4037" s="155"/>
      <c r="S4037" s="155"/>
      <c r="T4037" s="155"/>
      <c r="U4037" s="155"/>
      <c r="V4037" s="155"/>
      <c r="W4037" s="155"/>
      <c r="X4037" s="155"/>
      <c r="Y4037" s="155"/>
      <c r="Z4037" s="314"/>
      <c r="AA4037" s="314"/>
      <c r="AB4037" s="870"/>
      <c r="AC4037" s="108"/>
      <c r="AD4037" s="73"/>
      <c r="AE4037" s="155"/>
      <c r="AF4037" s="74"/>
      <c r="AJ4037" s="1"/>
      <c r="AK4037" s="15"/>
      <c r="AL4037" s="15"/>
      <c r="AM4037" s="15"/>
    </row>
    <row r="4038" spans="1:42" s="183" customFormat="1" x14ac:dyDescent="0.25">
      <c r="A4038" s="2059"/>
      <c r="B4038" s="2062"/>
      <c r="C4038" s="124" t="s">
        <v>118</v>
      </c>
      <c r="D4038" s="108"/>
      <c r="E4038" s="313"/>
      <c r="F4038" s="314"/>
      <c r="G4038" s="314"/>
      <c r="H4038" s="155"/>
      <c r="I4038" s="155"/>
      <c r="J4038" s="155"/>
      <c r="K4038" s="155"/>
      <c r="L4038" s="155"/>
      <c r="M4038" s="155"/>
      <c r="N4038" s="155"/>
      <c r="O4038" s="155"/>
      <c r="P4038" s="155"/>
      <c r="Q4038" s="155"/>
      <c r="R4038" s="155"/>
      <c r="S4038" s="155"/>
      <c r="T4038" s="155"/>
      <c r="U4038" s="155"/>
      <c r="V4038" s="155"/>
      <c r="W4038" s="155"/>
      <c r="X4038" s="155"/>
      <c r="Y4038" s="155"/>
      <c r="Z4038" s="314"/>
      <c r="AA4038" s="314"/>
      <c r="AB4038" s="870"/>
      <c r="AC4038" s="108"/>
      <c r="AD4038" s="73"/>
      <c r="AE4038" s="155"/>
      <c r="AF4038" s="74"/>
      <c r="AH4038" s="784"/>
      <c r="AI4038" s="785"/>
      <c r="AJ4038" s="785"/>
      <c r="AK4038" s="785"/>
      <c r="AL4038" s="786"/>
      <c r="AM4038" s="786"/>
      <c r="AN4038" s="191"/>
      <c r="AO4038" s="191"/>
      <c r="AP4038" s="191"/>
    </row>
    <row r="4039" spans="1:42" ht="16.5" thickBot="1" x14ac:dyDescent="0.3">
      <c r="A4039" s="3537" t="s">
        <v>43</v>
      </c>
      <c r="B4039" s="3538"/>
      <c r="C4039" s="3539"/>
      <c r="D4039" s="114"/>
      <c r="E4039" s="180">
        <f t="shared" ref="E4039:AB4039" si="1507">SQRT(E4033*E4033+E4034*E4034)/E3947/1.73</f>
        <v>0</v>
      </c>
      <c r="F4039" s="181">
        <f t="shared" si="1507"/>
        <v>0</v>
      </c>
      <c r="G4039" s="181">
        <f t="shared" si="1507"/>
        <v>0</v>
      </c>
      <c r="H4039" s="79">
        <f t="shared" si="1507"/>
        <v>0</v>
      </c>
      <c r="I4039" s="79">
        <f t="shared" si="1507"/>
        <v>0</v>
      </c>
      <c r="J4039" s="79">
        <f t="shared" si="1507"/>
        <v>0</v>
      </c>
      <c r="K4039" s="79">
        <f t="shared" si="1507"/>
        <v>0</v>
      </c>
      <c r="L4039" s="79">
        <f t="shared" si="1507"/>
        <v>0</v>
      </c>
      <c r="M4039" s="79">
        <f t="shared" si="1507"/>
        <v>0</v>
      </c>
      <c r="N4039" s="79">
        <f t="shared" si="1507"/>
        <v>0</v>
      </c>
      <c r="O4039" s="79">
        <f t="shared" si="1507"/>
        <v>0</v>
      </c>
      <c r="P4039" s="79">
        <f t="shared" si="1507"/>
        <v>0</v>
      </c>
      <c r="Q4039" s="79">
        <f t="shared" si="1507"/>
        <v>0</v>
      </c>
      <c r="R4039" s="79">
        <f t="shared" si="1507"/>
        <v>0</v>
      </c>
      <c r="S4039" s="79">
        <f t="shared" si="1507"/>
        <v>0</v>
      </c>
      <c r="T4039" s="79">
        <f t="shared" si="1507"/>
        <v>0</v>
      </c>
      <c r="U4039" s="79">
        <f t="shared" si="1507"/>
        <v>0</v>
      </c>
      <c r="V4039" s="79">
        <f t="shared" si="1507"/>
        <v>0</v>
      </c>
      <c r="W4039" s="79">
        <f t="shared" si="1507"/>
        <v>0</v>
      </c>
      <c r="X4039" s="79">
        <f t="shared" si="1507"/>
        <v>0</v>
      </c>
      <c r="Y4039" s="79">
        <f>SQRT(Y4033*Y4033+Y4034*Y4034)/Y3947/1.73</f>
        <v>0</v>
      </c>
      <c r="Z4039" s="181">
        <f t="shared" si="1507"/>
        <v>0</v>
      </c>
      <c r="AA4039" s="181">
        <f t="shared" si="1507"/>
        <v>0</v>
      </c>
      <c r="AB4039" s="398">
        <f t="shared" si="1507"/>
        <v>0</v>
      </c>
      <c r="AC4039" s="109">
        <f>AVERAGE(E4039:AB4039)</f>
        <v>0</v>
      </c>
      <c r="AD4039" s="78" t="e">
        <f>(AC4035-AC4039)/AC4035</f>
        <v>#DIV/0!</v>
      </c>
      <c r="AE4039" s="79"/>
      <c r="AF4039" s="80"/>
      <c r="AJ4039" s="2"/>
      <c r="AK4039" s="14"/>
      <c r="AL4039" s="15"/>
      <c r="AM4039" s="14"/>
    </row>
    <row r="4040" spans="1:42" x14ac:dyDescent="0.25">
      <c r="A4040" s="3677" t="s">
        <v>706</v>
      </c>
      <c r="B4040" s="3559" t="s">
        <v>1180</v>
      </c>
      <c r="C4040" s="121" t="s">
        <v>14</v>
      </c>
      <c r="D4040" s="113" t="s">
        <v>941</v>
      </c>
      <c r="E4040" s="309">
        <v>0</v>
      </c>
      <c r="F4040" s="71">
        <v>0</v>
      </c>
      <c r="G4040" s="71">
        <v>0</v>
      </c>
      <c r="H4040" s="71">
        <v>0</v>
      </c>
      <c r="I4040" s="71">
        <v>0</v>
      </c>
      <c r="J4040" s="71">
        <v>0</v>
      </c>
      <c r="K4040" s="71">
        <v>0</v>
      </c>
      <c r="L4040" s="71">
        <v>0</v>
      </c>
      <c r="M4040" s="71">
        <v>0</v>
      </c>
      <c r="N4040" s="71">
        <v>0</v>
      </c>
      <c r="O4040" s="71">
        <v>0</v>
      </c>
      <c r="P4040" s="71">
        <v>0</v>
      </c>
      <c r="Q4040" s="71">
        <v>0</v>
      </c>
      <c r="R4040" s="71">
        <v>0</v>
      </c>
      <c r="S4040" s="71">
        <v>0</v>
      </c>
      <c r="T4040" s="71">
        <v>0</v>
      </c>
      <c r="U4040" s="71">
        <v>0</v>
      </c>
      <c r="V4040" s="71">
        <v>0</v>
      </c>
      <c r="W4040" s="71">
        <v>0</v>
      </c>
      <c r="X4040" s="71">
        <v>0</v>
      </c>
      <c r="Y4040" s="71">
        <v>0</v>
      </c>
      <c r="Z4040" s="71">
        <v>0</v>
      </c>
      <c r="AA4040" s="71">
        <v>0</v>
      </c>
      <c r="AB4040" s="396">
        <v>0</v>
      </c>
      <c r="AC4040" s="106">
        <f>SUM(E4040:AB4040)</f>
        <v>0</v>
      </c>
      <c r="AD4040" s="70"/>
      <c r="AE4040" s="71">
        <v>100</v>
      </c>
      <c r="AF4040" s="72">
        <v>40</v>
      </c>
      <c r="AJ4040" s="1186"/>
      <c r="AK4040" s="434"/>
      <c r="AL4040" s="433"/>
      <c r="AM4040" s="15"/>
    </row>
    <row r="4041" spans="1:42" x14ac:dyDescent="0.25">
      <c r="A4041" s="3678"/>
      <c r="B4041" s="3560"/>
      <c r="C4041" s="123" t="s">
        <v>15</v>
      </c>
      <c r="D4041" s="108" t="s">
        <v>941</v>
      </c>
      <c r="E4041" s="2458">
        <v>0</v>
      </c>
      <c r="F4041" s="2459">
        <v>0</v>
      </c>
      <c r="G4041" s="2459">
        <v>0</v>
      </c>
      <c r="H4041" s="3355">
        <v>0</v>
      </c>
      <c r="I4041" s="3355">
        <v>0</v>
      </c>
      <c r="J4041" s="3355">
        <v>0</v>
      </c>
      <c r="K4041" s="3355">
        <v>0</v>
      </c>
      <c r="L4041" s="3355">
        <v>0</v>
      </c>
      <c r="M4041" s="3355">
        <v>0</v>
      </c>
      <c r="N4041" s="3355">
        <v>0</v>
      </c>
      <c r="O4041" s="3355">
        <v>0</v>
      </c>
      <c r="P4041" s="3355">
        <v>0</v>
      </c>
      <c r="Q4041" s="3355">
        <v>0</v>
      </c>
      <c r="R4041" s="3355">
        <v>0</v>
      </c>
      <c r="S4041" s="3355">
        <v>0</v>
      </c>
      <c r="T4041" s="3355">
        <v>0</v>
      </c>
      <c r="U4041" s="3355">
        <v>0</v>
      </c>
      <c r="V4041" s="3355">
        <v>0</v>
      </c>
      <c r="W4041" s="3355">
        <v>0</v>
      </c>
      <c r="X4041" s="3355">
        <v>0</v>
      </c>
      <c r="Y4041" s="3355">
        <v>0</v>
      </c>
      <c r="Z4041" s="2459">
        <v>0</v>
      </c>
      <c r="AA4041" s="2459">
        <v>0</v>
      </c>
      <c r="AB4041" s="2460">
        <v>0</v>
      </c>
      <c r="AC4041" s="107">
        <f>SUM(E4041:AB4041)</f>
        <v>0</v>
      </c>
      <c r="AD4041" s="73"/>
      <c r="AE4041" s="155"/>
      <c r="AF4041" s="74"/>
      <c r="AJ4041" s="1"/>
      <c r="AK4041" s="15"/>
      <c r="AL4041" s="15"/>
      <c r="AM4041" s="15"/>
    </row>
    <row r="4042" spans="1:42" x14ac:dyDescent="0.25">
      <c r="A4042" s="3678"/>
      <c r="B4042" s="3560"/>
      <c r="C4042" s="123" t="s">
        <v>16</v>
      </c>
      <c r="D4042" s="108" t="s">
        <v>55</v>
      </c>
      <c r="E4042" s="1479">
        <v>1</v>
      </c>
      <c r="F4042" s="1474">
        <v>1</v>
      </c>
      <c r="G4042" s="1474">
        <v>1</v>
      </c>
      <c r="H4042" s="330">
        <v>1</v>
      </c>
      <c r="I4042" s="330">
        <v>1</v>
      </c>
      <c r="J4042" s="330">
        <v>1</v>
      </c>
      <c r="K4042" s="330">
        <v>1</v>
      </c>
      <c r="L4042" s="330">
        <v>1</v>
      </c>
      <c r="M4042" s="330">
        <v>1</v>
      </c>
      <c r="N4042" s="330">
        <v>1</v>
      </c>
      <c r="O4042" s="330">
        <v>1</v>
      </c>
      <c r="P4042" s="330">
        <v>1</v>
      </c>
      <c r="Q4042" s="330">
        <v>1</v>
      </c>
      <c r="R4042" s="330">
        <v>1</v>
      </c>
      <c r="S4042" s="330">
        <v>1</v>
      </c>
      <c r="T4042" s="330">
        <v>1</v>
      </c>
      <c r="U4042" s="330">
        <v>1</v>
      </c>
      <c r="V4042" s="330">
        <v>1</v>
      </c>
      <c r="W4042" s="330">
        <v>1</v>
      </c>
      <c r="X4042" s="330">
        <v>1</v>
      </c>
      <c r="Y4042" s="330">
        <v>1</v>
      </c>
      <c r="Z4042" s="1474">
        <v>1</v>
      </c>
      <c r="AA4042" s="1474">
        <v>1</v>
      </c>
      <c r="AB4042" s="1502">
        <v>1</v>
      </c>
      <c r="AC4042" s="107">
        <f>AVERAGE(E4042:AB4042)</f>
        <v>1</v>
      </c>
      <c r="AD4042" s="76"/>
      <c r="AE4042" s="76"/>
      <c r="AF4042" s="77"/>
      <c r="AJ4042" s="1"/>
      <c r="AK4042" s="15"/>
      <c r="AL4042" s="15"/>
      <c r="AM4042" s="15"/>
    </row>
    <row r="4043" spans="1:42" ht="16.5" thickBot="1" x14ac:dyDescent="0.3">
      <c r="A4043" s="3682"/>
      <c r="B4043" s="3572"/>
      <c r="C4043" s="126" t="s">
        <v>18</v>
      </c>
      <c r="D4043" s="114"/>
      <c r="E4043" s="320" t="e">
        <f t="shared" ref="E4043:AB4043" si="1508">E4041/E4040</f>
        <v>#DIV/0!</v>
      </c>
      <c r="F4043" s="321" t="e">
        <f t="shared" si="1508"/>
        <v>#DIV/0!</v>
      </c>
      <c r="G4043" s="321" t="e">
        <f t="shared" si="1508"/>
        <v>#DIV/0!</v>
      </c>
      <c r="H4043" s="321" t="e">
        <f t="shared" si="1508"/>
        <v>#DIV/0!</v>
      </c>
      <c r="I4043" s="321" t="e">
        <f t="shared" si="1508"/>
        <v>#DIV/0!</v>
      </c>
      <c r="J4043" s="321" t="e">
        <f t="shared" si="1508"/>
        <v>#DIV/0!</v>
      </c>
      <c r="K4043" s="321" t="e">
        <f t="shared" si="1508"/>
        <v>#DIV/0!</v>
      </c>
      <c r="L4043" s="321" t="e">
        <f t="shared" si="1508"/>
        <v>#DIV/0!</v>
      </c>
      <c r="M4043" s="321" t="e">
        <f t="shared" si="1508"/>
        <v>#DIV/0!</v>
      </c>
      <c r="N4043" s="321" t="e">
        <f t="shared" si="1508"/>
        <v>#DIV/0!</v>
      </c>
      <c r="O4043" s="321" t="e">
        <f t="shared" si="1508"/>
        <v>#DIV/0!</v>
      </c>
      <c r="P4043" s="321" t="e">
        <f t="shared" si="1508"/>
        <v>#DIV/0!</v>
      </c>
      <c r="Q4043" s="321" t="e">
        <f t="shared" si="1508"/>
        <v>#DIV/0!</v>
      </c>
      <c r="R4043" s="321" t="e">
        <f t="shared" si="1508"/>
        <v>#DIV/0!</v>
      </c>
      <c r="S4043" s="321" t="e">
        <f t="shared" si="1508"/>
        <v>#DIV/0!</v>
      </c>
      <c r="T4043" s="321" t="e">
        <f t="shared" si="1508"/>
        <v>#DIV/0!</v>
      </c>
      <c r="U4043" s="321" t="e">
        <f t="shared" si="1508"/>
        <v>#DIV/0!</v>
      </c>
      <c r="V4043" s="321" t="e">
        <f t="shared" si="1508"/>
        <v>#DIV/0!</v>
      </c>
      <c r="W4043" s="321" t="e">
        <f t="shared" si="1508"/>
        <v>#DIV/0!</v>
      </c>
      <c r="X4043" s="321" t="e">
        <f t="shared" si="1508"/>
        <v>#DIV/0!</v>
      </c>
      <c r="Y4043" s="321" t="e">
        <f>Y4041/Y4040</f>
        <v>#DIV/0!</v>
      </c>
      <c r="Z4043" s="321" t="e">
        <f t="shared" si="1508"/>
        <v>#DIV/0!</v>
      </c>
      <c r="AA4043" s="321" t="e">
        <f t="shared" si="1508"/>
        <v>#DIV/0!</v>
      </c>
      <c r="AB4043" s="809" t="e">
        <f t="shared" si="1508"/>
        <v>#DIV/0!</v>
      </c>
      <c r="AC4043" s="457" t="e">
        <f>MAX(E4043:AB4043)</f>
        <v>#DIV/0!</v>
      </c>
      <c r="AD4043" s="73"/>
      <c r="AE4043" s="155"/>
      <c r="AF4043" s="74"/>
      <c r="AJ4043" s="1"/>
      <c r="AK4043" s="15"/>
      <c r="AL4043" s="15"/>
      <c r="AM4043" s="15"/>
    </row>
    <row r="4044" spans="1:42" x14ac:dyDescent="0.25">
      <c r="A4044" s="2049"/>
      <c r="B4044" s="2052"/>
      <c r="C4044" s="360" t="s">
        <v>117</v>
      </c>
      <c r="D4044" s="122"/>
      <c r="E4044" s="138"/>
      <c r="F4044" s="136"/>
      <c r="G4044" s="136"/>
      <c r="H4044" s="91"/>
      <c r="I4044" s="91"/>
      <c r="J4044" s="91"/>
      <c r="K4044" s="91"/>
      <c r="L4044" s="91"/>
      <c r="M4044" s="91"/>
      <c r="N4044" s="91"/>
      <c r="O4044" s="91"/>
      <c r="P4044" s="91"/>
      <c r="Q4044" s="91"/>
      <c r="R4044" s="91"/>
      <c r="S4044" s="91"/>
      <c r="T4044" s="91"/>
      <c r="U4044" s="91"/>
      <c r="V4044" s="91"/>
      <c r="W4044" s="91"/>
      <c r="X4044" s="91"/>
      <c r="Y4044" s="91"/>
      <c r="Z4044" s="136"/>
      <c r="AA4044" s="136"/>
      <c r="AB4044" s="477"/>
      <c r="AC4044" s="122"/>
      <c r="AD4044" s="73"/>
      <c r="AE4044" s="155"/>
      <c r="AF4044" s="74"/>
      <c r="AJ4044" s="1"/>
      <c r="AK4044" s="15"/>
      <c r="AL4044" s="15"/>
      <c r="AM4044" s="15"/>
    </row>
    <row r="4045" spans="1:42" s="183" customFormat="1" x14ac:dyDescent="0.25">
      <c r="A4045" s="2059"/>
      <c r="B4045" s="2062"/>
      <c r="C4045" s="124" t="s">
        <v>118</v>
      </c>
      <c r="D4045" s="108"/>
      <c r="E4045" s="313"/>
      <c r="F4045" s="314"/>
      <c r="G4045" s="314"/>
      <c r="H4045" s="155"/>
      <c r="I4045" s="155"/>
      <c r="J4045" s="155"/>
      <c r="K4045" s="155"/>
      <c r="L4045" s="155"/>
      <c r="M4045" s="155"/>
      <c r="N4045" s="155"/>
      <c r="O4045" s="155"/>
      <c r="P4045" s="155"/>
      <c r="Q4045" s="155"/>
      <c r="R4045" s="155"/>
      <c r="S4045" s="155"/>
      <c r="T4045" s="155"/>
      <c r="U4045" s="155"/>
      <c r="V4045" s="155"/>
      <c r="W4045" s="155"/>
      <c r="X4045" s="155"/>
      <c r="Y4045" s="155"/>
      <c r="Z4045" s="314"/>
      <c r="AA4045" s="314"/>
      <c r="AB4045" s="870"/>
      <c r="AC4045" s="108"/>
      <c r="AD4045" s="73"/>
      <c r="AE4045" s="155"/>
      <c r="AF4045" s="74"/>
      <c r="AH4045" s="784"/>
      <c r="AI4045" s="785"/>
      <c r="AJ4045" s="785"/>
      <c r="AK4045" s="785"/>
      <c r="AL4045" s="786"/>
      <c r="AM4045" s="786"/>
      <c r="AN4045" s="191"/>
      <c r="AO4045" s="191"/>
      <c r="AP4045" s="191"/>
    </row>
    <row r="4046" spans="1:42" ht="16.5" thickBot="1" x14ac:dyDescent="0.3">
      <c r="A4046" s="3537" t="s">
        <v>43</v>
      </c>
      <c r="B4046" s="3538"/>
      <c r="C4046" s="3539"/>
      <c r="D4046" s="114"/>
      <c r="E4046" s="180">
        <f t="shared" ref="E4046:AB4046" si="1509">SQRT(E4040*E4040+E4041*E4041)/E3947/1.73</f>
        <v>0</v>
      </c>
      <c r="F4046" s="181">
        <f t="shared" si="1509"/>
        <v>0</v>
      </c>
      <c r="G4046" s="181">
        <f t="shared" si="1509"/>
        <v>0</v>
      </c>
      <c r="H4046" s="79">
        <f t="shared" si="1509"/>
        <v>0</v>
      </c>
      <c r="I4046" s="79">
        <f t="shared" si="1509"/>
        <v>0</v>
      </c>
      <c r="J4046" s="79">
        <f t="shared" si="1509"/>
        <v>0</v>
      </c>
      <c r="K4046" s="79">
        <f t="shared" si="1509"/>
        <v>0</v>
      </c>
      <c r="L4046" s="79">
        <f t="shared" si="1509"/>
        <v>0</v>
      </c>
      <c r="M4046" s="79">
        <f t="shared" si="1509"/>
        <v>0</v>
      </c>
      <c r="N4046" s="79">
        <f t="shared" si="1509"/>
        <v>0</v>
      </c>
      <c r="O4046" s="79">
        <f t="shared" si="1509"/>
        <v>0</v>
      </c>
      <c r="P4046" s="79">
        <f t="shared" si="1509"/>
        <v>0</v>
      </c>
      <c r="Q4046" s="79">
        <f t="shared" si="1509"/>
        <v>0</v>
      </c>
      <c r="R4046" s="79">
        <f t="shared" si="1509"/>
        <v>0</v>
      </c>
      <c r="S4046" s="79">
        <f t="shared" si="1509"/>
        <v>0</v>
      </c>
      <c r="T4046" s="79">
        <f t="shared" si="1509"/>
        <v>0</v>
      </c>
      <c r="U4046" s="79">
        <f t="shared" si="1509"/>
        <v>0</v>
      </c>
      <c r="V4046" s="79">
        <f t="shared" si="1509"/>
        <v>0</v>
      </c>
      <c r="W4046" s="79">
        <f t="shared" si="1509"/>
        <v>0</v>
      </c>
      <c r="X4046" s="79">
        <f t="shared" si="1509"/>
        <v>0</v>
      </c>
      <c r="Y4046" s="79">
        <f>SQRT(Y4040*Y4040+Y4041*Y4041)/Y3947/1.73</f>
        <v>0</v>
      </c>
      <c r="Z4046" s="181">
        <f t="shared" si="1509"/>
        <v>0</v>
      </c>
      <c r="AA4046" s="181">
        <f t="shared" si="1509"/>
        <v>0</v>
      </c>
      <c r="AB4046" s="398">
        <f t="shared" si="1509"/>
        <v>0</v>
      </c>
      <c r="AC4046" s="109">
        <f>AVERAGE(E4046:AB4046)</f>
        <v>0</v>
      </c>
      <c r="AD4046" s="78">
        <f>(AC4042-AC4046)/AC4042</f>
        <v>1</v>
      </c>
      <c r="AE4046" s="79"/>
      <c r="AF4046" s="80"/>
      <c r="AJ4046" s="2"/>
      <c r="AK4046" s="14"/>
      <c r="AL4046" s="15"/>
      <c r="AM4046" s="14"/>
    </row>
    <row r="4047" spans="1:42" x14ac:dyDescent="0.25">
      <c r="A4047" s="3677" t="s">
        <v>707</v>
      </c>
      <c r="B4047" s="3559" t="s">
        <v>708</v>
      </c>
      <c r="C4047" s="125" t="s">
        <v>14</v>
      </c>
      <c r="D4047" s="108" t="s">
        <v>941</v>
      </c>
      <c r="E4047" s="309">
        <v>1123.2</v>
      </c>
      <c r="F4047" s="71">
        <v>1030.8</v>
      </c>
      <c r="G4047" s="71">
        <v>985.2</v>
      </c>
      <c r="H4047" s="71">
        <v>938.4</v>
      </c>
      <c r="I4047" s="71">
        <v>945.6</v>
      </c>
      <c r="J4047" s="71">
        <v>993.6</v>
      </c>
      <c r="K4047" s="71">
        <v>1122</v>
      </c>
      <c r="L4047" s="71">
        <v>1464</v>
      </c>
      <c r="M4047" s="71">
        <v>1960.8</v>
      </c>
      <c r="N4047" s="71">
        <v>2355.6</v>
      </c>
      <c r="O4047" s="71">
        <v>2472</v>
      </c>
      <c r="P4047" s="71">
        <v>2469.6</v>
      </c>
      <c r="Q4047" s="71">
        <v>2419.1999999999998</v>
      </c>
      <c r="R4047" s="71">
        <v>2373.6</v>
      </c>
      <c r="S4047" s="71">
        <v>2418</v>
      </c>
      <c r="T4047" s="71">
        <v>2464.8000000000002</v>
      </c>
      <c r="U4047" s="71">
        <v>2454</v>
      </c>
      <c r="V4047" s="71">
        <v>2306.4</v>
      </c>
      <c r="W4047" s="71">
        <v>2107.1999999999998</v>
      </c>
      <c r="X4047" s="71">
        <v>1982.4</v>
      </c>
      <c r="Y4047" s="71">
        <v>1711.2</v>
      </c>
      <c r="Z4047" s="71">
        <v>1597.2</v>
      </c>
      <c r="AA4047" s="71">
        <v>1426.8</v>
      </c>
      <c r="AB4047" s="396">
        <v>1254</v>
      </c>
      <c r="AC4047" s="134">
        <f>SUM(E4047:AB4047)</f>
        <v>42375.6</v>
      </c>
      <c r="AD4047" s="70"/>
      <c r="AE4047" s="71">
        <v>100</v>
      </c>
      <c r="AF4047" s="72">
        <v>120</v>
      </c>
      <c r="AJ4047" s="1186"/>
      <c r="AK4047" s="434"/>
      <c r="AL4047" s="433"/>
      <c r="AM4047" s="15"/>
    </row>
    <row r="4048" spans="1:42" x14ac:dyDescent="0.25">
      <c r="A4048" s="3678"/>
      <c r="B4048" s="3560"/>
      <c r="C4048" s="123" t="s">
        <v>15</v>
      </c>
      <c r="D4048" s="108" t="s">
        <v>941</v>
      </c>
      <c r="E4048" s="310">
        <v>201.6</v>
      </c>
      <c r="F4048" s="311">
        <v>195.6</v>
      </c>
      <c r="G4048" s="311">
        <v>192</v>
      </c>
      <c r="H4048" s="311">
        <v>182.4</v>
      </c>
      <c r="I4048" s="311">
        <v>172.8</v>
      </c>
      <c r="J4048" s="311">
        <v>171.6</v>
      </c>
      <c r="K4048" s="311">
        <v>171.6</v>
      </c>
      <c r="L4048" s="311">
        <v>201.6</v>
      </c>
      <c r="M4048" s="311">
        <v>297.60000000000002</v>
      </c>
      <c r="N4048" s="311">
        <v>374.4</v>
      </c>
      <c r="O4048" s="311">
        <v>409.2</v>
      </c>
      <c r="P4048" s="311">
        <v>409.2</v>
      </c>
      <c r="Q4048" s="311">
        <v>403.2</v>
      </c>
      <c r="R4048" s="311">
        <v>391.2</v>
      </c>
      <c r="S4048" s="311">
        <v>429.6</v>
      </c>
      <c r="T4048" s="311">
        <v>412.8</v>
      </c>
      <c r="U4048" s="311">
        <v>393.6</v>
      </c>
      <c r="V4048" s="311">
        <v>393.6</v>
      </c>
      <c r="W4048" s="311">
        <v>358.8</v>
      </c>
      <c r="X4048" s="311">
        <v>333.6</v>
      </c>
      <c r="Y4048" s="311">
        <v>249.6</v>
      </c>
      <c r="Z4048" s="311">
        <v>223.2</v>
      </c>
      <c r="AA4048" s="311">
        <v>192</v>
      </c>
      <c r="AB4048" s="397">
        <v>184.8</v>
      </c>
      <c r="AC4048" s="107">
        <f>SUM(E4048:AB4048)</f>
        <v>6945.6000000000013</v>
      </c>
      <c r="AD4048" s="73"/>
      <c r="AE4048" s="155"/>
      <c r="AF4048" s="74"/>
      <c r="AJ4048" s="1"/>
      <c r="AK4048" s="15"/>
      <c r="AL4048" s="15"/>
      <c r="AM4048" s="15"/>
    </row>
    <row r="4049" spans="1:42" x14ac:dyDescent="0.25">
      <c r="A4049" s="3678"/>
      <c r="B4049" s="3560"/>
      <c r="C4049" s="123" t="s">
        <v>16</v>
      </c>
      <c r="D4049" s="108" t="s">
        <v>55</v>
      </c>
      <c r="E4049" s="1479">
        <v>63</v>
      </c>
      <c r="F4049" s="1474">
        <v>60</v>
      </c>
      <c r="G4049" s="1474">
        <v>54</v>
      </c>
      <c r="H4049" s="330">
        <v>54</v>
      </c>
      <c r="I4049" s="330">
        <v>57</v>
      </c>
      <c r="J4049" s="330">
        <v>59</v>
      </c>
      <c r="K4049" s="330">
        <v>73</v>
      </c>
      <c r="L4049" s="330">
        <v>91</v>
      </c>
      <c r="M4049" s="330">
        <v>124</v>
      </c>
      <c r="N4049" s="330">
        <v>132</v>
      </c>
      <c r="O4049" s="330">
        <v>147</v>
      </c>
      <c r="P4049" s="330">
        <v>136</v>
      </c>
      <c r="Q4049" s="330">
        <v>144</v>
      </c>
      <c r="R4049" s="330">
        <v>140</v>
      </c>
      <c r="S4049" s="330">
        <v>143</v>
      </c>
      <c r="T4049" s="330">
        <v>138</v>
      </c>
      <c r="U4049" s="330">
        <v>136</v>
      </c>
      <c r="V4049" s="330">
        <v>125</v>
      </c>
      <c r="W4049" s="330">
        <v>119</v>
      </c>
      <c r="X4049" s="330">
        <v>104</v>
      </c>
      <c r="Y4049" s="330">
        <v>87</v>
      </c>
      <c r="Z4049" s="1474">
        <v>91</v>
      </c>
      <c r="AA4049" s="1474">
        <v>73</v>
      </c>
      <c r="AB4049" s="1502">
        <v>65</v>
      </c>
      <c r="AC4049" s="107">
        <f>AVERAGE(E4049:AB4049)</f>
        <v>100.625</v>
      </c>
      <c r="AD4049" s="76"/>
      <c r="AE4049" s="76"/>
      <c r="AF4049" s="77"/>
      <c r="AJ4049" s="1"/>
      <c r="AK4049" s="15"/>
      <c r="AL4049" s="15"/>
      <c r="AM4049" s="15"/>
    </row>
    <row r="4050" spans="1:42" x14ac:dyDescent="0.25">
      <c r="A4050" s="3669"/>
      <c r="B4050" s="3504"/>
      <c r="C4050" s="123" t="s">
        <v>18</v>
      </c>
      <c r="D4050" s="108"/>
      <c r="E4050" s="316">
        <f t="shared" ref="E4050:AB4050" si="1510">E4048/E4047</f>
        <v>0.17948717948717949</v>
      </c>
      <c r="F4050" s="317">
        <f t="shared" si="1510"/>
        <v>0.18975552968568102</v>
      </c>
      <c r="G4050" s="317">
        <f t="shared" si="1510"/>
        <v>0.19488428745432398</v>
      </c>
      <c r="H4050" s="317">
        <f t="shared" si="1510"/>
        <v>0.19437340153452687</v>
      </c>
      <c r="I4050" s="317">
        <f t="shared" si="1510"/>
        <v>0.18274111675126906</v>
      </c>
      <c r="J4050" s="317">
        <f t="shared" si="1510"/>
        <v>0.17270531400966183</v>
      </c>
      <c r="K4050" s="317">
        <f t="shared" si="1510"/>
        <v>0.15294117647058822</v>
      </c>
      <c r="L4050" s="317">
        <f t="shared" si="1510"/>
        <v>0.13770491803278689</v>
      </c>
      <c r="M4050" s="317">
        <f t="shared" si="1510"/>
        <v>0.15177478580171361</v>
      </c>
      <c r="N4050" s="317">
        <f t="shared" si="1510"/>
        <v>0.15894039735099338</v>
      </c>
      <c r="O4050" s="317">
        <f t="shared" si="1510"/>
        <v>0.16553398058252428</v>
      </c>
      <c r="P4050" s="317">
        <f t="shared" si="1510"/>
        <v>0.16569484936831877</v>
      </c>
      <c r="Q4050" s="317">
        <f t="shared" si="1510"/>
        <v>0.16666666666666669</v>
      </c>
      <c r="R4050" s="317">
        <f t="shared" si="1510"/>
        <v>0.16481294236602628</v>
      </c>
      <c r="S4050" s="317">
        <f t="shared" si="1510"/>
        <v>0.17766749379652608</v>
      </c>
      <c r="T4050" s="317">
        <f t="shared" si="1510"/>
        <v>0.16747809152872442</v>
      </c>
      <c r="U4050" s="317">
        <f t="shared" si="1510"/>
        <v>0.16039119804400978</v>
      </c>
      <c r="V4050" s="317">
        <f t="shared" si="1510"/>
        <v>0.17065556711758584</v>
      </c>
      <c r="W4050" s="317">
        <f t="shared" si="1510"/>
        <v>0.17027334851936221</v>
      </c>
      <c r="X4050" s="317">
        <f t="shared" si="1510"/>
        <v>0.16828087167070219</v>
      </c>
      <c r="Y4050" s="317">
        <f>Y4048/Y4047</f>
        <v>0.1458625525946704</v>
      </c>
      <c r="Z4050" s="317">
        <f t="shared" si="1510"/>
        <v>0.13974455296769345</v>
      </c>
      <c r="AA4050" s="317">
        <f t="shared" si="1510"/>
        <v>0.13456686291000841</v>
      </c>
      <c r="AB4050" s="339">
        <f t="shared" si="1510"/>
        <v>0.14736842105263159</v>
      </c>
      <c r="AC4050" s="436">
        <f>MAX(E4050:AB4050)</f>
        <v>0.19488428745432398</v>
      </c>
      <c r="AD4050" s="73"/>
      <c r="AE4050" s="155"/>
      <c r="AF4050" s="74"/>
      <c r="AJ4050" s="1"/>
      <c r="AK4050" s="15"/>
      <c r="AL4050" s="15"/>
      <c r="AM4050" s="15"/>
    </row>
    <row r="4051" spans="1:42" x14ac:dyDescent="0.25">
      <c r="A4051" s="2059"/>
      <c r="B4051" s="2062"/>
      <c r="C4051" s="124" t="s">
        <v>117</v>
      </c>
      <c r="D4051" s="108"/>
      <c r="E4051" s="313"/>
      <c r="F4051" s="314"/>
      <c r="G4051" s="314"/>
      <c r="H4051" s="155"/>
      <c r="I4051" s="155"/>
      <c r="J4051" s="155"/>
      <c r="K4051" s="155"/>
      <c r="L4051" s="155"/>
      <c r="M4051" s="155"/>
      <c r="N4051" s="155"/>
      <c r="O4051" s="155"/>
      <c r="P4051" s="155"/>
      <c r="Q4051" s="155"/>
      <c r="R4051" s="155"/>
      <c r="S4051" s="155"/>
      <c r="T4051" s="155"/>
      <c r="U4051" s="155"/>
      <c r="V4051" s="155"/>
      <c r="W4051" s="155"/>
      <c r="X4051" s="155"/>
      <c r="Y4051" s="155"/>
      <c r="Z4051" s="314"/>
      <c r="AA4051" s="314"/>
      <c r="AB4051" s="870"/>
      <c r="AC4051" s="108"/>
      <c r="AD4051" s="73"/>
      <c r="AE4051" s="155"/>
      <c r="AF4051" s="74"/>
      <c r="AJ4051" s="1"/>
      <c r="AK4051" s="15"/>
      <c r="AL4051" s="15"/>
      <c r="AM4051" s="15"/>
    </row>
    <row r="4052" spans="1:42" s="183" customFormat="1" x14ac:dyDescent="0.25">
      <c r="A4052" s="2059"/>
      <c r="B4052" s="2062"/>
      <c r="C4052" s="124" t="s">
        <v>118</v>
      </c>
      <c r="D4052" s="108"/>
      <c r="E4052" s="313"/>
      <c r="F4052" s="314"/>
      <c r="G4052" s="314"/>
      <c r="H4052" s="155"/>
      <c r="I4052" s="155"/>
      <c r="J4052" s="155"/>
      <c r="K4052" s="155"/>
      <c r="L4052" s="155"/>
      <c r="M4052" s="155"/>
      <c r="N4052" s="155"/>
      <c r="O4052" s="155"/>
      <c r="P4052" s="155"/>
      <c r="Q4052" s="155"/>
      <c r="R4052" s="155"/>
      <c r="S4052" s="155"/>
      <c r="T4052" s="155"/>
      <c r="U4052" s="155"/>
      <c r="V4052" s="155"/>
      <c r="W4052" s="155"/>
      <c r="X4052" s="155"/>
      <c r="Y4052" s="155"/>
      <c r="Z4052" s="314"/>
      <c r="AA4052" s="314"/>
      <c r="AB4052" s="870"/>
      <c r="AC4052" s="108"/>
      <c r="AD4052" s="73"/>
      <c r="AE4052" s="155"/>
      <c r="AF4052" s="74"/>
      <c r="AH4052" s="784"/>
      <c r="AI4052" s="785"/>
      <c r="AJ4052" s="785"/>
      <c r="AK4052" s="785"/>
      <c r="AL4052" s="786"/>
      <c r="AM4052" s="786"/>
      <c r="AN4052" s="191"/>
      <c r="AO4052" s="191"/>
      <c r="AP4052" s="191"/>
    </row>
    <row r="4053" spans="1:42" ht="16.5" thickBot="1" x14ac:dyDescent="0.3">
      <c r="A4053" s="3537" t="s">
        <v>43</v>
      </c>
      <c r="B4053" s="3538"/>
      <c r="C4053" s="3539"/>
      <c r="D4053" s="114"/>
      <c r="E4053" s="180">
        <f t="shared" ref="E4053:AB4053" si="1511">SQRT(E4047*E4047+E4048*E4048)/E3947/1.73</f>
        <v>63.486394474163987</v>
      </c>
      <c r="F4053" s="181">
        <f t="shared" si="1511"/>
        <v>58.146740801359556</v>
      </c>
      <c r="G4053" s="181">
        <f t="shared" si="1511"/>
        <v>55.895315946680334</v>
      </c>
      <c r="H4053" s="79">
        <f t="shared" si="1511"/>
        <v>52.979816432431235</v>
      </c>
      <c r="I4053" s="79">
        <f t="shared" si="1511"/>
        <v>53.324485716024988</v>
      </c>
      <c r="J4053" s="79">
        <f t="shared" si="1511"/>
        <v>56.258466215078364</v>
      </c>
      <c r="K4053" s="79">
        <f t="shared" si="1511"/>
        <v>63.760567881160739</v>
      </c>
      <c r="L4053" s="79">
        <f t="shared" si="1511"/>
        <v>83.502306423889635</v>
      </c>
      <c r="M4053" s="79">
        <f t="shared" si="1511"/>
        <v>110.76236382540461</v>
      </c>
      <c r="N4053" s="79">
        <f t="shared" si="1511"/>
        <v>133.33751129514522</v>
      </c>
      <c r="O4053" s="79">
        <f t="shared" si="1511"/>
        <v>140.07219102575019</v>
      </c>
      <c r="P4053" s="79">
        <f t="shared" si="1511"/>
        <v>138.99882945486104</v>
      </c>
      <c r="Q4053" s="79">
        <f t="shared" si="1511"/>
        <v>136.97298887024891</v>
      </c>
      <c r="R4053" s="79">
        <f t="shared" si="1511"/>
        <v>133.44842713540245</v>
      </c>
      <c r="S4053" s="79">
        <f t="shared" si="1511"/>
        <v>136.62906632406722</v>
      </c>
      <c r="T4053" s="79">
        <f t="shared" si="1511"/>
        <v>138.63559540185506</v>
      </c>
      <c r="U4053" s="79">
        <f t="shared" si="1511"/>
        <v>138.53682826387148</v>
      </c>
      <c r="V4053" s="79">
        <f t="shared" si="1511"/>
        <v>129.91865236267088</v>
      </c>
      <c r="W4053" s="79">
        <f t="shared" si="1511"/>
        <v>118.69027551063247</v>
      </c>
      <c r="X4053" s="79">
        <f t="shared" si="1511"/>
        <v>110.77289655731661</v>
      </c>
      <c r="Y4053" s="79">
        <f>SQRT(Y4047*Y4047+Y4048*Y4048)/Y3947/1.73</f>
        <v>95.290744194248887</v>
      </c>
      <c r="Z4053" s="181">
        <f t="shared" si="1511"/>
        <v>89.808106257359952</v>
      </c>
      <c r="AA4053" s="181">
        <f t="shared" si="1511"/>
        <v>79.78654614410641</v>
      </c>
      <c r="AB4053" s="398">
        <f t="shared" si="1511"/>
        <v>70.247768131532851</v>
      </c>
      <c r="AC4053" s="109">
        <f>AVERAGE(E4053:AB4053)</f>
        <v>99.552620193552627</v>
      </c>
      <c r="AD4053" s="78">
        <f>(AC4049-AC4053)/AC4049</f>
        <v>1.0657190623079479E-2</v>
      </c>
      <c r="AE4053" s="79"/>
      <c r="AF4053" s="80"/>
      <c r="AJ4053" s="2"/>
      <c r="AK4053" s="14"/>
      <c r="AL4053" s="15"/>
      <c r="AM4053" s="14"/>
    </row>
    <row r="4054" spans="1:42" ht="15.75" customHeight="1" x14ac:dyDescent="0.25">
      <c r="A4054" s="3677" t="s">
        <v>709</v>
      </c>
      <c r="B4054" s="3559" t="s">
        <v>710</v>
      </c>
      <c r="C4054" s="121" t="s">
        <v>14</v>
      </c>
      <c r="D4054" s="113" t="s">
        <v>941</v>
      </c>
      <c r="E4054" s="309">
        <v>594.4</v>
      </c>
      <c r="F4054" s="71">
        <v>591.6</v>
      </c>
      <c r="G4054" s="71">
        <v>558.4</v>
      </c>
      <c r="H4054" s="71">
        <v>602</v>
      </c>
      <c r="I4054" s="71">
        <v>644.4</v>
      </c>
      <c r="J4054" s="71">
        <v>666</v>
      </c>
      <c r="K4054" s="71">
        <v>635.20000000000005</v>
      </c>
      <c r="L4054" s="71">
        <v>562</v>
      </c>
      <c r="M4054" s="71">
        <v>622</v>
      </c>
      <c r="N4054" s="71">
        <v>615.20000000000005</v>
      </c>
      <c r="O4054" s="71">
        <v>724.8</v>
      </c>
      <c r="P4054" s="71">
        <v>732.8</v>
      </c>
      <c r="Q4054" s="71">
        <v>700.4</v>
      </c>
      <c r="R4054" s="71">
        <v>592</v>
      </c>
      <c r="S4054" s="71">
        <v>662.4</v>
      </c>
      <c r="T4054" s="71">
        <v>671.2</v>
      </c>
      <c r="U4054" s="71">
        <v>694.4</v>
      </c>
      <c r="V4054" s="71">
        <v>727.6</v>
      </c>
      <c r="W4054" s="71">
        <v>719.2</v>
      </c>
      <c r="X4054" s="71">
        <v>628</v>
      </c>
      <c r="Y4054" s="71">
        <v>584.79999999999995</v>
      </c>
      <c r="Z4054" s="71">
        <v>631.6</v>
      </c>
      <c r="AA4054" s="71">
        <v>651.20000000000005</v>
      </c>
      <c r="AB4054" s="396">
        <v>734.4</v>
      </c>
      <c r="AC4054" s="106">
        <f>SUM(E4054:AB4054)</f>
        <v>15546.000000000002</v>
      </c>
      <c r="AD4054" s="70"/>
      <c r="AE4054" s="71">
        <v>100</v>
      </c>
      <c r="AF4054" s="72">
        <v>40</v>
      </c>
      <c r="AJ4054" s="1186"/>
      <c r="AK4054" s="434"/>
      <c r="AL4054" s="433"/>
      <c r="AM4054" s="15"/>
    </row>
    <row r="4055" spans="1:42" x14ac:dyDescent="0.25">
      <c r="A4055" s="3678"/>
      <c r="B4055" s="3560"/>
      <c r="C4055" s="123" t="s">
        <v>15</v>
      </c>
      <c r="D4055" s="108" t="s">
        <v>941</v>
      </c>
      <c r="E4055" s="310">
        <v>526.79999999999995</v>
      </c>
      <c r="F4055" s="311">
        <v>507.2</v>
      </c>
      <c r="G4055" s="311">
        <v>500</v>
      </c>
      <c r="H4055" s="311">
        <v>515.6</v>
      </c>
      <c r="I4055" s="311">
        <v>544.79999999999995</v>
      </c>
      <c r="J4055" s="311">
        <v>554.4</v>
      </c>
      <c r="K4055" s="311">
        <v>535.20000000000005</v>
      </c>
      <c r="L4055" s="311">
        <v>480.4</v>
      </c>
      <c r="M4055" s="311">
        <v>493.2</v>
      </c>
      <c r="N4055" s="311">
        <v>502</v>
      </c>
      <c r="O4055" s="311">
        <v>544</v>
      </c>
      <c r="P4055" s="311">
        <v>562.4</v>
      </c>
      <c r="Q4055" s="311">
        <v>554</v>
      </c>
      <c r="R4055" s="311">
        <v>507.6</v>
      </c>
      <c r="S4055" s="311">
        <v>541.6</v>
      </c>
      <c r="T4055" s="311">
        <v>540.4</v>
      </c>
      <c r="U4055" s="311">
        <v>551.20000000000005</v>
      </c>
      <c r="V4055" s="311">
        <v>580.4</v>
      </c>
      <c r="W4055" s="311">
        <v>582.4</v>
      </c>
      <c r="X4055" s="311">
        <v>551.20000000000005</v>
      </c>
      <c r="Y4055" s="311">
        <v>519.6</v>
      </c>
      <c r="Z4055" s="311">
        <v>531.20000000000005</v>
      </c>
      <c r="AA4055" s="311">
        <v>544</v>
      </c>
      <c r="AB4055" s="397">
        <v>589.20000000000005</v>
      </c>
      <c r="AC4055" s="107">
        <f>SUM(E4055:AB4055)</f>
        <v>12858.800000000003</v>
      </c>
      <c r="AD4055" s="73"/>
      <c r="AE4055" s="155"/>
      <c r="AF4055" s="74"/>
      <c r="AJ4055" s="1"/>
      <c r="AK4055" s="15"/>
      <c r="AL4055" s="15"/>
      <c r="AM4055" s="15"/>
    </row>
    <row r="4056" spans="1:42" x14ac:dyDescent="0.25">
      <c r="A4056" s="3678"/>
      <c r="B4056" s="3560"/>
      <c r="C4056" s="123" t="s">
        <v>16</v>
      </c>
      <c r="D4056" s="108" t="s">
        <v>55</v>
      </c>
      <c r="E4056" s="1479">
        <v>46</v>
      </c>
      <c r="F4056" s="1474">
        <v>44</v>
      </c>
      <c r="G4056" s="1474">
        <v>43</v>
      </c>
      <c r="H4056" s="330">
        <v>51</v>
      </c>
      <c r="I4056" s="330">
        <v>50</v>
      </c>
      <c r="J4056" s="330">
        <v>51</v>
      </c>
      <c r="K4056" s="330">
        <v>44</v>
      </c>
      <c r="L4056" s="330">
        <v>44</v>
      </c>
      <c r="M4056" s="330">
        <v>45</v>
      </c>
      <c r="N4056" s="330">
        <v>45</v>
      </c>
      <c r="O4056" s="330">
        <v>57</v>
      </c>
      <c r="P4056" s="330">
        <v>53</v>
      </c>
      <c r="Q4056" s="330">
        <v>42</v>
      </c>
      <c r="R4056" s="330">
        <v>43</v>
      </c>
      <c r="S4056" s="330">
        <v>48</v>
      </c>
      <c r="T4056" s="330">
        <v>46</v>
      </c>
      <c r="U4056" s="330">
        <v>56</v>
      </c>
      <c r="V4056" s="330">
        <v>49</v>
      </c>
      <c r="W4056" s="330">
        <v>54</v>
      </c>
      <c r="X4056" s="330">
        <v>42</v>
      </c>
      <c r="Y4056" s="330">
        <v>45</v>
      </c>
      <c r="Z4056" s="1474">
        <v>45</v>
      </c>
      <c r="AA4056" s="1474">
        <v>44</v>
      </c>
      <c r="AB4056" s="1502">
        <v>54</v>
      </c>
      <c r="AC4056" s="107">
        <f>AVERAGE(E4056:AB4056)</f>
        <v>47.541666666666664</v>
      </c>
      <c r="AD4056" s="76"/>
      <c r="AE4056" s="76"/>
      <c r="AF4056" s="77"/>
      <c r="AJ4056" s="1"/>
      <c r="AK4056" s="15"/>
      <c r="AL4056" s="15"/>
      <c r="AM4056" s="15"/>
    </row>
    <row r="4057" spans="1:42" ht="16.5" thickBot="1" x14ac:dyDescent="0.3">
      <c r="A4057" s="3682"/>
      <c r="B4057" s="3572"/>
      <c r="C4057" s="126" t="s">
        <v>18</v>
      </c>
      <c r="D4057" s="114"/>
      <c r="E4057" s="320">
        <f t="shared" ref="E4057:AB4057" si="1512">E4055/E4054</f>
        <v>0.88627187079407799</v>
      </c>
      <c r="F4057" s="321">
        <f t="shared" si="1512"/>
        <v>0.85733603786342116</v>
      </c>
      <c r="G4057" s="321">
        <f t="shared" si="1512"/>
        <v>0.89541547277936961</v>
      </c>
      <c r="H4057" s="321">
        <f t="shared" si="1512"/>
        <v>0.8564784053156147</v>
      </c>
      <c r="I4057" s="321">
        <f t="shared" si="1512"/>
        <v>0.84543761638733705</v>
      </c>
      <c r="J4057" s="321">
        <f t="shared" si="1512"/>
        <v>0.83243243243243237</v>
      </c>
      <c r="K4057" s="321">
        <f t="shared" si="1512"/>
        <v>0.84256926952141054</v>
      </c>
      <c r="L4057" s="321">
        <f t="shared" si="1512"/>
        <v>0.85480427046263341</v>
      </c>
      <c r="M4057" s="321">
        <f t="shared" si="1512"/>
        <v>0.79292604501607711</v>
      </c>
      <c r="N4057" s="321">
        <f t="shared" si="1512"/>
        <v>0.81599479843953182</v>
      </c>
      <c r="O4057" s="321">
        <f t="shared" si="1512"/>
        <v>0.75055187637969101</v>
      </c>
      <c r="P4057" s="321">
        <f t="shared" si="1512"/>
        <v>0.76746724890829698</v>
      </c>
      <c r="Q4057" s="321">
        <f t="shared" si="1512"/>
        <v>0.79097658480868083</v>
      </c>
      <c r="R4057" s="321">
        <f t="shared" si="1512"/>
        <v>0.8574324324324325</v>
      </c>
      <c r="S4057" s="321">
        <f t="shared" si="1512"/>
        <v>0.81763285024154597</v>
      </c>
      <c r="T4057" s="321">
        <f t="shared" si="1512"/>
        <v>0.80512514898688903</v>
      </c>
      <c r="U4057" s="321">
        <f t="shared" si="1512"/>
        <v>0.79377880184331806</v>
      </c>
      <c r="V4057" s="321">
        <f t="shared" si="1512"/>
        <v>0.79769103903243532</v>
      </c>
      <c r="W4057" s="321">
        <f t="shared" si="1512"/>
        <v>0.80978865406006661</v>
      </c>
      <c r="X4057" s="321">
        <f t="shared" si="1512"/>
        <v>0.87770700636942678</v>
      </c>
      <c r="Y4057" s="321">
        <f>Y4055/Y4054</f>
        <v>0.88850889192886473</v>
      </c>
      <c r="Z4057" s="321">
        <f t="shared" si="1512"/>
        <v>0.84103863204559848</v>
      </c>
      <c r="AA4057" s="321">
        <f t="shared" si="1512"/>
        <v>0.8353808353808353</v>
      </c>
      <c r="AB4057" s="809">
        <f t="shared" si="1512"/>
        <v>0.80228758169934644</v>
      </c>
      <c r="AC4057" s="457">
        <f>MAX(E4057:AB4057)</f>
        <v>0.89541547277936961</v>
      </c>
      <c r="AD4057" s="73"/>
      <c r="AE4057" s="155"/>
      <c r="AF4057" s="74"/>
      <c r="AJ4057" s="1"/>
      <c r="AK4057" s="15"/>
      <c r="AL4057" s="15"/>
      <c r="AM4057" s="15"/>
    </row>
    <row r="4058" spans="1:42" x14ac:dyDescent="0.25">
      <c r="A4058" s="2049"/>
      <c r="B4058" s="2052"/>
      <c r="C4058" s="360" t="s">
        <v>117</v>
      </c>
      <c r="D4058" s="122"/>
      <c r="E4058" s="138"/>
      <c r="F4058" s="136"/>
      <c r="G4058" s="136"/>
      <c r="H4058" s="91"/>
      <c r="I4058" s="91"/>
      <c r="J4058" s="91"/>
      <c r="K4058" s="91"/>
      <c r="L4058" s="91"/>
      <c r="M4058" s="91"/>
      <c r="N4058" s="91"/>
      <c r="O4058" s="91"/>
      <c r="P4058" s="91"/>
      <c r="Q4058" s="91"/>
      <c r="R4058" s="91"/>
      <c r="S4058" s="91"/>
      <c r="T4058" s="91"/>
      <c r="U4058" s="91"/>
      <c r="V4058" s="91"/>
      <c r="W4058" s="91"/>
      <c r="X4058" s="91"/>
      <c r="Y4058" s="91"/>
      <c r="Z4058" s="136"/>
      <c r="AA4058" s="136"/>
      <c r="AB4058" s="477"/>
      <c r="AC4058" s="122"/>
      <c r="AD4058" s="73"/>
      <c r="AE4058" s="155"/>
      <c r="AF4058" s="74"/>
      <c r="AJ4058" s="1"/>
      <c r="AK4058" s="15"/>
      <c r="AL4058" s="15"/>
      <c r="AM4058" s="15"/>
    </row>
    <row r="4059" spans="1:42" s="183" customFormat="1" x14ac:dyDescent="0.25">
      <c r="A4059" s="2059"/>
      <c r="B4059" s="2062"/>
      <c r="C4059" s="124" t="s">
        <v>118</v>
      </c>
      <c r="D4059" s="108"/>
      <c r="E4059" s="313"/>
      <c r="F4059" s="314"/>
      <c r="G4059" s="314"/>
      <c r="H4059" s="155"/>
      <c r="I4059" s="155"/>
      <c r="J4059" s="155"/>
      <c r="K4059" s="155"/>
      <c r="L4059" s="155"/>
      <c r="M4059" s="155"/>
      <c r="N4059" s="155"/>
      <c r="O4059" s="155"/>
      <c r="P4059" s="155"/>
      <c r="Q4059" s="155"/>
      <c r="R4059" s="155"/>
      <c r="S4059" s="155"/>
      <c r="T4059" s="155"/>
      <c r="U4059" s="155"/>
      <c r="V4059" s="155"/>
      <c r="W4059" s="155"/>
      <c r="X4059" s="155"/>
      <c r="Y4059" s="155"/>
      <c r="Z4059" s="314"/>
      <c r="AA4059" s="314"/>
      <c r="AB4059" s="870"/>
      <c r="AC4059" s="108"/>
      <c r="AD4059" s="73"/>
      <c r="AE4059" s="155"/>
      <c r="AF4059" s="74"/>
      <c r="AH4059" s="784"/>
      <c r="AI4059" s="785"/>
      <c r="AJ4059" s="785"/>
      <c r="AK4059" s="785"/>
      <c r="AL4059" s="786"/>
      <c r="AM4059" s="786"/>
      <c r="AN4059" s="191"/>
      <c r="AO4059" s="191"/>
      <c r="AP4059" s="191"/>
    </row>
    <row r="4060" spans="1:42" ht="16.5" thickBot="1" x14ac:dyDescent="0.3">
      <c r="A4060" s="3537" t="s">
        <v>43</v>
      </c>
      <c r="B4060" s="3538"/>
      <c r="C4060" s="3539"/>
      <c r="D4060" s="114"/>
      <c r="E4060" s="535">
        <f t="shared" ref="E4060:AB4060" si="1513">SQRT(E4054*E4054+E4055*E4055)/E3947/1.73</f>
        <v>44.186986167652563</v>
      </c>
      <c r="F4060" s="536">
        <f t="shared" si="1513"/>
        <v>43.186760922379371</v>
      </c>
      <c r="G4060" s="536">
        <f t="shared" si="1513"/>
        <v>41.739908472784201</v>
      </c>
      <c r="H4060" s="464">
        <f t="shared" si="1513"/>
        <v>43.927341925058947</v>
      </c>
      <c r="I4060" s="464">
        <f t="shared" si="1513"/>
        <v>46.810575982070617</v>
      </c>
      <c r="J4060" s="464">
        <f t="shared" si="1513"/>
        <v>48.349238175638483</v>
      </c>
      <c r="K4060" s="464">
        <f t="shared" si="1513"/>
        <v>46.659199670970608</v>
      </c>
      <c r="L4060" s="464">
        <f t="shared" si="1513"/>
        <v>41.775750781147323</v>
      </c>
      <c r="M4060" s="464">
        <f t="shared" si="1513"/>
        <v>44.333162021047954</v>
      </c>
      <c r="N4060" s="464">
        <f t="shared" si="1513"/>
        <v>44.388176787059848</v>
      </c>
      <c r="O4060" s="464">
        <f t="shared" si="1513"/>
        <v>50.661332973534137</v>
      </c>
      <c r="P4060" s="464">
        <f t="shared" si="1513"/>
        <v>51.292207861441987</v>
      </c>
      <c r="Q4060" s="464">
        <f t="shared" si="1513"/>
        <v>49.873793361669421</v>
      </c>
      <c r="R4060" s="464">
        <f t="shared" si="1513"/>
        <v>43.259495447212345</v>
      </c>
      <c r="S4060" s="464">
        <f t="shared" si="1513"/>
        <v>47.60195989262013</v>
      </c>
      <c r="T4060" s="464">
        <f t="shared" si="1513"/>
        <v>47.802055596224527</v>
      </c>
      <c r="U4060" s="464">
        <f t="shared" si="1513"/>
        <v>49.418544445350207</v>
      </c>
      <c r="V4060" s="464">
        <f t="shared" si="1513"/>
        <v>51.680746940622065</v>
      </c>
      <c r="W4060" s="464">
        <f t="shared" si="1513"/>
        <v>51.386759686988547</v>
      </c>
      <c r="X4060" s="464">
        <f t="shared" si="1513"/>
        <v>46.043679561236729</v>
      </c>
      <c r="Y4060" s="464">
        <f>SQRT(Y4054*Y4054+Y4055*Y4055)/Y3947/1.73</f>
        <v>43.106753905672178</v>
      </c>
      <c r="Z4060" s="536">
        <f t="shared" si="1513"/>
        <v>45.957821386753963</v>
      </c>
      <c r="AA4060" s="536">
        <f t="shared" si="1513"/>
        <v>47.025677870529627</v>
      </c>
      <c r="AB4060" s="537">
        <f t="shared" si="1513"/>
        <v>52.18058676829915</v>
      </c>
      <c r="AC4060" s="109">
        <f>AVERAGE(E4060:AB4060)</f>
        <v>46.777021525165196</v>
      </c>
      <c r="AD4060" s="78">
        <f>(AC4056-AC4060)/AC4056</f>
        <v>1.608368395796252E-2</v>
      </c>
      <c r="AE4060" s="79"/>
      <c r="AF4060" s="80"/>
      <c r="AJ4060" s="2"/>
      <c r="AK4060" s="14"/>
      <c r="AL4060" s="15"/>
      <c r="AM4060" s="14"/>
    </row>
    <row r="4061" spans="1:42" x14ac:dyDescent="0.25">
      <c r="A4061" s="3677" t="s">
        <v>711</v>
      </c>
      <c r="B4061" s="3559" t="s">
        <v>696</v>
      </c>
      <c r="C4061" s="125" t="s">
        <v>14</v>
      </c>
      <c r="D4061" s="113" t="s">
        <v>941</v>
      </c>
      <c r="E4061" s="70">
        <v>86.4</v>
      </c>
      <c r="F4061" s="71">
        <v>82.4</v>
      </c>
      <c r="G4061" s="71">
        <v>84</v>
      </c>
      <c r="H4061" s="71">
        <v>88</v>
      </c>
      <c r="I4061" s="71">
        <v>86.4</v>
      </c>
      <c r="J4061" s="71">
        <v>88.8</v>
      </c>
      <c r="K4061" s="71">
        <v>91.2</v>
      </c>
      <c r="L4061" s="71">
        <v>105.6</v>
      </c>
      <c r="M4061" s="71">
        <v>115.2</v>
      </c>
      <c r="N4061" s="71">
        <v>120</v>
      </c>
      <c r="O4061" s="71">
        <v>129.6</v>
      </c>
      <c r="P4061" s="71">
        <v>132.80000000000001</v>
      </c>
      <c r="Q4061" s="71">
        <v>132</v>
      </c>
      <c r="R4061" s="71">
        <v>128</v>
      </c>
      <c r="S4061" s="71">
        <v>129.6</v>
      </c>
      <c r="T4061" s="71">
        <v>136.80000000000001</v>
      </c>
      <c r="U4061" s="71">
        <v>140</v>
      </c>
      <c r="V4061" s="71">
        <v>140</v>
      </c>
      <c r="W4061" s="71">
        <v>152.80000000000001</v>
      </c>
      <c r="X4061" s="71">
        <v>157.6</v>
      </c>
      <c r="Y4061" s="71">
        <v>156</v>
      </c>
      <c r="Z4061" s="71">
        <v>139.19999999999999</v>
      </c>
      <c r="AA4061" s="71">
        <v>119.2</v>
      </c>
      <c r="AB4061" s="396">
        <v>103.2</v>
      </c>
      <c r="AC4061" s="134">
        <f>SUM(E4061:AB4061)</f>
        <v>2844.7999999999993</v>
      </c>
      <c r="AD4061" s="70"/>
      <c r="AE4061" s="71">
        <v>100</v>
      </c>
      <c r="AF4061" s="72">
        <v>80</v>
      </c>
      <c r="AJ4061" s="1186"/>
      <c r="AK4061" s="434"/>
      <c r="AL4061" s="433"/>
      <c r="AM4061" s="15"/>
    </row>
    <row r="4062" spans="1:42" x14ac:dyDescent="0.25">
      <c r="A4062" s="3678"/>
      <c r="B4062" s="3560"/>
      <c r="C4062" s="123" t="s">
        <v>15</v>
      </c>
      <c r="D4062" s="108" t="s">
        <v>941</v>
      </c>
      <c r="E4062" s="395">
        <v>3.2</v>
      </c>
      <c r="F4062" s="311">
        <v>2.4</v>
      </c>
      <c r="G4062" s="311">
        <v>1.6</v>
      </c>
      <c r="H4062" s="311">
        <v>2.4</v>
      </c>
      <c r="I4062" s="311">
        <v>2.4</v>
      </c>
      <c r="J4062" s="311">
        <v>2.4</v>
      </c>
      <c r="K4062" s="311">
        <v>1.6</v>
      </c>
      <c r="L4062" s="311">
        <v>5.6</v>
      </c>
      <c r="M4062" s="311">
        <v>4.8</v>
      </c>
      <c r="N4062" s="311">
        <v>4.8</v>
      </c>
      <c r="O4062" s="311">
        <v>8.8000000000000007</v>
      </c>
      <c r="P4062" s="311">
        <v>14.4</v>
      </c>
      <c r="Q4062" s="311">
        <v>10.4</v>
      </c>
      <c r="R4062" s="311">
        <v>8.8000000000000007</v>
      </c>
      <c r="S4062" s="311">
        <v>11.2</v>
      </c>
      <c r="T4062" s="311">
        <v>11.2</v>
      </c>
      <c r="U4062" s="311">
        <v>16</v>
      </c>
      <c r="V4062" s="311">
        <v>12</v>
      </c>
      <c r="W4062" s="311">
        <v>15.2</v>
      </c>
      <c r="X4062" s="311">
        <v>7.2</v>
      </c>
      <c r="Y4062" s="311">
        <v>3.2</v>
      </c>
      <c r="Z4062" s="311">
        <v>4</v>
      </c>
      <c r="AA4062" s="311">
        <v>4</v>
      </c>
      <c r="AB4062" s="397">
        <v>2.4</v>
      </c>
      <c r="AC4062" s="107">
        <f>SUM(E4062:AB4062)</f>
        <v>159.99999999999997</v>
      </c>
      <c r="AD4062" s="73"/>
      <c r="AE4062" s="155"/>
      <c r="AF4062" s="74"/>
      <c r="AJ4062" s="1"/>
      <c r="AK4062" s="15"/>
      <c r="AL4062" s="15"/>
      <c r="AM4062" s="15"/>
    </row>
    <row r="4063" spans="1:42" x14ac:dyDescent="0.25">
      <c r="A4063" s="3678"/>
      <c r="B4063" s="3560"/>
      <c r="C4063" s="123" t="s">
        <v>16</v>
      </c>
      <c r="D4063" s="108" t="s">
        <v>55</v>
      </c>
      <c r="E4063" s="1489">
        <v>3</v>
      </c>
      <c r="F4063" s="1474">
        <v>3</v>
      </c>
      <c r="G4063" s="1474">
        <v>3</v>
      </c>
      <c r="H4063" s="330">
        <v>3</v>
      </c>
      <c r="I4063" s="330">
        <v>3</v>
      </c>
      <c r="J4063" s="330">
        <v>4</v>
      </c>
      <c r="K4063" s="330">
        <v>5</v>
      </c>
      <c r="L4063" s="330">
        <v>3</v>
      </c>
      <c r="M4063" s="330">
        <v>3</v>
      </c>
      <c r="N4063" s="330">
        <v>5</v>
      </c>
      <c r="O4063" s="330">
        <v>5</v>
      </c>
      <c r="P4063" s="330">
        <v>5</v>
      </c>
      <c r="Q4063" s="330">
        <v>4</v>
      </c>
      <c r="R4063" s="330">
        <v>2</v>
      </c>
      <c r="S4063" s="330">
        <v>7</v>
      </c>
      <c r="T4063" s="330">
        <v>4</v>
      </c>
      <c r="U4063" s="330">
        <v>6</v>
      </c>
      <c r="V4063" s="330">
        <v>5</v>
      </c>
      <c r="W4063" s="330">
        <v>4</v>
      </c>
      <c r="X4063" s="330">
        <v>7</v>
      </c>
      <c r="Y4063" s="330">
        <v>6</v>
      </c>
      <c r="Z4063" s="1474">
        <v>4</v>
      </c>
      <c r="AA4063" s="1474">
        <v>4</v>
      </c>
      <c r="AB4063" s="1502">
        <v>4</v>
      </c>
      <c r="AC4063" s="107">
        <f>AVERAGE(E4063:AB4063)</f>
        <v>4.25</v>
      </c>
      <c r="AD4063" s="76"/>
      <c r="AE4063" s="76"/>
      <c r="AF4063" s="77"/>
      <c r="AJ4063" s="1"/>
      <c r="AK4063" s="15"/>
      <c r="AL4063" s="15"/>
      <c r="AM4063" s="15"/>
    </row>
    <row r="4064" spans="1:42" x14ac:dyDescent="0.25">
      <c r="A4064" s="3669"/>
      <c r="B4064" s="3504"/>
      <c r="C4064" s="123" t="s">
        <v>18</v>
      </c>
      <c r="D4064" s="108"/>
      <c r="E4064" s="503">
        <f t="shared" ref="E4064:AB4064" si="1514">E4062/E4061</f>
        <v>3.7037037037037035E-2</v>
      </c>
      <c r="F4064" s="317">
        <f t="shared" si="1514"/>
        <v>2.9126213592233007E-2</v>
      </c>
      <c r="G4064" s="317">
        <f t="shared" si="1514"/>
        <v>1.9047619047619049E-2</v>
      </c>
      <c r="H4064" s="317">
        <f t="shared" si="1514"/>
        <v>2.7272727272727271E-2</v>
      </c>
      <c r="I4064" s="317">
        <f t="shared" si="1514"/>
        <v>2.7777777777777776E-2</v>
      </c>
      <c r="J4064" s="317">
        <f t="shared" si="1514"/>
        <v>2.7027027027027029E-2</v>
      </c>
      <c r="K4064" s="317">
        <f t="shared" si="1514"/>
        <v>1.7543859649122806E-2</v>
      </c>
      <c r="L4064" s="317">
        <f t="shared" si="1514"/>
        <v>5.3030303030303032E-2</v>
      </c>
      <c r="M4064" s="317">
        <f t="shared" si="1514"/>
        <v>4.1666666666666664E-2</v>
      </c>
      <c r="N4064" s="317">
        <f t="shared" si="1514"/>
        <v>0.04</v>
      </c>
      <c r="O4064" s="317">
        <f t="shared" si="1514"/>
        <v>6.7901234567901245E-2</v>
      </c>
      <c r="P4064" s="317">
        <f t="shared" si="1514"/>
        <v>0.10843373493975902</v>
      </c>
      <c r="Q4064" s="317">
        <f t="shared" si="1514"/>
        <v>7.8787878787878796E-2</v>
      </c>
      <c r="R4064" s="317">
        <f t="shared" si="1514"/>
        <v>6.8750000000000006E-2</v>
      </c>
      <c r="S4064" s="317">
        <f t="shared" si="1514"/>
        <v>8.6419753086419748E-2</v>
      </c>
      <c r="T4064" s="317">
        <f t="shared" si="1514"/>
        <v>8.1871345029239748E-2</v>
      </c>
      <c r="U4064" s="317">
        <f t="shared" si="1514"/>
        <v>0.11428571428571428</v>
      </c>
      <c r="V4064" s="317">
        <f t="shared" si="1514"/>
        <v>8.5714285714285715E-2</v>
      </c>
      <c r="W4064" s="317">
        <f t="shared" si="1514"/>
        <v>9.947643979057591E-2</v>
      </c>
      <c r="X4064" s="317">
        <f t="shared" si="1514"/>
        <v>4.5685279187817264E-2</v>
      </c>
      <c r="Y4064" s="317">
        <f>Y4062/Y4061</f>
        <v>2.0512820512820513E-2</v>
      </c>
      <c r="Z4064" s="317">
        <f t="shared" si="1514"/>
        <v>2.8735632183908049E-2</v>
      </c>
      <c r="AA4064" s="317">
        <f t="shared" si="1514"/>
        <v>3.3557046979865772E-2</v>
      </c>
      <c r="AB4064" s="339">
        <f t="shared" si="1514"/>
        <v>2.3255813953488372E-2</v>
      </c>
      <c r="AC4064" s="436">
        <f>MAX(E4064:AB4064)</f>
        <v>0.11428571428571428</v>
      </c>
      <c r="AD4064" s="73"/>
      <c r="AE4064" s="155"/>
      <c r="AF4064" s="74"/>
      <c r="AJ4064" s="1"/>
      <c r="AK4064" s="15"/>
      <c r="AL4064" s="15"/>
      <c r="AM4064" s="15"/>
    </row>
    <row r="4065" spans="1:42" x14ac:dyDescent="0.25">
      <c r="A4065" s="2059"/>
      <c r="B4065" s="2062"/>
      <c r="C4065" s="124" t="s">
        <v>117</v>
      </c>
      <c r="D4065" s="108"/>
      <c r="E4065" s="502"/>
      <c r="F4065" s="155"/>
      <c r="G4065" s="314"/>
      <c r="H4065" s="155"/>
      <c r="I4065" s="155"/>
      <c r="J4065" s="155"/>
      <c r="K4065" s="155"/>
      <c r="L4065" s="155"/>
      <c r="M4065" s="155"/>
      <c r="N4065" s="155"/>
      <c r="O4065" s="155"/>
      <c r="P4065" s="155"/>
      <c r="Q4065" s="155"/>
      <c r="R4065" s="155"/>
      <c r="S4065" s="155"/>
      <c r="T4065" s="155"/>
      <c r="U4065" s="155"/>
      <c r="V4065" s="155"/>
      <c r="W4065" s="155"/>
      <c r="X4065" s="155"/>
      <c r="Y4065" s="155"/>
      <c r="Z4065" s="155"/>
      <c r="AA4065" s="155"/>
      <c r="AB4065" s="870"/>
      <c r="AC4065" s="108"/>
      <c r="AD4065" s="73"/>
      <c r="AE4065" s="155"/>
      <c r="AF4065" s="74"/>
      <c r="AJ4065" s="1"/>
      <c r="AK4065" s="15"/>
      <c r="AL4065" s="15"/>
      <c r="AM4065" s="15"/>
    </row>
    <row r="4066" spans="1:42" s="183" customFormat="1" x14ac:dyDescent="0.25">
      <c r="A4066" s="2059"/>
      <c r="B4066" s="2062"/>
      <c r="C4066" s="124" t="s">
        <v>118</v>
      </c>
      <c r="D4066" s="645"/>
      <c r="E4066" s="502"/>
      <c r="F4066" s="314"/>
      <c r="G4066" s="314"/>
      <c r="H4066" s="155"/>
      <c r="I4066" s="155"/>
      <c r="J4066" s="155"/>
      <c r="K4066" s="155"/>
      <c r="L4066" s="155"/>
      <c r="M4066" s="155"/>
      <c r="N4066" s="155"/>
      <c r="O4066" s="155"/>
      <c r="P4066" s="155"/>
      <c r="Q4066" s="155"/>
      <c r="R4066" s="155"/>
      <c r="S4066" s="155"/>
      <c r="T4066" s="155"/>
      <c r="U4066" s="155"/>
      <c r="V4066" s="155"/>
      <c r="W4066" s="155"/>
      <c r="X4066" s="155"/>
      <c r="Y4066" s="155"/>
      <c r="Z4066" s="155"/>
      <c r="AA4066" s="155"/>
      <c r="AB4066" s="870"/>
      <c r="AC4066" s="108"/>
      <c r="AD4066" s="73"/>
      <c r="AE4066" s="155"/>
      <c r="AF4066" s="74"/>
      <c r="AH4066" s="784"/>
      <c r="AI4066" s="785"/>
      <c r="AJ4066" s="785"/>
      <c r="AK4066" s="785"/>
      <c r="AL4066" s="786"/>
      <c r="AM4066" s="786"/>
      <c r="AN4066" s="191"/>
      <c r="AO4066" s="191"/>
      <c r="AP4066" s="191"/>
    </row>
    <row r="4067" spans="1:42" ht="16.5" thickBot="1" x14ac:dyDescent="0.3">
      <c r="A4067" s="3537" t="s">
        <v>43</v>
      </c>
      <c r="B4067" s="3538"/>
      <c r="C4067" s="3539"/>
      <c r="D4067" s="114"/>
      <c r="E4067" s="461">
        <f t="shared" ref="E4067:AB4067" si="1515">SQRT(E4061*E4061+E4062*E4062)/E3948/1.73</f>
        <v>4.8900624951121738</v>
      </c>
      <c r="F4067" s="181">
        <f t="shared" si="1515"/>
        <v>4.6262385120829332</v>
      </c>
      <c r="G4067" s="181">
        <f t="shared" si="1515"/>
        <v>4.7471867686758662</v>
      </c>
      <c r="H4067" s="79">
        <f t="shared" si="1515"/>
        <v>4.9596458094930425</v>
      </c>
      <c r="I4067" s="79">
        <f t="shared" si="1515"/>
        <v>4.8600642645111289</v>
      </c>
      <c r="J4067" s="79">
        <f t="shared" si="1515"/>
        <v>5.0242880056075236</v>
      </c>
      <c r="K4067" s="79">
        <f t="shared" si="1515"/>
        <v>5.1945689802062152</v>
      </c>
      <c r="L4067" s="79">
        <f t="shared" si="1515"/>
        <v>5.9635347865364681</v>
      </c>
      <c r="M4067" s="79">
        <f t="shared" si="1515"/>
        <v>6.54689329836682</v>
      </c>
      <c r="N4067" s="79">
        <f t="shared" si="1515"/>
        <v>6.8125251227083856</v>
      </c>
      <c r="O4067" s="79">
        <f t="shared" si="1515"/>
        <v>7.3397647095635712</v>
      </c>
      <c r="P4067" s="79">
        <f t="shared" si="1515"/>
        <v>7.5183030080512596</v>
      </c>
      <c r="Q4067" s="79">
        <f t="shared" si="1515"/>
        <v>7.4743194055901645</v>
      </c>
      <c r="R4067" s="79">
        <f t="shared" si="1515"/>
        <v>7.1863458011812638</v>
      </c>
      <c r="S4067" s="79">
        <f t="shared" si="1515"/>
        <v>7.3430190116249427</v>
      </c>
      <c r="T4067" s="79">
        <f t="shared" si="1515"/>
        <v>7.7253864619849502</v>
      </c>
      <c r="U4067" s="79">
        <f t="shared" si="1515"/>
        <v>7.9310253012854259</v>
      </c>
      <c r="V4067" s="79">
        <f t="shared" si="1515"/>
        <v>7.9086257499536989</v>
      </c>
      <c r="W4067" s="79">
        <f t="shared" si="1515"/>
        <v>8.6007393369643879</v>
      </c>
      <c r="X4067" s="79">
        <f t="shared" si="1515"/>
        <v>8.8024405381918243</v>
      </c>
      <c r="Y4067" s="79">
        <f>SQRT(Y4061*Y4061+Y4062*Y4062)/Y3948/1.73</f>
        <v>8.7226672924624769</v>
      </c>
      <c r="Z4067" s="181">
        <f t="shared" si="1515"/>
        <v>7.7474149446295382</v>
      </c>
      <c r="AA4067" s="181">
        <f t="shared" si="1515"/>
        <v>6.6034978412678909</v>
      </c>
      <c r="AB4067" s="398">
        <f t="shared" si="1515"/>
        <v>5.8100592220740319</v>
      </c>
      <c r="AC4067" s="109">
        <f>AVERAGE(E4067:AB4067)</f>
        <v>6.6807756945052503</v>
      </c>
      <c r="AD4067" s="78">
        <f>(AC4063-AC4067)/AC4063</f>
        <v>-0.5719472222365295</v>
      </c>
      <c r="AE4067" s="79"/>
      <c r="AF4067" s="80"/>
      <c r="AJ4067" s="2"/>
      <c r="AK4067" s="14"/>
      <c r="AL4067" s="15"/>
      <c r="AM4067" s="14"/>
    </row>
    <row r="4068" spans="1:42" x14ac:dyDescent="0.25">
      <c r="A4068" s="3677" t="s">
        <v>712</v>
      </c>
      <c r="B4068" s="3559" t="s">
        <v>1180</v>
      </c>
      <c r="C4068" s="121" t="s">
        <v>14</v>
      </c>
      <c r="D4068" s="113" t="s">
        <v>941</v>
      </c>
      <c r="E4068" s="309">
        <v>1372.8</v>
      </c>
      <c r="F4068" s="71">
        <v>1269.2</v>
      </c>
      <c r="G4068" s="71">
        <v>1106.4000000000001</v>
      </c>
      <c r="H4068" s="71">
        <v>1258.8</v>
      </c>
      <c r="I4068" s="71">
        <v>1187.5999999999999</v>
      </c>
      <c r="J4068" s="71">
        <v>1174.8</v>
      </c>
      <c r="K4068" s="71">
        <v>1308.8</v>
      </c>
      <c r="L4068" s="71">
        <v>893.2</v>
      </c>
      <c r="M4068" s="71">
        <v>1046.4000000000001</v>
      </c>
      <c r="N4068" s="71">
        <v>1312.8</v>
      </c>
      <c r="O4068" s="71">
        <v>1240</v>
      </c>
      <c r="P4068" s="71">
        <v>1133.5999999999999</v>
      </c>
      <c r="Q4068" s="71">
        <v>1231.5999999999999</v>
      </c>
      <c r="R4068" s="71">
        <v>1318</v>
      </c>
      <c r="S4068" s="71">
        <v>1272</v>
      </c>
      <c r="T4068" s="71">
        <v>1336</v>
      </c>
      <c r="U4068" s="71">
        <v>1262</v>
      </c>
      <c r="V4068" s="71">
        <v>1142.4000000000001</v>
      </c>
      <c r="W4068" s="71">
        <v>1160</v>
      </c>
      <c r="X4068" s="71">
        <v>920.4</v>
      </c>
      <c r="Y4068" s="71">
        <v>1215.5999999999999</v>
      </c>
      <c r="Z4068" s="71">
        <v>1368.4</v>
      </c>
      <c r="AA4068" s="71">
        <v>1321.6</v>
      </c>
      <c r="AB4068" s="396">
        <v>1123.5999999999999</v>
      </c>
      <c r="AC4068" s="106">
        <f>SUM(E4068:AB4068)</f>
        <v>28976</v>
      </c>
      <c r="AD4068" s="70"/>
      <c r="AE4068" s="71">
        <v>1</v>
      </c>
      <c r="AF4068" s="72">
        <v>1</v>
      </c>
      <c r="AH4068" s="399"/>
      <c r="AI4068" s="399"/>
      <c r="AJ4068" s="433"/>
      <c r="AK4068" s="434"/>
      <c r="AL4068" s="433"/>
      <c r="AM4068" s="15"/>
    </row>
    <row r="4069" spans="1:42" x14ac:dyDescent="0.25">
      <c r="A4069" s="3678"/>
      <c r="B4069" s="3560"/>
      <c r="C4069" s="123" t="s">
        <v>15</v>
      </c>
      <c r="D4069" s="108" t="s">
        <v>941</v>
      </c>
      <c r="E4069" s="310">
        <v>712</v>
      </c>
      <c r="F4069" s="311">
        <v>654.79999999999995</v>
      </c>
      <c r="G4069" s="311">
        <v>526.79999999999995</v>
      </c>
      <c r="H4069" s="311">
        <v>627.20000000000005</v>
      </c>
      <c r="I4069" s="311">
        <v>613.6</v>
      </c>
      <c r="J4069" s="311">
        <v>682.8</v>
      </c>
      <c r="K4069" s="311">
        <v>704</v>
      </c>
      <c r="L4069" s="311">
        <v>411.6</v>
      </c>
      <c r="M4069" s="311">
        <v>632</v>
      </c>
      <c r="N4069" s="311">
        <v>730</v>
      </c>
      <c r="O4069" s="311">
        <v>614.79999999999995</v>
      </c>
      <c r="P4069" s="311">
        <v>646.4</v>
      </c>
      <c r="Q4069" s="311">
        <v>600</v>
      </c>
      <c r="R4069" s="311">
        <v>725.2</v>
      </c>
      <c r="S4069" s="311">
        <v>705.2</v>
      </c>
      <c r="T4069" s="311">
        <v>706.8</v>
      </c>
      <c r="U4069" s="311">
        <v>651.6</v>
      </c>
      <c r="V4069" s="311">
        <v>570</v>
      </c>
      <c r="W4069" s="311">
        <v>579.6</v>
      </c>
      <c r="X4069" s="311">
        <v>487.6</v>
      </c>
      <c r="Y4069" s="311">
        <v>688.4</v>
      </c>
      <c r="Z4069" s="311">
        <v>730.4</v>
      </c>
      <c r="AA4069" s="311">
        <v>709.2</v>
      </c>
      <c r="AB4069" s="397">
        <v>569.6</v>
      </c>
      <c r="AC4069" s="107">
        <f>SUM(E4069:AB4069)</f>
        <v>15279.600000000002</v>
      </c>
      <c r="AD4069" s="73"/>
      <c r="AE4069" s="155"/>
      <c r="AF4069" s="74"/>
      <c r="AH4069" s="399"/>
      <c r="AI4069" s="399"/>
      <c r="AJ4069" s="15"/>
      <c r="AK4069" s="15"/>
      <c r="AL4069" s="15"/>
      <c r="AM4069" s="15"/>
    </row>
    <row r="4070" spans="1:42" x14ac:dyDescent="0.25">
      <c r="A4070" s="3678"/>
      <c r="B4070" s="3560"/>
      <c r="C4070" s="123" t="s">
        <v>16</v>
      </c>
      <c r="D4070" s="108" t="s">
        <v>55</v>
      </c>
      <c r="E4070" s="1479">
        <v>79</v>
      </c>
      <c r="F4070" s="1474">
        <v>57</v>
      </c>
      <c r="G4070" s="1474">
        <v>82</v>
      </c>
      <c r="H4070" s="330">
        <v>69</v>
      </c>
      <c r="I4070" s="330">
        <v>52</v>
      </c>
      <c r="J4070" s="330">
        <v>67</v>
      </c>
      <c r="K4070" s="330">
        <v>66</v>
      </c>
      <c r="L4070" s="330">
        <v>52</v>
      </c>
      <c r="M4070" s="330">
        <v>85</v>
      </c>
      <c r="N4070" s="330">
        <v>75</v>
      </c>
      <c r="O4070" s="330">
        <v>71</v>
      </c>
      <c r="P4070" s="330">
        <v>92</v>
      </c>
      <c r="Q4070" s="330">
        <v>71</v>
      </c>
      <c r="R4070" s="330">
        <v>66</v>
      </c>
      <c r="S4070" s="330">
        <v>97</v>
      </c>
      <c r="T4070" s="330">
        <v>96</v>
      </c>
      <c r="U4070" s="330">
        <v>60</v>
      </c>
      <c r="V4070" s="330">
        <v>75</v>
      </c>
      <c r="W4070" s="330">
        <v>61</v>
      </c>
      <c r="X4070" s="330">
        <v>59</v>
      </c>
      <c r="Y4070" s="330">
        <v>75</v>
      </c>
      <c r="Z4070" s="1474">
        <v>101</v>
      </c>
      <c r="AA4070" s="1474">
        <v>61</v>
      </c>
      <c r="AB4070" s="1502">
        <v>83</v>
      </c>
      <c r="AC4070" s="107">
        <f>AVERAGE(E4070:AB4070)</f>
        <v>73</v>
      </c>
      <c r="AD4070" s="76"/>
      <c r="AE4070" s="76"/>
      <c r="AF4070" s="77"/>
      <c r="AJ4070" s="1"/>
      <c r="AK4070" s="15"/>
      <c r="AL4070" s="15"/>
      <c r="AM4070" s="15"/>
    </row>
    <row r="4071" spans="1:42" ht="17.25" customHeight="1" thickBot="1" x14ac:dyDescent="0.3">
      <c r="A4071" s="3682"/>
      <c r="B4071" s="3572"/>
      <c r="C4071" s="126" t="s">
        <v>18</v>
      </c>
      <c r="D4071" s="114"/>
      <c r="E4071" s="320">
        <f t="shared" ref="E4071:AB4071" si="1516">E4069/E4068</f>
        <v>0.51864801864801868</v>
      </c>
      <c r="F4071" s="321">
        <f t="shared" si="1516"/>
        <v>0.51591553734635986</v>
      </c>
      <c r="G4071" s="321">
        <f t="shared" si="1516"/>
        <v>0.47613882863340556</v>
      </c>
      <c r="H4071" s="321">
        <f t="shared" si="1516"/>
        <v>0.49825230378137914</v>
      </c>
      <c r="I4071" s="321">
        <f t="shared" si="1516"/>
        <v>0.51667228022903344</v>
      </c>
      <c r="J4071" s="321">
        <f t="shared" si="1516"/>
        <v>0.58120531154239019</v>
      </c>
      <c r="K4071" s="321">
        <f t="shared" si="1516"/>
        <v>0.53789731051344747</v>
      </c>
      <c r="L4071" s="321">
        <f t="shared" si="1516"/>
        <v>0.46081504702194359</v>
      </c>
      <c r="M4071" s="321">
        <f t="shared" si="1516"/>
        <v>0.60397553516819569</v>
      </c>
      <c r="N4071" s="321">
        <f t="shared" si="1516"/>
        <v>0.55606337599024991</v>
      </c>
      <c r="O4071" s="321">
        <f t="shared" si="1516"/>
        <v>0.49580645161290321</v>
      </c>
      <c r="P4071" s="321">
        <f t="shared" si="1516"/>
        <v>0.57021877205363447</v>
      </c>
      <c r="Q4071" s="321">
        <f t="shared" si="1516"/>
        <v>0.48717115946735956</v>
      </c>
      <c r="R4071" s="321">
        <f t="shared" si="1516"/>
        <v>0.550227617602428</v>
      </c>
      <c r="S4071" s="321">
        <f t="shared" si="1516"/>
        <v>0.55440251572327048</v>
      </c>
      <c r="T4071" s="321">
        <f t="shared" si="1516"/>
        <v>0.52904191616766461</v>
      </c>
      <c r="U4071" s="321">
        <f t="shared" si="1516"/>
        <v>0.51632329635499208</v>
      </c>
      <c r="V4071" s="321">
        <f t="shared" si="1516"/>
        <v>0.49894957983193272</v>
      </c>
      <c r="W4071" s="321">
        <f t="shared" si="1516"/>
        <v>0.49965517241379315</v>
      </c>
      <c r="X4071" s="321">
        <f t="shared" si="1516"/>
        <v>0.52976966536288572</v>
      </c>
      <c r="Y4071" s="321">
        <f>Y4069/Y4068</f>
        <v>0.56630470549522871</v>
      </c>
      <c r="Z4071" s="321">
        <f t="shared" si="1516"/>
        <v>0.5337620578778135</v>
      </c>
      <c r="AA4071" s="321">
        <f t="shared" si="1516"/>
        <v>0.53662227602905577</v>
      </c>
      <c r="AB4071" s="809">
        <f t="shared" si="1516"/>
        <v>0.50694197223211113</v>
      </c>
      <c r="AC4071" s="457">
        <f>MAX(E4071:AB4071)</f>
        <v>0.60397553516819569</v>
      </c>
      <c r="AD4071" s="73"/>
      <c r="AE4071" s="155"/>
      <c r="AF4071" s="74"/>
      <c r="AJ4071" s="1"/>
      <c r="AK4071" s="15"/>
      <c r="AL4071" s="15"/>
      <c r="AM4071" s="15"/>
    </row>
    <row r="4072" spans="1:42" ht="17.25" customHeight="1" x14ac:dyDescent="0.25">
      <c r="A4072" s="2049"/>
      <c r="B4072" s="2052"/>
      <c r="C4072" s="360" t="s">
        <v>117</v>
      </c>
      <c r="D4072" s="1724"/>
      <c r="E4072" s="138"/>
      <c r="F4072" s="136"/>
      <c r="G4072" s="136"/>
      <c r="H4072" s="91"/>
      <c r="I4072" s="91"/>
      <c r="J4072" s="91"/>
      <c r="K4072" s="91"/>
      <c r="L4072" s="91"/>
      <c r="M4072" s="91"/>
      <c r="N4072" s="91"/>
      <c r="O4072" s="91"/>
      <c r="P4072" s="91"/>
      <c r="Q4072" s="91"/>
      <c r="R4072" s="91"/>
      <c r="S4072" s="91"/>
      <c r="T4072" s="91"/>
      <c r="U4072" s="91"/>
      <c r="V4072" s="91"/>
      <c r="W4072" s="91"/>
      <c r="X4072" s="91"/>
      <c r="Y4072" s="91"/>
      <c r="Z4072" s="91"/>
      <c r="AA4072" s="136"/>
      <c r="AB4072" s="477"/>
      <c r="AC4072" s="122"/>
      <c r="AD4072" s="73"/>
      <c r="AE4072" s="155"/>
      <c r="AF4072" s="74"/>
      <c r="AJ4072" s="1"/>
      <c r="AK4072" s="15"/>
      <c r="AL4072" s="15"/>
      <c r="AM4072" s="15"/>
    </row>
    <row r="4073" spans="1:42" s="183" customFormat="1" x14ac:dyDescent="0.25">
      <c r="A4073" s="2059"/>
      <c r="B4073" s="2062"/>
      <c r="C4073" s="124" t="s">
        <v>118</v>
      </c>
      <c r="D4073" s="108"/>
      <c r="E4073" s="313"/>
      <c r="F4073" s="314"/>
      <c r="G4073" s="314"/>
      <c r="H4073" s="155"/>
      <c r="I4073" s="155"/>
      <c r="J4073" s="155"/>
      <c r="K4073" s="155"/>
      <c r="L4073" s="155"/>
      <c r="M4073" s="155"/>
      <c r="N4073" s="155"/>
      <c r="O4073" s="155"/>
      <c r="P4073" s="155"/>
      <c r="Q4073" s="155"/>
      <c r="R4073" s="155"/>
      <c r="S4073" s="155"/>
      <c r="T4073" s="155"/>
      <c r="U4073" s="155"/>
      <c r="V4073" s="155"/>
      <c r="W4073" s="155"/>
      <c r="X4073" s="155"/>
      <c r="Y4073" s="155"/>
      <c r="Z4073" s="314"/>
      <c r="AA4073" s="314"/>
      <c r="AB4073" s="870"/>
      <c r="AC4073" s="108"/>
      <c r="AD4073" s="73"/>
      <c r="AE4073" s="155"/>
      <c r="AF4073" s="74"/>
      <c r="AH4073" s="784"/>
      <c r="AI4073" s="785"/>
      <c r="AJ4073" s="785"/>
      <c r="AK4073" s="785"/>
      <c r="AL4073" s="786"/>
      <c r="AM4073" s="786"/>
      <c r="AN4073" s="191"/>
      <c r="AO4073" s="191"/>
      <c r="AP4073" s="191"/>
    </row>
    <row r="4074" spans="1:42" ht="16.5" thickBot="1" x14ac:dyDescent="0.3">
      <c r="A4074" s="3537" t="s">
        <v>43</v>
      </c>
      <c r="B4074" s="3538"/>
      <c r="C4074" s="3539"/>
      <c r="D4074" s="114"/>
      <c r="E4074" s="180">
        <f t="shared" ref="E4074:AB4074" si="1517">SQRT(E4068*E4068+E4069*E4069)/E3948/1.73</f>
        <v>87.466220033162983</v>
      </c>
      <c r="F4074" s="181">
        <f t="shared" si="1517"/>
        <v>80.147973629160404</v>
      </c>
      <c r="G4074" s="181">
        <f t="shared" si="1517"/>
        <v>69.240638113196582</v>
      </c>
      <c r="H4074" s="79">
        <f t="shared" si="1517"/>
        <v>79.234621894021316</v>
      </c>
      <c r="I4074" s="79">
        <f t="shared" si="1517"/>
        <v>75.164150088185394</v>
      </c>
      <c r="J4074" s="79">
        <f t="shared" si="1517"/>
        <v>76.853291456130592</v>
      </c>
      <c r="K4074" s="79">
        <f t="shared" si="1517"/>
        <v>84.633787592340227</v>
      </c>
      <c r="L4074" s="79">
        <f t="shared" si="1517"/>
        <v>55.461657581758828</v>
      </c>
      <c r="M4074" s="79">
        <f t="shared" si="1517"/>
        <v>69.41226248399883</v>
      </c>
      <c r="N4074" s="79">
        <f t="shared" si="1517"/>
        <v>85.208388871615654</v>
      </c>
      <c r="O4074" s="79">
        <f t="shared" si="1517"/>
        <v>78.203880130029304</v>
      </c>
      <c r="P4074" s="79">
        <f t="shared" si="1517"/>
        <v>73.447280587442691</v>
      </c>
      <c r="Q4074" s="79">
        <f t="shared" si="1517"/>
        <v>77.333452428356793</v>
      </c>
      <c r="R4074" s="79">
        <f t="shared" si="1517"/>
        <v>84.259760941029711</v>
      </c>
      <c r="S4074" s="79">
        <f t="shared" si="1517"/>
        <v>82.099215103188072</v>
      </c>
      <c r="T4074" s="79">
        <f t="shared" si="1517"/>
        <v>85.069806559208857</v>
      </c>
      <c r="U4074" s="79">
        <f t="shared" si="1517"/>
        <v>79.93938304133593</v>
      </c>
      <c r="V4074" s="79">
        <f t="shared" si="1517"/>
        <v>71.857862205675488</v>
      </c>
      <c r="W4074" s="79">
        <f t="shared" si="1517"/>
        <v>72.631883254144356</v>
      </c>
      <c r="X4074" s="79">
        <f t="shared" si="1517"/>
        <v>58.114830906374344</v>
      </c>
      <c r="Y4074" s="79">
        <f>SQRT(Y4068*Y4068+Y4069*Y4069)/Y3948/1.73</f>
        <v>78.095553276401134</v>
      </c>
      <c r="Z4074" s="181">
        <f t="shared" si="1517"/>
        <v>86.295153640393679</v>
      </c>
      <c r="AA4074" s="181">
        <f t="shared" si="1517"/>
        <v>83.043415008041336</v>
      </c>
      <c r="AB4074" s="398">
        <f t="shared" si="1517"/>
        <v>70.902430580622593</v>
      </c>
      <c r="AC4074" s="109">
        <f>AVERAGE(E4074:AB4074)</f>
        <v>76.838204141908975</v>
      </c>
      <c r="AD4074" s="78">
        <f>(AC4070-AC4074)/AC4070</f>
        <v>-5.2578138930259928E-2</v>
      </c>
      <c r="AE4074" s="79"/>
      <c r="AF4074" s="80"/>
      <c r="AJ4074" s="2"/>
      <c r="AK4074" s="14"/>
      <c r="AL4074" s="15"/>
      <c r="AM4074" s="14"/>
    </row>
    <row r="4075" spans="1:42" x14ac:dyDescent="0.25">
      <c r="A4075" s="3677" t="s">
        <v>1176</v>
      </c>
      <c r="B4075" s="3559" t="s">
        <v>1180</v>
      </c>
      <c r="C4075" s="125" t="s">
        <v>14</v>
      </c>
      <c r="D4075" s="108" t="s">
        <v>116</v>
      </c>
      <c r="E4075" s="309">
        <f t="shared" ref="E4075:AB4075" si="1518">(E4079-D4079)*$AE4075*$AF4075</f>
        <v>0</v>
      </c>
      <c r="F4075" s="71">
        <f t="shared" si="1518"/>
        <v>0</v>
      </c>
      <c r="G4075" s="71">
        <f t="shared" si="1518"/>
        <v>0</v>
      </c>
      <c r="H4075" s="71">
        <f t="shared" si="1518"/>
        <v>0</v>
      </c>
      <c r="I4075" s="71">
        <f t="shared" si="1518"/>
        <v>0</v>
      </c>
      <c r="J4075" s="71">
        <f t="shared" si="1518"/>
        <v>0</v>
      </c>
      <c r="K4075" s="71">
        <f t="shared" si="1518"/>
        <v>0</v>
      </c>
      <c r="L4075" s="71">
        <f t="shared" si="1518"/>
        <v>0</v>
      </c>
      <c r="M4075" s="71">
        <f t="shared" si="1518"/>
        <v>0</v>
      </c>
      <c r="N4075" s="71">
        <f t="shared" si="1518"/>
        <v>0</v>
      </c>
      <c r="O4075" s="71">
        <f t="shared" si="1518"/>
        <v>0</v>
      </c>
      <c r="P4075" s="71">
        <f t="shared" si="1518"/>
        <v>0</v>
      </c>
      <c r="Q4075" s="71">
        <f t="shared" si="1518"/>
        <v>0</v>
      </c>
      <c r="R4075" s="71">
        <f t="shared" si="1518"/>
        <v>0</v>
      </c>
      <c r="S4075" s="71">
        <f t="shared" si="1518"/>
        <v>0</v>
      </c>
      <c r="T4075" s="71">
        <f t="shared" si="1518"/>
        <v>0</v>
      </c>
      <c r="U4075" s="71">
        <f t="shared" si="1518"/>
        <v>0</v>
      </c>
      <c r="V4075" s="71">
        <f t="shared" si="1518"/>
        <v>0</v>
      </c>
      <c r="W4075" s="71">
        <f t="shared" si="1518"/>
        <v>0</v>
      </c>
      <c r="X4075" s="71">
        <f t="shared" si="1518"/>
        <v>0</v>
      </c>
      <c r="Y4075" s="71">
        <f>(Y4079-X4079)*$AE4075*$AF4075</f>
        <v>0</v>
      </c>
      <c r="Z4075" s="71">
        <f>(Z4079-Y4079)*$AE4075*$AF4075</f>
        <v>0</v>
      </c>
      <c r="AA4075" s="71">
        <f t="shared" si="1518"/>
        <v>0</v>
      </c>
      <c r="AB4075" s="396">
        <f t="shared" si="1518"/>
        <v>0</v>
      </c>
      <c r="AC4075" s="134">
        <f>SUM(E4075:AB4075)</f>
        <v>0</v>
      </c>
      <c r="AD4075" s="70"/>
      <c r="AE4075" s="71">
        <v>1</v>
      </c>
      <c r="AF4075" s="72">
        <v>1</v>
      </c>
      <c r="AJ4075" s="1186"/>
      <c r="AK4075" s="434"/>
      <c r="AL4075" s="433"/>
      <c r="AM4075" s="15"/>
    </row>
    <row r="4076" spans="1:42" x14ac:dyDescent="0.25">
      <c r="A4076" s="3678"/>
      <c r="B4076" s="3560"/>
      <c r="C4076" s="123" t="s">
        <v>15</v>
      </c>
      <c r="D4076" s="108" t="s">
        <v>116</v>
      </c>
      <c r="E4076" s="310">
        <f t="shared" ref="E4076:AB4076" si="1519">(E4080-D4080)*$AE4075*$AF4075</f>
        <v>0</v>
      </c>
      <c r="F4076" s="311">
        <f t="shared" si="1519"/>
        <v>0</v>
      </c>
      <c r="G4076" s="311">
        <f t="shared" si="1519"/>
        <v>0</v>
      </c>
      <c r="H4076" s="311">
        <f t="shared" si="1519"/>
        <v>0</v>
      </c>
      <c r="I4076" s="311">
        <f t="shared" si="1519"/>
        <v>0</v>
      </c>
      <c r="J4076" s="311">
        <f t="shared" si="1519"/>
        <v>0</v>
      </c>
      <c r="K4076" s="311">
        <f t="shared" si="1519"/>
        <v>0</v>
      </c>
      <c r="L4076" s="311">
        <f t="shared" si="1519"/>
        <v>0</v>
      </c>
      <c r="M4076" s="311">
        <f t="shared" si="1519"/>
        <v>0</v>
      </c>
      <c r="N4076" s="311">
        <f t="shared" si="1519"/>
        <v>0</v>
      </c>
      <c r="O4076" s="311">
        <f t="shared" si="1519"/>
        <v>0</v>
      </c>
      <c r="P4076" s="311">
        <f t="shared" si="1519"/>
        <v>0</v>
      </c>
      <c r="Q4076" s="311">
        <f t="shared" si="1519"/>
        <v>0</v>
      </c>
      <c r="R4076" s="311">
        <f t="shared" si="1519"/>
        <v>0</v>
      </c>
      <c r="S4076" s="311">
        <f t="shared" si="1519"/>
        <v>0</v>
      </c>
      <c r="T4076" s="311">
        <f t="shared" si="1519"/>
        <v>0</v>
      </c>
      <c r="U4076" s="311">
        <f t="shared" si="1519"/>
        <v>0</v>
      </c>
      <c r="V4076" s="311">
        <f t="shared" si="1519"/>
        <v>0</v>
      </c>
      <c r="W4076" s="311">
        <f t="shared" si="1519"/>
        <v>0</v>
      </c>
      <c r="X4076" s="311">
        <f t="shared" si="1519"/>
        <v>0</v>
      </c>
      <c r="Y4076" s="311">
        <f>(Y4080-X4080)*$AE4075*$AF4075</f>
        <v>0</v>
      </c>
      <c r="Z4076" s="311">
        <f>(Z4080-Y4080)*$AE4075*$AF4075</f>
        <v>0</v>
      </c>
      <c r="AA4076" s="311">
        <f t="shared" si="1519"/>
        <v>0</v>
      </c>
      <c r="AB4076" s="397">
        <f t="shared" si="1519"/>
        <v>0</v>
      </c>
      <c r="AC4076" s="107">
        <f>SUM(E4076:AB4076)</f>
        <v>0</v>
      </c>
      <c r="AD4076" s="73"/>
      <c r="AE4076" s="155"/>
      <c r="AF4076" s="74"/>
      <c r="AJ4076" s="1"/>
      <c r="AK4076" s="15"/>
      <c r="AL4076" s="15"/>
      <c r="AM4076" s="15"/>
    </row>
    <row r="4077" spans="1:42" x14ac:dyDescent="0.25">
      <c r="A4077" s="3678"/>
      <c r="B4077" s="3560"/>
      <c r="C4077" s="123" t="s">
        <v>16</v>
      </c>
      <c r="D4077" s="108" t="s">
        <v>55</v>
      </c>
      <c r="E4077" s="1479">
        <v>0</v>
      </c>
      <c r="F4077" s="1474">
        <v>0</v>
      </c>
      <c r="G4077" s="1474">
        <v>0</v>
      </c>
      <c r="H4077" s="330">
        <v>0</v>
      </c>
      <c r="I4077" s="330">
        <v>0</v>
      </c>
      <c r="J4077" s="330">
        <v>0</v>
      </c>
      <c r="K4077" s="330">
        <v>0</v>
      </c>
      <c r="L4077" s="330">
        <v>0</v>
      </c>
      <c r="M4077" s="330">
        <v>0</v>
      </c>
      <c r="N4077" s="330">
        <v>0</v>
      </c>
      <c r="O4077" s="330">
        <v>0</v>
      </c>
      <c r="P4077" s="330">
        <v>0</v>
      </c>
      <c r="Q4077" s="330">
        <v>0</v>
      </c>
      <c r="R4077" s="330">
        <v>0</v>
      </c>
      <c r="S4077" s="330">
        <v>0</v>
      </c>
      <c r="T4077" s="330">
        <v>0</v>
      </c>
      <c r="U4077" s="330">
        <v>0</v>
      </c>
      <c r="V4077" s="330">
        <v>0</v>
      </c>
      <c r="W4077" s="330">
        <v>0</v>
      </c>
      <c r="X4077" s="330">
        <v>0</v>
      </c>
      <c r="Y4077" s="330">
        <v>0</v>
      </c>
      <c r="Z4077" s="1474">
        <v>0</v>
      </c>
      <c r="AA4077" s="1474">
        <v>0</v>
      </c>
      <c r="AB4077" s="1502">
        <v>0</v>
      </c>
      <c r="AC4077" s="107"/>
      <c r="AD4077" s="76"/>
      <c r="AE4077" s="76"/>
      <c r="AF4077" s="77"/>
      <c r="AJ4077" s="1"/>
      <c r="AK4077" s="15"/>
      <c r="AL4077" s="15"/>
      <c r="AM4077" s="15"/>
    </row>
    <row r="4078" spans="1:42" x14ac:dyDescent="0.25">
      <c r="A4078" s="3669"/>
      <c r="B4078" s="3504"/>
      <c r="C4078" s="123" t="s">
        <v>18</v>
      </c>
      <c r="D4078" s="108"/>
      <c r="E4078" s="316" t="e">
        <f t="shared" ref="E4078:AB4078" si="1520">E4076/E4075</f>
        <v>#DIV/0!</v>
      </c>
      <c r="F4078" s="317" t="e">
        <f t="shared" si="1520"/>
        <v>#DIV/0!</v>
      </c>
      <c r="G4078" s="317" t="e">
        <f t="shared" si="1520"/>
        <v>#DIV/0!</v>
      </c>
      <c r="H4078" s="317" t="e">
        <f t="shared" si="1520"/>
        <v>#DIV/0!</v>
      </c>
      <c r="I4078" s="317" t="e">
        <f t="shared" si="1520"/>
        <v>#DIV/0!</v>
      </c>
      <c r="J4078" s="317" t="e">
        <f t="shared" si="1520"/>
        <v>#DIV/0!</v>
      </c>
      <c r="K4078" s="317" t="e">
        <f t="shared" si="1520"/>
        <v>#DIV/0!</v>
      </c>
      <c r="L4078" s="317" t="e">
        <f t="shared" si="1520"/>
        <v>#DIV/0!</v>
      </c>
      <c r="M4078" s="317" t="e">
        <f t="shared" si="1520"/>
        <v>#DIV/0!</v>
      </c>
      <c r="N4078" s="317" t="e">
        <f t="shared" si="1520"/>
        <v>#DIV/0!</v>
      </c>
      <c r="O4078" s="317" t="e">
        <f t="shared" si="1520"/>
        <v>#DIV/0!</v>
      </c>
      <c r="P4078" s="317" t="e">
        <f t="shared" si="1520"/>
        <v>#DIV/0!</v>
      </c>
      <c r="Q4078" s="317" t="e">
        <f t="shared" si="1520"/>
        <v>#DIV/0!</v>
      </c>
      <c r="R4078" s="317" t="e">
        <f t="shared" si="1520"/>
        <v>#DIV/0!</v>
      </c>
      <c r="S4078" s="317" t="e">
        <f t="shared" si="1520"/>
        <v>#DIV/0!</v>
      </c>
      <c r="T4078" s="317" t="e">
        <f t="shared" si="1520"/>
        <v>#DIV/0!</v>
      </c>
      <c r="U4078" s="317" t="e">
        <f t="shared" si="1520"/>
        <v>#DIV/0!</v>
      </c>
      <c r="V4078" s="317" t="e">
        <f t="shared" si="1520"/>
        <v>#DIV/0!</v>
      </c>
      <c r="W4078" s="317" t="e">
        <f t="shared" si="1520"/>
        <v>#DIV/0!</v>
      </c>
      <c r="X4078" s="317" t="e">
        <f t="shared" si="1520"/>
        <v>#DIV/0!</v>
      </c>
      <c r="Y4078" s="317" t="e">
        <f>Y4076/Y4075</f>
        <v>#DIV/0!</v>
      </c>
      <c r="Z4078" s="317" t="e">
        <f t="shared" si="1520"/>
        <v>#DIV/0!</v>
      </c>
      <c r="AA4078" s="317" t="e">
        <f t="shared" si="1520"/>
        <v>#DIV/0!</v>
      </c>
      <c r="AB4078" s="339" t="e">
        <f t="shared" si="1520"/>
        <v>#DIV/0!</v>
      </c>
      <c r="AC4078" s="436" t="e">
        <f>MAX(E4078:AB4078)</f>
        <v>#DIV/0!</v>
      </c>
      <c r="AD4078" s="73"/>
      <c r="AE4078" s="155"/>
      <c r="AF4078" s="74"/>
      <c r="AJ4078" s="1"/>
      <c r="AK4078" s="15"/>
      <c r="AL4078" s="15"/>
      <c r="AM4078" s="15"/>
    </row>
    <row r="4079" spans="1:42" x14ac:dyDescent="0.25">
      <c r="A4079" s="2059"/>
      <c r="B4079" s="2062" t="s">
        <v>255</v>
      </c>
      <c r="C4079" s="124" t="s">
        <v>117</v>
      </c>
      <c r="D4079" s="108"/>
      <c r="E4079" s="313"/>
      <c r="F4079" s="314"/>
      <c r="G4079" s="314"/>
      <c r="H4079" s="155"/>
      <c r="I4079" s="155"/>
      <c r="J4079" s="155"/>
      <c r="K4079" s="155"/>
      <c r="L4079" s="155"/>
      <c r="M4079" s="155"/>
      <c r="N4079" s="155"/>
      <c r="O4079" s="155"/>
      <c r="P4079" s="155"/>
      <c r="Q4079" s="155"/>
      <c r="R4079" s="155"/>
      <c r="S4079" s="155"/>
      <c r="T4079" s="155"/>
      <c r="U4079" s="155"/>
      <c r="V4079" s="155"/>
      <c r="W4079" s="155"/>
      <c r="X4079" s="155"/>
      <c r="Y4079" s="155"/>
      <c r="Z4079" s="314"/>
      <c r="AA4079" s="314"/>
      <c r="AB4079" s="870"/>
      <c r="AC4079" s="108"/>
      <c r="AD4079" s="73"/>
      <c r="AE4079" s="155"/>
      <c r="AF4079" s="74"/>
      <c r="AJ4079" s="1"/>
      <c r="AK4079" s="15"/>
      <c r="AL4079" s="15"/>
      <c r="AM4079" s="15"/>
    </row>
    <row r="4080" spans="1:42" s="183" customFormat="1" x14ac:dyDescent="0.25">
      <c r="A4080" s="2059"/>
      <c r="B4080" s="2062"/>
      <c r="C4080" s="124" t="s">
        <v>118</v>
      </c>
      <c r="D4080" s="108"/>
      <c r="E4080" s="313"/>
      <c r="F4080" s="314"/>
      <c r="G4080" s="314"/>
      <c r="H4080" s="155"/>
      <c r="I4080" s="155"/>
      <c r="J4080" s="155"/>
      <c r="K4080" s="155"/>
      <c r="L4080" s="155"/>
      <c r="M4080" s="155"/>
      <c r="N4080" s="155"/>
      <c r="O4080" s="155"/>
      <c r="P4080" s="155"/>
      <c r="Q4080" s="155"/>
      <c r="R4080" s="155"/>
      <c r="S4080" s="155"/>
      <c r="T4080" s="155"/>
      <c r="U4080" s="155"/>
      <c r="V4080" s="155"/>
      <c r="W4080" s="155"/>
      <c r="X4080" s="155"/>
      <c r="Y4080" s="155"/>
      <c r="Z4080" s="314"/>
      <c r="AA4080" s="314"/>
      <c r="AB4080" s="870"/>
      <c r="AC4080" s="108"/>
      <c r="AD4080" s="73"/>
      <c r="AE4080" s="155"/>
      <c r="AF4080" s="74"/>
      <c r="AH4080" s="784"/>
      <c r="AI4080" s="785"/>
      <c r="AJ4080" s="785"/>
      <c r="AK4080" s="785"/>
      <c r="AL4080" s="786"/>
      <c r="AM4080" s="786"/>
      <c r="AN4080" s="191"/>
      <c r="AO4080" s="191"/>
      <c r="AP4080" s="191"/>
    </row>
    <row r="4081" spans="1:42" ht="16.5" thickBot="1" x14ac:dyDescent="0.3">
      <c r="A4081" s="3537" t="s">
        <v>43</v>
      </c>
      <c r="B4081" s="3538"/>
      <c r="C4081" s="3539"/>
      <c r="D4081" s="114"/>
      <c r="E4081" s="535">
        <f t="shared" ref="E4081:AB4081" si="1521">SQRT(E4075*E4075+E4076*E4076)/E3948/1.73</f>
        <v>0</v>
      </c>
      <c r="F4081" s="536">
        <f t="shared" si="1521"/>
        <v>0</v>
      </c>
      <c r="G4081" s="536">
        <f t="shared" si="1521"/>
        <v>0</v>
      </c>
      <c r="H4081" s="464">
        <f t="shared" si="1521"/>
        <v>0</v>
      </c>
      <c r="I4081" s="464">
        <f t="shared" si="1521"/>
        <v>0</v>
      </c>
      <c r="J4081" s="464">
        <f t="shared" si="1521"/>
        <v>0</v>
      </c>
      <c r="K4081" s="464">
        <f t="shared" si="1521"/>
        <v>0</v>
      </c>
      <c r="L4081" s="464">
        <f t="shared" si="1521"/>
        <v>0</v>
      </c>
      <c r="M4081" s="464">
        <f t="shared" si="1521"/>
        <v>0</v>
      </c>
      <c r="N4081" s="464">
        <f t="shared" si="1521"/>
        <v>0</v>
      </c>
      <c r="O4081" s="464">
        <f t="shared" si="1521"/>
        <v>0</v>
      </c>
      <c r="P4081" s="464">
        <f t="shared" si="1521"/>
        <v>0</v>
      </c>
      <c r="Q4081" s="464">
        <f t="shared" si="1521"/>
        <v>0</v>
      </c>
      <c r="R4081" s="464">
        <f t="shared" si="1521"/>
        <v>0</v>
      </c>
      <c r="S4081" s="464">
        <f t="shared" si="1521"/>
        <v>0</v>
      </c>
      <c r="T4081" s="464">
        <f t="shared" si="1521"/>
        <v>0</v>
      </c>
      <c r="U4081" s="464">
        <f t="shared" si="1521"/>
        <v>0</v>
      </c>
      <c r="V4081" s="464">
        <f t="shared" si="1521"/>
        <v>0</v>
      </c>
      <c r="W4081" s="464">
        <f t="shared" si="1521"/>
        <v>0</v>
      </c>
      <c r="X4081" s="464">
        <f t="shared" si="1521"/>
        <v>0</v>
      </c>
      <c r="Y4081" s="464">
        <f>SQRT(Y4075*Y4075+Y4076*Y4076)/Y3948/1.73</f>
        <v>0</v>
      </c>
      <c r="Z4081" s="536">
        <f t="shared" si="1521"/>
        <v>0</v>
      </c>
      <c r="AA4081" s="536">
        <f t="shared" si="1521"/>
        <v>0</v>
      </c>
      <c r="AB4081" s="537">
        <f t="shared" si="1521"/>
        <v>0</v>
      </c>
      <c r="AC4081" s="109">
        <f>AVERAGE(E4081:AB4081)</f>
        <v>0</v>
      </c>
      <c r="AD4081" s="78" t="e">
        <f>(AC4077-AC4081)/AC4077</f>
        <v>#DIV/0!</v>
      </c>
      <c r="AE4081" s="79"/>
      <c r="AF4081" s="80"/>
      <c r="AJ4081" s="2"/>
      <c r="AK4081" s="14"/>
      <c r="AL4081" s="15"/>
      <c r="AM4081" s="14"/>
    </row>
    <row r="4082" spans="1:42" x14ac:dyDescent="0.25">
      <c r="A4082" s="3677" t="s">
        <v>713</v>
      </c>
      <c r="B4082" s="3559" t="s">
        <v>714</v>
      </c>
      <c r="C4082" s="121" t="s">
        <v>14</v>
      </c>
      <c r="D4082" s="3328" t="s">
        <v>941</v>
      </c>
      <c r="E4082" s="70">
        <v>28.4</v>
      </c>
      <c r="F4082" s="71">
        <v>28.8</v>
      </c>
      <c r="G4082" s="71">
        <v>28.8</v>
      </c>
      <c r="H4082" s="71">
        <v>28.8</v>
      </c>
      <c r="I4082" s="71">
        <v>29.2</v>
      </c>
      <c r="J4082" s="71">
        <v>28.4</v>
      </c>
      <c r="K4082" s="71">
        <v>28.4</v>
      </c>
      <c r="L4082" s="71">
        <v>28.8</v>
      </c>
      <c r="M4082" s="71">
        <v>28.8</v>
      </c>
      <c r="N4082" s="71">
        <v>28.4</v>
      </c>
      <c r="O4082" s="71">
        <v>28.4</v>
      </c>
      <c r="P4082" s="71">
        <v>28.8</v>
      </c>
      <c r="Q4082" s="71">
        <v>28.8</v>
      </c>
      <c r="R4082" s="71">
        <v>29.2</v>
      </c>
      <c r="S4082" s="71">
        <v>29.2</v>
      </c>
      <c r="T4082" s="71">
        <v>28.8</v>
      </c>
      <c r="U4082" s="71">
        <v>28.8</v>
      </c>
      <c r="V4082" s="71">
        <v>29.2</v>
      </c>
      <c r="W4082" s="71">
        <v>29.2</v>
      </c>
      <c r="X4082" s="71">
        <v>29.6</v>
      </c>
      <c r="Y4082" s="71">
        <v>29.6</v>
      </c>
      <c r="Z4082" s="71">
        <v>29.6</v>
      </c>
      <c r="AA4082" s="71">
        <v>29.6</v>
      </c>
      <c r="AB4082" s="396">
        <v>28.8</v>
      </c>
      <c r="AC4082" s="106">
        <f>SUM(E4082:AB4082)</f>
        <v>694.40000000000009</v>
      </c>
      <c r="AD4082" s="70"/>
      <c r="AE4082" s="71">
        <v>100</v>
      </c>
      <c r="AF4082" s="72">
        <v>40</v>
      </c>
      <c r="AJ4082" s="1186"/>
      <c r="AK4082" s="434"/>
      <c r="AL4082" s="433"/>
      <c r="AM4082" s="15"/>
    </row>
    <row r="4083" spans="1:42" x14ac:dyDescent="0.25">
      <c r="A4083" s="3678"/>
      <c r="B4083" s="3560"/>
      <c r="C4083" s="123" t="s">
        <v>15</v>
      </c>
      <c r="D4083" s="350" t="s">
        <v>941</v>
      </c>
      <c r="E4083" s="395">
        <v>17.600000000000001</v>
      </c>
      <c r="F4083" s="311">
        <v>17.600000000000001</v>
      </c>
      <c r="G4083" s="311">
        <v>18</v>
      </c>
      <c r="H4083" s="311">
        <v>17.600000000000001</v>
      </c>
      <c r="I4083" s="311">
        <v>17.600000000000001</v>
      </c>
      <c r="J4083" s="311">
        <v>17.600000000000001</v>
      </c>
      <c r="K4083" s="311">
        <v>17.600000000000001</v>
      </c>
      <c r="L4083" s="311">
        <v>17.600000000000001</v>
      </c>
      <c r="M4083" s="311">
        <v>17.600000000000001</v>
      </c>
      <c r="N4083" s="311">
        <v>17.2</v>
      </c>
      <c r="O4083" s="311">
        <v>17.600000000000001</v>
      </c>
      <c r="P4083" s="311">
        <v>17.600000000000001</v>
      </c>
      <c r="Q4083" s="311">
        <v>18</v>
      </c>
      <c r="R4083" s="311">
        <v>17.600000000000001</v>
      </c>
      <c r="S4083" s="311">
        <v>18</v>
      </c>
      <c r="T4083" s="311">
        <v>18</v>
      </c>
      <c r="U4083" s="311">
        <v>17.600000000000001</v>
      </c>
      <c r="V4083" s="311">
        <v>18</v>
      </c>
      <c r="W4083" s="311">
        <v>18</v>
      </c>
      <c r="X4083" s="311">
        <v>18</v>
      </c>
      <c r="Y4083" s="311">
        <v>18</v>
      </c>
      <c r="Z4083" s="311">
        <v>18.399999999999999</v>
      </c>
      <c r="AA4083" s="311">
        <v>18.399999999999999</v>
      </c>
      <c r="AB4083" s="397">
        <v>17.600000000000001</v>
      </c>
      <c r="AC4083" s="107">
        <f>SUM(E4083:AB4083)</f>
        <v>426.79999999999995</v>
      </c>
      <c r="AD4083" s="73"/>
      <c r="AE4083" s="155"/>
      <c r="AF4083" s="74"/>
      <c r="AJ4083" s="1"/>
      <c r="AK4083" s="15"/>
      <c r="AL4083" s="15"/>
      <c r="AM4083" s="15"/>
    </row>
    <row r="4084" spans="1:42" x14ac:dyDescent="0.25">
      <c r="A4084" s="3678"/>
      <c r="B4084" s="3560"/>
      <c r="C4084" s="123" t="s">
        <v>16</v>
      </c>
      <c r="D4084" s="108" t="s">
        <v>55</v>
      </c>
      <c r="E4084" s="1503">
        <v>0</v>
      </c>
      <c r="F4084" s="1504">
        <v>0</v>
      </c>
      <c r="G4084" s="1504">
        <v>1</v>
      </c>
      <c r="H4084" s="1733">
        <v>1</v>
      </c>
      <c r="I4084" s="1733">
        <v>0</v>
      </c>
      <c r="J4084" s="1733">
        <v>1</v>
      </c>
      <c r="K4084" s="1733">
        <v>1</v>
      </c>
      <c r="L4084" s="1733">
        <v>1</v>
      </c>
      <c r="M4084" s="1733">
        <v>0</v>
      </c>
      <c r="N4084" s="1733">
        <v>1</v>
      </c>
      <c r="O4084" s="1733">
        <v>0</v>
      </c>
      <c r="P4084" s="1733">
        <v>1</v>
      </c>
      <c r="Q4084" s="1733">
        <v>2</v>
      </c>
      <c r="R4084" s="1733">
        <v>0</v>
      </c>
      <c r="S4084" s="1733">
        <v>1</v>
      </c>
      <c r="T4084" s="1733">
        <v>2</v>
      </c>
      <c r="U4084" s="1733">
        <v>1</v>
      </c>
      <c r="V4084" s="1733">
        <v>0</v>
      </c>
      <c r="W4084" s="1733">
        <v>1</v>
      </c>
      <c r="X4084" s="1733">
        <v>1</v>
      </c>
      <c r="Y4084" s="1733">
        <v>0</v>
      </c>
      <c r="Z4084" s="1504">
        <v>0</v>
      </c>
      <c r="AA4084" s="1504">
        <v>1</v>
      </c>
      <c r="AB4084" s="1783">
        <v>1</v>
      </c>
      <c r="AC4084" s="107">
        <f>AVERAGE(E4084:AB4084)</f>
        <v>0.70833333333333337</v>
      </c>
      <c r="AD4084" s="76"/>
      <c r="AE4084" s="76"/>
      <c r="AF4084" s="77"/>
      <c r="AJ4084" s="1"/>
      <c r="AK4084" s="15"/>
      <c r="AL4084" s="15"/>
      <c r="AM4084" s="15"/>
    </row>
    <row r="4085" spans="1:42" ht="16.5" thickBot="1" x14ac:dyDescent="0.3">
      <c r="A4085" s="3682"/>
      <c r="B4085" s="3572"/>
      <c r="C4085" s="126" t="s">
        <v>18</v>
      </c>
      <c r="D4085" s="349"/>
      <c r="E4085" s="576">
        <f t="shared" ref="E4085:AB4085" si="1522">E4083/E4082</f>
        <v>0.61971830985915499</v>
      </c>
      <c r="F4085" s="321">
        <f t="shared" si="1522"/>
        <v>0.61111111111111116</v>
      </c>
      <c r="G4085" s="321">
        <f t="shared" si="1522"/>
        <v>0.625</v>
      </c>
      <c r="H4085" s="321">
        <f t="shared" si="1522"/>
        <v>0.61111111111111116</v>
      </c>
      <c r="I4085" s="321">
        <f t="shared" si="1522"/>
        <v>0.60273972602739734</v>
      </c>
      <c r="J4085" s="321">
        <f t="shared" si="1522"/>
        <v>0.61971830985915499</v>
      </c>
      <c r="K4085" s="321">
        <f t="shared" si="1522"/>
        <v>0.61971830985915499</v>
      </c>
      <c r="L4085" s="321">
        <f t="shared" si="1522"/>
        <v>0.61111111111111116</v>
      </c>
      <c r="M4085" s="321">
        <f t="shared" si="1522"/>
        <v>0.61111111111111116</v>
      </c>
      <c r="N4085" s="321">
        <f t="shared" si="1522"/>
        <v>0.60563380281690138</v>
      </c>
      <c r="O4085" s="321">
        <f t="shared" si="1522"/>
        <v>0.61971830985915499</v>
      </c>
      <c r="P4085" s="321">
        <f t="shared" si="1522"/>
        <v>0.61111111111111116</v>
      </c>
      <c r="Q4085" s="321">
        <f t="shared" si="1522"/>
        <v>0.625</v>
      </c>
      <c r="R4085" s="321">
        <f t="shared" si="1522"/>
        <v>0.60273972602739734</v>
      </c>
      <c r="S4085" s="321">
        <f t="shared" si="1522"/>
        <v>0.61643835616438358</v>
      </c>
      <c r="T4085" s="321">
        <f t="shared" si="1522"/>
        <v>0.625</v>
      </c>
      <c r="U4085" s="321">
        <f t="shared" si="1522"/>
        <v>0.61111111111111116</v>
      </c>
      <c r="V4085" s="321">
        <f t="shared" si="1522"/>
        <v>0.61643835616438358</v>
      </c>
      <c r="W4085" s="321">
        <f t="shared" si="1522"/>
        <v>0.61643835616438358</v>
      </c>
      <c r="X4085" s="321">
        <f t="shared" si="1522"/>
        <v>0.60810810810810811</v>
      </c>
      <c r="Y4085" s="321">
        <f>Y4083/Y4082</f>
        <v>0.60810810810810811</v>
      </c>
      <c r="Z4085" s="321">
        <f t="shared" si="1522"/>
        <v>0.62162162162162149</v>
      </c>
      <c r="AA4085" s="321">
        <f t="shared" si="1522"/>
        <v>0.62162162162162149</v>
      </c>
      <c r="AB4085" s="809">
        <f t="shared" si="1522"/>
        <v>0.61111111111111116</v>
      </c>
      <c r="AC4085" s="457">
        <f>MAX(E4085:AB4085)</f>
        <v>0.625</v>
      </c>
      <c r="AD4085" s="73"/>
      <c r="AE4085" s="155"/>
      <c r="AF4085" s="74"/>
      <c r="AJ4085" s="1"/>
      <c r="AK4085" s="15"/>
      <c r="AL4085" s="15"/>
      <c r="AM4085" s="15"/>
    </row>
    <row r="4086" spans="1:42" x14ac:dyDescent="0.25">
      <c r="A4086" s="2049"/>
      <c r="B4086" s="2052"/>
      <c r="C4086" s="360" t="s">
        <v>117</v>
      </c>
      <c r="D4086" s="2203"/>
      <c r="E4086" s="621"/>
      <c r="F4086" s="136"/>
      <c r="G4086" s="136"/>
      <c r="H4086" s="91"/>
      <c r="I4086" s="91"/>
      <c r="J4086" s="91"/>
      <c r="K4086" s="91"/>
      <c r="L4086" s="91"/>
      <c r="M4086" s="91"/>
      <c r="N4086" s="91"/>
      <c r="O4086" s="91"/>
      <c r="P4086" s="91"/>
      <c r="Q4086" s="91"/>
      <c r="R4086" s="91"/>
      <c r="S4086" s="91"/>
      <c r="T4086" s="91"/>
      <c r="U4086" s="91"/>
      <c r="V4086" s="91"/>
      <c r="W4086" s="91"/>
      <c r="X4086" s="91"/>
      <c r="Y4086" s="91"/>
      <c r="Z4086" s="136"/>
      <c r="AA4086" s="136"/>
      <c r="AB4086" s="477"/>
      <c r="AC4086" s="122"/>
      <c r="AD4086" s="73"/>
      <c r="AE4086" s="155"/>
      <c r="AF4086" s="74"/>
      <c r="AJ4086" s="1"/>
      <c r="AK4086" s="15"/>
      <c r="AL4086" s="15"/>
      <c r="AM4086" s="15"/>
    </row>
    <row r="4087" spans="1:42" s="183" customFormat="1" x14ac:dyDescent="0.25">
      <c r="A4087" s="2059"/>
      <c r="B4087" s="2062"/>
      <c r="C4087" s="124" t="s">
        <v>118</v>
      </c>
      <c r="D4087" s="350"/>
      <c r="E4087" s="73"/>
      <c r="F4087" s="155"/>
      <c r="G4087" s="155"/>
      <c r="H4087" s="155"/>
      <c r="I4087" s="155"/>
      <c r="J4087" s="155"/>
      <c r="K4087" s="155"/>
      <c r="L4087" s="155"/>
      <c r="M4087" s="155"/>
      <c r="N4087" s="155"/>
      <c r="O4087" s="155"/>
      <c r="P4087" s="155"/>
      <c r="Q4087" s="155"/>
      <c r="R4087" s="155"/>
      <c r="S4087" s="155"/>
      <c r="T4087" s="155"/>
      <c r="U4087" s="155"/>
      <c r="V4087" s="155"/>
      <c r="W4087" s="155"/>
      <c r="X4087" s="155"/>
      <c r="Y4087" s="155"/>
      <c r="Z4087" s="155"/>
      <c r="AA4087" s="155"/>
      <c r="AB4087" s="319"/>
      <c r="AC4087" s="108"/>
      <c r="AD4087" s="73"/>
      <c r="AE4087" s="155"/>
      <c r="AF4087" s="74"/>
      <c r="AH4087" s="784"/>
      <c r="AI4087" s="785"/>
      <c r="AJ4087" s="785"/>
      <c r="AK4087" s="785"/>
      <c r="AL4087" s="786"/>
      <c r="AM4087" s="786"/>
      <c r="AN4087" s="191"/>
      <c r="AO4087" s="191"/>
      <c r="AP4087" s="191"/>
    </row>
    <row r="4088" spans="1:42" ht="16.5" thickBot="1" x14ac:dyDescent="0.3">
      <c r="A4088" s="3537" t="s">
        <v>43</v>
      </c>
      <c r="B4088" s="3538"/>
      <c r="C4088" s="3539"/>
      <c r="D4088" s="349"/>
      <c r="E4088" s="461">
        <f t="shared" ref="E4088:AB4088" si="1523">SQRT(E4082*E4082+E4083*E4083)/E3948/1.73</f>
        <v>1.8897195405370029</v>
      </c>
      <c r="F4088" s="181">
        <f t="shared" si="1523"/>
        <v>1.8941599963839932</v>
      </c>
      <c r="G4088" s="181">
        <f t="shared" si="1523"/>
        <v>1.919003501850715</v>
      </c>
      <c r="H4088" s="79">
        <f t="shared" si="1523"/>
        <v>1.9015446357461141</v>
      </c>
      <c r="I4088" s="79">
        <f t="shared" si="1523"/>
        <v>1.9170727007813622</v>
      </c>
      <c r="J4088" s="79">
        <f t="shared" si="1523"/>
        <v>1.8897195405370029</v>
      </c>
      <c r="K4088" s="79">
        <f t="shared" si="1523"/>
        <v>1.9027520890924305</v>
      </c>
      <c r="L4088" s="79">
        <f t="shared" si="1523"/>
        <v>1.9033998012444031</v>
      </c>
      <c r="M4088" s="79">
        <f t="shared" si="1523"/>
        <v>1.9164880120584606</v>
      </c>
      <c r="N4088" s="79">
        <f t="shared" si="1523"/>
        <v>1.8834292688125278</v>
      </c>
      <c r="O4088" s="79">
        <f t="shared" si="1523"/>
        <v>1.8878723073595476</v>
      </c>
      <c r="P4088" s="79">
        <f t="shared" si="1523"/>
        <v>1.8996930830336058</v>
      </c>
      <c r="Q4088" s="79">
        <f t="shared" si="1523"/>
        <v>1.9171294749934389</v>
      </c>
      <c r="R4088" s="79">
        <f t="shared" si="1523"/>
        <v>1.9096421864372481</v>
      </c>
      <c r="S4088" s="79">
        <f t="shared" si="1523"/>
        <v>1.9363138163401683</v>
      </c>
      <c r="T4088" s="79">
        <f t="shared" si="1523"/>
        <v>1.9115292915221826</v>
      </c>
      <c r="U4088" s="79">
        <f t="shared" si="1523"/>
        <v>1.8996930830336058</v>
      </c>
      <c r="V4088" s="79">
        <f t="shared" si="1523"/>
        <v>1.9306575929234007</v>
      </c>
      <c r="W4088" s="79">
        <f t="shared" si="1523"/>
        <v>1.9213036317173764</v>
      </c>
      <c r="X4088" s="79">
        <f t="shared" si="1523"/>
        <v>1.9329192690583727</v>
      </c>
      <c r="Y4088" s="79">
        <f>SQRT(Y4082*Y4082+Y4083*Y4083)/Y3948/1.73</f>
        <v>1.9366579910488144</v>
      </c>
      <c r="Z4088" s="181">
        <f t="shared" si="1523"/>
        <v>1.9389938890366538</v>
      </c>
      <c r="AA4088" s="181">
        <f t="shared" si="1523"/>
        <v>1.929707519836287</v>
      </c>
      <c r="AB4088" s="398">
        <f t="shared" si="1523"/>
        <v>1.8996930830336058</v>
      </c>
      <c r="AC4088" s="109">
        <f>AVERAGE(E4088:AB4088)</f>
        <v>1.9112123044340965</v>
      </c>
      <c r="AD4088" s="78">
        <f>(AC4084-AC4088)/AC4084</f>
        <v>-1.6981820768481359</v>
      </c>
      <c r="AE4088" s="79"/>
      <c r="AF4088" s="80"/>
      <c r="AJ4088" s="2"/>
      <c r="AK4088" s="14"/>
      <c r="AL4088" s="15"/>
      <c r="AM4088" s="14"/>
    </row>
    <row r="4089" spans="1:42" x14ac:dyDescent="0.25">
      <c r="A4089" s="3677" t="s">
        <v>715</v>
      </c>
      <c r="B4089" s="3559" t="s">
        <v>716</v>
      </c>
      <c r="C4089" s="125" t="s">
        <v>14</v>
      </c>
      <c r="D4089" s="108" t="s">
        <v>941</v>
      </c>
      <c r="E4089" s="328">
        <v>655.20000000000005</v>
      </c>
      <c r="F4089" s="324">
        <v>738.4</v>
      </c>
      <c r="G4089" s="324">
        <v>675.2</v>
      </c>
      <c r="H4089" s="324">
        <v>735.2</v>
      </c>
      <c r="I4089" s="324">
        <v>660</v>
      </c>
      <c r="J4089" s="324">
        <v>624.79999999999995</v>
      </c>
      <c r="K4089" s="324">
        <v>660.4</v>
      </c>
      <c r="L4089" s="324">
        <v>732.8</v>
      </c>
      <c r="M4089" s="324">
        <v>825.6</v>
      </c>
      <c r="N4089" s="324">
        <v>758.4</v>
      </c>
      <c r="O4089" s="324">
        <v>804</v>
      </c>
      <c r="P4089" s="324">
        <v>714</v>
      </c>
      <c r="Q4089" s="324">
        <v>684.4</v>
      </c>
      <c r="R4089" s="324">
        <v>680</v>
      </c>
      <c r="S4089" s="324">
        <v>763.2</v>
      </c>
      <c r="T4089" s="324">
        <v>740</v>
      </c>
      <c r="U4089" s="324">
        <v>790.4</v>
      </c>
      <c r="V4089" s="324">
        <v>720.8</v>
      </c>
      <c r="W4089" s="324">
        <v>670</v>
      </c>
      <c r="X4089" s="324">
        <v>693.6</v>
      </c>
      <c r="Y4089" s="324">
        <v>781.2</v>
      </c>
      <c r="Z4089" s="324">
        <v>803.6</v>
      </c>
      <c r="AA4089" s="324">
        <v>790.4</v>
      </c>
      <c r="AB4089" s="534">
        <v>769.2</v>
      </c>
      <c r="AC4089" s="134">
        <f>SUM(E4089:AB4089)</f>
        <v>17470.800000000003</v>
      </c>
      <c r="AD4089" s="70"/>
      <c r="AE4089" s="71">
        <v>100</v>
      </c>
      <c r="AF4089" s="72">
        <v>40</v>
      </c>
      <c r="AJ4089" s="1186"/>
      <c r="AK4089" s="434"/>
      <c r="AL4089" s="433"/>
      <c r="AM4089" s="15"/>
    </row>
    <row r="4090" spans="1:42" x14ac:dyDescent="0.25">
      <c r="A4090" s="3678"/>
      <c r="B4090" s="3560"/>
      <c r="C4090" s="123" t="s">
        <v>15</v>
      </c>
      <c r="D4090" s="108" t="s">
        <v>941</v>
      </c>
      <c r="E4090" s="310">
        <v>290.8</v>
      </c>
      <c r="F4090" s="311">
        <v>338.8</v>
      </c>
      <c r="G4090" s="311">
        <v>308.8</v>
      </c>
      <c r="H4090" s="311">
        <v>340.8</v>
      </c>
      <c r="I4090" s="311">
        <v>300</v>
      </c>
      <c r="J4090" s="311">
        <v>277.60000000000002</v>
      </c>
      <c r="K4090" s="311">
        <v>281.60000000000002</v>
      </c>
      <c r="L4090" s="311">
        <v>317.60000000000002</v>
      </c>
      <c r="M4090" s="311">
        <v>360.4</v>
      </c>
      <c r="N4090" s="311">
        <v>324</v>
      </c>
      <c r="O4090" s="311">
        <v>348</v>
      </c>
      <c r="P4090" s="311">
        <v>309.2</v>
      </c>
      <c r="Q4090" s="311">
        <v>292.8</v>
      </c>
      <c r="R4090" s="311">
        <v>291.60000000000002</v>
      </c>
      <c r="S4090" s="311">
        <v>350</v>
      </c>
      <c r="T4090" s="311">
        <v>332</v>
      </c>
      <c r="U4090" s="311">
        <v>356.4</v>
      </c>
      <c r="V4090" s="311">
        <v>329.6</v>
      </c>
      <c r="W4090" s="311">
        <v>300</v>
      </c>
      <c r="X4090" s="311">
        <v>299.2</v>
      </c>
      <c r="Y4090" s="311">
        <v>340.4</v>
      </c>
      <c r="Z4090" s="311">
        <v>364.8</v>
      </c>
      <c r="AA4090" s="311">
        <v>362.4</v>
      </c>
      <c r="AB4090" s="397">
        <v>335.2</v>
      </c>
      <c r="AC4090" s="107">
        <f>SUM(E4090:AB4090)</f>
        <v>7751.9999999999991</v>
      </c>
      <c r="AD4090" s="73"/>
      <c r="AE4090" s="155"/>
      <c r="AF4090" s="74"/>
      <c r="AJ4090" s="1"/>
      <c r="AK4090" s="15"/>
      <c r="AL4090" s="15"/>
      <c r="AM4090" s="15"/>
    </row>
    <row r="4091" spans="1:42" x14ac:dyDescent="0.25">
      <c r="A4091" s="3678"/>
      <c r="B4091" s="3560"/>
      <c r="C4091" s="123" t="s">
        <v>16</v>
      </c>
      <c r="D4091" s="108" t="s">
        <v>55</v>
      </c>
      <c r="E4091" s="1479">
        <v>47</v>
      </c>
      <c r="F4091" s="1474">
        <v>46</v>
      </c>
      <c r="G4091" s="1474">
        <v>47</v>
      </c>
      <c r="H4091" s="330">
        <v>46</v>
      </c>
      <c r="I4091" s="330">
        <v>39</v>
      </c>
      <c r="J4091" s="330">
        <v>39</v>
      </c>
      <c r="K4091" s="330">
        <v>43</v>
      </c>
      <c r="L4091" s="330">
        <v>50</v>
      </c>
      <c r="M4091" s="330">
        <v>53</v>
      </c>
      <c r="N4091" s="330">
        <v>53</v>
      </c>
      <c r="O4091" s="330">
        <v>51</v>
      </c>
      <c r="P4091" s="330">
        <v>45</v>
      </c>
      <c r="Q4091" s="330">
        <v>43</v>
      </c>
      <c r="R4091" s="330">
        <v>43</v>
      </c>
      <c r="S4091" s="330">
        <v>49</v>
      </c>
      <c r="T4091" s="330">
        <v>43</v>
      </c>
      <c r="U4091" s="330">
        <v>50</v>
      </c>
      <c r="V4091" s="330">
        <v>40</v>
      </c>
      <c r="W4091" s="330">
        <v>43</v>
      </c>
      <c r="X4091" s="330">
        <v>44</v>
      </c>
      <c r="Y4091" s="330">
        <v>52</v>
      </c>
      <c r="Z4091" s="1474">
        <v>45</v>
      </c>
      <c r="AA4091" s="1474">
        <v>52</v>
      </c>
      <c r="AB4091" s="1502">
        <v>43</v>
      </c>
      <c r="AC4091" s="107">
        <f>AVERAGE(E4091:AB4091)</f>
        <v>46.083333333333336</v>
      </c>
      <c r="AD4091" s="76"/>
      <c r="AE4091" s="76"/>
      <c r="AF4091" s="77"/>
      <c r="AJ4091" s="1"/>
      <c r="AK4091" s="15"/>
      <c r="AL4091" s="15"/>
      <c r="AM4091" s="15"/>
    </row>
    <row r="4092" spans="1:42" x14ac:dyDescent="0.25">
      <c r="A4092" s="3669"/>
      <c r="B4092" s="3504"/>
      <c r="C4092" s="123" t="s">
        <v>18</v>
      </c>
      <c r="D4092" s="108"/>
      <c r="E4092" s="316">
        <f t="shared" ref="E4092:AB4092" si="1524">E4090/E4089</f>
        <v>0.44383394383394381</v>
      </c>
      <c r="F4092" s="317">
        <f t="shared" si="1524"/>
        <v>0.45882990249187433</v>
      </c>
      <c r="G4092" s="317">
        <f t="shared" si="1524"/>
        <v>0.45734597156398105</v>
      </c>
      <c r="H4092" s="317">
        <f t="shared" si="1524"/>
        <v>0.46354733405875953</v>
      </c>
      <c r="I4092" s="317">
        <f t="shared" si="1524"/>
        <v>0.45454545454545453</v>
      </c>
      <c r="J4092" s="317">
        <f t="shared" si="1524"/>
        <v>0.44430217669654298</v>
      </c>
      <c r="K4092" s="317">
        <f t="shared" si="1524"/>
        <v>0.42640823743185952</v>
      </c>
      <c r="L4092" s="317">
        <f t="shared" si="1524"/>
        <v>0.43340611353711794</v>
      </c>
      <c r="M4092" s="317">
        <f t="shared" si="1524"/>
        <v>0.43653100775193793</v>
      </c>
      <c r="N4092" s="317">
        <f t="shared" si="1524"/>
        <v>0.42721518987341772</v>
      </c>
      <c r="O4092" s="317">
        <f t="shared" si="1524"/>
        <v>0.43283582089552236</v>
      </c>
      <c r="P4092" s="317">
        <f t="shared" si="1524"/>
        <v>0.43305322128851537</v>
      </c>
      <c r="Q4092" s="317">
        <f t="shared" si="1524"/>
        <v>0.42781998831092932</v>
      </c>
      <c r="R4092" s="317">
        <f t="shared" si="1524"/>
        <v>0.42882352941176471</v>
      </c>
      <c r="S4092" s="317">
        <f t="shared" si="1524"/>
        <v>0.45859538784067083</v>
      </c>
      <c r="T4092" s="317">
        <f t="shared" si="1524"/>
        <v>0.44864864864864867</v>
      </c>
      <c r="U4092" s="317">
        <f t="shared" si="1524"/>
        <v>0.45091093117408904</v>
      </c>
      <c r="V4092" s="317">
        <f t="shared" si="1524"/>
        <v>0.45726970033296344</v>
      </c>
      <c r="W4092" s="317">
        <f t="shared" si="1524"/>
        <v>0.44776119402985076</v>
      </c>
      <c r="X4092" s="317">
        <f t="shared" si="1524"/>
        <v>0.43137254901960781</v>
      </c>
      <c r="Y4092" s="317">
        <f>Y4090/Y4089</f>
        <v>0.43573988735279051</v>
      </c>
      <c r="Z4092" s="317">
        <f t="shared" si="1524"/>
        <v>0.45395719263315082</v>
      </c>
      <c r="AA4092" s="317">
        <f t="shared" si="1524"/>
        <v>0.45850202429149794</v>
      </c>
      <c r="AB4092" s="339">
        <f t="shared" si="1524"/>
        <v>0.43577743109724387</v>
      </c>
      <c r="AC4092" s="436">
        <f>MAX(E4092:AB4092)</f>
        <v>0.46354733405875953</v>
      </c>
      <c r="AD4092" s="73"/>
      <c r="AE4092" s="155"/>
      <c r="AF4092" s="74"/>
      <c r="AJ4092" s="1"/>
      <c r="AK4092" s="15"/>
      <c r="AL4092" s="15"/>
      <c r="AM4092" s="15"/>
    </row>
    <row r="4093" spans="1:42" x14ac:dyDescent="0.25">
      <c r="A4093" s="2059"/>
      <c r="B4093" s="2062"/>
      <c r="C4093" s="124" t="s">
        <v>117</v>
      </c>
      <c r="D4093" s="108"/>
      <c r="E4093" s="313"/>
      <c r="F4093" s="314"/>
      <c r="G4093" s="314"/>
      <c r="H4093" s="155"/>
      <c r="I4093" s="155"/>
      <c r="J4093" s="155"/>
      <c r="K4093" s="155"/>
      <c r="L4093" s="155"/>
      <c r="M4093" s="155"/>
      <c r="N4093" s="155"/>
      <c r="O4093" s="155"/>
      <c r="P4093" s="155"/>
      <c r="Q4093" s="155"/>
      <c r="R4093" s="155"/>
      <c r="S4093" s="155"/>
      <c r="T4093" s="155"/>
      <c r="U4093" s="155"/>
      <c r="V4093" s="155"/>
      <c r="W4093" s="155"/>
      <c r="X4093" s="155"/>
      <c r="Y4093" s="155"/>
      <c r="Z4093" s="314"/>
      <c r="AA4093" s="314"/>
      <c r="AB4093" s="870"/>
      <c r="AC4093" s="108"/>
      <c r="AD4093" s="73"/>
      <c r="AE4093" s="155"/>
      <c r="AF4093" s="74"/>
      <c r="AJ4093" s="1"/>
      <c r="AK4093" s="15"/>
      <c r="AL4093" s="15"/>
      <c r="AM4093" s="15"/>
    </row>
    <row r="4094" spans="1:42" s="183" customFormat="1" x14ac:dyDescent="0.25">
      <c r="A4094" s="2059"/>
      <c r="B4094" s="2062"/>
      <c r="C4094" s="124" t="s">
        <v>118</v>
      </c>
      <c r="D4094" s="108"/>
      <c r="E4094" s="313"/>
      <c r="F4094" s="314"/>
      <c r="G4094" s="314"/>
      <c r="H4094" s="155"/>
      <c r="I4094" s="155"/>
      <c r="J4094" s="155"/>
      <c r="K4094" s="155"/>
      <c r="L4094" s="155"/>
      <c r="M4094" s="155"/>
      <c r="N4094" s="155"/>
      <c r="O4094" s="155"/>
      <c r="P4094" s="155"/>
      <c r="Q4094" s="155"/>
      <c r="R4094" s="155"/>
      <c r="S4094" s="155"/>
      <c r="T4094" s="155"/>
      <c r="U4094" s="155"/>
      <c r="V4094" s="155"/>
      <c r="W4094" s="155"/>
      <c r="X4094" s="155"/>
      <c r="Y4094" s="155"/>
      <c r="Z4094" s="314"/>
      <c r="AA4094" s="314"/>
      <c r="AB4094" s="870"/>
      <c r="AC4094" s="108"/>
      <c r="AD4094" s="73"/>
      <c r="AE4094" s="155"/>
      <c r="AF4094" s="74"/>
      <c r="AH4094" s="784"/>
      <c r="AI4094" s="785"/>
      <c r="AJ4094" s="785"/>
      <c r="AK4094" s="785"/>
      <c r="AL4094" s="786"/>
      <c r="AM4094" s="786"/>
      <c r="AN4094" s="191"/>
      <c r="AO4094" s="191"/>
      <c r="AP4094" s="191"/>
    </row>
    <row r="4095" spans="1:42" ht="16.5" thickBot="1" x14ac:dyDescent="0.3">
      <c r="A4095" s="3537" t="s">
        <v>43</v>
      </c>
      <c r="B4095" s="3538"/>
      <c r="C4095" s="3539"/>
      <c r="D4095" s="114"/>
      <c r="E4095" s="180">
        <f t="shared" ref="E4095:AB4095" si="1525">SQRT(E4089*E4089+E4090*E4090)/E3948/1.73</f>
        <v>40.543561065663766</v>
      </c>
      <c r="F4095" s="181">
        <f t="shared" si="1525"/>
        <v>45.592690359697187</v>
      </c>
      <c r="G4095" s="181">
        <f t="shared" si="1525"/>
        <v>41.952084166080155</v>
      </c>
      <c r="H4095" s="79">
        <f t="shared" si="1525"/>
        <v>45.653915870321327</v>
      </c>
      <c r="I4095" s="79">
        <f t="shared" si="1525"/>
        <v>40.765095162933491</v>
      </c>
      <c r="J4095" s="79">
        <f t="shared" si="1525"/>
        <v>38.669134451296337</v>
      </c>
      <c r="K4095" s="79">
        <f t="shared" si="1525"/>
        <v>40.885688833467746</v>
      </c>
      <c r="L4095" s="79">
        <f t="shared" si="1525"/>
        <v>45.039610089891113</v>
      </c>
      <c r="M4095" s="79">
        <f t="shared" si="1525"/>
        <v>51.150669545460566</v>
      </c>
      <c r="N4095" s="79">
        <f t="shared" si="1525"/>
        <v>46.782234957132587</v>
      </c>
      <c r="O4095" s="79">
        <f t="shared" si="1525"/>
        <v>49.502041932958768</v>
      </c>
      <c r="P4095" s="79">
        <f t="shared" si="1525"/>
        <v>43.793019560232928</v>
      </c>
      <c r="Q4095" s="79">
        <f t="shared" si="1525"/>
        <v>42.020557445244464</v>
      </c>
      <c r="R4095" s="79">
        <f t="shared" si="1525"/>
        <v>41.441810315900263</v>
      </c>
      <c r="S4095" s="79">
        <f t="shared" si="1525"/>
        <v>47.395877054192816</v>
      </c>
      <c r="T4095" s="79">
        <f t="shared" si="1525"/>
        <v>45.649740214421271</v>
      </c>
      <c r="U4095" s="79">
        <f t="shared" si="1525"/>
        <v>48.800140557368188</v>
      </c>
      <c r="V4095" s="79">
        <f t="shared" si="1525"/>
        <v>44.609622467839458</v>
      </c>
      <c r="W4095" s="79">
        <f t="shared" si="1525"/>
        <v>41.117650562873486</v>
      </c>
      <c r="X4095" s="79">
        <f t="shared" si="1525"/>
        <v>42.146414499338036</v>
      </c>
      <c r="Y4095" s="79">
        <f>SQRT(Y4089*Y4089+Y4090*Y4090)/Y3948/1.73</f>
        <v>47.637088820683729</v>
      </c>
      <c r="Z4095" s="181">
        <f t="shared" si="1525"/>
        <v>49.098228081649673</v>
      </c>
      <c r="AA4095" s="181">
        <f t="shared" si="1525"/>
        <v>48.143008855804155</v>
      </c>
      <c r="AB4095" s="398">
        <f t="shared" si="1525"/>
        <v>47.225690927432225</v>
      </c>
      <c r="AC4095" s="109">
        <f>AVERAGE(E4095:AB4095)</f>
        <v>44.817315658245157</v>
      </c>
      <c r="AD4095" s="78">
        <f>(AC4091-AC4095)/AC4091</f>
        <v>2.7472354613125038E-2</v>
      </c>
      <c r="AE4095" s="79"/>
      <c r="AF4095" s="80"/>
      <c r="AJ4095" s="2"/>
      <c r="AK4095" s="14"/>
      <c r="AL4095" s="15"/>
      <c r="AM4095" s="14"/>
    </row>
    <row r="4096" spans="1:42" x14ac:dyDescent="0.25">
      <c r="A4096" s="3677" t="s">
        <v>717</v>
      </c>
      <c r="B4096" s="3559" t="s">
        <v>1195</v>
      </c>
      <c r="C4096" s="121" t="s">
        <v>14</v>
      </c>
      <c r="D4096" s="113" t="s">
        <v>941</v>
      </c>
      <c r="E4096" s="309">
        <v>0.8</v>
      </c>
      <c r="F4096" s="71">
        <v>0.8</v>
      </c>
      <c r="G4096" s="71">
        <v>0.6</v>
      </c>
      <c r="H4096" s="71">
        <v>0.8</v>
      </c>
      <c r="I4096" s="71">
        <v>0.8</v>
      </c>
      <c r="J4096" s="71">
        <v>0.8</v>
      </c>
      <c r="K4096" s="71">
        <v>0.6</v>
      </c>
      <c r="L4096" s="71">
        <v>0.8</v>
      </c>
      <c r="M4096" s="71">
        <v>0.8</v>
      </c>
      <c r="N4096" s="71">
        <v>0.6</v>
      </c>
      <c r="O4096" s="71">
        <v>0.8</v>
      </c>
      <c r="P4096" s="71">
        <v>0.8</v>
      </c>
      <c r="Q4096" s="71">
        <v>0.8</v>
      </c>
      <c r="R4096" s="71">
        <v>0.8</v>
      </c>
      <c r="S4096" s="71">
        <v>0.6</v>
      </c>
      <c r="T4096" s="71">
        <v>0.8</v>
      </c>
      <c r="U4096" s="71">
        <v>0.8</v>
      </c>
      <c r="V4096" s="71">
        <v>0.8</v>
      </c>
      <c r="W4096" s="71">
        <v>0.8</v>
      </c>
      <c r="X4096" s="71">
        <v>0.8</v>
      </c>
      <c r="Y4096" s="71">
        <v>1</v>
      </c>
      <c r="Z4096" s="71">
        <v>1</v>
      </c>
      <c r="AA4096" s="71">
        <v>1.2</v>
      </c>
      <c r="AB4096" s="396">
        <v>1</v>
      </c>
      <c r="AC4096" s="106">
        <f>SUM(E4096:AB4096)</f>
        <v>19.400000000000002</v>
      </c>
      <c r="AD4096" s="70"/>
      <c r="AE4096" s="71">
        <v>100</v>
      </c>
      <c r="AF4096" s="72">
        <v>20</v>
      </c>
      <c r="AJ4096" s="1186"/>
      <c r="AK4096" s="434"/>
      <c r="AL4096" s="433"/>
      <c r="AM4096" s="15"/>
    </row>
    <row r="4097" spans="1:42" x14ac:dyDescent="0.25">
      <c r="A4097" s="3678"/>
      <c r="B4097" s="3560"/>
      <c r="C4097" s="123" t="s">
        <v>15</v>
      </c>
      <c r="D4097" s="108" t="s">
        <v>941</v>
      </c>
      <c r="E4097" s="310">
        <v>1.2</v>
      </c>
      <c r="F4097" s="311">
        <v>1.2</v>
      </c>
      <c r="G4097" s="311">
        <v>1.4</v>
      </c>
      <c r="H4097" s="311">
        <v>1.2</v>
      </c>
      <c r="I4097" s="311">
        <v>1.2</v>
      </c>
      <c r="J4097" s="311">
        <v>1.4</v>
      </c>
      <c r="K4097" s="311">
        <v>1</v>
      </c>
      <c r="L4097" s="311">
        <v>1.4</v>
      </c>
      <c r="M4097" s="311">
        <v>1.2</v>
      </c>
      <c r="N4097" s="311">
        <v>1.4</v>
      </c>
      <c r="O4097" s="311">
        <v>1.2</v>
      </c>
      <c r="P4097" s="311">
        <v>1.4</v>
      </c>
      <c r="Q4097" s="311">
        <v>1.4</v>
      </c>
      <c r="R4097" s="311">
        <v>1.4</v>
      </c>
      <c r="S4097" s="311">
        <v>1.6</v>
      </c>
      <c r="T4097" s="311">
        <v>1.4</v>
      </c>
      <c r="U4097" s="311">
        <v>1.4</v>
      </c>
      <c r="V4097" s="311">
        <v>1.4</v>
      </c>
      <c r="W4097" s="311">
        <v>1.4</v>
      </c>
      <c r="X4097" s="311">
        <v>1.6</v>
      </c>
      <c r="Y4097" s="311">
        <v>1.6</v>
      </c>
      <c r="Z4097" s="311">
        <v>1.6</v>
      </c>
      <c r="AA4097" s="311">
        <v>1.8</v>
      </c>
      <c r="AB4097" s="397">
        <v>1.2</v>
      </c>
      <c r="AC4097" s="107">
        <f>SUM(E4097:AB4097)</f>
        <v>33</v>
      </c>
      <c r="AD4097" s="73"/>
      <c r="AE4097" s="155"/>
      <c r="AF4097" s="74"/>
      <c r="AJ4097" s="1"/>
      <c r="AK4097" s="15"/>
      <c r="AL4097" s="15"/>
      <c r="AM4097" s="15"/>
    </row>
    <row r="4098" spans="1:42" x14ac:dyDescent="0.25">
      <c r="A4098" s="3678"/>
      <c r="B4098" s="3560"/>
      <c r="C4098" s="123" t="s">
        <v>16</v>
      </c>
      <c r="D4098" s="108" t="s">
        <v>55</v>
      </c>
      <c r="E4098" s="1479">
        <v>0</v>
      </c>
      <c r="F4098" s="1474">
        <v>0</v>
      </c>
      <c r="G4098" s="1474">
        <v>0</v>
      </c>
      <c r="H4098" s="330">
        <v>0</v>
      </c>
      <c r="I4098" s="330">
        <v>0</v>
      </c>
      <c r="J4098" s="330">
        <v>0</v>
      </c>
      <c r="K4098" s="330">
        <v>0</v>
      </c>
      <c r="L4098" s="330">
        <v>0</v>
      </c>
      <c r="M4098" s="330">
        <v>0</v>
      </c>
      <c r="N4098" s="330">
        <v>0</v>
      </c>
      <c r="O4098" s="330">
        <v>0</v>
      </c>
      <c r="P4098" s="330">
        <v>0</v>
      </c>
      <c r="Q4098" s="330">
        <v>0</v>
      </c>
      <c r="R4098" s="330">
        <v>0</v>
      </c>
      <c r="S4098" s="330">
        <v>0</v>
      </c>
      <c r="T4098" s="330">
        <v>0</v>
      </c>
      <c r="U4098" s="330">
        <v>0</v>
      </c>
      <c r="V4098" s="330">
        <v>0</v>
      </c>
      <c r="W4098" s="330">
        <v>0</v>
      </c>
      <c r="X4098" s="330">
        <v>0</v>
      </c>
      <c r="Y4098" s="330">
        <v>0</v>
      </c>
      <c r="Z4098" s="1474">
        <v>0</v>
      </c>
      <c r="AA4098" s="1474">
        <v>0</v>
      </c>
      <c r="AB4098" s="1502">
        <v>0</v>
      </c>
      <c r="AC4098" s="107">
        <f>AVERAGE(E4098:AB4098)</f>
        <v>0</v>
      </c>
      <c r="AD4098" s="76"/>
      <c r="AE4098" s="76"/>
      <c r="AF4098" s="77"/>
      <c r="AJ4098" s="1"/>
      <c r="AK4098" s="15"/>
      <c r="AL4098" s="15"/>
      <c r="AM4098" s="15"/>
    </row>
    <row r="4099" spans="1:42" ht="16.5" thickBot="1" x14ac:dyDescent="0.3">
      <c r="A4099" s="3682"/>
      <c r="B4099" s="3572"/>
      <c r="C4099" s="126" t="s">
        <v>18</v>
      </c>
      <c r="D4099" s="114"/>
      <c r="E4099" s="320">
        <f t="shared" ref="E4099:AB4099" si="1526">E4097/E4096</f>
        <v>1.4999999999999998</v>
      </c>
      <c r="F4099" s="321">
        <f t="shared" si="1526"/>
        <v>1.4999999999999998</v>
      </c>
      <c r="G4099" s="321">
        <f t="shared" si="1526"/>
        <v>2.3333333333333335</v>
      </c>
      <c r="H4099" s="321">
        <f t="shared" si="1526"/>
        <v>1.4999999999999998</v>
      </c>
      <c r="I4099" s="321">
        <f t="shared" si="1526"/>
        <v>1.4999999999999998</v>
      </c>
      <c r="J4099" s="321">
        <f t="shared" si="1526"/>
        <v>1.7499999999999998</v>
      </c>
      <c r="K4099" s="321">
        <f t="shared" si="1526"/>
        <v>1.6666666666666667</v>
      </c>
      <c r="L4099" s="321">
        <f t="shared" si="1526"/>
        <v>1.7499999999999998</v>
      </c>
      <c r="M4099" s="321">
        <f t="shared" si="1526"/>
        <v>1.4999999999999998</v>
      </c>
      <c r="N4099" s="321">
        <f t="shared" si="1526"/>
        <v>2.3333333333333335</v>
      </c>
      <c r="O4099" s="321">
        <f t="shared" si="1526"/>
        <v>1.4999999999999998</v>
      </c>
      <c r="P4099" s="321">
        <f t="shared" si="1526"/>
        <v>1.7499999999999998</v>
      </c>
      <c r="Q4099" s="321">
        <f t="shared" si="1526"/>
        <v>1.7499999999999998</v>
      </c>
      <c r="R4099" s="321">
        <f t="shared" si="1526"/>
        <v>1.7499999999999998</v>
      </c>
      <c r="S4099" s="321">
        <f t="shared" si="1526"/>
        <v>2.666666666666667</v>
      </c>
      <c r="T4099" s="321">
        <f t="shared" si="1526"/>
        <v>1.7499999999999998</v>
      </c>
      <c r="U4099" s="321">
        <f t="shared" si="1526"/>
        <v>1.7499999999999998</v>
      </c>
      <c r="V4099" s="321">
        <f t="shared" si="1526"/>
        <v>1.7499999999999998</v>
      </c>
      <c r="W4099" s="321">
        <f t="shared" si="1526"/>
        <v>1.7499999999999998</v>
      </c>
      <c r="X4099" s="321">
        <f t="shared" si="1526"/>
        <v>2</v>
      </c>
      <c r="Y4099" s="321">
        <f>Y4097/Y4096</f>
        <v>1.6</v>
      </c>
      <c r="Z4099" s="321">
        <f t="shared" si="1526"/>
        <v>1.6</v>
      </c>
      <c r="AA4099" s="321">
        <f t="shared" si="1526"/>
        <v>1.5</v>
      </c>
      <c r="AB4099" s="809">
        <f t="shared" si="1526"/>
        <v>1.2</v>
      </c>
      <c r="AC4099" s="457">
        <f>MAX(E4099:AB4099)</f>
        <v>2.666666666666667</v>
      </c>
      <c r="AD4099" s="73"/>
      <c r="AE4099" s="155"/>
      <c r="AF4099" s="74"/>
      <c r="AJ4099" s="1"/>
      <c r="AK4099" s="15"/>
      <c r="AL4099" s="15"/>
      <c r="AM4099" s="15"/>
    </row>
    <row r="4100" spans="1:42" x14ac:dyDescent="0.25">
      <c r="A4100" s="2049"/>
      <c r="B4100" s="2052"/>
      <c r="C4100" s="360" t="s">
        <v>117</v>
      </c>
      <c r="D4100" s="122"/>
      <c r="E4100" s="138"/>
      <c r="F4100" s="136"/>
      <c r="G4100" s="136"/>
      <c r="H4100" s="91"/>
      <c r="I4100" s="91"/>
      <c r="J4100" s="91"/>
      <c r="K4100" s="91"/>
      <c r="L4100" s="91"/>
      <c r="M4100" s="91"/>
      <c r="N4100" s="91"/>
      <c r="O4100" s="91"/>
      <c r="P4100" s="91"/>
      <c r="Q4100" s="91"/>
      <c r="R4100" s="91"/>
      <c r="S4100" s="91"/>
      <c r="T4100" s="91"/>
      <c r="U4100" s="91"/>
      <c r="V4100" s="91"/>
      <c r="W4100" s="91"/>
      <c r="X4100" s="91"/>
      <c r="Y4100" s="91"/>
      <c r="Z4100" s="136"/>
      <c r="AA4100" s="136"/>
      <c r="AB4100" s="477"/>
      <c r="AC4100" s="122"/>
      <c r="AD4100" s="73"/>
      <c r="AE4100" s="155"/>
      <c r="AF4100" s="74"/>
      <c r="AJ4100" s="1"/>
      <c r="AK4100" s="15"/>
      <c r="AL4100" s="15"/>
      <c r="AM4100" s="15"/>
    </row>
    <row r="4101" spans="1:42" s="183" customFormat="1" x14ac:dyDescent="0.25">
      <c r="A4101" s="2059"/>
      <c r="B4101" s="2062"/>
      <c r="C4101" s="124" t="s">
        <v>118</v>
      </c>
      <c r="D4101" s="108"/>
      <c r="E4101" s="313"/>
      <c r="F4101" s="314"/>
      <c r="G4101" s="314"/>
      <c r="H4101" s="155"/>
      <c r="I4101" s="155"/>
      <c r="J4101" s="155"/>
      <c r="K4101" s="155"/>
      <c r="L4101" s="155"/>
      <c r="M4101" s="155"/>
      <c r="N4101" s="155"/>
      <c r="O4101" s="155"/>
      <c r="P4101" s="155"/>
      <c r="Q4101" s="155"/>
      <c r="R4101" s="155"/>
      <c r="S4101" s="155"/>
      <c r="T4101" s="155"/>
      <c r="U4101" s="155"/>
      <c r="V4101" s="155"/>
      <c r="W4101" s="155"/>
      <c r="X4101" s="155"/>
      <c r="Y4101" s="155"/>
      <c r="Z4101" s="314"/>
      <c r="AA4101" s="314"/>
      <c r="AB4101" s="870"/>
      <c r="AC4101" s="108"/>
      <c r="AD4101" s="73"/>
      <c r="AE4101" s="155"/>
      <c r="AF4101" s="74"/>
      <c r="AH4101" s="784"/>
      <c r="AI4101" s="785"/>
      <c r="AJ4101" s="785"/>
      <c r="AK4101" s="785"/>
      <c r="AL4101" s="786"/>
      <c r="AM4101" s="786"/>
      <c r="AN4101" s="191"/>
      <c r="AO4101" s="191"/>
      <c r="AP4101" s="191"/>
    </row>
    <row r="4102" spans="1:42" ht="16.5" thickBot="1" x14ac:dyDescent="0.3">
      <c r="A4102" s="3537" t="s">
        <v>43</v>
      </c>
      <c r="B4102" s="3538"/>
      <c r="C4102" s="3539"/>
      <c r="D4102" s="114"/>
      <c r="E4102" s="180">
        <f t="shared" ref="E4102:AB4102" si="1527">SQRT(E4096*E4096+E4097*E4097)/E3948/1.73</f>
        <v>8.1570790028935428E-2</v>
      </c>
      <c r="F4102" s="181">
        <f t="shared" si="1527"/>
        <v>8.0937230494730117E-2</v>
      </c>
      <c r="G4102" s="181">
        <f t="shared" si="1527"/>
        <v>8.6064144399775194E-2</v>
      </c>
      <c r="H4102" s="79">
        <f t="shared" si="1527"/>
        <v>8.1252775252994167E-2</v>
      </c>
      <c r="I4102" s="79">
        <f t="shared" si="1527"/>
        <v>8.1094695923708202E-2</v>
      </c>
      <c r="J4102" s="79">
        <f t="shared" si="1527"/>
        <v>9.1198915741530814E-2</v>
      </c>
      <c r="K4102" s="79">
        <f t="shared" si="1527"/>
        <v>6.6413643837755054E-2</v>
      </c>
      <c r="L4102" s="79">
        <f t="shared" si="1527"/>
        <v>9.0931992085701949E-2</v>
      </c>
      <c r="M4102" s="79">
        <f t="shared" si="1527"/>
        <v>8.1891303938675858E-2</v>
      </c>
      <c r="N4102" s="79">
        <f t="shared" si="1527"/>
        <v>8.6401982061795918E-2</v>
      </c>
      <c r="O4102" s="79">
        <f t="shared" si="1527"/>
        <v>8.1491053186287396E-2</v>
      </c>
      <c r="P4102" s="79">
        <f t="shared" si="1527"/>
        <v>9.0754909335778483E-2</v>
      </c>
      <c r="Q4102" s="79">
        <f t="shared" si="1527"/>
        <v>9.102079285922314E-2</v>
      </c>
      <c r="R4102" s="79">
        <f t="shared" si="1527"/>
        <v>9.0315205317678782E-2</v>
      </c>
      <c r="S4102" s="79">
        <f t="shared" si="1527"/>
        <v>9.6459579855915065E-2</v>
      </c>
      <c r="T4102" s="79">
        <f t="shared" si="1527"/>
        <v>9.0754909335778483E-2</v>
      </c>
      <c r="U4102" s="79">
        <f t="shared" si="1527"/>
        <v>9.0754909335778483E-2</v>
      </c>
      <c r="V4102" s="79">
        <f t="shared" si="1527"/>
        <v>9.0754909335778483E-2</v>
      </c>
      <c r="W4102" s="79">
        <f t="shared" si="1527"/>
        <v>9.0315205317678782E-2</v>
      </c>
      <c r="X4102" s="79">
        <f t="shared" si="1527"/>
        <v>9.980886814559288E-2</v>
      </c>
      <c r="Y4102" s="79">
        <f>SQRT(Y4096*Y4096+Y4097*Y4097)/Y3948/1.73</f>
        <v>0.10547714283222019</v>
      </c>
      <c r="Z4102" s="181">
        <f t="shared" si="1527"/>
        <v>0.10496955311695443</v>
      </c>
      <c r="AA4102" s="181">
        <f t="shared" si="1527"/>
        <v>0.11977779800225863</v>
      </c>
      <c r="AB4102" s="398">
        <f t="shared" si="1527"/>
        <v>8.7918114671574482E-2</v>
      </c>
      <c r="AC4102" s="109">
        <f>AVERAGE(E4102:AB4102)</f>
        <v>8.9930434350587507E-2</v>
      </c>
      <c r="AD4102" s="78" t="e">
        <f>(AC4098-AC4102)/AC4098</f>
        <v>#DIV/0!</v>
      </c>
      <c r="AE4102" s="79"/>
      <c r="AF4102" s="80"/>
      <c r="AJ4102" s="2"/>
      <c r="AK4102" s="14"/>
      <c r="AL4102" s="15"/>
      <c r="AM4102" s="14"/>
    </row>
    <row r="4103" spans="1:42" x14ac:dyDescent="0.25">
      <c r="A4103" s="3677" t="s">
        <v>978</v>
      </c>
      <c r="B4103" s="3559" t="s">
        <v>979</v>
      </c>
      <c r="C4103" s="121" t="s">
        <v>14</v>
      </c>
      <c r="D4103" s="113" t="s">
        <v>941</v>
      </c>
      <c r="E4103" s="309">
        <v>40.799999999999997</v>
      </c>
      <c r="F4103" s="71">
        <v>40</v>
      </c>
      <c r="G4103" s="71">
        <v>41.6</v>
      </c>
      <c r="H4103" s="71">
        <v>40.799999999999997</v>
      </c>
      <c r="I4103" s="71">
        <v>40.799999999999997</v>
      </c>
      <c r="J4103" s="71">
        <v>40</v>
      </c>
      <c r="K4103" s="71">
        <v>40</v>
      </c>
      <c r="L4103" s="71">
        <v>40.799999999999997</v>
      </c>
      <c r="M4103" s="71">
        <v>40</v>
      </c>
      <c r="N4103" s="71">
        <v>40.799999999999997</v>
      </c>
      <c r="O4103" s="71">
        <v>40</v>
      </c>
      <c r="P4103" s="71">
        <v>40.799999999999997</v>
      </c>
      <c r="Q4103" s="71">
        <v>40.799999999999997</v>
      </c>
      <c r="R4103" s="71">
        <v>40.799999999999997</v>
      </c>
      <c r="S4103" s="71">
        <v>40.799999999999997</v>
      </c>
      <c r="T4103" s="71">
        <v>40.799999999999997</v>
      </c>
      <c r="U4103" s="71">
        <v>40.799999999999997</v>
      </c>
      <c r="V4103" s="71">
        <v>41.6</v>
      </c>
      <c r="W4103" s="71">
        <v>41.6</v>
      </c>
      <c r="X4103" s="71">
        <v>41.6</v>
      </c>
      <c r="Y4103" s="71">
        <v>41.6</v>
      </c>
      <c r="Z4103" s="71">
        <v>41.6</v>
      </c>
      <c r="AA4103" s="71">
        <v>42.4</v>
      </c>
      <c r="AB4103" s="396">
        <v>40.799999999999997</v>
      </c>
      <c r="AC4103" s="106">
        <f>SUM(E4103:AB4103)</f>
        <v>981.59999999999991</v>
      </c>
      <c r="AD4103" s="70"/>
      <c r="AE4103" s="71">
        <v>100</v>
      </c>
      <c r="AF4103" s="72">
        <v>80</v>
      </c>
      <c r="AJ4103" s="2"/>
      <c r="AK4103" s="14"/>
      <c r="AL4103" s="15"/>
      <c r="AM4103" s="14"/>
    </row>
    <row r="4104" spans="1:42" x14ac:dyDescent="0.25">
      <c r="A4104" s="3678"/>
      <c r="B4104" s="3560"/>
      <c r="C4104" s="123" t="s">
        <v>15</v>
      </c>
      <c r="D4104" s="108" t="s">
        <v>941</v>
      </c>
      <c r="E4104" s="310">
        <v>24</v>
      </c>
      <c r="F4104" s="311">
        <v>23.2</v>
      </c>
      <c r="G4104" s="311">
        <v>24</v>
      </c>
      <c r="H4104" s="311">
        <v>24</v>
      </c>
      <c r="I4104" s="311">
        <v>24</v>
      </c>
      <c r="J4104" s="311">
        <v>24</v>
      </c>
      <c r="K4104" s="311">
        <v>23.2</v>
      </c>
      <c r="L4104" s="311">
        <v>23.2</v>
      </c>
      <c r="M4104" s="311">
        <v>24</v>
      </c>
      <c r="N4104" s="311">
        <v>23.2</v>
      </c>
      <c r="O4104" s="311">
        <v>23.2</v>
      </c>
      <c r="P4104" s="311">
        <v>24</v>
      </c>
      <c r="Q4104" s="311">
        <v>24</v>
      </c>
      <c r="R4104" s="311">
        <v>24</v>
      </c>
      <c r="S4104" s="311">
        <v>24</v>
      </c>
      <c r="T4104" s="311">
        <v>24</v>
      </c>
      <c r="U4104" s="311">
        <v>24</v>
      </c>
      <c r="V4104" s="311">
        <v>24</v>
      </c>
      <c r="W4104" s="311">
        <v>24</v>
      </c>
      <c r="X4104" s="311">
        <v>24.8</v>
      </c>
      <c r="Y4104" s="311">
        <v>24</v>
      </c>
      <c r="Z4104" s="311">
        <v>24.8</v>
      </c>
      <c r="AA4104" s="311">
        <v>24.8</v>
      </c>
      <c r="AB4104" s="397">
        <v>24</v>
      </c>
      <c r="AC4104" s="107">
        <f>SUM(E4104:AB4104)</f>
        <v>574.39999999999986</v>
      </c>
      <c r="AD4104" s="73"/>
      <c r="AE4104" s="155"/>
      <c r="AF4104" s="74"/>
      <c r="AJ4104" s="2"/>
      <c r="AK4104" s="14"/>
      <c r="AL4104" s="15"/>
      <c r="AM4104" s="14"/>
    </row>
    <row r="4105" spans="1:42" x14ac:dyDescent="0.25">
      <c r="A4105" s="3678"/>
      <c r="B4105" s="3560"/>
      <c r="C4105" s="123" t="s">
        <v>16</v>
      </c>
      <c r="D4105" s="108" t="s">
        <v>55</v>
      </c>
      <c r="E4105" s="1479">
        <v>3</v>
      </c>
      <c r="F4105" s="1474">
        <v>3</v>
      </c>
      <c r="G4105" s="1474">
        <v>3</v>
      </c>
      <c r="H4105" s="330">
        <v>3</v>
      </c>
      <c r="I4105" s="330">
        <v>3</v>
      </c>
      <c r="J4105" s="330">
        <v>3</v>
      </c>
      <c r="K4105" s="330">
        <v>3</v>
      </c>
      <c r="L4105" s="330">
        <v>3</v>
      </c>
      <c r="M4105" s="330">
        <v>3</v>
      </c>
      <c r="N4105" s="330">
        <v>3</v>
      </c>
      <c r="O4105" s="330">
        <v>3</v>
      </c>
      <c r="P4105" s="330">
        <v>3</v>
      </c>
      <c r="Q4105" s="330">
        <v>3</v>
      </c>
      <c r="R4105" s="330">
        <v>3</v>
      </c>
      <c r="S4105" s="330">
        <v>3</v>
      </c>
      <c r="T4105" s="330">
        <v>3</v>
      </c>
      <c r="U4105" s="330">
        <v>3</v>
      </c>
      <c r="V4105" s="330">
        <v>3</v>
      </c>
      <c r="W4105" s="330">
        <v>3</v>
      </c>
      <c r="X4105" s="330">
        <v>3</v>
      </c>
      <c r="Y4105" s="330">
        <v>3</v>
      </c>
      <c r="Z4105" s="1474">
        <v>3</v>
      </c>
      <c r="AA4105" s="1474">
        <v>3</v>
      </c>
      <c r="AB4105" s="1502">
        <v>3</v>
      </c>
      <c r="AC4105" s="107">
        <f>AVERAGE(E4105:AB4105)</f>
        <v>3</v>
      </c>
      <c r="AD4105" s="76"/>
      <c r="AE4105" s="76"/>
      <c r="AF4105" s="77"/>
      <c r="AJ4105" s="2"/>
      <c r="AK4105" s="14"/>
      <c r="AL4105" s="15"/>
      <c r="AM4105" s="14"/>
    </row>
    <row r="4106" spans="1:42" ht="16.5" thickBot="1" x14ac:dyDescent="0.3">
      <c r="A4106" s="3682"/>
      <c r="B4106" s="3572"/>
      <c r="C4106" s="126" t="s">
        <v>18</v>
      </c>
      <c r="D4106" s="114"/>
      <c r="E4106" s="320">
        <f t="shared" ref="E4106:AB4106" si="1528">E4104/E4103</f>
        <v>0.58823529411764708</v>
      </c>
      <c r="F4106" s="321">
        <f t="shared" si="1528"/>
        <v>0.57999999999999996</v>
      </c>
      <c r="G4106" s="321">
        <f t="shared" si="1528"/>
        <v>0.57692307692307687</v>
      </c>
      <c r="H4106" s="321">
        <f t="shared" si="1528"/>
        <v>0.58823529411764708</v>
      </c>
      <c r="I4106" s="321">
        <f t="shared" si="1528"/>
        <v>0.58823529411764708</v>
      </c>
      <c r="J4106" s="321">
        <f t="shared" si="1528"/>
        <v>0.6</v>
      </c>
      <c r="K4106" s="321">
        <f t="shared" si="1528"/>
        <v>0.57999999999999996</v>
      </c>
      <c r="L4106" s="321">
        <f t="shared" si="1528"/>
        <v>0.56862745098039214</v>
      </c>
      <c r="M4106" s="321">
        <f t="shared" si="1528"/>
        <v>0.6</v>
      </c>
      <c r="N4106" s="321">
        <f t="shared" si="1528"/>
        <v>0.56862745098039214</v>
      </c>
      <c r="O4106" s="321">
        <f t="shared" si="1528"/>
        <v>0.57999999999999996</v>
      </c>
      <c r="P4106" s="321">
        <f t="shared" si="1528"/>
        <v>0.58823529411764708</v>
      </c>
      <c r="Q4106" s="321">
        <f t="shared" si="1528"/>
        <v>0.58823529411764708</v>
      </c>
      <c r="R4106" s="321">
        <f t="shared" si="1528"/>
        <v>0.58823529411764708</v>
      </c>
      <c r="S4106" s="321">
        <f t="shared" si="1528"/>
        <v>0.58823529411764708</v>
      </c>
      <c r="T4106" s="321">
        <f t="shared" si="1528"/>
        <v>0.58823529411764708</v>
      </c>
      <c r="U4106" s="321">
        <f t="shared" si="1528"/>
        <v>0.58823529411764708</v>
      </c>
      <c r="V4106" s="321">
        <f t="shared" si="1528"/>
        <v>0.57692307692307687</v>
      </c>
      <c r="W4106" s="321">
        <f t="shared" si="1528"/>
        <v>0.57692307692307687</v>
      </c>
      <c r="X4106" s="321">
        <f t="shared" si="1528"/>
        <v>0.59615384615384615</v>
      </c>
      <c r="Y4106" s="321">
        <f>Y4104/Y4103</f>
        <v>0.57692307692307687</v>
      </c>
      <c r="Z4106" s="321">
        <f t="shared" si="1528"/>
        <v>0.59615384615384615</v>
      </c>
      <c r="AA4106" s="321">
        <f t="shared" si="1528"/>
        <v>0.58490566037735847</v>
      </c>
      <c r="AB4106" s="809">
        <f t="shared" si="1528"/>
        <v>0.58823529411764708</v>
      </c>
      <c r="AC4106" s="457">
        <f>MAX(E4106:AB4106)</f>
        <v>0.6</v>
      </c>
      <c r="AD4106" s="73"/>
      <c r="AE4106" s="155"/>
      <c r="AF4106" s="74"/>
      <c r="AJ4106" s="2"/>
      <c r="AK4106" s="14"/>
      <c r="AL4106" s="15"/>
      <c r="AM4106" s="14"/>
    </row>
    <row r="4107" spans="1:42" x14ac:dyDescent="0.25">
      <c r="A4107" s="2049"/>
      <c r="B4107" s="2052"/>
      <c r="C4107" s="360" t="s">
        <v>117</v>
      </c>
      <c r="D4107" s="122"/>
      <c r="E4107" s="138"/>
      <c r="F4107" s="136"/>
      <c r="G4107" s="136"/>
      <c r="H4107" s="91"/>
      <c r="I4107" s="91"/>
      <c r="J4107" s="91"/>
      <c r="K4107" s="91"/>
      <c r="L4107" s="91"/>
      <c r="M4107" s="91"/>
      <c r="N4107" s="91"/>
      <c r="O4107" s="91"/>
      <c r="P4107" s="91"/>
      <c r="Q4107" s="91"/>
      <c r="R4107" s="91"/>
      <c r="S4107" s="91"/>
      <c r="T4107" s="91"/>
      <c r="U4107" s="91"/>
      <c r="V4107" s="91"/>
      <c r="W4107" s="91"/>
      <c r="X4107" s="91"/>
      <c r="Y4107" s="91"/>
      <c r="Z4107" s="136"/>
      <c r="AA4107" s="136"/>
      <c r="AB4107" s="477"/>
      <c r="AC4107" s="122"/>
      <c r="AD4107" s="73"/>
      <c r="AE4107" s="155"/>
      <c r="AF4107" s="74"/>
      <c r="AJ4107" s="2"/>
      <c r="AK4107" s="14"/>
      <c r="AL4107" s="15"/>
      <c r="AM4107" s="14"/>
    </row>
    <row r="4108" spans="1:42" x14ac:dyDescent="0.25">
      <c r="A4108" s="2059"/>
      <c r="B4108" s="2062"/>
      <c r="C4108" s="124" t="s">
        <v>118</v>
      </c>
      <c r="D4108" s="108"/>
      <c r="E4108" s="313"/>
      <c r="F4108" s="314"/>
      <c r="G4108" s="314"/>
      <c r="H4108" s="155"/>
      <c r="I4108" s="155"/>
      <c r="J4108" s="155"/>
      <c r="K4108" s="155"/>
      <c r="L4108" s="155"/>
      <c r="M4108" s="155"/>
      <c r="N4108" s="155"/>
      <c r="O4108" s="155"/>
      <c r="P4108" s="155"/>
      <c r="Q4108" s="155"/>
      <c r="R4108" s="155"/>
      <c r="S4108" s="155"/>
      <c r="T4108" s="155"/>
      <c r="U4108" s="155"/>
      <c r="V4108" s="155"/>
      <c r="W4108" s="155"/>
      <c r="X4108" s="155"/>
      <c r="Y4108" s="155"/>
      <c r="Z4108" s="314"/>
      <c r="AA4108" s="314"/>
      <c r="AB4108" s="870"/>
      <c r="AC4108" s="108"/>
      <c r="AD4108" s="73"/>
      <c r="AE4108" s="155"/>
      <c r="AF4108" s="74"/>
      <c r="AJ4108" s="2"/>
      <c r="AK4108" s="14"/>
      <c r="AL4108" s="15"/>
      <c r="AM4108" s="14"/>
    </row>
    <row r="4109" spans="1:42" ht="16.5" thickBot="1" x14ac:dyDescent="0.3">
      <c r="A4109" s="2547" t="s">
        <v>43</v>
      </c>
      <c r="B4109" s="2465"/>
      <c r="C4109" s="2466"/>
      <c r="D4109" s="128"/>
      <c r="E4109" s="180">
        <f t="shared" ref="E4109:AB4109" si="1529">SQRT(E4103*E4103+E4104*E4104)/E3948/1.73</f>
        <v>2.6772507163760531</v>
      </c>
      <c r="F4109" s="181">
        <f t="shared" si="1529"/>
        <v>2.5950450223457522</v>
      </c>
      <c r="G4109" s="181">
        <f t="shared" si="1529"/>
        <v>2.7136925433735999</v>
      </c>
      <c r="H4109" s="79">
        <f t="shared" si="1529"/>
        <v>2.6668130917508055</v>
      </c>
      <c r="I4109" s="79">
        <f t="shared" si="1529"/>
        <v>2.6616247394322246</v>
      </c>
      <c r="J4109" s="79">
        <f t="shared" si="1529"/>
        <v>2.6383502346505439</v>
      </c>
      <c r="K4109" s="79">
        <f t="shared" si="1529"/>
        <v>2.633395441395197</v>
      </c>
      <c r="L4109" s="79">
        <f t="shared" si="1529"/>
        <v>2.6468263617872503</v>
      </c>
      <c r="M4109" s="79">
        <f t="shared" si="1529"/>
        <v>2.6487170332149863</v>
      </c>
      <c r="N4109" s="79">
        <f t="shared" si="1529"/>
        <v>2.6624112078821702</v>
      </c>
      <c r="O4109" s="79">
        <f t="shared" si="1529"/>
        <v>2.6128019286570132</v>
      </c>
      <c r="P4109" s="79">
        <f t="shared" si="1529"/>
        <v>2.664216389616676</v>
      </c>
      <c r="Q4109" s="79">
        <f t="shared" si="1529"/>
        <v>2.6720217110706312</v>
      </c>
      <c r="R4109" s="79">
        <f t="shared" si="1529"/>
        <v>2.6513083644731843</v>
      </c>
      <c r="S4109" s="79">
        <f t="shared" si="1529"/>
        <v>2.6720217110706312</v>
      </c>
      <c r="T4109" s="79">
        <f t="shared" si="1529"/>
        <v>2.664216389616676</v>
      </c>
      <c r="U4109" s="79">
        <f t="shared" si="1529"/>
        <v>2.664216389616676</v>
      </c>
      <c r="V4109" s="79">
        <f t="shared" si="1529"/>
        <v>2.7031231469047641</v>
      </c>
      <c r="W4109" s="79">
        <f t="shared" si="1529"/>
        <v>2.6900266200302254</v>
      </c>
      <c r="X4109" s="79">
        <f t="shared" si="1529"/>
        <v>2.702222575519952</v>
      </c>
      <c r="Y4109" s="79">
        <f>SQRT(Y4103*Y4103+Y4104*Y4104)/Y3948/1.73</f>
        <v>2.6848234737632426</v>
      </c>
      <c r="Z4109" s="181">
        <f t="shared" si="1529"/>
        <v>2.6944202004222042</v>
      </c>
      <c r="AA4109" s="181">
        <f t="shared" si="1529"/>
        <v>2.7196565336537999</v>
      </c>
      <c r="AB4109" s="398">
        <f t="shared" si="1529"/>
        <v>2.664216389616676</v>
      </c>
      <c r="AC4109" s="109">
        <f>AVERAGE(E4109:AB4109)</f>
        <v>2.6668090923433727</v>
      </c>
      <c r="AD4109" s="78">
        <f>(AC4105-AC4109)/AC4105</f>
        <v>0.11106363588554242</v>
      </c>
      <c r="AE4109" s="79"/>
      <c r="AF4109" s="80"/>
      <c r="AJ4109" s="2"/>
      <c r="AK4109" s="14"/>
      <c r="AL4109" s="15"/>
      <c r="AM4109" s="14"/>
    </row>
    <row r="4110" spans="1:42" x14ac:dyDescent="0.25">
      <c r="A4110" s="3677" t="s">
        <v>1072</v>
      </c>
      <c r="B4110" s="3559" t="s">
        <v>1068</v>
      </c>
      <c r="C4110" s="121" t="s">
        <v>14</v>
      </c>
      <c r="D4110" s="113" t="s">
        <v>941</v>
      </c>
      <c r="E4110" s="309"/>
      <c r="F4110" s="71"/>
      <c r="G4110" s="71"/>
      <c r="H4110" s="71"/>
      <c r="I4110" s="71"/>
      <c r="J4110" s="71"/>
      <c r="K4110" s="71"/>
      <c r="L4110" s="71"/>
      <c r="M4110" s="71"/>
      <c r="N4110" s="71"/>
      <c r="O4110" s="71"/>
      <c r="P4110" s="71"/>
      <c r="Q4110" s="71"/>
      <c r="R4110" s="71"/>
      <c r="S4110" s="71"/>
      <c r="T4110" s="71"/>
      <c r="U4110" s="71"/>
      <c r="V4110" s="71"/>
      <c r="W4110" s="71"/>
      <c r="X4110" s="71"/>
      <c r="Y4110" s="71"/>
      <c r="Z4110" s="71"/>
      <c r="AA4110" s="71"/>
      <c r="AB4110" s="396"/>
      <c r="AC4110" s="106">
        <f>SUM(E4110:AB4110)</f>
        <v>0</v>
      </c>
      <c r="AD4110" s="70"/>
      <c r="AE4110" s="71">
        <v>100</v>
      </c>
      <c r="AF4110" s="72">
        <v>60</v>
      </c>
      <c r="AJ4110" s="1186"/>
      <c r="AK4110" s="434"/>
      <c r="AL4110" s="433"/>
      <c r="AM4110" s="15"/>
    </row>
    <row r="4111" spans="1:42" x14ac:dyDescent="0.25">
      <c r="A4111" s="3678"/>
      <c r="B4111" s="3560"/>
      <c r="C4111" s="123" t="s">
        <v>15</v>
      </c>
      <c r="D4111" s="108" t="s">
        <v>941</v>
      </c>
      <c r="E4111" s="310"/>
      <c r="F4111" s="311"/>
      <c r="G4111" s="311"/>
      <c r="H4111" s="311"/>
      <c r="I4111" s="311"/>
      <c r="J4111" s="311"/>
      <c r="K4111" s="311"/>
      <c r="L4111" s="311"/>
      <c r="M4111" s="311"/>
      <c r="N4111" s="311"/>
      <c r="O4111" s="311"/>
      <c r="P4111" s="311"/>
      <c r="Q4111" s="311"/>
      <c r="R4111" s="311"/>
      <c r="S4111" s="311"/>
      <c r="T4111" s="311"/>
      <c r="U4111" s="311"/>
      <c r="V4111" s="311"/>
      <c r="W4111" s="311"/>
      <c r="X4111" s="311"/>
      <c r="Y4111" s="311"/>
      <c r="Z4111" s="311"/>
      <c r="AA4111" s="311"/>
      <c r="AB4111" s="397"/>
      <c r="AC4111" s="107">
        <f>SUM(E4111:AB4111)</f>
        <v>0</v>
      </c>
      <c r="AD4111" s="73"/>
      <c r="AE4111" s="155"/>
      <c r="AF4111" s="74"/>
      <c r="AJ4111" s="1"/>
      <c r="AK4111" s="15"/>
      <c r="AL4111" s="15"/>
      <c r="AM4111" s="15"/>
    </row>
    <row r="4112" spans="1:42" x14ac:dyDescent="0.25">
      <c r="A4112" s="3678"/>
      <c r="B4112" s="3560"/>
      <c r="C4112" s="123" t="s">
        <v>16</v>
      </c>
      <c r="D4112" s="108" t="s">
        <v>55</v>
      </c>
      <c r="E4112" s="1479"/>
      <c r="F4112" s="1474"/>
      <c r="G4112" s="1474"/>
      <c r="H4112" s="330"/>
      <c r="I4112" s="330"/>
      <c r="J4112" s="330"/>
      <c r="K4112" s="330"/>
      <c r="L4112" s="330"/>
      <c r="M4112" s="330"/>
      <c r="N4112" s="330"/>
      <c r="O4112" s="330"/>
      <c r="P4112" s="330"/>
      <c r="Q4112" s="330"/>
      <c r="R4112" s="330"/>
      <c r="S4112" s="330"/>
      <c r="T4112" s="330"/>
      <c r="U4112" s="330"/>
      <c r="V4112" s="330"/>
      <c r="W4112" s="330"/>
      <c r="X4112" s="330"/>
      <c r="Y4112" s="330"/>
      <c r="Z4112" s="1474"/>
      <c r="AA4112" s="1474"/>
      <c r="AB4112" s="1502"/>
      <c r="AC4112" s="107"/>
      <c r="AD4112" s="76"/>
      <c r="AE4112" s="76"/>
      <c r="AF4112" s="77"/>
      <c r="AJ4112" s="1"/>
      <c r="AK4112" s="15"/>
      <c r="AL4112" s="15"/>
      <c r="AM4112" s="15"/>
    </row>
    <row r="4113" spans="1:42" ht="16.5" thickBot="1" x14ac:dyDescent="0.3">
      <c r="A4113" s="3682"/>
      <c r="B4113" s="3572"/>
      <c r="C4113" s="126" t="s">
        <v>18</v>
      </c>
      <c r="D4113" s="114"/>
      <c r="E4113" s="320" t="e">
        <f t="shared" ref="E4113:AB4113" si="1530">E4111/E4110</f>
        <v>#DIV/0!</v>
      </c>
      <c r="F4113" s="321" t="e">
        <f t="shared" si="1530"/>
        <v>#DIV/0!</v>
      </c>
      <c r="G4113" s="321" t="e">
        <f t="shared" si="1530"/>
        <v>#DIV/0!</v>
      </c>
      <c r="H4113" s="321" t="e">
        <f t="shared" si="1530"/>
        <v>#DIV/0!</v>
      </c>
      <c r="I4113" s="321" t="e">
        <f t="shared" si="1530"/>
        <v>#DIV/0!</v>
      </c>
      <c r="J4113" s="321" t="e">
        <f t="shared" si="1530"/>
        <v>#DIV/0!</v>
      </c>
      <c r="K4113" s="321" t="e">
        <f t="shared" si="1530"/>
        <v>#DIV/0!</v>
      </c>
      <c r="L4113" s="321" t="e">
        <f t="shared" si="1530"/>
        <v>#DIV/0!</v>
      </c>
      <c r="M4113" s="321" t="e">
        <f t="shared" si="1530"/>
        <v>#DIV/0!</v>
      </c>
      <c r="N4113" s="321" t="e">
        <f t="shared" si="1530"/>
        <v>#DIV/0!</v>
      </c>
      <c r="O4113" s="321" t="e">
        <f t="shared" si="1530"/>
        <v>#DIV/0!</v>
      </c>
      <c r="P4113" s="321" t="e">
        <f t="shared" si="1530"/>
        <v>#DIV/0!</v>
      </c>
      <c r="Q4113" s="321" t="e">
        <f t="shared" si="1530"/>
        <v>#DIV/0!</v>
      </c>
      <c r="R4113" s="321" t="e">
        <f t="shared" si="1530"/>
        <v>#DIV/0!</v>
      </c>
      <c r="S4113" s="321" t="e">
        <f t="shared" si="1530"/>
        <v>#DIV/0!</v>
      </c>
      <c r="T4113" s="321" t="e">
        <f t="shared" si="1530"/>
        <v>#DIV/0!</v>
      </c>
      <c r="U4113" s="321" t="e">
        <f t="shared" si="1530"/>
        <v>#DIV/0!</v>
      </c>
      <c r="V4113" s="321" t="e">
        <f t="shared" si="1530"/>
        <v>#DIV/0!</v>
      </c>
      <c r="W4113" s="321" t="e">
        <f t="shared" si="1530"/>
        <v>#DIV/0!</v>
      </c>
      <c r="X4113" s="321" t="e">
        <f t="shared" si="1530"/>
        <v>#DIV/0!</v>
      </c>
      <c r="Y4113" s="321" t="e">
        <f>Y4111/Y4110</f>
        <v>#DIV/0!</v>
      </c>
      <c r="Z4113" s="321" t="e">
        <f t="shared" si="1530"/>
        <v>#DIV/0!</v>
      </c>
      <c r="AA4113" s="321" t="e">
        <f t="shared" si="1530"/>
        <v>#DIV/0!</v>
      </c>
      <c r="AB4113" s="809" t="e">
        <f t="shared" si="1530"/>
        <v>#DIV/0!</v>
      </c>
      <c r="AC4113" s="457" t="e">
        <f>MAX(E4113:AB4113)</f>
        <v>#DIV/0!</v>
      </c>
      <c r="AD4113" s="73"/>
      <c r="AE4113" s="155"/>
      <c r="AF4113" s="74"/>
      <c r="AJ4113" s="1"/>
      <c r="AK4113" s="15"/>
      <c r="AL4113" s="15"/>
      <c r="AM4113" s="15"/>
    </row>
    <row r="4114" spans="1:42" x14ac:dyDescent="0.25">
      <c r="A4114" s="2049"/>
      <c r="B4114" s="2052"/>
      <c r="C4114" s="360" t="s">
        <v>117</v>
      </c>
      <c r="D4114" s="122"/>
      <c r="E4114" s="138"/>
      <c r="F4114" s="136"/>
      <c r="G4114" s="136"/>
      <c r="H4114" s="91"/>
      <c r="I4114" s="91"/>
      <c r="J4114" s="91"/>
      <c r="K4114" s="91"/>
      <c r="L4114" s="91"/>
      <c r="M4114" s="91"/>
      <c r="N4114" s="91"/>
      <c r="O4114" s="91"/>
      <c r="P4114" s="91"/>
      <c r="Q4114" s="91"/>
      <c r="R4114" s="91"/>
      <c r="S4114" s="91"/>
      <c r="T4114" s="91"/>
      <c r="U4114" s="91"/>
      <c r="V4114" s="91"/>
      <c r="W4114" s="91"/>
      <c r="X4114" s="91"/>
      <c r="Y4114" s="91"/>
      <c r="Z4114" s="136"/>
      <c r="AA4114" s="136"/>
      <c r="AB4114" s="477"/>
      <c r="AC4114" s="122"/>
      <c r="AD4114" s="73"/>
      <c r="AE4114" s="155"/>
      <c r="AF4114" s="74"/>
      <c r="AJ4114" s="1"/>
      <c r="AK4114" s="15"/>
      <c r="AL4114" s="15"/>
      <c r="AM4114" s="15"/>
    </row>
    <row r="4115" spans="1:42" s="183" customFormat="1" x14ac:dyDescent="0.25">
      <c r="A4115" s="2059"/>
      <c r="B4115" s="2062"/>
      <c r="C4115" s="124" t="s">
        <v>118</v>
      </c>
      <c r="D4115" s="108"/>
      <c r="E4115" s="313"/>
      <c r="F4115" s="314"/>
      <c r="G4115" s="314"/>
      <c r="H4115" s="155"/>
      <c r="I4115" s="155"/>
      <c r="J4115" s="155"/>
      <c r="K4115" s="155"/>
      <c r="L4115" s="155"/>
      <c r="M4115" s="155"/>
      <c r="N4115" s="155"/>
      <c r="O4115" s="155"/>
      <c r="P4115" s="155"/>
      <c r="Q4115" s="155"/>
      <c r="R4115" s="155"/>
      <c r="S4115" s="155"/>
      <c r="T4115" s="155"/>
      <c r="U4115" s="155"/>
      <c r="V4115" s="155"/>
      <c r="W4115" s="155"/>
      <c r="X4115" s="155"/>
      <c r="Y4115" s="155"/>
      <c r="Z4115" s="314"/>
      <c r="AA4115" s="314"/>
      <c r="AB4115" s="870"/>
      <c r="AC4115" s="108"/>
      <c r="AD4115" s="73"/>
      <c r="AE4115" s="155"/>
      <c r="AF4115" s="74"/>
      <c r="AH4115" s="784"/>
      <c r="AI4115" s="785"/>
      <c r="AJ4115" s="785"/>
      <c r="AK4115" s="785"/>
      <c r="AL4115" s="786"/>
      <c r="AM4115" s="786"/>
      <c r="AN4115" s="191"/>
      <c r="AO4115" s="191"/>
      <c r="AP4115" s="191"/>
    </row>
    <row r="4116" spans="1:42" ht="16.5" thickBot="1" x14ac:dyDescent="0.3">
      <c r="A4116" s="3537" t="s">
        <v>43</v>
      </c>
      <c r="B4116" s="3538"/>
      <c r="C4116" s="3539"/>
      <c r="D4116" s="114"/>
      <c r="E4116" s="180">
        <f>SQRT(E4110*E4110+E4111*E4111)/E3946/1.73</f>
        <v>0</v>
      </c>
      <c r="F4116" s="181">
        <f t="shared" ref="F4116:AB4116" si="1531">SQRT(F4110*F4110+F4111*F4111)/F3946/1.73</f>
        <v>0</v>
      </c>
      <c r="G4116" s="181">
        <f t="shared" si="1531"/>
        <v>0</v>
      </c>
      <c r="H4116" s="79">
        <f t="shared" si="1531"/>
        <v>0</v>
      </c>
      <c r="I4116" s="79">
        <f t="shared" si="1531"/>
        <v>0</v>
      </c>
      <c r="J4116" s="79">
        <f t="shared" si="1531"/>
        <v>0</v>
      </c>
      <c r="K4116" s="79">
        <f t="shared" si="1531"/>
        <v>0</v>
      </c>
      <c r="L4116" s="79">
        <f t="shared" si="1531"/>
        <v>0</v>
      </c>
      <c r="M4116" s="79">
        <f t="shared" si="1531"/>
        <v>0</v>
      </c>
      <c r="N4116" s="79">
        <f t="shared" si="1531"/>
        <v>0</v>
      </c>
      <c r="O4116" s="79">
        <f t="shared" si="1531"/>
        <v>0</v>
      </c>
      <c r="P4116" s="79">
        <f t="shared" si="1531"/>
        <v>0</v>
      </c>
      <c r="Q4116" s="79">
        <f t="shared" si="1531"/>
        <v>0</v>
      </c>
      <c r="R4116" s="79">
        <f t="shared" si="1531"/>
        <v>0</v>
      </c>
      <c r="S4116" s="79">
        <f t="shared" si="1531"/>
        <v>0</v>
      </c>
      <c r="T4116" s="79">
        <f t="shared" si="1531"/>
        <v>0</v>
      </c>
      <c r="U4116" s="79">
        <f t="shared" si="1531"/>
        <v>0</v>
      </c>
      <c r="V4116" s="79">
        <f t="shared" si="1531"/>
        <v>0</v>
      </c>
      <c r="W4116" s="79">
        <f t="shared" si="1531"/>
        <v>0</v>
      </c>
      <c r="X4116" s="79">
        <f t="shared" si="1531"/>
        <v>0</v>
      </c>
      <c r="Y4116" s="79">
        <f>SQRT(Y4110*Y4110+Y4111*Y4111)/Y3946/1.73</f>
        <v>0</v>
      </c>
      <c r="Z4116" s="181">
        <f t="shared" si="1531"/>
        <v>0</v>
      </c>
      <c r="AA4116" s="181">
        <f t="shared" si="1531"/>
        <v>0</v>
      </c>
      <c r="AB4116" s="398">
        <f t="shared" si="1531"/>
        <v>0</v>
      </c>
      <c r="AC4116" s="109">
        <f>AVERAGE(E4116:AB4116)</f>
        <v>0</v>
      </c>
      <c r="AD4116" s="78" t="e">
        <f>(AC4112-AC4116)/AC4112</f>
        <v>#DIV/0!</v>
      </c>
      <c r="AE4116" s="79"/>
      <c r="AF4116" s="80"/>
      <c r="AJ4116" s="2"/>
      <c r="AK4116" s="14"/>
      <c r="AL4116" s="15"/>
      <c r="AM4116" s="14"/>
    </row>
    <row r="4117" spans="1:42" x14ac:dyDescent="0.25">
      <c r="A4117" s="3677" t="s">
        <v>1071</v>
      </c>
      <c r="B4117" s="3559" t="s">
        <v>1068</v>
      </c>
      <c r="C4117" s="121" t="s">
        <v>14</v>
      </c>
      <c r="D4117" s="113" t="s">
        <v>941</v>
      </c>
      <c r="E4117" s="309">
        <v>14.4</v>
      </c>
      <c r="F4117" s="71">
        <v>14.4</v>
      </c>
      <c r="G4117" s="71">
        <v>14.4</v>
      </c>
      <c r="H4117" s="71">
        <v>14.4</v>
      </c>
      <c r="I4117" s="71">
        <v>14.4</v>
      </c>
      <c r="J4117" s="71">
        <v>15</v>
      </c>
      <c r="K4117" s="71">
        <v>13.8</v>
      </c>
      <c r="L4117" s="71">
        <v>15</v>
      </c>
      <c r="M4117" s="71">
        <v>15.6</v>
      </c>
      <c r="N4117" s="71">
        <v>15.6</v>
      </c>
      <c r="O4117" s="71">
        <v>14.4</v>
      </c>
      <c r="P4117" s="71">
        <v>14.4</v>
      </c>
      <c r="Q4117" s="71">
        <v>14.4</v>
      </c>
      <c r="R4117" s="71">
        <v>14.4</v>
      </c>
      <c r="S4117" s="71">
        <v>14.4</v>
      </c>
      <c r="T4117" s="71">
        <v>14.4</v>
      </c>
      <c r="U4117" s="71">
        <v>13.2</v>
      </c>
      <c r="V4117" s="71">
        <v>13.8</v>
      </c>
      <c r="W4117" s="71">
        <v>14.4</v>
      </c>
      <c r="X4117" s="71">
        <v>13.8</v>
      </c>
      <c r="Y4117" s="71">
        <v>14.4</v>
      </c>
      <c r="Z4117" s="71">
        <v>14.4</v>
      </c>
      <c r="AA4117" s="71">
        <v>14.4</v>
      </c>
      <c r="AB4117" s="396">
        <v>13.8</v>
      </c>
      <c r="AC4117" s="106">
        <f>SUM(E4117:AB4117)</f>
        <v>345.59999999999997</v>
      </c>
      <c r="AD4117" s="70"/>
      <c r="AE4117" s="71">
        <v>100</v>
      </c>
      <c r="AF4117" s="72">
        <v>60</v>
      </c>
      <c r="AJ4117" s="1186"/>
      <c r="AK4117" s="434"/>
      <c r="AL4117" s="433"/>
      <c r="AM4117" s="15"/>
    </row>
    <row r="4118" spans="1:42" x14ac:dyDescent="0.25">
      <c r="A4118" s="3678"/>
      <c r="B4118" s="3560"/>
      <c r="C4118" s="123" t="s">
        <v>15</v>
      </c>
      <c r="D4118" s="108" t="s">
        <v>941</v>
      </c>
      <c r="E4118" s="310">
        <v>34.799999999999997</v>
      </c>
      <c r="F4118" s="311">
        <v>36.6</v>
      </c>
      <c r="G4118" s="311">
        <v>40.200000000000003</v>
      </c>
      <c r="H4118" s="311">
        <v>42</v>
      </c>
      <c r="I4118" s="311">
        <v>39.6</v>
      </c>
      <c r="J4118" s="311">
        <v>39</v>
      </c>
      <c r="K4118" s="311">
        <v>30</v>
      </c>
      <c r="L4118" s="311">
        <v>36.6</v>
      </c>
      <c r="M4118" s="311">
        <v>33.6</v>
      </c>
      <c r="N4118" s="311">
        <v>29.4</v>
      </c>
      <c r="O4118" s="311">
        <v>28.8</v>
      </c>
      <c r="P4118" s="311">
        <v>37.200000000000003</v>
      </c>
      <c r="Q4118" s="311">
        <v>36.6</v>
      </c>
      <c r="R4118" s="311">
        <v>35.4</v>
      </c>
      <c r="S4118" s="311">
        <v>50.4</v>
      </c>
      <c r="T4118" s="311">
        <v>38.4</v>
      </c>
      <c r="U4118" s="311">
        <v>38.4</v>
      </c>
      <c r="V4118" s="311">
        <v>43.2</v>
      </c>
      <c r="W4118" s="311">
        <v>45.6</v>
      </c>
      <c r="X4118" s="311">
        <v>52.8</v>
      </c>
      <c r="Y4118" s="311">
        <v>54.6</v>
      </c>
      <c r="Z4118" s="311">
        <v>64.2</v>
      </c>
      <c r="AA4118" s="311">
        <v>68.400000000000006</v>
      </c>
      <c r="AB4118" s="397">
        <v>43.8</v>
      </c>
      <c r="AC4118" s="107">
        <f>SUM(E4118:AB4118)</f>
        <v>999.6</v>
      </c>
      <c r="AD4118" s="73"/>
      <c r="AE4118" s="155"/>
      <c r="AF4118" s="74"/>
      <c r="AJ4118" s="1"/>
      <c r="AK4118" s="15"/>
      <c r="AL4118" s="15"/>
      <c r="AM4118" s="15"/>
    </row>
    <row r="4119" spans="1:42" x14ac:dyDescent="0.25">
      <c r="A4119" s="3678"/>
      <c r="B4119" s="3560"/>
      <c r="C4119" s="123" t="s">
        <v>16</v>
      </c>
      <c r="D4119" s="108" t="s">
        <v>55</v>
      </c>
      <c r="E4119" s="1479">
        <v>2</v>
      </c>
      <c r="F4119" s="1474">
        <v>3</v>
      </c>
      <c r="G4119" s="1474">
        <v>3</v>
      </c>
      <c r="H4119" s="330">
        <v>3</v>
      </c>
      <c r="I4119" s="330">
        <v>3</v>
      </c>
      <c r="J4119" s="330">
        <v>2</v>
      </c>
      <c r="K4119" s="330">
        <v>2</v>
      </c>
      <c r="L4119" s="330">
        <v>2</v>
      </c>
      <c r="M4119" s="330">
        <v>2</v>
      </c>
      <c r="N4119" s="330">
        <v>2</v>
      </c>
      <c r="O4119" s="330">
        <v>2</v>
      </c>
      <c r="P4119" s="330">
        <v>2</v>
      </c>
      <c r="Q4119" s="330">
        <v>2</v>
      </c>
      <c r="R4119" s="330">
        <v>3</v>
      </c>
      <c r="S4119" s="330">
        <v>2</v>
      </c>
      <c r="T4119" s="330">
        <v>2</v>
      </c>
      <c r="U4119" s="330">
        <v>2</v>
      </c>
      <c r="V4119" s="330">
        <v>3</v>
      </c>
      <c r="W4119" s="330">
        <v>3</v>
      </c>
      <c r="X4119" s="330">
        <v>3</v>
      </c>
      <c r="Y4119" s="330">
        <v>3</v>
      </c>
      <c r="Z4119" s="1474">
        <v>4</v>
      </c>
      <c r="AA4119" s="1474">
        <v>5</v>
      </c>
      <c r="AB4119" s="1502">
        <v>3</v>
      </c>
      <c r="AC4119" s="107">
        <f>AVERAGE(E4119:AB4119)</f>
        <v>2.625</v>
      </c>
      <c r="AD4119" s="76"/>
      <c r="AE4119" s="76"/>
      <c r="AF4119" s="77"/>
      <c r="AJ4119" s="1"/>
      <c r="AK4119" s="15"/>
      <c r="AL4119" s="15"/>
      <c r="AM4119" s="15"/>
    </row>
    <row r="4120" spans="1:42" ht="16.5" thickBot="1" x14ac:dyDescent="0.3">
      <c r="A4120" s="3682"/>
      <c r="B4120" s="3572"/>
      <c r="C4120" s="126" t="s">
        <v>18</v>
      </c>
      <c r="D4120" s="114"/>
      <c r="E4120" s="320">
        <f t="shared" ref="E4120:AB4120" si="1532">E4118/E4117</f>
        <v>2.4166666666666665</v>
      </c>
      <c r="F4120" s="321">
        <f t="shared" si="1532"/>
        <v>2.5416666666666665</v>
      </c>
      <c r="G4120" s="321">
        <f t="shared" si="1532"/>
        <v>2.791666666666667</v>
      </c>
      <c r="H4120" s="321">
        <f t="shared" si="1532"/>
        <v>2.9166666666666665</v>
      </c>
      <c r="I4120" s="321">
        <f t="shared" si="1532"/>
        <v>2.75</v>
      </c>
      <c r="J4120" s="321">
        <f t="shared" si="1532"/>
        <v>2.6</v>
      </c>
      <c r="K4120" s="321">
        <f t="shared" si="1532"/>
        <v>2.1739130434782608</v>
      </c>
      <c r="L4120" s="321">
        <f t="shared" si="1532"/>
        <v>2.44</v>
      </c>
      <c r="M4120" s="321">
        <f t="shared" si="1532"/>
        <v>2.1538461538461542</v>
      </c>
      <c r="N4120" s="321">
        <f t="shared" si="1532"/>
        <v>1.8846153846153846</v>
      </c>
      <c r="O4120" s="321">
        <f t="shared" si="1532"/>
        <v>2</v>
      </c>
      <c r="P4120" s="321">
        <f t="shared" si="1532"/>
        <v>2.5833333333333335</v>
      </c>
      <c r="Q4120" s="321">
        <f t="shared" si="1532"/>
        <v>2.5416666666666665</v>
      </c>
      <c r="R4120" s="321">
        <f t="shared" si="1532"/>
        <v>2.458333333333333</v>
      </c>
      <c r="S4120" s="321">
        <f t="shared" si="1532"/>
        <v>3.5</v>
      </c>
      <c r="T4120" s="321">
        <f t="shared" si="1532"/>
        <v>2.6666666666666665</v>
      </c>
      <c r="U4120" s="321">
        <f t="shared" si="1532"/>
        <v>2.9090909090909092</v>
      </c>
      <c r="V4120" s="321">
        <f t="shared" si="1532"/>
        <v>3.1304347826086958</v>
      </c>
      <c r="W4120" s="321">
        <f t="shared" si="1532"/>
        <v>3.1666666666666665</v>
      </c>
      <c r="X4120" s="321">
        <f t="shared" si="1532"/>
        <v>3.8260869565217388</v>
      </c>
      <c r="Y4120" s="321">
        <f>Y4118/Y4117</f>
        <v>3.7916666666666665</v>
      </c>
      <c r="Z4120" s="321">
        <f t="shared" si="1532"/>
        <v>4.458333333333333</v>
      </c>
      <c r="AA4120" s="321">
        <f t="shared" si="1532"/>
        <v>4.75</v>
      </c>
      <c r="AB4120" s="809">
        <f t="shared" si="1532"/>
        <v>3.1739130434782603</v>
      </c>
      <c r="AC4120" s="457">
        <f>MAX(E4120:AB4120)</f>
        <v>4.75</v>
      </c>
      <c r="AD4120" s="73"/>
      <c r="AE4120" s="155"/>
      <c r="AF4120" s="74"/>
      <c r="AJ4120" s="1"/>
      <c r="AK4120" s="15"/>
      <c r="AL4120" s="15"/>
      <c r="AM4120" s="15"/>
    </row>
    <row r="4121" spans="1:42" x14ac:dyDescent="0.25">
      <c r="A4121" s="2049"/>
      <c r="B4121" s="2052"/>
      <c r="C4121" s="360" t="s">
        <v>117</v>
      </c>
      <c r="D4121" s="122"/>
      <c r="E4121" s="138"/>
      <c r="F4121" s="136"/>
      <c r="G4121" s="136"/>
      <c r="H4121" s="91"/>
      <c r="I4121" s="91"/>
      <c r="J4121" s="91"/>
      <c r="K4121" s="91"/>
      <c r="L4121" s="91"/>
      <c r="M4121" s="91"/>
      <c r="N4121" s="91"/>
      <c r="O4121" s="91"/>
      <c r="P4121" s="91"/>
      <c r="Q4121" s="91"/>
      <c r="R4121" s="91"/>
      <c r="S4121" s="91"/>
      <c r="T4121" s="91"/>
      <c r="U4121" s="91"/>
      <c r="V4121" s="91"/>
      <c r="W4121" s="91"/>
      <c r="X4121" s="91"/>
      <c r="Y4121" s="91"/>
      <c r="Z4121" s="136"/>
      <c r="AA4121" s="136"/>
      <c r="AB4121" s="477"/>
      <c r="AC4121" s="122"/>
      <c r="AD4121" s="73"/>
      <c r="AE4121" s="155"/>
      <c r="AF4121" s="74"/>
      <c r="AJ4121" s="1"/>
      <c r="AK4121" s="15"/>
      <c r="AL4121" s="15"/>
      <c r="AM4121" s="15"/>
    </row>
    <row r="4122" spans="1:42" s="183" customFormat="1" x14ac:dyDescent="0.25">
      <c r="A4122" s="2059"/>
      <c r="B4122" s="2062"/>
      <c r="C4122" s="124" t="s">
        <v>118</v>
      </c>
      <c r="D4122" s="108"/>
      <c r="E4122" s="313"/>
      <c r="F4122" s="314"/>
      <c r="G4122" s="314"/>
      <c r="H4122" s="155"/>
      <c r="I4122" s="155"/>
      <c r="J4122" s="155"/>
      <c r="K4122" s="155"/>
      <c r="L4122" s="155"/>
      <c r="M4122" s="155"/>
      <c r="N4122" s="155"/>
      <c r="O4122" s="155"/>
      <c r="P4122" s="155"/>
      <c r="Q4122" s="155"/>
      <c r="R4122" s="155"/>
      <c r="S4122" s="155"/>
      <c r="T4122" s="155"/>
      <c r="U4122" s="155"/>
      <c r="V4122" s="155"/>
      <c r="W4122" s="155"/>
      <c r="X4122" s="155"/>
      <c r="Y4122" s="155"/>
      <c r="Z4122" s="314"/>
      <c r="AA4122" s="314"/>
      <c r="AB4122" s="870"/>
      <c r="AC4122" s="108"/>
      <c r="AD4122" s="73"/>
      <c r="AE4122" s="155"/>
      <c r="AF4122" s="74"/>
      <c r="AH4122" s="784"/>
      <c r="AI4122" s="785"/>
      <c r="AJ4122" s="785"/>
      <c r="AK4122" s="785"/>
      <c r="AL4122" s="786"/>
      <c r="AM4122" s="786"/>
      <c r="AN4122" s="191"/>
      <c r="AO4122" s="191"/>
      <c r="AP4122" s="191"/>
    </row>
    <row r="4123" spans="1:42" ht="16.5" thickBot="1" x14ac:dyDescent="0.3">
      <c r="A4123" s="3537" t="s">
        <v>43</v>
      </c>
      <c r="B4123" s="3538"/>
      <c r="C4123" s="3539"/>
      <c r="D4123" s="114"/>
      <c r="E4123" s="180">
        <f>SQRT(E4117*E4117+E4118*E4118)/E3946/1.73</f>
        <v>2.1156210689732169</v>
      </c>
      <c r="F4123" s="181">
        <f t="shared" ref="F4123:AB4123" si="1533">SQRT(F4117*F4117+F4118*F4118)/F3946/1.73</f>
        <v>2.1987066267021684</v>
      </c>
      <c r="G4123" s="181">
        <f t="shared" si="1533"/>
        <v>2.398719674906296</v>
      </c>
      <c r="H4123" s="79">
        <f t="shared" si="1533"/>
        <v>2.4820831609664475</v>
      </c>
      <c r="I4123" s="79">
        <f t="shared" si="1533"/>
        <v>2.3555706934510265</v>
      </c>
      <c r="J4123" s="79">
        <f t="shared" si="1533"/>
        <v>2.3518280885204881</v>
      </c>
      <c r="K4123" s="79">
        <f t="shared" si="1533"/>
        <v>1.873184691665343</v>
      </c>
      <c r="L4123" s="79">
        <f t="shared" si="1533"/>
        <v>2.221951798830383</v>
      </c>
      <c r="M4123" s="79">
        <f t="shared" si="1533"/>
        <v>2.0911329082956738</v>
      </c>
      <c r="N4123" s="79">
        <f t="shared" si="1533"/>
        <v>1.8805862727250571</v>
      </c>
      <c r="O4123" s="79">
        <f t="shared" si="1533"/>
        <v>1.8176130597451328</v>
      </c>
      <c r="P4123" s="79">
        <f t="shared" si="1533"/>
        <v>2.2364418815913156</v>
      </c>
      <c r="Q4123" s="79">
        <f t="shared" si="1533"/>
        <v>2.2158505380214839</v>
      </c>
      <c r="R4123" s="79">
        <f t="shared" si="1533"/>
        <v>2.1364223484926392</v>
      </c>
      <c r="S4123" s="79">
        <f t="shared" si="1533"/>
        <v>2.9416236154004003</v>
      </c>
      <c r="T4123" s="79">
        <f t="shared" si="1533"/>
        <v>2.2970839481966743</v>
      </c>
      <c r="U4123" s="79">
        <f t="shared" si="1533"/>
        <v>2.2721529613870994</v>
      </c>
      <c r="V4123" s="79">
        <f t="shared" si="1533"/>
        <v>2.5376804723697508</v>
      </c>
      <c r="W4123" s="79">
        <f t="shared" si="1533"/>
        <v>2.6680909918322513</v>
      </c>
      <c r="X4123" s="79">
        <f t="shared" si="1533"/>
        <v>3.0332158737703354</v>
      </c>
      <c r="Y4123" s="79">
        <f>SQRT(Y4117*Y4117+Y4118*Y4118)/Y3946/1.73</f>
        <v>3.1384493943123295</v>
      </c>
      <c r="Z4123" s="181">
        <f t="shared" si="1533"/>
        <v>3.6324614007753455</v>
      </c>
      <c r="AA4123" s="181">
        <f t="shared" si="1533"/>
        <v>3.8443627164996377</v>
      </c>
      <c r="AB4123" s="398">
        <f t="shared" si="1533"/>
        <v>2.5671975650745122</v>
      </c>
      <c r="AC4123" s="109">
        <f>AVERAGE(E4123:AB4123)</f>
        <v>2.471167989687709</v>
      </c>
      <c r="AD4123" s="78">
        <f>(AC4119-AC4123)/AC4119</f>
        <v>5.8602670595158474E-2</v>
      </c>
      <c r="AE4123" s="79"/>
      <c r="AF4123" s="80"/>
      <c r="AJ4123" s="2"/>
      <c r="AK4123" s="14"/>
      <c r="AL4123" s="15"/>
      <c r="AM4123" s="14"/>
    </row>
    <row r="4124" spans="1:42" x14ac:dyDescent="0.25">
      <c r="A4124" s="3764" t="s">
        <v>718</v>
      </c>
      <c r="B4124" s="3559" t="s">
        <v>27</v>
      </c>
      <c r="C4124" s="125" t="s">
        <v>14</v>
      </c>
      <c r="D4124" s="108"/>
      <c r="E4124" s="309">
        <f t="shared" ref="E4124:AB4124" si="1534">(E4128-D4128)*$AE4124*$AF4124</f>
        <v>0</v>
      </c>
      <c r="F4124" s="71">
        <f t="shared" si="1534"/>
        <v>0</v>
      </c>
      <c r="G4124" s="71">
        <f t="shared" si="1534"/>
        <v>0</v>
      </c>
      <c r="H4124" s="71">
        <f t="shared" si="1534"/>
        <v>0</v>
      </c>
      <c r="I4124" s="71">
        <f t="shared" si="1534"/>
        <v>0</v>
      </c>
      <c r="J4124" s="71">
        <f t="shared" si="1534"/>
        <v>0</v>
      </c>
      <c r="K4124" s="71">
        <f t="shared" si="1534"/>
        <v>0</v>
      </c>
      <c r="L4124" s="71">
        <f t="shared" si="1534"/>
        <v>0</v>
      </c>
      <c r="M4124" s="71">
        <f t="shared" si="1534"/>
        <v>0</v>
      </c>
      <c r="N4124" s="71">
        <f t="shared" si="1534"/>
        <v>0</v>
      </c>
      <c r="O4124" s="71">
        <f t="shared" si="1534"/>
        <v>0</v>
      </c>
      <c r="P4124" s="71">
        <f t="shared" si="1534"/>
        <v>0</v>
      </c>
      <c r="Q4124" s="71">
        <f t="shared" si="1534"/>
        <v>0</v>
      </c>
      <c r="R4124" s="71">
        <f t="shared" si="1534"/>
        <v>0</v>
      </c>
      <c r="S4124" s="71">
        <f t="shared" si="1534"/>
        <v>0</v>
      </c>
      <c r="T4124" s="71">
        <f t="shared" si="1534"/>
        <v>0</v>
      </c>
      <c r="U4124" s="71">
        <f t="shared" si="1534"/>
        <v>0</v>
      </c>
      <c r="V4124" s="71">
        <f t="shared" si="1534"/>
        <v>0</v>
      </c>
      <c r="W4124" s="71">
        <f t="shared" si="1534"/>
        <v>0</v>
      </c>
      <c r="X4124" s="71">
        <f t="shared" si="1534"/>
        <v>0</v>
      </c>
      <c r="Y4124" s="71">
        <f>(Y4128-X4128)*$AE4124*$AF4124</f>
        <v>0</v>
      </c>
      <c r="Z4124" s="71">
        <f>(Z4128-Y4128)*$AE4124*$AF4124</f>
        <v>0</v>
      </c>
      <c r="AA4124" s="71">
        <f t="shared" si="1534"/>
        <v>0</v>
      </c>
      <c r="AB4124" s="396">
        <f t="shared" si="1534"/>
        <v>0</v>
      </c>
      <c r="AC4124" s="134">
        <f>SUM(E4124:AB4124)</f>
        <v>0</v>
      </c>
      <c r="AD4124" s="70"/>
      <c r="AE4124" s="71">
        <v>0</v>
      </c>
      <c r="AF4124" s="72">
        <v>0</v>
      </c>
      <c r="AJ4124" s="1186"/>
      <c r="AK4124" s="434"/>
      <c r="AL4124" s="433"/>
      <c r="AM4124" s="15"/>
    </row>
    <row r="4125" spans="1:42" x14ac:dyDescent="0.25">
      <c r="A4125" s="3765"/>
      <c r="B4125" s="3560"/>
      <c r="C4125" s="123" t="s">
        <v>15</v>
      </c>
      <c r="D4125" s="108"/>
      <c r="E4125" s="310">
        <f t="shared" ref="E4125:AB4125" si="1535">(E4129-D4129)*$AE4124*$AF4124</f>
        <v>0</v>
      </c>
      <c r="F4125" s="311">
        <f t="shared" si="1535"/>
        <v>0</v>
      </c>
      <c r="G4125" s="311">
        <f t="shared" si="1535"/>
        <v>0</v>
      </c>
      <c r="H4125" s="311">
        <f t="shared" si="1535"/>
        <v>0</v>
      </c>
      <c r="I4125" s="311">
        <f t="shared" si="1535"/>
        <v>0</v>
      </c>
      <c r="J4125" s="311">
        <f t="shared" si="1535"/>
        <v>0</v>
      </c>
      <c r="K4125" s="311">
        <f t="shared" si="1535"/>
        <v>0</v>
      </c>
      <c r="L4125" s="311">
        <f t="shared" si="1535"/>
        <v>0</v>
      </c>
      <c r="M4125" s="311">
        <f t="shared" si="1535"/>
        <v>0</v>
      </c>
      <c r="N4125" s="311">
        <f t="shared" si="1535"/>
        <v>0</v>
      </c>
      <c r="O4125" s="311">
        <f t="shared" si="1535"/>
        <v>0</v>
      </c>
      <c r="P4125" s="311">
        <f t="shared" si="1535"/>
        <v>0</v>
      </c>
      <c r="Q4125" s="311">
        <f t="shared" si="1535"/>
        <v>0</v>
      </c>
      <c r="R4125" s="311">
        <f t="shared" si="1535"/>
        <v>0</v>
      </c>
      <c r="S4125" s="311">
        <f t="shared" si="1535"/>
        <v>0</v>
      </c>
      <c r="T4125" s="311">
        <f t="shared" si="1535"/>
        <v>0</v>
      </c>
      <c r="U4125" s="311">
        <f t="shared" si="1535"/>
        <v>0</v>
      </c>
      <c r="V4125" s="311">
        <f t="shared" si="1535"/>
        <v>0</v>
      </c>
      <c r="W4125" s="311">
        <f t="shared" si="1535"/>
        <v>0</v>
      </c>
      <c r="X4125" s="311">
        <f t="shared" si="1535"/>
        <v>0</v>
      </c>
      <c r="Y4125" s="311">
        <f>(Y4129-X4129)*$AE4124*$AF4124</f>
        <v>0</v>
      </c>
      <c r="Z4125" s="311">
        <f>(Z4129-Y4129)*$AE4124*$AF4124</f>
        <v>0</v>
      </c>
      <c r="AA4125" s="311">
        <f t="shared" si="1535"/>
        <v>0</v>
      </c>
      <c r="AB4125" s="397">
        <f t="shared" si="1535"/>
        <v>0</v>
      </c>
      <c r="AC4125" s="107">
        <f>SUM(E4125:AB4125)</f>
        <v>0</v>
      </c>
      <c r="AD4125" s="73"/>
      <c r="AE4125" s="155"/>
      <c r="AF4125" s="74"/>
      <c r="AJ4125" s="1"/>
      <c r="AK4125" s="15"/>
      <c r="AL4125" s="15"/>
      <c r="AM4125" s="15"/>
    </row>
    <row r="4126" spans="1:42" x14ac:dyDescent="0.25">
      <c r="A4126" s="3765"/>
      <c r="B4126" s="3560"/>
      <c r="C4126" s="123" t="s">
        <v>16</v>
      </c>
      <c r="D4126" s="108"/>
      <c r="E4126" s="1479"/>
      <c r="F4126" s="1474"/>
      <c r="G4126" s="1474"/>
      <c r="H4126" s="330"/>
      <c r="I4126" s="330"/>
      <c r="J4126" s="330"/>
      <c r="K4126" s="330"/>
      <c r="L4126" s="330"/>
      <c r="M4126" s="330"/>
      <c r="N4126" s="330"/>
      <c r="O4126" s="330"/>
      <c r="P4126" s="330"/>
      <c r="Q4126" s="330"/>
      <c r="R4126" s="330"/>
      <c r="S4126" s="330"/>
      <c r="T4126" s="330"/>
      <c r="U4126" s="330"/>
      <c r="V4126" s="330"/>
      <c r="W4126" s="330"/>
      <c r="X4126" s="330"/>
      <c r="Y4126" s="330"/>
      <c r="Z4126" s="1474"/>
      <c r="AA4126" s="1474"/>
      <c r="AB4126" s="1502"/>
      <c r="AC4126" s="2186"/>
      <c r="AD4126" s="76"/>
      <c r="AE4126" s="76"/>
      <c r="AF4126" s="77"/>
      <c r="AJ4126" s="1"/>
      <c r="AK4126" s="15"/>
      <c r="AL4126" s="15"/>
      <c r="AM4126" s="15"/>
    </row>
    <row r="4127" spans="1:42" x14ac:dyDescent="0.25">
      <c r="A4127" s="3723"/>
      <c r="B4127" s="3504"/>
      <c r="C4127" s="123" t="s">
        <v>18</v>
      </c>
      <c r="D4127" s="108"/>
      <c r="E4127" s="316" t="e">
        <f t="shared" ref="E4127:AB4127" si="1536">E4125/E4124</f>
        <v>#DIV/0!</v>
      </c>
      <c r="F4127" s="317" t="e">
        <f t="shared" si="1536"/>
        <v>#DIV/0!</v>
      </c>
      <c r="G4127" s="317" t="e">
        <f t="shared" si="1536"/>
        <v>#DIV/0!</v>
      </c>
      <c r="H4127" s="317" t="e">
        <f t="shared" si="1536"/>
        <v>#DIV/0!</v>
      </c>
      <c r="I4127" s="317" t="e">
        <f t="shared" si="1536"/>
        <v>#DIV/0!</v>
      </c>
      <c r="J4127" s="317" t="e">
        <f t="shared" si="1536"/>
        <v>#DIV/0!</v>
      </c>
      <c r="K4127" s="317" t="e">
        <f t="shared" si="1536"/>
        <v>#DIV/0!</v>
      </c>
      <c r="L4127" s="317" t="e">
        <f t="shared" si="1536"/>
        <v>#DIV/0!</v>
      </c>
      <c r="M4127" s="317" t="e">
        <f t="shared" si="1536"/>
        <v>#DIV/0!</v>
      </c>
      <c r="N4127" s="317" t="e">
        <f t="shared" si="1536"/>
        <v>#DIV/0!</v>
      </c>
      <c r="O4127" s="317" t="e">
        <f t="shared" si="1536"/>
        <v>#DIV/0!</v>
      </c>
      <c r="P4127" s="317" t="e">
        <f t="shared" si="1536"/>
        <v>#DIV/0!</v>
      </c>
      <c r="Q4127" s="317" t="e">
        <f t="shared" si="1536"/>
        <v>#DIV/0!</v>
      </c>
      <c r="R4127" s="317" t="e">
        <f t="shared" si="1536"/>
        <v>#DIV/0!</v>
      </c>
      <c r="S4127" s="317" t="e">
        <f t="shared" si="1536"/>
        <v>#DIV/0!</v>
      </c>
      <c r="T4127" s="317" t="e">
        <f t="shared" si="1536"/>
        <v>#DIV/0!</v>
      </c>
      <c r="U4127" s="317" t="e">
        <f t="shared" si="1536"/>
        <v>#DIV/0!</v>
      </c>
      <c r="V4127" s="317" t="e">
        <f t="shared" si="1536"/>
        <v>#DIV/0!</v>
      </c>
      <c r="W4127" s="317" t="e">
        <f t="shared" si="1536"/>
        <v>#DIV/0!</v>
      </c>
      <c r="X4127" s="317" t="e">
        <f t="shared" si="1536"/>
        <v>#DIV/0!</v>
      </c>
      <c r="Y4127" s="317" t="e">
        <f>Y4125/Y4124</f>
        <v>#DIV/0!</v>
      </c>
      <c r="Z4127" s="317" t="e">
        <f t="shared" si="1536"/>
        <v>#DIV/0!</v>
      </c>
      <c r="AA4127" s="317" t="e">
        <f t="shared" si="1536"/>
        <v>#DIV/0!</v>
      </c>
      <c r="AB4127" s="339" t="e">
        <f t="shared" si="1536"/>
        <v>#DIV/0!</v>
      </c>
      <c r="AC4127" s="436" t="e">
        <f>MAX(E4127:AB4127)</f>
        <v>#DIV/0!</v>
      </c>
      <c r="AD4127" s="73"/>
      <c r="AE4127" s="155"/>
      <c r="AF4127" s="74"/>
      <c r="AJ4127" s="1"/>
      <c r="AK4127" s="15"/>
      <c r="AL4127" s="15"/>
      <c r="AM4127" s="15"/>
    </row>
    <row r="4128" spans="1:42" x14ac:dyDescent="0.25">
      <c r="A4128" s="2059"/>
      <c r="B4128" s="2062"/>
      <c r="C4128" s="124" t="s">
        <v>117</v>
      </c>
      <c r="D4128" s="108"/>
      <c r="E4128" s="313"/>
      <c r="F4128" s="314"/>
      <c r="G4128" s="314"/>
      <c r="H4128" s="155"/>
      <c r="I4128" s="155"/>
      <c r="J4128" s="155"/>
      <c r="K4128" s="155"/>
      <c r="L4128" s="155"/>
      <c r="M4128" s="155"/>
      <c r="N4128" s="155"/>
      <c r="O4128" s="155"/>
      <c r="P4128" s="155"/>
      <c r="Q4128" s="155"/>
      <c r="R4128" s="155"/>
      <c r="S4128" s="155"/>
      <c r="T4128" s="155"/>
      <c r="U4128" s="155"/>
      <c r="V4128" s="155"/>
      <c r="W4128" s="155"/>
      <c r="X4128" s="155"/>
      <c r="Y4128" s="155"/>
      <c r="Z4128" s="314"/>
      <c r="AA4128" s="314"/>
      <c r="AB4128" s="870"/>
      <c r="AC4128" s="108"/>
      <c r="AD4128" s="73"/>
      <c r="AE4128" s="155"/>
      <c r="AF4128" s="74"/>
      <c r="AJ4128" s="1"/>
      <c r="AK4128" s="15"/>
      <c r="AL4128" s="15"/>
      <c r="AM4128" s="15"/>
    </row>
    <row r="4129" spans="1:42" s="183" customFormat="1" x14ac:dyDescent="0.25">
      <c r="A4129" s="2059"/>
      <c r="B4129" s="2062"/>
      <c r="C4129" s="124" t="s">
        <v>118</v>
      </c>
      <c r="D4129" s="108"/>
      <c r="E4129" s="313"/>
      <c r="F4129" s="314"/>
      <c r="G4129" s="314"/>
      <c r="H4129" s="155"/>
      <c r="I4129" s="155"/>
      <c r="J4129" s="155"/>
      <c r="K4129" s="155"/>
      <c r="L4129" s="155"/>
      <c r="M4129" s="155"/>
      <c r="N4129" s="155"/>
      <c r="O4129" s="155"/>
      <c r="P4129" s="155"/>
      <c r="Q4129" s="155"/>
      <c r="R4129" s="155"/>
      <c r="S4129" s="155"/>
      <c r="T4129" s="155"/>
      <c r="U4129" s="155"/>
      <c r="V4129" s="155"/>
      <c r="W4129" s="155"/>
      <c r="X4129" s="155"/>
      <c r="Y4129" s="155"/>
      <c r="Z4129" s="314"/>
      <c r="AA4129" s="314"/>
      <c r="AB4129" s="870"/>
      <c r="AC4129" s="108"/>
      <c r="AD4129" s="73"/>
      <c r="AE4129" s="155"/>
      <c r="AF4129" s="74"/>
      <c r="AH4129" s="784"/>
      <c r="AI4129" s="785"/>
      <c r="AJ4129" s="785"/>
      <c r="AK4129" s="785"/>
      <c r="AL4129" s="786"/>
      <c r="AM4129" s="786"/>
      <c r="AN4129" s="191"/>
      <c r="AO4129" s="191"/>
      <c r="AP4129" s="191"/>
    </row>
    <row r="4130" spans="1:42" ht="16.5" thickBot="1" x14ac:dyDescent="0.3">
      <c r="A4130" s="3537" t="s">
        <v>43</v>
      </c>
      <c r="B4130" s="3538"/>
      <c r="C4130" s="3539"/>
      <c r="D4130" s="114"/>
      <c r="E4130" s="180">
        <f t="shared" ref="E4130:AB4130" si="1537">SQRT(E4124*E4124+E4125*E4125)/E3946/1.73</f>
        <v>0</v>
      </c>
      <c r="F4130" s="181">
        <f t="shared" si="1537"/>
        <v>0</v>
      </c>
      <c r="G4130" s="181">
        <f t="shared" si="1537"/>
        <v>0</v>
      </c>
      <c r="H4130" s="79">
        <f t="shared" si="1537"/>
        <v>0</v>
      </c>
      <c r="I4130" s="79">
        <f t="shared" si="1537"/>
        <v>0</v>
      </c>
      <c r="J4130" s="79">
        <f t="shared" si="1537"/>
        <v>0</v>
      </c>
      <c r="K4130" s="79">
        <f t="shared" si="1537"/>
        <v>0</v>
      </c>
      <c r="L4130" s="79">
        <f t="shared" si="1537"/>
        <v>0</v>
      </c>
      <c r="M4130" s="79">
        <f t="shared" si="1537"/>
        <v>0</v>
      </c>
      <c r="N4130" s="79">
        <f t="shared" si="1537"/>
        <v>0</v>
      </c>
      <c r="O4130" s="79">
        <f t="shared" si="1537"/>
        <v>0</v>
      </c>
      <c r="P4130" s="79">
        <f t="shared" si="1537"/>
        <v>0</v>
      </c>
      <c r="Q4130" s="79">
        <f t="shared" si="1537"/>
        <v>0</v>
      </c>
      <c r="R4130" s="79">
        <f t="shared" si="1537"/>
        <v>0</v>
      </c>
      <c r="S4130" s="79">
        <f t="shared" si="1537"/>
        <v>0</v>
      </c>
      <c r="T4130" s="79">
        <f t="shared" si="1537"/>
        <v>0</v>
      </c>
      <c r="U4130" s="79">
        <f t="shared" si="1537"/>
        <v>0</v>
      </c>
      <c r="V4130" s="79">
        <f t="shared" si="1537"/>
        <v>0</v>
      </c>
      <c r="W4130" s="79">
        <f t="shared" si="1537"/>
        <v>0</v>
      </c>
      <c r="X4130" s="79">
        <f t="shared" si="1537"/>
        <v>0</v>
      </c>
      <c r="Y4130" s="79">
        <f>SQRT(Y4124*Y4124+Y4125*Y4125)/Y3946/1.73</f>
        <v>0</v>
      </c>
      <c r="Z4130" s="181">
        <f t="shared" si="1537"/>
        <v>0</v>
      </c>
      <c r="AA4130" s="181">
        <f t="shared" si="1537"/>
        <v>0</v>
      </c>
      <c r="AB4130" s="398">
        <f t="shared" si="1537"/>
        <v>0</v>
      </c>
      <c r="AC4130" s="109">
        <f>AVERAGE(E4130:AB4130)</f>
        <v>0</v>
      </c>
      <c r="AD4130" s="78" t="e">
        <f>(AC4126-AC4130)/AC4126</f>
        <v>#DIV/0!</v>
      </c>
      <c r="AE4130" s="79"/>
      <c r="AF4130" s="80"/>
      <c r="AJ4130" s="2"/>
      <c r="AK4130" s="14"/>
      <c r="AL4130" s="15"/>
      <c r="AM4130" s="14"/>
    </row>
    <row r="4131" spans="1:42" x14ac:dyDescent="0.25">
      <c r="A4131" s="3677" t="s">
        <v>719</v>
      </c>
      <c r="B4131" s="3559" t="s">
        <v>720</v>
      </c>
      <c r="C4131" s="121" t="s">
        <v>14</v>
      </c>
      <c r="D4131" s="113" t="s">
        <v>941</v>
      </c>
      <c r="E4131" s="309">
        <v>1570.8</v>
      </c>
      <c r="F4131" s="71">
        <v>1398</v>
      </c>
      <c r="G4131" s="71">
        <v>1338</v>
      </c>
      <c r="H4131" s="71">
        <v>1299.5999999999999</v>
      </c>
      <c r="I4131" s="71">
        <v>1303.2</v>
      </c>
      <c r="J4131" s="71">
        <v>1404</v>
      </c>
      <c r="K4131" s="71">
        <v>1597.2</v>
      </c>
      <c r="L4131" s="71">
        <v>2012.4</v>
      </c>
      <c r="M4131" s="71">
        <v>2450.4</v>
      </c>
      <c r="N4131" s="71">
        <v>2697.6</v>
      </c>
      <c r="O4131" s="71">
        <v>2757.6</v>
      </c>
      <c r="P4131" s="71">
        <v>2797.2</v>
      </c>
      <c r="Q4131" s="71">
        <v>2811.6</v>
      </c>
      <c r="R4131" s="71">
        <v>2698.8</v>
      </c>
      <c r="S4131" s="71">
        <v>2673.6</v>
      </c>
      <c r="T4131" s="71">
        <v>2704.8</v>
      </c>
      <c r="U4131" s="71">
        <v>2647.2</v>
      </c>
      <c r="V4131" s="71">
        <v>2409.6</v>
      </c>
      <c r="W4131" s="71">
        <v>2250</v>
      </c>
      <c r="X4131" s="71">
        <v>2212.8000000000002</v>
      </c>
      <c r="Y4131" s="71">
        <v>2100</v>
      </c>
      <c r="Z4131" s="71">
        <v>1616.4</v>
      </c>
      <c r="AA4131" s="71">
        <v>1521.6</v>
      </c>
      <c r="AB4131" s="396">
        <v>1336.8</v>
      </c>
      <c r="AC4131" s="106">
        <f>SUM(E4131:AB4131)</f>
        <v>49609.2</v>
      </c>
      <c r="AD4131" s="70"/>
      <c r="AE4131" s="71">
        <v>100</v>
      </c>
      <c r="AF4131" s="72">
        <v>120</v>
      </c>
      <c r="AJ4131" s="1186"/>
      <c r="AK4131" s="434"/>
      <c r="AL4131" s="433"/>
      <c r="AM4131" s="15"/>
    </row>
    <row r="4132" spans="1:42" x14ac:dyDescent="0.25">
      <c r="A4132" s="3678"/>
      <c r="B4132" s="3560"/>
      <c r="C4132" s="123" t="s">
        <v>15</v>
      </c>
      <c r="D4132" s="108" t="s">
        <v>941</v>
      </c>
      <c r="E4132" s="310">
        <v>324</v>
      </c>
      <c r="F4132" s="311">
        <v>304.8</v>
      </c>
      <c r="G4132" s="311">
        <v>300</v>
      </c>
      <c r="H4132" s="311">
        <v>298.8</v>
      </c>
      <c r="I4132" s="311">
        <v>292.8</v>
      </c>
      <c r="J4132" s="311">
        <v>292.8</v>
      </c>
      <c r="K4132" s="311">
        <v>307.2</v>
      </c>
      <c r="L4132" s="311">
        <v>374.4</v>
      </c>
      <c r="M4132" s="311">
        <v>442.8</v>
      </c>
      <c r="N4132" s="311">
        <v>482.4</v>
      </c>
      <c r="O4132" s="311">
        <v>481.2</v>
      </c>
      <c r="P4132" s="311">
        <v>499.2</v>
      </c>
      <c r="Q4132" s="311">
        <v>504</v>
      </c>
      <c r="R4132" s="311">
        <v>505.2</v>
      </c>
      <c r="S4132" s="311">
        <v>535.20000000000005</v>
      </c>
      <c r="T4132" s="311">
        <v>500.4</v>
      </c>
      <c r="U4132" s="311">
        <v>454.8</v>
      </c>
      <c r="V4132" s="311">
        <v>408</v>
      </c>
      <c r="W4132" s="311">
        <v>372</v>
      </c>
      <c r="X4132" s="311">
        <v>369.6</v>
      </c>
      <c r="Y4132" s="311">
        <v>345.6</v>
      </c>
      <c r="Z4132" s="311">
        <v>274.8</v>
      </c>
      <c r="AA4132" s="311">
        <v>283.2</v>
      </c>
      <c r="AB4132" s="397">
        <v>253.2</v>
      </c>
      <c r="AC4132" s="107">
        <f>SUM(E4132:AB4132)</f>
        <v>9206.4</v>
      </c>
      <c r="AD4132" s="73"/>
      <c r="AE4132" s="155"/>
      <c r="AF4132" s="74"/>
      <c r="AJ4132" s="1"/>
      <c r="AK4132" s="15"/>
      <c r="AL4132" s="15"/>
      <c r="AM4132" s="15"/>
    </row>
    <row r="4133" spans="1:42" x14ac:dyDescent="0.25">
      <c r="A4133" s="3678"/>
      <c r="B4133" s="3560"/>
      <c r="C4133" s="123" t="s">
        <v>16</v>
      </c>
      <c r="D4133" s="108" t="s">
        <v>55</v>
      </c>
      <c r="E4133" s="1479">
        <v>87</v>
      </c>
      <c r="F4133" s="1474">
        <v>74</v>
      </c>
      <c r="G4133" s="1474">
        <v>72</v>
      </c>
      <c r="H4133" s="330">
        <v>72</v>
      </c>
      <c r="I4133" s="330">
        <v>71</v>
      </c>
      <c r="J4133" s="330">
        <v>83</v>
      </c>
      <c r="K4133" s="330">
        <v>99</v>
      </c>
      <c r="L4133" s="330">
        <v>128</v>
      </c>
      <c r="M4133" s="330">
        <v>145</v>
      </c>
      <c r="N4133" s="330">
        <v>162</v>
      </c>
      <c r="O4133" s="330">
        <v>159</v>
      </c>
      <c r="P4133" s="330">
        <v>155</v>
      </c>
      <c r="Q4133" s="330">
        <v>157</v>
      </c>
      <c r="R4133" s="330">
        <v>149</v>
      </c>
      <c r="S4133" s="330">
        <v>149</v>
      </c>
      <c r="T4133" s="330">
        <v>155</v>
      </c>
      <c r="U4133" s="330">
        <v>145</v>
      </c>
      <c r="V4133" s="330">
        <v>130</v>
      </c>
      <c r="W4133" s="330">
        <v>121</v>
      </c>
      <c r="X4133" s="330">
        <v>125</v>
      </c>
      <c r="Y4133" s="330">
        <v>99</v>
      </c>
      <c r="Z4133" s="1474">
        <v>81</v>
      </c>
      <c r="AA4133" s="1474">
        <v>79</v>
      </c>
      <c r="AB4133" s="1502">
        <v>70</v>
      </c>
      <c r="AC4133" s="107">
        <f>AVERAGE(E4133:AB4133)</f>
        <v>115.29166666666667</v>
      </c>
      <c r="AD4133" s="76"/>
      <c r="AE4133" s="76"/>
      <c r="AF4133" s="77"/>
      <c r="AJ4133" s="1"/>
      <c r="AK4133" s="15"/>
      <c r="AL4133" s="15"/>
      <c r="AM4133" s="15"/>
    </row>
    <row r="4134" spans="1:42" x14ac:dyDescent="0.25">
      <c r="A4134" s="3669"/>
      <c r="B4134" s="3504"/>
      <c r="C4134" s="123" t="s">
        <v>18</v>
      </c>
      <c r="D4134" s="108"/>
      <c r="E4134" s="316">
        <f t="shared" ref="E4134:AB4134" si="1538">E4132/E4131</f>
        <v>0.20626432391138275</v>
      </c>
      <c r="F4134" s="317">
        <f t="shared" si="1538"/>
        <v>0.21802575107296138</v>
      </c>
      <c r="G4134" s="317">
        <f t="shared" si="1538"/>
        <v>0.22421524663677131</v>
      </c>
      <c r="H4134" s="317">
        <f t="shared" si="1538"/>
        <v>0.22991689750692523</v>
      </c>
      <c r="I4134" s="317">
        <f t="shared" si="1538"/>
        <v>0.22467771639042358</v>
      </c>
      <c r="J4134" s="317">
        <f t="shared" si="1538"/>
        <v>0.20854700854700856</v>
      </c>
      <c r="K4134" s="317">
        <f t="shared" si="1538"/>
        <v>0.19233658903080389</v>
      </c>
      <c r="L4134" s="317">
        <f t="shared" si="1538"/>
        <v>0.18604651162790695</v>
      </c>
      <c r="M4134" s="317">
        <f t="shared" si="1538"/>
        <v>0.18070519098922624</v>
      </c>
      <c r="N4134" s="317">
        <f t="shared" si="1538"/>
        <v>0.17882562277580072</v>
      </c>
      <c r="O4134" s="317">
        <f t="shared" si="1538"/>
        <v>0.17449956483899043</v>
      </c>
      <c r="P4134" s="317">
        <f t="shared" si="1538"/>
        <v>0.17846417846417847</v>
      </c>
      <c r="Q4134" s="317">
        <f t="shared" si="1538"/>
        <v>0.17925736235595391</v>
      </c>
      <c r="R4134" s="317">
        <f t="shared" si="1538"/>
        <v>0.18719430858159181</v>
      </c>
      <c r="S4134" s="317">
        <f t="shared" si="1538"/>
        <v>0.20017953321364454</v>
      </c>
      <c r="T4134" s="317">
        <f t="shared" si="1538"/>
        <v>0.18500443655723156</v>
      </c>
      <c r="U4134" s="317">
        <f t="shared" si="1538"/>
        <v>0.17180417044424298</v>
      </c>
      <c r="V4134" s="317">
        <f t="shared" si="1538"/>
        <v>0.16932270916334663</v>
      </c>
      <c r="W4134" s="317">
        <f t="shared" si="1538"/>
        <v>0.16533333333333333</v>
      </c>
      <c r="X4134" s="317">
        <f t="shared" si="1538"/>
        <v>0.16702819956616052</v>
      </c>
      <c r="Y4134" s="317">
        <f>Y4132/Y4131</f>
        <v>0.16457142857142859</v>
      </c>
      <c r="Z4134" s="317">
        <f t="shared" si="1538"/>
        <v>0.170007423904974</v>
      </c>
      <c r="AA4134" s="317">
        <f t="shared" si="1538"/>
        <v>0.18611987381703471</v>
      </c>
      <c r="AB4134" s="339">
        <f t="shared" si="1538"/>
        <v>0.18940754039497307</v>
      </c>
      <c r="AC4134" s="436">
        <f>MAX(E4134:AB4134)</f>
        <v>0.22991689750692523</v>
      </c>
      <c r="AD4134" s="73"/>
      <c r="AE4134" s="155"/>
      <c r="AF4134" s="74"/>
      <c r="AJ4134" s="1"/>
      <c r="AK4134" s="15"/>
      <c r="AL4134" s="15"/>
      <c r="AM4134" s="15"/>
    </row>
    <row r="4135" spans="1:42" x14ac:dyDescent="0.25">
      <c r="A4135" s="2059"/>
      <c r="B4135" s="2062"/>
      <c r="C4135" s="124" t="s">
        <v>117</v>
      </c>
      <c r="D4135" s="108"/>
      <c r="E4135" s="313"/>
      <c r="F4135" s="314"/>
      <c r="G4135" s="314"/>
      <c r="H4135" s="155"/>
      <c r="I4135" s="155"/>
      <c r="J4135" s="155"/>
      <c r="K4135" s="155"/>
      <c r="L4135" s="155"/>
      <c r="M4135" s="155"/>
      <c r="N4135" s="155"/>
      <c r="O4135" s="155"/>
      <c r="P4135" s="155"/>
      <c r="Q4135" s="155"/>
      <c r="R4135" s="155"/>
      <c r="S4135" s="155"/>
      <c r="T4135" s="155"/>
      <c r="U4135" s="155"/>
      <c r="V4135" s="155"/>
      <c r="W4135" s="155"/>
      <c r="X4135" s="155"/>
      <c r="Y4135" s="155"/>
      <c r="Z4135" s="314"/>
      <c r="AA4135" s="314"/>
      <c r="AB4135" s="870"/>
      <c r="AC4135" s="108"/>
      <c r="AD4135" s="73"/>
      <c r="AE4135" s="155"/>
      <c r="AF4135" s="74"/>
      <c r="AJ4135" s="1"/>
      <c r="AK4135" s="15"/>
      <c r="AL4135" s="15"/>
      <c r="AM4135" s="15"/>
    </row>
    <row r="4136" spans="1:42" s="183" customFormat="1" x14ac:dyDescent="0.25">
      <c r="A4136" s="2059"/>
      <c r="B4136" s="2062"/>
      <c r="C4136" s="124" t="s">
        <v>118</v>
      </c>
      <c r="D4136" s="108"/>
      <c r="E4136" s="313"/>
      <c r="F4136" s="314"/>
      <c r="G4136" s="314"/>
      <c r="H4136" s="155"/>
      <c r="I4136" s="155"/>
      <c r="J4136" s="155"/>
      <c r="K4136" s="155"/>
      <c r="L4136" s="155"/>
      <c r="M4136" s="155"/>
      <c r="N4136" s="155"/>
      <c r="O4136" s="155"/>
      <c r="P4136" s="155"/>
      <c r="Q4136" s="155"/>
      <c r="R4136" s="155"/>
      <c r="S4136" s="155"/>
      <c r="T4136" s="155"/>
      <c r="U4136" s="155"/>
      <c r="V4136" s="155"/>
      <c r="W4136" s="155"/>
      <c r="X4136" s="155"/>
      <c r="Y4136" s="155"/>
      <c r="Z4136" s="314"/>
      <c r="AA4136" s="314"/>
      <c r="AB4136" s="870"/>
      <c r="AC4136" s="108"/>
      <c r="AD4136" s="73"/>
      <c r="AE4136" s="155"/>
      <c r="AF4136" s="74"/>
      <c r="AH4136" s="784"/>
      <c r="AI4136" s="785"/>
      <c r="AJ4136" s="785"/>
      <c r="AK4136" s="785"/>
      <c r="AL4136" s="786"/>
      <c r="AM4136" s="786"/>
      <c r="AN4136" s="191"/>
      <c r="AO4136" s="191"/>
      <c r="AP4136" s="191"/>
    </row>
    <row r="4137" spans="1:42" ht="16.5" thickBot="1" x14ac:dyDescent="0.3">
      <c r="A4137" s="3537" t="s">
        <v>43</v>
      </c>
      <c r="B4137" s="3538"/>
      <c r="C4137" s="3539"/>
      <c r="D4137" s="114"/>
      <c r="E4137" s="180">
        <f t="shared" ref="E4137:AB4137" si="1539">SQRT(E4131*E4131+E4132*E4132)/E3946/1.73</f>
        <v>90.09627044101984</v>
      </c>
      <c r="F4137" s="181">
        <f t="shared" si="1539"/>
        <v>79.98800185910639</v>
      </c>
      <c r="G4137" s="181">
        <f t="shared" si="1539"/>
        <v>77.02746899667838</v>
      </c>
      <c r="H4137" s="79">
        <f t="shared" si="1539"/>
        <v>74.546754582537346</v>
      </c>
      <c r="I4137" s="79">
        <f t="shared" si="1539"/>
        <v>74.668656864837331</v>
      </c>
      <c r="J4137" s="79">
        <f t="shared" si="1539"/>
        <v>80.72259091166606</v>
      </c>
      <c r="K4137" s="79">
        <f t="shared" si="1539"/>
        <v>92.262879116344322</v>
      </c>
      <c r="L4137" s="79">
        <f t="shared" si="1539"/>
        <v>114.98517756167547</v>
      </c>
      <c r="M4137" s="79">
        <f t="shared" si="1539"/>
        <v>140.56215823004834</v>
      </c>
      <c r="N4137" s="79">
        <f t="shared" si="1539"/>
        <v>154.8428522500632</v>
      </c>
      <c r="O4137" s="79">
        <f t="shared" si="1539"/>
        <v>158.01513739162201</v>
      </c>
      <c r="P4137" s="79">
        <f t="shared" si="1539"/>
        <v>159.30408864457573</v>
      </c>
      <c r="Q4137" s="79">
        <f t="shared" si="1539"/>
        <v>160.92664052748768</v>
      </c>
      <c r="R4137" s="79">
        <f t="shared" si="1539"/>
        <v>153.49102457156383</v>
      </c>
      <c r="S4137" s="79">
        <f t="shared" si="1539"/>
        <v>153.01879402199796</v>
      </c>
      <c r="T4137" s="79">
        <f t="shared" si="1539"/>
        <v>154.0696932205515</v>
      </c>
      <c r="U4137" s="79">
        <f t="shared" si="1539"/>
        <v>150.29932207277776</v>
      </c>
      <c r="V4137" s="79">
        <f t="shared" si="1539"/>
        <v>136.7529189502574</v>
      </c>
      <c r="W4137" s="79">
        <f t="shared" si="1539"/>
        <v>127.24265582294484</v>
      </c>
      <c r="X4137" s="79">
        <f t="shared" si="1539"/>
        <v>124.69177852078393</v>
      </c>
      <c r="Y4137" s="79">
        <f>SQRT(Y4131*Y4131+Y4132*Y4132)/Y3946/1.73</f>
        <v>118.28857022448156</v>
      </c>
      <c r="Z4137" s="181">
        <f t="shared" si="1539"/>
        <v>90.519714037508763</v>
      </c>
      <c r="AA4137" s="181">
        <f t="shared" si="1539"/>
        <v>85.122905740642025</v>
      </c>
      <c r="AB4137" s="398">
        <f t="shared" si="1539"/>
        <v>76.059508784606834</v>
      </c>
      <c r="AC4137" s="109">
        <f>AVERAGE(E4137:AB4137)</f>
        <v>117.81273180607413</v>
      </c>
      <c r="AD4137" s="78">
        <f>(AC4133-AC4137)/AC4133</f>
        <v>-2.1866846167610737E-2</v>
      </c>
      <c r="AE4137" s="79"/>
      <c r="AF4137" s="80"/>
      <c r="AJ4137" s="2"/>
      <c r="AK4137" s="14"/>
      <c r="AL4137" s="15"/>
      <c r="AM4137" s="14"/>
    </row>
    <row r="4138" spans="1:42" x14ac:dyDescent="0.25">
      <c r="A4138" s="3677" t="s">
        <v>721</v>
      </c>
      <c r="B4138" s="3559" t="s">
        <v>571</v>
      </c>
      <c r="C4138" s="121" t="s">
        <v>14</v>
      </c>
      <c r="D4138" s="113" t="s">
        <v>941</v>
      </c>
      <c r="E4138" s="309">
        <v>5.2</v>
      </c>
      <c r="F4138" s="71">
        <v>5.4</v>
      </c>
      <c r="G4138" s="71">
        <v>5.2</v>
      </c>
      <c r="H4138" s="71">
        <v>5.4</v>
      </c>
      <c r="I4138" s="71">
        <v>5.4</v>
      </c>
      <c r="J4138" s="71">
        <v>5.4</v>
      </c>
      <c r="K4138" s="71">
        <v>6.8</v>
      </c>
      <c r="L4138" s="71">
        <v>6.2</v>
      </c>
      <c r="M4138" s="71">
        <v>8.8000000000000007</v>
      </c>
      <c r="N4138" s="71">
        <v>9.6</v>
      </c>
      <c r="O4138" s="71">
        <v>11.8</v>
      </c>
      <c r="P4138" s="71">
        <v>14</v>
      </c>
      <c r="Q4138" s="71">
        <v>12.2</v>
      </c>
      <c r="R4138" s="71">
        <v>11.8</v>
      </c>
      <c r="S4138" s="71">
        <v>14.4</v>
      </c>
      <c r="T4138" s="71">
        <v>15</v>
      </c>
      <c r="U4138" s="71">
        <v>14</v>
      </c>
      <c r="V4138" s="71">
        <v>10</v>
      </c>
      <c r="W4138" s="71">
        <v>10.199999999999999</v>
      </c>
      <c r="X4138" s="71">
        <v>11</v>
      </c>
      <c r="Y4138" s="71">
        <v>8.6</v>
      </c>
      <c r="Z4138" s="71">
        <v>6.2</v>
      </c>
      <c r="AA4138" s="71">
        <v>6.4</v>
      </c>
      <c r="AB4138" s="396">
        <v>6.2</v>
      </c>
      <c r="AC4138" s="106">
        <f>SUM(E4138:AB4138)</f>
        <v>215.2</v>
      </c>
      <c r="AD4138" s="70"/>
      <c r="AE4138" s="71">
        <v>100</v>
      </c>
      <c r="AF4138" s="72">
        <v>20</v>
      </c>
      <c r="AJ4138" s="1186"/>
      <c r="AK4138" s="434"/>
      <c r="AL4138" s="433"/>
      <c r="AM4138" s="15"/>
    </row>
    <row r="4139" spans="1:42" x14ac:dyDescent="0.25">
      <c r="A4139" s="3678"/>
      <c r="B4139" s="3560"/>
      <c r="C4139" s="123" t="s">
        <v>15</v>
      </c>
      <c r="D4139" s="108" t="s">
        <v>941</v>
      </c>
      <c r="E4139" s="310">
        <v>11.2</v>
      </c>
      <c r="F4139" s="311">
        <v>11.4</v>
      </c>
      <c r="G4139" s="311">
        <v>11.4</v>
      </c>
      <c r="H4139" s="311">
        <v>11.8</v>
      </c>
      <c r="I4139" s="311">
        <v>11.8</v>
      </c>
      <c r="J4139" s="311">
        <v>11.8</v>
      </c>
      <c r="K4139" s="311">
        <v>11</v>
      </c>
      <c r="L4139" s="311">
        <v>11.4</v>
      </c>
      <c r="M4139" s="311">
        <v>11.4</v>
      </c>
      <c r="N4139" s="311">
        <v>11.2</v>
      </c>
      <c r="O4139" s="311">
        <v>11.6</v>
      </c>
      <c r="P4139" s="311">
        <v>12</v>
      </c>
      <c r="Q4139" s="311">
        <v>11.8</v>
      </c>
      <c r="R4139" s="311">
        <v>11.8</v>
      </c>
      <c r="S4139" s="311">
        <v>12.2</v>
      </c>
      <c r="T4139" s="311">
        <v>11.8</v>
      </c>
      <c r="U4139" s="311">
        <v>11.6</v>
      </c>
      <c r="V4139" s="311">
        <v>11.8</v>
      </c>
      <c r="W4139" s="311">
        <v>12</v>
      </c>
      <c r="X4139" s="311">
        <v>12</v>
      </c>
      <c r="Y4139" s="311">
        <v>12</v>
      </c>
      <c r="Z4139" s="311">
        <v>11.2</v>
      </c>
      <c r="AA4139" s="311">
        <v>11.2</v>
      </c>
      <c r="AB4139" s="397">
        <v>10.199999999999999</v>
      </c>
      <c r="AC4139" s="107">
        <f>SUM(E4139:AB4139)</f>
        <v>277.60000000000002</v>
      </c>
      <c r="AD4139" s="73"/>
      <c r="AE4139" s="155"/>
      <c r="AF4139" s="74"/>
      <c r="AJ4139" s="1"/>
      <c r="AK4139" s="15"/>
      <c r="AL4139" s="15"/>
      <c r="AM4139" s="15"/>
    </row>
    <row r="4140" spans="1:42" x14ac:dyDescent="0.25">
      <c r="A4140" s="3678"/>
      <c r="B4140" s="3560"/>
      <c r="C4140" s="123" t="s">
        <v>16</v>
      </c>
      <c r="D4140" s="108" t="s">
        <v>55</v>
      </c>
      <c r="E4140" s="1725">
        <v>0</v>
      </c>
      <c r="F4140" s="1725">
        <v>0</v>
      </c>
      <c r="G4140" s="1725">
        <v>0</v>
      </c>
      <c r="H4140" s="2023">
        <v>0</v>
      </c>
      <c r="I4140" s="2023">
        <v>0</v>
      </c>
      <c r="J4140" s="2023">
        <v>0</v>
      </c>
      <c r="K4140" s="2023">
        <v>0</v>
      </c>
      <c r="L4140" s="2023">
        <v>0</v>
      </c>
      <c r="M4140" s="2023">
        <v>0</v>
      </c>
      <c r="N4140" s="2023">
        <v>0</v>
      </c>
      <c r="O4140" s="2023">
        <v>0</v>
      </c>
      <c r="P4140" s="2023">
        <v>0</v>
      </c>
      <c r="Q4140" s="2023">
        <v>0</v>
      </c>
      <c r="R4140" s="2023">
        <v>0</v>
      </c>
      <c r="S4140" s="2023">
        <v>0</v>
      </c>
      <c r="T4140" s="2023">
        <v>0</v>
      </c>
      <c r="U4140" s="2023">
        <v>0</v>
      </c>
      <c r="V4140" s="2023">
        <v>0</v>
      </c>
      <c r="W4140" s="2023">
        <v>0</v>
      </c>
      <c r="X4140" s="2023">
        <v>0</v>
      </c>
      <c r="Y4140" s="2023">
        <v>0</v>
      </c>
      <c r="Z4140" s="1725">
        <v>0</v>
      </c>
      <c r="AA4140" s="1725">
        <v>0</v>
      </c>
      <c r="AB4140" s="2386">
        <v>0</v>
      </c>
      <c r="AC4140" s="107">
        <f>AVERAGE(E4140:AB4140)</f>
        <v>0</v>
      </c>
      <c r="AD4140" s="76"/>
      <c r="AE4140" s="76"/>
      <c r="AF4140" s="77"/>
      <c r="AJ4140" s="1"/>
      <c r="AK4140" s="15"/>
      <c r="AL4140" s="15"/>
      <c r="AM4140" s="15"/>
    </row>
    <row r="4141" spans="1:42" ht="16.5" thickBot="1" x14ac:dyDescent="0.3">
      <c r="A4141" s="3682"/>
      <c r="B4141" s="3572"/>
      <c r="C4141" s="126" t="s">
        <v>18</v>
      </c>
      <c r="D4141" s="114"/>
      <c r="E4141" s="320">
        <f>E4139/E4138</f>
        <v>2.1538461538461537</v>
      </c>
      <c r="F4141" s="321">
        <f t="shared" ref="F4141:AB4141" si="1540">F4139/F4138</f>
        <v>2.1111111111111112</v>
      </c>
      <c r="G4141" s="321">
        <f t="shared" si="1540"/>
        <v>2.1923076923076925</v>
      </c>
      <c r="H4141" s="321">
        <f t="shared" si="1540"/>
        <v>2.1851851851851851</v>
      </c>
      <c r="I4141" s="321">
        <f t="shared" si="1540"/>
        <v>2.1851851851851851</v>
      </c>
      <c r="J4141" s="321">
        <f t="shared" si="1540"/>
        <v>2.1851851851851851</v>
      </c>
      <c r="K4141" s="321">
        <f t="shared" si="1540"/>
        <v>1.6176470588235294</v>
      </c>
      <c r="L4141" s="321">
        <f t="shared" si="1540"/>
        <v>1.8387096774193548</v>
      </c>
      <c r="M4141" s="321">
        <f t="shared" si="1540"/>
        <v>1.2954545454545454</v>
      </c>
      <c r="N4141" s="321">
        <f t="shared" si="1540"/>
        <v>1.1666666666666667</v>
      </c>
      <c r="O4141" s="321">
        <f t="shared" si="1540"/>
        <v>0.98305084745762705</v>
      </c>
      <c r="P4141" s="321">
        <f t="shared" si="1540"/>
        <v>0.8571428571428571</v>
      </c>
      <c r="Q4141" s="321">
        <f t="shared" si="1540"/>
        <v>0.96721311475409844</v>
      </c>
      <c r="R4141" s="321">
        <f t="shared" si="1540"/>
        <v>1</v>
      </c>
      <c r="S4141" s="321">
        <f t="shared" si="1540"/>
        <v>0.8472222222222221</v>
      </c>
      <c r="T4141" s="321">
        <f t="shared" si="1540"/>
        <v>0.78666666666666674</v>
      </c>
      <c r="U4141" s="321">
        <f t="shared" si="1540"/>
        <v>0.82857142857142851</v>
      </c>
      <c r="V4141" s="321">
        <f t="shared" si="1540"/>
        <v>1.1800000000000002</v>
      </c>
      <c r="W4141" s="321">
        <f t="shared" si="1540"/>
        <v>1.1764705882352942</v>
      </c>
      <c r="X4141" s="321">
        <f t="shared" si="1540"/>
        <v>1.0909090909090908</v>
      </c>
      <c r="Y4141" s="321">
        <f>Y4139/Y4138</f>
        <v>1.3953488372093024</v>
      </c>
      <c r="Z4141" s="321">
        <f t="shared" si="1540"/>
        <v>1.8064516129032255</v>
      </c>
      <c r="AA4141" s="321">
        <f t="shared" si="1540"/>
        <v>1.7499999999999998</v>
      </c>
      <c r="AB4141" s="809">
        <f t="shared" si="1540"/>
        <v>1.6451612903225805</v>
      </c>
      <c r="AC4141" s="457">
        <f>MAX(E4141:AB4141)</f>
        <v>2.1923076923076925</v>
      </c>
      <c r="AD4141" s="73"/>
      <c r="AE4141" s="155"/>
      <c r="AF4141" s="74"/>
      <c r="AJ4141" s="1"/>
      <c r="AK4141" s="15"/>
      <c r="AL4141" s="15"/>
      <c r="AM4141" s="15"/>
    </row>
    <row r="4142" spans="1:42" x14ac:dyDescent="0.25">
      <c r="A4142" s="2049"/>
      <c r="B4142" s="2052"/>
      <c r="C4142" s="360" t="s">
        <v>117</v>
      </c>
      <c r="D4142" s="122"/>
      <c r="E4142" s="138"/>
      <c r="F4142" s="136"/>
      <c r="G4142" s="136"/>
      <c r="H4142" s="91"/>
      <c r="I4142" s="91"/>
      <c r="J4142" s="91"/>
      <c r="K4142" s="91"/>
      <c r="L4142" s="91"/>
      <c r="M4142" s="91"/>
      <c r="N4142" s="91"/>
      <c r="O4142" s="91"/>
      <c r="P4142" s="91"/>
      <c r="Q4142" s="91"/>
      <c r="R4142" s="91"/>
      <c r="S4142" s="91"/>
      <c r="T4142" s="91"/>
      <c r="U4142" s="91"/>
      <c r="V4142" s="91"/>
      <c r="W4142" s="91"/>
      <c r="X4142" s="91"/>
      <c r="Y4142" s="91"/>
      <c r="Z4142" s="91"/>
      <c r="AA4142" s="136"/>
      <c r="AB4142" s="477"/>
      <c r="AC4142" s="122"/>
      <c r="AD4142" s="73"/>
      <c r="AE4142" s="155"/>
      <c r="AF4142" s="74"/>
      <c r="AJ4142" s="1"/>
      <c r="AK4142" s="15"/>
      <c r="AL4142" s="15"/>
      <c r="AM4142" s="15"/>
    </row>
    <row r="4143" spans="1:42" s="183" customFormat="1" x14ac:dyDescent="0.25">
      <c r="A4143" s="2059"/>
      <c r="B4143" s="2062"/>
      <c r="C4143" s="124" t="s">
        <v>118</v>
      </c>
      <c r="D4143" s="108"/>
      <c r="E4143" s="313"/>
      <c r="F4143" s="314"/>
      <c r="G4143" s="314"/>
      <c r="H4143" s="155"/>
      <c r="I4143" s="155"/>
      <c r="J4143" s="155"/>
      <c r="K4143" s="155"/>
      <c r="L4143" s="155"/>
      <c r="M4143" s="155"/>
      <c r="N4143" s="155"/>
      <c r="O4143" s="155"/>
      <c r="P4143" s="155"/>
      <c r="Q4143" s="155"/>
      <c r="R4143" s="155"/>
      <c r="S4143" s="155"/>
      <c r="T4143" s="155"/>
      <c r="U4143" s="155"/>
      <c r="V4143" s="155"/>
      <c r="W4143" s="155"/>
      <c r="X4143" s="155"/>
      <c r="Y4143" s="155"/>
      <c r="Z4143" s="314"/>
      <c r="AA4143" s="314"/>
      <c r="AB4143" s="870"/>
      <c r="AC4143" s="108"/>
      <c r="AD4143" s="73"/>
      <c r="AE4143" s="155"/>
      <c r="AF4143" s="74"/>
      <c r="AH4143" s="784"/>
      <c r="AI4143" s="785"/>
      <c r="AJ4143" s="785"/>
      <c r="AK4143" s="785"/>
      <c r="AL4143" s="786"/>
      <c r="AM4143" s="786"/>
      <c r="AN4143" s="191"/>
      <c r="AO4143" s="191"/>
      <c r="AP4143" s="191"/>
    </row>
    <row r="4144" spans="1:42" ht="16.5" thickBot="1" x14ac:dyDescent="0.3">
      <c r="A4144" s="3537" t="s">
        <v>43</v>
      </c>
      <c r="B4144" s="3538"/>
      <c r="C4144" s="3539"/>
      <c r="D4144" s="114"/>
      <c r="E4144" s="535">
        <f t="shared" ref="E4144:AB4144" si="1541">SQRT(E4138*E4138+E4139*E4139)/E3946/1.73</f>
        <v>0.69365730420951399</v>
      </c>
      <c r="F4144" s="536">
        <f t="shared" si="1541"/>
        <v>0.70517310992593896</v>
      </c>
      <c r="G4144" s="536">
        <f t="shared" si="1541"/>
        <v>0.70386334373355741</v>
      </c>
      <c r="H4144" s="464">
        <f t="shared" si="1541"/>
        <v>0.7254448495660083</v>
      </c>
      <c r="I4144" s="464">
        <f t="shared" si="1541"/>
        <v>0.7254448495660083</v>
      </c>
      <c r="J4144" s="464">
        <f t="shared" si="1541"/>
        <v>0.73038945905672092</v>
      </c>
      <c r="K4144" s="464">
        <f t="shared" si="1541"/>
        <v>0.73358390172059029</v>
      </c>
      <c r="L4144" s="464">
        <f t="shared" si="1541"/>
        <v>0.72896984883503646</v>
      </c>
      <c r="M4144" s="464">
        <f t="shared" si="1541"/>
        <v>0.81293966886717361</v>
      </c>
      <c r="N4144" s="464">
        <f t="shared" si="1541"/>
        <v>0.83350403899155379</v>
      </c>
      <c r="O4144" s="464">
        <f t="shared" si="1541"/>
        <v>0.93405115570235986</v>
      </c>
      <c r="P4144" s="464">
        <f t="shared" si="1541"/>
        <v>1.0337956254708529</v>
      </c>
      <c r="Q4144" s="464">
        <f t="shared" si="1541"/>
        <v>0.95623159739386909</v>
      </c>
      <c r="R4144" s="464">
        <f t="shared" si="1541"/>
        <v>0.93288984000640207</v>
      </c>
      <c r="S4144" s="464">
        <f t="shared" si="1541"/>
        <v>1.0591650210080097</v>
      </c>
      <c r="T4144" s="464">
        <f t="shared" si="1541"/>
        <v>1.0689761561217721</v>
      </c>
      <c r="U4144" s="464">
        <f t="shared" si="1541"/>
        <v>1.0173695272080094</v>
      </c>
      <c r="V4144" s="464">
        <f t="shared" si="1541"/>
        <v>0.86550677586401614</v>
      </c>
      <c r="W4144" s="464">
        <f t="shared" si="1541"/>
        <v>0.87872908798223637</v>
      </c>
      <c r="X4144" s="464">
        <f t="shared" si="1541"/>
        <v>0.90478104691527939</v>
      </c>
      <c r="Y4144" s="464">
        <f>SQRT(Y4138*Y4138+Y4139*Y4139)/Y3946/1.73</f>
        <v>0.82055738256827815</v>
      </c>
      <c r="Z4144" s="536">
        <f t="shared" si="1541"/>
        <v>0.70675712079347042</v>
      </c>
      <c r="AA4144" s="536">
        <f t="shared" si="1541"/>
        <v>0.70945988116342162</v>
      </c>
      <c r="AB4144" s="537">
        <f t="shared" si="1541"/>
        <v>0.66728338508633722</v>
      </c>
      <c r="AC4144" s="109">
        <f>AVERAGE(E4144:AB4144)</f>
        <v>0.83118849907318382</v>
      </c>
      <c r="AD4144" s="78" t="e">
        <f>(AC4140-AC4144)/AC4140</f>
        <v>#DIV/0!</v>
      </c>
      <c r="AE4144" s="79"/>
      <c r="AF4144" s="80"/>
      <c r="AJ4144" s="2"/>
      <c r="AK4144" s="14"/>
      <c r="AL4144" s="15"/>
      <c r="AM4144" s="14"/>
    </row>
    <row r="4145" spans="1:42" x14ac:dyDescent="0.25">
      <c r="A4145" s="3677" t="s">
        <v>723</v>
      </c>
      <c r="B4145" s="3559" t="s">
        <v>694</v>
      </c>
      <c r="C4145" s="125" t="s">
        <v>14</v>
      </c>
      <c r="D4145" s="113" t="s">
        <v>941</v>
      </c>
      <c r="E4145" s="70">
        <v>107.6</v>
      </c>
      <c r="F4145" s="71">
        <v>103.6</v>
      </c>
      <c r="G4145" s="71">
        <v>86.4</v>
      </c>
      <c r="H4145" s="71">
        <v>92</v>
      </c>
      <c r="I4145" s="71">
        <v>91.2</v>
      </c>
      <c r="J4145" s="71">
        <v>105.6</v>
      </c>
      <c r="K4145" s="71">
        <v>108.4</v>
      </c>
      <c r="L4145" s="71">
        <v>177.2</v>
      </c>
      <c r="M4145" s="71">
        <v>250.4</v>
      </c>
      <c r="N4145" s="71">
        <v>284.39999999999998</v>
      </c>
      <c r="O4145" s="71">
        <v>296.8</v>
      </c>
      <c r="P4145" s="71">
        <v>308</v>
      </c>
      <c r="Q4145" s="71">
        <v>320.8</v>
      </c>
      <c r="R4145" s="71">
        <v>300.8</v>
      </c>
      <c r="S4145" s="71">
        <v>303.60000000000002</v>
      </c>
      <c r="T4145" s="71">
        <v>311.2</v>
      </c>
      <c r="U4145" s="71">
        <v>295.2</v>
      </c>
      <c r="V4145" s="71">
        <v>278.39999999999998</v>
      </c>
      <c r="W4145" s="71">
        <v>258.39999999999998</v>
      </c>
      <c r="X4145" s="71">
        <v>272</v>
      </c>
      <c r="Y4145" s="71">
        <v>231.2</v>
      </c>
      <c r="Z4145" s="71">
        <v>201.6</v>
      </c>
      <c r="AA4145" s="71">
        <v>182</v>
      </c>
      <c r="AB4145" s="396">
        <v>144</v>
      </c>
      <c r="AC4145" s="134">
        <f>SUM(E4145:AB4145)</f>
        <v>5110.8</v>
      </c>
      <c r="AD4145" s="70"/>
      <c r="AE4145" s="71">
        <v>100</v>
      </c>
      <c r="AF4145" s="72">
        <v>40</v>
      </c>
      <c r="AJ4145" s="1186"/>
      <c r="AK4145" s="434"/>
      <c r="AL4145" s="433"/>
      <c r="AM4145" s="15"/>
    </row>
    <row r="4146" spans="1:42" x14ac:dyDescent="0.25">
      <c r="A4146" s="3678"/>
      <c r="B4146" s="3560"/>
      <c r="C4146" s="123" t="s">
        <v>15</v>
      </c>
      <c r="D4146" s="108" t="s">
        <v>941</v>
      </c>
      <c r="E4146" s="395">
        <v>16.399999999999999</v>
      </c>
      <c r="F4146" s="311">
        <v>16</v>
      </c>
      <c r="G4146" s="311">
        <v>12</v>
      </c>
      <c r="H4146" s="311">
        <v>16</v>
      </c>
      <c r="I4146" s="311">
        <v>16.399999999999999</v>
      </c>
      <c r="J4146" s="311">
        <v>17.600000000000001</v>
      </c>
      <c r="K4146" s="311">
        <v>16.8</v>
      </c>
      <c r="L4146" s="311">
        <v>41.2</v>
      </c>
      <c r="M4146" s="311">
        <v>76</v>
      </c>
      <c r="N4146" s="311">
        <v>87.6</v>
      </c>
      <c r="O4146" s="311">
        <v>76</v>
      </c>
      <c r="P4146" s="311">
        <v>83.6</v>
      </c>
      <c r="Q4146" s="311">
        <v>88.4</v>
      </c>
      <c r="R4146" s="311">
        <v>94</v>
      </c>
      <c r="S4146" s="311">
        <v>106.4</v>
      </c>
      <c r="T4146" s="311">
        <v>87.2</v>
      </c>
      <c r="U4146" s="311">
        <v>61.6</v>
      </c>
      <c r="V4146" s="311">
        <v>54.4</v>
      </c>
      <c r="W4146" s="311">
        <v>49.2</v>
      </c>
      <c r="X4146" s="311">
        <v>96.4</v>
      </c>
      <c r="Y4146" s="311">
        <v>90</v>
      </c>
      <c r="Z4146" s="311">
        <v>84.4</v>
      </c>
      <c r="AA4146" s="311">
        <v>85.2</v>
      </c>
      <c r="AB4146" s="397">
        <v>49.2</v>
      </c>
      <c r="AC4146" s="107">
        <f>SUM(E4146:AB4146)</f>
        <v>1422.0000000000002</v>
      </c>
      <c r="AD4146" s="73"/>
      <c r="AE4146" s="155"/>
      <c r="AF4146" s="74"/>
      <c r="AJ4146" s="1"/>
      <c r="AK4146" s="15"/>
      <c r="AL4146" s="15"/>
      <c r="AM4146" s="15"/>
    </row>
    <row r="4147" spans="1:42" x14ac:dyDescent="0.25">
      <c r="A4147" s="3678"/>
      <c r="B4147" s="3560"/>
      <c r="C4147" s="123" t="s">
        <v>16</v>
      </c>
      <c r="D4147" s="108" t="s">
        <v>55</v>
      </c>
      <c r="E4147" s="2551">
        <v>5</v>
      </c>
      <c r="F4147" s="1727">
        <v>5</v>
      </c>
      <c r="G4147" s="1727">
        <v>4</v>
      </c>
      <c r="H4147" s="1727">
        <v>5</v>
      </c>
      <c r="I4147" s="1727">
        <v>6</v>
      </c>
      <c r="J4147" s="1727">
        <v>6</v>
      </c>
      <c r="K4147" s="1727">
        <v>6</v>
      </c>
      <c r="L4147" s="1727">
        <v>14</v>
      </c>
      <c r="M4147" s="1727">
        <v>15</v>
      </c>
      <c r="N4147" s="1727">
        <v>17</v>
      </c>
      <c r="O4147" s="1727">
        <v>17</v>
      </c>
      <c r="P4147" s="1727">
        <v>18</v>
      </c>
      <c r="Q4147" s="1727">
        <v>18</v>
      </c>
      <c r="R4147" s="1727">
        <v>16</v>
      </c>
      <c r="S4147" s="1727">
        <v>18</v>
      </c>
      <c r="T4147" s="1727">
        <v>17</v>
      </c>
      <c r="U4147" s="1727">
        <v>17</v>
      </c>
      <c r="V4147" s="1727">
        <v>16</v>
      </c>
      <c r="W4147" s="1727">
        <v>13</v>
      </c>
      <c r="X4147" s="1727">
        <v>15</v>
      </c>
      <c r="Y4147" s="1727">
        <v>15</v>
      </c>
      <c r="Z4147" s="1727">
        <v>11</v>
      </c>
      <c r="AA4147" s="1727">
        <v>10</v>
      </c>
      <c r="AB4147" s="2024">
        <v>9</v>
      </c>
      <c r="AC4147" s="107">
        <f>AVERAGE(E4147:AB4147)</f>
        <v>12.208333333333334</v>
      </c>
      <c r="AD4147" s="76"/>
      <c r="AE4147" s="76"/>
      <c r="AF4147" s="77"/>
      <c r="AJ4147" s="1"/>
      <c r="AK4147" s="15"/>
      <c r="AL4147" s="15"/>
      <c r="AM4147" s="15"/>
    </row>
    <row r="4148" spans="1:42" x14ac:dyDescent="0.25">
      <c r="A4148" s="3669"/>
      <c r="B4148" s="3504"/>
      <c r="C4148" s="123" t="s">
        <v>18</v>
      </c>
      <c r="D4148" s="108"/>
      <c r="E4148" s="503">
        <f t="shared" ref="E4148:AB4148" si="1542">E4146/E4145</f>
        <v>0.15241635687732341</v>
      </c>
      <c r="F4148" s="317">
        <f t="shared" si="1542"/>
        <v>0.15444015444015444</v>
      </c>
      <c r="G4148" s="317">
        <f t="shared" si="1542"/>
        <v>0.13888888888888887</v>
      </c>
      <c r="H4148" s="317">
        <f t="shared" si="1542"/>
        <v>0.17391304347826086</v>
      </c>
      <c r="I4148" s="317">
        <f t="shared" si="1542"/>
        <v>0.17982456140350875</v>
      </c>
      <c r="J4148" s="317">
        <f t="shared" si="1542"/>
        <v>0.16666666666666669</v>
      </c>
      <c r="K4148" s="317">
        <f t="shared" si="1542"/>
        <v>0.15498154981549817</v>
      </c>
      <c r="L4148" s="317">
        <f t="shared" si="1542"/>
        <v>0.23250564334085783</v>
      </c>
      <c r="M4148" s="317">
        <f t="shared" si="1542"/>
        <v>0.30351437699680511</v>
      </c>
      <c r="N4148" s="317">
        <f t="shared" si="1542"/>
        <v>0.30801687763713081</v>
      </c>
      <c r="O4148" s="317">
        <f t="shared" si="1542"/>
        <v>0.25606469002695414</v>
      </c>
      <c r="P4148" s="317">
        <f t="shared" si="1542"/>
        <v>0.27142857142857141</v>
      </c>
      <c r="Q4148" s="317">
        <f t="shared" si="1542"/>
        <v>0.27556109725685785</v>
      </c>
      <c r="R4148" s="317">
        <f t="shared" si="1542"/>
        <v>0.3125</v>
      </c>
      <c r="S4148" s="317">
        <f t="shared" si="1542"/>
        <v>0.35046113306982873</v>
      </c>
      <c r="T4148" s="317">
        <f t="shared" si="1542"/>
        <v>0.28020565552699228</v>
      </c>
      <c r="U4148" s="317">
        <f t="shared" si="1542"/>
        <v>0.20867208672086723</v>
      </c>
      <c r="V4148" s="317">
        <f t="shared" si="1542"/>
        <v>0.19540229885057472</v>
      </c>
      <c r="W4148" s="317">
        <f>W4146/W4145</f>
        <v>0.19040247678018579</v>
      </c>
      <c r="X4148" s="317">
        <f t="shared" si="1542"/>
        <v>0.35441176470588237</v>
      </c>
      <c r="Y4148" s="317">
        <f>Y4146/Y4145</f>
        <v>0.38927335640138411</v>
      </c>
      <c r="Z4148" s="317">
        <f t="shared" si="1542"/>
        <v>0.41865079365079372</v>
      </c>
      <c r="AA4148" s="317">
        <f t="shared" si="1542"/>
        <v>0.46813186813186813</v>
      </c>
      <c r="AB4148" s="339">
        <f t="shared" si="1542"/>
        <v>0.34166666666666667</v>
      </c>
      <c r="AC4148" s="436">
        <f>MAX(E4148:AB4148)</f>
        <v>0.46813186813186813</v>
      </c>
      <c r="AD4148" s="73"/>
      <c r="AE4148" s="155"/>
      <c r="AF4148" s="74"/>
      <c r="AJ4148" s="1"/>
      <c r="AK4148" s="15"/>
      <c r="AL4148" s="15"/>
      <c r="AM4148" s="15"/>
    </row>
    <row r="4149" spans="1:42" x14ac:dyDescent="0.25">
      <c r="A4149" s="2059"/>
      <c r="B4149" s="2062"/>
      <c r="C4149" s="124" t="s">
        <v>117</v>
      </c>
      <c r="D4149" s="108"/>
      <c r="E4149" s="502"/>
      <c r="F4149" s="314"/>
      <c r="G4149" s="314"/>
      <c r="H4149" s="155"/>
      <c r="I4149" s="155"/>
      <c r="J4149" s="155"/>
      <c r="K4149" s="155"/>
      <c r="L4149" s="155"/>
      <c r="M4149" s="155"/>
      <c r="N4149" s="155"/>
      <c r="O4149" s="155"/>
      <c r="P4149" s="155"/>
      <c r="Q4149" s="155"/>
      <c r="R4149" s="155"/>
      <c r="S4149" s="155"/>
      <c r="T4149" s="155"/>
      <c r="U4149" s="155"/>
      <c r="V4149" s="155"/>
      <c r="W4149" s="155"/>
      <c r="X4149" s="155"/>
      <c r="Y4149" s="155"/>
      <c r="Z4149" s="314"/>
      <c r="AA4149" s="314"/>
      <c r="AB4149" s="870"/>
      <c r="AC4149" s="108"/>
      <c r="AD4149" s="73"/>
      <c r="AE4149" s="155"/>
      <c r="AF4149" s="74"/>
      <c r="AJ4149" s="1"/>
      <c r="AK4149" s="15"/>
      <c r="AL4149" s="15"/>
      <c r="AM4149" s="15"/>
    </row>
    <row r="4150" spans="1:42" s="183" customFormat="1" x14ac:dyDescent="0.25">
      <c r="A4150" s="2059"/>
      <c r="B4150" s="2062"/>
      <c r="C4150" s="124" t="s">
        <v>118</v>
      </c>
      <c r="D4150" s="108"/>
      <c r="E4150" s="502"/>
      <c r="F4150" s="155"/>
      <c r="G4150" s="314"/>
      <c r="H4150" s="155"/>
      <c r="I4150" s="155"/>
      <c r="J4150" s="155"/>
      <c r="K4150" s="155"/>
      <c r="L4150" s="155"/>
      <c r="M4150" s="155"/>
      <c r="N4150" s="155"/>
      <c r="O4150" s="155"/>
      <c r="P4150" s="155"/>
      <c r="Q4150" s="155"/>
      <c r="R4150" s="155"/>
      <c r="S4150" s="155"/>
      <c r="T4150" s="155"/>
      <c r="U4150" s="155"/>
      <c r="V4150" s="155"/>
      <c r="W4150" s="155"/>
      <c r="X4150" s="155"/>
      <c r="Y4150" s="155"/>
      <c r="Z4150" s="314"/>
      <c r="AA4150" s="314"/>
      <c r="AB4150" s="870"/>
      <c r="AC4150" s="108"/>
      <c r="AD4150" s="73"/>
      <c r="AE4150" s="155"/>
      <c r="AF4150" s="74"/>
      <c r="AH4150" s="784"/>
      <c r="AI4150" s="785"/>
      <c r="AJ4150" s="785"/>
      <c r="AK4150" s="785"/>
      <c r="AL4150" s="786"/>
      <c r="AM4150" s="786"/>
      <c r="AN4150" s="191"/>
      <c r="AO4150" s="191"/>
      <c r="AP4150" s="191"/>
    </row>
    <row r="4151" spans="1:42" ht="16.5" thickBot="1" x14ac:dyDescent="0.3">
      <c r="A4151" s="3537" t="s">
        <v>43</v>
      </c>
      <c r="B4151" s="3538"/>
      <c r="C4151" s="3539"/>
      <c r="D4151" s="114"/>
      <c r="E4151" s="461">
        <f t="shared" ref="E4151:AB4151" si="1543">SQRT(E4145*E4145+E4146*E4146)/E3946/1.73</f>
        <v>6.1141710456738796</v>
      </c>
      <c r="F4151" s="181">
        <f t="shared" si="1543"/>
        <v>5.8601894248626234</v>
      </c>
      <c r="G4151" s="181">
        <f t="shared" si="1543"/>
        <v>4.9000574584367786</v>
      </c>
      <c r="H4151" s="79">
        <f t="shared" si="1543"/>
        <v>5.2202535883671928</v>
      </c>
      <c r="I4151" s="79">
        <f t="shared" si="1543"/>
        <v>5.1801092148328118</v>
      </c>
      <c r="J4151" s="79">
        <f t="shared" si="1543"/>
        <v>6.0255540033685104</v>
      </c>
      <c r="K4151" s="79">
        <f t="shared" si="1543"/>
        <v>6.2224735896912842</v>
      </c>
      <c r="L4151" s="79">
        <f t="shared" si="1543"/>
        <v>10.219618272242053</v>
      </c>
      <c r="M4151" s="79">
        <f t="shared" si="1543"/>
        <v>14.771467362705113</v>
      </c>
      <c r="N4151" s="79">
        <f t="shared" si="1543"/>
        <v>16.814734150205481</v>
      </c>
      <c r="O4151" s="79">
        <f t="shared" si="1543"/>
        <v>17.294525501863546</v>
      </c>
      <c r="P4151" s="79">
        <f t="shared" si="1543"/>
        <v>17.892954557945266</v>
      </c>
      <c r="Q4151" s="79">
        <f t="shared" si="1543"/>
        <v>18.747082692301515</v>
      </c>
      <c r="R4151" s="79">
        <f t="shared" si="1543"/>
        <v>17.617503535722765</v>
      </c>
      <c r="S4151" s="79">
        <f t="shared" si="1543"/>
        <v>18.05402712397294</v>
      </c>
      <c r="T4151" s="79">
        <f t="shared" si="1543"/>
        <v>18.102015185542712</v>
      </c>
      <c r="U4151" s="79">
        <f t="shared" si="1543"/>
        <v>16.874282652281604</v>
      </c>
      <c r="V4151" s="79">
        <f t="shared" si="1543"/>
        <v>15.873020089413961</v>
      </c>
      <c r="W4151" s="79">
        <f t="shared" si="1543"/>
        <v>14.676401116859846</v>
      </c>
      <c r="X4151" s="79">
        <f t="shared" si="1543"/>
        <v>16.039210571285743</v>
      </c>
      <c r="Y4151" s="79">
        <f>SQRT(Y4145*Y4145+Y4146*Y4146)/Y3946/1.73</f>
        <v>13.789442941083518</v>
      </c>
      <c r="Z4151" s="181">
        <f t="shared" si="1543"/>
        <v>12.066082451255692</v>
      </c>
      <c r="AA4151" s="181">
        <f t="shared" si="1543"/>
        <v>11.052249628309196</v>
      </c>
      <c r="AB4151" s="398">
        <f t="shared" si="1543"/>
        <v>8.5068961313316898</v>
      </c>
      <c r="AC4151" s="109">
        <f>AVERAGE(E4151:AB4151)</f>
        <v>12.41309676206482</v>
      </c>
      <c r="AD4151" s="78">
        <f>(AC4147-AC4151)/AC4147</f>
        <v>-1.6772431022374253E-2</v>
      </c>
      <c r="AE4151" s="79"/>
      <c r="AF4151" s="80"/>
      <c r="AJ4151" s="2"/>
      <c r="AK4151" s="14"/>
      <c r="AL4151" s="15"/>
      <c r="AM4151" s="14"/>
    </row>
    <row r="4152" spans="1:42" x14ac:dyDescent="0.25">
      <c r="A4152" s="3677" t="s">
        <v>724</v>
      </c>
      <c r="B4152" s="3559" t="s">
        <v>705</v>
      </c>
      <c r="C4152" s="121" t="s">
        <v>14</v>
      </c>
      <c r="D4152" s="113" t="s">
        <v>941</v>
      </c>
      <c r="E4152" s="309">
        <v>279</v>
      </c>
      <c r="F4152" s="71">
        <v>240.6</v>
      </c>
      <c r="G4152" s="71">
        <v>234</v>
      </c>
      <c r="H4152" s="71">
        <v>245.4</v>
      </c>
      <c r="I4152" s="71">
        <v>251.4</v>
      </c>
      <c r="J4152" s="71">
        <v>264</v>
      </c>
      <c r="K4152" s="71">
        <v>322.2</v>
      </c>
      <c r="L4152" s="71">
        <v>384</v>
      </c>
      <c r="M4152" s="71">
        <v>405.6</v>
      </c>
      <c r="N4152" s="71">
        <v>431.4</v>
      </c>
      <c r="O4152" s="71">
        <v>430.2</v>
      </c>
      <c r="P4152" s="71">
        <v>420</v>
      </c>
      <c r="Q4152" s="71">
        <v>406.2</v>
      </c>
      <c r="R4152" s="71">
        <v>401.4</v>
      </c>
      <c r="S4152" s="71">
        <v>389.4</v>
      </c>
      <c r="T4152" s="71">
        <v>382.8</v>
      </c>
      <c r="U4152" s="71">
        <v>409.2</v>
      </c>
      <c r="V4152" s="71">
        <v>400.8</v>
      </c>
      <c r="W4152" s="71">
        <v>439.2</v>
      </c>
      <c r="X4152" s="71">
        <v>436.2</v>
      </c>
      <c r="Y4152" s="71">
        <v>459</v>
      </c>
      <c r="Z4152" s="71">
        <v>435</v>
      </c>
      <c r="AA4152" s="71">
        <v>373.2</v>
      </c>
      <c r="AB4152" s="396">
        <v>328.8</v>
      </c>
      <c r="AC4152" s="106">
        <f>SUM(E4152:AB4152)</f>
        <v>8768.9999999999982</v>
      </c>
      <c r="AD4152" s="70"/>
      <c r="AE4152" s="71">
        <v>100</v>
      </c>
      <c r="AF4152" s="72">
        <v>60</v>
      </c>
      <c r="AJ4152" s="1186"/>
      <c r="AK4152" s="434"/>
      <c r="AL4152" s="433"/>
      <c r="AM4152" s="15"/>
    </row>
    <row r="4153" spans="1:42" x14ac:dyDescent="0.25">
      <c r="A4153" s="3678"/>
      <c r="B4153" s="3560"/>
      <c r="C4153" s="123" t="s">
        <v>15</v>
      </c>
      <c r="D4153" s="108" t="s">
        <v>941</v>
      </c>
      <c r="E4153" s="310">
        <v>79.8</v>
      </c>
      <c r="F4153" s="311">
        <v>75.599999999999994</v>
      </c>
      <c r="G4153" s="311">
        <v>76.8</v>
      </c>
      <c r="H4153" s="311">
        <v>77.400000000000006</v>
      </c>
      <c r="I4153" s="311">
        <v>76.8</v>
      </c>
      <c r="J4153" s="311">
        <v>77.400000000000006</v>
      </c>
      <c r="K4153" s="311">
        <v>81.599999999999994</v>
      </c>
      <c r="L4153" s="311">
        <v>87</v>
      </c>
      <c r="M4153" s="311">
        <v>85.8</v>
      </c>
      <c r="N4153" s="311">
        <v>88.2</v>
      </c>
      <c r="O4153" s="311">
        <v>87</v>
      </c>
      <c r="P4153" s="311">
        <v>93.6</v>
      </c>
      <c r="Q4153" s="311">
        <v>90</v>
      </c>
      <c r="R4153" s="311">
        <v>85.8</v>
      </c>
      <c r="S4153" s="311">
        <v>87.6</v>
      </c>
      <c r="T4153" s="311">
        <v>88.8</v>
      </c>
      <c r="U4153" s="311">
        <v>93</v>
      </c>
      <c r="V4153" s="311">
        <v>91.2</v>
      </c>
      <c r="W4153" s="311">
        <v>88.8</v>
      </c>
      <c r="X4153" s="311">
        <v>88.2</v>
      </c>
      <c r="Y4153" s="311">
        <v>94.2</v>
      </c>
      <c r="Z4153" s="311">
        <v>94.8</v>
      </c>
      <c r="AA4153" s="311">
        <v>87</v>
      </c>
      <c r="AB4153" s="397">
        <v>83.4</v>
      </c>
      <c r="AC4153" s="107">
        <f>SUM(E4153:AB4153)</f>
        <v>2059.7999999999997</v>
      </c>
      <c r="AD4153" s="73"/>
      <c r="AE4153" s="155"/>
      <c r="AF4153" s="74"/>
      <c r="AJ4153" s="1"/>
      <c r="AK4153" s="15"/>
      <c r="AL4153" s="15"/>
      <c r="AM4153" s="15"/>
    </row>
    <row r="4154" spans="1:42" x14ac:dyDescent="0.25">
      <c r="A4154" s="3678"/>
      <c r="B4154" s="3560"/>
      <c r="C4154" s="123" t="s">
        <v>16</v>
      </c>
      <c r="D4154" s="108" t="s">
        <v>55</v>
      </c>
      <c r="E4154" s="1479">
        <v>15</v>
      </c>
      <c r="F4154" s="1474">
        <v>13</v>
      </c>
      <c r="G4154" s="1474">
        <v>14</v>
      </c>
      <c r="H4154" s="330">
        <v>14</v>
      </c>
      <c r="I4154" s="330">
        <v>16</v>
      </c>
      <c r="J4154" s="330">
        <v>15</v>
      </c>
      <c r="K4154" s="330">
        <v>21</v>
      </c>
      <c r="L4154" s="330">
        <v>22</v>
      </c>
      <c r="M4154" s="330">
        <v>23</v>
      </c>
      <c r="N4154" s="330">
        <v>25</v>
      </c>
      <c r="O4154" s="330">
        <v>22</v>
      </c>
      <c r="P4154" s="330">
        <v>21</v>
      </c>
      <c r="Q4154" s="330">
        <v>21</v>
      </c>
      <c r="R4154" s="330">
        <v>21</v>
      </c>
      <c r="S4154" s="330">
        <v>20</v>
      </c>
      <c r="T4154" s="330">
        <v>22</v>
      </c>
      <c r="U4154" s="330">
        <v>22</v>
      </c>
      <c r="V4154" s="330">
        <v>24</v>
      </c>
      <c r="W4154" s="330">
        <v>23</v>
      </c>
      <c r="X4154" s="330">
        <v>26</v>
      </c>
      <c r="Y4154" s="330">
        <v>25</v>
      </c>
      <c r="Z4154" s="1474">
        <v>23</v>
      </c>
      <c r="AA4154" s="1474">
        <v>19</v>
      </c>
      <c r="AB4154" s="1502">
        <v>17</v>
      </c>
      <c r="AC4154" s="107">
        <f>AVERAGE(E4154:AB4154)</f>
        <v>20.166666666666668</v>
      </c>
      <c r="AD4154" s="76"/>
      <c r="AE4154" s="76"/>
      <c r="AF4154" s="77"/>
      <c r="AJ4154" s="1"/>
      <c r="AK4154" s="15"/>
      <c r="AL4154" s="15"/>
      <c r="AM4154" s="15"/>
    </row>
    <row r="4155" spans="1:42" ht="16.5" thickBot="1" x14ac:dyDescent="0.3">
      <c r="A4155" s="3682"/>
      <c r="B4155" s="3572"/>
      <c r="C4155" s="126" t="s">
        <v>18</v>
      </c>
      <c r="D4155" s="114"/>
      <c r="E4155" s="320">
        <f t="shared" ref="E4155:AB4155" si="1544">E4153/E4152</f>
        <v>0.28602150537634408</v>
      </c>
      <c r="F4155" s="321">
        <f t="shared" si="1544"/>
        <v>0.31421446384039897</v>
      </c>
      <c r="G4155" s="321">
        <f t="shared" si="1544"/>
        <v>0.3282051282051282</v>
      </c>
      <c r="H4155" s="321">
        <f t="shared" si="1544"/>
        <v>0.3154034229828851</v>
      </c>
      <c r="I4155" s="321">
        <f t="shared" si="1544"/>
        <v>0.30548926014319805</v>
      </c>
      <c r="J4155" s="321">
        <f t="shared" si="1544"/>
        <v>0.29318181818181821</v>
      </c>
      <c r="K4155" s="321">
        <f t="shared" si="1544"/>
        <v>0.2532588454376164</v>
      </c>
      <c r="L4155" s="321">
        <f t="shared" si="1544"/>
        <v>0.2265625</v>
      </c>
      <c r="M4155" s="321">
        <f t="shared" si="1544"/>
        <v>0.21153846153846151</v>
      </c>
      <c r="N4155" s="321">
        <f t="shared" si="1544"/>
        <v>0.20445062586926288</v>
      </c>
      <c r="O4155" s="321">
        <f t="shared" si="1544"/>
        <v>0.20223152022315202</v>
      </c>
      <c r="P4155" s="321">
        <f t="shared" si="1544"/>
        <v>0.22285714285714284</v>
      </c>
      <c r="Q4155" s="321">
        <f t="shared" si="1544"/>
        <v>0.22156573116691286</v>
      </c>
      <c r="R4155" s="321">
        <f t="shared" si="1544"/>
        <v>0.21375186846038866</v>
      </c>
      <c r="S4155" s="321">
        <f t="shared" si="1544"/>
        <v>0.22496147919876733</v>
      </c>
      <c r="T4155" s="321">
        <f t="shared" si="1544"/>
        <v>0.23197492163009403</v>
      </c>
      <c r="U4155" s="321">
        <f t="shared" si="1544"/>
        <v>0.22727272727272729</v>
      </c>
      <c r="V4155" s="321">
        <f t="shared" si="1544"/>
        <v>0.22754491017964071</v>
      </c>
      <c r="W4155" s="321">
        <f t="shared" si="1544"/>
        <v>0.20218579234972678</v>
      </c>
      <c r="X4155" s="321">
        <f t="shared" si="1544"/>
        <v>0.20220082530949107</v>
      </c>
      <c r="Y4155" s="321">
        <f>Y4153/Y4152</f>
        <v>0.20522875816993463</v>
      </c>
      <c r="Z4155" s="321">
        <f t="shared" si="1544"/>
        <v>0.21793103448275861</v>
      </c>
      <c r="AA4155" s="321">
        <f t="shared" si="1544"/>
        <v>0.23311897106109325</v>
      </c>
      <c r="AB4155" s="809">
        <f t="shared" si="1544"/>
        <v>0.25364963503649635</v>
      </c>
      <c r="AC4155" s="457">
        <f>MAX(E4155:AB4155)</f>
        <v>0.3282051282051282</v>
      </c>
      <c r="AD4155" s="73"/>
      <c r="AE4155" s="155"/>
      <c r="AF4155" s="74"/>
      <c r="AJ4155" s="1"/>
      <c r="AK4155" s="15"/>
      <c r="AL4155" s="15"/>
      <c r="AM4155" s="15"/>
    </row>
    <row r="4156" spans="1:42" x14ac:dyDescent="0.25">
      <c r="A4156" s="2049"/>
      <c r="B4156" s="2052"/>
      <c r="C4156" s="360" t="s">
        <v>117</v>
      </c>
      <c r="D4156" s="122"/>
      <c r="E4156" s="138"/>
      <c r="F4156" s="136"/>
      <c r="G4156" s="136"/>
      <c r="H4156" s="91"/>
      <c r="I4156" s="91"/>
      <c r="J4156" s="91"/>
      <c r="K4156" s="91"/>
      <c r="L4156" s="91"/>
      <c r="M4156" s="91"/>
      <c r="N4156" s="91"/>
      <c r="O4156" s="91"/>
      <c r="P4156" s="91"/>
      <c r="Q4156" s="91"/>
      <c r="R4156" s="91"/>
      <c r="S4156" s="91"/>
      <c r="T4156" s="91"/>
      <c r="U4156" s="91"/>
      <c r="V4156" s="91"/>
      <c r="W4156" s="91"/>
      <c r="X4156" s="91"/>
      <c r="Y4156" s="91"/>
      <c r="Z4156" s="136"/>
      <c r="AA4156" s="136"/>
      <c r="AB4156" s="477"/>
      <c r="AC4156" s="122"/>
      <c r="AD4156" s="73"/>
      <c r="AE4156" s="155"/>
      <c r="AF4156" s="74"/>
      <c r="AJ4156" s="1"/>
      <c r="AK4156" s="15"/>
      <c r="AL4156" s="15"/>
      <c r="AM4156" s="15"/>
    </row>
    <row r="4157" spans="1:42" s="183" customFormat="1" x14ac:dyDescent="0.25">
      <c r="A4157" s="2059"/>
      <c r="B4157" s="2062"/>
      <c r="C4157" s="124" t="s">
        <v>118</v>
      </c>
      <c r="D4157" s="108"/>
      <c r="E4157" s="313"/>
      <c r="F4157" s="314"/>
      <c r="G4157" s="314"/>
      <c r="H4157" s="155"/>
      <c r="I4157" s="155"/>
      <c r="J4157" s="155"/>
      <c r="K4157" s="155"/>
      <c r="L4157" s="155"/>
      <c r="M4157" s="155"/>
      <c r="N4157" s="155"/>
      <c r="O4157" s="155"/>
      <c r="P4157" s="155"/>
      <c r="Q4157" s="155"/>
      <c r="R4157" s="155"/>
      <c r="S4157" s="155"/>
      <c r="T4157" s="155"/>
      <c r="U4157" s="155"/>
      <c r="V4157" s="155"/>
      <c r="W4157" s="155"/>
      <c r="X4157" s="155"/>
      <c r="Y4157" s="155"/>
      <c r="Z4157" s="314"/>
      <c r="AA4157" s="314"/>
      <c r="AB4157" s="870"/>
      <c r="AC4157" s="108"/>
      <c r="AD4157" s="73"/>
      <c r="AE4157" s="155"/>
      <c r="AF4157" s="74"/>
      <c r="AH4157" s="784"/>
      <c r="AI4157" s="785"/>
      <c r="AJ4157" s="785"/>
      <c r="AK4157" s="785"/>
      <c r="AL4157" s="786"/>
      <c r="AM4157" s="786"/>
      <c r="AN4157" s="191"/>
      <c r="AO4157" s="191"/>
      <c r="AP4157" s="191"/>
    </row>
    <row r="4158" spans="1:42" ht="16.5" thickBot="1" x14ac:dyDescent="0.3">
      <c r="A4158" s="3537" t="s">
        <v>43</v>
      </c>
      <c r="B4158" s="3538"/>
      <c r="C4158" s="3539"/>
      <c r="D4158" s="114"/>
      <c r="E4158" s="180">
        <f t="shared" ref="E4158:AB4158" si="1545">SQRT(E4152*E4152+E4153*E4153)/E3946/1.73</f>
        <v>16.301136357850183</v>
      </c>
      <c r="F4158" s="181">
        <f t="shared" si="1545"/>
        <v>14.098555446063473</v>
      </c>
      <c r="G4158" s="181">
        <f t="shared" si="1545"/>
        <v>13.834679571658475</v>
      </c>
      <c r="H4158" s="79">
        <f t="shared" si="1545"/>
        <v>14.384721199480239</v>
      </c>
      <c r="I4158" s="79">
        <f t="shared" si="1545"/>
        <v>14.69511571759884</v>
      </c>
      <c r="J4158" s="79">
        <f t="shared" si="1545"/>
        <v>15.484365371531739</v>
      </c>
      <c r="K4158" s="79">
        <f t="shared" si="1545"/>
        <v>18.854049449142433</v>
      </c>
      <c r="L4158" s="79">
        <f t="shared" si="1545"/>
        <v>22.117670922001867</v>
      </c>
      <c r="M4158" s="79">
        <f t="shared" si="1545"/>
        <v>23.402258325994136</v>
      </c>
      <c r="N4158" s="79">
        <f t="shared" si="1545"/>
        <v>24.880012410459141</v>
      </c>
      <c r="O4158" s="79">
        <f t="shared" si="1545"/>
        <v>24.775837695126185</v>
      </c>
      <c r="P4158" s="79">
        <f t="shared" si="1545"/>
        <v>24.12514562267495</v>
      </c>
      <c r="Q4158" s="79">
        <f t="shared" si="1545"/>
        <v>23.43975743323233</v>
      </c>
      <c r="R4158" s="79">
        <f t="shared" si="1545"/>
        <v>22.946273985217111</v>
      </c>
      <c r="S4158" s="79">
        <f t="shared" si="1545"/>
        <v>22.399220359467609</v>
      </c>
      <c r="T4158" s="79">
        <f t="shared" si="1545"/>
        <v>22.010391811280424</v>
      </c>
      <c r="U4158" s="79">
        <f t="shared" si="1545"/>
        <v>23.481476994647128</v>
      </c>
      <c r="V4158" s="79">
        <f t="shared" si="1545"/>
        <v>23.000806171699058</v>
      </c>
      <c r="W4158" s="79">
        <f t="shared" si="1545"/>
        <v>25.000956010415855</v>
      </c>
      <c r="X4158" s="79">
        <f t="shared" si="1545"/>
        <v>24.734755973383695</v>
      </c>
      <c r="Y4158" s="79">
        <f>SQRT(Y4152*Y4152+Y4153*Y4153)/Y3946/1.73</f>
        <v>26.043051362510482</v>
      </c>
      <c r="Z4158" s="181">
        <f t="shared" si="1545"/>
        <v>24.579453969887556</v>
      </c>
      <c r="AA4158" s="181">
        <f t="shared" si="1545"/>
        <v>21.075800308696689</v>
      </c>
      <c r="AB4158" s="398">
        <f t="shared" si="1545"/>
        <v>18.962909789099339</v>
      </c>
      <c r="AC4158" s="109">
        <f>AVERAGE(E4158:AB4158)</f>
        <v>21.026183427463291</v>
      </c>
      <c r="AD4158" s="78">
        <f>(AC4154-AC4158)/AC4154</f>
        <v>-4.2620665824625939E-2</v>
      </c>
      <c r="AE4158" s="79"/>
      <c r="AF4158" s="80"/>
      <c r="AJ4158" s="2"/>
      <c r="AK4158" s="14"/>
      <c r="AL4158" s="15"/>
      <c r="AM4158" s="14"/>
    </row>
    <row r="4159" spans="1:42" x14ac:dyDescent="0.25">
      <c r="A4159" s="3677" t="s">
        <v>725</v>
      </c>
      <c r="B4159" s="3559" t="s">
        <v>1180</v>
      </c>
      <c r="C4159" s="121" t="s">
        <v>14</v>
      </c>
      <c r="D4159" s="113" t="s">
        <v>941</v>
      </c>
      <c r="E4159" s="309">
        <v>0</v>
      </c>
      <c r="F4159" s="71">
        <v>0</v>
      </c>
      <c r="G4159" s="71">
        <v>0</v>
      </c>
      <c r="H4159" s="71">
        <v>0</v>
      </c>
      <c r="I4159" s="71">
        <v>0</v>
      </c>
      <c r="J4159" s="71">
        <v>0</v>
      </c>
      <c r="K4159" s="71">
        <v>0</v>
      </c>
      <c r="L4159" s="71">
        <v>0</v>
      </c>
      <c r="M4159" s="71">
        <v>0</v>
      </c>
      <c r="N4159" s="71">
        <v>0</v>
      </c>
      <c r="O4159" s="71">
        <v>0</v>
      </c>
      <c r="P4159" s="71">
        <v>0</v>
      </c>
      <c r="Q4159" s="71">
        <v>0</v>
      </c>
      <c r="R4159" s="71">
        <v>0</v>
      </c>
      <c r="S4159" s="71">
        <v>0</v>
      </c>
      <c r="T4159" s="71">
        <v>0</v>
      </c>
      <c r="U4159" s="71">
        <v>0</v>
      </c>
      <c r="V4159" s="71">
        <v>0</v>
      </c>
      <c r="W4159" s="71">
        <v>0</v>
      </c>
      <c r="X4159" s="71">
        <v>0</v>
      </c>
      <c r="Y4159" s="71">
        <v>0</v>
      </c>
      <c r="Z4159" s="71">
        <v>0</v>
      </c>
      <c r="AA4159" s="71">
        <v>0</v>
      </c>
      <c r="AB4159" s="396">
        <v>0</v>
      </c>
      <c r="AC4159" s="106">
        <f>SUM(E4159:AB4159)</f>
        <v>0</v>
      </c>
      <c r="AD4159" s="70"/>
      <c r="AE4159" s="71">
        <v>100</v>
      </c>
      <c r="AF4159" s="72">
        <v>60</v>
      </c>
      <c r="AJ4159" s="2"/>
      <c r="AK4159" s="14"/>
      <c r="AL4159" s="15"/>
      <c r="AM4159" s="14"/>
    </row>
    <row r="4160" spans="1:42" x14ac:dyDescent="0.25">
      <c r="A4160" s="3678"/>
      <c r="B4160" s="3560"/>
      <c r="C4160" s="123" t="s">
        <v>15</v>
      </c>
      <c r="D4160" s="108" t="s">
        <v>941</v>
      </c>
      <c r="E4160" s="310">
        <v>0</v>
      </c>
      <c r="F4160" s="311">
        <v>0</v>
      </c>
      <c r="G4160" s="311">
        <v>0</v>
      </c>
      <c r="H4160" s="311">
        <v>0</v>
      </c>
      <c r="I4160" s="311">
        <v>0</v>
      </c>
      <c r="J4160" s="311">
        <v>0</v>
      </c>
      <c r="K4160" s="311">
        <v>0</v>
      </c>
      <c r="L4160" s="311">
        <v>0</v>
      </c>
      <c r="M4160" s="311">
        <v>0</v>
      </c>
      <c r="N4160" s="311">
        <v>0</v>
      </c>
      <c r="O4160" s="311">
        <v>0</v>
      </c>
      <c r="P4160" s="311">
        <v>0</v>
      </c>
      <c r="Q4160" s="311">
        <v>0</v>
      </c>
      <c r="R4160" s="311">
        <v>0</v>
      </c>
      <c r="S4160" s="311">
        <v>0</v>
      </c>
      <c r="T4160" s="311">
        <v>0</v>
      </c>
      <c r="U4160" s="311">
        <v>0</v>
      </c>
      <c r="V4160" s="311">
        <v>0</v>
      </c>
      <c r="W4160" s="311">
        <v>0</v>
      </c>
      <c r="X4160" s="311">
        <v>0</v>
      </c>
      <c r="Y4160" s="311">
        <v>0</v>
      </c>
      <c r="Z4160" s="311">
        <v>0</v>
      </c>
      <c r="AA4160" s="311">
        <v>0</v>
      </c>
      <c r="AB4160" s="397">
        <v>0</v>
      </c>
      <c r="AC4160" s="107">
        <f>SUM(E4160:AB4160)</f>
        <v>0</v>
      </c>
      <c r="AD4160" s="73"/>
      <c r="AE4160" s="155"/>
      <c r="AF4160" s="74"/>
      <c r="AJ4160" s="2"/>
      <c r="AK4160" s="14"/>
      <c r="AL4160" s="15"/>
      <c r="AM4160" s="14"/>
    </row>
    <row r="4161" spans="1:42" x14ac:dyDescent="0.25">
      <c r="A4161" s="3678"/>
      <c r="B4161" s="3560"/>
      <c r="C4161" s="123" t="s">
        <v>16</v>
      </c>
      <c r="D4161" s="108" t="s">
        <v>55</v>
      </c>
      <c r="E4161" s="1479">
        <v>0</v>
      </c>
      <c r="F4161" s="1474">
        <v>0</v>
      </c>
      <c r="G4161" s="1474">
        <v>0</v>
      </c>
      <c r="H4161" s="330">
        <v>0</v>
      </c>
      <c r="I4161" s="330">
        <v>0</v>
      </c>
      <c r="J4161" s="330">
        <v>0</v>
      </c>
      <c r="K4161" s="330">
        <v>0</v>
      </c>
      <c r="L4161" s="330">
        <v>0</v>
      </c>
      <c r="M4161" s="330">
        <v>0</v>
      </c>
      <c r="N4161" s="330">
        <v>0</v>
      </c>
      <c r="O4161" s="330">
        <v>0</v>
      </c>
      <c r="P4161" s="330">
        <v>0</v>
      </c>
      <c r="Q4161" s="330">
        <v>0</v>
      </c>
      <c r="R4161" s="330">
        <v>0</v>
      </c>
      <c r="S4161" s="330">
        <v>0</v>
      </c>
      <c r="T4161" s="330">
        <v>0</v>
      </c>
      <c r="U4161" s="330">
        <v>0</v>
      </c>
      <c r="V4161" s="330">
        <v>0</v>
      </c>
      <c r="W4161" s="330">
        <v>0</v>
      </c>
      <c r="X4161" s="330">
        <v>0</v>
      </c>
      <c r="Y4161" s="330">
        <v>0</v>
      </c>
      <c r="Z4161" s="1474">
        <v>0</v>
      </c>
      <c r="AA4161" s="1474">
        <v>0</v>
      </c>
      <c r="AB4161" s="1502">
        <v>0</v>
      </c>
      <c r="AC4161" s="107">
        <f>AVERAGE(E4161:AB4161)</f>
        <v>0</v>
      </c>
      <c r="AD4161" s="76"/>
      <c r="AE4161" s="76"/>
      <c r="AF4161" s="77"/>
      <c r="AJ4161" s="2"/>
      <c r="AK4161" s="14"/>
      <c r="AL4161" s="15"/>
      <c r="AM4161" s="14"/>
    </row>
    <row r="4162" spans="1:42" ht="16.5" thickBot="1" x14ac:dyDescent="0.3">
      <c r="A4162" s="3669"/>
      <c r="B4162" s="3504"/>
      <c r="C4162" s="126" t="s">
        <v>18</v>
      </c>
      <c r="D4162" s="114"/>
      <c r="E4162" s="320" t="e">
        <f t="shared" ref="E4162:AB4162" si="1546">E4160/E4159</f>
        <v>#DIV/0!</v>
      </c>
      <c r="F4162" s="321" t="e">
        <f t="shared" si="1546"/>
        <v>#DIV/0!</v>
      </c>
      <c r="G4162" s="321" t="e">
        <f t="shared" si="1546"/>
        <v>#DIV/0!</v>
      </c>
      <c r="H4162" s="321" t="e">
        <f t="shared" si="1546"/>
        <v>#DIV/0!</v>
      </c>
      <c r="I4162" s="321" t="e">
        <f t="shared" si="1546"/>
        <v>#DIV/0!</v>
      </c>
      <c r="J4162" s="321" t="e">
        <f t="shared" si="1546"/>
        <v>#DIV/0!</v>
      </c>
      <c r="K4162" s="321" t="e">
        <f t="shared" si="1546"/>
        <v>#DIV/0!</v>
      </c>
      <c r="L4162" s="321" t="e">
        <f t="shared" si="1546"/>
        <v>#DIV/0!</v>
      </c>
      <c r="M4162" s="321" t="e">
        <f t="shared" si="1546"/>
        <v>#DIV/0!</v>
      </c>
      <c r="N4162" s="321" t="e">
        <f t="shared" si="1546"/>
        <v>#DIV/0!</v>
      </c>
      <c r="O4162" s="321" t="e">
        <f t="shared" si="1546"/>
        <v>#DIV/0!</v>
      </c>
      <c r="P4162" s="321" t="e">
        <f t="shared" si="1546"/>
        <v>#DIV/0!</v>
      </c>
      <c r="Q4162" s="321" t="e">
        <f t="shared" si="1546"/>
        <v>#DIV/0!</v>
      </c>
      <c r="R4162" s="321" t="e">
        <f t="shared" si="1546"/>
        <v>#DIV/0!</v>
      </c>
      <c r="S4162" s="321" t="e">
        <f t="shared" si="1546"/>
        <v>#DIV/0!</v>
      </c>
      <c r="T4162" s="321" t="e">
        <f t="shared" si="1546"/>
        <v>#DIV/0!</v>
      </c>
      <c r="U4162" s="321" t="e">
        <f t="shared" si="1546"/>
        <v>#DIV/0!</v>
      </c>
      <c r="V4162" s="321" t="e">
        <f t="shared" si="1546"/>
        <v>#DIV/0!</v>
      </c>
      <c r="W4162" s="321" t="e">
        <f t="shared" si="1546"/>
        <v>#DIV/0!</v>
      </c>
      <c r="X4162" s="321" t="e">
        <f t="shared" si="1546"/>
        <v>#DIV/0!</v>
      </c>
      <c r="Y4162" s="321" t="e">
        <f>Y4160/Y4159</f>
        <v>#DIV/0!</v>
      </c>
      <c r="Z4162" s="321" t="e">
        <f t="shared" si="1546"/>
        <v>#DIV/0!</v>
      </c>
      <c r="AA4162" s="321" t="e">
        <f t="shared" si="1546"/>
        <v>#DIV/0!</v>
      </c>
      <c r="AB4162" s="809" t="e">
        <f t="shared" si="1546"/>
        <v>#DIV/0!</v>
      </c>
      <c r="AC4162" s="457" t="e">
        <f>MAX(E4162:AB4162)</f>
        <v>#DIV/0!</v>
      </c>
      <c r="AD4162" s="73"/>
      <c r="AE4162" s="155"/>
      <c r="AF4162" s="74"/>
      <c r="AJ4162" s="2"/>
      <c r="AK4162" s="14"/>
      <c r="AL4162" s="15"/>
      <c r="AM4162" s="14"/>
    </row>
    <row r="4163" spans="1:42" x14ac:dyDescent="0.25">
      <c r="A4163" s="2049"/>
      <c r="B4163" s="2052"/>
      <c r="C4163" s="360" t="s">
        <v>117</v>
      </c>
      <c r="D4163" s="122"/>
      <c r="E4163" s="138"/>
      <c r="F4163" s="136"/>
      <c r="G4163" s="136"/>
      <c r="H4163" s="91"/>
      <c r="I4163" s="91"/>
      <c r="J4163" s="91"/>
      <c r="K4163" s="91"/>
      <c r="L4163" s="91"/>
      <c r="M4163" s="91"/>
      <c r="N4163" s="91"/>
      <c r="O4163" s="91"/>
      <c r="P4163" s="91"/>
      <c r="Q4163" s="91"/>
      <c r="R4163" s="91"/>
      <c r="S4163" s="91"/>
      <c r="T4163" s="91"/>
      <c r="U4163" s="91"/>
      <c r="V4163" s="91"/>
      <c r="W4163" s="91"/>
      <c r="X4163" s="91"/>
      <c r="Y4163" s="91"/>
      <c r="Z4163" s="136"/>
      <c r="AA4163" s="136"/>
      <c r="AB4163" s="477"/>
      <c r="AC4163" s="122"/>
      <c r="AD4163" s="73"/>
      <c r="AE4163" s="155"/>
      <c r="AF4163" s="74"/>
      <c r="AJ4163" s="2"/>
      <c r="AK4163" s="14"/>
      <c r="AL4163" s="15"/>
      <c r="AM4163" s="14"/>
    </row>
    <row r="4164" spans="1:42" x14ac:dyDescent="0.25">
      <c r="A4164" s="2059"/>
      <c r="B4164" s="2062"/>
      <c r="C4164" s="124" t="s">
        <v>118</v>
      </c>
      <c r="D4164" s="108"/>
      <c r="E4164" s="313"/>
      <c r="F4164" s="314"/>
      <c r="G4164" s="314"/>
      <c r="H4164" s="155"/>
      <c r="I4164" s="155"/>
      <c r="J4164" s="155"/>
      <c r="K4164" s="155"/>
      <c r="L4164" s="155"/>
      <c r="M4164" s="155"/>
      <c r="N4164" s="155"/>
      <c r="O4164" s="155"/>
      <c r="P4164" s="155"/>
      <c r="Q4164" s="155"/>
      <c r="R4164" s="155"/>
      <c r="S4164" s="155"/>
      <c r="T4164" s="155"/>
      <c r="U4164" s="155"/>
      <c r="V4164" s="155"/>
      <c r="W4164" s="155"/>
      <c r="X4164" s="155"/>
      <c r="Y4164" s="155"/>
      <c r="Z4164" s="314"/>
      <c r="AA4164" s="314"/>
      <c r="AB4164" s="870"/>
      <c r="AC4164" s="108"/>
      <c r="AD4164" s="73"/>
      <c r="AE4164" s="155"/>
      <c r="AF4164" s="74"/>
      <c r="AJ4164" s="2"/>
      <c r="AK4164" s="14"/>
      <c r="AL4164" s="15"/>
      <c r="AM4164" s="14"/>
    </row>
    <row r="4165" spans="1:42" ht="16.5" thickBot="1" x14ac:dyDescent="0.3">
      <c r="A4165" s="2992" t="s">
        <v>43</v>
      </c>
      <c r="B4165" s="2990"/>
      <c r="C4165" s="2991"/>
      <c r="D4165" s="114"/>
      <c r="E4165" s="180">
        <f>SQRT(E4159*E4159+E4160*E4160)/E3946/1.73</f>
        <v>0</v>
      </c>
      <c r="F4165" s="181">
        <f t="shared" ref="F4165:AB4165" si="1547">SQRT(F4159*F4159+F4160*F4160)/F3946/1.73</f>
        <v>0</v>
      </c>
      <c r="G4165" s="181">
        <f t="shared" si="1547"/>
        <v>0</v>
      </c>
      <c r="H4165" s="79">
        <f t="shared" si="1547"/>
        <v>0</v>
      </c>
      <c r="I4165" s="79">
        <f t="shared" si="1547"/>
        <v>0</v>
      </c>
      <c r="J4165" s="79">
        <f t="shared" si="1547"/>
        <v>0</v>
      </c>
      <c r="K4165" s="79">
        <f t="shared" si="1547"/>
        <v>0</v>
      </c>
      <c r="L4165" s="79">
        <f t="shared" si="1547"/>
        <v>0</v>
      </c>
      <c r="M4165" s="79">
        <f t="shared" si="1547"/>
        <v>0</v>
      </c>
      <c r="N4165" s="79">
        <f t="shared" si="1547"/>
        <v>0</v>
      </c>
      <c r="O4165" s="79">
        <f t="shared" si="1547"/>
        <v>0</v>
      </c>
      <c r="P4165" s="79">
        <f t="shared" si="1547"/>
        <v>0</v>
      </c>
      <c r="Q4165" s="79">
        <f t="shared" si="1547"/>
        <v>0</v>
      </c>
      <c r="R4165" s="79">
        <f t="shared" si="1547"/>
        <v>0</v>
      </c>
      <c r="S4165" s="79">
        <f t="shared" si="1547"/>
        <v>0</v>
      </c>
      <c r="T4165" s="79">
        <f t="shared" si="1547"/>
        <v>0</v>
      </c>
      <c r="U4165" s="79">
        <f t="shared" si="1547"/>
        <v>0</v>
      </c>
      <c r="V4165" s="79">
        <f t="shared" si="1547"/>
        <v>0</v>
      </c>
      <c r="W4165" s="79">
        <f t="shared" si="1547"/>
        <v>0</v>
      </c>
      <c r="X4165" s="79">
        <f t="shared" si="1547"/>
        <v>0</v>
      </c>
      <c r="Y4165" s="79">
        <f>SQRT(Y4159*Y4159+Y4160*Y4160)/Y3946/1.73</f>
        <v>0</v>
      </c>
      <c r="Z4165" s="181">
        <f t="shared" si="1547"/>
        <v>0</v>
      </c>
      <c r="AA4165" s="181">
        <f t="shared" si="1547"/>
        <v>0</v>
      </c>
      <c r="AB4165" s="398">
        <f t="shared" si="1547"/>
        <v>0</v>
      </c>
      <c r="AC4165" s="109">
        <f>AVERAGE(E4165:AB4165)</f>
        <v>0</v>
      </c>
      <c r="AD4165" s="78" t="e">
        <f>(AC4161-AC4165)/AC4161</f>
        <v>#DIV/0!</v>
      </c>
      <c r="AE4165" s="79"/>
      <c r="AF4165" s="80"/>
      <c r="AJ4165" s="2"/>
      <c r="AK4165" s="14"/>
      <c r="AL4165" s="15"/>
      <c r="AM4165" s="14"/>
    </row>
    <row r="4166" spans="1:42" x14ac:dyDescent="0.25">
      <c r="A4166" s="3677" t="s">
        <v>1160</v>
      </c>
      <c r="B4166" s="3559" t="s">
        <v>1161</v>
      </c>
      <c r="C4166" s="125" t="s">
        <v>14</v>
      </c>
      <c r="D4166" s="108" t="s">
        <v>941</v>
      </c>
      <c r="E4166" s="309">
        <v>75.599999999999994</v>
      </c>
      <c r="F4166" s="71">
        <v>67.2</v>
      </c>
      <c r="G4166" s="71">
        <v>57</v>
      </c>
      <c r="H4166" s="71">
        <v>49.2</v>
      </c>
      <c r="I4166" s="71">
        <v>55.2</v>
      </c>
      <c r="J4166" s="71">
        <v>69.599999999999994</v>
      </c>
      <c r="K4166" s="71">
        <v>85.2</v>
      </c>
      <c r="L4166" s="71">
        <v>106.2</v>
      </c>
      <c r="M4166" s="71">
        <v>98.4</v>
      </c>
      <c r="N4166" s="71">
        <v>85.8</v>
      </c>
      <c r="O4166" s="71">
        <v>86.4</v>
      </c>
      <c r="P4166" s="71">
        <v>73.8</v>
      </c>
      <c r="Q4166" s="71">
        <v>79.2</v>
      </c>
      <c r="R4166" s="71">
        <v>76.8</v>
      </c>
      <c r="S4166" s="71">
        <v>77.400000000000006</v>
      </c>
      <c r="T4166" s="71">
        <v>87</v>
      </c>
      <c r="U4166" s="71">
        <v>78.599999999999994</v>
      </c>
      <c r="V4166" s="71">
        <v>82.2</v>
      </c>
      <c r="W4166" s="71">
        <v>99.6</v>
      </c>
      <c r="X4166" s="71">
        <v>111</v>
      </c>
      <c r="Y4166" s="71">
        <v>132</v>
      </c>
      <c r="Z4166" s="71">
        <v>132</v>
      </c>
      <c r="AA4166" s="71">
        <v>111.6</v>
      </c>
      <c r="AB4166" s="396">
        <v>82.8</v>
      </c>
      <c r="AC4166" s="134">
        <f>SUM(E4166:AB4166)</f>
        <v>2059.7999999999997</v>
      </c>
      <c r="AD4166" s="70"/>
      <c r="AE4166" s="71">
        <v>100</v>
      </c>
      <c r="AF4166" s="72">
        <v>60</v>
      </c>
      <c r="AJ4166" s="1186"/>
      <c r="AK4166" s="434"/>
      <c r="AL4166" s="433"/>
      <c r="AM4166" s="15"/>
    </row>
    <row r="4167" spans="1:42" x14ac:dyDescent="0.25">
      <c r="A4167" s="3678"/>
      <c r="B4167" s="3560"/>
      <c r="C4167" s="123" t="s">
        <v>15</v>
      </c>
      <c r="D4167" s="108" t="s">
        <v>941</v>
      </c>
      <c r="E4167" s="310">
        <v>17.399999999999999</v>
      </c>
      <c r="F4167" s="311">
        <v>18.600000000000001</v>
      </c>
      <c r="G4167" s="311">
        <v>19.8</v>
      </c>
      <c r="H4167" s="311">
        <v>18.600000000000001</v>
      </c>
      <c r="I4167" s="311">
        <v>19.2</v>
      </c>
      <c r="J4167" s="311">
        <v>19.2</v>
      </c>
      <c r="K4167" s="311">
        <v>16.8</v>
      </c>
      <c r="L4167" s="311">
        <v>18.600000000000001</v>
      </c>
      <c r="M4167" s="311">
        <v>18.600000000000001</v>
      </c>
      <c r="N4167" s="311">
        <v>16.8</v>
      </c>
      <c r="O4167" s="311">
        <v>16.2</v>
      </c>
      <c r="P4167" s="311">
        <v>19.8</v>
      </c>
      <c r="Q4167" s="311">
        <v>20.399999999999999</v>
      </c>
      <c r="R4167" s="311">
        <v>19.2</v>
      </c>
      <c r="S4167" s="311">
        <v>22.8</v>
      </c>
      <c r="T4167" s="311">
        <v>20.399999999999999</v>
      </c>
      <c r="U4167" s="311">
        <v>19.8</v>
      </c>
      <c r="V4167" s="311">
        <v>21</v>
      </c>
      <c r="W4167" s="311">
        <v>22.2</v>
      </c>
      <c r="X4167" s="311">
        <v>24</v>
      </c>
      <c r="Y4167" s="311">
        <v>24</v>
      </c>
      <c r="Z4167" s="311">
        <v>24</v>
      </c>
      <c r="AA4167" s="311">
        <v>24.6</v>
      </c>
      <c r="AB4167" s="397">
        <v>20.399999999999999</v>
      </c>
      <c r="AC4167" s="107">
        <f>SUM(E4167:AB4167)</f>
        <v>482.40000000000003</v>
      </c>
      <c r="AD4167" s="73"/>
      <c r="AE4167" s="155"/>
      <c r="AF4167" s="74"/>
      <c r="AJ4167" s="2"/>
      <c r="AK4167" s="14"/>
      <c r="AL4167" s="15"/>
      <c r="AM4167" s="14"/>
    </row>
    <row r="4168" spans="1:42" x14ac:dyDescent="0.25">
      <c r="A4168" s="3678"/>
      <c r="B4168" s="3560"/>
      <c r="C4168" s="123" t="s">
        <v>16</v>
      </c>
      <c r="D4168" s="108" t="s">
        <v>55</v>
      </c>
      <c r="E4168" s="329">
        <v>4</v>
      </c>
      <c r="F4168" s="330">
        <v>3</v>
      </c>
      <c r="G4168" s="330">
        <v>3</v>
      </c>
      <c r="H4168" s="330">
        <v>3</v>
      </c>
      <c r="I4168" s="330">
        <v>5</v>
      </c>
      <c r="J4168" s="330">
        <v>4</v>
      </c>
      <c r="K4168" s="330">
        <v>6</v>
      </c>
      <c r="L4168" s="330">
        <v>6</v>
      </c>
      <c r="M4168" s="330">
        <v>5</v>
      </c>
      <c r="N4168" s="330">
        <v>6</v>
      </c>
      <c r="O4168" s="330">
        <v>5</v>
      </c>
      <c r="P4168" s="330">
        <v>5</v>
      </c>
      <c r="Q4168" s="330">
        <v>5</v>
      </c>
      <c r="R4168" s="330">
        <v>4</v>
      </c>
      <c r="S4168" s="330">
        <v>4</v>
      </c>
      <c r="T4168" s="330">
        <v>4</v>
      </c>
      <c r="U4168" s="330">
        <v>5</v>
      </c>
      <c r="V4168" s="330">
        <v>5</v>
      </c>
      <c r="W4168" s="330">
        <v>6</v>
      </c>
      <c r="X4168" s="330">
        <v>6</v>
      </c>
      <c r="Y4168" s="330">
        <v>7</v>
      </c>
      <c r="Z4168" s="330">
        <v>7</v>
      </c>
      <c r="AA4168" s="330">
        <v>6</v>
      </c>
      <c r="AB4168" s="1476">
        <v>4</v>
      </c>
      <c r="AC4168" s="107">
        <f>AVERAGE(E4168:AB4168)</f>
        <v>4.916666666666667</v>
      </c>
      <c r="AD4168" s="76"/>
      <c r="AE4168" s="76"/>
      <c r="AF4168" s="77"/>
      <c r="AJ4168" s="1186"/>
      <c r="AK4168" s="434"/>
      <c r="AL4168" s="433"/>
      <c r="AM4168" s="15"/>
    </row>
    <row r="4169" spans="1:42" x14ac:dyDescent="0.25">
      <c r="A4169" s="3669"/>
      <c r="B4169" s="3504"/>
      <c r="C4169" s="123" t="s">
        <v>18</v>
      </c>
      <c r="D4169" s="108"/>
      <c r="E4169" s="316">
        <f t="shared" ref="E4169:AB4169" si="1548">E4167/E4166</f>
        <v>0.23015873015873015</v>
      </c>
      <c r="F4169" s="317">
        <f t="shared" si="1548"/>
        <v>0.2767857142857143</v>
      </c>
      <c r="G4169" s="317">
        <f t="shared" si="1548"/>
        <v>0.3473684210526316</v>
      </c>
      <c r="H4169" s="317">
        <f t="shared" si="1548"/>
        <v>0.37804878048780488</v>
      </c>
      <c r="I4169" s="317">
        <f t="shared" si="1548"/>
        <v>0.34782608695652173</v>
      </c>
      <c r="J4169" s="317">
        <f t="shared" si="1548"/>
        <v>0.27586206896551724</v>
      </c>
      <c r="K4169" s="317">
        <f t="shared" si="1548"/>
        <v>0.19718309859154931</v>
      </c>
      <c r="L4169" s="317">
        <f t="shared" si="1548"/>
        <v>0.1751412429378531</v>
      </c>
      <c r="M4169" s="317">
        <f t="shared" si="1548"/>
        <v>0.18902439024390244</v>
      </c>
      <c r="N4169" s="317">
        <f t="shared" si="1548"/>
        <v>0.19580419580419581</v>
      </c>
      <c r="O4169" s="317">
        <f t="shared" si="1548"/>
        <v>0.18749999999999997</v>
      </c>
      <c r="P4169" s="317">
        <f t="shared" si="1548"/>
        <v>0.26829268292682928</v>
      </c>
      <c r="Q4169" s="317">
        <f t="shared" si="1548"/>
        <v>0.25757575757575757</v>
      </c>
      <c r="R4169" s="317">
        <f t="shared" si="1548"/>
        <v>0.25</v>
      </c>
      <c r="S4169" s="317">
        <f t="shared" si="1548"/>
        <v>0.29457364341085268</v>
      </c>
      <c r="T4169" s="317">
        <f t="shared" si="1548"/>
        <v>0.23448275862068965</v>
      </c>
      <c r="U4169" s="317">
        <f t="shared" si="1548"/>
        <v>0.25190839694656492</v>
      </c>
      <c r="V4169" s="317">
        <f t="shared" si="1548"/>
        <v>0.25547445255474449</v>
      </c>
      <c r="W4169" s="317">
        <f t="shared" si="1548"/>
        <v>0.22289156626506024</v>
      </c>
      <c r="X4169" s="317">
        <f t="shared" si="1548"/>
        <v>0.21621621621621623</v>
      </c>
      <c r="Y4169" s="317">
        <f>Y4167/Y4166</f>
        <v>0.18181818181818182</v>
      </c>
      <c r="Z4169" s="317">
        <f t="shared" si="1548"/>
        <v>0.18181818181818182</v>
      </c>
      <c r="AA4169" s="317">
        <f t="shared" si="1548"/>
        <v>0.22043010752688175</v>
      </c>
      <c r="AB4169" s="339">
        <f t="shared" si="1548"/>
        <v>0.24637681159420288</v>
      </c>
      <c r="AC4169" s="436">
        <f>MAX(E4169:AB4169)</f>
        <v>0.37804878048780488</v>
      </c>
      <c r="AD4169" s="73"/>
      <c r="AE4169" s="155"/>
      <c r="AF4169" s="74"/>
      <c r="AJ4169" s="1"/>
      <c r="AK4169" s="15"/>
      <c r="AL4169" s="15"/>
      <c r="AM4169" s="15"/>
    </row>
    <row r="4170" spans="1:42" x14ac:dyDescent="0.25">
      <c r="A4170" s="2059"/>
      <c r="B4170" s="2062"/>
      <c r="C4170" s="124" t="s">
        <v>117</v>
      </c>
      <c r="D4170" s="108"/>
      <c r="E4170" s="81"/>
      <c r="F4170" s="155"/>
      <c r="G4170" s="155"/>
      <c r="H4170" s="155"/>
      <c r="I4170" s="155"/>
      <c r="J4170" s="155"/>
      <c r="K4170" s="155"/>
      <c r="L4170" s="155"/>
      <c r="M4170" s="155"/>
      <c r="N4170" s="155"/>
      <c r="O4170" s="155"/>
      <c r="P4170" s="155"/>
      <c r="Q4170" s="155"/>
      <c r="R4170" s="155"/>
      <c r="S4170" s="155"/>
      <c r="T4170" s="155"/>
      <c r="U4170" s="155"/>
      <c r="V4170" s="155"/>
      <c r="W4170" s="155"/>
      <c r="X4170" s="155"/>
      <c r="Y4170" s="155"/>
      <c r="Z4170" s="155"/>
      <c r="AA4170" s="155"/>
      <c r="AB4170" s="319"/>
      <c r="AC4170" s="108"/>
      <c r="AD4170" s="73"/>
      <c r="AE4170" s="155"/>
      <c r="AF4170" s="74"/>
      <c r="AJ4170" s="1"/>
      <c r="AK4170" s="15"/>
      <c r="AL4170" s="15"/>
      <c r="AM4170" s="15"/>
    </row>
    <row r="4171" spans="1:42" s="183" customFormat="1" x14ac:dyDescent="0.25">
      <c r="A4171" s="2059"/>
      <c r="B4171" s="2062"/>
      <c r="C4171" s="124" t="s">
        <v>118</v>
      </c>
      <c r="D4171" s="108"/>
      <c r="E4171" s="81"/>
      <c r="F4171" s="155"/>
      <c r="G4171" s="155"/>
      <c r="H4171" s="155"/>
      <c r="I4171" s="155"/>
      <c r="J4171" s="155"/>
      <c r="K4171" s="155"/>
      <c r="L4171" s="155"/>
      <c r="M4171" s="155"/>
      <c r="N4171" s="155"/>
      <c r="O4171" s="155"/>
      <c r="P4171" s="155"/>
      <c r="Q4171" s="155"/>
      <c r="R4171" s="155"/>
      <c r="S4171" s="155"/>
      <c r="T4171" s="155"/>
      <c r="U4171" s="155"/>
      <c r="V4171" s="155"/>
      <c r="W4171" s="155"/>
      <c r="X4171" s="155"/>
      <c r="Y4171" s="155"/>
      <c r="Z4171" s="155"/>
      <c r="AA4171" s="155"/>
      <c r="AB4171" s="319"/>
      <c r="AC4171" s="108"/>
      <c r="AD4171" s="73"/>
      <c r="AE4171" s="155">
        <v>0</v>
      </c>
      <c r="AF4171" s="74"/>
      <c r="AH4171" s="784"/>
      <c r="AI4171" s="785"/>
      <c r="AJ4171" s="785"/>
      <c r="AK4171" s="785"/>
      <c r="AL4171" s="786"/>
      <c r="AM4171" s="786"/>
      <c r="AN4171" s="191"/>
      <c r="AO4171" s="191"/>
      <c r="AP4171" s="191"/>
    </row>
    <row r="4172" spans="1:42" ht="16.5" thickBot="1" x14ac:dyDescent="0.3">
      <c r="A4172" s="3537" t="s">
        <v>43</v>
      </c>
      <c r="B4172" s="3538"/>
      <c r="C4172" s="3539"/>
      <c r="D4172" s="128"/>
      <c r="E4172" s="1687">
        <f>SQRT(E4166*E4166+E4167*E4167)/E3948/1.73</f>
        <v>4.3876646067669807</v>
      </c>
      <c r="F4172" s="464">
        <f t="shared" ref="F4172:AB4172" si="1549">SQRT(F4166*F4166+F4167*F4167)/F3948/1.73</f>
        <v>3.9130483742677451</v>
      </c>
      <c r="G4172" s="464">
        <f t="shared" si="1549"/>
        <v>3.4095023034664114</v>
      </c>
      <c r="H4172" s="464">
        <f t="shared" si="1549"/>
        <v>2.9633279848484766</v>
      </c>
      <c r="I4172" s="464">
        <f t="shared" si="1549"/>
        <v>3.286240704046941</v>
      </c>
      <c r="J4172" s="464">
        <f t="shared" si="1549"/>
        <v>4.0835561570963854</v>
      </c>
      <c r="K4172" s="464">
        <f t="shared" si="1549"/>
        <v>4.9455020659259672</v>
      </c>
      <c r="L4172" s="464">
        <f t="shared" si="1549"/>
        <v>6.0801641502868335</v>
      </c>
      <c r="M4172" s="464">
        <f t="shared" si="1549"/>
        <v>5.6862315585886938</v>
      </c>
      <c r="N4172" s="464">
        <f t="shared" si="1549"/>
        <v>4.9594857086097051</v>
      </c>
      <c r="O4172" s="464">
        <f t="shared" si="1549"/>
        <v>4.9670091490481028</v>
      </c>
      <c r="P4172" s="464">
        <f t="shared" si="1549"/>
        <v>4.3006425920070264</v>
      </c>
      <c r="Q4172" s="464">
        <f t="shared" si="1549"/>
        <v>4.6166616360337978</v>
      </c>
      <c r="R4172" s="464">
        <f t="shared" si="1549"/>
        <v>4.4340428827720508</v>
      </c>
      <c r="S4172" s="464">
        <f t="shared" si="1549"/>
        <v>4.554748979018294</v>
      </c>
      <c r="T4172" s="464">
        <f t="shared" si="1549"/>
        <v>5.0295052355462202</v>
      </c>
      <c r="U4172" s="464">
        <f t="shared" si="1549"/>
        <v>4.5621140488114422</v>
      </c>
      <c r="V4172" s="464">
        <f t="shared" si="1549"/>
        <v>4.7751228318401413</v>
      </c>
      <c r="W4172" s="464">
        <f t="shared" si="1549"/>
        <v>5.7156040300090565</v>
      </c>
      <c r="X4172" s="464">
        <f t="shared" si="1549"/>
        <v>6.3363402696278603</v>
      </c>
      <c r="Y4172" s="464">
        <f>SQRT(Y4166*Y4166+Y4167*Y4167)/Y3948/1.73</f>
        <v>7.5001441536871996</v>
      </c>
      <c r="Z4172" s="464">
        <f t="shared" si="1549"/>
        <v>7.4640510634384647</v>
      </c>
      <c r="AA4172" s="464">
        <f t="shared" si="1549"/>
        <v>6.3273277497232234</v>
      </c>
      <c r="AB4172" s="1688">
        <f t="shared" si="1549"/>
        <v>4.7996590564195269</v>
      </c>
      <c r="AC4172" s="538">
        <f>AVERAGE(E4172:AB4172)</f>
        <v>4.9624040538286058</v>
      </c>
      <c r="AD4172" s="78">
        <f>(AC4168-AC4172)/AC4168</f>
        <v>-9.3025194227672279E-3</v>
      </c>
      <c r="AE4172" s="79"/>
      <c r="AF4172" s="80"/>
      <c r="AJ4172" s="2"/>
      <c r="AK4172" s="14"/>
      <c r="AL4172" s="15"/>
      <c r="AM4172" s="14"/>
    </row>
    <row r="4173" spans="1:42" x14ac:dyDescent="0.25">
      <c r="A4173" s="2058" t="s">
        <v>726</v>
      </c>
      <c r="B4173" s="466" t="s">
        <v>727</v>
      </c>
      <c r="C4173" s="129" t="s">
        <v>14</v>
      </c>
      <c r="D4173" s="113" t="s">
        <v>941</v>
      </c>
      <c r="E4173" s="147">
        <v>2.46</v>
      </c>
      <c r="F4173" s="205">
        <v>2.52</v>
      </c>
      <c r="G4173" s="205">
        <v>2.46</v>
      </c>
      <c r="H4173" s="205">
        <v>2.4</v>
      </c>
      <c r="I4173" s="205">
        <v>2.34</v>
      </c>
      <c r="J4173" s="205">
        <v>2.2799999999999998</v>
      </c>
      <c r="K4173" s="205">
        <v>2.2200000000000002</v>
      </c>
      <c r="L4173" s="205">
        <v>2.52</v>
      </c>
      <c r="M4173" s="205">
        <v>2.34</v>
      </c>
      <c r="N4173" s="205">
        <v>2.2799999999999998</v>
      </c>
      <c r="O4173" s="205">
        <v>2.2200000000000002</v>
      </c>
      <c r="P4173" s="205">
        <v>2.58</v>
      </c>
      <c r="Q4173" s="205">
        <v>2.34</v>
      </c>
      <c r="R4173" s="205">
        <v>2.34</v>
      </c>
      <c r="S4173" s="205">
        <v>2.34</v>
      </c>
      <c r="T4173" s="205">
        <v>2.2799999999999998</v>
      </c>
      <c r="U4173" s="205">
        <v>1.26</v>
      </c>
      <c r="V4173" s="205">
        <v>1.2</v>
      </c>
      <c r="W4173" s="205">
        <v>1.26</v>
      </c>
      <c r="X4173" s="205">
        <v>1.44</v>
      </c>
      <c r="Y4173" s="205">
        <v>1.5</v>
      </c>
      <c r="Z4173" s="205">
        <v>2.2200000000000002</v>
      </c>
      <c r="AA4173" s="205">
        <v>2.58</v>
      </c>
      <c r="AB4173" s="95">
        <v>2.7</v>
      </c>
      <c r="AC4173" s="185">
        <f>SUM(E4173:AB4173)</f>
        <v>52.08</v>
      </c>
      <c r="AD4173" s="818"/>
      <c r="AE4173" s="101">
        <v>1</v>
      </c>
      <c r="AF4173" s="102">
        <v>120</v>
      </c>
      <c r="AJ4173" s="1186"/>
      <c r="AK4173" s="434"/>
      <c r="AL4173" s="433"/>
      <c r="AM4173" s="15"/>
    </row>
    <row r="4174" spans="1:42" ht="16.5" thickBot="1" x14ac:dyDescent="0.3">
      <c r="A4174" s="2059"/>
      <c r="B4174" s="949"/>
      <c r="C4174" s="991" t="s">
        <v>117</v>
      </c>
      <c r="D4174" s="108"/>
      <c r="E4174" s="73"/>
      <c r="F4174" s="155"/>
      <c r="G4174" s="155"/>
      <c r="H4174" s="155"/>
      <c r="I4174" s="155"/>
      <c r="J4174" s="155"/>
      <c r="K4174" s="155"/>
      <c r="L4174" s="155"/>
      <c r="M4174" s="155"/>
      <c r="N4174" s="155"/>
      <c r="O4174" s="155"/>
      <c r="P4174" s="155"/>
      <c r="Q4174" s="155"/>
      <c r="R4174" s="155"/>
      <c r="S4174" s="155"/>
      <c r="T4174" s="155"/>
      <c r="U4174" s="155"/>
      <c r="V4174" s="155"/>
      <c r="W4174" s="155"/>
      <c r="X4174" s="155"/>
      <c r="Y4174" s="155"/>
      <c r="Z4174" s="155"/>
      <c r="AA4174" s="155"/>
      <c r="AB4174" s="74"/>
      <c r="AC4174" s="216"/>
      <c r="AD4174" s="819"/>
      <c r="AE4174" s="103"/>
      <c r="AF4174" s="104"/>
      <c r="AJ4174" s="2"/>
      <c r="AK4174" s="14"/>
      <c r="AL4174" s="15"/>
      <c r="AM4174" s="14"/>
    </row>
    <row r="4175" spans="1:42" x14ac:dyDescent="0.25">
      <c r="A4175" s="2059" t="s">
        <v>728</v>
      </c>
      <c r="B4175" s="949" t="s">
        <v>729</v>
      </c>
      <c r="C4175" s="130" t="s">
        <v>14</v>
      </c>
      <c r="D4175" s="108" t="s">
        <v>941</v>
      </c>
      <c r="E4175" s="73">
        <v>9.5399999999999991</v>
      </c>
      <c r="F4175" s="155">
        <v>9.6</v>
      </c>
      <c r="G4175" s="155">
        <v>9.6</v>
      </c>
      <c r="H4175" s="155">
        <v>9.6</v>
      </c>
      <c r="I4175" s="155">
        <v>9.6</v>
      </c>
      <c r="J4175" s="155">
        <v>9.6</v>
      </c>
      <c r="K4175" s="155">
        <v>9.48</v>
      </c>
      <c r="L4175" s="155">
        <v>9.5399999999999991</v>
      </c>
      <c r="M4175" s="155">
        <v>9.6</v>
      </c>
      <c r="N4175" s="155">
        <v>9.5399999999999991</v>
      </c>
      <c r="O4175" s="155">
        <v>9.5399999999999991</v>
      </c>
      <c r="P4175" s="155">
        <v>9.6</v>
      </c>
      <c r="Q4175" s="155">
        <v>9.66</v>
      </c>
      <c r="R4175" s="155">
        <v>9.6</v>
      </c>
      <c r="S4175" s="155">
        <v>9.7799999999999994</v>
      </c>
      <c r="T4175" s="155">
        <v>9.6</v>
      </c>
      <c r="U4175" s="155">
        <v>7.44</v>
      </c>
      <c r="V4175" s="155">
        <v>6.96</v>
      </c>
      <c r="W4175" s="155">
        <v>6.96</v>
      </c>
      <c r="X4175" s="155">
        <v>7.02</v>
      </c>
      <c r="Y4175" s="155">
        <v>6.96</v>
      </c>
      <c r="Z4175" s="155">
        <v>7.02</v>
      </c>
      <c r="AA4175" s="155">
        <v>7.02</v>
      </c>
      <c r="AB4175" s="74">
        <v>6.9</v>
      </c>
      <c r="AC4175" s="216">
        <f>SUM(E4175:AB4175)</f>
        <v>209.76000000000002</v>
      </c>
      <c r="AD4175" s="818"/>
      <c r="AE4175" s="101">
        <v>1</v>
      </c>
      <c r="AF4175" s="102">
        <v>120</v>
      </c>
      <c r="AJ4175" s="1186"/>
      <c r="AK4175" s="434"/>
      <c r="AL4175" s="433"/>
      <c r="AM4175" s="15"/>
    </row>
    <row r="4176" spans="1:42" ht="16.5" thickBot="1" x14ac:dyDescent="0.3">
      <c r="A4176" s="2190"/>
      <c r="B4176" s="2191"/>
      <c r="C4176" s="1004" t="s">
        <v>117</v>
      </c>
      <c r="D4176" s="114"/>
      <c r="E4176" s="148"/>
      <c r="F4176" s="127"/>
      <c r="G4176" s="127"/>
      <c r="H4176" s="127"/>
      <c r="I4176" s="127"/>
      <c r="J4176" s="127"/>
      <c r="K4176" s="127"/>
      <c r="L4176" s="127"/>
      <c r="M4176" s="127"/>
      <c r="N4176" s="127"/>
      <c r="O4176" s="127"/>
      <c r="P4176" s="127"/>
      <c r="Q4176" s="127"/>
      <c r="R4176" s="127"/>
      <c r="S4176" s="127"/>
      <c r="T4176" s="127"/>
      <c r="U4176" s="127"/>
      <c r="V4176" s="127"/>
      <c r="W4176" s="127"/>
      <c r="X4176" s="127"/>
      <c r="Y4176" s="127"/>
      <c r="Z4176" s="127"/>
      <c r="AA4176" s="127"/>
      <c r="AB4176" s="177"/>
      <c r="AC4176" s="186"/>
      <c r="AD4176" s="819"/>
      <c r="AE4176" s="103"/>
      <c r="AF4176" s="104"/>
      <c r="AG4176" s="14"/>
    </row>
    <row r="4177" spans="1:41" ht="15.75" customHeight="1" x14ac:dyDescent="0.25">
      <c r="A4177" s="3703" t="s">
        <v>33</v>
      </c>
      <c r="B4177" s="3704"/>
      <c r="C4177" s="125" t="s">
        <v>14</v>
      </c>
      <c r="D4177" s="1216"/>
      <c r="E4177" s="3317">
        <f>SUM(E3949,E3963,E3970,E3977,E3984,E3991,E4019,E4026,E4040,E4103,E4117,E4047,E4054,E4061,E4068,E4082,E4089,E4124,E4131,E4138,E4145,E4152,E4166,E4096,E3998,E4012,E4159,E3876,E3890)</f>
        <v>9830.6500000000015</v>
      </c>
      <c r="F4177" s="322">
        <f t="shared" ref="F4177:AB4177" si="1550">SUM(F3949,F3963,F3970,F3977,F3984,F3991,F4019,F4026,F4040,F4103,F4117,F4047,F4054,F4061,F4068,F4082,F4089,F4124,F4131,F4138,F4145,F4152,F4166,F4096,F3998,F4012,F4159,F3876,F3890)</f>
        <v>9356.75</v>
      </c>
      <c r="G4177" s="322">
        <f t="shared" si="1550"/>
        <v>8965.75</v>
      </c>
      <c r="H4177" s="328">
        <f t="shared" si="1550"/>
        <v>9194.4</v>
      </c>
      <c r="I4177" s="328">
        <f t="shared" si="1550"/>
        <v>9087.0499999999993</v>
      </c>
      <c r="J4177" s="328">
        <f t="shared" si="1550"/>
        <v>9393.2000000000007</v>
      </c>
      <c r="K4177" s="328">
        <f t="shared" si="1550"/>
        <v>10188.550000000001</v>
      </c>
      <c r="L4177" s="328">
        <f t="shared" si="1550"/>
        <v>10863.550000000003</v>
      </c>
      <c r="M4177" s="328">
        <f t="shared" si="1550"/>
        <v>11965.75</v>
      </c>
      <c r="N4177" s="328">
        <f t="shared" si="1550"/>
        <v>12839.449999999999</v>
      </c>
      <c r="O4177" s="328">
        <f t="shared" si="1550"/>
        <v>12946.75</v>
      </c>
      <c r="P4177" s="328">
        <f t="shared" si="1550"/>
        <v>12791.599999999999</v>
      </c>
      <c r="Q4177" s="328">
        <f t="shared" si="1550"/>
        <v>12857.35</v>
      </c>
      <c r="R4177" s="328">
        <f t="shared" si="1550"/>
        <v>12573.099999999997</v>
      </c>
      <c r="S4177" s="328">
        <f t="shared" si="1550"/>
        <v>12715.65</v>
      </c>
      <c r="T4177" s="328">
        <f t="shared" si="1550"/>
        <v>12929.399999999998</v>
      </c>
      <c r="U4177" s="328">
        <f t="shared" si="1550"/>
        <v>12788.95</v>
      </c>
      <c r="V4177" s="328">
        <f t="shared" si="1550"/>
        <v>12340.3</v>
      </c>
      <c r="W4177" s="328">
        <f t="shared" si="1550"/>
        <v>12209.75</v>
      </c>
      <c r="X4177" s="328">
        <f t="shared" si="1550"/>
        <v>11912.65</v>
      </c>
      <c r="Y4177" s="328">
        <f t="shared" si="1550"/>
        <v>12196.850000000002</v>
      </c>
      <c r="Z4177" s="322">
        <f t="shared" si="1550"/>
        <v>12039.400000000003</v>
      </c>
      <c r="AA4177" s="322">
        <f t="shared" si="1550"/>
        <v>11430.000000000002</v>
      </c>
      <c r="AB4177" s="322">
        <f t="shared" si="1550"/>
        <v>10377.449999999999</v>
      </c>
      <c r="AC4177" s="478">
        <f>SUM(E4177:AB4177)</f>
        <v>273794.30000000005</v>
      </c>
      <c r="AD4177" s="2"/>
      <c r="AE4177" s="14"/>
      <c r="AF4177" s="15"/>
      <c r="AG4177" s="15"/>
    </row>
    <row r="4178" spans="1:41" ht="16.5" thickBot="1" x14ac:dyDescent="0.3">
      <c r="A4178" s="3624"/>
      <c r="B4178" s="3625"/>
      <c r="C4178" s="455" t="s">
        <v>15</v>
      </c>
      <c r="D4178" s="500"/>
      <c r="E4178" s="322">
        <f>SUM(E3950,E3964,E3971,E3978,E3985,E3992,E4020,E4027,E4041,E4104,E4118,E4048,E4055,E4062,E4069,E4083,E4090,E4125,E4132,E4139,E4146,E4153,E4167,E4097,E3999,E4013,E4160,E3877,E3891)</f>
        <v>2890.65</v>
      </c>
      <c r="F4178" s="322">
        <f t="shared" ref="F4178:AB4178" si="1551">SUM(F3950,F3964,F3971,F3978,F3985,F3992,F4020,F4027,F4041,F4104,F4118,F4048,F4055,F4062,F4069,F4083,F4090,F4125,F4132,F4139,F4146,F4153,F4167,F4097,F3999,F4013,F4160,F3877,F3891)</f>
        <v>2806.85</v>
      </c>
      <c r="G4178" s="322">
        <f t="shared" si="1551"/>
        <v>2626.0000000000005</v>
      </c>
      <c r="H4178" s="328">
        <f t="shared" si="1551"/>
        <v>2768</v>
      </c>
      <c r="I4178" s="328">
        <f t="shared" si="1551"/>
        <v>2711.3</v>
      </c>
      <c r="J4178" s="328">
        <f t="shared" si="1551"/>
        <v>2807.9</v>
      </c>
      <c r="K4178" s="328">
        <f t="shared" si="1551"/>
        <v>2824.7999999999997</v>
      </c>
      <c r="L4178" s="328">
        <f t="shared" si="1551"/>
        <v>2717.4999999999995</v>
      </c>
      <c r="M4178" s="328">
        <f t="shared" si="1551"/>
        <v>3344.4500000000007</v>
      </c>
      <c r="N4178" s="328">
        <f t="shared" si="1551"/>
        <v>3608.2000000000003</v>
      </c>
      <c r="O4178" s="328">
        <f t="shared" si="1551"/>
        <v>3573.6499999999992</v>
      </c>
      <c r="P4178" s="328">
        <f t="shared" si="1551"/>
        <v>3659.5</v>
      </c>
      <c r="Q4178" s="328">
        <f t="shared" si="1551"/>
        <v>3566.0000000000009</v>
      </c>
      <c r="R4178" s="328">
        <f t="shared" si="1551"/>
        <v>3644.25</v>
      </c>
      <c r="S4178" s="328">
        <f t="shared" si="1551"/>
        <v>3869.4500000000003</v>
      </c>
      <c r="T4178" s="328">
        <f t="shared" si="1551"/>
        <v>3726.7000000000007</v>
      </c>
      <c r="U4178" s="328">
        <f t="shared" si="1551"/>
        <v>3583.3</v>
      </c>
      <c r="V4178" s="328">
        <f t="shared" si="1551"/>
        <v>3433.5000000000005</v>
      </c>
      <c r="W4178" s="328">
        <f t="shared" si="1551"/>
        <v>3331.3999999999996</v>
      </c>
      <c r="X4178" s="328">
        <f t="shared" si="1551"/>
        <v>3198.5999999999995</v>
      </c>
      <c r="Y4178" s="328">
        <f t="shared" si="1551"/>
        <v>3304.6</v>
      </c>
      <c r="Z4178" s="322">
        <f t="shared" si="1551"/>
        <v>3263.9</v>
      </c>
      <c r="AA4178" s="322">
        <f t="shared" si="1551"/>
        <v>3180.85</v>
      </c>
      <c r="AB4178" s="322">
        <f t="shared" si="1551"/>
        <v>2930.1999999999994</v>
      </c>
      <c r="AC4178" s="568">
        <f>SUM(E4178:AB4178)</f>
        <v>77371.55</v>
      </c>
      <c r="AD4178" s="1186"/>
      <c r="AE4178" s="434"/>
      <c r="AF4178" s="433"/>
      <c r="AG4178" s="15"/>
    </row>
    <row r="4179" spans="1:41" ht="15.75" customHeight="1" x14ac:dyDescent="0.25">
      <c r="A4179" s="3703" t="s">
        <v>514</v>
      </c>
      <c r="B4179" s="3704"/>
      <c r="C4179" s="121" t="s">
        <v>35</v>
      </c>
      <c r="D4179" s="1216"/>
      <c r="E4179" s="3318">
        <f>100-(E4177/(E3862+E3869+E3883+E3897+E3956+E4033+E4075+E4110+E4005))*100</f>
        <v>1.5258168205747324E-3</v>
      </c>
      <c r="F4179" s="137">
        <f t="shared" ref="F4179:AB4179" si="1552">100-(F4177/(F3862+F3869+F3883+F3897+F3956+F4033+F4075+F4110+F4005))*100</f>
        <v>-1.443016867264646E-2</v>
      </c>
      <c r="G4179" s="137">
        <f t="shared" si="1552"/>
        <v>-7.0875281826914716E-2</v>
      </c>
      <c r="H4179" s="482">
        <f t="shared" si="1552"/>
        <v>0</v>
      </c>
      <c r="I4179" s="482">
        <f t="shared" si="1552"/>
        <v>-5.1197921254299672E-2</v>
      </c>
      <c r="J4179" s="482">
        <f t="shared" si="1552"/>
        <v>-3.194820131626841E-2</v>
      </c>
      <c r="K4179" s="482">
        <f t="shared" si="1552"/>
        <v>-2.6998370280210793E-2</v>
      </c>
      <c r="L4179" s="482">
        <f t="shared" si="1552"/>
        <v>-0.33943547493259985</v>
      </c>
      <c r="M4179" s="482">
        <f t="shared" si="1552"/>
        <v>-0.10834281507261778</v>
      </c>
      <c r="N4179" s="482">
        <f t="shared" si="1552"/>
        <v>-1.9085456103454135E-2</v>
      </c>
      <c r="O4179" s="482">
        <f t="shared" si="1552"/>
        <v>-0.1248975298903332</v>
      </c>
      <c r="P4179" s="482">
        <f t="shared" si="1552"/>
        <v>-0.19582347688498203</v>
      </c>
      <c r="Q4179" s="482">
        <f t="shared" si="1552"/>
        <v>-8.9912656276752045E-2</v>
      </c>
      <c r="R4179" s="482">
        <f t="shared" si="1552"/>
        <v>-0.93686779486847627</v>
      </c>
      <c r="S4179" s="482">
        <f t="shared" si="1552"/>
        <v>-4.9176200292706085E-2</v>
      </c>
      <c r="T4179" s="482">
        <f t="shared" si="1552"/>
        <v>-0.12390230303405758</v>
      </c>
      <c r="U4179" s="482">
        <f t="shared" si="1552"/>
        <v>-0.10449607063465294</v>
      </c>
      <c r="V4179" s="482">
        <f t="shared" si="1552"/>
        <v>-0.14851485148514598</v>
      </c>
      <c r="W4179" s="482">
        <f t="shared" si="1552"/>
        <v>-0.13408893335740402</v>
      </c>
      <c r="X4179" s="482">
        <f t="shared" si="1552"/>
        <v>-0.13659594499175398</v>
      </c>
      <c r="Y4179" s="482">
        <f>100-(Y4177/(Y3862+Y3869+Y3883+Y3897+Y3956+Y4033+Y4075+Y4110+Y4005))*100</f>
        <v>-8.7393937404627309E-2</v>
      </c>
      <c r="Z4179" s="137">
        <f t="shared" si="1552"/>
        <v>-0.39526350900602836</v>
      </c>
      <c r="AA4179" s="137">
        <f t="shared" si="1552"/>
        <v>-0.55423594615994887</v>
      </c>
      <c r="AB4179" s="140">
        <f t="shared" si="1552"/>
        <v>-6.798194862298601E-2</v>
      </c>
      <c r="AC4179" s="483">
        <f>100-(AC4177/(AC3862+AC3869+AC3883+AC3897+AC3956+AC4033+AC4075+AC4110+AC4005))*100</f>
        <v>-0.16612997283243658</v>
      </c>
      <c r="AD4179" s="1"/>
      <c r="AE4179" s="15"/>
      <c r="AF4179" s="15"/>
      <c r="AG4179" s="1"/>
    </row>
    <row r="4180" spans="1:41" ht="16.5" thickBot="1" x14ac:dyDescent="0.3">
      <c r="A4180" s="3624"/>
      <c r="B4180" s="3625"/>
      <c r="C4180" s="126" t="s">
        <v>36</v>
      </c>
      <c r="D4180" s="500"/>
      <c r="E4180" s="484">
        <f t="shared" ref="E4180:AC4180" si="1553">100-(E4178/(E3863+E3870+E3884+E3898+E3957+E4034+E4076+E4111+E4006))*100</f>
        <v>2.6389356685752716</v>
      </c>
      <c r="F4180" s="485">
        <f t="shared" si="1553"/>
        <v>3.091769092666766</v>
      </c>
      <c r="G4180" s="485">
        <f t="shared" si="1553"/>
        <v>3.1496643800250581</v>
      </c>
      <c r="H4180" s="321">
        <f t="shared" si="1553"/>
        <v>3.4800195271636767</v>
      </c>
      <c r="I4180" s="321">
        <f t="shared" si="1553"/>
        <v>2.9946332737030446</v>
      </c>
      <c r="J4180" s="321">
        <f t="shared" si="1553"/>
        <v>2.7331301094637723</v>
      </c>
      <c r="K4180" s="321">
        <f t="shared" si="1553"/>
        <v>2.6401047770042112</v>
      </c>
      <c r="L4180" s="321">
        <f t="shared" si="1553"/>
        <v>2.6404413872169812</v>
      </c>
      <c r="M4180" s="321">
        <f t="shared" si="1553"/>
        <v>-0.36160124834955809</v>
      </c>
      <c r="N4180" s="321">
        <f t="shared" si="1553"/>
        <v>-0.8609604740873209</v>
      </c>
      <c r="O4180" s="321">
        <f t="shared" si="1553"/>
        <v>-1.6396473265073723</v>
      </c>
      <c r="P4180" s="321">
        <f t="shared" si="1553"/>
        <v>-1.9188993482983392</v>
      </c>
      <c r="Q4180" s="321">
        <f t="shared" si="1553"/>
        <v>-1.6823495865412355</v>
      </c>
      <c r="R4180" s="321">
        <f t="shared" si="1553"/>
        <v>-1.415094339622641</v>
      </c>
      <c r="S4180" s="321">
        <f t="shared" si="1553"/>
        <v>-1.1779625562179774</v>
      </c>
      <c r="T4180" s="321">
        <f t="shared" si="1553"/>
        <v>-1.3626720339444205</v>
      </c>
      <c r="U4180" s="321">
        <f t="shared" si="1553"/>
        <v>-1.8156503949536784</v>
      </c>
      <c r="V4180" s="321">
        <f t="shared" si="1553"/>
        <v>-1.8782268114652112</v>
      </c>
      <c r="W4180" s="321">
        <f t="shared" si="1553"/>
        <v>-2.4415744157441566</v>
      </c>
      <c r="X4180" s="321">
        <f t="shared" si="1553"/>
        <v>-1.6719643992371118</v>
      </c>
      <c r="Y4180" s="321">
        <f>100-(Y4178/(Y3863+Y3870+Y3884+Y3898+Y3957+Y4034+Y4076+Y4111+Y4006))*100</f>
        <v>-1.2105804733366199E-2</v>
      </c>
      <c r="Z4180" s="485">
        <f t="shared" si="1553"/>
        <v>0.18043917059146963</v>
      </c>
      <c r="AA4180" s="485">
        <f t="shared" si="1553"/>
        <v>0.82777327430318337</v>
      </c>
      <c r="AB4180" s="486">
        <f t="shared" si="1553"/>
        <v>1.1870236730289463</v>
      </c>
      <c r="AC4180" s="487">
        <f t="shared" si="1553"/>
        <v>0.12862844515122163</v>
      </c>
      <c r="AD4180" s="1"/>
      <c r="AE4180" s="1"/>
      <c r="AF4180" s="1"/>
      <c r="AG4180" s="24"/>
      <c r="AJ4180" s="105"/>
      <c r="AK4180" s="105"/>
      <c r="AL4180" s="105"/>
      <c r="AM4180" s="105"/>
    </row>
    <row r="4181" spans="1:41" x14ac:dyDescent="0.25">
      <c r="A4181" s="3573"/>
      <c r="B4181" s="3574"/>
      <c r="C4181" s="230"/>
      <c r="D4181" s="410" t="s">
        <v>112</v>
      </c>
      <c r="E4181" s="411">
        <f>(E3864+E3871+E3885+E3899+E4007+E4035+E4077+E4112-E3951-E3965-E3972-E3979-E3986-E3993-E4000-E4014-E4021-E4028-E4042-E4049-E4056-E4063-E4070-E4084-E4091-E4098-E4126-E4133-E4140-E4147-E4154-E4168-E4105-E4119-E4161)/(E3864+E3871+E3885+E3899)</f>
        <v>0.38584905660377367</v>
      </c>
      <c r="F4181" s="411">
        <f t="shared" ref="F4181:AB4181" si="1554">(F3864+F3871+F3885+F3899+F4007+F4035+F4077+F4112-F3951-F3965-F3972-F3979-F3986-F3993-F4000-F4014-F4021-F4028-F4042-F4049-F4056-F4063-F4070-F4084-F4091-F4098-F4126-F4133-F4140-F4147-F4154-F4168-F4105-F4119-F4161)/(F3864+F3871+F3885+F3899)</f>
        <v>0.50618811881188119</v>
      </c>
      <c r="G4181" s="411">
        <f t="shared" si="1554"/>
        <v>0.47924107142857153</v>
      </c>
      <c r="H4181" s="747">
        <f t="shared" si="1554"/>
        <v>0.44619164619164625</v>
      </c>
      <c r="I4181" s="747">
        <f t="shared" si="1554"/>
        <v>0.45190839694656493</v>
      </c>
      <c r="J4181" s="747">
        <f t="shared" si="1554"/>
        <v>0.39928909952606634</v>
      </c>
      <c r="K4181" s="747">
        <f t="shared" si="1554"/>
        <v>0.27680525164113784</v>
      </c>
      <c r="L4181" s="747">
        <f t="shared" si="1554"/>
        <v>0.27195357833655709</v>
      </c>
      <c r="M4181" s="747">
        <f t="shared" si="1554"/>
        <v>0.13203539823008853</v>
      </c>
      <c r="N4181" s="747">
        <f t="shared" si="1554"/>
        <v>2.8782287822878269E-2</v>
      </c>
      <c r="O4181" s="747">
        <f t="shared" si="1554"/>
        <v>5.635062611806798E-2</v>
      </c>
      <c r="P4181" s="747">
        <f t="shared" si="1554"/>
        <v>6.684491978609626E-2</v>
      </c>
      <c r="Q4181" s="747">
        <f t="shared" si="1554"/>
        <v>3.2287822878228782E-2</v>
      </c>
      <c r="R4181" s="747">
        <f t="shared" si="1554"/>
        <v>7.7949709864603395E-2</v>
      </c>
      <c r="S4181" s="747">
        <f t="shared" si="1554"/>
        <v>7.8761061946902661E-2</v>
      </c>
      <c r="T4181" s="747">
        <f t="shared" si="1554"/>
        <v>8.3071553228621337E-2</v>
      </c>
      <c r="U4181" s="747">
        <f t="shared" si="1554"/>
        <v>1.6500994035785199E-2</v>
      </c>
      <c r="V4181" s="747">
        <f t="shared" si="1554"/>
        <v>7.7317554240631248E-2</v>
      </c>
      <c r="W4181" s="747">
        <f t="shared" si="1554"/>
        <v>0.10662650602409643</v>
      </c>
      <c r="X4181" s="747">
        <f t="shared" si="1554"/>
        <v>0.14375000000000004</v>
      </c>
      <c r="Y4181" s="747">
        <f t="shared" si="1554"/>
        <v>0.19819168173598559</v>
      </c>
      <c r="Z4181" s="411">
        <f t="shared" si="1554"/>
        <v>0.18208092485549132</v>
      </c>
      <c r="AA4181" s="411">
        <f t="shared" si="1554"/>
        <v>0.30914760914760925</v>
      </c>
      <c r="AB4181" s="411">
        <f t="shared" si="1554"/>
        <v>0.3409766454352442</v>
      </c>
      <c r="AC4181" s="413" t="e">
        <f>(AC3864+AC3871+AC3885+AC3899-AC3951-AC3965-AC3972-AC3979-AC3986-AC3993-AC4000-AC4014-AC4021-AC4028-AC4042-AC4049-AC4056-AC4063-AC4070-AC4084-AC4091-AC4098-AC4126-AC4133-AC4140-AC4147-AC4154-AC4168-AC4105-AC4119-AC4161)/(AC3864+AC3871+AC3885+AC3899)</f>
        <v>#DIV/0!</v>
      </c>
      <c r="AD4181" s="1"/>
      <c r="AE4181" s="24"/>
      <c r="AF4181" s="1"/>
      <c r="AG4181" s="24"/>
      <c r="AJ4181" s="105"/>
      <c r="AK4181" s="105"/>
      <c r="AL4181" s="105"/>
      <c r="AM4181" s="105"/>
    </row>
    <row r="4182" spans="1:41" ht="15.75" customHeight="1" thickBot="1" x14ac:dyDescent="0.3">
      <c r="A4182" s="3575"/>
      <c r="B4182" s="3576"/>
      <c r="C4182" s="231"/>
      <c r="D4182" s="141" t="s">
        <v>113</v>
      </c>
      <c r="E4182" s="414">
        <f>(E3868+E3875+E3903+E4011+E4116-E3955-E3969-E3976-E3983-E3990-E3997-E4004-E4018-E4025-E4032-E4046-E4053-E4060-E4067-E4074-E4088-E4095-E4102-E4130-E4137-E4144-E4151-E4158-E4172-E4109-E4123-E4165-E3896)/(E3868+E3875+E3903+E4011+E4116)</f>
        <v>-6.2775592810145983E-2</v>
      </c>
      <c r="F4182" s="414" t="e">
        <f>(F3865+F3872+F3900+F4008+F4113-F3952-F3966-F3973-F3980-F3987-F3994-F4001-F4015-F4022-F4029-F4043-F4050-F4057-F4064-F4071-F4085-F4092-F4099-F4127-F4134-F4141-F4148-F4155-F4169-F4106-F4120-F4162-F3893)/(F3865+F3872+F3900+F4008+F4113)</f>
        <v>#DIV/0!</v>
      </c>
      <c r="G4182" s="414" t="e">
        <f>(G3865+G3872+G3900+G4008+G4113-G3952-G3966-G3973-G3980-G3987-G3994-G4001-G4015-G4022-G4029-G4043-G4050-G4057-G4064-G4071-G4085-G4092-G4099-G4127-G4134-G4141-G4148-G4155-G4169-G4106-G4120-G4162-G3893)/(G3865+G3872+G3900+G4008+G4113)</f>
        <v>#DIV/0!</v>
      </c>
      <c r="H4182" s="748" t="e">
        <f>(H3865+H3872+H3900+H4008+H4113-H3952-H3966-H3973-H3980-H3987-H3994-H4001-H4015-H4022-H4029-H4043-H4050-H4057-H4064-H4071-H4085-H4092-H4099-H4127-H4134-H4141-H4148-H4155-H4169-H4106-H4120-H4162-H3893)/(H3865+H3872+H3900+H4008+H4113)</f>
        <v>#DIV/0!</v>
      </c>
      <c r="I4182" s="748" t="e">
        <f t="shared" ref="I4182:AB4182" si="1555">(I3865+I3872+I3900+I4008+I4113-I3952-I3966-I3973-I3980-I3987-I3994-I4001-I4015-I4022-I4029-I4043-I4050-I4057-I4064-I4071-I4085-I4092-I4099-I4127-I4134-I4141-I4148-I4155-I4169-I4106-I4120-I4162-I3893)/(I3865+I3872+I3900+I4008+I4113)</f>
        <v>#DIV/0!</v>
      </c>
      <c r="J4182" s="748" t="e">
        <f t="shared" si="1555"/>
        <v>#DIV/0!</v>
      </c>
      <c r="K4182" s="748" t="e">
        <f t="shared" si="1555"/>
        <v>#DIV/0!</v>
      </c>
      <c r="L4182" s="748" t="e">
        <f t="shared" si="1555"/>
        <v>#DIV/0!</v>
      </c>
      <c r="M4182" s="748" t="e">
        <f t="shared" si="1555"/>
        <v>#DIV/0!</v>
      </c>
      <c r="N4182" s="748" t="e">
        <f t="shared" si="1555"/>
        <v>#DIV/0!</v>
      </c>
      <c r="O4182" s="748" t="e">
        <f t="shared" si="1555"/>
        <v>#DIV/0!</v>
      </c>
      <c r="P4182" s="748" t="e">
        <f t="shared" si="1555"/>
        <v>#DIV/0!</v>
      </c>
      <c r="Q4182" s="748" t="e">
        <f t="shared" si="1555"/>
        <v>#DIV/0!</v>
      </c>
      <c r="R4182" s="748" t="e">
        <f t="shared" si="1555"/>
        <v>#DIV/0!</v>
      </c>
      <c r="S4182" s="748" t="e">
        <f t="shared" si="1555"/>
        <v>#DIV/0!</v>
      </c>
      <c r="T4182" s="748" t="e">
        <f t="shared" si="1555"/>
        <v>#DIV/0!</v>
      </c>
      <c r="U4182" s="748" t="e">
        <f t="shared" si="1555"/>
        <v>#DIV/0!</v>
      </c>
      <c r="V4182" s="748" t="e">
        <f t="shared" si="1555"/>
        <v>#DIV/0!</v>
      </c>
      <c r="W4182" s="748" t="e">
        <f t="shared" si="1555"/>
        <v>#DIV/0!</v>
      </c>
      <c r="X4182" s="748" t="e">
        <f t="shared" si="1555"/>
        <v>#DIV/0!</v>
      </c>
      <c r="Y4182" s="748" t="e">
        <f>(Y3865+Y3872+Y3900+Y4008+Y4113-Y3952-Y3966-Y3973-Y3980-Y3987-Y3994-Y4001-Y4015-Y4022-Y4029-Y4043-Y4050-Y4057-Y4064-Y4071-Y4085-Y4092-Y4099-Y4127-Y4134-Y4141-Y4148-Y4155-Y4169-Y4106-Y4120-Y4162-Y3893)/(Y3865+Y3872+Y3900+Y4008+Y4113)</f>
        <v>#DIV/0!</v>
      </c>
      <c r="Z4182" s="414" t="e">
        <f t="shared" si="1555"/>
        <v>#DIV/0!</v>
      </c>
      <c r="AA4182" s="414" t="e">
        <f t="shared" si="1555"/>
        <v>#DIV/0!</v>
      </c>
      <c r="AB4182" s="414" t="e">
        <f t="shared" si="1555"/>
        <v>#DIV/0!</v>
      </c>
      <c r="AC4182" s="416" t="e">
        <f>(AC3865+AC3872+AC3900+AC4008+AC4113-AC3952-AC3966-AC3973-AC3980-AC3987-AC3994-AC4001-AC4015-AC4022-AC4029-AC4043-AC4050-AC4057-AC4064-AC4071-AC4085-AC4092-AC4099-AC4127-AC4134-AC4141-AC4148-AC4155-AC4169-AC4106-AC4120-AC4162-AC3893)/(AC3865+AC3872+AC3900+AC4008+AC4113)</f>
        <v>#DIV/0!</v>
      </c>
      <c r="AD4182" s="1"/>
      <c r="AE4182" s="24"/>
      <c r="AF4182" s="1"/>
    </row>
    <row r="4183" spans="1:41" ht="16.5" thickBot="1" x14ac:dyDescent="0.3">
      <c r="D4183" s="1231"/>
      <c r="E4183" s="1465"/>
      <c r="F4183" s="1465"/>
      <c r="G4183" s="1465"/>
      <c r="H4183" s="2172"/>
      <c r="I4183" s="1465"/>
      <c r="J4183" s="1465"/>
      <c r="K4183" s="1465"/>
      <c r="L4183" s="1465"/>
      <c r="M4183" s="1465"/>
      <c r="N4183" s="2172"/>
      <c r="O4183" s="1465"/>
      <c r="P4183" s="1465"/>
      <c r="Q4183" s="1465"/>
      <c r="R4183" s="1465"/>
      <c r="S4183" s="1465"/>
      <c r="T4183" s="1465"/>
      <c r="U4183" s="1465"/>
      <c r="V4183" s="1465"/>
      <c r="W4183" s="1465"/>
      <c r="X4183" s="1465"/>
      <c r="Y4183" s="2172"/>
      <c r="Z4183" s="1465"/>
      <c r="AA4183" s="1465"/>
      <c r="AB4183" s="1465"/>
      <c r="AC4183" s="923"/>
      <c r="AG4183" s="15"/>
    </row>
    <row r="4184" spans="1:41" ht="16.5" thickBot="1" x14ac:dyDescent="0.3">
      <c r="A4184" s="3522" t="s">
        <v>730</v>
      </c>
      <c r="B4184" s="3523"/>
      <c r="C4184" s="423"/>
      <c r="D4184" s="488">
        <v>0</v>
      </c>
      <c r="E4184" s="419">
        <v>1</v>
      </c>
      <c r="F4184" s="420">
        <v>2</v>
      </c>
      <c r="G4184" s="420">
        <v>3</v>
      </c>
      <c r="H4184" s="749">
        <v>4</v>
      </c>
      <c r="I4184" s="749">
        <v>5</v>
      </c>
      <c r="J4184" s="749">
        <v>6</v>
      </c>
      <c r="K4184" s="749">
        <v>7</v>
      </c>
      <c r="L4184" s="749">
        <v>8</v>
      </c>
      <c r="M4184" s="749">
        <v>9</v>
      </c>
      <c r="N4184" s="749">
        <v>10</v>
      </c>
      <c r="O4184" s="749">
        <v>11</v>
      </c>
      <c r="P4184" s="749">
        <v>12</v>
      </c>
      <c r="Q4184" s="749">
        <v>13</v>
      </c>
      <c r="R4184" s="749">
        <v>14</v>
      </c>
      <c r="S4184" s="749">
        <v>15</v>
      </c>
      <c r="T4184" s="749">
        <v>16</v>
      </c>
      <c r="U4184" s="749">
        <v>17</v>
      </c>
      <c r="V4184" s="749">
        <v>18</v>
      </c>
      <c r="W4184" s="749">
        <v>19</v>
      </c>
      <c r="X4184" s="749">
        <v>20</v>
      </c>
      <c r="Y4184" s="749">
        <v>21</v>
      </c>
      <c r="Z4184" s="420">
        <v>22</v>
      </c>
      <c r="AA4184" s="420">
        <v>23</v>
      </c>
      <c r="AB4184" s="423">
        <v>24</v>
      </c>
      <c r="AC4184" s="1030"/>
      <c r="AD4184" s="15"/>
      <c r="AE4184" s="15"/>
      <c r="AF4184" s="15"/>
      <c r="AG4184" s="15"/>
    </row>
    <row r="4185" spans="1:41" x14ac:dyDescent="0.25">
      <c r="A4185" s="580" t="s">
        <v>11</v>
      </c>
      <c r="B4185" s="353"/>
      <c r="C4185" s="1080"/>
      <c r="D4185" s="238" t="s">
        <v>55</v>
      </c>
      <c r="E4185" s="844">
        <v>7</v>
      </c>
      <c r="F4185" s="353">
        <v>7</v>
      </c>
      <c r="G4185" s="353">
        <v>7</v>
      </c>
      <c r="H4185" s="490">
        <v>7</v>
      </c>
      <c r="I4185" s="490">
        <v>7</v>
      </c>
      <c r="J4185" s="490">
        <v>7</v>
      </c>
      <c r="K4185" s="490">
        <v>8</v>
      </c>
      <c r="L4185" s="490">
        <v>8</v>
      </c>
      <c r="M4185" s="490">
        <v>8</v>
      </c>
      <c r="N4185" s="490">
        <v>8</v>
      </c>
      <c r="O4185" s="490">
        <v>8</v>
      </c>
      <c r="P4185" s="490">
        <v>8</v>
      </c>
      <c r="Q4185" s="490">
        <v>8</v>
      </c>
      <c r="R4185" s="490">
        <v>8</v>
      </c>
      <c r="S4185" s="490">
        <v>7</v>
      </c>
      <c r="T4185" s="490">
        <v>8</v>
      </c>
      <c r="U4185" s="490">
        <v>8</v>
      </c>
      <c r="V4185" s="490">
        <v>8</v>
      </c>
      <c r="W4185" s="490">
        <v>8</v>
      </c>
      <c r="X4185" s="490">
        <v>7</v>
      </c>
      <c r="Y4185" s="490">
        <v>7</v>
      </c>
      <c r="Z4185" s="353">
        <v>7</v>
      </c>
      <c r="AA4185" s="353">
        <v>7</v>
      </c>
      <c r="AB4185" s="2038">
        <v>7</v>
      </c>
      <c r="AC4185" s="861"/>
      <c r="AD4185" s="15"/>
      <c r="AE4185" s="15"/>
      <c r="AF4185" s="15"/>
      <c r="AG4185" s="15"/>
    </row>
    <row r="4186" spans="1:41" ht="16.5" thickBot="1" x14ac:dyDescent="0.3">
      <c r="A4186" s="583" t="s">
        <v>12</v>
      </c>
      <c r="B4186" s="1701"/>
      <c r="C4186" s="1024"/>
      <c r="D4186" s="141" t="s">
        <v>55</v>
      </c>
      <c r="E4186" s="772">
        <v>6</v>
      </c>
      <c r="F4186" s="1701">
        <v>6</v>
      </c>
      <c r="G4186" s="1701">
        <v>6</v>
      </c>
      <c r="H4186" s="493">
        <v>6</v>
      </c>
      <c r="I4186" s="493">
        <v>6</v>
      </c>
      <c r="J4186" s="493">
        <v>6</v>
      </c>
      <c r="K4186" s="493">
        <v>6</v>
      </c>
      <c r="L4186" s="493">
        <v>6</v>
      </c>
      <c r="M4186" s="493">
        <v>6</v>
      </c>
      <c r="N4186" s="493">
        <v>7</v>
      </c>
      <c r="O4186" s="493">
        <v>7</v>
      </c>
      <c r="P4186" s="493">
        <v>7</v>
      </c>
      <c r="Q4186" s="493">
        <v>7</v>
      </c>
      <c r="R4186" s="493">
        <v>7</v>
      </c>
      <c r="S4186" s="493">
        <v>6</v>
      </c>
      <c r="T4186" s="493">
        <v>6</v>
      </c>
      <c r="U4186" s="493">
        <v>6</v>
      </c>
      <c r="V4186" s="493">
        <v>6</v>
      </c>
      <c r="W4186" s="493">
        <v>6</v>
      </c>
      <c r="X4186" s="493">
        <v>6</v>
      </c>
      <c r="Y4186" s="493">
        <v>6</v>
      </c>
      <c r="Z4186" s="1701">
        <v>6</v>
      </c>
      <c r="AA4186" s="1701">
        <v>6</v>
      </c>
      <c r="AB4186" s="2039">
        <v>6</v>
      </c>
      <c r="AC4186" s="865"/>
      <c r="AD4186" s="15"/>
      <c r="AE4186" s="15"/>
      <c r="AF4186" s="15"/>
      <c r="AG4186" s="15"/>
    </row>
    <row r="4187" spans="1:41" x14ac:dyDescent="0.25">
      <c r="A4187" s="3562"/>
      <c r="B4187" s="3560" t="s">
        <v>1221</v>
      </c>
      <c r="C4187" s="125" t="s">
        <v>14</v>
      </c>
      <c r="D4187" s="122" t="s">
        <v>140</v>
      </c>
      <c r="E4187" s="2204">
        <f t="shared" ref="E4187:AB4187" si="1556">(E4191-D4191)*$AE4188*$AG4187</f>
        <v>0</v>
      </c>
      <c r="F4187" s="91">
        <f t="shared" si="1556"/>
        <v>0</v>
      </c>
      <c r="G4187" s="91">
        <f t="shared" si="1556"/>
        <v>0</v>
      </c>
      <c r="H4187" s="91">
        <f t="shared" si="1556"/>
        <v>0</v>
      </c>
      <c r="I4187" s="91">
        <f t="shared" si="1556"/>
        <v>0</v>
      </c>
      <c r="J4187" s="91">
        <f t="shared" si="1556"/>
        <v>0</v>
      </c>
      <c r="K4187" s="91">
        <f t="shared" si="1556"/>
        <v>0</v>
      </c>
      <c r="L4187" s="91">
        <f t="shared" si="1556"/>
        <v>0</v>
      </c>
      <c r="M4187" s="91">
        <f t="shared" si="1556"/>
        <v>0</v>
      </c>
      <c r="N4187" s="91">
        <f t="shared" si="1556"/>
        <v>0</v>
      </c>
      <c r="O4187" s="91">
        <f t="shared" si="1556"/>
        <v>0</v>
      </c>
      <c r="P4187" s="91">
        <f t="shared" si="1556"/>
        <v>0</v>
      </c>
      <c r="Q4187" s="91">
        <f t="shared" si="1556"/>
        <v>0</v>
      </c>
      <c r="R4187" s="91">
        <f t="shared" si="1556"/>
        <v>0</v>
      </c>
      <c r="S4187" s="91">
        <f t="shared" si="1556"/>
        <v>0</v>
      </c>
      <c r="T4187" s="91">
        <f t="shared" si="1556"/>
        <v>0</v>
      </c>
      <c r="U4187" s="91">
        <f t="shared" si="1556"/>
        <v>0</v>
      </c>
      <c r="V4187" s="91">
        <f t="shared" si="1556"/>
        <v>0</v>
      </c>
      <c r="W4187" s="91">
        <f t="shared" si="1556"/>
        <v>0</v>
      </c>
      <c r="X4187" s="91">
        <f t="shared" si="1556"/>
        <v>0</v>
      </c>
      <c r="Y4187" s="91">
        <f>(Y4191-X4191)*$AE4188*$AG4187</f>
        <v>0</v>
      </c>
      <c r="Z4187" s="91">
        <f>(Z4191-Y4191)*$AE4188*$AG4187</f>
        <v>0</v>
      </c>
      <c r="AA4187" s="91">
        <f t="shared" si="1556"/>
        <v>0</v>
      </c>
      <c r="AB4187" s="385">
        <f t="shared" si="1556"/>
        <v>0</v>
      </c>
      <c r="AC4187" s="931">
        <f>SUM(E4187:AB4187)</f>
        <v>0</v>
      </c>
      <c r="AD4187" s="15"/>
      <c r="AE4187" s="15"/>
      <c r="AF4187" s="15"/>
      <c r="AG4187" s="15"/>
      <c r="AI4187" s="399"/>
      <c r="AJ4187" s="399"/>
      <c r="AK4187" s="399"/>
      <c r="AL4187" s="399"/>
      <c r="AM4187" s="399"/>
      <c r="AN4187" s="399"/>
      <c r="AO4187" s="399"/>
    </row>
    <row r="4188" spans="1:41" x14ac:dyDescent="0.25">
      <c r="A4188" s="3562"/>
      <c r="B4188" s="3560"/>
      <c r="C4188" s="123" t="s">
        <v>15</v>
      </c>
      <c r="D4188" s="108"/>
      <c r="E4188" s="81">
        <f t="shared" ref="E4188:AB4188" si="1557">(E4192-D4192)*$AE4188*$AG4187</f>
        <v>0</v>
      </c>
      <c r="F4188" s="155">
        <f t="shared" si="1557"/>
        <v>0</v>
      </c>
      <c r="G4188" s="155">
        <f t="shared" si="1557"/>
        <v>0</v>
      </c>
      <c r="H4188" s="155">
        <f t="shared" si="1557"/>
        <v>0</v>
      </c>
      <c r="I4188" s="155">
        <f t="shared" si="1557"/>
        <v>0</v>
      </c>
      <c r="J4188" s="155">
        <f t="shared" si="1557"/>
        <v>0</v>
      </c>
      <c r="K4188" s="155">
        <f t="shared" si="1557"/>
        <v>0</v>
      </c>
      <c r="L4188" s="155">
        <f t="shared" si="1557"/>
        <v>0</v>
      </c>
      <c r="M4188" s="155">
        <f t="shared" si="1557"/>
        <v>0</v>
      </c>
      <c r="N4188" s="155">
        <f t="shared" si="1557"/>
        <v>0</v>
      </c>
      <c r="O4188" s="155">
        <f t="shared" si="1557"/>
        <v>0</v>
      </c>
      <c r="P4188" s="155">
        <f t="shared" si="1557"/>
        <v>0</v>
      </c>
      <c r="Q4188" s="155">
        <f t="shared" si="1557"/>
        <v>0</v>
      </c>
      <c r="R4188" s="155">
        <f t="shared" si="1557"/>
        <v>0</v>
      </c>
      <c r="S4188" s="155">
        <f t="shared" si="1557"/>
        <v>0</v>
      </c>
      <c r="T4188" s="155">
        <f t="shared" si="1557"/>
        <v>0</v>
      </c>
      <c r="U4188" s="155">
        <f t="shared" si="1557"/>
        <v>0</v>
      </c>
      <c r="V4188" s="155">
        <f t="shared" si="1557"/>
        <v>0</v>
      </c>
      <c r="W4188" s="155">
        <f t="shared" si="1557"/>
        <v>0</v>
      </c>
      <c r="X4188" s="155">
        <f t="shared" si="1557"/>
        <v>0</v>
      </c>
      <c r="Y4188" s="155">
        <f>(Y4192-X4192)*$AE4188*$AG4187</f>
        <v>0</v>
      </c>
      <c r="Z4188" s="155">
        <f>(Z4192-Y4192)*$AE4188*$AG4187</f>
        <v>0</v>
      </c>
      <c r="AA4188" s="155">
        <f t="shared" si="1557"/>
        <v>0</v>
      </c>
      <c r="AB4188" s="319">
        <f t="shared" si="1557"/>
        <v>0</v>
      </c>
      <c r="AC4188" s="645">
        <f>SUM(E4188:AB4188)</f>
        <v>0</v>
      </c>
      <c r="AD4188" s="15"/>
      <c r="AE4188" s="15"/>
      <c r="AF4188" s="15"/>
      <c r="AG4188" s="15"/>
      <c r="AI4188" s="399"/>
      <c r="AJ4188" s="399"/>
      <c r="AK4188" s="399"/>
      <c r="AL4188" s="399"/>
      <c r="AM4188" s="399"/>
      <c r="AN4188" s="399"/>
      <c r="AO4188" s="399"/>
    </row>
    <row r="4189" spans="1:41" x14ac:dyDescent="0.25">
      <c r="A4189" s="3562"/>
      <c r="B4189" s="3560"/>
      <c r="C4189" s="123" t="s">
        <v>16</v>
      </c>
      <c r="D4189" s="108" t="s">
        <v>55</v>
      </c>
      <c r="E4189" s="2356">
        <v>4.0999999999999996</v>
      </c>
      <c r="F4189" s="2357">
        <v>4</v>
      </c>
      <c r="G4189" s="2357">
        <v>3.8</v>
      </c>
      <c r="H4189" s="2357">
        <v>3.8</v>
      </c>
      <c r="I4189" s="2357">
        <v>4.3</v>
      </c>
      <c r="J4189" s="2357">
        <v>4.9000000000000004</v>
      </c>
      <c r="K4189" s="2357">
        <v>6.4</v>
      </c>
      <c r="L4189" s="2357">
        <v>6.8</v>
      </c>
      <c r="M4189" s="2357">
        <v>7.6</v>
      </c>
      <c r="N4189" s="2357">
        <v>7.7</v>
      </c>
      <c r="O4189" s="2357">
        <v>7.7</v>
      </c>
      <c r="P4189" s="2357">
        <v>7.2</v>
      </c>
      <c r="Q4189" s="2357">
        <v>7</v>
      </c>
      <c r="R4189" s="2357">
        <v>6.8</v>
      </c>
      <c r="S4189" s="2357">
        <v>7</v>
      </c>
      <c r="T4189" s="2357">
        <v>7.1</v>
      </c>
      <c r="U4189" s="2357">
        <v>7.2</v>
      </c>
      <c r="V4189" s="2357">
        <v>7.3</v>
      </c>
      <c r="W4189" s="2357">
        <v>7.4</v>
      </c>
      <c r="X4189" s="2357">
        <v>7.6</v>
      </c>
      <c r="Y4189" s="2357">
        <v>7</v>
      </c>
      <c r="Z4189" s="2357">
        <v>6.5</v>
      </c>
      <c r="AA4189" s="2357">
        <v>5.4</v>
      </c>
      <c r="AB4189" s="2358">
        <v>4.7</v>
      </c>
      <c r="AC4189" s="645"/>
      <c r="AD4189" s="15"/>
      <c r="AE4189" s="15"/>
      <c r="AF4189" s="15"/>
      <c r="AG4189" s="15"/>
      <c r="AI4189" s="399"/>
      <c r="AJ4189" s="399"/>
      <c r="AK4189" s="399"/>
      <c r="AL4189" s="399"/>
      <c r="AM4189" s="399"/>
      <c r="AN4189" s="399"/>
      <c r="AO4189" s="399"/>
    </row>
    <row r="4190" spans="1:41" x14ac:dyDescent="0.25">
      <c r="A4190" s="3501"/>
      <c r="B4190" s="3504"/>
      <c r="C4190" s="2938" t="s">
        <v>23</v>
      </c>
      <c r="D4190" s="2046" t="s">
        <v>55</v>
      </c>
      <c r="E4190" s="2939">
        <v>114.5</v>
      </c>
      <c r="F4190" s="2940">
        <v>115.1</v>
      </c>
      <c r="G4190" s="2940">
        <v>114.7</v>
      </c>
      <c r="H4190" s="2940">
        <v>114.8</v>
      </c>
      <c r="I4190" s="2940">
        <v>114.8</v>
      </c>
      <c r="J4190" s="2940">
        <v>114.4</v>
      </c>
      <c r="K4190" s="2940">
        <v>113.5</v>
      </c>
      <c r="L4190" s="2940">
        <v>112.8</v>
      </c>
      <c r="M4190" s="2940">
        <v>112.4</v>
      </c>
      <c r="N4190" s="2940">
        <v>112.5</v>
      </c>
      <c r="O4190" s="2940">
        <v>112.5</v>
      </c>
      <c r="P4190" s="2940">
        <v>113.1</v>
      </c>
      <c r="Q4190" s="2940">
        <v>112.8</v>
      </c>
      <c r="R4190" s="2940">
        <v>113.6</v>
      </c>
      <c r="S4190" s="2940">
        <v>113.3</v>
      </c>
      <c r="T4190" s="2940">
        <v>113.3</v>
      </c>
      <c r="U4190" s="2940">
        <v>113.3</v>
      </c>
      <c r="V4190" s="2940">
        <v>113.6</v>
      </c>
      <c r="W4190" s="2940">
        <v>113.5</v>
      </c>
      <c r="X4190" s="2940">
        <v>114.1</v>
      </c>
      <c r="Y4190" s="2940">
        <v>114</v>
      </c>
      <c r="Z4190" s="2940">
        <v>114.7</v>
      </c>
      <c r="AA4190" s="2940">
        <v>115.1</v>
      </c>
      <c r="AB4190" s="2941">
        <v>115</v>
      </c>
      <c r="AC4190" s="2942">
        <f>AVERAGE(E4190:AB4190)</f>
        <v>113.80833333333329</v>
      </c>
      <c r="AD4190" s="15"/>
      <c r="AE4190" s="15"/>
      <c r="AF4190" s="15"/>
      <c r="AG4190" s="15"/>
      <c r="AI4190" s="399"/>
      <c r="AJ4190" s="399"/>
      <c r="AK4190" s="399"/>
      <c r="AL4190" s="399"/>
      <c r="AM4190" s="399"/>
      <c r="AN4190" s="399"/>
      <c r="AO4190" s="399"/>
    </row>
    <row r="4191" spans="1:41" x14ac:dyDescent="0.25">
      <c r="A4191" s="2247"/>
      <c r="B4191" s="2461"/>
      <c r="C4191" s="1330" t="s">
        <v>117</v>
      </c>
      <c r="D4191" s="498"/>
      <c r="E4191" s="932"/>
      <c r="F4191" s="798"/>
      <c r="G4191" s="798"/>
      <c r="H4191" s="94"/>
      <c r="I4191" s="94"/>
      <c r="J4191" s="94"/>
      <c r="K4191" s="94"/>
      <c r="L4191" s="94"/>
      <c r="M4191" s="94"/>
      <c r="N4191" s="94"/>
      <c r="O4191" s="94"/>
      <c r="P4191" s="94"/>
      <c r="Q4191" s="94"/>
      <c r="R4191" s="94"/>
      <c r="S4191" s="94"/>
      <c r="T4191" s="94"/>
      <c r="U4191" s="94"/>
      <c r="V4191" s="94"/>
      <c r="W4191" s="94"/>
      <c r="X4191" s="94"/>
      <c r="Y4191" s="94"/>
      <c r="Z4191" s="798"/>
      <c r="AA4191" s="798"/>
      <c r="AB4191" s="799"/>
      <c r="AC4191" s="806"/>
      <c r="AD4191" s="15"/>
      <c r="AE4191" s="15"/>
      <c r="AF4191" s="15"/>
      <c r="AG4191" s="15"/>
      <c r="AI4191" s="399"/>
      <c r="AJ4191" s="399"/>
      <c r="AK4191" s="399"/>
      <c r="AL4191" s="399"/>
      <c r="AM4191" s="399"/>
      <c r="AN4191" s="399"/>
      <c r="AO4191" s="399"/>
    </row>
    <row r="4192" spans="1:41" ht="16.5" thickBot="1" x14ac:dyDescent="0.3">
      <c r="A4192" s="2248"/>
      <c r="B4192" s="2249"/>
      <c r="C4192" s="2250" t="s">
        <v>118</v>
      </c>
      <c r="D4192" s="114"/>
      <c r="E4192" s="479"/>
      <c r="F4192" s="331"/>
      <c r="G4192" s="331"/>
      <c r="H4192" s="127"/>
      <c r="I4192" s="127"/>
      <c r="J4192" s="127"/>
      <c r="K4192" s="127"/>
      <c r="L4192" s="127"/>
      <c r="M4192" s="127"/>
      <c r="N4192" s="127"/>
      <c r="O4192" s="127"/>
      <c r="P4192" s="127"/>
      <c r="Q4192" s="127"/>
      <c r="R4192" s="127"/>
      <c r="S4192" s="127"/>
      <c r="T4192" s="127"/>
      <c r="U4192" s="127"/>
      <c r="V4192" s="127"/>
      <c r="W4192" s="127"/>
      <c r="X4192" s="127"/>
      <c r="Y4192" s="127"/>
      <c r="Z4192" s="331"/>
      <c r="AA4192" s="331"/>
      <c r="AB4192" s="480"/>
      <c r="AC4192" s="1238"/>
      <c r="AD4192" s="15"/>
      <c r="AE4192" s="15"/>
      <c r="AF4192" s="15"/>
      <c r="AI4192" s="399"/>
      <c r="AJ4192" s="14"/>
      <c r="AK4192" s="14"/>
      <c r="AL4192" s="15"/>
      <c r="AM4192" s="14"/>
      <c r="AN4192" s="399"/>
      <c r="AO4192" s="399"/>
    </row>
    <row r="4193" spans="1:41" x14ac:dyDescent="0.25">
      <c r="A4193" s="3561"/>
      <c r="B4193" s="3559" t="s">
        <v>1222</v>
      </c>
      <c r="C4193" s="121" t="s">
        <v>14</v>
      </c>
      <c r="D4193" s="113" t="s">
        <v>140</v>
      </c>
      <c r="E4193" s="2493">
        <f t="shared" ref="E4193:AB4193" si="1558">(E4197-D4197)*$AE4194*$AG4193</f>
        <v>0</v>
      </c>
      <c r="F4193" s="205">
        <f t="shared" si="1558"/>
        <v>0</v>
      </c>
      <c r="G4193" s="205">
        <f t="shared" si="1558"/>
        <v>0</v>
      </c>
      <c r="H4193" s="205">
        <f t="shared" si="1558"/>
        <v>0</v>
      </c>
      <c r="I4193" s="205">
        <f t="shared" si="1558"/>
        <v>0</v>
      </c>
      <c r="J4193" s="205">
        <f t="shared" si="1558"/>
        <v>0</v>
      </c>
      <c r="K4193" s="205">
        <f t="shared" si="1558"/>
        <v>0</v>
      </c>
      <c r="L4193" s="205">
        <f t="shared" si="1558"/>
        <v>0</v>
      </c>
      <c r="M4193" s="205">
        <f t="shared" si="1558"/>
        <v>0</v>
      </c>
      <c r="N4193" s="205">
        <f t="shared" si="1558"/>
        <v>0</v>
      </c>
      <c r="O4193" s="205">
        <f t="shared" si="1558"/>
        <v>0</v>
      </c>
      <c r="P4193" s="205">
        <f t="shared" si="1558"/>
        <v>0</v>
      </c>
      <c r="Q4193" s="205">
        <f t="shared" si="1558"/>
        <v>0</v>
      </c>
      <c r="R4193" s="205">
        <f t="shared" si="1558"/>
        <v>0</v>
      </c>
      <c r="S4193" s="205">
        <f t="shared" si="1558"/>
        <v>0</v>
      </c>
      <c r="T4193" s="205">
        <f t="shared" si="1558"/>
        <v>0</v>
      </c>
      <c r="U4193" s="205">
        <f t="shared" si="1558"/>
        <v>0</v>
      </c>
      <c r="V4193" s="205">
        <f t="shared" si="1558"/>
        <v>0</v>
      </c>
      <c r="W4193" s="205">
        <f t="shared" si="1558"/>
        <v>0</v>
      </c>
      <c r="X4193" s="205">
        <f t="shared" si="1558"/>
        <v>0</v>
      </c>
      <c r="Y4193" s="205">
        <f>(Y4197-X4197)*$AE4194*$AG4193</f>
        <v>0</v>
      </c>
      <c r="Z4193" s="205">
        <f>(Z4197-Y4197)*$AE4194*$AG4193</f>
        <v>0</v>
      </c>
      <c r="AA4193" s="205">
        <f t="shared" si="1558"/>
        <v>0</v>
      </c>
      <c r="AB4193" s="332">
        <f t="shared" si="1558"/>
        <v>0</v>
      </c>
      <c r="AC4193" s="1235">
        <f>SUM(E4193:AB4193)</f>
        <v>0</v>
      </c>
      <c r="AD4193" s="15"/>
      <c r="AE4193" s="15"/>
      <c r="AF4193" s="15"/>
      <c r="AI4193" s="399"/>
      <c r="AJ4193" s="14"/>
      <c r="AK4193" s="14"/>
      <c r="AL4193" s="15"/>
      <c r="AM4193" s="14"/>
      <c r="AN4193" s="399"/>
      <c r="AO4193" s="399"/>
    </row>
    <row r="4194" spans="1:41" x14ac:dyDescent="0.25">
      <c r="A4194" s="3562"/>
      <c r="B4194" s="3560"/>
      <c r="C4194" s="123" t="s">
        <v>15</v>
      </c>
      <c r="D4194" s="108"/>
      <c r="E4194" s="81">
        <f t="shared" ref="E4194:AB4194" si="1559">(E4198-D4198)*$AE4194*$AG4193</f>
        <v>0</v>
      </c>
      <c r="F4194" s="155">
        <f t="shared" si="1559"/>
        <v>0</v>
      </c>
      <c r="G4194" s="155">
        <f t="shared" si="1559"/>
        <v>0</v>
      </c>
      <c r="H4194" s="155">
        <f t="shared" si="1559"/>
        <v>0</v>
      </c>
      <c r="I4194" s="155">
        <f t="shared" si="1559"/>
        <v>0</v>
      </c>
      <c r="J4194" s="155">
        <f t="shared" si="1559"/>
        <v>0</v>
      </c>
      <c r="K4194" s="155">
        <f t="shared" si="1559"/>
        <v>0</v>
      </c>
      <c r="L4194" s="155">
        <f t="shared" si="1559"/>
        <v>0</v>
      </c>
      <c r="M4194" s="155">
        <f t="shared" si="1559"/>
        <v>0</v>
      </c>
      <c r="N4194" s="155">
        <f t="shared" si="1559"/>
        <v>0</v>
      </c>
      <c r="O4194" s="155">
        <f t="shared" si="1559"/>
        <v>0</v>
      </c>
      <c r="P4194" s="155">
        <f t="shared" si="1559"/>
        <v>0</v>
      </c>
      <c r="Q4194" s="155">
        <f t="shared" si="1559"/>
        <v>0</v>
      </c>
      <c r="R4194" s="155">
        <f t="shared" si="1559"/>
        <v>0</v>
      </c>
      <c r="S4194" s="155">
        <f t="shared" si="1559"/>
        <v>0</v>
      </c>
      <c r="T4194" s="155">
        <f t="shared" si="1559"/>
        <v>0</v>
      </c>
      <c r="U4194" s="155">
        <f t="shared" si="1559"/>
        <v>0</v>
      </c>
      <c r="V4194" s="155">
        <f t="shared" si="1559"/>
        <v>0</v>
      </c>
      <c r="W4194" s="155">
        <f t="shared" si="1559"/>
        <v>0</v>
      </c>
      <c r="X4194" s="155">
        <f t="shared" si="1559"/>
        <v>0</v>
      </c>
      <c r="Y4194" s="155">
        <f>(Y4198-X4198)*$AE4194*$AG4193</f>
        <v>0</v>
      </c>
      <c r="Z4194" s="155">
        <f>(Z4198-Y4198)*$AE4194*$AG4193</f>
        <v>0</v>
      </c>
      <c r="AA4194" s="155">
        <f t="shared" si="1559"/>
        <v>0</v>
      </c>
      <c r="AB4194" s="319">
        <f t="shared" si="1559"/>
        <v>0</v>
      </c>
      <c r="AC4194" s="645">
        <f>SUM(E4194:AB4194)</f>
        <v>0</v>
      </c>
      <c r="AD4194" s="15"/>
      <c r="AE4194" s="15"/>
      <c r="AF4194" s="15"/>
      <c r="AI4194" s="399"/>
      <c r="AJ4194" s="14"/>
      <c r="AK4194" s="14"/>
      <c r="AL4194" s="15"/>
      <c r="AM4194" s="14"/>
      <c r="AN4194" s="399"/>
      <c r="AO4194" s="399"/>
    </row>
    <row r="4195" spans="1:41" x14ac:dyDescent="0.25">
      <c r="A4195" s="3562"/>
      <c r="B4195" s="3560"/>
      <c r="C4195" s="123" t="s">
        <v>16</v>
      </c>
      <c r="D4195" s="108" t="s">
        <v>55</v>
      </c>
      <c r="E4195" s="2356">
        <v>7.8</v>
      </c>
      <c r="F4195" s="2357">
        <v>7.8</v>
      </c>
      <c r="G4195" s="2357">
        <v>7.9</v>
      </c>
      <c r="H4195" s="2357">
        <v>7.8</v>
      </c>
      <c r="I4195" s="2357">
        <v>7.7</v>
      </c>
      <c r="J4195" s="2357">
        <v>7.8</v>
      </c>
      <c r="K4195" s="2357">
        <v>7.7</v>
      </c>
      <c r="L4195" s="2357">
        <v>7.7</v>
      </c>
      <c r="M4195" s="2357">
        <v>7.7</v>
      </c>
      <c r="N4195" s="2357">
        <v>7.7</v>
      </c>
      <c r="O4195" s="2357">
        <v>7.6</v>
      </c>
      <c r="P4195" s="2357">
        <v>7.7</v>
      </c>
      <c r="Q4195" s="2357">
        <v>7.7</v>
      </c>
      <c r="R4195" s="2357">
        <v>7.6</v>
      </c>
      <c r="S4195" s="2357">
        <v>7.7</v>
      </c>
      <c r="T4195" s="2357">
        <v>7.7</v>
      </c>
      <c r="U4195" s="2357">
        <v>7.8</v>
      </c>
      <c r="V4195" s="2357">
        <v>7.7</v>
      </c>
      <c r="W4195" s="2357">
        <v>7.7</v>
      </c>
      <c r="X4195" s="2357">
        <v>7.8</v>
      </c>
      <c r="Y4195" s="2357">
        <v>7.8</v>
      </c>
      <c r="Z4195" s="2357">
        <v>7.8</v>
      </c>
      <c r="AA4195" s="2357">
        <v>7.9</v>
      </c>
      <c r="AB4195" s="2358">
        <v>7.8</v>
      </c>
      <c r="AC4195" s="645"/>
      <c r="AD4195" s="15"/>
      <c r="AE4195" s="15"/>
      <c r="AF4195" s="15"/>
      <c r="AI4195" s="399"/>
      <c r="AJ4195" s="14"/>
      <c r="AK4195" s="14"/>
      <c r="AL4195" s="15"/>
      <c r="AM4195" s="14"/>
      <c r="AN4195" s="399"/>
      <c r="AO4195" s="399"/>
    </row>
    <row r="4196" spans="1:41" x14ac:dyDescent="0.25">
      <c r="A4196" s="3501"/>
      <c r="B4196" s="3504"/>
      <c r="C4196" s="2938" t="s">
        <v>23</v>
      </c>
      <c r="D4196" s="2046" t="s">
        <v>55</v>
      </c>
      <c r="E4196" s="2939">
        <v>115.1</v>
      </c>
      <c r="F4196" s="2940">
        <v>115.7</v>
      </c>
      <c r="G4196" s="2940">
        <v>115.3</v>
      </c>
      <c r="H4196" s="2940">
        <v>115.4</v>
      </c>
      <c r="I4196" s="2940">
        <v>115.4</v>
      </c>
      <c r="J4196" s="2940">
        <v>115</v>
      </c>
      <c r="K4196" s="2940">
        <v>114.2</v>
      </c>
      <c r="L4196" s="2940">
        <v>113.7</v>
      </c>
      <c r="M4196" s="2940">
        <v>113.4</v>
      </c>
      <c r="N4196" s="2940">
        <v>113.4</v>
      </c>
      <c r="O4196" s="2940">
        <v>113.4</v>
      </c>
      <c r="P4196" s="2940">
        <v>114</v>
      </c>
      <c r="Q4196" s="2940">
        <v>113.7</v>
      </c>
      <c r="R4196" s="2940">
        <v>114.4</v>
      </c>
      <c r="S4196" s="2940">
        <v>114.1</v>
      </c>
      <c r="T4196" s="2940">
        <v>114.1</v>
      </c>
      <c r="U4196" s="2940">
        <v>114.1</v>
      </c>
      <c r="V4196" s="2940">
        <v>114.4</v>
      </c>
      <c r="W4196" s="2940">
        <v>114.4</v>
      </c>
      <c r="X4196" s="2940">
        <v>115</v>
      </c>
      <c r="Y4196" s="2940">
        <v>114.8</v>
      </c>
      <c r="Z4196" s="2940">
        <v>115.5</v>
      </c>
      <c r="AA4196" s="2940">
        <v>115.8</v>
      </c>
      <c r="AB4196" s="2941">
        <v>115.7</v>
      </c>
      <c r="AC4196" s="2942">
        <f>AVERAGE(E4196:AB4196)</f>
        <v>114.58333333333336</v>
      </c>
      <c r="AD4196" s="15"/>
      <c r="AE4196" s="15"/>
      <c r="AF4196" s="15"/>
      <c r="AI4196" s="399"/>
      <c r="AJ4196" s="14"/>
      <c r="AK4196" s="14"/>
      <c r="AL4196" s="15"/>
      <c r="AM4196" s="14"/>
      <c r="AN4196" s="399"/>
      <c r="AO4196" s="399"/>
    </row>
    <row r="4197" spans="1:41" x14ac:dyDescent="0.25">
      <c r="A4197" s="2247"/>
      <c r="B4197" s="2461"/>
      <c r="C4197" s="1330" t="s">
        <v>117</v>
      </c>
      <c r="D4197" s="498"/>
      <c r="E4197" s="932"/>
      <c r="F4197" s="798"/>
      <c r="G4197" s="798"/>
      <c r="H4197" s="94"/>
      <c r="I4197" s="94"/>
      <c r="J4197" s="94"/>
      <c r="K4197" s="94"/>
      <c r="L4197" s="94"/>
      <c r="M4197" s="94"/>
      <c r="N4197" s="94"/>
      <c r="O4197" s="94"/>
      <c r="P4197" s="94"/>
      <c r="Q4197" s="94"/>
      <c r="R4197" s="94"/>
      <c r="S4197" s="94"/>
      <c r="T4197" s="94"/>
      <c r="U4197" s="94"/>
      <c r="V4197" s="94"/>
      <c r="W4197" s="94"/>
      <c r="X4197" s="94"/>
      <c r="Y4197" s="94"/>
      <c r="Z4197" s="798"/>
      <c r="AA4197" s="798"/>
      <c r="AB4197" s="799"/>
      <c r="AC4197" s="806"/>
      <c r="AD4197" s="15"/>
      <c r="AE4197" s="15"/>
      <c r="AF4197" s="15"/>
      <c r="AI4197" s="399"/>
      <c r="AJ4197" s="14"/>
      <c r="AK4197" s="14"/>
      <c r="AL4197" s="15"/>
      <c r="AM4197" s="14"/>
      <c r="AN4197" s="399"/>
      <c r="AO4197" s="399"/>
    </row>
    <row r="4198" spans="1:41" ht="16.5" thickBot="1" x14ac:dyDescent="0.3">
      <c r="A4198" s="2248"/>
      <c r="B4198" s="2249"/>
      <c r="C4198" s="2250" t="s">
        <v>118</v>
      </c>
      <c r="D4198" s="114"/>
      <c r="E4198" s="479"/>
      <c r="F4198" s="331"/>
      <c r="G4198" s="331"/>
      <c r="H4198" s="127"/>
      <c r="I4198" s="127"/>
      <c r="J4198" s="127"/>
      <c r="K4198" s="127"/>
      <c r="L4198" s="127"/>
      <c r="M4198" s="127"/>
      <c r="N4198" s="127"/>
      <c r="O4198" s="127"/>
      <c r="P4198" s="127"/>
      <c r="Q4198" s="127"/>
      <c r="R4198" s="127"/>
      <c r="S4198" s="127"/>
      <c r="T4198" s="127"/>
      <c r="U4198" s="127"/>
      <c r="V4198" s="127"/>
      <c r="W4198" s="127"/>
      <c r="X4198" s="127"/>
      <c r="Y4198" s="127"/>
      <c r="Z4198" s="331"/>
      <c r="AA4198" s="331"/>
      <c r="AB4198" s="480"/>
      <c r="AC4198" s="1238"/>
      <c r="AD4198" s="15"/>
      <c r="AE4198" s="15"/>
      <c r="AF4198" s="15"/>
      <c r="AI4198" s="399"/>
      <c r="AJ4198" s="14"/>
      <c r="AK4198" s="14"/>
      <c r="AL4198" s="15"/>
      <c r="AM4198" s="14"/>
      <c r="AN4198" s="399"/>
      <c r="AO4198" s="399"/>
    </row>
    <row r="4199" spans="1:41" x14ac:dyDescent="0.25">
      <c r="A4199" s="3561"/>
      <c r="B4199" s="3559" t="s">
        <v>986</v>
      </c>
      <c r="C4199" s="121" t="s">
        <v>14</v>
      </c>
      <c r="D4199" s="113" t="s">
        <v>140</v>
      </c>
      <c r="E4199" s="2493">
        <f t="shared" ref="E4199:AB4199" si="1560">(E4203-D4203)*$AE4200*$AG4199</f>
        <v>0</v>
      </c>
      <c r="F4199" s="205">
        <f t="shared" si="1560"/>
        <v>0</v>
      </c>
      <c r="G4199" s="205">
        <f t="shared" si="1560"/>
        <v>0</v>
      </c>
      <c r="H4199" s="205">
        <f t="shared" si="1560"/>
        <v>0</v>
      </c>
      <c r="I4199" s="205">
        <f t="shared" si="1560"/>
        <v>0</v>
      </c>
      <c r="J4199" s="205">
        <f t="shared" si="1560"/>
        <v>0</v>
      </c>
      <c r="K4199" s="205">
        <f t="shared" si="1560"/>
        <v>0</v>
      </c>
      <c r="L4199" s="205">
        <f t="shared" si="1560"/>
        <v>0</v>
      </c>
      <c r="M4199" s="205">
        <f t="shared" si="1560"/>
        <v>0</v>
      </c>
      <c r="N4199" s="205">
        <f t="shared" si="1560"/>
        <v>0</v>
      </c>
      <c r="O4199" s="205">
        <f t="shared" si="1560"/>
        <v>0</v>
      </c>
      <c r="P4199" s="205">
        <f t="shared" si="1560"/>
        <v>0</v>
      </c>
      <c r="Q4199" s="205">
        <f t="shared" si="1560"/>
        <v>0</v>
      </c>
      <c r="R4199" s="205">
        <f t="shared" si="1560"/>
        <v>0</v>
      </c>
      <c r="S4199" s="205">
        <f t="shared" si="1560"/>
        <v>0</v>
      </c>
      <c r="T4199" s="205">
        <f t="shared" si="1560"/>
        <v>0</v>
      </c>
      <c r="U4199" s="205">
        <f t="shared" si="1560"/>
        <v>0</v>
      </c>
      <c r="V4199" s="205">
        <f t="shared" si="1560"/>
        <v>0</v>
      </c>
      <c r="W4199" s="205">
        <f t="shared" si="1560"/>
        <v>0</v>
      </c>
      <c r="X4199" s="205">
        <f t="shared" si="1560"/>
        <v>0</v>
      </c>
      <c r="Y4199" s="205">
        <f>(Y4203-X4203)*$AE4200*$AG4199</f>
        <v>0</v>
      </c>
      <c r="Z4199" s="205">
        <f>(Z4203-Y4203)*$AE4200*$AG4199</f>
        <v>0</v>
      </c>
      <c r="AA4199" s="205">
        <f t="shared" si="1560"/>
        <v>0</v>
      </c>
      <c r="AB4199" s="332">
        <f t="shared" si="1560"/>
        <v>0</v>
      </c>
      <c r="AC4199" s="1235">
        <f>SUM(E4199:AB4199)</f>
        <v>0</v>
      </c>
      <c r="AD4199" s="15"/>
      <c r="AE4199" s="15"/>
      <c r="AF4199" s="15"/>
      <c r="AI4199" s="399"/>
      <c r="AJ4199" s="14"/>
      <c r="AK4199" s="14"/>
      <c r="AL4199" s="15"/>
      <c r="AM4199" s="14"/>
      <c r="AN4199" s="399"/>
      <c r="AO4199" s="399"/>
    </row>
    <row r="4200" spans="1:41" x14ac:dyDescent="0.25">
      <c r="A4200" s="3562"/>
      <c r="B4200" s="3560"/>
      <c r="C4200" s="123" t="s">
        <v>15</v>
      </c>
      <c r="D4200" s="108"/>
      <c r="E4200" s="81">
        <f t="shared" ref="E4200:AB4200" si="1561">(E4204-D4204)*$AE4200*$AG4199</f>
        <v>0</v>
      </c>
      <c r="F4200" s="155">
        <f t="shared" si="1561"/>
        <v>0</v>
      </c>
      <c r="G4200" s="155">
        <f t="shared" si="1561"/>
        <v>0</v>
      </c>
      <c r="H4200" s="155">
        <f t="shared" si="1561"/>
        <v>0</v>
      </c>
      <c r="I4200" s="155">
        <f t="shared" si="1561"/>
        <v>0</v>
      </c>
      <c r="J4200" s="155">
        <f t="shared" si="1561"/>
        <v>0</v>
      </c>
      <c r="K4200" s="155">
        <f t="shared" si="1561"/>
        <v>0</v>
      </c>
      <c r="L4200" s="155">
        <f t="shared" si="1561"/>
        <v>0</v>
      </c>
      <c r="M4200" s="155">
        <f t="shared" si="1561"/>
        <v>0</v>
      </c>
      <c r="N4200" s="155">
        <f t="shared" si="1561"/>
        <v>0</v>
      </c>
      <c r="O4200" s="155">
        <f t="shared" si="1561"/>
        <v>0</v>
      </c>
      <c r="P4200" s="155">
        <f t="shared" si="1561"/>
        <v>0</v>
      </c>
      <c r="Q4200" s="155">
        <f t="shared" si="1561"/>
        <v>0</v>
      </c>
      <c r="R4200" s="155">
        <f t="shared" si="1561"/>
        <v>0</v>
      </c>
      <c r="S4200" s="155">
        <f t="shared" si="1561"/>
        <v>0</v>
      </c>
      <c r="T4200" s="155">
        <f t="shared" si="1561"/>
        <v>0</v>
      </c>
      <c r="U4200" s="155">
        <f t="shared" si="1561"/>
        <v>0</v>
      </c>
      <c r="V4200" s="155">
        <f t="shared" si="1561"/>
        <v>0</v>
      </c>
      <c r="W4200" s="155">
        <f t="shared" si="1561"/>
        <v>0</v>
      </c>
      <c r="X4200" s="155">
        <f t="shared" si="1561"/>
        <v>0</v>
      </c>
      <c r="Y4200" s="155">
        <f>(Y4204-X4204)*$AE4200*$AG4199</f>
        <v>0</v>
      </c>
      <c r="Z4200" s="155">
        <f>(Z4204-Y4204)*$AE4200*$AG4199</f>
        <v>0</v>
      </c>
      <c r="AA4200" s="155">
        <f t="shared" si="1561"/>
        <v>0</v>
      </c>
      <c r="AB4200" s="319">
        <f t="shared" si="1561"/>
        <v>0</v>
      </c>
      <c r="AC4200" s="645">
        <f>SUM(E4200:AB4200)</f>
        <v>0</v>
      </c>
      <c r="AD4200" s="15"/>
      <c r="AE4200" s="15"/>
      <c r="AF4200" s="15"/>
      <c r="AI4200" s="399"/>
      <c r="AJ4200" s="14"/>
      <c r="AK4200" s="14"/>
      <c r="AL4200" s="15"/>
      <c r="AM4200" s="14"/>
      <c r="AN4200" s="399"/>
      <c r="AO4200" s="399"/>
    </row>
    <row r="4201" spans="1:41" x14ac:dyDescent="0.25">
      <c r="A4201" s="3562"/>
      <c r="B4201" s="3560"/>
      <c r="C4201" s="123" t="s">
        <v>16</v>
      </c>
      <c r="D4201" s="108" t="s">
        <v>55</v>
      </c>
      <c r="E4201" s="93">
        <v>0</v>
      </c>
      <c r="F4201" s="94">
        <v>0</v>
      </c>
      <c r="G4201" s="94">
        <v>0</v>
      </c>
      <c r="H4201" s="94">
        <v>0</v>
      </c>
      <c r="I4201" s="94">
        <v>0</v>
      </c>
      <c r="J4201" s="94">
        <v>0</v>
      </c>
      <c r="K4201" s="94">
        <v>0</v>
      </c>
      <c r="L4201" s="94">
        <v>0</v>
      </c>
      <c r="M4201" s="94">
        <v>0</v>
      </c>
      <c r="N4201" s="94">
        <v>0</v>
      </c>
      <c r="O4201" s="94">
        <v>0</v>
      </c>
      <c r="P4201" s="94">
        <v>0</v>
      </c>
      <c r="Q4201" s="94">
        <v>0</v>
      </c>
      <c r="R4201" s="94">
        <v>0</v>
      </c>
      <c r="S4201" s="94">
        <v>0</v>
      </c>
      <c r="T4201" s="94">
        <v>0</v>
      </c>
      <c r="U4201" s="94">
        <v>0</v>
      </c>
      <c r="V4201" s="94">
        <v>0</v>
      </c>
      <c r="W4201" s="94">
        <v>0</v>
      </c>
      <c r="X4201" s="94">
        <v>0</v>
      </c>
      <c r="Y4201" s="94">
        <v>0</v>
      </c>
      <c r="Z4201" s="94">
        <v>0</v>
      </c>
      <c r="AA4201" s="94">
        <v>0</v>
      </c>
      <c r="AB4201" s="454">
        <v>0</v>
      </c>
      <c r="AC4201" s="645"/>
      <c r="AD4201" s="15"/>
      <c r="AE4201" s="15"/>
      <c r="AF4201" s="15"/>
      <c r="AI4201" s="399"/>
      <c r="AJ4201" s="14"/>
      <c r="AK4201" s="14"/>
      <c r="AL4201" s="15"/>
      <c r="AM4201" s="14"/>
      <c r="AN4201" s="399"/>
      <c r="AO4201" s="399"/>
    </row>
    <row r="4202" spans="1:41" x14ac:dyDescent="0.25">
      <c r="A4202" s="3501"/>
      <c r="B4202" s="3504"/>
      <c r="C4202" s="123" t="s">
        <v>18</v>
      </c>
      <c r="D4202" s="108"/>
      <c r="E4202" s="316" t="e">
        <f>E4200/E4199</f>
        <v>#DIV/0!</v>
      </c>
      <c r="F4202" s="317" t="e">
        <f t="shared" ref="F4202:AB4202" si="1562">F4200/F4199</f>
        <v>#DIV/0!</v>
      </c>
      <c r="G4202" s="317" t="e">
        <f t="shared" si="1562"/>
        <v>#DIV/0!</v>
      </c>
      <c r="H4202" s="317" t="e">
        <f t="shared" si="1562"/>
        <v>#DIV/0!</v>
      </c>
      <c r="I4202" s="317" t="e">
        <f t="shared" si="1562"/>
        <v>#DIV/0!</v>
      </c>
      <c r="J4202" s="317" t="e">
        <f t="shared" si="1562"/>
        <v>#DIV/0!</v>
      </c>
      <c r="K4202" s="317" t="e">
        <f t="shared" si="1562"/>
        <v>#DIV/0!</v>
      </c>
      <c r="L4202" s="317" t="e">
        <f t="shared" si="1562"/>
        <v>#DIV/0!</v>
      </c>
      <c r="M4202" s="317" t="e">
        <f t="shared" si="1562"/>
        <v>#DIV/0!</v>
      </c>
      <c r="N4202" s="317" t="e">
        <f t="shared" si="1562"/>
        <v>#DIV/0!</v>
      </c>
      <c r="O4202" s="317" t="e">
        <f t="shared" si="1562"/>
        <v>#DIV/0!</v>
      </c>
      <c r="P4202" s="317" t="e">
        <f t="shared" si="1562"/>
        <v>#DIV/0!</v>
      </c>
      <c r="Q4202" s="317" t="e">
        <f t="shared" si="1562"/>
        <v>#DIV/0!</v>
      </c>
      <c r="R4202" s="317" t="e">
        <f t="shared" si="1562"/>
        <v>#DIV/0!</v>
      </c>
      <c r="S4202" s="317" t="e">
        <f t="shared" si="1562"/>
        <v>#DIV/0!</v>
      </c>
      <c r="T4202" s="317" t="e">
        <f t="shared" si="1562"/>
        <v>#DIV/0!</v>
      </c>
      <c r="U4202" s="317" t="e">
        <f t="shared" si="1562"/>
        <v>#DIV/0!</v>
      </c>
      <c r="V4202" s="317" t="e">
        <f t="shared" si="1562"/>
        <v>#DIV/0!</v>
      </c>
      <c r="W4202" s="317" t="e">
        <f t="shared" si="1562"/>
        <v>#DIV/0!</v>
      </c>
      <c r="X4202" s="317" t="e">
        <f t="shared" si="1562"/>
        <v>#DIV/0!</v>
      </c>
      <c r="Y4202" s="317" t="e">
        <f>Y4200/Y4199</f>
        <v>#DIV/0!</v>
      </c>
      <c r="Z4202" s="317" t="e">
        <f t="shared" si="1562"/>
        <v>#DIV/0!</v>
      </c>
      <c r="AA4202" s="317" t="e">
        <f t="shared" si="1562"/>
        <v>#DIV/0!</v>
      </c>
      <c r="AB4202" s="339" t="e">
        <f t="shared" si="1562"/>
        <v>#DIV/0!</v>
      </c>
      <c r="AC4202" s="1284" t="e">
        <f>AC4200/AC4199</f>
        <v>#DIV/0!</v>
      </c>
      <c r="AD4202" s="15"/>
      <c r="AE4202" s="15"/>
      <c r="AF4202" s="15"/>
      <c r="AI4202" s="399"/>
      <c r="AJ4202" s="14"/>
      <c r="AK4202" s="14"/>
      <c r="AL4202" s="15"/>
      <c r="AM4202" s="14"/>
      <c r="AN4202" s="399"/>
      <c r="AO4202" s="399"/>
    </row>
    <row r="4203" spans="1:41" x14ac:dyDescent="0.25">
      <c r="A4203" s="2247"/>
      <c r="B4203" s="2461"/>
      <c r="C4203" s="1330" t="s">
        <v>117</v>
      </c>
      <c r="D4203" s="498"/>
      <c r="E4203" s="932"/>
      <c r="F4203" s="798"/>
      <c r="G4203" s="798"/>
      <c r="H4203" s="94"/>
      <c r="I4203" s="94"/>
      <c r="J4203" s="94"/>
      <c r="K4203" s="94"/>
      <c r="L4203" s="94"/>
      <c r="M4203" s="94"/>
      <c r="N4203" s="94"/>
      <c r="O4203" s="94"/>
      <c r="P4203" s="94"/>
      <c r="Q4203" s="94"/>
      <c r="R4203" s="94"/>
      <c r="S4203" s="94"/>
      <c r="T4203" s="94"/>
      <c r="U4203" s="94"/>
      <c r="V4203" s="94"/>
      <c r="W4203" s="94"/>
      <c r="X4203" s="94"/>
      <c r="Y4203" s="94"/>
      <c r="Z4203" s="798"/>
      <c r="AA4203" s="798"/>
      <c r="AB4203" s="799"/>
      <c r="AC4203" s="806"/>
      <c r="AD4203" s="15"/>
      <c r="AE4203" s="15"/>
      <c r="AF4203" s="15"/>
      <c r="AI4203" s="399"/>
      <c r="AJ4203" s="14"/>
      <c r="AK4203" s="14"/>
      <c r="AL4203" s="15"/>
      <c r="AM4203" s="14"/>
      <c r="AN4203" s="399"/>
      <c r="AO4203" s="399"/>
    </row>
    <row r="4204" spans="1:41" ht="16.5" thickBot="1" x14ac:dyDescent="0.3">
      <c r="A4204" s="2248"/>
      <c r="B4204" s="2249"/>
      <c r="C4204" s="2250" t="s">
        <v>118</v>
      </c>
      <c r="D4204" s="114"/>
      <c r="E4204" s="479"/>
      <c r="F4204" s="331"/>
      <c r="G4204" s="331"/>
      <c r="H4204" s="127"/>
      <c r="I4204" s="127"/>
      <c r="J4204" s="127"/>
      <c r="K4204" s="127"/>
      <c r="L4204" s="127"/>
      <c r="M4204" s="127"/>
      <c r="N4204" s="127"/>
      <c r="O4204" s="127"/>
      <c r="P4204" s="127"/>
      <c r="Q4204" s="127"/>
      <c r="R4204" s="127"/>
      <c r="S4204" s="127"/>
      <c r="T4204" s="127"/>
      <c r="U4204" s="127"/>
      <c r="V4204" s="127"/>
      <c r="W4204" s="127"/>
      <c r="X4204" s="127"/>
      <c r="Y4204" s="127"/>
      <c r="Z4204" s="331"/>
      <c r="AA4204" s="331"/>
      <c r="AB4204" s="480"/>
      <c r="AC4204" s="1238"/>
      <c r="AD4204" s="15"/>
      <c r="AE4204" s="15"/>
      <c r="AF4204" s="15"/>
      <c r="AI4204" s="399"/>
      <c r="AJ4204" s="14"/>
      <c r="AK4204" s="14"/>
      <c r="AL4204" s="15"/>
      <c r="AM4204" s="14"/>
      <c r="AN4204" s="399"/>
      <c r="AO4204" s="399"/>
    </row>
    <row r="4205" spans="1:41" x14ac:dyDescent="0.25">
      <c r="A4205" s="3561"/>
      <c r="B4205" s="3559" t="s">
        <v>987</v>
      </c>
      <c r="C4205" s="121" t="s">
        <v>14</v>
      </c>
      <c r="D4205" s="113" t="s">
        <v>140</v>
      </c>
      <c r="E4205" s="2493">
        <f t="shared" ref="E4205:AB4205" si="1563">(E4209-D4209)*$AE4206*$AG4205</f>
        <v>0</v>
      </c>
      <c r="F4205" s="205">
        <f t="shared" si="1563"/>
        <v>0</v>
      </c>
      <c r="G4205" s="205">
        <f t="shared" si="1563"/>
        <v>0</v>
      </c>
      <c r="H4205" s="205">
        <f t="shared" si="1563"/>
        <v>0</v>
      </c>
      <c r="I4205" s="205">
        <f t="shared" si="1563"/>
        <v>0</v>
      </c>
      <c r="J4205" s="205">
        <f t="shared" si="1563"/>
        <v>0</v>
      </c>
      <c r="K4205" s="205">
        <f t="shared" si="1563"/>
        <v>0</v>
      </c>
      <c r="L4205" s="205">
        <f t="shared" si="1563"/>
        <v>0</v>
      </c>
      <c r="M4205" s="205">
        <f t="shared" si="1563"/>
        <v>0</v>
      </c>
      <c r="N4205" s="205">
        <f t="shared" si="1563"/>
        <v>0</v>
      </c>
      <c r="O4205" s="205">
        <f t="shared" si="1563"/>
        <v>0</v>
      </c>
      <c r="P4205" s="205">
        <f t="shared" si="1563"/>
        <v>0</v>
      </c>
      <c r="Q4205" s="205">
        <f t="shared" si="1563"/>
        <v>0</v>
      </c>
      <c r="R4205" s="205">
        <f t="shared" si="1563"/>
        <v>0</v>
      </c>
      <c r="S4205" s="205">
        <f t="shared" si="1563"/>
        <v>0</v>
      </c>
      <c r="T4205" s="205">
        <f t="shared" si="1563"/>
        <v>0</v>
      </c>
      <c r="U4205" s="205">
        <f t="shared" si="1563"/>
        <v>0</v>
      </c>
      <c r="V4205" s="205">
        <f t="shared" si="1563"/>
        <v>0</v>
      </c>
      <c r="W4205" s="205">
        <f t="shared" si="1563"/>
        <v>0</v>
      </c>
      <c r="X4205" s="205">
        <f t="shared" si="1563"/>
        <v>0</v>
      </c>
      <c r="Y4205" s="205">
        <f>(Y4209-X4209)*$AE4206*$AG4205</f>
        <v>0</v>
      </c>
      <c r="Z4205" s="205">
        <f>(Z4209-Y4209)*$AE4206*$AG4205</f>
        <v>0</v>
      </c>
      <c r="AA4205" s="205">
        <f t="shared" si="1563"/>
        <v>0</v>
      </c>
      <c r="AB4205" s="332">
        <f t="shared" si="1563"/>
        <v>0</v>
      </c>
      <c r="AC4205" s="1235">
        <f>SUM(E4205:AB4205)</f>
        <v>0</v>
      </c>
      <c r="AD4205" s="15"/>
      <c r="AE4205" s="15"/>
      <c r="AF4205" s="15"/>
      <c r="AI4205" s="399"/>
      <c r="AJ4205" s="14"/>
      <c r="AK4205" s="14"/>
      <c r="AL4205" s="15"/>
      <c r="AM4205" s="14"/>
      <c r="AN4205" s="399"/>
      <c r="AO4205" s="399"/>
    </row>
    <row r="4206" spans="1:41" x14ac:dyDescent="0.25">
      <c r="A4206" s="3562"/>
      <c r="B4206" s="3560"/>
      <c r="C4206" s="123" t="s">
        <v>15</v>
      </c>
      <c r="D4206" s="108"/>
      <c r="E4206" s="81">
        <f t="shared" ref="E4206:AB4206" si="1564">(E4210-D4210)*$AE4206*$AG4205</f>
        <v>0</v>
      </c>
      <c r="F4206" s="155">
        <f t="shared" si="1564"/>
        <v>0</v>
      </c>
      <c r="G4206" s="155">
        <f t="shared" si="1564"/>
        <v>0</v>
      </c>
      <c r="H4206" s="155">
        <f t="shared" si="1564"/>
        <v>0</v>
      </c>
      <c r="I4206" s="155">
        <f t="shared" si="1564"/>
        <v>0</v>
      </c>
      <c r="J4206" s="155">
        <f t="shared" si="1564"/>
        <v>0</v>
      </c>
      <c r="K4206" s="155">
        <f t="shared" si="1564"/>
        <v>0</v>
      </c>
      <c r="L4206" s="155">
        <f t="shared" si="1564"/>
        <v>0</v>
      </c>
      <c r="M4206" s="155">
        <f t="shared" si="1564"/>
        <v>0</v>
      </c>
      <c r="N4206" s="155">
        <f t="shared" si="1564"/>
        <v>0</v>
      </c>
      <c r="O4206" s="155">
        <f t="shared" si="1564"/>
        <v>0</v>
      </c>
      <c r="P4206" s="155">
        <f t="shared" si="1564"/>
        <v>0</v>
      </c>
      <c r="Q4206" s="155">
        <f t="shared" si="1564"/>
        <v>0</v>
      </c>
      <c r="R4206" s="155">
        <f t="shared" si="1564"/>
        <v>0</v>
      </c>
      <c r="S4206" s="155">
        <f t="shared" si="1564"/>
        <v>0</v>
      </c>
      <c r="T4206" s="155">
        <f t="shared" si="1564"/>
        <v>0</v>
      </c>
      <c r="U4206" s="155">
        <f t="shared" si="1564"/>
        <v>0</v>
      </c>
      <c r="V4206" s="155">
        <f t="shared" si="1564"/>
        <v>0</v>
      </c>
      <c r="W4206" s="155">
        <f t="shared" si="1564"/>
        <v>0</v>
      </c>
      <c r="X4206" s="155">
        <f t="shared" si="1564"/>
        <v>0</v>
      </c>
      <c r="Y4206" s="155">
        <f>(Y4210-X4210)*$AE4206*$AG4205</f>
        <v>0</v>
      </c>
      <c r="Z4206" s="155">
        <f>(Z4210-Y4210)*$AE4206*$AG4205</f>
        <v>0</v>
      </c>
      <c r="AA4206" s="155">
        <f t="shared" si="1564"/>
        <v>0</v>
      </c>
      <c r="AB4206" s="319">
        <f t="shared" si="1564"/>
        <v>0</v>
      </c>
      <c r="AC4206" s="645">
        <f>SUM(E4206:AB4206)</f>
        <v>0</v>
      </c>
      <c r="AD4206" s="15"/>
      <c r="AE4206" s="15"/>
      <c r="AF4206" s="15"/>
      <c r="AI4206" s="399"/>
      <c r="AJ4206" s="14"/>
      <c r="AK4206" s="14"/>
      <c r="AL4206" s="15"/>
      <c r="AM4206" s="14"/>
      <c r="AN4206" s="399"/>
      <c r="AO4206" s="399"/>
    </row>
    <row r="4207" spans="1:41" x14ac:dyDescent="0.25">
      <c r="A4207" s="3562"/>
      <c r="B4207" s="3560"/>
      <c r="C4207" s="123" t="s">
        <v>16</v>
      </c>
      <c r="D4207" s="108" t="s">
        <v>55</v>
      </c>
      <c r="E4207" s="2356">
        <v>8.1999999999999993</v>
      </c>
      <c r="F4207" s="2357">
        <v>8.3000000000000007</v>
      </c>
      <c r="G4207" s="2357">
        <v>8.3000000000000007</v>
      </c>
      <c r="H4207" s="2357">
        <v>8.3000000000000007</v>
      </c>
      <c r="I4207" s="2357">
        <v>8.1999999999999993</v>
      </c>
      <c r="J4207" s="2357">
        <v>8.1999999999999993</v>
      </c>
      <c r="K4207" s="2357">
        <v>8</v>
      </c>
      <c r="L4207" s="2357">
        <v>8</v>
      </c>
      <c r="M4207" s="2357">
        <v>8</v>
      </c>
      <c r="N4207" s="2357">
        <v>8</v>
      </c>
      <c r="O4207" s="2357">
        <v>7.9</v>
      </c>
      <c r="P4207" s="2357">
        <v>8</v>
      </c>
      <c r="Q4207" s="2357">
        <v>8</v>
      </c>
      <c r="R4207" s="2357">
        <v>8</v>
      </c>
      <c r="S4207" s="2357">
        <v>8</v>
      </c>
      <c r="T4207" s="2357">
        <v>8.1999999999999993</v>
      </c>
      <c r="U4207" s="2357">
        <v>8.1999999999999993</v>
      </c>
      <c r="V4207" s="2357">
        <v>8</v>
      </c>
      <c r="W4207" s="2357">
        <v>8</v>
      </c>
      <c r="X4207" s="2357">
        <v>8.1999999999999993</v>
      </c>
      <c r="Y4207" s="2357">
        <v>8.3000000000000007</v>
      </c>
      <c r="Z4207" s="2357">
        <v>8.3000000000000007</v>
      </c>
      <c r="AA4207" s="2357">
        <v>8.3000000000000007</v>
      </c>
      <c r="AB4207" s="2358">
        <v>8.1999999999999993</v>
      </c>
      <c r="AC4207" s="107">
        <f>AVERAGE(E4207:AB4207)</f>
        <v>8.1291666666666664</v>
      </c>
      <c r="AD4207" s="15"/>
      <c r="AE4207" s="15"/>
      <c r="AF4207" s="15"/>
      <c r="AI4207" s="399"/>
      <c r="AJ4207" s="14"/>
      <c r="AK4207" s="14"/>
      <c r="AL4207" s="15"/>
      <c r="AM4207" s="14"/>
      <c r="AN4207" s="399"/>
      <c r="AO4207" s="399"/>
    </row>
    <row r="4208" spans="1:41" x14ac:dyDescent="0.25">
      <c r="A4208" s="3501"/>
      <c r="B4208" s="3504"/>
      <c r="C4208" s="123" t="s">
        <v>18</v>
      </c>
      <c r="D4208" s="108"/>
      <c r="E4208" s="316" t="e">
        <f>E4206/E4205</f>
        <v>#DIV/0!</v>
      </c>
      <c r="F4208" s="317" t="e">
        <f t="shared" ref="F4208:AB4208" si="1565">F4206/F4205</f>
        <v>#DIV/0!</v>
      </c>
      <c r="G4208" s="317" t="e">
        <f t="shared" si="1565"/>
        <v>#DIV/0!</v>
      </c>
      <c r="H4208" s="317" t="e">
        <f t="shared" si="1565"/>
        <v>#DIV/0!</v>
      </c>
      <c r="I4208" s="317" t="e">
        <f t="shared" si="1565"/>
        <v>#DIV/0!</v>
      </c>
      <c r="J4208" s="317" t="e">
        <f t="shared" si="1565"/>
        <v>#DIV/0!</v>
      </c>
      <c r="K4208" s="317" t="e">
        <f t="shared" si="1565"/>
        <v>#DIV/0!</v>
      </c>
      <c r="L4208" s="317" t="e">
        <f t="shared" si="1565"/>
        <v>#DIV/0!</v>
      </c>
      <c r="M4208" s="317" t="e">
        <f t="shared" si="1565"/>
        <v>#DIV/0!</v>
      </c>
      <c r="N4208" s="317" t="e">
        <f t="shared" si="1565"/>
        <v>#DIV/0!</v>
      </c>
      <c r="O4208" s="317" t="e">
        <f t="shared" si="1565"/>
        <v>#DIV/0!</v>
      </c>
      <c r="P4208" s="317" t="e">
        <f t="shared" si="1565"/>
        <v>#DIV/0!</v>
      </c>
      <c r="Q4208" s="317" t="e">
        <f t="shared" si="1565"/>
        <v>#DIV/0!</v>
      </c>
      <c r="R4208" s="317" t="e">
        <f t="shared" si="1565"/>
        <v>#DIV/0!</v>
      </c>
      <c r="S4208" s="317" t="e">
        <f t="shared" si="1565"/>
        <v>#DIV/0!</v>
      </c>
      <c r="T4208" s="317" t="e">
        <f t="shared" si="1565"/>
        <v>#DIV/0!</v>
      </c>
      <c r="U4208" s="317" t="e">
        <f t="shared" si="1565"/>
        <v>#DIV/0!</v>
      </c>
      <c r="V4208" s="317" t="e">
        <f t="shared" si="1565"/>
        <v>#DIV/0!</v>
      </c>
      <c r="W4208" s="317" t="e">
        <f t="shared" si="1565"/>
        <v>#DIV/0!</v>
      </c>
      <c r="X4208" s="317" t="e">
        <f t="shared" si="1565"/>
        <v>#DIV/0!</v>
      </c>
      <c r="Y4208" s="317" t="e">
        <f>Y4206/Y4205</f>
        <v>#DIV/0!</v>
      </c>
      <c r="Z4208" s="317" t="e">
        <f t="shared" si="1565"/>
        <v>#DIV/0!</v>
      </c>
      <c r="AA4208" s="317" t="e">
        <f t="shared" si="1565"/>
        <v>#DIV/0!</v>
      </c>
      <c r="AB4208" s="339" t="e">
        <f t="shared" si="1565"/>
        <v>#DIV/0!</v>
      </c>
      <c r="AC4208" s="1284" t="e">
        <f>AC4206/AC4205</f>
        <v>#DIV/0!</v>
      </c>
      <c r="AD4208" s="15"/>
      <c r="AE4208" s="15"/>
      <c r="AF4208" s="15"/>
      <c r="AI4208" s="399"/>
      <c r="AJ4208" s="14"/>
      <c r="AK4208" s="14"/>
      <c r="AL4208" s="15"/>
      <c r="AM4208" s="14"/>
      <c r="AN4208" s="399"/>
      <c r="AO4208" s="399"/>
    </row>
    <row r="4209" spans="1:42" x14ac:dyDescent="0.25">
      <c r="A4209" s="2247"/>
      <c r="B4209" s="2914"/>
      <c r="C4209" s="1330" t="s">
        <v>117</v>
      </c>
      <c r="D4209" s="498"/>
      <c r="E4209" s="932"/>
      <c r="F4209" s="798"/>
      <c r="G4209" s="798"/>
      <c r="H4209" s="94"/>
      <c r="I4209" s="94"/>
      <c r="J4209" s="94"/>
      <c r="K4209" s="94"/>
      <c r="L4209" s="94"/>
      <c r="M4209" s="94"/>
      <c r="N4209" s="94"/>
      <c r="O4209" s="94"/>
      <c r="P4209" s="94"/>
      <c r="Q4209" s="94"/>
      <c r="R4209" s="94"/>
      <c r="S4209" s="94"/>
      <c r="T4209" s="94"/>
      <c r="U4209" s="94"/>
      <c r="V4209" s="94"/>
      <c r="W4209" s="94"/>
      <c r="X4209" s="94"/>
      <c r="Y4209" s="94"/>
      <c r="Z4209" s="798"/>
      <c r="AA4209" s="798"/>
      <c r="AB4209" s="799"/>
      <c r="AC4209" s="806"/>
      <c r="AD4209" s="15"/>
      <c r="AE4209" s="15"/>
      <c r="AF4209" s="15"/>
      <c r="AI4209" s="399"/>
      <c r="AJ4209" s="14"/>
      <c r="AK4209" s="14"/>
      <c r="AL4209" s="15"/>
      <c r="AM4209" s="14"/>
      <c r="AN4209" s="399"/>
      <c r="AO4209" s="399"/>
    </row>
    <row r="4210" spans="1:42" ht="16.5" thickBot="1" x14ac:dyDescent="0.3">
      <c r="A4210" s="2248"/>
      <c r="B4210" s="2931"/>
      <c r="C4210" s="2250" t="s">
        <v>118</v>
      </c>
      <c r="D4210" s="114"/>
      <c r="E4210" s="479"/>
      <c r="F4210" s="331"/>
      <c r="G4210" s="331"/>
      <c r="H4210" s="127"/>
      <c r="I4210" s="127"/>
      <c r="J4210" s="127"/>
      <c r="K4210" s="127"/>
      <c r="L4210" s="127"/>
      <c r="M4210" s="127"/>
      <c r="N4210" s="127"/>
      <c r="O4210" s="127"/>
      <c r="P4210" s="127"/>
      <c r="Q4210" s="127"/>
      <c r="R4210" s="127"/>
      <c r="S4210" s="127"/>
      <c r="T4210" s="127"/>
      <c r="U4210" s="127"/>
      <c r="V4210" s="127"/>
      <c r="W4210" s="127"/>
      <c r="X4210" s="127"/>
      <c r="Y4210" s="127"/>
      <c r="Z4210" s="331"/>
      <c r="AA4210" s="331"/>
      <c r="AB4210" s="480"/>
      <c r="AC4210" s="1238"/>
      <c r="AD4210" s="15"/>
      <c r="AE4210" s="15"/>
      <c r="AF4210" s="15"/>
      <c r="AI4210" s="399"/>
      <c r="AJ4210" s="14"/>
      <c r="AK4210" s="14"/>
      <c r="AL4210" s="15"/>
      <c r="AM4210" s="14"/>
      <c r="AN4210" s="399"/>
      <c r="AO4210" s="399"/>
    </row>
    <row r="4211" spans="1:42" ht="32.25" thickBot="1" x14ac:dyDescent="0.3">
      <c r="A4211" s="2927"/>
      <c r="B4211" s="2932" t="s">
        <v>1223</v>
      </c>
      <c r="C4211" s="2934" t="s">
        <v>16</v>
      </c>
      <c r="D4211" s="597" t="s">
        <v>55</v>
      </c>
      <c r="E4211" s="2928">
        <v>4.0999999999999996</v>
      </c>
      <c r="F4211" s="2929">
        <v>3.8</v>
      </c>
      <c r="G4211" s="2929">
        <v>3.8</v>
      </c>
      <c r="H4211" s="599">
        <v>3.8</v>
      </c>
      <c r="I4211" s="599">
        <v>4.2</v>
      </c>
      <c r="J4211" s="599">
        <v>4.8</v>
      </c>
      <c r="K4211" s="599">
        <v>6.4</v>
      </c>
      <c r="L4211" s="599">
        <v>6.8</v>
      </c>
      <c r="M4211" s="599">
        <v>7.4</v>
      </c>
      <c r="N4211" s="599">
        <v>7.6</v>
      </c>
      <c r="O4211" s="599">
        <v>7.7</v>
      </c>
      <c r="P4211" s="599">
        <v>7.2</v>
      </c>
      <c r="Q4211" s="599">
        <v>7</v>
      </c>
      <c r="R4211" s="599">
        <v>6.7</v>
      </c>
      <c r="S4211" s="599">
        <v>6.8</v>
      </c>
      <c r="T4211" s="599">
        <v>7.1</v>
      </c>
      <c r="U4211" s="599">
        <v>7.2</v>
      </c>
      <c r="V4211" s="599">
        <v>7.3</v>
      </c>
      <c r="W4211" s="599">
        <v>7.3</v>
      </c>
      <c r="X4211" s="599">
        <v>7.4</v>
      </c>
      <c r="Y4211" s="599">
        <v>6.8</v>
      </c>
      <c r="Z4211" s="2929">
        <v>6.5</v>
      </c>
      <c r="AA4211" s="2929">
        <v>5.4</v>
      </c>
      <c r="AB4211" s="2930">
        <v>4.7</v>
      </c>
      <c r="AC4211" s="2936">
        <f>AVERAGE(E4211:AB4211)</f>
        <v>6.1583333333333323</v>
      </c>
      <c r="AD4211" s="15"/>
      <c r="AE4211" s="15"/>
      <c r="AF4211" s="15"/>
      <c r="AI4211" s="399"/>
      <c r="AJ4211" s="14"/>
      <c r="AK4211" s="14"/>
      <c r="AL4211" s="15"/>
      <c r="AM4211" s="14"/>
      <c r="AN4211" s="399"/>
      <c r="AO4211" s="399"/>
    </row>
    <row r="4212" spans="1:42" ht="32.25" thickBot="1" x14ac:dyDescent="0.3">
      <c r="A4212" s="2247"/>
      <c r="B4212" s="2933" t="s">
        <v>1224</v>
      </c>
      <c r="C4212" s="2935" t="s">
        <v>16</v>
      </c>
      <c r="D4212" s="498" t="s">
        <v>55</v>
      </c>
      <c r="E4212" s="566">
        <v>0</v>
      </c>
      <c r="F4212" s="327">
        <v>0</v>
      </c>
      <c r="G4212" s="327">
        <v>0</v>
      </c>
      <c r="H4212" s="142">
        <v>0</v>
      </c>
      <c r="I4212" s="142">
        <v>0</v>
      </c>
      <c r="J4212" s="142">
        <v>0</v>
      </c>
      <c r="K4212" s="142">
        <v>0</v>
      </c>
      <c r="L4212" s="142">
        <v>0</v>
      </c>
      <c r="M4212" s="142">
        <v>0</v>
      </c>
      <c r="N4212" s="142">
        <v>0</v>
      </c>
      <c r="O4212" s="142">
        <v>0</v>
      </c>
      <c r="P4212" s="142">
        <v>0</v>
      </c>
      <c r="Q4212" s="142">
        <v>0</v>
      </c>
      <c r="R4212" s="142">
        <v>0</v>
      </c>
      <c r="S4212" s="142">
        <v>0</v>
      </c>
      <c r="T4212" s="142">
        <v>0</v>
      </c>
      <c r="U4212" s="142">
        <v>0</v>
      </c>
      <c r="V4212" s="142">
        <v>0</v>
      </c>
      <c r="W4212" s="142">
        <v>0</v>
      </c>
      <c r="X4212" s="142">
        <v>0</v>
      </c>
      <c r="Y4212" s="142">
        <v>0</v>
      </c>
      <c r="Z4212" s="327">
        <v>0</v>
      </c>
      <c r="AA4212" s="327">
        <v>0</v>
      </c>
      <c r="AB4212" s="567">
        <v>0</v>
      </c>
      <c r="AC4212" s="2937">
        <f>AVERAGE(E4212:AB4212)</f>
        <v>0</v>
      </c>
      <c r="AD4212" s="15"/>
      <c r="AE4212" s="15"/>
      <c r="AF4212" s="15"/>
      <c r="AI4212" s="399"/>
      <c r="AJ4212" s="14"/>
      <c r="AK4212" s="14"/>
      <c r="AL4212" s="15"/>
      <c r="AM4212" s="14"/>
      <c r="AN4212" s="399"/>
      <c r="AO4212" s="399"/>
    </row>
    <row r="4213" spans="1:42" x14ac:dyDescent="0.25">
      <c r="A4213" s="3677" t="s">
        <v>138</v>
      </c>
      <c r="B4213" s="3559" t="s">
        <v>13</v>
      </c>
      <c r="C4213" s="121" t="s">
        <v>14</v>
      </c>
      <c r="D4213" s="113" t="s">
        <v>55</v>
      </c>
      <c r="E4213" s="309">
        <v>700</v>
      </c>
      <c r="F4213" s="71">
        <v>650</v>
      </c>
      <c r="G4213" s="71">
        <v>650</v>
      </c>
      <c r="H4213" s="71">
        <v>650</v>
      </c>
      <c r="I4213" s="71">
        <v>750</v>
      </c>
      <c r="J4213" s="71">
        <v>900</v>
      </c>
      <c r="K4213" s="71">
        <v>1100</v>
      </c>
      <c r="L4213" s="71">
        <v>1200</v>
      </c>
      <c r="M4213" s="71">
        <v>1300</v>
      </c>
      <c r="N4213" s="71">
        <v>1400</v>
      </c>
      <c r="O4213" s="71">
        <v>1400</v>
      </c>
      <c r="P4213" s="71">
        <v>1300</v>
      </c>
      <c r="Q4213" s="71">
        <v>1300</v>
      </c>
      <c r="R4213" s="71">
        <v>1200</v>
      </c>
      <c r="S4213" s="71">
        <v>1300</v>
      </c>
      <c r="T4213" s="71">
        <v>1300</v>
      </c>
      <c r="U4213" s="71">
        <v>1300</v>
      </c>
      <c r="V4213" s="71">
        <v>1300</v>
      </c>
      <c r="W4213" s="71">
        <v>1300</v>
      </c>
      <c r="X4213" s="71">
        <v>1400</v>
      </c>
      <c r="Y4213" s="71">
        <v>1300</v>
      </c>
      <c r="Z4213" s="71">
        <v>1200</v>
      </c>
      <c r="AA4213" s="71">
        <v>1000</v>
      </c>
      <c r="AB4213" s="396">
        <v>800</v>
      </c>
      <c r="AC4213" s="106">
        <f>SUM(E4213:AB4213)</f>
        <v>26700</v>
      </c>
      <c r="AD4213" s="309">
        <v>6300</v>
      </c>
      <c r="AE4213" s="71">
        <v>100</v>
      </c>
      <c r="AF4213" s="72">
        <v>120</v>
      </c>
      <c r="AI4213" s="399"/>
      <c r="AJ4213" s="433"/>
      <c r="AK4213" s="434"/>
      <c r="AL4213" s="433"/>
      <c r="AM4213" s="15"/>
      <c r="AN4213" s="399"/>
      <c r="AO4213" s="399"/>
    </row>
    <row r="4214" spans="1:42" x14ac:dyDescent="0.25">
      <c r="A4214" s="3678"/>
      <c r="B4214" s="3560"/>
      <c r="C4214" s="123" t="s">
        <v>15</v>
      </c>
      <c r="D4214" s="108" t="s">
        <v>55</v>
      </c>
      <c r="E4214" s="310">
        <v>500</v>
      </c>
      <c r="F4214" s="311">
        <v>500</v>
      </c>
      <c r="G4214" s="311">
        <v>500</v>
      </c>
      <c r="H4214" s="311">
        <v>500</v>
      </c>
      <c r="I4214" s="311">
        <v>500</v>
      </c>
      <c r="J4214" s="311">
        <v>500</v>
      </c>
      <c r="K4214" s="311">
        <v>500</v>
      </c>
      <c r="L4214" s="311">
        <v>500</v>
      </c>
      <c r="M4214" s="311">
        <v>500</v>
      </c>
      <c r="N4214" s="311">
        <v>500</v>
      </c>
      <c r="O4214" s="311">
        <v>600</v>
      </c>
      <c r="P4214" s="311">
        <v>500</v>
      </c>
      <c r="Q4214" s="311">
        <v>500</v>
      </c>
      <c r="R4214" s="311">
        <v>600</v>
      </c>
      <c r="S4214" s="311">
        <v>500</v>
      </c>
      <c r="T4214" s="311">
        <v>500</v>
      </c>
      <c r="U4214" s="311">
        <v>500</v>
      </c>
      <c r="V4214" s="311">
        <v>500</v>
      </c>
      <c r="W4214" s="311">
        <v>500</v>
      </c>
      <c r="X4214" s="311">
        <v>500</v>
      </c>
      <c r="Y4214" s="311">
        <v>500</v>
      </c>
      <c r="Z4214" s="311">
        <v>500</v>
      </c>
      <c r="AA4214" s="311">
        <v>500</v>
      </c>
      <c r="AB4214" s="397">
        <v>500</v>
      </c>
      <c r="AC4214" s="107">
        <f>SUM(E4214:AB4214)</f>
        <v>12200</v>
      </c>
      <c r="AD4214" s="81"/>
      <c r="AE4214" s="155"/>
      <c r="AF4214" s="74"/>
      <c r="AG4214" s="1"/>
      <c r="AI4214" s="399"/>
      <c r="AJ4214" s="399"/>
      <c r="AK4214" s="399"/>
      <c r="AL4214" s="399"/>
      <c r="AM4214" s="399"/>
      <c r="AN4214" s="399"/>
      <c r="AO4214" s="399"/>
    </row>
    <row r="4215" spans="1:42" x14ac:dyDescent="0.25">
      <c r="A4215" s="3678"/>
      <c r="B4215" s="3560"/>
      <c r="C4215" s="123" t="s">
        <v>16</v>
      </c>
      <c r="D4215" s="108" t="s">
        <v>55</v>
      </c>
      <c r="E4215" s="1730">
        <v>46</v>
      </c>
      <c r="F4215" s="1504">
        <v>43</v>
      </c>
      <c r="G4215" s="1504">
        <v>43.1</v>
      </c>
      <c r="H4215" s="1733">
        <v>43.4</v>
      </c>
      <c r="I4215" s="1733">
        <v>47.9</v>
      </c>
      <c r="J4215" s="1733">
        <v>54.6</v>
      </c>
      <c r="K4215" s="1733">
        <v>66.7</v>
      </c>
      <c r="L4215" s="1733">
        <v>73.7</v>
      </c>
      <c r="M4215" s="1733">
        <v>81.2</v>
      </c>
      <c r="N4215" s="1733">
        <v>82.2</v>
      </c>
      <c r="O4215" s="1733">
        <v>80.400000000000006</v>
      </c>
      <c r="P4215" s="1733">
        <v>76.599999999999994</v>
      </c>
      <c r="Q4215" s="1733">
        <v>75.5</v>
      </c>
      <c r="R4215" s="1733">
        <v>72</v>
      </c>
      <c r="S4215" s="1733">
        <v>75.5</v>
      </c>
      <c r="T4215" s="1733">
        <v>75.2</v>
      </c>
      <c r="U4215" s="1733">
        <v>77.400000000000006</v>
      </c>
      <c r="V4215" s="1733">
        <v>79.2</v>
      </c>
      <c r="W4215" s="1733">
        <v>78.7</v>
      </c>
      <c r="X4215" s="1733">
        <v>83</v>
      </c>
      <c r="Y4215" s="1733">
        <v>76.900000000000006</v>
      </c>
      <c r="Z4215" s="1504">
        <v>71.2</v>
      </c>
      <c r="AA4215" s="1504">
        <v>59.8</v>
      </c>
      <c r="AB4215" s="1783">
        <v>52.7</v>
      </c>
      <c r="AC4215" s="107">
        <f>AVERAGE(E4215:AB4215)</f>
        <v>67.32916666666668</v>
      </c>
      <c r="AD4215" s="76">
        <f>SQRT(MIN((E4213*E4213+E4214*E4214),(F4213*F4213+F4214*F4214),(G4213*G4213+G4214*G4214),(H4213*H4213+H4214*H4214),(I4213*I4213+I4214*I4214),(J4213*J4213+J4214*J4214),(K4213*K4213+K4214*K4214),(L4213*L4213+L4214*L4214),(M4213*M4213+M4214*M4214),(N4213*N4213+N4214*N4214),(O4213*O4213+O4214*O4214),(P4213*P4213+P4214*P4214),(R4213*R4213+R4214*R4214),(S4213*S4213+S4214*S4214),(T4213*T4213+T4214*T4214),(U4213*U4213+U4214*U4214),(V4213*V4213+V4214*V4214),(W4213*W4213+W4214*W4214),(X4213*X4213+X4214*X4214),(V4213*V4213+V4214*V4214),(Z4213*Z4213+Z4214*Z4214),(AA4213*AA4213+AA4214*AA4214),(AB4213*AB4213+AB4214*AB4214)))/AD4213</f>
        <v>0.13016840846711686</v>
      </c>
      <c r="AE4215" s="76">
        <f>SQRT(MAX((E4213*E4213+E4214*E4214),(F4213*F4213+F4214*F4214),(G4213*G4213+G4214*G4214),(H4213*H4213+H4214*H4214),(I4213*I4213+I4214*I4214),(J4213*J4213+J4214*J4214),(K4213*K4213+K4214*K4214),(L4213*L4213+L4214*L4214),(M4213*M4213+M4214*M4214),(N4213*N4213+N4214*N4214),(O4213*O4213+O4214*O4214),(P4213*P4213+P4214*P4214),(R4213*R4213+R4214*R4214),(S4213*S4213+S4214*S4214),(T4213*T4213+T4214*T4214),(U4213*U4213+U4214*U4214),(V4213*V4213+V4214*V4214),(W4213*W4213+W4214*W4214),(X4213*X4213+X4214*X4214),(V4213*V4213+V4214*V4214),(Z4213*Z4213+Z4214*Z4214),(AA4213*AA4213+AA4214*AA4214),(AB4213*AB4213+AB4214*AB4214)))/AD4213</f>
        <v>0.24177057478933042</v>
      </c>
      <c r="AF4215" s="77"/>
      <c r="AG4215" s="1"/>
      <c r="AI4215" s="399"/>
      <c r="AJ4215" s="399"/>
      <c r="AK4215" s="399"/>
      <c r="AL4215" s="399"/>
      <c r="AM4215" s="399"/>
      <c r="AN4215" s="399"/>
      <c r="AO4215" s="399"/>
    </row>
    <row r="4216" spans="1:42" x14ac:dyDescent="0.25">
      <c r="A4216" s="3669"/>
      <c r="B4216" s="3504"/>
      <c r="C4216" s="123" t="s">
        <v>18</v>
      </c>
      <c r="D4216" s="108"/>
      <c r="E4216" s="316">
        <f t="shared" ref="E4216:AB4216" si="1566">E4214/E4213</f>
        <v>0.7142857142857143</v>
      </c>
      <c r="F4216" s="317">
        <f t="shared" si="1566"/>
        <v>0.76923076923076927</v>
      </c>
      <c r="G4216" s="317">
        <f t="shared" si="1566"/>
        <v>0.76923076923076927</v>
      </c>
      <c r="H4216" s="317">
        <f t="shared" si="1566"/>
        <v>0.76923076923076927</v>
      </c>
      <c r="I4216" s="317">
        <f t="shared" si="1566"/>
        <v>0.66666666666666663</v>
      </c>
      <c r="J4216" s="317">
        <f t="shared" si="1566"/>
        <v>0.55555555555555558</v>
      </c>
      <c r="K4216" s="317">
        <f t="shared" si="1566"/>
        <v>0.45454545454545453</v>
      </c>
      <c r="L4216" s="317">
        <f t="shared" si="1566"/>
        <v>0.41666666666666669</v>
      </c>
      <c r="M4216" s="317">
        <f t="shared" si="1566"/>
        <v>0.38461538461538464</v>
      </c>
      <c r="N4216" s="317">
        <f t="shared" si="1566"/>
        <v>0.35714285714285715</v>
      </c>
      <c r="O4216" s="317">
        <f t="shared" si="1566"/>
        <v>0.42857142857142855</v>
      </c>
      <c r="P4216" s="317">
        <f t="shared" si="1566"/>
        <v>0.38461538461538464</v>
      </c>
      <c r="Q4216" s="317">
        <f t="shared" si="1566"/>
        <v>0.38461538461538464</v>
      </c>
      <c r="R4216" s="317">
        <f t="shared" si="1566"/>
        <v>0.5</v>
      </c>
      <c r="S4216" s="317">
        <f t="shared" si="1566"/>
        <v>0.38461538461538464</v>
      </c>
      <c r="T4216" s="317">
        <f t="shared" si="1566"/>
        <v>0.38461538461538464</v>
      </c>
      <c r="U4216" s="317">
        <f t="shared" si="1566"/>
        <v>0.38461538461538464</v>
      </c>
      <c r="V4216" s="317">
        <f t="shared" si="1566"/>
        <v>0.38461538461538464</v>
      </c>
      <c r="W4216" s="317">
        <f t="shared" si="1566"/>
        <v>0.38461538461538464</v>
      </c>
      <c r="X4216" s="317">
        <f t="shared" si="1566"/>
        <v>0.35714285714285715</v>
      </c>
      <c r="Y4216" s="317">
        <f>Y4214/Y4213</f>
        <v>0.38461538461538464</v>
      </c>
      <c r="Z4216" s="317">
        <f t="shared" si="1566"/>
        <v>0.41666666666666669</v>
      </c>
      <c r="AA4216" s="317">
        <f t="shared" si="1566"/>
        <v>0.5</v>
      </c>
      <c r="AB4216" s="339">
        <f t="shared" si="1566"/>
        <v>0.625</v>
      </c>
      <c r="AC4216" s="436">
        <f>MAX(E4216:AB4216)</f>
        <v>0.76923076923076927</v>
      </c>
      <c r="AD4216" s="81"/>
      <c r="AE4216" s="155"/>
      <c r="AF4216" s="74"/>
      <c r="AG4216" s="1"/>
      <c r="AI4216" s="399"/>
      <c r="AJ4216" s="399"/>
      <c r="AK4216" s="399"/>
      <c r="AL4216" s="399"/>
      <c r="AM4216" s="399"/>
      <c r="AN4216" s="399"/>
      <c r="AO4216" s="399"/>
    </row>
    <row r="4217" spans="1:42" x14ac:dyDescent="0.25">
      <c r="A4217" s="2059"/>
      <c r="B4217" s="2062"/>
      <c r="C4217" s="124" t="s">
        <v>117</v>
      </c>
      <c r="D4217" s="108"/>
      <c r="E4217" s="313"/>
      <c r="F4217" s="314"/>
      <c r="G4217" s="314"/>
      <c r="H4217" s="155"/>
      <c r="I4217" s="155"/>
      <c r="J4217" s="155"/>
      <c r="K4217" s="155"/>
      <c r="L4217" s="155"/>
      <c r="M4217" s="155"/>
      <c r="N4217" s="155"/>
      <c r="O4217" s="155"/>
      <c r="P4217" s="155"/>
      <c r="Q4217" s="155"/>
      <c r="R4217" s="155"/>
      <c r="S4217" s="155"/>
      <c r="T4217" s="155"/>
      <c r="U4217" s="155"/>
      <c r="V4217" s="155"/>
      <c r="W4217" s="155"/>
      <c r="X4217" s="155"/>
      <c r="Y4217" s="155"/>
      <c r="Z4217" s="314"/>
      <c r="AA4217" s="314"/>
      <c r="AB4217" s="870"/>
      <c r="AC4217" s="108"/>
      <c r="AD4217" s="81"/>
      <c r="AE4217" s="155"/>
      <c r="AF4217" s="74"/>
      <c r="AG4217" s="1"/>
      <c r="AI4217" s="399"/>
      <c r="AJ4217" s="399"/>
      <c r="AK4217" s="399"/>
      <c r="AL4217" s="399"/>
      <c r="AM4217" s="399"/>
      <c r="AN4217" s="399"/>
      <c r="AO4217" s="399"/>
    </row>
    <row r="4218" spans="1:42" s="183" customFormat="1" x14ac:dyDescent="0.25">
      <c r="A4218" s="2059"/>
      <c r="B4218" s="2062"/>
      <c r="C4218" s="124" t="s">
        <v>118</v>
      </c>
      <c r="D4218" s="108"/>
      <c r="E4218" s="313"/>
      <c r="F4218" s="314"/>
      <c r="G4218" s="314"/>
      <c r="H4218" s="155"/>
      <c r="I4218" s="155"/>
      <c r="J4218" s="155"/>
      <c r="K4218" s="155"/>
      <c r="L4218" s="155"/>
      <c r="M4218" s="155"/>
      <c r="N4218" s="155"/>
      <c r="O4218" s="155"/>
      <c r="P4218" s="155"/>
      <c r="Q4218" s="155"/>
      <c r="R4218" s="155"/>
      <c r="S4218" s="155"/>
      <c r="T4218" s="155"/>
      <c r="U4218" s="155"/>
      <c r="V4218" s="155"/>
      <c r="W4218" s="155"/>
      <c r="X4218" s="155"/>
      <c r="Y4218" s="155"/>
      <c r="Z4218" s="314"/>
      <c r="AA4218" s="314"/>
      <c r="AB4218" s="870"/>
      <c r="AC4218" s="108"/>
      <c r="AD4218" s="81"/>
      <c r="AE4218" s="155"/>
      <c r="AF4218" s="74"/>
      <c r="AH4218" s="784"/>
      <c r="AI4218" s="785"/>
      <c r="AJ4218" s="785"/>
      <c r="AK4218" s="785"/>
      <c r="AL4218" s="786"/>
      <c r="AM4218" s="786"/>
      <c r="AN4218" s="191"/>
      <c r="AO4218" s="191"/>
      <c r="AP4218" s="191"/>
    </row>
    <row r="4219" spans="1:42" ht="16.5" thickBot="1" x14ac:dyDescent="0.3">
      <c r="A4219" s="3537" t="s">
        <v>43</v>
      </c>
      <c r="B4219" s="3538"/>
      <c r="C4219" s="3539"/>
      <c r="D4219" s="114"/>
      <c r="E4219" s="180">
        <f>SQRT(E4213*E4213+E4214*E4214)/E4231/1.73</f>
        <v>48.276139329045549</v>
      </c>
      <c r="F4219" s="181">
        <f t="shared" ref="F4219:AB4219" si="1567">SQRT(F4213*F4213+F4214*F4214)/F4231/1.73</f>
        <v>45.711059210530401</v>
      </c>
      <c r="G4219" s="181">
        <f t="shared" si="1567"/>
        <v>45.88806234396904</v>
      </c>
      <c r="H4219" s="79">
        <f t="shared" si="1567"/>
        <v>45.88806234396904</v>
      </c>
      <c r="I4219" s="79">
        <f t="shared" si="1567"/>
        <v>50.390079430350589</v>
      </c>
      <c r="J4219" s="79">
        <f t="shared" si="1567"/>
        <v>57.835095193082694</v>
      </c>
      <c r="K4219" s="79">
        <f t="shared" si="1567"/>
        <v>67.287279748708443</v>
      </c>
      <c r="L4219" s="79">
        <f t="shared" si="1567"/>
        <v>72.743958054714653</v>
      </c>
      <c r="M4219" s="79">
        <f t="shared" si="1567"/>
        <v>78.394269617349593</v>
      </c>
      <c r="N4219" s="79">
        <f t="shared" si="1567"/>
        <v>83.590499242698684</v>
      </c>
      <c r="O4219" s="79">
        <f t="shared" si="1567"/>
        <v>85.645544475651803</v>
      </c>
      <c r="P4219" s="79">
        <f t="shared" si="1567"/>
        <v>77.788323571998092</v>
      </c>
      <c r="Q4219" s="79">
        <f t="shared" si="1567"/>
        <v>78.014452419591109</v>
      </c>
      <c r="R4219" s="79">
        <f t="shared" si="1567"/>
        <v>74.640510634384654</v>
      </c>
      <c r="S4219" s="79">
        <f t="shared" si="1567"/>
        <v>79.165108059998076</v>
      </c>
      <c r="T4219" s="79">
        <f t="shared" si="1567"/>
        <v>77.713238317584967</v>
      </c>
      <c r="U4219" s="79">
        <f t="shared" si="1567"/>
        <v>77.788323571998092</v>
      </c>
      <c r="V4219" s="79">
        <f t="shared" si="1567"/>
        <v>77.488849756513972</v>
      </c>
      <c r="W4219" s="79">
        <f t="shared" si="1567"/>
        <v>77.488849756513972</v>
      </c>
      <c r="X4219" s="79">
        <f t="shared" si="1567"/>
        <v>83.753443685666909</v>
      </c>
      <c r="Y4219" s="79">
        <f>SQRT(Y4213*Y4213+Y4214*Y4214)/Y4231/1.73</f>
        <v>78.470677287541946</v>
      </c>
      <c r="Z4219" s="181">
        <f t="shared" si="1567"/>
        <v>72.743958054714653</v>
      </c>
      <c r="AA4219" s="181">
        <f t="shared" si="1567"/>
        <v>62.380542590995546</v>
      </c>
      <c r="AB4219" s="398">
        <f t="shared" si="1567"/>
        <v>52.636759502179373</v>
      </c>
      <c r="AC4219" s="109">
        <f>AVERAGE(E4219:AB4219)</f>
        <v>68.821795258322993</v>
      </c>
      <c r="AD4219" s="96">
        <f>(AC4215-AC4219)/AC4215</f>
        <v>-2.2169123212916336E-2</v>
      </c>
      <c r="AE4219" s="79"/>
      <c r="AF4219" s="80"/>
      <c r="AG4219" s="1"/>
      <c r="AI4219" s="399"/>
      <c r="AJ4219" s="399"/>
      <c r="AK4219" s="399"/>
      <c r="AL4219" s="399"/>
      <c r="AM4219" s="399"/>
      <c r="AN4219" s="399"/>
      <c r="AO4219" s="399"/>
    </row>
    <row r="4220" spans="1:42" x14ac:dyDescent="0.25">
      <c r="A4220" s="3677" t="s">
        <v>988</v>
      </c>
      <c r="B4220" s="3559" t="s">
        <v>21</v>
      </c>
      <c r="C4220" s="121" t="s">
        <v>14</v>
      </c>
      <c r="D4220" s="113" t="s">
        <v>941</v>
      </c>
      <c r="E4220" s="309">
        <v>211.2</v>
      </c>
      <c r="F4220" s="71">
        <v>200.4</v>
      </c>
      <c r="G4220" s="71">
        <v>196.8</v>
      </c>
      <c r="H4220" s="71">
        <v>201.6</v>
      </c>
      <c r="I4220" s="71">
        <v>234</v>
      </c>
      <c r="J4220" s="71">
        <v>273.60000000000002</v>
      </c>
      <c r="K4220" s="71">
        <v>319.2</v>
      </c>
      <c r="L4220" s="71">
        <v>350.4</v>
      </c>
      <c r="M4220" s="71">
        <v>340.8</v>
      </c>
      <c r="N4220" s="71">
        <v>351.6</v>
      </c>
      <c r="O4220" s="71">
        <v>361.2</v>
      </c>
      <c r="P4220" s="71">
        <v>361.2</v>
      </c>
      <c r="Q4220" s="71">
        <v>361.2</v>
      </c>
      <c r="R4220" s="71">
        <v>360</v>
      </c>
      <c r="S4220" s="71">
        <v>348</v>
      </c>
      <c r="T4220" s="71">
        <v>374.4</v>
      </c>
      <c r="U4220" s="71">
        <v>391.2</v>
      </c>
      <c r="V4220" s="71">
        <v>396</v>
      </c>
      <c r="W4220" s="71">
        <v>421.2</v>
      </c>
      <c r="X4220" s="71">
        <v>421.2</v>
      </c>
      <c r="Y4220" s="71">
        <v>403.2</v>
      </c>
      <c r="Z4220" s="71">
        <v>343.2</v>
      </c>
      <c r="AA4220" s="71">
        <v>289.2</v>
      </c>
      <c r="AB4220" s="396">
        <v>262.8</v>
      </c>
      <c r="AC4220" s="106">
        <f>SUM(E4220:AB4220)</f>
        <v>7773.5999999999976</v>
      </c>
      <c r="AD4220" s="309">
        <v>6300</v>
      </c>
      <c r="AE4220" s="71">
        <v>100</v>
      </c>
      <c r="AF4220" s="72">
        <v>120</v>
      </c>
      <c r="AG4220" s="1"/>
      <c r="AI4220" s="399"/>
      <c r="AJ4220" s="399"/>
      <c r="AK4220" s="399"/>
      <c r="AL4220" s="399"/>
      <c r="AM4220" s="399"/>
      <c r="AN4220" s="399"/>
      <c r="AO4220" s="399"/>
    </row>
    <row r="4221" spans="1:42" x14ac:dyDescent="0.25">
      <c r="A4221" s="3678"/>
      <c r="B4221" s="3560"/>
      <c r="C4221" s="123" t="s">
        <v>15</v>
      </c>
      <c r="D4221" s="108" t="s">
        <v>941</v>
      </c>
      <c r="E4221" s="310">
        <v>139.19999999999999</v>
      </c>
      <c r="F4221" s="311">
        <v>141.6</v>
      </c>
      <c r="G4221" s="311">
        <v>138</v>
      </c>
      <c r="H4221" s="311">
        <v>141.6</v>
      </c>
      <c r="I4221" s="311">
        <v>157.19999999999999</v>
      </c>
      <c r="J4221" s="311">
        <v>158.4</v>
      </c>
      <c r="K4221" s="311">
        <v>159.6</v>
      </c>
      <c r="L4221" s="311">
        <v>158.4</v>
      </c>
      <c r="M4221" s="311">
        <v>147.6</v>
      </c>
      <c r="N4221" s="311">
        <v>159.6</v>
      </c>
      <c r="O4221" s="311">
        <v>156</v>
      </c>
      <c r="P4221" s="311">
        <v>160.80000000000001</v>
      </c>
      <c r="Q4221" s="311">
        <v>164.4</v>
      </c>
      <c r="R4221" s="311">
        <v>178.8</v>
      </c>
      <c r="S4221" s="311">
        <v>172.8</v>
      </c>
      <c r="T4221" s="311">
        <v>145.19999999999999</v>
      </c>
      <c r="U4221" s="311">
        <v>157.19999999999999</v>
      </c>
      <c r="V4221" s="311">
        <v>162</v>
      </c>
      <c r="W4221" s="311">
        <v>163.19999999999999</v>
      </c>
      <c r="X4221" s="311">
        <v>158.4</v>
      </c>
      <c r="Y4221" s="311">
        <v>146.4</v>
      </c>
      <c r="Z4221" s="311">
        <v>142.80000000000001</v>
      </c>
      <c r="AA4221" s="311">
        <v>134.4</v>
      </c>
      <c r="AB4221" s="397">
        <v>141.6</v>
      </c>
      <c r="AC4221" s="107">
        <f>SUM(E4221:AB4221)</f>
        <v>3685.2</v>
      </c>
      <c r="AD4221" s="81"/>
      <c r="AE4221" s="155"/>
      <c r="AF4221" s="74"/>
      <c r="AG4221" s="1"/>
      <c r="AI4221" s="399"/>
      <c r="AJ4221" s="399"/>
      <c r="AK4221" s="399"/>
      <c r="AL4221" s="399"/>
      <c r="AM4221" s="399"/>
      <c r="AN4221" s="399"/>
      <c r="AO4221" s="399"/>
    </row>
    <row r="4222" spans="1:42" x14ac:dyDescent="0.25">
      <c r="A4222" s="3678"/>
      <c r="B4222" s="3560"/>
      <c r="C4222" s="123" t="s">
        <v>16</v>
      </c>
      <c r="D4222" s="108" t="s">
        <v>55</v>
      </c>
      <c r="E4222" s="1730">
        <v>13.9</v>
      </c>
      <c r="F4222" s="1504">
        <v>12.7</v>
      </c>
      <c r="G4222" s="1504">
        <v>12.7</v>
      </c>
      <c r="H4222" s="1733">
        <v>15</v>
      </c>
      <c r="I4222" s="1733">
        <v>16.399999999999999</v>
      </c>
      <c r="J4222" s="1733">
        <v>19.600000000000001</v>
      </c>
      <c r="K4222" s="1733">
        <v>20.8</v>
      </c>
      <c r="L4222" s="1733">
        <v>20.5</v>
      </c>
      <c r="M4222" s="1733">
        <v>20.6</v>
      </c>
      <c r="N4222" s="1733">
        <v>21.6</v>
      </c>
      <c r="O4222" s="1733">
        <v>21.6</v>
      </c>
      <c r="P4222" s="1733">
        <v>19.7</v>
      </c>
      <c r="Q4222" s="1733">
        <v>22.1</v>
      </c>
      <c r="R4222" s="1733">
        <v>22.2</v>
      </c>
      <c r="S4222" s="1733">
        <v>21</v>
      </c>
      <c r="T4222" s="1733">
        <v>23.4</v>
      </c>
      <c r="U4222" s="1733">
        <v>23.4</v>
      </c>
      <c r="V4222" s="1733">
        <v>24.1</v>
      </c>
      <c r="W4222" s="1733">
        <v>25</v>
      </c>
      <c r="X4222" s="1733">
        <v>23.9</v>
      </c>
      <c r="Y4222" s="1733">
        <v>21.6</v>
      </c>
      <c r="Z4222" s="1504">
        <v>17.600000000000001</v>
      </c>
      <c r="AA4222" s="1504">
        <v>16.600000000000001</v>
      </c>
      <c r="AB4222" s="1783">
        <v>14.6</v>
      </c>
      <c r="AC4222" s="107">
        <f>AVERAGE(E4222:AB4222)</f>
        <v>19.608333333333331</v>
      </c>
      <c r="AD4222" s="76">
        <f>SQRT(MIN((E4220*E4220+E4221*E4221),(F4220*F4220+F4221*F4221),(G4220*G4220+G4221*G4221),(H4220*H4220+H4221*H4221),(I4220*I4220+I4221*I4221),(J4220*J4220+J4221*J4221),(K4220*K4220+K4221*K4221),(L4220*L4220+L4221*L4221),(M4220*M4220+M4221*M4221),(N4220*N4220+N4221*N4221),(O4220*O4220+O4221*O4221),(P4220*P4220+P4221*P4221),(R4220*R4220+R4221*R4221),(S4220*S4220+S4221*S4221),(T4220*T4220+T4221*T4221),(U4220*U4220+U4221*U4221),(V4220*V4220+V4221*V4221),(W4220*W4220+W4221*W4221),(X4220*X4220+X4221*X4221),(V4220*V4220+V4221*V4221),(Z4220*Z4220+Z4221*Z4221),(AA4220*AA4220+AA4221*AA4221),(AB4220*AB4220+AB4221*AB4221)))/AD4220</f>
        <v>3.8152813634234332E-2</v>
      </c>
      <c r="AE4222" s="76">
        <f>SQRT(MAX((E4220*E4220+E4221*E4221),(F4220*F4220+F4221*F4221),(G4220*G4220+G4221*G4221),(H4220*H4220+H4221*H4221),(I4220*I4220+I4221*I4221),(J4220*J4220+J4221*J4221),(K4220*K4220+K4221*K4221),(L4220*L4220+L4221*L4221),(M4220*M4220+M4221*M4221),(N4220*N4220+N4221*N4221),(O4220*O4220+O4221*O4221),(P4220*P4220+P4221*P4221),(R4220*R4220+R4221*R4221),(S4220*S4220+S4221*S4221),(T4220*T4220+T4221*T4221),(U4220*U4220+U4221*U4221),(V4220*V4220+V4221*V4221),(W4220*W4220+W4221*W4221),(X4220*X4220+X4221*X4221),(V4220*V4220+V4221*V4221),(Z4220*Z4220+Z4221*Z4221),(AA4220*AA4220+AA4221*AA4221),(AB4220*AB4220+AB4221*AB4221)))/AD4220</f>
        <v>7.1700308509537194E-2</v>
      </c>
      <c r="AF4222" s="77"/>
      <c r="AG4222" s="1"/>
      <c r="AI4222" s="399"/>
      <c r="AJ4222" s="399"/>
      <c r="AK4222" s="399"/>
      <c r="AL4222" s="399"/>
      <c r="AM4222" s="399"/>
      <c r="AN4222" s="399"/>
      <c r="AO4222" s="399"/>
    </row>
    <row r="4223" spans="1:42" x14ac:dyDescent="0.25">
      <c r="A4223" s="3669"/>
      <c r="B4223" s="3504"/>
      <c r="C4223" s="123" t="s">
        <v>18</v>
      </c>
      <c r="D4223" s="108"/>
      <c r="E4223" s="316">
        <f t="shared" ref="E4223:AB4223" si="1568">E4221/E4220</f>
        <v>0.65909090909090906</v>
      </c>
      <c r="F4223" s="317">
        <f t="shared" si="1568"/>
        <v>0.7065868263473053</v>
      </c>
      <c r="G4223" s="317">
        <f t="shared" si="1568"/>
        <v>0.70121951219512191</v>
      </c>
      <c r="H4223" s="317">
        <f t="shared" si="1568"/>
        <v>0.70238095238095233</v>
      </c>
      <c r="I4223" s="317">
        <f t="shared" si="1568"/>
        <v>0.67179487179487174</v>
      </c>
      <c r="J4223" s="317">
        <f t="shared" si="1568"/>
        <v>0.57894736842105265</v>
      </c>
      <c r="K4223" s="317">
        <f t="shared" si="1568"/>
        <v>0.5</v>
      </c>
      <c r="L4223" s="317">
        <f t="shared" si="1568"/>
        <v>0.45205479452054798</v>
      </c>
      <c r="M4223" s="317">
        <f t="shared" si="1568"/>
        <v>0.43309859154929575</v>
      </c>
      <c r="N4223" s="317">
        <f t="shared" si="1568"/>
        <v>0.4539249146757679</v>
      </c>
      <c r="O4223" s="317">
        <f t="shared" si="1568"/>
        <v>0.43189368770764119</v>
      </c>
      <c r="P4223" s="317">
        <f t="shared" si="1568"/>
        <v>0.44518272425249172</v>
      </c>
      <c r="Q4223" s="317">
        <f t="shared" si="1568"/>
        <v>0.45514950166112961</v>
      </c>
      <c r="R4223" s="317">
        <f t="shared" si="1568"/>
        <v>0.4966666666666667</v>
      </c>
      <c r="S4223" s="317">
        <f t="shared" si="1568"/>
        <v>0.49655172413793108</v>
      </c>
      <c r="T4223" s="317">
        <f t="shared" si="1568"/>
        <v>0.38782051282051283</v>
      </c>
      <c r="U4223" s="317">
        <f t="shared" si="1568"/>
        <v>0.40184049079754597</v>
      </c>
      <c r="V4223" s="317">
        <f t="shared" si="1568"/>
        <v>0.40909090909090912</v>
      </c>
      <c r="W4223" s="317">
        <f t="shared" si="1568"/>
        <v>0.38746438746438744</v>
      </c>
      <c r="X4223" s="317">
        <f t="shared" si="1568"/>
        <v>0.37606837606837606</v>
      </c>
      <c r="Y4223" s="317">
        <f>Y4221/Y4220</f>
        <v>0.36309523809523814</v>
      </c>
      <c r="Z4223" s="317">
        <f t="shared" si="1568"/>
        <v>0.41608391608391615</v>
      </c>
      <c r="AA4223" s="317">
        <f t="shared" si="1568"/>
        <v>0.46473029045643155</v>
      </c>
      <c r="AB4223" s="339">
        <f t="shared" si="1568"/>
        <v>0.53881278538812782</v>
      </c>
      <c r="AC4223" s="436">
        <f>MAX(E4223:AB4223)</f>
        <v>0.7065868263473053</v>
      </c>
      <c r="AD4223" s="81"/>
      <c r="AE4223" s="155"/>
      <c r="AF4223" s="74"/>
      <c r="AG4223" s="1"/>
      <c r="AI4223" s="399"/>
      <c r="AJ4223" s="399"/>
      <c r="AK4223" s="399"/>
      <c r="AL4223" s="399"/>
      <c r="AM4223" s="399"/>
      <c r="AN4223" s="399"/>
      <c r="AO4223" s="399"/>
    </row>
    <row r="4224" spans="1:42" x14ac:dyDescent="0.25">
      <c r="A4224" s="2059"/>
      <c r="B4224" s="2062"/>
      <c r="C4224" s="124" t="s">
        <v>117</v>
      </c>
      <c r="D4224" s="108"/>
      <c r="E4224" s="313"/>
      <c r="F4224" s="314"/>
      <c r="G4224" s="314"/>
      <c r="H4224" s="155"/>
      <c r="I4224" s="155"/>
      <c r="J4224" s="155"/>
      <c r="K4224" s="155"/>
      <c r="L4224" s="155"/>
      <c r="M4224" s="155"/>
      <c r="N4224" s="155"/>
      <c r="O4224" s="155"/>
      <c r="P4224" s="155"/>
      <c r="Q4224" s="155"/>
      <c r="R4224" s="155"/>
      <c r="S4224" s="155"/>
      <c r="T4224" s="155"/>
      <c r="U4224" s="155"/>
      <c r="V4224" s="155"/>
      <c r="W4224" s="155"/>
      <c r="X4224" s="155"/>
      <c r="Y4224" s="155"/>
      <c r="Z4224" s="314"/>
      <c r="AA4224" s="314"/>
      <c r="AB4224" s="870"/>
      <c r="AC4224" s="108"/>
      <c r="AD4224" s="81"/>
      <c r="AE4224" s="155"/>
      <c r="AF4224" s="74"/>
      <c r="AG4224" s="1"/>
      <c r="AI4224" s="399"/>
      <c r="AJ4224" s="399"/>
      <c r="AK4224" s="399"/>
      <c r="AL4224" s="399"/>
      <c r="AM4224" s="399"/>
      <c r="AN4224" s="399"/>
      <c r="AO4224" s="399"/>
    </row>
    <row r="4225" spans="1:42" x14ac:dyDescent="0.25">
      <c r="A4225" s="2059"/>
      <c r="B4225" s="2062"/>
      <c r="C4225" s="124" t="s">
        <v>118</v>
      </c>
      <c r="D4225" s="108"/>
      <c r="E4225" s="313"/>
      <c r="F4225" s="314"/>
      <c r="G4225" s="314"/>
      <c r="H4225" s="155"/>
      <c r="I4225" s="155"/>
      <c r="J4225" s="155"/>
      <c r="K4225" s="155"/>
      <c r="L4225" s="155"/>
      <c r="M4225" s="155"/>
      <c r="N4225" s="155"/>
      <c r="O4225" s="155"/>
      <c r="P4225" s="155"/>
      <c r="Q4225" s="155"/>
      <c r="R4225" s="155"/>
      <c r="S4225" s="155"/>
      <c r="T4225" s="155"/>
      <c r="U4225" s="155"/>
      <c r="V4225" s="155"/>
      <c r="W4225" s="155"/>
      <c r="X4225" s="155"/>
      <c r="Y4225" s="155"/>
      <c r="Z4225" s="314"/>
      <c r="AA4225" s="314"/>
      <c r="AB4225" s="870"/>
      <c r="AC4225" s="108"/>
      <c r="AD4225" s="81"/>
      <c r="AE4225" s="155"/>
      <c r="AF4225" s="74"/>
      <c r="AG4225" s="1"/>
      <c r="AI4225" s="399"/>
      <c r="AJ4225" s="399"/>
      <c r="AK4225" s="399"/>
      <c r="AL4225" s="399"/>
      <c r="AM4225" s="399"/>
      <c r="AN4225" s="399"/>
      <c r="AO4225" s="399"/>
    </row>
    <row r="4226" spans="1:42" ht="16.5" thickBot="1" x14ac:dyDescent="0.3">
      <c r="A4226" s="3537" t="s">
        <v>43</v>
      </c>
      <c r="B4226" s="3538"/>
      <c r="C4226" s="3539"/>
      <c r="D4226" s="114"/>
      <c r="E4226" s="180">
        <f>SQRT(E4220*E4220+E4221*E4221)/E4232/1.73</f>
        <v>14.181573130307495</v>
      </c>
      <c r="F4226" s="180">
        <f t="shared" ref="F4226:AB4226" si="1569">SQRT(F4220*F4220+F4221*F4221)/F4232/1.73</f>
        <v>13.690870158924366</v>
      </c>
      <c r="G4226" s="180">
        <f t="shared" si="1569"/>
        <v>13.462983706125167</v>
      </c>
      <c r="H4226" s="646">
        <f t="shared" si="1569"/>
        <v>13.785524901943774</v>
      </c>
      <c r="I4226" s="646">
        <f t="shared" si="1569"/>
        <v>15.774270347088562</v>
      </c>
      <c r="J4226" s="646">
        <f t="shared" si="1569"/>
        <v>17.759246418119744</v>
      </c>
      <c r="K4226" s="646">
        <f t="shared" si="1569"/>
        <v>20.184634526484757</v>
      </c>
      <c r="L4226" s="646">
        <f t="shared" si="1569"/>
        <v>21.834699163354355</v>
      </c>
      <c r="M4226" s="646">
        <f t="shared" si="1569"/>
        <v>21.150364313025186</v>
      </c>
      <c r="N4226" s="646">
        <f t="shared" si="1569"/>
        <v>21.648427895533306</v>
      </c>
      <c r="O4226" s="646">
        <f t="shared" si="1569"/>
        <v>22.037468154137443</v>
      </c>
      <c r="P4226" s="646">
        <f t="shared" si="1569"/>
        <v>22.038665993944512</v>
      </c>
      <c r="Q4226" s="646">
        <f t="shared" si="1569"/>
        <v>22.185218490885823</v>
      </c>
      <c r="R4226" s="646">
        <f t="shared" si="1569"/>
        <v>22.362376708761332</v>
      </c>
      <c r="S4226" s="646">
        <f t="shared" si="1569"/>
        <v>21.997059113729733</v>
      </c>
      <c r="T4226" s="646">
        <f t="shared" si="1569"/>
        <v>22.712459938699059</v>
      </c>
      <c r="U4226" s="646">
        <f t="shared" si="1569"/>
        <v>23.86888213380913</v>
      </c>
      <c r="V4226" s="646">
        <f t="shared" si="1569"/>
        <v>24.151864820276916</v>
      </c>
      <c r="W4226" s="646">
        <f t="shared" si="1569"/>
        <v>25.498551730157395</v>
      </c>
      <c r="X4226" s="646">
        <f t="shared" si="1569"/>
        <v>25.278484639107504</v>
      </c>
      <c r="Y4226" s="646">
        <f>SQRT(Y4220*Y4220+Y4221*Y4221)/Y4232/1.73</f>
        <v>24.096347078849771</v>
      </c>
      <c r="Z4226" s="180">
        <f t="shared" si="1569"/>
        <v>20.780353683851398</v>
      </c>
      <c r="AA4226" s="180">
        <f t="shared" si="1569"/>
        <v>17.793222843642706</v>
      </c>
      <c r="AB4226" s="180">
        <f t="shared" si="1569"/>
        <v>16.655899249282971</v>
      </c>
      <c r="AC4226" s="109">
        <f>AVERAGE(E4226:AB4226)</f>
        <v>20.20539371416843</v>
      </c>
      <c r="AD4226" s="96">
        <f>(AC4222-AC4226)/AC4222</f>
        <v>-3.0449318189635331E-2</v>
      </c>
      <c r="AE4226" s="79"/>
      <c r="AF4226" s="80"/>
      <c r="AG4226" s="1"/>
      <c r="AI4226" s="399"/>
      <c r="AJ4226" s="399"/>
      <c r="AK4226" s="399"/>
      <c r="AL4226" s="399"/>
      <c r="AM4226" s="399"/>
      <c r="AN4226" s="399"/>
      <c r="AO4226" s="399"/>
    </row>
    <row r="4227" spans="1:42" ht="16.5" thickBot="1" x14ac:dyDescent="0.3">
      <c r="A4227" s="3222" t="s">
        <v>1211</v>
      </c>
      <c r="B4227" s="3218" t="s">
        <v>1143</v>
      </c>
      <c r="C4227" s="3223"/>
      <c r="D4227" s="3210" t="s">
        <v>55</v>
      </c>
      <c r="E4227" s="3211">
        <v>0</v>
      </c>
      <c r="F4227" s="3211">
        <v>0</v>
      </c>
      <c r="G4227" s="3211">
        <v>0</v>
      </c>
      <c r="H4227" s="3211">
        <v>0</v>
      </c>
      <c r="I4227" s="3211">
        <v>0</v>
      </c>
      <c r="J4227" s="3211">
        <v>0</v>
      </c>
      <c r="K4227" s="3211">
        <v>0</v>
      </c>
      <c r="L4227" s="3211">
        <v>0</v>
      </c>
      <c r="M4227" s="3211">
        <v>0</v>
      </c>
      <c r="N4227" s="3211">
        <v>0</v>
      </c>
      <c r="O4227" s="3211">
        <v>0</v>
      </c>
      <c r="P4227" s="3211">
        <v>0</v>
      </c>
      <c r="Q4227" s="3211">
        <v>0</v>
      </c>
      <c r="R4227" s="3211">
        <v>0</v>
      </c>
      <c r="S4227" s="3211">
        <v>0</v>
      </c>
      <c r="T4227" s="3211">
        <v>0</v>
      </c>
      <c r="U4227" s="3211">
        <v>0</v>
      </c>
      <c r="V4227" s="3211">
        <v>0</v>
      </c>
      <c r="W4227" s="3211">
        <v>0</v>
      </c>
      <c r="X4227" s="3211">
        <v>0</v>
      </c>
      <c r="Y4227" s="3211">
        <v>0</v>
      </c>
      <c r="Z4227" s="3211">
        <v>0</v>
      </c>
      <c r="AA4227" s="3211">
        <v>0</v>
      </c>
      <c r="AB4227" s="3211">
        <v>0</v>
      </c>
      <c r="AC4227" s="3214"/>
      <c r="AD4227" s="254"/>
      <c r="AE4227" s="255"/>
      <c r="AF4227" s="256"/>
      <c r="AG4227" s="1"/>
      <c r="AI4227" s="399"/>
      <c r="AJ4227" s="399"/>
      <c r="AK4227" s="399"/>
      <c r="AL4227" s="399"/>
      <c r="AM4227" s="399"/>
      <c r="AN4227" s="399"/>
      <c r="AO4227" s="399"/>
    </row>
    <row r="4228" spans="1:42" x14ac:dyDescent="0.25">
      <c r="A4228" s="1286" t="s">
        <v>52</v>
      </c>
      <c r="B4228" s="1287"/>
      <c r="C4228" s="1288"/>
      <c r="D4228" s="1289"/>
      <c r="E4228" s="1290">
        <f>E4213+E4220</f>
        <v>911.2</v>
      </c>
      <c r="F4228" s="1290">
        <f t="shared" ref="F4228:AB4229" si="1570">F4213+F4220</f>
        <v>850.4</v>
      </c>
      <c r="G4228" s="1290">
        <f t="shared" si="1570"/>
        <v>846.8</v>
      </c>
      <c r="H4228" s="3417">
        <f t="shared" si="1570"/>
        <v>851.6</v>
      </c>
      <c r="I4228" s="3417">
        <f t="shared" si="1570"/>
        <v>984</v>
      </c>
      <c r="J4228" s="3417">
        <f t="shared" si="1570"/>
        <v>1173.5999999999999</v>
      </c>
      <c r="K4228" s="3417">
        <f t="shared" si="1570"/>
        <v>1419.2</v>
      </c>
      <c r="L4228" s="3417">
        <f t="shared" si="1570"/>
        <v>1550.4</v>
      </c>
      <c r="M4228" s="3417">
        <f t="shared" si="1570"/>
        <v>1640.8</v>
      </c>
      <c r="N4228" s="3417">
        <f t="shared" si="1570"/>
        <v>1751.6</v>
      </c>
      <c r="O4228" s="3417">
        <f t="shared" si="1570"/>
        <v>1761.2</v>
      </c>
      <c r="P4228" s="3417">
        <f t="shared" si="1570"/>
        <v>1661.2</v>
      </c>
      <c r="Q4228" s="3417">
        <f t="shared" si="1570"/>
        <v>1661.2</v>
      </c>
      <c r="R4228" s="3417">
        <f t="shared" si="1570"/>
        <v>1560</v>
      </c>
      <c r="S4228" s="3417">
        <f t="shared" si="1570"/>
        <v>1648</v>
      </c>
      <c r="T4228" s="3417">
        <f t="shared" si="1570"/>
        <v>1674.4</v>
      </c>
      <c r="U4228" s="3417">
        <f t="shared" si="1570"/>
        <v>1691.2</v>
      </c>
      <c r="V4228" s="3417">
        <f t="shared" si="1570"/>
        <v>1696</v>
      </c>
      <c r="W4228" s="3417">
        <f t="shared" si="1570"/>
        <v>1721.2</v>
      </c>
      <c r="X4228" s="3417">
        <f t="shared" si="1570"/>
        <v>1821.2</v>
      </c>
      <c r="Y4228" s="3417">
        <f>Y4213+Y4220</f>
        <v>1703.2</v>
      </c>
      <c r="Z4228" s="1290">
        <f t="shared" si="1570"/>
        <v>1543.2</v>
      </c>
      <c r="AA4228" s="1290">
        <f t="shared" si="1570"/>
        <v>1289.2</v>
      </c>
      <c r="AB4228" s="1290">
        <f t="shared" si="1570"/>
        <v>1062.8</v>
      </c>
      <c r="AC4228" s="1331"/>
      <c r="AD4228" s="440">
        <f>MIN(E4228:AB4228)</f>
        <v>846.8</v>
      </c>
      <c r="AE4228" s="83"/>
      <c r="AF4228" s="84"/>
      <c r="AG4228" s="1"/>
      <c r="AI4228" s="399"/>
      <c r="AJ4228" s="399"/>
      <c r="AK4228" s="399"/>
      <c r="AL4228" s="399"/>
      <c r="AM4228" s="399"/>
      <c r="AN4228" s="399"/>
      <c r="AO4228" s="399"/>
    </row>
    <row r="4229" spans="1:42" x14ac:dyDescent="0.25">
      <c r="A4229" s="1294" t="s">
        <v>54</v>
      </c>
      <c r="B4229" s="1295"/>
      <c r="C4229" s="1296"/>
      <c r="D4229" s="1297"/>
      <c r="E4229" s="1298">
        <f>E4214+E4221</f>
        <v>639.20000000000005</v>
      </c>
      <c r="F4229" s="1298">
        <f t="shared" si="1570"/>
        <v>641.6</v>
      </c>
      <c r="G4229" s="1298">
        <f t="shared" si="1570"/>
        <v>638</v>
      </c>
      <c r="H4229" s="3418">
        <f t="shared" si="1570"/>
        <v>641.6</v>
      </c>
      <c r="I4229" s="3418">
        <f t="shared" si="1570"/>
        <v>657.2</v>
      </c>
      <c r="J4229" s="3418">
        <f t="shared" si="1570"/>
        <v>658.4</v>
      </c>
      <c r="K4229" s="3418">
        <f t="shared" si="1570"/>
        <v>659.6</v>
      </c>
      <c r="L4229" s="3418">
        <f t="shared" si="1570"/>
        <v>658.4</v>
      </c>
      <c r="M4229" s="3418">
        <f t="shared" si="1570"/>
        <v>647.6</v>
      </c>
      <c r="N4229" s="3418">
        <f t="shared" si="1570"/>
        <v>659.6</v>
      </c>
      <c r="O4229" s="3418">
        <f t="shared" si="1570"/>
        <v>756</v>
      </c>
      <c r="P4229" s="3418">
        <f t="shared" si="1570"/>
        <v>660.8</v>
      </c>
      <c r="Q4229" s="3418">
        <f t="shared" si="1570"/>
        <v>664.4</v>
      </c>
      <c r="R4229" s="3418">
        <f t="shared" si="1570"/>
        <v>778.8</v>
      </c>
      <c r="S4229" s="3418">
        <f t="shared" si="1570"/>
        <v>672.8</v>
      </c>
      <c r="T4229" s="3418">
        <f t="shared" si="1570"/>
        <v>645.20000000000005</v>
      </c>
      <c r="U4229" s="3418">
        <f t="shared" si="1570"/>
        <v>657.2</v>
      </c>
      <c r="V4229" s="3418">
        <f t="shared" si="1570"/>
        <v>662</v>
      </c>
      <c r="W4229" s="3418">
        <f t="shared" si="1570"/>
        <v>663.2</v>
      </c>
      <c r="X4229" s="3418">
        <f t="shared" si="1570"/>
        <v>658.4</v>
      </c>
      <c r="Y4229" s="3418">
        <f>Y4214+Y4221</f>
        <v>646.4</v>
      </c>
      <c r="Z4229" s="1298">
        <f t="shared" si="1570"/>
        <v>642.79999999999995</v>
      </c>
      <c r="AA4229" s="1298">
        <f t="shared" si="1570"/>
        <v>634.4</v>
      </c>
      <c r="AB4229" s="1298">
        <f t="shared" si="1570"/>
        <v>641.6</v>
      </c>
      <c r="AC4229" s="1332"/>
      <c r="AD4229" s="442">
        <f>MIN(E4229:AB4229)</f>
        <v>634.4</v>
      </c>
      <c r="AE4229" s="86"/>
      <c r="AF4229" s="87"/>
      <c r="AG4229" s="1"/>
      <c r="AI4229" s="399"/>
      <c r="AJ4229" s="399"/>
      <c r="AK4229" s="399"/>
      <c r="AL4229" s="399"/>
      <c r="AM4229" s="399"/>
      <c r="AN4229" s="399"/>
      <c r="AO4229" s="399"/>
    </row>
    <row r="4230" spans="1:42" ht="16.5" thickBot="1" x14ac:dyDescent="0.3">
      <c r="A4230" s="2752" t="s">
        <v>53</v>
      </c>
      <c r="B4230" s="2753"/>
      <c r="C4230" s="2754"/>
      <c r="D4230" s="2755"/>
      <c r="E4230" s="1333">
        <f>SQRT(E4229*E4229+E4228*E4228)</f>
        <v>1113.0418141291907</v>
      </c>
      <c r="F4230" s="1334">
        <f t="shared" ref="F4230:U4230" si="1571">SQRT(F4229*F4229+F4228*F4228)</f>
        <v>1065.2843376300996</v>
      </c>
      <c r="G4230" s="1334">
        <f t="shared" si="1571"/>
        <v>1060.2425382901781</v>
      </c>
      <c r="H4230" s="1335">
        <f t="shared" si="1571"/>
        <v>1066.2425240066166</v>
      </c>
      <c r="I4230" s="1335">
        <f t="shared" si="1571"/>
        <v>1183.2868798393736</v>
      </c>
      <c r="J4230" s="1335">
        <f t="shared" si="1571"/>
        <v>1345.6699149494277</v>
      </c>
      <c r="K4230" s="1335">
        <f t="shared" si="1571"/>
        <v>1564.9922683515085</v>
      </c>
      <c r="L4230" s="1335">
        <f t="shared" si="1571"/>
        <v>1684.408121566742</v>
      </c>
      <c r="M4230" s="1335">
        <f t="shared" si="1571"/>
        <v>1763.9757367945851</v>
      </c>
      <c r="N4230" s="1335">
        <f t="shared" si="1571"/>
        <v>1871.6769806780228</v>
      </c>
      <c r="O4230" s="1335">
        <f t="shared" si="1571"/>
        <v>1916.6015339657849</v>
      </c>
      <c r="P4230" s="1335">
        <f t="shared" si="1571"/>
        <v>1787.8037028712074</v>
      </c>
      <c r="Q4230" s="1335">
        <f t="shared" si="1571"/>
        <v>1789.1374458101311</v>
      </c>
      <c r="R4230" s="1335">
        <f t="shared" si="1571"/>
        <v>1743.5966964868912</v>
      </c>
      <c r="S4230" s="1335">
        <f t="shared" si="1571"/>
        <v>1780.0460218769626</v>
      </c>
      <c r="T4230" s="1335">
        <f t="shared" si="1571"/>
        <v>1794.4075345361209</v>
      </c>
      <c r="U4230" s="1335">
        <f t="shared" si="1571"/>
        <v>1814.4060405543187</v>
      </c>
      <c r="V4230" s="1335">
        <f>SQRT(V4229*V4229+V4228*V4228)</f>
        <v>1820.6207732529035</v>
      </c>
      <c r="W4230" s="1335">
        <f t="shared" ref="W4230:AB4230" si="1572">SQRT(W4229*W4229+W4228*W4228)</f>
        <v>1844.5497228321062</v>
      </c>
      <c r="X4230" s="1335">
        <f t="shared" si="1572"/>
        <v>1936.5588036514666</v>
      </c>
      <c r="Y4230" s="1335">
        <f>SQRT(Y4229*Y4229+Y4228*Y4228)</f>
        <v>1821.7363146185564</v>
      </c>
      <c r="Z4230" s="1334">
        <f t="shared" si="1572"/>
        <v>1671.7230871170023</v>
      </c>
      <c r="AA4230" s="1334">
        <f t="shared" si="1572"/>
        <v>1436.8368035375486</v>
      </c>
      <c r="AB4230" s="1336">
        <f t="shared" si="1572"/>
        <v>1241.4485087992978</v>
      </c>
      <c r="AC4230" s="2756"/>
      <c r="AD4230" s="444">
        <f>MIN(E4230:AB4230)</f>
        <v>1060.2425382901781</v>
      </c>
      <c r="AE4230" s="89"/>
      <c r="AF4230" s="90"/>
      <c r="AG4230" s="15"/>
    </row>
    <row r="4231" spans="1:42" x14ac:dyDescent="0.25">
      <c r="A4231" s="445" t="s">
        <v>1150</v>
      </c>
      <c r="B4231" s="145"/>
      <c r="C4231" s="1052" t="s">
        <v>23</v>
      </c>
      <c r="D4231" s="1322" t="s">
        <v>55</v>
      </c>
      <c r="E4231" s="2757">
        <v>10.3</v>
      </c>
      <c r="F4231" s="1324">
        <v>10.37</v>
      </c>
      <c r="G4231" s="1324">
        <v>10.33</v>
      </c>
      <c r="H4231" s="1325">
        <v>10.33</v>
      </c>
      <c r="I4231" s="1325">
        <v>10.34</v>
      </c>
      <c r="J4231" s="1325">
        <v>10.29</v>
      </c>
      <c r="K4231" s="1325">
        <v>10.38</v>
      </c>
      <c r="L4231" s="1325">
        <v>10.33</v>
      </c>
      <c r="M4231" s="1325">
        <v>10.27</v>
      </c>
      <c r="N4231" s="1325">
        <v>10.28</v>
      </c>
      <c r="O4231" s="1325">
        <v>10.28</v>
      </c>
      <c r="P4231" s="1325">
        <v>10.35</v>
      </c>
      <c r="Q4231" s="1325">
        <v>10.32</v>
      </c>
      <c r="R4231" s="1325">
        <v>10.39</v>
      </c>
      <c r="S4231" s="1325">
        <v>10.17</v>
      </c>
      <c r="T4231" s="1325">
        <v>10.36</v>
      </c>
      <c r="U4231" s="1325">
        <v>10.35</v>
      </c>
      <c r="V4231" s="1325">
        <v>10.39</v>
      </c>
      <c r="W4231" s="1325">
        <v>10.39</v>
      </c>
      <c r="X4231" s="1325">
        <v>10.26</v>
      </c>
      <c r="Y4231" s="1325">
        <v>10.26</v>
      </c>
      <c r="Z4231" s="1324">
        <v>10.33</v>
      </c>
      <c r="AA4231" s="1324">
        <v>10.36</v>
      </c>
      <c r="AB4231" s="2758">
        <v>10.36</v>
      </c>
      <c r="AC4231" s="835">
        <f>AVERAGE(E4231:AB4231)</f>
        <v>10.324583333333331</v>
      </c>
      <c r="AD4231" s="15"/>
      <c r="AE4231" s="15"/>
      <c r="AF4231" s="15"/>
      <c r="AI4231" s="399"/>
      <c r="AJ4231" s="399"/>
      <c r="AK4231" s="14"/>
      <c r="AL4231" s="14"/>
      <c r="AM4231" s="15"/>
      <c r="AN4231" s="14"/>
      <c r="AO4231" s="399"/>
    </row>
    <row r="4232" spans="1:42" ht="16.5" thickBot="1" x14ac:dyDescent="0.3">
      <c r="A4232" s="527" t="s">
        <v>1152</v>
      </c>
      <c r="B4232" s="146"/>
      <c r="C4232" s="1053" t="s">
        <v>23</v>
      </c>
      <c r="D4232" s="1326" t="s">
        <v>55</v>
      </c>
      <c r="E4232" s="2759">
        <v>10.31</v>
      </c>
      <c r="F4232" s="1328">
        <v>10.36</v>
      </c>
      <c r="G4232" s="1328">
        <v>10.32</v>
      </c>
      <c r="H4232" s="1329">
        <v>10.33</v>
      </c>
      <c r="I4232" s="1329">
        <v>10.33</v>
      </c>
      <c r="J4232" s="1329">
        <v>10.29</v>
      </c>
      <c r="K4232" s="1329">
        <v>10.220000000000001</v>
      </c>
      <c r="L4232" s="1329">
        <v>10.18</v>
      </c>
      <c r="M4232" s="1329">
        <v>10.15</v>
      </c>
      <c r="N4232" s="1329">
        <v>10.31</v>
      </c>
      <c r="O4232" s="1329">
        <v>10.32</v>
      </c>
      <c r="P4232" s="1329">
        <v>10.37</v>
      </c>
      <c r="Q4232" s="1329">
        <v>10.34</v>
      </c>
      <c r="R4232" s="1329">
        <v>10.39</v>
      </c>
      <c r="S4232" s="1329">
        <v>10.210000000000001</v>
      </c>
      <c r="T4232" s="1329">
        <v>10.220000000000001</v>
      </c>
      <c r="U4232" s="1329">
        <v>10.210000000000001</v>
      </c>
      <c r="V4232" s="1329">
        <v>10.24</v>
      </c>
      <c r="W4232" s="1329">
        <v>10.24</v>
      </c>
      <c r="X4232" s="1329">
        <v>10.29</v>
      </c>
      <c r="Y4232" s="1329">
        <v>10.29</v>
      </c>
      <c r="Z4232" s="1328">
        <v>10.34</v>
      </c>
      <c r="AA4232" s="1328">
        <v>10.36</v>
      </c>
      <c r="AB4232" s="2760">
        <v>10.36</v>
      </c>
      <c r="AC4232" s="1112">
        <f>AVERAGE(E4232:AB4232)</f>
        <v>10.290833333333337</v>
      </c>
      <c r="AD4232" s="15"/>
      <c r="AE4232" s="15"/>
      <c r="AF4232" s="15"/>
      <c r="AI4232" s="399"/>
      <c r="AJ4232" s="399"/>
      <c r="AK4232" s="14"/>
      <c r="AL4232" s="14"/>
      <c r="AM4232" s="15"/>
      <c r="AN4232" s="14"/>
      <c r="AO4232" s="399"/>
    </row>
    <row r="4233" spans="1:42" x14ac:dyDescent="0.25">
      <c r="A4233" s="3678" t="s">
        <v>30</v>
      </c>
      <c r="B4233" s="3560" t="s">
        <v>734</v>
      </c>
      <c r="C4233" s="1076" t="s">
        <v>14</v>
      </c>
      <c r="D4233" s="122" t="s">
        <v>116</v>
      </c>
      <c r="E4233" s="328">
        <f t="shared" ref="E4233:AB4233" si="1573">(E4237-D4237)*$AE4233*$AF4233</f>
        <v>79.99999999992724</v>
      </c>
      <c r="F4233" s="324">
        <f t="shared" si="1573"/>
        <v>82.000000000334694</v>
      </c>
      <c r="G4233" s="324">
        <f t="shared" si="1573"/>
        <v>73.99999999870488</v>
      </c>
      <c r="H4233" s="324">
        <f t="shared" si="1573"/>
        <v>72.000000000116415</v>
      </c>
      <c r="I4233" s="324">
        <f t="shared" si="1573"/>
        <v>86.000000001149601</v>
      </c>
      <c r="J4233" s="324">
        <f t="shared" si="1573"/>
        <v>99.999999998544808</v>
      </c>
      <c r="K4233" s="324">
        <f t="shared" si="1573"/>
        <v>112.00000000098953</v>
      </c>
      <c r="L4233" s="324">
        <f t="shared" si="1573"/>
        <v>127.99999999879219</v>
      </c>
      <c r="M4233" s="324">
        <f t="shared" si="1573"/>
        <v>136.00000000042201</v>
      </c>
      <c r="N4233" s="324">
        <f t="shared" si="1573"/>
        <v>158.00000000126602</v>
      </c>
      <c r="O4233" s="324">
        <f t="shared" si="1573"/>
        <v>119.99999999898137</v>
      </c>
      <c r="P4233" s="324">
        <f t="shared" si="1573"/>
        <v>121.99999999938882</v>
      </c>
      <c r="Q4233" s="324">
        <f t="shared" si="1573"/>
        <v>115.99999999998545</v>
      </c>
      <c r="R4233" s="324">
        <f t="shared" si="1573"/>
        <v>126.00000000020373</v>
      </c>
      <c r="S4233" s="324">
        <f t="shared" si="1573"/>
        <v>128.00000000061118</v>
      </c>
      <c r="T4233" s="324">
        <f t="shared" si="1573"/>
        <v>128.00000000061118</v>
      </c>
      <c r="U4233" s="324">
        <f t="shared" si="1573"/>
        <v>141.99999999982538</v>
      </c>
      <c r="V4233" s="324">
        <f t="shared" si="1573"/>
        <v>144.00000000023283</v>
      </c>
      <c r="W4233" s="324">
        <f t="shared" si="1573"/>
        <v>141.99999999982538</v>
      </c>
      <c r="X4233" s="324">
        <f t="shared" si="1573"/>
        <v>149.9999999996362</v>
      </c>
      <c r="Y4233" s="324">
        <f>(Y4237-X4237)*$AE4233*$AF4233</f>
        <v>147.99999999922875</v>
      </c>
      <c r="Z4233" s="324">
        <f>(Z4237-Y4237)*$AE4233*$AF4233</f>
        <v>128.00000000061118</v>
      </c>
      <c r="AA4233" s="324">
        <f t="shared" si="1573"/>
        <v>111.99999999917054</v>
      </c>
      <c r="AB4233" s="534">
        <f t="shared" si="1573"/>
        <v>106.00000000158616</v>
      </c>
      <c r="AC4233" s="134">
        <f>SUM(E4233:AB4233)</f>
        <v>2840.0000000001455</v>
      </c>
      <c r="AD4233" s="70"/>
      <c r="AE4233" s="71">
        <v>100</v>
      </c>
      <c r="AF4233" s="72">
        <v>20</v>
      </c>
      <c r="AI4233" s="399"/>
      <c r="AJ4233" s="399"/>
      <c r="AK4233" s="433"/>
      <c r="AL4233" s="434"/>
      <c r="AM4233" s="433"/>
      <c r="AN4233" s="15"/>
      <c r="AO4233" s="399"/>
    </row>
    <row r="4234" spans="1:42" x14ac:dyDescent="0.25">
      <c r="A4234" s="3678"/>
      <c r="B4234" s="3560"/>
      <c r="C4234" s="130" t="s">
        <v>15</v>
      </c>
      <c r="D4234" s="122" t="s">
        <v>116</v>
      </c>
      <c r="E4234" s="310">
        <f t="shared" ref="E4234:AB4234" si="1574">(E4238-D4238)*$AE4233*$AF4233</f>
        <v>39.99999999996362</v>
      </c>
      <c r="F4234" s="311">
        <f t="shared" si="1574"/>
        <v>39.99999999996362</v>
      </c>
      <c r="G4234" s="311">
        <f t="shared" si="1574"/>
        <v>36.000000000058208</v>
      </c>
      <c r="H4234" s="311">
        <f t="shared" si="1574"/>
        <v>36.000000000058208</v>
      </c>
      <c r="I4234" s="311">
        <f t="shared" si="1574"/>
        <v>41.999999999916326</v>
      </c>
      <c r="J4234" s="311">
        <f t="shared" si="1574"/>
        <v>50.000000000181899</v>
      </c>
      <c r="K4234" s="311">
        <f t="shared" si="1574"/>
        <v>53.999999999632564</v>
      </c>
      <c r="L4234" s="311">
        <f t="shared" si="1574"/>
        <v>64.00000000030559</v>
      </c>
      <c r="M4234" s="311">
        <f t="shared" si="1574"/>
        <v>65.999999999803549</v>
      </c>
      <c r="N4234" s="311">
        <f t="shared" si="1574"/>
        <v>79.99999999992724</v>
      </c>
      <c r="O4234" s="311">
        <f t="shared" si="1574"/>
        <v>57.999999999992724</v>
      </c>
      <c r="P4234" s="311">
        <f t="shared" si="1574"/>
        <v>59.99999999994543</v>
      </c>
      <c r="Q4234" s="311">
        <f t="shared" si="1574"/>
        <v>56.000000000040018</v>
      </c>
      <c r="R4234" s="311">
        <f t="shared" si="1574"/>
        <v>64.00000000030559</v>
      </c>
      <c r="S4234" s="311">
        <f t="shared" si="1574"/>
        <v>61.999999999898137</v>
      </c>
      <c r="T4234" s="311">
        <f t="shared" si="1574"/>
        <v>63.999999999850843</v>
      </c>
      <c r="U4234" s="311">
        <f t="shared" si="1574"/>
        <v>70.000000000163709</v>
      </c>
      <c r="V4234" s="311">
        <f t="shared" si="1574"/>
        <v>70.000000000163709</v>
      </c>
      <c r="W4234" s="311">
        <f t="shared" si="1574"/>
        <v>69.999999999708962</v>
      </c>
      <c r="X4234" s="311">
        <f t="shared" si="1574"/>
        <v>74.000000000069122</v>
      </c>
      <c r="Y4234" s="311">
        <f>(Y4238-X4238)*$AE4233*$AF4233</f>
        <v>74.000000000069122</v>
      </c>
      <c r="Z4234" s="311">
        <f>(Z4238-Y4238)*$AE4233*$AF4233</f>
        <v>61.999999999898137</v>
      </c>
      <c r="AA4234" s="311">
        <f t="shared" si="1574"/>
        <v>56.000000000040018</v>
      </c>
      <c r="AB4234" s="397">
        <f t="shared" si="1574"/>
        <v>52.000000000134605</v>
      </c>
      <c r="AC4234" s="107">
        <f>SUM(E4234:AB4234)</f>
        <v>1400.0000000000909</v>
      </c>
      <c r="AD4234" s="73"/>
      <c r="AE4234" s="155"/>
      <c r="AF4234" s="74"/>
      <c r="AI4234" s="399"/>
      <c r="AJ4234" s="399"/>
      <c r="AK4234" s="15"/>
      <c r="AL4234" s="15"/>
      <c r="AM4234" s="15"/>
      <c r="AN4234" s="15"/>
      <c r="AO4234" s="399"/>
    </row>
    <row r="4235" spans="1:42" x14ac:dyDescent="0.25">
      <c r="A4235" s="3678"/>
      <c r="B4235" s="3560"/>
      <c r="C4235" s="130" t="s">
        <v>16</v>
      </c>
      <c r="D4235" s="108" t="s">
        <v>55</v>
      </c>
      <c r="E4235" s="1730">
        <v>5.2</v>
      </c>
      <c r="F4235" s="1504">
        <v>5.3</v>
      </c>
      <c r="G4235" s="1504">
        <v>4.8</v>
      </c>
      <c r="H4235" s="1733">
        <v>4.7</v>
      </c>
      <c r="I4235" s="1733">
        <v>5.6</v>
      </c>
      <c r="J4235" s="1733">
        <v>6.4</v>
      </c>
      <c r="K4235" s="1733">
        <v>7.3</v>
      </c>
      <c r="L4235" s="1733">
        <v>8.3000000000000007</v>
      </c>
      <c r="M4235" s="1733">
        <v>8.8000000000000007</v>
      </c>
      <c r="N4235" s="1733">
        <v>10.3</v>
      </c>
      <c r="O4235" s="1733">
        <v>7.7</v>
      </c>
      <c r="P4235" s="1733">
        <v>7.9</v>
      </c>
      <c r="Q4235" s="1733">
        <v>7.5</v>
      </c>
      <c r="R4235" s="1733">
        <v>8.1999999999999993</v>
      </c>
      <c r="S4235" s="1733">
        <v>8.3000000000000007</v>
      </c>
      <c r="T4235" s="1733">
        <v>8.3000000000000007</v>
      </c>
      <c r="U4235" s="1733">
        <v>9.1999999999999993</v>
      </c>
      <c r="V4235" s="1733">
        <v>9.4</v>
      </c>
      <c r="W4235" s="1733">
        <v>9.1999999999999993</v>
      </c>
      <c r="X4235" s="1733">
        <v>9.6999999999999993</v>
      </c>
      <c r="Y4235" s="1733">
        <v>9.6</v>
      </c>
      <c r="Z4235" s="1504">
        <v>8.3000000000000007</v>
      </c>
      <c r="AA4235" s="1504">
        <v>7.2</v>
      </c>
      <c r="AB4235" s="1783">
        <v>6.9</v>
      </c>
      <c r="AC4235" s="107">
        <f>AVERAGE(E4235:AB4235)</f>
        <v>7.6708333333333316</v>
      </c>
      <c r="AD4235" s="76"/>
      <c r="AE4235" s="76"/>
      <c r="AF4235" s="77"/>
      <c r="AI4235" s="399"/>
      <c r="AJ4235" s="399"/>
      <c r="AK4235" s="15"/>
      <c r="AL4235" s="15"/>
      <c r="AM4235" s="15"/>
      <c r="AN4235" s="15"/>
      <c r="AO4235" s="399"/>
    </row>
    <row r="4236" spans="1:42" ht="16.5" thickBot="1" x14ac:dyDescent="0.3">
      <c r="A4236" s="3682"/>
      <c r="B4236" s="3572"/>
      <c r="C4236" s="1014" t="s">
        <v>18</v>
      </c>
      <c r="D4236" s="108"/>
      <c r="E4236" s="316">
        <f t="shared" ref="E4236:AB4236" si="1575">E4234/E4233</f>
        <v>0.5</v>
      </c>
      <c r="F4236" s="317">
        <f t="shared" si="1575"/>
        <v>0.48780487804634581</v>
      </c>
      <c r="G4236" s="317">
        <f t="shared" si="1575"/>
        <v>0.48648648649578741</v>
      </c>
      <c r="H4236" s="317">
        <f t="shared" si="1575"/>
        <v>0.5</v>
      </c>
      <c r="I4236" s="317">
        <f t="shared" si="1575"/>
        <v>0.48837209301575457</v>
      </c>
      <c r="J4236" s="317">
        <f t="shared" si="1575"/>
        <v>0.50000000000909495</v>
      </c>
      <c r="K4236" s="317">
        <f t="shared" si="1575"/>
        <v>0.48214285713531668</v>
      </c>
      <c r="L4236" s="317">
        <f t="shared" si="1575"/>
        <v>0.50000000000710543</v>
      </c>
      <c r="M4236" s="317">
        <f t="shared" si="1575"/>
        <v>0.48529411764410846</v>
      </c>
      <c r="N4236" s="317">
        <f t="shared" si="1575"/>
        <v>0.50632911391953306</v>
      </c>
      <c r="O4236" s="317">
        <f t="shared" si="1575"/>
        <v>0.48333333333737555</v>
      </c>
      <c r="P4236" s="317">
        <f t="shared" si="1575"/>
        <v>0.49180327869054108</v>
      </c>
      <c r="Q4236" s="317">
        <f t="shared" si="1575"/>
        <v>0.4827586206900607</v>
      </c>
      <c r="R4236" s="317">
        <f t="shared" si="1575"/>
        <v>0.50793650793811196</v>
      </c>
      <c r="S4236" s="317">
        <f t="shared" si="1575"/>
        <v>0.48437499999689138</v>
      </c>
      <c r="T4236" s="317">
        <f t="shared" si="1575"/>
        <v>0.49999999999644729</v>
      </c>
      <c r="U4236" s="317">
        <f t="shared" si="1575"/>
        <v>0.49295774648063234</v>
      </c>
      <c r="V4236" s="317">
        <f t="shared" si="1575"/>
        <v>0.48611111111146199</v>
      </c>
      <c r="W4236" s="317">
        <f t="shared" si="1575"/>
        <v>0.4929577464774299</v>
      </c>
      <c r="X4236" s="317">
        <f t="shared" si="1575"/>
        <v>0.49333333333499063</v>
      </c>
      <c r="Y4236" s="317">
        <f>Y4234/Y4233</f>
        <v>0.50000000000307265</v>
      </c>
      <c r="Z4236" s="317">
        <f t="shared" si="1575"/>
        <v>0.48437499999689138</v>
      </c>
      <c r="AA4236" s="317">
        <f t="shared" si="1575"/>
        <v>0.5000000000040602</v>
      </c>
      <c r="AB4236" s="339">
        <f t="shared" si="1575"/>
        <v>0.49056603772977819</v>
      </c>
      <c r="AC4236" s="436">
        <f>MAX(E4236:AB4236)</f>
        <v>0.50793650793811196</v>
      </c>
      <c r="AD4236" s="73"/>
      <c r="AE4236" s="155"/>
      <c r="AF4236" s="74"/>
      <c r="AI4236" s="399"/>
      <c r="AJ4236" s="399"/>
      <c r="AK4236" s="15"/>
      <c r="AL4236" s="15"/>
      <c r="AM4236" s="15"/>
      <c r="AN4236" s="15"/>
      <c r="AO4236" s="399"/>
    </row>
    <row r="4237" spans="1:42" x14ac:dyDescent="0.25">
      <c r="A4237" s="2049"/>
      <c r="B4237" s="2052"/>
      <c r="C4237" s="360" t="s">
        <v>117</v>
      </c>
      <c r="D4237" s="108">
        <v>4499.43</v>
      </c>
      <c r="E4237" s="313">
        <v>4499.47</v>
      </c>
      <c r="F4237" s="314">
        <v>4499.5110000000004</v>
      </c>
      <c r="G4237" s="314">
        <v>4499.5479999999998</v>
      </c>
      <c r="H4237" s="155">
        <v>4499.5839999999998</v>
      </c>
      <c r="I4237" s="155">
        <v>4499.6270000000004</v>
      </c>
      <c r="J4237" s="155">
        <v>4499.6769999999997</v>
      </c>
      <c r="K4237" s="155">
        <v>4499.7330000000002</v>
      </c>
      <c r="L4237" s="155">
        <v>4499.7969999999996</v>
      </c>
      <c r="M4237" s="155">
        <v>4499.8649999999998</v>
      </c>
      <c r="N4237" s="155">
        <v>4499.9440000000004</v>
      </c>
      <c r="O4237" s="155">
        <v>4500.0039999999999</v>
      </c>
      <c r="P4237" s="155">
        <v>4500.0649999999996</v>
      </c>
      <c r="Q4237" s="155">
        <v>4500.1229999999996</v>
      </c>
      <c r="R4237" s="155">
        <v>4500.1859999999997</v>
      </c>
      <c r="S4237" s="155">
        <v>4500.25</v>
      </c>
      <c r="T4237" s="155">
        <v>4500.3140000000003</v>
      </c>
      <c r="U4237" s="155">
        <v>4500.3850000000002</v>
      </c>
      <c r="V4237" s="155">
        <v>4500.4570000000003</v>
      </c>
      <c r="W4237" s="155">
        <v>4500.5280000000002</v>
      </c>
      <c r="X4237" s="155">
        <v>4500.6030000000001</v>
      </c>
      <c r="Y4237" s="155">
        <v>4500.6769999999997</v>
      </c>
      <c r="Z4237" s="314">
        <v>4500.741</v>
      </c>
      <c r="AA4237" s="314">
        <v>4500.7969999999996</v>
      </c>
      <c r="AB4237" s="870">
        <v>4500.8500000000004</v>
      </c>
      <c r="AC4237" s="108"/>
      <c r="AD4237" s="73"/>
      <c r="AE4237" s="155"/>
      <c r="AF4237" s="74"/>
      <c r="AI4237" s="399"/>
      <c r="AJ4237" s="399"/>
      <c r="AK4237" s="15"/>
      <c r="AL4237" s="15"/>
      <c r="AM4237" s="15"/>
      <c r="AN4237" s="15"/>
      <c r="AO4237" s="399"/>
    </row>
    <row r="4238" spans="1:42" s="183" customFormat="1" x14ac:dyDescent="0.25">
      <c r="A4238" s="2059"/>
      <c r="B4238" s="2062"/>
      <c r="C4238" s="124" t="s">
        <v>118</v>
      </c>
      <c r="D4238" s="108">
        <v>1218.98</v>
      </c>
      <c r="E4238" s="313">
        <v>1219</v>
      </c>
      <c r="F4238" s="314">
        <v>1219.02</v>
      </c>
      <c r="G4238" s="314">
        <v>1219.038</v>
      </c>
      <c r="H4238" s="155">
        <v>1219.056</v>
      </c>
      <c r="I4238" s="155">
        <v>1219.077</v>
      </c>
      <c r="J4238" s="155">
        <v>1219.1020000000001</v>
      </c>
      <c r="K4238" s="155">
        <v>1219.1289999999999</v>
      </c>
      <c r="L4238" s="155">
        <v>1219.1610000000001</v>
      </c>
      <c r="M4238" s="155">
        <v>1219.194</v>
      </c>
      <c r="N4238" s="155">
        <v>1219.2339999999999</v>
      </c>
      <c r="O4238" s="155">
        <v>1219.2629999999999</v>
      </c>
      <c r="P4238" s="155">
        <v>1219.2929999999999</v>
      </c>
      <c r="Q4238" s="155">
        <v>1219.3209999999999</v>
      </c>
      <c r="R4238" s="155">
        <v>1219.3530000000001</v>
      </c>
      <c r="S4238" s="155">
        <v>1219.384</v>
      </c>
      <c r="T4238" s="155">
        <v>1219.4159999999999</v>
      </c>
      <c r="U4238" s="155">
        <v>1219.451</v>
      </c>
      <c r="V4238" s="155">
        <v>1219.4860000000001</v>
      </c>
      <c r="W4238" s="155">
        <v>1219.521</v>
      </c>
      <c r="X4238" s="155">
        <v>1219.558</v>
      </c>
      <c r="Y4238" s="155">
        <v>1219.595</v>
      </c>
      <c r="Z4238" s="314">
        <v>1219.626</v>
      </c>
      <c r="AA4238" s="314">
        <v>1219.654</v>
      </c>
      <c r="AB4238" s="870">
        <v>1219.68</v>
      </c>
      <c r="AC4238" s="108"/>
      <c r="AD4238" s="73"/>
      <c r="AE4238" s="155"/>
      <c r="AF4238" s="74"/>
      <c r="AH4238" s="784"/>
      <c r="AI4238" s="785"/>
      <c r="AJ4238" s="785"/>
      <c r="AK4238" s="785"/>
      <c r="AL4238" s="786"/>
      <c r="AM4238" s="786"/>
      <c r="AN4238" s="191"/>
      <c r="AO4238" s="191"/>
      <c r="AP4238" s="191"/>
    </row>
    <row r="4239" spans="1:42" ht="16.5" thickBot="1" x14ac:dyDescent="0.3">
      <c r="A4239" s="3537" t="s">
        <v>43</v>
      </c>
      <c r="B4239" s="3538"/>
      <c r="C4239" s="3539"/>
      <c r="D4239" s="114"/>
      <c r="E4239" s="180">
        <f>SQRT(E4233*E4233+E4234*E4234)/E4231/1.73</f>
        <v>5.0195139513951528</v>
      </c>
      <c r="F4239" s="181">
        <f t="shared" ref="F4239:AB4239" si="1576">SQRT(F4233*F4233+F4234*F4234)/F4231/1.73</f>
        <v>5.0855880303867433</v>
      </c>
      <c r="G4239" s="181">
        <f t="shared" si="1576"/>
        <v>4.6048135485411912</v>
      </c>
      <c r="H4239" s="79">
        <f t="shared" si="1576"/>
        <v>4.5044428198984159</v>
      </c>
      <c r="I4239" s="79">
        <f t="shared" si="1576"/>
        <v>5.3503364739347434</v>
      </c>
      <c r="J4239" s="79">
        <f t="shared" si="1576"/>
        <v>6.2804900022901897</v>
      </c>
      <c r="K4239" s="79">
        <f t="shared" si="1576"/>
        <v>6.9240674228834997</v>
      </c>
      <c r="L4239" s="79">
        <f t="shared" si="1576"/>
        <v>8.0078983464203208</v>
      </c>
      <c r="M4239" s="79">
        <f t="shared" si="1576"/>
        <v>8.5083541965694547</v>
      </c>
      <c r="N4239" s="79">
        <f t="shared" si="1576"/>
        <v>9.958100495895259</v>
      </c>
      <c r="O4239" s="79">
        <f t="shared" si="1576"/>
        <v>7.4943015593131515</v>
      </c>
      <c r="P4239" s="79">
        <f t="shared" si="1576"/>
        <v>7.5929672555519918</v>
      </c>
      <c r="Q4239" s="79">
        <f t="shared" si="1576"/>
        <v>7.2147879141932849</v>
      </c>
      <c r="R4239" s="79">
        <f t="shared" si="1576"/>
        <v>7.8622912546944388</v>
      </c>
      <c r="S4239" s="79">
        <f t="shared" si="1576"/>
        <v>8.0836856435392459</v>
      </c>
      <c r="T4239" s="79">
        <f t="shared" si="1576"/>
        <v>7.9847094516742096</v>
      </c>
      <c r="U4239" s="79">
        <f t="shared" si="1576"/>
        <v>8.8417603204167534</v>
      </c>
      <c r="V4239" s="79">
        <f t="shared" si="1576"/>
        <v>8.9076568998250014</v>
      </c>
      <c r="W4239" s="79">
        <f t="shared" si="1576"/>
        <v>8.8077208196532411</v>
      </c>
      <c r="X4239" s="79">
        <f t="shared" si="1576"/>
        <v>9.4232203301527289</v>
      </c>
      <c r="Y4239" s="79">
        <f>SQRT(Y4233*Y4233+Y4234*Y4234)/Y4231/1.73</f>
        <v>9.3223039321189827</v>
      </c>
      <c r="Z4239" s="181">
        <f t="shared" si="1576"/>
        <v>7.9584785086925587</v>
      </c>
      <c r="AA4239" s="181">
        <f t="shared" si="1576"/>
        <v>6.9866207701511058</v>
      </c>
      <c r="AB4239" s="398">
        <f t="shared" si="1576"/>
        <v>6.5875743269269789</v>
      </c>
      <c r="AC4239" s="109">
        <f>AVERAGE(E4239:AB4239)</f>
        <v>7.3879868447966119</v>
      </c>
      <c r="AD4239" s="78">
        <f>(AC4235-AC4239)/AC4235</f>
        <v>3.6872980580560967E-2</v>
      </c>
      <c r="AE4239" s="79"/>
      <c r="AF4239" s="80"/>
      <c r="AI4239" s="399"/>
      <c r="AJ4239" s="399"/>
      <c r="AK4239" s="14"/>
      <c r="AL4239" s="14"/>
      <c r="AM4239" s="15"/>
      <c r="AN4239" s="14"/>
      <c r="AO4239" s="399"/>
    </row>
    <row r="4240" spans="1:42" x14ac:dyDescent="0.25">
      <c r="A4240" s="3677" t="s">
        <v>47</v>
      </c>
      <c r="B4240" s="3559" t="s">
        <v>732</v>
      </c>
      <c r="C4240" s="125" t="s">
        <v>14</v>
      </c>
      <c r="D4240" s="113" t="s">
        <v>116</v>
      </c>
      <c r="E4240" s="309">
        <f t="shared" ref="E4240:AB4240" si="1577">(E4244-D4244)*$AE4240*$AF4240</f>
        <v>195.99999999991269</v>
      </c>
      <c r="F4240" s="71">
        <f t="shared" si="1577"/>
        <v>170.00000000189175</v>
      </c>
      <c r="G4240" s="71">
        <f t="shared" si="1577"/>
        <v>185.99999999787542</v>
      </c>
      <c r="H4240" s="71">
        <f t="shared" si="1577"/>
        <v>204.0000000015425</v>
      </c>
      <c r="I4240" s="71">
        <f t="shared" si="1577"/>
        <v>205.99999999831198</v>
      </c>
      <c r="J4240" s="71">
        <f t="shared" si="1577"/>
        <v>229.99999999956344</v>
      </c>
      <c r="K4240" s="71">
        <f t="shared" si="1577"/>
        <v>310.00000000130967</v>
      </c>
      <c r="L4240" s="71">
        <f t="shared" si="1577"/>
        <v>322.00000000011642</v>
      </c>
      <c r="M4240" s="71">
        <f t="shared" si="1577"/>
        <v>394.00000000023283</v>
      </c>
      <c r="N4240" s="71">
        <f t="shared" si="1577"/>
        <v>405.99999999903957</v>
      </c>
      <c r="O4240" s="71">
        <f t="shared" si="1577"/>
        <v>445.99999999991269</v>
      </c>
      <c r="P4240" s="71">
        <f t="shared" si="1577"/>
        <v>358.00000000017462</v>
      </c>
      <c r="Q4240" s="71">
        <f t="shared" si="1577"/>
        <v>394.00000000023283</v>
      </c>
      <c r="R4240" s="71">
        <f t="shared" si="1577"/>
        <v>337.99999999973807</v>
      </c>
      <c r="S4240" s="71">
        <f t="shared" si="1577"/>
        <v>364.00000000139698</v>
      </c>
      <c r="T4240" s="71">
        <f t="shared" si="1577"/>
        <v>343.99999999732245</v>
      </c>
      <c r="U4240" s="71">
        <f t="shared" si="1577"/>
        <v>362.00000000098953</v>
      </c>
      <c r="V4240" s="71">
        <f t="shared" si="1577"/>
        <v>373.99999999979627</v>
      </c>
      <c r="W4240" s="71">
        <f t="shared" si="1577"/>
        <v>382.00000000142609</v>
      </c>
      <c r="X4240" s="71">
        <f t="shared" si="1577"/>
        <v>423.99999999906868</v>
      </c>
      <c r="Y4240" s="71">
        <f>(Y4244-X4244)*$AE4240*$AF4240</f>
        <v>382.00000000142609</v>
      </c>
      <c r="Z4240" s="71">
        <f>(Z4244-Y4244)*$AE4240*$AF4240</f>
        <v>353.99999999935972</v>
      </c>
      <c r="AA4240" s="71">
        <f t="shared" si="1577"/>
        <v>279.99999999883585</v>
      </c>
      <c r="AB4240" s="396">
        <f t="shared" si="1577"/>
        <v>234.00000000037835</v>
      </c>
      <c r="AC4240" s="134">
        <f>SUM(E4240:AB4240)</f>
        <v>7659.9999999998545</v>
      </c>
      <c r="AD4240" s="70"/>
      <c r="AE4240" s="71">
        <v>100</v>
      </c>
      <c r="AF4240" s="72">
        <v>20</v>
      </c>
      <c r="AI4240" s="399"/>
      <c r="AJ4240" s="399"/>
      <c r="AK4240" s="433"/>
      <c r="AL4240" s="434"/>
      <c r="AM4240" s="433"/>
      <c r="AN4240" s="15"/>
      <c r="AO4240" s="399"/>
    </row>
    <row r="4241" spans="1:42" x14ac:dyDescent="0.25">
      <c r="A4241" s="3678"/>
      <c r="B4241" s="3560"/>
      <c r="C4241" s="123" t="s">
        <v>15</v>
      </c>
      <c r="D4241" s="108" t="s">
        <v>116</v>
      </c>
      <c r="E4241" s="310">
        <f t="shared" ref="E4241:AB4241" si="1578">(E4245-D4245)*$AE4240*$AF4240</f>
        <v>76.000000000021828</v>
      </c>
      <c r="F4241" s="311">
        <f t="shared" si="1578"/>
        <v>68.000000000211003</v>
      </c>
      <c r="G4241" s="311">
        <f t="shared" si="1578"/>
        <v>71.999999999206921</v>
      </c>
      <c r="H4241" s="311">
        <f t="shared" si="1578"/>
        <v>79.99999999992724</v>
      </c>
      <c r="I4241" s="311">
        <f t="shared" si="1578"/>
        <v>80.000000000836735</v>
      </c>
      <c r="J4241" s="311">
        <f t="shared" si="1578"/>
        <v>89.999999999236024</v>
      </c>
      <c r="K4241" s="311">
        <f t="shared" si="1578"/>
        <v>122.00000000029831</v>
      </c>
      <c r="L4241" s="311">
        <f t="shared" si="1578"/>
        <v>126.00000000020373</v>
      </c>
      <c r="M4241" s="311">
        <f t="shared" si="1578"/>
        <v>153.99999999954161</v>
      </c>
      <c r="N4241" s="311">
        <f t="shared" si="1578"/>
        <v>160.00000000076398</v>
      </c>
      <c r="O4241" s="311">
        <f t="shared" si="1578"/>
        <v>173.99999999997817</v>
      </c>
      <c r="P4241" s="311">
        <f t="shared" si="1578"/>
        <v>139.99999999941792</v>
      </c>
      <c r="Q4241" s="311">
        <f t="shared" si="1578"/>
        <v>154.00000000045111</v>
      </c>
      <c r="R4241" s="311">
        <f t="shared" si="1578"/>
        <v>134.00000000001455</v>
      </c>
      <c r="S4241" s="311">
        <f t="shared" si="1578"/>
        <v>141.99999999982538</v>
      </c>
      <c r="T4241" s="311">
        <f t="shared" si="1578"/>
        <v>134.00000000001455</v>
      </c>
      <c r="U4241" s="311">
        <f t="shared" si="1578"/>
        <v>141.99999999982538</v>
      </c>
      <c r="V4241" s="311">
        <f t="shared" si="1578"/>
        <v>148.00000000013824</v>
      </c>
      <c r="W4241" s="311">
        <f t="shared" si="1578"/>
        <v>148.00000000013824</v>
      </c>
      <c r="X4241" s="311">
        <f t="shared" si="1578"/>
        <v>166.00000000016735</v>
      </c>
      <c r="Y4241" s="311">
        <f>(Y4245-X4245)*$AE4240*$AF4240</f>
        <v>149.9999999996362</v>
      </c>
      <c r="Z4241" s="311">
        <f>(Z4245-Y4245)*$AE4240*$AF4240</f>
        <v>137.99999999991996</v>
      </c>
      <c r="AA4241" s="311">
        <f t="shared" si="1578"/>
        <v>109.99999999967258</v>
      </c>
      <c r="AB4241" s="397">
        <f t="shared" si="1578"/>
        <v>92.000000000552973</v>
      </c>
      <c r="AC4241" s="107">
        <f>SUM(E4241:AB4241)</f>
        <v>3000</v>
      </c>
      <c r="AD4241" s="73"/>
      <c r="AE4241" s="155"/>
      <c r="AF4241" s="74"/>
      <c r="AI4241" s="399"/>
      <c r="AJ4241" s="399"/>
      <c r="AK4241" s="15"/>
      <c r="AL4241" s="15"/>
      <c r="AM4241" s="15"/>
      <c r="AN4241" s="15"/>
      <c r="AO4241" s="399"/>
    </row>
    <row r="4242" spans="1:42" x14ac:dyDescent="0.25">
      <c r="A4242" s="3678"/>
      <c r="B4242" s="3560"/>
      <c r="C4242" s="123" t="s">
        <v>16</v>
      </c>
      <c r="D4242" s="108" t="s">
        <v>55</v>
      </c>
      <c r="E4242" s="1730">
        <v>11.4</v>
      </c>
      <c r="F4242" s="1504">
        <v>9.9</v>
      </c>
      <c r="G4242" s="1504">
        <v>10.8</v>
      </c>
      <c r="H4242" s="1733">
        <v>11.8</v>
      </c>
      <c r="I4242" s="1733">
        <v>12</v>
      </c>
      <c r="J4242" s="1733">
        <v>13.3</v>
      </c>
      <c r="K4242" s="1733">
        <v>18</v>
      </c>
      <c r="L4242" s="1733">
        <v>18.8</v>
      </c>
      <c r="M4242" s="1733">
        <v>22.9</v>
      </c>
      <c r="N4242" s="1733">
        <v>23.5</v>
      </c>
      <c r="O4242" s="1733">
        <v>26</v>
      </c>
      <c r="P4242" s="1733">
        <v>20.8</v>
      </c>
      <c r="Q4242" s="1733">
        <v>22.8</v>
      </c>
      <c r="R4242" s="1733">
        <v>19.7</v>
      </c>
      <c r="S4242" s="1733">
        <v>21.1</v>
      </c>
      <c r="T4242" s="1733">
        <v>20</v>
      </c>
      <c r="U4242" s="1733">
        <v>21</v>
      </c>
      <c r="V4242" s="1733">
        <v>21.8</v>
      </c>
      <c r="W4242" s="1733">
        <v>22.1</v>
      </c>
      <c r="X4242" s="1733">
        <v>24.7</v>
      </c>
      <c r="Y4242" s="1733">
        <v>22.2</v>
      </c>
      <c r="Z4242" s="1504">
        <v>20.5</v>
      </c>
      <c r="AA4242" s="1504">
        <v>16.3</v>
      </c>
      <c r="AB4242" s="1783">
        <v>13.6</v>
      </c>
      <c r="AC4242" s="107">
        <f>AVERAGE(E4242:AB4242)</f>
        <v>18.541666666666668</v>
      </c>
      <c r="AD4242" s="76"/>
      <c r="AE4242" s="76"/>
      <c r="AF4242" s="77"/>
      <c r="AI4242" s="399"/>
      <c r="AJ4242" s="399"/>
      <c r="AK4242" s="15"/>
      <c r="AL4242" s="15"/>
      <c r="AM4242" s="15"/>
      <c r="AN4242" s="15"/>
      <c r="AO4242" s="399"/>
    </row>
    <row r="4243" spans="1:42" ht="16.5" thickBot="1" x14ac:dyDescent="0.3">
      <c r="A4243" s="3669"/>
      <c r="B4243" s="3504"/>
      <c r="C4243" s="123" t="s">
        <v>18</v>
      </c>
      <c r="D4243" s="114"/>
      <c r="E4243" s="316">
        <f t="shared" ref="E4243:AB4243" si="1579">E4241/E4240</f>
        <v>0.38775510204110042</v>
      </c>
      <c r="F4243" s="317">
        <f t="shared" si="1579"/>
        <v>0.39999999999679003</v>
      </c>
      <c r="G4243" s="317">
        <f t="shared" si="1579"/>
        <v>0.38709677419370614</v>
      </c>
      <c r="H4243" s="317">
        <f t="shared" si="1579"/>
        <v>0.39215686274177614</v>
      </c>
      <c r="I4243" s="317">
        <f t="shared" si="1579"/>
        <v>0.38834951457035088</v>
      </c>
      <c r="J4243" s="317">
        <f t="shared" si="1579"/>
        <v>0.39130434782350804</v>
      </c>
      <c r="K4243" s="317">
        <f t="shared" si="1579"/>
        <v>0.39354838709607387</v>
      </c>
      <c r="L4243" s="317">
        <f t="shared" si="1579"/>
        <v>0.39130434782657819</v>
      </c>
      <c r="M4243" s="317">
        <f t="shared" si="1579"/>
        <v>0.39086294416104217</v>
      </c>
      <c r="N4243" s="317">
        <f t="shared" si="1579"/>
        <v>0.39408866995355291</v>
      </c>
      <c r="O4243" s="317">
        <f t="shared" si="1579"/>
        <v>0.3901345291480095</v>
      </c>
      <c r="P4243" s="317">
        <f t="shared" si="1579"/>
        <v>0.3910614525121498</v>
      </c>
      <c r="Q4243" s="317">
        <f t="shared" si="1579"/>
        <v>0.39086294416335055</v>
      </c>
      <c r="R4243" s="317">
        <f t="shared" si="1579"/>
        <v>0.39644970414236214</v>
      </c>
      <c r="S4243" s="317">
        <f t="shared" si="1579"/>
        <v>0.39010989010791319</v>
      </c>
      <c r="T4243" s="317">
        <f t="shared" si="1579"/>
        <v>0.38953488372400452</v>
      </c>
      <c r="U4243" s="317">
        <f t="shared" si="1579"/>
        <v>0.3922651933686111</v>
      </c>
      <c r="V4243" s="317">
        <f t="shared" si="1579"/>
        <v>0.39572192513427501</v>
      </c>
      <c r="W4243" s="317">
        <f t="shared" si="1579"/>
        <v>0.38743455497273749</v>
      </c>
      <c r="X4243" s="317">
        <f t="shared" si="1579"/>
        <v>0.39150943396351878</v>
      </c>
      <c r="Y4243" s="317">
        <f>Y4241/Y4240</f>
        <v>0.39267015706564457</v>
      </c>
      <c r="Z4243" s="317">
        <f t="shared" si="1579"/>
        <v>0.38983050847505529</v>
      </c>
      <c r="AA4243" s="317">
        <f t="shared" si="1579"/>
        <v>0.39285714285760687</v>
      </c>
      <c r="AB4243" s="339">
        <f t="shared" si="1579"/>
        <v>0.3931623931641206</v>
      </c>
      <c r="AC4243" s="436">
        <f>MAX(E4243:AB4243)</f>
        <v>0.39999999999679003</v>
      </c>
      <c r="AD4243" s="73"/>
      <c r="AE4243" s="155"/>
      <c r="AF4243" s="74"/>
      <c r="AI4243" s="399"/>
      <c r="AJ4243" s="399"/>
      <c r="AK4243" s="15"/>
      <c r="AL4243" s="15"/>
      <c r="AM4243" s="15"/>
      <c r="AN4243" s="15"/>
      <c r="AO4243" s="399"/>
    </row>
    <row r="4244" spans="1:42" x14ac:dyDescent="0.25">
      <c r="A4244" s="2059"/>
      <c r="B4244" s="2062"/>
      <c r="C4244" s="124" t="s">
        <v>117</v>
      </c>
      <c r="D4244" s="122">
        <v>9402.41</v>
      </c>
      <c r="E4244" s="313">
        <v>9402.5079999999998</v>
      </c>
      <c r="F4244" s="314">
        <v>9402.5930000000008</v>
      </c>
      <c r="G4244" s="314">
        <v>9402.6859999999997</v>
      </c>
      <c r="H4244" s="155">
        <v>9402.7880000000005</v>
      </c>
      <c r="I4244" s="155">
        <v>9402.8909999999996</v>
      </c>
      <c r="J4244" s="155">
        <v>9403.0059999999994</v>
      </c>
      <c r="K4244" s="155">
        <v>9403.1610000000001</v>
      </c>
      <c r="L4244" s="155">
        <v>9403.3220000000001</v>
      </c>
      <c r="M4244" s="155">
        <v>9403.5190000000002</v>
      </c>
      <c r="N4244" s="155">
        <v>9403.7219999999998</v>
      </c>
      <c r="O4244" s="155">
        <v>9403.9449999999997</v>
      </c>
      <c r="P4244" s="155">
        <v>9404.1239999999998</v>
      </c>
      <c r="Q4244" s="155">
        <v>9404.3209999999999</v>
      </c>
      <c r="R4244" s="155">
        <v>9404.49</v>
      </c>
      <c r="S4244" s="155">
        <v>9404.6720000000005</v>
      </c>
      <c r="T4244" s="155">
        <v>9404.8439999999991</v>
      </c>
      <c r="U4244" s="155">
        <v>9405.0249999999996</v>
      </c>
      <c r="V4244" s="155">
        <v>9405.2119999999995</v>
      </c>
      <c r="W4244" s="155">
        <v>9405.4030000000002</v>
      </c>
      <c r="X4244" s="155">
        <v>9405.6149999999998</v>
      </c>
      <c r="Y4244" s="155">
        <v>9405.8060000000005</v>
      </c>
      <c r="Z4244" s="314">
        <v>9405.9830000000002</v>
      </c>
      <c r="AA4244" s="314">
        <v>9406.1229999999996</v>
      </c>
      <c r="AB4244" s="870">
        <v>9406.24</v>
      </c>
      <c r="AC4244" s="108"/>
      <c r="AD4244" s="73"/>
      <c r="AE4244" s="155"/>
      <c r="AF4244" s="74"/>
      <c r="AI4244" s="399"/>
      <c r="AJ4244" s="399"/>
      <c r="AK4244" s="15"/>
      <c r="AL4244" s="15"/>
      <c r="AM4244" s="15"/>
      <c r="AN4244" s="15"/>
      <c r="AO4244" s="399"/>
    </row>
    <row r="4245" spans="1:42" s="183" customFormat="1" x14ac:dyDescent="0.25">
      <c r="A4245" s="2059"/>
      <c r="B4245" s="2062"/>
      <c r="C4245" s="124" t="s">
        <v>118</v>
      </c>
      <c r="D4245" s="108">
        <v>3208.15</v>
      </c>
      <c r="E4245" s="313">
        <v>3208.1880000000001</v>
      </c>
      <c r="F4245" s="314">
        <v>3208.2220000000002</v>
      </c>
      <c r="G4245" s="314">
        <v>3208.2579999999998</v>
      </c>
      <c r="H4245" s="155">
        <v>3208.2979999999998</v>
      </c>
      <c r="I4245" s="155">
        <v>3208.3380000000002</v>
      </c>
      <c r="J4245" s="155">
        <v>3208.3829999999998</v>
      </c>
      <c r="K4245" s="155">
        <v>3208.444</v>
      </c>
      <c r="L4245" s="155">
        <v>3208.5070000000001</v>
      </c>
      <c r="M4245" s="155">
        <v>3208.5839999999998</v>
      </c>
      <c r="N4245" s="155">
        <v>3208.6640000000002</v>
      </c>
      <c r="O4245" s="155">
        <v>3208.7510000000002</v>
      </c>
      <c r="P4245" s="155">
        <v>3208.8209999999999</v>
      </c>
      <c r="Q4245" s="155">
        <v>3208.8980000000001</v>
      </c>
      <c r="R4245" s="155">
        <v>3208.9650000000001</v>
      </c>
      <c r="S4245" s="155">
        <v>3209.0360000000001</v>
      </c>
      <c r="T4245" s="155">
        <v>3209.1030000000001</v>
      </c>
      <c r="U4245" s="155">
        <v>3209.174</v>
      </c>
      <c r="V4245" s="155">
        <v>3209.248</v>
      </c>
      <c r="W4245" s="155">
        <v>3209.3220000000001</v>
      </c>
      <c r="X4245" s="155">
        <v>3209.4050000000002</v>
      </c>
      <c r="Y4245" s="155">
        <v>3209.48</v>
      </c>
      <c r="Z4245" s="314">
        <v>3209.549</v>
      </c>
      <c r="AA4245" s="314">
        <v>3209.6039999999998</v>
      </c>
      <c r="AB4245" s="870">
        <v>3209.65</v>
      </c>
      <c r="AC4245" s="108"/>
      <c r="AD4245" s="73"/>
      <c r="AE4245" s="155"/>
      <c r="AF4245" s="74"/>
      <c r="AH4245" s="784"/>
      <c r="AI4245" s="785"/>
      <c r="AJ4245" s="785"/>
      <c r="AK4245" s="785"/>
      <c r="AL4245" s="786"/>
      <c r="AM4245" s="786"/>
      <c r="AN4245" s="191"/>
      <c r="AO4245" s="191"/>
      <c r="AP4245" s="191"/>
    </row>
    <row r="4246" spans="1:42" ht="16.5" thickBot="1" x14ac:dyDescent="0.3">
      <c r="A4246" s="3537" t="s">
        <v>43</v>
      </c>
      <c r="B4246" s="3538"/>
      <c r="C4246" s="3539"/>
      <c r="D4246" s="114"/>
      <c r="E4246" s="180">
        <f>SQRT(E4240*E4240+E4241*E4241)/E4231/1.73</f>
        <v>11.797459649557275</v>
      </c>
      <c r="F4246" s="181">
        <f t="shared" ref="F4246:AB4246" si="1580">SQRT(F4240*F4240+F4241*F4241)/F4231/1.73</f>
        <v>10.205941073037941</v>
      </c>
      <c r="G4246" s="181">
        <f t="shared" si="1580"/>
        <v>11.160559438017577</v>
      </c>
      <c r="H4246" s="79">
        <f t="shared" si="1580"/>
        <v>12.261583624677373</v>
      </c>
      <c r="I4246" s="79">
        <f t="shared" si="1580"/>
        <v>12.353880630359878</v>
      </c>
      <c r="J4246" s="79">
        <f t="shared" si="1580"/>
        <v>13.874055888139024</v>
      </c>
      <c r="K4246" s="79">
        <f t="shared" si="1580"/>
        <v>18.551828889823362</v>
      </c>
      <c r="L4246" s="79">
        <f t="shared" si="1580"/>
        <v>19.348465549389218</v>
      </c>
      <c r="M4246" s="79">
        <f t="shared" si="1580"/>
        <v>23.809579835069943</v>
      </c>
      <c r="N4246" s="79">
        <f t="shared" si="1580"/>
        <v>24.537782217418393</v>
      </c>
      <c r="O4246" s="79">
        <f t="shared" si="1580"/>
        <v>26.919098364329002</v>
      </c>
      <c r="P4246" s="79">
        <f t="shared" si="1580"/>
        <v>21.46831043339925</v>
      </c>
      <c r="Q4246" s="79">
        <f t="shared" si="1580"/>
        <v>23.6942233436395</v>
      </c>
      <c r="R4246" s="79">
        <f t="shared" si="1580"/>
        <v>20.22805272153186</v>
      </c>
      <c r="S4246" s="79">
        <f t="shared" si="1580"/>
        <v>22.207290460956951</v>
      </c>
      <c r="T4246" s="79">
        <f t="shared" si="1580"/>
        <v>20.59820251849316</v>
      </c>
      <c r="U4246" s="79">
        <f t="shared" si="1580"/>
        <v>21.717055019924615</v>
      </c>
      <c r="V4246" s="79">
        <f t="shared" si="1580"/>
        <v>22.376943476299001</v>
      </c>
      <c r="W4246" s="79">
        <f t="shared" si="1580"/>
        <v>22.791376679055691</v>
      </c>
      <c r="X4246" s="79">
        <f t="shared" si="1580"/>
        <v>25.653091170569258</v>
      </c>
      <c r="Y4246" s="79">
        <f>SQRT(Y4240*Y4240+Y4241*Y4241)/Y4231/1.73</f>
        <v>23.121101744457867</v>
      </c>
      <c r="Z4246" s="181">
        <f t="shared" si="1580"/>
        <v>21.260673204767297</v>
      </c>
      <c r="AA4246" s="181">
        <f t="shared" si="1580"/>
        <v>16.784887357367335</v>
      </c>
      <c r="AB4246" s="398">
        <f t="shared" si="1580"/>
        <v>14.028827890609104</v>
      </c>
      <c r="AC4246" s="109">
        <f>AVERAGE(E4246:AB4246)</f>
        <v>19.197927965870409</v>
      </c>
      <c r="AD4246" s="78">
        <f>(AC4242-AC4246)/AC4242</f>
        <v>-3.5393867822224263E-2</v>
      </c>
      <c r="AE4246" s="79"/>
      <c r="AF4246" s="80"/>
      <c r="AI4246" s="399"/>
      <c r="AJ4246" s="399"/>
      <c r="AK4246" s="14"/>
      <c r="AL4246" s="14"/>
      <c r="AM4246" s="15"/>
      <c r="AN4246" s="14"/>
      <c r="AO4246" s="399"/>
    </row>
    <row r="4247" spans="1:42" x14ac:dyDescent="0.25">
      <c r="A4247" s="3677" t="s">
        <v>56</v>
      </c>
      <c r="B4247" s="3559" t="s">
        <v>1196</v>
      </c>
      <c r="C4247" s="129" t="s">
        <v>14</v>
      </c>
      <c r="D4247" s="108" t="s">
        <v>116</v>
      </c>
      <c r="E4247" s="309">
        <f t="shared" ref="E4247:AB4247" si="1581">(E4251-D4251)*$AE4247*$AF4247</f>
        <v>123.99999999979627</v>
      </c>
      <c r="F4247" s="71">
        <f t="shared" si="1581"/>
        <v>115.99999999998545</v>
      </c>
      <c r="G4247" s="71">
        <f t="shared" si="1581"/>
        <v>112.00000000008004</v>
      </c>
      <c r="H4247" s="71">
        <f t="shared" si="1581"/>
        <v>108.00000000017462</v>
      </c>
      <c r="I4247" s="71">
        <f t="shared" si="1581"/>
        <v>131.9999999996071</v>
      </c>
      <c r="J4247" s="71">
        <f t="shared" si="1581"/>
        <v>132.00000000051659</v>
      </c>
      <c r="K4247" s="71">
        <f t="shared" si="1581"/>
        <v>159.99999999985448</v>
      </c>
      <c r="L4247" s="71">
        <f t="shared" si="1581"/>
        <v>175.99999999947613</v>
      </c>
      <c r="M4247" s="71">
        <f t="shared" si="1581"/>
        <v>192.00000000000728</v>
      </c>
      <c r="N4247" s="71">
        <f t="shared" si="1581"/>
        <v>160.00000000076398</v>
      </c>
      <c r="O4247" s="71">
        <f t="shared" si="1581"/>
        <v>171.99999999957072</v>
      </c>
      <c r="P4247" s="71">
        <f t="shared" si="1581"/>
        <v>171.99999999957072</v>
      </c>
      <c r="Q4247" s="71">
        <f t="shared" si="1581"/>
        <v>184.00000000019645</v>
      </c>
      <c r="R4247" s="71">
        <f t="shared" si="1581"/>
        <v>152.00000000004366</v>
      </c>
      <c r="S4247" s="71">
        <f t="shared" si="1581"/>
        <v>172.00000000048021</v>
      </c>
      <c r="T4247" s="71">
        <f t="shared" si="1581"/>
        <v>179.99999999938154</v>
      </c>
      <c r="U4247" s="71">
        <f t="shared" si="1581"/>
        <v>180.00000000029104</v>
      </c>
      <c r="V4247" s="71">
        <f t="shared" si="1581"/>
        <v>199.9999999998181</v>
      </c>
      <c r="W4247" s="71">
        <f t="shared" si="1581"/>
        <v>212.00000000044383</v>
      </c>
      <c r="X4247" s="71">
        <f t="shared" si="1581"/>
        <v>215.99999999943975</v>
      </c>
      <c r="Y4247" s="71">
        <f>(Y4251-X4251)*$AE4247*$AF4247</f>
        <v>192.00000000000728</v>
      </c>
      <c r="Z4247" s="71">
        <f>(Z4251-Y4251)*$AE4247*$AF4247</f>
        <v>172.00000000048021</v>
      </c>
      <c r="AA4247" s="71">
        <f t="shared" si="1581"/>
        <v>155.99999999994907</v>
      </c>
      <c r="AB4247" s="396">
        <f t="shared" si="1581"/>
        <v>148.00000000013824</v>
      </c>
      <c r="AC4247" s="134">
        <f>SUM(E4247:AB4247)</f>
        <v>3920.0000000000728</v>
      </c>
      <c r="AD4247" s="70"/>
      <c r="AE4247" s="71">
        <v>100</v>
      </c>
      <c r="AF4247" s="72">
        <v>40</v>
      </c>
      <c r="AI4247" s="399"/>
      <c r="AJ4247" s="399"/>
      <c r="AK4247" s="433"/>
      <c r="AL4247" s="434"/>
      <c r="AM4247" s="433"/>
      <c r="AN4247" s="15"/>
      <c r="AO4247" s="399"/>
    </row>
    <row r="4248" spans="1:42" x14ac:dyDescent="0.25">
      <c r="A4248" s="3678"/>
      <c r="B4248" s="3560"/>
      <c r="C4248" s="130" t="s">
        <v>15</v>
      </c>
      <c r="D4248" s="108" t="s">
        <v>116</v>
      </c>
      <c r="E4248" s="310">
        <f t="shared" ref="E4248:AB4248" si="1582">(E4252-D4252)*$AE4247*$AF4247</f>
        <v>64.00000000030559</v>
      </c>
      <c r="F4248" s="311">
        <f t="shared" si="1582"/>
        <v>63.999999999850843</v>
      </c>
      <c r="G4248" s="311">
        <f t="shared" si="1582"/>
        <v>59.99999999994543</v>
      </c>
      <c r="H4248" s="311">
        <f t="shared" si="1582"/>
        <v>56.000000000040018</v>
      </c>
      <c r="I4248" s="311">
        <f t="shared" si="1582"/>
        <v>72.000000000116415</v>
      </c>
      <c r="J4248" s="311">
        <f t="shared" si="1582"/>
        <v>67.999999999756255</v>
      </c>
      <c r="K4248" s="311">
        <f t="shared" si="1582"/>
        <v>84.0000000002874</v>
      </c>
      <c r="L4248" s="311">
        <f t="shared" si="1582"/>
        <v>96.000000000003638</v>
      </c>
      <c r="M4248" s="311">
        <f t="shared" si="1582"/>
        <v>99.999999999909051</v>
      </c>
      <c r="N4248" s="311">
        <f t="shared" si="1582"/>
        <v>83.999999999832653</v>
      </c>
      <c r="O4248" s="311">
        <f t="shared" si="1582"/>
        <v>92.000000000098225</v>
      </c>
      <c r="P4248" s="311">
        <f t="shared" si="1582"/>
        <v>92.000000000098225</v>
      </c>
      <c r="Q4248" s="311">
        <f t="shared" si="1582"/>
        <v>96.000000000003638</v>
      </c>
      <c r="R4248" s="311">
        <f t="shared" si="1582"/>
        <v>83.999999999832653</v>
      </c>
      <c r="S4248" s="311">
        <f t="shared" si="1582"/>
        <v>88.000000000192813</v>
      </c>
      <c r="T4248" s="311">
        <f t="shared" si="1582"/>
        <v>96.000000000003638</v>
      </c>
      <c r="U4248" s="311">
        <f t="shared" si="1582"/>
        <v>96.000000000003638</v>
      </c>
      <c r="V4248" s="311">
        <f t="shared" si="1582"/>
        <v>107.99999999971988</v>
      </c>
      <c r="W4248" s="311">
        <f t="shared" si="1582"/>
        <v>112.00000000008004</v>
      </c>
      <c r="X4248" s="311">
        <f t="shared" si="1582"/>
        <v>115.99999999998545</v>
      </c>
      <c r="Y4248" s="311">
        <f>(Y4252-X4252)*$AE4247*$AF4247</f>
        <v>99.999999999909051</v>
      </c>
      <c r="Z4248" s="311">
        <f>(Z4252-Y4252)*$AE4247*$AF4247</f>
        <v>88.000000000192813</v>
      </c>
      <c r="AA4248" s="311">
        <f t="shared" si="1582"/>
        <v>87.999999999738066</v>
      </c>
      <c r="AB4248" s="397">
        <f t="shared" si="1582"/>
        <v>76.000000000021828</v>
      </c>
      <c r="AC4248" s="107">
        <f>SUM(E4248:AB4248)</f>
        <v>2079.9999999999272</v>
      </c>
      <c r="AD4248" s="73"/>
      <c r="AE4248" s="155"/>
      <c r="AF4248" s="74"/>
      <c r="AI4248" s="399"/>
      <c r="AJ4248" s="399"/>
      <c r="AK4248" s="15"/>
      <c r="AL4248" s="15"/>
      <c r="AM4248" s="15"/>
      <c r="AN4248" s="15"/>
      <c r="AO4248" s="399"/>
    </row>
    <row r="4249" spans="1:42" x14ac:dyDescent="0.25">
      <c r="A4249" s="3678"/>
      <c r="B4249" s="3560"/>
      <c r="C4249" s="130" t="s">
        <v>16</v>
      </c>
      <c r="D4249" s="108" t="s">
        <v>55</v>
      </c>
      <c r="E4249" s="1730">
        <v>7.6</v>
      </c>
      <c r="F4249" s="1504">
        <v>7.1</v>
      </c>
      <c r="G4249" s="1504">
        <v>6.9</v>
      </c>
      <c r="H4249" s="1733">
        <v>6.7</v>
      </c>
      <c r="I4249" s="1733">
        <v>8.1</v>
      </c>
      <c r="J4249" s="1733">
        <v>8.1</v>
      </c>
      <c r="K4249" s="1733">
        <v>9.8000000000000007</v>
      </c>
      <c r="L4249" s="1733">
        <v>11</v>
      </c>
      <c r="M4249" s="1733">
        <v>11.8</v>
      </c>
      <c r="N4249" s="1733">
        <v>9.8000000000000007</v>
      </c>
      <c r="O4249" s="1733">
        <v>10.6</v>
      </c>
      <c r="P4249" s="1733">
        <v>10.6</v>
      </c>
      <c r="Q4249" s="1733">
        <v>11.2</v>
      </c>
      <c r="R4249" s="1733">
        <v>9.4</v>
      </c>
      <c r="S4249" s="1733">
        <v>10.5</v>
      </c>
      <c r="T4249" s="1733">
        <v>11</v>
      </c>
      <c r="U4249" s="1733">
        <v>11.1</v>
      </c>
      <c r="V4249" s="1733">
        <v>12.4</v>
      </c>
      <c r="W4249" s="1733">
        <v>13</v>
      </c>
      <c r="X4249" s="1733">
        <v>13.4</v>
      </c>
      <c r="Y4249" s="1733">
        <v>11.8</v>
      </c>
      <c r="Z4249" s="1504">
        <v>10.4</v>
      </c>
      <c r="AA4249" s="1504">
        <v>9.8000000000000007</v>
      </c>
      <c r="AB4249" s="1783">
        <v>9</v>
      </c>
      <c r="AC4249" s="107">
        <f>AVERAGE(E4249:AB4249)</f>
        <v>10.045833333333334</v>
      </c>
      <c r="AD4249" s="76"/>
      <c r="AE4249" s="76"/>
      <c r="AF4249" s="77"/>
      <c r="AI4249" s="399"/>
      <c r="AJ4249" s="399"/>
      <c r="AK4249" s="15"/>
      <c r="AL4249" s="15"/>
      <c r="AM4249" s="15"/>
      <c r="AN4249" s="15"/>
      <c r="AO4249" s="399"/>
    </row>
    <row r="4250" spans="1:42" ht="16.5" thickBot="1" x14ac:dyDescent="0.3">
      <c r="A4250" s="3682"/>
      <c r="B4250" s="3572"/>
      <c r="C4250" s="1014" t="s">
        <v>18</v>
      </c>
      <c r="D4250" s="108"/>
      <c r="E4250" s="316">
        <f t="shared" ref="E4250:AB4250" si="1583">E4248/E4247</f>
        <v>0.51612903226137696</v>
      </c>
      <c r="F4250" s="317">
        <f t="shared" si="1583"/>
        <v>0.55172413792981789</v>
      </c>
      <c r="G4250" s="317">
        <f t="shared" si="1583"/>
        <v>0.53571428571341562</v>
      </c>
      <c r="H4250" s="317">
        <f t="shared" si="1583"/>
        <v>0.51851851851805064</v>
      </c>
      <c r="I4250" s="317">
        <f t="shared" si="1583"/>
        <v>0.54545454545705097</v>
      </c>
      <c r="J4250" s="317">
        <f t="shared" si="1583"/>
        <v>0.51515151514765256</v>
      </c>
      <c r="K4250" s="317">
        <f t="shared" si="1583"/>
        <v>0.52500000000227376</v>
      </c>
      <c r="L4250" s="317">
        <f t="shared" si="1583"/>
        <v>0.54545454545618965</v>
      </c>
      <c r="M4250" s="317">
        <f t="shared" si="1583"/>
        <v>0.52083333333283988</v>
      </c>
      <c r="N4250" s="317">
        <f t="shared" si="1583"/>
        <v>0.52499999999644731</v>
      </c>
      <c r="O4250" s="317">
        <f t="shared" si="1583"/>
        <v>0.53488372093213865</v>
      </c>
      <c r="P4250" s="317">
        <f t="shared" si="1583"/>
        <v>0.53488372093213865</v>
      </c>
      <c r="Q4250" s="317">
        <f t="shared" si="1583"/>
        <v>0.52173913043424536</v>
      </c>
      <c r="R4250" s="317">
        <f t="shared" si="1583"/>
        <v>0.5526315789461087</v>
      </c>
      <c r="S4250" s="317">
        <f t="shared" si="1583"/>
        <v>0.51162790697643679</v>
      </c>
      <c r="T4250" s="317">
        <f t="shared" si="1583"/>
        <v>0.53333333333518596</v>
      </c>
      <c r="U4250" s="317">
        <f t="shared" si="1583"/>
        <v>0.53333333333249122</v>
      </c>
      <c r="V4250" s="317">
        <f t="shared" si="1583"/>
        <v>0.53999999999909054</v>
      </c>
      <c r="W4250" s="317">
        <f t="shared" si="1583"/>
        <v>0.5283018867917243</v>
      </c>
      <c r="X4250" s="317">
        <f t="shared" si="1583"/>
        <v>0.53703703703836259</v>
      </c>
      <c r="Y4250" s="317">
        <f>Y4248/Y4247</f>
        <v>0.52083333333283988</v>
      </c>
      <c r="Z4250" s="317">
        <f t="shared" si="1583"/>
        <v>0.51162790697643679</v>
      </c>
      <c r="AA4250" s="317">
        <f t="shared" si="1583"/>
        <v>0.56410256410106918</v>
      </c>
      <c r="AB4250" s="339">
        <f t="shared" si="1583"/>
        <v>0.51351351351318131</v>
      </c>
      <c r="AC4250" s="436">
        <f>MAX(E4250:AB4250)</f>
        <v>0.56410256410106918</v>
      </c>
      <c r="AD4250" s="73"/>
      <c r="AE4250" s="155"/>
      <c r="AF4250" s="74"/>
      <c r="AI4250" s="399"/>
      <c r="AJ4250" s="399"/>
      <c r="AK4250" s="15"/>
      <c r="AL4250" s="15"/>
      <c r="AM4250" s="15"/>
      <c r="AN4250" s="15"/>
      <c r="AO4250" s="399"/>
    </row>
    <row r="4251" spans="1:42" x14ac:dyDescent="0.25">
      <c r="A4251" s="2049"/>
      <c r="B4251" s="2052"/>
      <c r="C4251" s="360" t="s">
        <v>117</v>
      </c>
      <c r="D4251" s="108">
        <v>1583.95</v>
      </c>
      <c r="E4251" s="313">
        <v>1583.981</v>
      </c>
      <c r="F4251" s="314">
        <v>1584.01</v>
      </c>
      <c r="G4251" s="314">
        <v>1584.038</v>
      </c>
      <c r="H4251" s="155">
        <v>1584.0650000000001</v>
      </c>
      <c r="I4251" s="155">
        <v>1584.098</v>
      </c>
      <c r="J4251" s="155">
        <v>1584.1310000000001</v>
      </c>
      <c r="K4251" s="155">
        <v>1584.171</v>
      </c>
      <c r="L4251" s="155">
        <v>1584.2149999999999</v>
      </c>
      <c r="M4251" s="155">
        <v>1584.2629999999999</v>
      </c>
      <c r="N4251" s="155">
        <v>1584.3030000000001</v>
      </c>
      <c r="O4251" s="155">
        <v>1584.346</v>
      </c>
      <c r="P4251" s="155">
        <v>1584.3889999999999</v>
      </c>
      <c r="Q4251" s="155">
        <v>1584.4349999999999</v>
      </c>
      <c r="R4251" s="155">
        <v>1584.473</v>
      </c>
      <c r="S4251" s="155">
        <v>1584.5160000000001</v>
      </c>
      <c r="T4251" s="155">
        <v>1584.5609999999999</v>
      </c>
      <c r="U4251" s="155">
        <v>1584.606</v>
      </c>
      <c r="V4251" s="155">
        <v>1584.6559999999999</v>
      </c>
      <c r="W4251" s="155">
        <v>1584.7090000000001</v>
      </c>
      <c r="X4251" s="155">
        <v>1584.7629999999999</v>
      </c>
      <c r="Y4251" s="155">
        <v>1584.8109999999999</v>
      </c>
      <c r="Z4251" s="314">
        <v>1584.854</v>
      </c>
      <c r="AA4251" s="314">
        <v>1584.893</v>
      </c>
      <c r="AB4251" s="870">
        <v>1584.93</v>
      </c>
      <c r="AC4251" s="108"/>
      <c r="AD4251" s="73"/>
      <c r="AE4251" s="155"/>
      <c r="AF4251" s="74"/>
      <c r="AI4251" s="399"/>
      <c r="AJ4251" s="399"/>
      <c r="AK4251" s="15"/>
      <c r="AL4251" s="15"/>
      <c r="AM4251" s="15"/>
      <c r="AN4251" s="15"/>
      <c r="AO4251" s="399"/>
    </row>
    <row r="4252" spans="1:42" s="183" customFormat="1" x14ac:dyDescent="0.25">
      <c r="A4252" s="2059"/>
      <c r="B4252" s="2062"/>
      <c r="C4252" s="124" t="s">
        <v>118</v>
      </c>
      <c r="D4252" s="108">
        <v>565.91</v>
      </c>
      <c r="E4252" s="313">
        <v>565.92600000000004</v>
      </c>
      <c r="F4252" s="314">
        <v>565.94200000000001</v>
      </c>
      <c r="G4252" s="314">
        <v>565.95699999999999</v>
      </c>
      <c r="H4252" s="155">
        <v>565.971</v>
      </c>
      <c r="I4252" s="155">
        <v>565.98900000000003</v>
      </c>
      <c r="J4252" s="155">
        <v>566.00599999999997</v>
      </c>
      <c r="K4252" s="155">
        <v>566.02700000000004</v>
      </c>
      <c r="L4252" s="155">
        <v>566.05100000000004</v>
      </c>
      <c r="M4252" s="155">
        <v>566.07600000000002</v>
      </c>
      <c r="N4252" s="155">
        <v>566.09699999999998</v>
      </c>
      <c r="O4252" s="155">
        <v>566.12</v>
      </c>
      <c r="P4252" s="155">
        <v>566.14300000000003</v>
      </c>
      <c r="Q4252" s="155">
        <v>566.16700000000003</v>
      </c>
      <c r="R4252" s="155">
        <v>566.18799999999999</v>
      </c>
      <c r="S4252" s="155">
        <v>566.21</v>
      </c>
      <c r="T4252" s="155">
        <v>566.23400000000004</v>
      </c>
      <c r="U4252" s="155">
        <v>566.25800000000004</v>
      </c>
      <c r="V4252" s="155">
        <v>566.28499999999997</v>
      </c>
      <c r="W4252" s="155">
        <v>566.31299999999999</v>
      </c>
      <c r="X4252" s="155">
        <v>566.34199999999998</v>
      </c>
      <c r="Y4252" s="155">
        <v>566.36699999999996</v>
      </c>
      <c r="Z4252" s="314">
        <v>566.38900000000001</v>
      </c>
      <c r="AA4252" s="314">
        <v>566.41099999999994</v>
      </c>
      <c r="AB4252" s="870">
        <v>566.42999999999995</v>
      </c>
      <c r="AC4252" s="108"/>
      <c r="AD4252" s="73"/>
      <c r="AE4252" s="155"/>
      <c r="AF4252" s="74"/>
      <c r="AH4252" s="784"/>
      <c r="AI4252" s="785"/>
      <c r="AJ4252" s="785"/>
      <c r="AK4252" s="785"/>
      <c r="AL4252" s="786"/>
      <c r="AM4252" s="786"/>
      <c r="AN4252" s="191"/>
      <c r="AO4252" s="191"/>
      <c r="AP4252" s="191"/>
    </row>
    <row r="4253" spans="1:42" ht="16.5" thickBot="1" x14ac:dyDescent="0.3">
      <c r="A4253" s="3537" t="s">
        <v>43</v>
      </c>
      <c r="B4253" s="3538"/>
      <c r="C4253" s="3539"/>
      <c r="D4253" s="114"/>
      <c r="E4253" s="180">
        <f>SQRT(E4247*E4247+E4248*E4248)/E4231/1.73</f>
        <v>7.831085265169671</v>
      </c>
      <c r="F4253" s="181">
        <f t="shared" ref="F4253:AB4253" si="1584">SQRT(F4247*F4247+F4248*F4248)/F4231/1.73</f>
        <v>7.3847950286424693</v>
      </c>
      <c r="G4253" s="181">
        <f t="shared" si="1584"/>
        <v>7.1098289058857427</v>
      </c>
      <c r="H4253" s="79">
        <f t="shared" si="1584"/>
        <v>6.8074495747913</v>
      </c>
      <c r="I4253" s="79">
        <f t="shared" si="1584"/>
        <v>8.405516990720745</v>
      </c>
      <c r="J4253" s="79">
        <f t="shared" si="1584"/>
        <v>8.3410960496195479</v>
      </c>
      <c r="K4253" s="79">
        <f t="shared" si="1584"/>
        <v>10.06324478873495</v>
      </c>
      <c r="L4253" s="79">
        <f t="shared" si="1584"/>
        <v>11.218205315781999</v>
      </c>
      <c r="M4253" s="79">
        <f t="shared" si="1584"/>
        <v>12.184371453063324</v>
      </c>
      <c r="N4253" s="79">
        <f t="shared" si="1584"/>
        <v>10.161136275040088</v>
      </c>
      <c r="O4253" s="79">
        <f t="shared" si="1584"/>
        <v>10.967981233184901</v>
      </c>
      <c r="P4253" s="79">
        <f t="shared" si="1584"/>
        <v>10.893801649965292</v>
      </c>
      <c r="Q4253" s="79">
        <f t="shared" si="1584"/>
        <v>11.624431394079705</v>
      </c>
      <c r="R4253" s="79">
        <f t="shared" si="1584"/>
        <v>9.6617104468334123</v>
      </c>
      <c r="S4253" s="79">
        <f t="shared" si="1584"/>
        <v>10.981212725416389</v>
      </c>
      <c r="T4253" s="79">
        <f t="shared" si="1584"/>
        <v>11.382150110443458</v>
      </c>
      <c r="U4253" s="79">
        <f t="shared" si="1584"/>
        <v>11.393147356971797</v>
      </c>
      <c r="V4253" s="79">
        <f t="shared" si="1584"/>
        <v>12.645393932722817</v>
      </c>
      <c r="W4253" s="79">
        <f t="shared" si="1584"/>
        <v>13.339112927100933</v>
      </c>
      <c r="X4253" s="79">
        <f t="shared" si="1584"/>
        <v>13.812971792980811</v>
      </c>
      <c r="Y4253" s="79">
        <f>SQRT(Y4247*Y4247+Y4248*Y4248)/Y4231/1.73</f>
        <v>12.196247058768064</v>
      </c>
      <c r="Z4253" s="181">
        <f t="shared" si="1584"/>
        <v>10.811126177878478</v>
      </c>
      <c r="AA4253" s="181">
        <f t="shared" si="1584"/>
        <v>9.9933551352317629</v>
      </c>
      <c r="AB4253" s="398">
        <f t="shared" si="1584"/>
        <v>9.2827613288557771</v>
      </c>
      <c r="AC4253" s="109">
        <f>AVERAGE(E4253:AB4253)</f>
        <v>10.353838871578477</v>
      </c>
      <c r="AD4253" s="78">
        <f>(AC4249-AC4253)/AC4249</f>
        <v>-3.0660028693004625E-2</v>
      </c>
      <c r="AE4253" s="79"/>
      <c r="AF4253" s="80"/>
      <c r="AI4253" s="399"/>
      <c r="AJ4253" s="399"/>
      <c r="AK4253" s="14"/>
      <c r="AL4253" s="14"/>
      <c r="AM4253" s="15"/>
      <c r="AN4253" s="14"/>
      <c r="AO4253" s="399"/>
    </row>
    <row r="4254" spans="1:42" x14ac:dyDescent="0.25">
      <c r="A4254" s="3677" t="s">
        <v>26</v>
      </c>
      <c r="B4254" s="3559" t="s">
        <v>1197</v>
      </c>
      <c r="C4254" s="125" t="s">
        <v>14</v>
      </c>
      <c r="D4254" s="113" t="s">
        <v>116</v>
      </c>
      <c r="E4254" s="309">
        <f t="shared" ref="E4254:AB4254" si="1585">(E4258-D4258)*$AE4254*$AF4254</f>
        <v>38.999999999759893</v>
      </c>
      <c r="F4254" s="71">
        <f t="shared" si="1585"/>
        <v>39.000000000442014</v>
      </c>
      <c r="G4254" s="71">
        <f t="shared" si="1585"/>
        <v>47.999999999547072</v>
      </c>
      <c r="H4254" s="71">
        <f t="shared" si="1585"/>
        <v>42.000000000371074</v>
      </c>
      <c r="I4254" s="71">
        <f t="shared" si="1585"/>
        <v>47.999999999547072</v>
      </c>
      <c r="J4254" s="71">
        <f t="shared" si="1585"/>
        <v>54.000000000087311</v>
      </c>
      <c r="K4254" s="71">
        <f t="shared" si="1585"/>
        <v>54.000000000087311</v>
      </c>
      <c r="L4254" s="71">
        <f t="shared" si="1585"/>
        <v>57.000000000016371</v>
      </c>
      <c r="M4254" s="71">
        <f t="shared" si="1585"/>
        <v>75.000000000272848</v>
      </c>
      <c r="N4254" s="71">
        <f t="shared" si="1585"/>
        <v>59.99999999994543</v>
      </c>
      <c r="O4254" s="71">
        <f t="shared" si="1585"/>
        <v>59.99999999994543</v>
      </c>
      <c r="P4254" s="71">
        <f t="shared" si="1585"/>
        <v>68.999999999732609</v>
      </c>
      <c r="Q4254" s="71">
        <f t="shared" si="1585"/>
        <v>51.000000000158252</v>
      </c>
      <c r="R4254" s="71">
        <f t="shared" si="1585"/>
        <v>45.000000000300133</v>
      </c>
      <c r="S4254" s="71">
        <f t="shared" si="1585"/>
        <v>59.99999999994543</v>
      </c>
      <c r="T4254" s="71">
        <f t="shared" si="1585"/>
        <v>59.99999999994543</v>
      </c>
      <c r="U4254" s="71">
        <f t="shared" si="1585"/>
        <v>59.99999999994543</v>
      </c>
      <c r="V4254" s="71">
        <f t="shared" si="1585"/>
        <v>57.000000000016371</v>
      </c>
      <c r="W4254" s="71">
        <f t="shared" si="1585"/>
        <v>57.000000000016371</v>
      </c>
      <c r="X4254" s="71">
        <f t="shared" si="1585"/>
        <v>62.99999999987449</v>
      </c>
      <c r="Y4254" s="71">
        <f>(Y4258-X4258)*$AE4254*$AF4254</f>
        <v>57.000000000016371</v>
      </c>
      <c r="Z4254" s="71">
        <f>(Z4258-Y4258)*$AE4254*$AF4254</f>
        <v>48.000000000229193</v>
      </c>
      <c r="AA4254" s="71">
        <f t="shared" si="1585"/>
        <v>44.999999999618012</v>
      </c>
      <c r="AB4254" s="396">
        <f t="shared" si="1585"/>
        <v>42.000000000371074</v>
      </c>
      <c r="AC4254" s="134">
        <f>SUM(E4254:AB4254)</f>
        <v>1290.000000000191</v>
      </c>
      <c r="AD4254" s="70"/>
      <c r="AE4254" s="71">
        <v>100</v>
      </c>
      <c r="AF4254" s="72">
        <v>30</v>
      </c>
      <c r="AI4254" s="399"/>
      <c r="AJ4254" s="399"/>
      <c r="AK4254" s="433"/>
      <c r="AL4254" s="434"/>
      <c r="AM4254" s="433"/>
      <c r="AN4254" s="15"/>
      <c r="AO4254" s="399"/>
    </row>
    <row r="4255" spans="1:42" x14ac:dyDescent="0.25">
      <c r="A4255" s="3678"/>
      <c r="B4255" s="3560"/>
      <c r="C4255" s="123" t="s">
        <v>15</v>
      </c>
      <c r="D4255" s="108" t="s">
        <v>116</v>
      </c>
      <c r="E4255" s="310">
        <f t="shared" ref="E4255:AB4255" si="1586">(E4259-D4259)*$AE4254*$AF4254</f>
        <v>24.000000000114596</v>
      </c>
      <c r="F4255" s="311">
        <f t="shared" si="1586"/>
        <v>21.000000000015007</v>
      </c>
      <c r="G4255" s="311">
        <f t="shared" si="1586"/>
        <v>26.999999999873125</v>
      </c>
      <c r="H4255" s="311">
        <f t="shared" si="1586"/>
        <v>27.000000000043656</v>
      </c>
      <c r="I4255" s="311">
        <f t="shared" si="1586"/>
        <v>27.000000000043656</v>
      </c>
      <c r="J4255" s="311">
        <f t="shared" si="1586"/>
        <v>29.999999999972715</v>
      </c>
      <c r="K4255" s="311">
        <f t="shared" si="1586"/>
        <v>33.000000000072305</v>
      </c>
      <c r="L4255" s="311">
        <f t="shared" si="1586"/>
        <v>32.999999999901775</v>
      </c>
      <c r="M4255" s="311">
        <f t="shared" si="1586"/>
        <v>42.000000000030013</v>
      </c>
      <c r="N4255" s="311">
        <f t="shared" si="1586"/>
        <v>36.000000000001364</v>
      </c>
      <c r="O4255" s="311">
        <f t="shared" si="1586"/>
        <v>36.000000000001364</v>
      </c>
      <c r="P4255" s="311">
        <f t="shared" si="1586"/>
        <v>38.999999999930424</v>
      </c>
      <c r="Q4255" s="311">
        <f t="shared" si="1586"/>
        <v>30.000000000143245</v>
      </c>
      <c r="R4255" s="311">
        <f t="shared" si="1586"/>
        <v>26.999999999873125</v>
      </c>
      <c r="S4255" s="311">
        <f t="shared" si="1586"/>
        <v>33.000000000072305</v>
      </c>
      <c r="T4255" s="311">
        <f t="shared" si="1586"/>
        <v>36.000000000001364</v>
      </c>
      <c r="U4255" s="311">
        <f t="shared" si="1586"/>
        <v>32.999999999901775</v>
      </c>
      <c r="V4255" s="311">
        <f t="shared" si="1586"/>
        <v>36.000000000001364</v>
      </c>
      <c r="W4255" s="311">
        <f t="shared" si="1586"/>
        <v>33.000000000072305</v>
      </c>
      <c r="X4255" s="311">
        <f t="shared" si="1586"/>
        <v>36.000000000001364</v>
      </c>
      <c r="Y4255" s="311">
        <f>(Y4259-X4259)*$AE4254*$AF4254</f>
        <v>33.000000000072305</v>
      </c>
      <c r="Z4255" s="311">
        <f>(Z4259-Y4259)*$AE4254*$AF4254</f>
        <v>26.999999999873125</v>
      </c>
      <c r="AA4255" s="311">
        <f t="shared" si="1586"/>
        <v>27.000000000043656</v>
      </c>
      <c r="AB4255" s="397">
        <f t="shared" si="1586"/>
        <v>23.999999999944066</v>
      </c>
      <c r="AC4255" s="107">
        <f>SUM(E4255:AB4255)</f>
        <v>750</v>
      </c>
      <c r="AD4255" s="73"/>
      <c r="AE4255" s="155"/>
      <c r="AF4255" s="74"/>
      <c r="AI4255" s="399"/>
      <c r="AJ4255" s="399"/>
      <c r="AK4255" s="15"/>
      <c r="AL4255" s="15"/>
      <c r="AM4255" s="15"/>
      <c r="AN4255" s="15"/>
      <c r="AO4255" s="399"/>
    </row>
    <row r="4256" spans="1:42" x14ac:dyDescent="0.25">
      <c r="A4256" s="3678"/>
      <c r="B4256" s="3560"/>
      <c r="C4256" s="123" t="s">
        <v>16</v>
      </c>
      <c r="D4256" s="108" t="s">
        <v>55</v>
      </c>
      <c r="E4256" s="1730">
        <v>2.4</v>
      </c>
      <c r="F4256" s="1730">
        <v>2.4</v>
      </c>
      <c r="G4256" s="1730">
        <v>2.9</v>
      </c>
      <c r="H4256" s="1731">
        <v>2.6</v>
      </c>
      <c r="I4256" s="1731">
        <v>2.9</v>
      </c>
      <c r="J4256" s="1731">
        <v>3.3</v>
      </c>
      <c r="K4256" s="1731">
        <v>3.4</v>
      </c>
      <c r="L4256" s="1731">
        <v>3.4</v>
      </c>
      <c r="M4256" s="1731">
        <v>4.5999999999999996</v>
      </c>
      <c r="N4256" s="1731">
        <v>3.6</v>
      </c>
      <c r="O4256" s="1731">
        <v>3.7</v>
      </c>
      <c r="P4256" s="1731">
        <v>4.2</v>
      </c>
      <c r="Q4256" s="1731">
        <v>3.2</v>
      </c>
      <c r="R4256" s="1731">
        <v>2.8</v>
      </c>
      <c r="S4256" s="1731">
        <v>3.6</v>
      </c>
      <c r="T4256" s="1731">
        <v>3.6</v>
      </c>
      <c r="U4256" s="1731">
        <v>3.7</v>
      </c>
      <c r="V4256" s="1731">
        <v>3.6</v>
      </c>
      <c r="W4256" s="1731">
        <v>3.4</v>
      </c>
      <c r="X4256" s="1731">
        <v>3.8</v>
      </c>
      <c r="Y4256" s="1731">
        <v>3.6</v>
      </c>
      <c r="Z4256" s="1730">
        <v>2.9</v>
      </c>
      <c r="AA4256" s="1730">
        <v>2.8</v>
      </c>
      <c r="AB4256" s="1732">
        <v>2.5</v>
      </c>
      <c r="AC4256" s="107">
        <f>AVERAGE(E4256:AB4256)</f>
        <v>3.2875000000000001</v>
      </c>
      <c r="AD4256" s="76"/>
      <c r="AE4256" s="76"/>
      <c r="AF4256" s="77"/>
      <c r="AI4256" s="399"/>
      <c r="AJ4256" s="399"/>
      <c r="AK4256" s="15"/>
      <c r="AL4256" s="15"/>
      <c r="AM4256" s="15"/>
      <c r="AN4256" s="15"/>
      <c r="AO4256" s="399"/>
    </row>
    <row r="4257" spans="1:42" ht="16.5" thickBot="1" x14ac:dyDescent="0.3">
      <c r="A4257" s="3669"/>
      <c r="B4257" s="3504"/>
      <c r="C4257" s="123" t="s">
        <v>18</v>
      </c>
      <c r="D4257" s="114"/>
      <c r="E4257" s="316">
        <f t="shared" ref="E4257:AB4257" si="1587">E4255/E4254</f>
        <v>0.61538461539134237</v>
      </c>
      <c r="F4257" s="317">
        <f t="shared" si="1587"/>
        <v>0.53846153845582045</v>
      </c>
      <c r="G4257" s="317">
        <f t="shared" si="1587"/>
        <v>0.56250000000266454</v>
      </c>
      <c r="H4257" s="317">
        <f t="shared" si="1587"/>
        <v>0.64285714285250262</v>
      </c>
      <c r="I4257" s="317">
        <f t="shared" si="1587"/>
        <v>0.56250000000621725</v>
      </c>
      <c r="J4257" s="317">
        <f t="shared" si="1587"/>
        <v>0.55555555555415204</v>
      </c>
      <c r="K4257" s="317">
        <f t="shared" si="1587"/>
        <v>0.61111111111146199</v>
      </c>
      <c r="L4257" s="317">
        <f t="shared" si="1587"/>
        <v>0.57894736841916306</v>
      </c>
      <c r="M4257" s="317">
        <f t="shared" si="1587"/>
        <v>0.55999999999836292</v>
      </c>
      <c r="N4257" s="317">
        <f t="shared" si="1587"/>
        <v>0.60000000000056841</v>
      </c>
      <c r="O4257" s="317">
        <f t="shared" si="1587"/>
        <v>0.60000000000056841</v>
      </c>
      <c r="P4257" s="317">
        <f t="shared" si="1587"/>
        <v>0.56521739130552984</v>
      </c>
      <c r="Q4257" s="317">
        <f t="shared" si="1587"/>
        <v>0.58823529411863051</v>
      </c>
      <c r="R4257" s="317">
        <f t="shared" si="1587"/>
        <v>0.59999999999317877</v>
      </c>
      <c r="S4257" s="317">
        <f t="shared" si="1587"/>
        <v>0.55000000000170535</v>
      </c>
      <c r="T4257" s="317">
        <f t="shared" si="1587"/>
        <v>0.60000000000056841</v>
      </c>
      <c r="U4257" s="317">
        <f t="shared" si="1587"/>
        <v>0.54999999999886318</v>
      </c>
      <c r="V4257" s="317">
        <f t="shared" si="1587"/>
        <v>0.63157894736826359</v>
      </c>
      <c r="W4257" s="317">
        <f t="shared" si="1587"/>
        <v>0.57894736842215488</v>
      </c>
      <c r="X4257" s="317">
        <f t="shared" si="1587"/>
        <v>0.57142857142973147</v>
      </c>
      <c r="Y4257" s="317">
        <f>Y4255/Y4254</f>
        <v>0.57894736842215488</v>
      </c>
      <c r="Z4257" s="317">
        <f t="shared" si="1587"/>
        <v>0.56249999999467093</v>
      </c>
      <c r="AA4257" s="317">
        <f t="shared" si="1587"/>
        <v>0.60000000000606335</v>
      </c>
      <c r="AB4257" s="339">
        <f t="shared" si="1587"/>
        <v>0.57142857142219106</v>
      </c>
      <c r="AC4257" s="436">
        <f>MAX(E4257:AB4257)</f>
        <v>0.64285714285250262</v>
      </c>
      <c r="AD4257" s="73"/>
      <c r="AE4257" s="155"/>
      <c r="AF4257" s="74"/>
      <c r="AI4257" s="399"/>
      <c r="AJ4257" s="399"/>
      <c r="AK4257" s="15"/>
      <c r="AL4257" s="15"/>
      <c r="AM4257" s="15"/>
      <c r="AN4257" s="15"/>
      <c r="AO4257" s="399"/>
    </row>
    <row r="4258" spans="1:42" x14ac:dyDescent="0.25">
      <c r="A4258" s="2059"/>
      <c r="B4258" s="2062"/>
      <c r="C4258" s="124" t="s">
        <v>117</v>
      </c>
      <c r="D4258" s="122">
        <v>1346.97</v>
      </c>
      <c r="E4258" s="313">
        <v>1346.9829999999999</v>
      </c>
      <c r="F4258" s="314">
        <v>1346.9960000000001</v>
      </c>
      <c r="G4258" s="314">
        <v>1347.0119999999999</v>
      </c>
      <c r="H4258" s="155">
        <v>1347.0260000000001</v>
      </c>
      <c r="I4258" s="155">
        <v>1347.0419999999999</v>
      </c>
      <c r="J4258" s="155">
        <v>1347.06</v>
      </c>
      <c r="K4258" s="155">
        <v>1347.078</v>
      </c>
      <c r="L4258" s="155">
        <v>1347.097</v>
      </c>
      <c r="M4258" s="155">
        <v>1347.1220000000001</v>
      </c>
      <c r="N4258" s="155">
        <v>1347.1420000000001</v>
      </c>
      <c r="O4258" s="155">
        <v>1347.162</v>
      </c>
      <c r="P4258" s="155">
        <v>1347.1849999999999</v>
      </c>
      <c r="Q4258" s="155">
        <v>1347.202</v>
      </c>
      <c r="R4258" s="155">
        <v>1347.2170000000001</v>
      </c>
      <c r="S4258" s="155">
        <v>1347.2370000000001</v>
      </c>
      <c r="T4258" s="155">
        <v>1347.2570000000001</v>
      </c>
      <c r="U4258" s="155">
        <v>1347.277</v>
      </c>
      <c r="V4258" s="155">
        <v>1347.296</v>
      </c>
      <c r="W4258" s="155">
        <v>1347.3150000000001</v>
      </c>
      <c r="X4258" s="155">
        <v>1347.336</v>
      </c>
      <c r="Y4258" s="155">
        <v>1347.355</v>
      </c>
      <c r="Z4258" s="314">
        <v>1347.3710000000001</v>
      </c>
      <c r="AA4258" s="314">
        <v>1347.386</v>
      </c>
      <c r="AB4258" s="870">
        <v>1347.4</v>
      </c>
      <c r="AC4258" s="108"/>
      <c r="AD4258" s="73"/>
      <c r="AE4258" s="155"/>
      <c r="AF4258" s="74"/>
      <c r="AI4258" s="399"/>
      <c r="AJ4258" s="399"/>
      <c r="AK4258" s="15"/>
      <c r="AL4258" s="15"/>
      <c r="AM4258" s="15"/>
      <c r="AN4258" s="15"/>
      <c r="AO4258" s="399"/>
    </row>
    <row r="4259" spans="1:42" s="183" customFormat="1" x14ac:dyDescent="0.25">
      <c r="A4259" s="2059"/>
      <c r="B4259" s="2062"/>
      <c r="C4259" s="124" t="s">
        <v>118</v>
      </c>
      <c r="D4259" s="108">
        <v>509.84</v>
      </c>
      <c r="E4259" s="313">
        <v>509.84800000000001</v>
      </c>
      <c r="F4259" s="314">
        <v>509.85500000000002</v>
      </c>
      <c r="G4259" s="314">
        <v>509.86399999999998</v>
      </c>
      <c r="H4259" s="155">
        <v>509.87299999999999</v>
      </c>
      <c r="I4259" s="155">
        <v>509.88200000000001</v>
      </c>
      <c r="J4259" s="155">
        <v>509.892</v>
      </c>
      <c r="K4259" s="155">
        <v>509.90300000000002</v>
      </c>
      <c r="L4259" s="155">
        <v>509.91399999999999</v>
      </c>
      <c r="M4259" s="155">
        <v>509.928</v>
      </c>
      <c r="N4259" s="155">
        <v>509.94</v>
      </c>
      <c r="O4259" s="155">
        <v>509.952</v>
      </c>
      <c r="P4259" s="155">
        <v>509.96499999999997</v>
      </c>
      <c r="Q4259" s="155">
        <v>509.97500000000002</v>
      </c>
      <c r="R4259" s="155">
        <v>509.98399999999998</v>
      </c>
      <c r="S4259" s="155">
        <v>509.995</v>
      </c>
      <c r="T4259" s="155">
        <v>510.00700000000001</v>
      </c>
      <c r="U4259" s="155">
        <v>510.01799999999997</v>
      </c>
      <c r="V4259" s="155">
        <v>510.03</v>
      </c>
      <c r="W4259" s="155">
        <v>510.041</v>
      </c>
      <c r="X4259" s="155">
        <v>510.053</v>
      </c>
      <c r="Y4259" s="155">
        <v>510.06400000000002</v>
      </c>
      <c r="Z4259" s="314">
        <v>510.07299999999998</v>
      </c>
      <c r="AA4259" s="314">
        <v>510.08199999999999</v>
      </c>
      <c r="AB4259" s="870">
        <v>510.09</v>
      </c>
      <c r="AC4259" s="108"/>
      <c r="AD4259" s="73"/>
      <c r="AE4259" s="155"/>
      <c r="AF4259" s="74"/>
      <c r="AH4259" s="784"/>
      <c r="AI4259" s="785"/>
      <c r="AJ4259" s="785"/>
      <c r="AK4259" s="785"/>
      <c r="AL4259" s="786"/>
      <c r="AM4259" s="786"/>
      <c r="AN4259" s="191"/>
      <c r="AO4259" s="191"/>
      <c r="AP4259" s="191"/>
    </row>
    <row r="4260" spans="1:42" ht="16.5" thickBot="1" x14ac:dyDescent="0.3">
      <c r="A4260" s="3537" t="s">
        <v>43</v>
      </c>
      <c r="B4260" s="3538"/>
      <c r="C4260" s="3539"/>
      <c r="D4260" s="114"/>
      <c r="E4260" s="180">
        <f>SQRT(E4254*E4254+E4255*E4255)/E4231/1.73</f>
        <v>2.5698980059081213</v>
      </c>
      <c r="F4260" s="181">
        <f t="shared" ref="F4260:AB4260" si="1588">SQRT(F4254*F4254+F4255*F4255)/F4231/1.73</f>
        <v>2.4690201939284897</v>
      </c>
      <c r="G4260" s="181">
        <f t="shared" si="1588"/>
        <v>3.0816958995686003</v>
      </c>
      <c r="H4260" s="79">
        <f t="shared" si="1588"/>
        <v>2.7939248124949194</v>
      </c>
      <c r="I4260" s="79">
        <f t="shared" si="1588"/>
        <v>3.0787155360340392</v>
      </c>
      <c r="J4260" s="79">
        <f t="shared" si="1588"/>
        <v>3.4701057115885043</v>
      </c>
      <c r="K4260" s="79">
        <f t="shared" si="1588"/>
        <v>3.5241777389432301</v>
      </c>
      <c r="L4260" s="79">
        <f t="shared" si="1588"/>
        <v>3.6855164093730814</v>
      </c>
      <c r="M4260" s="79">
        <f t="shared" si="1588"/>
        <v>4.8381161073905785</v>
      </c>
      <c r="N4260" s="79">
        <f t="shared" si="1588"/>
        <v>3.9344269549772566</v>
      </c>
      <c r="O4260" s="79">
        <f t="shared" si="1588"/>
        <v>3.9344269549772566</v>
      </c>
      <c r="P4260" s="79">
        <f t="shared" si="1588"/>
        <v>4.4265208389305197</v>
      </c>
      <c r="Q4260" s="79">
        <f t="shared" si="1588"/>
        <v>3.3141354556031883</v>
      </c>
      <c r="R4260" s="79">
        <f t="shared" si="1588"/>
        <v>2.919579578730092</v>
      </c>
      <c r="S4260" s="79">
        <f t="shared" si="1588"/>
        <v>3.8920020497250216</v>
      </c>
      <c r="T4260" s="79">
        <f t="shared" si="1588"/>
        <v>3.9040452796492469</v>
      </c>
      <c r="U4260" s="79">
        <f t="shared" si="1588"/>
        <v>3.8243150575513014</v>
      </c>
      <c r="V4260" s="79">
        <f t="shared" si="1588"/>
        <v>3.7506392408633946</v>
      </c>
      <c r="W4260" s="79">
        <f t="shared" si="1588"/>
        <v>3.664233350228423</v>
      </c>
      <c r="X4260" s="79">
        <f t="shared" si="1588"/>
        <v>4.08795139858357</v>
      </c>
      <c r="Y4260" s="79">
        <f>SQRT(Y4254*Y4254+Y4255*Y4255)/Y4231/1.73</f>
        <v>3.7106612581747873</v>
      </c>
      <c r="Z4260" s="181">
        <f t="shared" si="1588"/>
        <v>3.081695899601868</v>
      </c>
      <c r="AA4260" s="181">
        <f t="shared" si="1588"/>
        <v>2.9280339597218412</v>
      </c>
      <c r="AB4260" s="398">
        <f t="shared" si="1588"/>
        <v>2.6989949388536236</v>
      </c>
      <c r="AC4260" s="109">
        <f>AVERAGE(E4260:AB4260)</f>
        <v>3.4826180263083732</v>
      </c>
      <c r="AD4260" s="78">
        <f>(AC4256-AC4260)/AC4256</f>
        <v>-5.9351490892280805E-2</v>
      </c>
      <c r="AE4260" s="79"/>
      <c r="AF4260" s="80"/>
      <c r="AI4260" s="399"/>
      <c r="AJ4260" s="399"/>
      <c r="AK4260" s="14"/>
      <c r="AL4260" s="14"/>
      <c r="AM4260" s="15"/>
      <c r="AN4260" s="14"/>
      <c r="AO4260" s="399"/>
    </row>
    <row r="4261" spans="1:42" x14ac:dyDescent="0.25">
      <c r="A4261" s="3677" t="s">
        <v>156</v>
      </c>
      <c r="B4261" s="3559" t="s">
        <v>731</v>
      </c>
      <c r="C4261" s="129" t="s">
        <v>14</v>
      </c>
      <c r="D4261" s="108" t="s">
        <v>116</v>
      </c>
      <c r="E4261" s="309">
        <f t="shared" ref="E4261:AB4261" si="1589">(E4265-D4265)*$AE4261*$AF4261</f>
        <v>197.99999999941065</v>
      </c>
      <c r="F4261" s="71">
        <f t="shared" si="1589"/>
        <v>187.5</v>
      </c>
      <c r="G4261" s="71">
        <f t="shared" si="1589"/>
        <v>186.00000000105865</v>
      </c>
      <c r="H4261" s="71">
        <f t="shared" si="1589"/>
        <v>191.99999999955253</v>
      </c>
      <c r="I4261" s="71">
        <f t="shared" si="1589"/>
        <v>202.50000000032742</v>
      </c>
      <c r="J4261" s="71">
        <f t="shared" si="1589"/>
        <v>248.99999999888678</v>
      </c>
      <c r="K4261" s="71">
        <f t="shared" si="1589"/>
        <v>279.00000000090586</v>
      </c>
      <c r="L4261" s="71">
        <f t="shared" si="1589"/>
        <v>347.99999999995634</v>
      </c>
      <c r="M4261" s="71">
        <f t="shared" si="1589"/>
        <v>363.00000000028376</v>
      </c>
      <c r="N4261" s="71">
        <f t="shared" si="1589"/>
        <v>353.99999999981446</v>
      </c>
      <c r="O4261" s="71">
        <f t="shared" si="1589"/>
        <v>313.49999999974898</v>
      </c>
      <c r="P4261" s="71">
        <f t="shared" si="1589"/>
        <v>340.49999999979264</v>
      </c>
      <c r="Q4261" s="71">
        <f t="shared" si="1589"/>
        <v>304.50000000064392</v>
      </c>
      <c r="R4261" s="71">
        <f t="shared" si="1589"/>
        <v>320.99999999991269</v>
      </c>
      <c r="S4261" s="71">
        <f t="shared" si="1589"/>
        <v>322.50000000021828</v>
      </c>
      <c r="T4261" s="71">
        <f t="shared" si="1589"/>
        <v>310.4999999991378</v>
      </c>
      <c r="U4261" s="71">
        <f t="shared" si="1589"/>
        <v>312.00000000080763</v>
      </c>
      <c r="V4261" s="71">
        <f t="shared" si="1589"/>
        <v>326.99999999977081</v>
      </c>
      <c r="W4261" s="71">
        <f t="shared" si="1589"/>
        <v>316.49999999899592</v>
      </c>
      <c r="X4261" s="71">
        <f t="shared" si="1589"/>
        <v>309.00000000019645</v>
      </c>
      <c r="Y4261" s="71">
        <f>(Y4265-X4265)*$AE4261*$AF4261</f>
        <v>266.99999999982538</v>
      </c>
      <c r="Z4261" s="71">
        <f>(Z4265-Y4265)*$AE4261*$AF4261</f>
        <v>255.00000000010914</v>
      </c>
      <c r="AA4261" s="71">
        <f t="shared" si="1589"/>
        <v>233.9999999999236</v>
      </c>
      <c r="AB4261" s="396">
        <f t="shared" si="1589"/>
        <v>198.00000000077489</v>
      </c>
      <c r="AC4261" s="134">
        <f>SUM(E4261:AB4261)</f>
        <v>6690.0000000000546</v>
      </c>
      <c r="AD4261" s="70"/>
      <c r="AE4261" s="71">
        <v>100</v>
      </c>
      <c r="AF4261" s="72">
        <v>15</v>
      </c>
      <c r="AI4261" s="399"/>
      <c r="AJ4261" s="399"/>
      <c r="AK4261" s="433"/>
      <c r="AL4261" s="434"/>
      <c r="AM4261" s="433"/>
      <c r="AN4261" s="15"/>
      <c r="AO4261" s="399"/>
    </row>
    <row r="4262" spans="1:42" x14ac:dyDescent="0.25">
      <c r="A4262" s="3678"/>
      <c r="B4262" s="3560"/>
      <c r="C4262" s="130" t="s">
        <v>15</v>
      </c>
      <c r="D4262" s="108" t="s">
        <v>116</v>
      </c>
      <c r="E4262" s="310">
        <f t="shared" ref="E4262:AB4262" si="1590">(E4266-D4266)*$AE4261*$AF4261</f>
        <v>88.499999999612555</v>
      </c>
      <c r="F4262" s="311">
        <f t="shared" si="1590"/>
        <v>85.500000000365617</v>
      </c>
      <c r="G4262" s="311">
        <f t="shared" si="1590"/>
        <v>84.000000000060027</v>
      </c>
      <c r="H4262" s="311">
        <f t="shared" si="1590"/>
        <v>85.499999999683496</v>
      </c>
      <c r="I4262" s="311">
        <f t="shared" si="1590"/>
        <v>91.500000000223736</v>
      </c>
      <c r="J4262" s="311">
        <f t="shared" si="1590"/>
        <v>112.49999999972715</v>
      </c>
      <c r="K4262" s="311">
        <f t="shared" si="1590"/>
        <v>126.0000000004311</v>
      </c>
      <c r="L4262" s="311">
        <f t="shared" si="1590"/>
        <v>155.99999999972169</v>
      </c>
      <c r="M4262" s="311">
        <f t="shared" si="1590"/>
        <v>163.4999999998854</v>
      </c>
      <c r="N4262" s="311">
        <f t="shared" si="1590"/>
        <v>160.49999999995634</v>
      </c>
      <c r="O4262" s="311">
        <f t="shared" si="1590"/>
        <v>141.0000000000764</v>
      </c>
      <c r="P4262" s="311">
        <f t="shared" si="1590"/>
        <v>153.00000000047476</v>
      </c>
      <c r="Q4262" s="311">
        <f t="shared" si="1590"/>
        <v>137.99999999946522</v>
      </c>
      <c r="R4262" s="311">
        <f t="shared" si="1590"/>
        <v>144.00000000000546</v>
      </c>
      <c r="S4262" s="311">
        <f t="shared" si="1590"/>
        <v>145.50000000031105</v>
      </c>
      <c r="T4262" s="311">
        <f t="shared" si="1590"/>
        <v>139.49999999977081</v>
      </c>
      <c r="U4262" s="311">
        <f t="shared" si="1590"/>
        <v>141.0000000000764</v>
      </c>
      <c r="V4262" s="311">
        <f t="shared" si="1590"/>
        <v>146.99999999993452</v>
      </c>
      <c r="W4262" s="311">
        <f t="shared" si="1590"/>
        <v>142.50000000038199</v>
      </c>
      <c r="X4262" s="311">
        <f t="shared" si="1590"/>
        <v>139.49999999977081</v>
      </c>
      <c r="Y4262" s="311">
        <f>(Y4266-X4266)*$AE4261*$AF4261</f>
        <v>121.50000000019645</v>
      </c>
      <c r="Z4262" s="311">
        <f>(Z4266-Y4266)*$AE4261*$AF4261</f>
        <v>114.00000000003274</v>
      </c>
      <c r="AA4262" s="311">
        <f t="shared" si="1590"/>
        <v>106.49999999986903</v>
      </c>
      <c r="AB4262" s="397">
        <f t="shared" si="1590"/>
        <v>88.499999999612555</v>
      </c>
      <c r="AC4262" s="107">
        <f>SUM(E4262:AB4262)</f>
        <v>3014.9999999996453</v>
      </c>
      <c r="AD4262" s="73"/>
      <c r="AE4262" s="155"/>
      <c r="AF4262" s="74"/>
      <c r="AI4262" s="399"/>
      <c r="AJ4262" s="399"/>
      <c r="AK4262" s="15"/>
      <c r="AL4262" s="15"/>
      <c r="AM4262" s="15"/>
      <c r="AN4262" s="15"/>
      <c r="AO4262" s="399"/>
    </row>
    <row r="4263" spans="1:42" x14ac:dyDescent="0.25">
      <c r="A4263" s="3678"/>
      <c r="B4263" s="3560"/>
      <c r="C4263" s="130" t="s">
        <v>16</v>
      </c>
      <c r="D4263" s="108" t="s">
        <v>55</v>
      </c>
      <c r="E4263" s="1730">
        <v>12.4</v>
      </c>
      <c r="F4263" s="1504">
        <v>11.8</v>
      </c>
      <c r="G4263" s="1504">
        <v>11.7</v>
      </c>
      <c r="H4263" s="1733">
        <v>12</v>
      </c>
      <c r="I4263" s="1733">
        <v>12.7</v>
      </c>
      <c r="J4263" s="1733">
        <v>15.7</v>
      </c>
      <c r="K4263" s="1733">
        <v>17.5</v>
      </c>
      <c r="L4263" s="1733">
        <v>21.8</v>
      </c>
      <c r="M4263" s="1733">
        <v>22.8</v>
      </c>
      <c r="N4263" s="1733">
        <v>22.3</v>
      </c>
      <c r="O4263" s="1733">
        <v>19.600000000000001</v>
      </c>
      <c r="P4263" s="1733">
        <v>21.4</v>
      </c>
      <c r="Q4263" s="1733">
        <v>19.100000000000001</v>
      </c>
      <c r="R4263" s="1733">
        <v>20.2</v>
      </c>
      <c r="S4263" s="1733">
        <v>20.2</v>
      </c>
      <c r="T4263" s="1733">
        <v>19.5</v>
      </c>
      <c r="U4263" s="1733">
        <v>19.600000000000001</v>
      </c>
      <c r="V4263" s="1733">
        <v>20.5</v>
      </c>
      <c r="W4263" s="1733">
        <v>19.899999999999999</v>
      </c>
      <c r="X4263" s="1733">
        <v>19.399999999999999</v>
      </c>
      <c r="Y4263" s="1733">
        <v>16.8</v>
      </c>
      <c r="Z4263" s="1504">
        <v>16</v>
      </c>
      <c r="AA4263" s="1504">
        <v>14.7</v>
      </c>
      <c r="AB4263" s="1783">
        <v>12.4</v>
      </c>
      <c r="AC4263" s="107">
        <f>AVERAGE(E4263:AB4263)</f>
        <v>17.499999999999996</v>
      </c>
      <c r="AD4263" s="76"/>
      <c r="AE4263" s="76"/>
      <c r="AF4263" s="77"/>
      <c r="AI4263" s="399"/>
      <c r="AJ4263" s="399"/>
      <c r="AK4263" s="15"/>
      <c r="AL4263" s="15"/>
      <c r="AM4263" s="15"/>
      <c r="AN4263" s="15"/>
      <c r="AO4263" s="399"/>
    </row>
    <row r="4264" spans="1:42" ht="16.5" thickBot="1" x14ac:dyDescent="0.3">
      <c r="A4264" s="3682"/>
      <c r="B4264" s="3572"/>
      <c r="C4264" s="1014" t="s">
        <v>18</v>
      </c>
      <c r="D4264" s="108"/>
      <c r="E4264" s="316">
        <f t="shared" ref="E4264:AB4264" si="1591">E4262/E4261</f>
        <v>0.44696969696907057</v>
      </c>
      <c r="F4264" s="317">
        <f t="shared" si="1591"/>
        <v>0.45600000000194996</v>
      </c>
      <c r="G4264" s="317">
        <f t="shared" si="1591"/>
        <v>0.45161290322355874</v>
      </c>
      <c r="H4264" s="317">
        <f t="shared" si="1591"/>
        <v>0.44531249999938938</v>
      </c>
      <c r="I4264" s="317">
        <f t="shared" si="1591"/>
        <v>0.45185185185222615</v>
      </c>
      <c r="J4264" s="317">
        <f t="shared" si="1591"/>
        <v>0.45180722891658681</v>
      </c>
      <c r="K4264" s="317">
        <f t="shared" si="1591"/>
        <v>0.45161290322588532</v>
      </c>
      <c r="L4264" s="317">
        <f t="shared" si="1591"/>
        <v>0.44827586206822201</v>
      </c>
      <c r="M4264" s="317">
        <f t="shared" si="1591"/>
        <v>0.45041322313982807</v>
      </c>
      <c r="N4264" s="317">
        <f t="shared" si="1591"/>
        <v>0.45338983050858889</v>
      </c>
      <c r="O4264" s="317">
        <f t="shared" si="1591"/>
        <v>0.44976076555084304</v>
      </c>
      <c r="P4264" s="317">
        <f t="shared" si="1591"/>
        <v>0.44933920705012609</v>
      </c>
      <c r="Q4264" s="317">
        <f t="shared" si="1591"/>
        <v>0.45320197044063509</v>
      </c>
      <c r="R4264" s="317">
        <f t="shared" si="1591"/>
        <v>0.44859813084126049</v>
      </c>
      <c r="S4264" s="317">
        <f t="shared" si="1591"/>
        <v>0.45116279069833354</v>
      </c>
      <c r="T4264" s="317">
        <f t="shared" si="1591"/>
        <v>0.44927536231935</v>
      </c>
      <c r="U4264" s="317">
        <f t="shared" si="1591"/>
        <v>0.45192307692215195</v>
      </c>
      <c r="V4264" s="317">
        <f t="shared" si="1591"/>
        <v>0.44954128440378455</v>
      </c>
      <c r="W4264" s="317">
        <f t="shared" si="1591"/>
        <v>0.45023696682727982</v>
      </c>
      <c r="X4264" s="317">
        <f t="shared" si="1591"/>
        <v>0.45145631067858288</v>
      </c>
      <c r="Y4264" s="317">
        <f>Y4262/Y4261</f>
        <v>0.4550561797763143</v>
      </c>
      <c r="Z4264" s="317">
        <f t="shared" si="1591"/>
        <v>0.44705882352934884</v>
      </c>
      <c r="AA4264" s="317">
        <f t="shared" si="1591"/>
        <v>0.45512820512779401</v>
      </c>
      <c r="AB4264" s="339">
        <f t="shared" si="1591"/>
        <v>0.44696969696599093</v>
      </c>
      <c r="AC4264" s="436">
        <f>MAX(E4264:AB4264)</f>
        <v>0.45600000000194996</v>
      </c>
      <c r="AD4264" s="73"/>
      <c r="AE4264" s="155"/>
      <c r="AF4264" s="74"/>
      <c r="AI4264" s="399"/>
      <c r="AJ4264" s="399"/>
      <c r="AK4264" s="15"/>
      <c r="AL4264" s="15"/>
      <c r="AM4264" s="15"/>
      <c r="AN4264" s="15"/>
      <c r="AO4264" s="399"/>
    </row>
    <row r="4265" spans="1:42" x14ac:dyDescent="0.25">
      <c r="A4265" s="2049"/>
      <c r="B4265" s="2052"/>
      <c r="C4265" s="360" t="s">
        <v>117</v>
      </c>
      <c r="D4265" s="108">
        <v>6382.42</v>
      </c>
      <c r="E4265" s="313">
        <v>6382.5519999999997</v>
      </c>
      <c r="F4265" s="314">
        <v>6382.6769999999997</v>
      </c>
      <c r="G4265" s="314">
        <v>6382.8010000000004</v>
      </c>
      <c r="H4265" s="155">
        <v>6382.9290000000001</v>
      </c>
      <c r="I4265" s="155">
        <v>6383.0640000000003</v>
      </c>
      <c r="J4265" s="155">
        <v>6383.23</v>
      </c>
      <c r="K4265" s="155">
        <v>6383.4160000000002</v>
      </c>
      <c r="L4265" s="155">
        <v>6383.6480000000001</v>
      </c>
      <c r="M4265" s="155">
        <v>6383.89</v>
      </c>
      <c r="N4265" s="155">
        <v>6384.1260000000002</v>
      </c>
      <c r="O4265" s="155">
        <v>6384.335</v>
      </c>
      <c r="P4265" s="155">
        <v>6384.5619999999999</v>
      </c>
      <c r="Q4265" s="155">
        <v>6384.7650000000003</v>
      </c>
      <c r="R4265" s="155">
        <v>6384.9790000000003</v>
      </c>
      <c r="S4265" s="155">
        <v>6385.1940000000004</v>
      </c>
      <c r="T4265" s="155">
        <v>6385.4009999999998</v>
      </c>
      <c r="U4265" s="155">
        <v>6385.6090000000004</v>
      </c>
      <c r="V4265" s="155">
        <v>6385.8270000000002</v>
      </c>
      <c r="W4265" s="155">
        <v>6386.0379999999996</v>
      </c>
      <c r="X4265" s="155">
        <v>6386.2439999999997</v>
      </c>
      <c r="Y4265" s="155">
        <v>6386.4219999999996</v>
      </c>
      <c r="Z4265" s="314">
        <v>6386.5919999999996</v>
      </c>
      <c r="AA4265" s="314">
        <v>6386.7479999999996</v>
      </c>
      <c r="AB4265" s="870">
        <v>6386.88</v>
      </c>
      <c r="AC4265" s="108"/>
      <c r="AD4265" s="73"/>
      <c r="AE4265" s="155"/>
      <c r="AF4265" s="74"/>
      <c r="AI4265" s="399"/>
      <c r="AJ4265" s="399"/>
      <c r="AK4265" s="15"/>
      <c r="AL4265" s="15"/>
      <c r="AM4265" s="15"/>
      <c r="AN4265" s="15"/>
      <c r="AO4265" s="399"/>
    </row>
    <row r="4266" spans="1:42" s="183" customFormat="1" x14ac:dyDescent="0.25">
      <c r="A4266" s="2059"/>
      <c r="B4266" s="2062"/>
      <c r="C4266" s="124" t="s">
        <v>118</v>
      </c>
      <c r="D4266" s="108">
        <v>2480.67</v>
      </c>
      <c r="E4266" s="313">
        <v>2480.7289999999998</v>
      </c>
      <c r="F4266" s="314">
        <v>2480.7860000000001</v>
      </c>
      <c r="G4266" s="314">
        <v>2480.8420000000001</v>
      </c>
      <c r="H4266" s="155">
        <v>2480.8989999999999</v>
      </c>
      <c r="I4266" s="155">
        <v>2480.96</v>
      </c>
      <c r="J4266" s="155">
        <v>2481.0349999999999</v>
      </c>
      <c r="K4266" s="155">
        <v>2481.1190000000001</v>
      </c>
      <c r="L4266" s="155">
        <v>2481.223</v>
      </c>
      <c r="M4266" s="155">
        <v>2481.3319999999999</v>
      </c>
      <c r="N4266" s="155">
        <v>2481.4389999999999</v>
      </c>
      <c r="O4266" s="155">
        <v>2481.5329999999999</v>
      </c>
      <c r="P4266" s="155">
        <v>2481.6350000000002</v>
      </c>
      <c r="Q4266" s="155">
        <v>2481.7269999999999</v>
      </c>
      <c r="R4266" s="155">
        <v>2481.8229999999999</v>
      </c>
      <c r="S4266" s="155">
        <v>2481.92</v>
      </c>
      <c r="T4266" s="155">
        <v>2482.0129999999999</v>
      </c>
      <c r="U4266" s="155">
        <v>2482.107</v>
      </c>
      <c r="V4266" s="155">
        <v>2482.2049999999999</v>
      </c>
      <c r="W4266" s="155">
        <v>2482.3000000000002</v>
      </c>
      <c r="X4266" s="155">
        <v>2482.393</v>
      </c>
      <c r="Y4266" s="155">
        <v>2482.4740000000002</v>
      </c>
      <c r="Z4266" s="314">
        <v>2482.5500000000002</v>
      </c>
      <c r="AA4266" s="314">
        <v>2482.6210000000001</v>
      </c>
      <c r="AB4266" s="870">
        <v>2482.6799999999998</v>
      </c>
      <c r="AC4266" s="108"/>
      <c r="AD4266" s="73"/>
      <c r="AE4266" s="155"/>
      <c r="AF4266" s="74"/>
      <c r="AH4266" s="784"/>
      <c r="AI4266" s="785"/>
      <c r="AJ4266" s="785"/>
      <c r="AK4266" s="785"/>
      <c r="AL4266" s="786"/>
      <c r="AM4266" s="786"/>
      <c r="AN4266" s="191"/>
      <c r="AO4266" s="191"/>
      <c r="AP4266" s="191"/>
    </row>
    <row r="4267" spans="1:42" ht="16.5" thickBot="1" x14ac:dyDescent="0.3">
      <c r="A4267" s="3537" t="s">
        <v>43</v>
      </c>
      <c r="B4267" s="3538"/>
      <c r="C4267" s="3539"/>
      <c r="D4267" s="114"/>
      <c r="E4267" s="180">
        <f>SQRT(E4261*E4261+E4262*E4262)/E4231/1.73</f>
        <v>12.171189301448212</v>
      </c>
      <c r="F4267" s="181">
        <f t="shared" ref="F4267:AB4267" si="1592">SQRT(F4261*F4261+F4262*F4262)/F4231/1.73</f>
        <v>11.486781892487574</v>
      </c>
      <c r="G4267" s="181">
        <f t="shared" si="1592"/>
        <v>11.420142030973757</v>
      </c>
      <c r="H4267" s="79">
        <f t="shared" si="1592"/>
        <v>11.760835288875837</v>
      </c>
      <c r="I4267" s="79">
        <f t="shared" si="1592"/>
        <v>12.422308332253877</v>
      </c>
      <c r="J4267" s="79">
        <f t="shared" si="1592"/>
        <v>15.348803156187165</v>
      </c>
      <c r="K4267" s="79">
        <f t="shared" si="1592"/>
        <v>17.047697569331422</v>
      </c>
      <c r="L4267" s="79">
        <f t="shared" si="1592"/>
        <v>21.340053716910909</v>
      </c>
      <c r="M4267" s="79">
        <f t="shared" si="1592"/>
        <v>22.407829900272244</v>
      </c>
      <c r="N4267" s="79">
        <f t="shared" si="1592"/>
        <v>21.855406086355412</v>
      </c>
      <c r="O4267" s="79">
        <f t="shared" si="1592"/>
        <v>19.328671092619881</v>
      </c>
      <c r="P4267" s="79">
        <f t="shared" si="1592"/>
        <v>20.848070399199177</v>
      </c>
      <c r="Q4267" s="79">
        <f t="shared" si="1592"/>
        <v>18.725165016607608</v>
      </c>
      <c r="R4267" s="79">
        <f t="shared" si="1592"/>
        <v>19.5730418879096</v>
      </c>
      <c r="S4267" s="79">
        <f t="shared" si="1592"/>
        <v>20.109179283830532</v>
      </c>
      <c r="T4267" s="79">
        <f t="shared" si="1592"/>
        <v>18.992432079949207</v>
      </c>
      <c r="U4267" s="79">
        <f t="shared" si="1592"/>
        <v>19.121575287825934</v>
      </c>
      <c r="V4267" s="79">
        <f t="shared" si="1592"/>
        <v>19.945922093499181</v>
      </c>
      <c r="W4267" s="79">
        <f t="shared" si="1592"/>
        <v>19.310482491771893</v>
      </c>
      <c r="X4267" s="79">
        <f t="shared" si="1592"/>
        <v>19.100489354309651</v>
      </c>
      <c r="Y4267" s="79">
        <f>SQRT(Y4261*Y4261+Y4262*Y4262)/Y4231/1.73</f>
        <v>16.5266613416869</v>
      </c>
      <c r="Z4267" s="181">
        <f t="shared" si="1592"/>
        <v>15.630012723266171</v>
      </c>
      <c r="AA4267" s="181">
        <f t="shared" si="1592"/>
        <v>14.344622451036772</v>
      </c>
      <c r="AB4267" s="398">
        <f t="shared" si="1592"/>
        <v>12.100699788188853</v>
      </c>
      <c r="AC4267" s="109">
        <f>AVERAGE(E4267:AB4267)</f>
        <v>17.121586356949908</v>
      </c>
      <c r="AD4267" s="78">
        <f>(AC4263-AC4267)/AC4263</f>
        <v>2.1623636745719318E-2</v>
      </c>
      <c r="AE4267" s="79"/>
      <c r="AF4267" s="80"/>
      <c r="AI4267" s="399"/>
      <c r="AJ4267" s="399"/>
      <c r="AK4267" s="14"/>
      <c r="AL4267" s="14"/>
      <c r="AM4267" s="15"/>
      <c r="AN4267" s="14"/>
      <c r="AO4267" s="399"/>
    </row>
    <row r="4268" spans="1:42" x14ac:dyDescent="0.25">
      <c r="A4268" s="3677" t="s">
        <v>38</v>
      </c>
      <c r="B4268" s="3559" t="s">
        <v>733</v>
      </c>
      <c r="C4268" s="125" t="s">
        <v>14</v>
      </c>
      <c r="D4268" s="113" t="s">
        <v>116</v>
      </c>
      <c r="E4268" s="309">
        <f t="shared" ref="E4268:AB4268" si="1593">(E4272-D4272)*$AE4268*$AF4268</f>
        <v>103.99999999935972</v>
      </c>
      <c r="F4268" s="71">
        <f t="shared" si="1593"/>
        <v>92.000000000552973</v>
      </c>
      <c r="G4268" s="71">
        <f t="shared" si="1593"/>
        <v>91.999999999643478</v>
      </c>
      <c r="H4268" s="71">
        <f t="shared" si="1593"/>
        <v>83.999999999832653</v>
      </c>
      <c r="I4268" s="71">
        <f t="shared" si="1593"/>
        <v>94.000000000050932</v>
      </c>
      <c r="J4268" s="71">
        <f t="shared" si="1593"/>
        <v>114.00000000048749</v>
      </c>
      <c r="K4268" s="71">
        <f t="shared" si="1593"/>
        <v>163.99999999975989</v>
      </c>
      <c r="L4268" s="71">
        <f t="shared" si="1593"/>
        <v>155.99999999994907</v>
      </c>
      <c r="M4268" s="71">
        <f t="shared" si="1593"/>
        <v>152.00000000004366</v>
      </c>
      <c r="N4268" s="71">
        <f t="shared" si="1593"/>
        <v>181.999999999789</v>
      </c>
      <c r="O4268" s="71">
        <f t="shared" si="1593"/>
        <v>177.99999999988358</v>
      </c>
      <c r="P4268" s="71">
        <f t="shared" si="1593"/>
        <v>162.00000000026193</v>
      </c>
      <c r="Q4268" s="71">
        <f t="shared" si="1593"/>
        <v>162.00000000026193</v>
      </c>
      <c r="R4268" s="71">
        <f t="shared" si="1593"/>
        <v>159.99999999985448</v>
      </c>
      <c r="S4268" s="71">
        <f t="shared" si="1593"/>
        <v>163.99999999975989</v>
      </c>
      <c r="T4268" s="71">
        <f t="shared" si="1593"/>
        <v>181.999999999789</v>
      </c>
      <c r="U4268" s="71">
        <f t="shared" si="1593"/>
        <v>176.00000000038563</v>
      </c>
      <c r="V4268" s="71">
        <f t="shared" si="1593"/>
        <v>155.99999999994907</v>
      </c>
      <c r="W4268" s="71">
        <f t="shared" si="1593"/>
        <v>155.99999999994907</v>
      </c>
      <c r="X4268" s="71">
        <f t="shared" si="1593"/>
        <v>172.00000000048021</v>
      </c>
      <c r="Y4268" s="71">
        <f>(Y4272-X4272)*$AE4268*$AF4268</f>
        <v>183.99999999928696</v>
      </c>
      <c r="Z4268" s="71">
        <f>(Z4272-Y4272)*$AE4268*$AF4268</f>
        <v>186.0000000006039</v>
      </c>
      <c r="AA4268" s="71">
        <f t="shared" si="1593"/>
        <v>123.99999999979627</v>
      </c>
      <c r="AB4268" s="396">
        <f t="shared" si="1593"/>
        <v>104.00000000026921</v>
      </c>
      <c r="AC4268" s="134">
        <f>SUM(E4268:AB4268)</f>
        <v>3500</v>
      </c>
      <c r="AD4268" s="70"/>
      <c r="AE4268" s="71">
        <v>100</v>
      </c>
      <c r="AF4268" s="72">
        <v>20</v>
      </c>
      <c r="AI4268" s="399"/>
      <c r="AJ4268" s="399"/>
      <c r="AK4268" s="433"/>
      <c r="AL4268" s="434"/>
      <c r="AM4268" s="433"/>
      <c r="AN4268" s="15"/>
      <c r="AO4268" s="399"/>
    </row>
    <row r="4269" spans="1:42" x14ac:dyDescent="0.25">
      <c r="A4269" s="3678"/>
      <c r="B4269" s="3560"/>
      <c r="C4269" s="123" t="s">
        <v>15</v>
      </c>
      <c r="D4269" s="108" t="s">
        <v>116</v>
      </c>
      <c r="E4269" s="310">
        <f t="shared" ref="E4269:AB4269" si="1594">(E4273-D4273)*$AE4268*$AF4268</f>
        <v>45.999999999821739</v>
      </c>
      <c r="F4269" s="311">
        <f t="shared" si="1594"/>
        <v>42.000000000371074</v>
      </c>
      <c r="G4269" s="311">
        <f t="shared" si="1594"/>
        <v>39.99999999996362</v>
      </c>
      <c r="H4269" s="311">
        <f t="shared" si="1594"/>
        <v>38.000000000010914</v>
      </c>
      <c r="I4269" s="311">
        <f t="shared" si="1594"/>
        <v>41.999999999916326</v>
      </c>
      <c r="J4269" s="311">
        <f t="shared" si="1594"/>
        <v>49.999999999727152</v>
      </c>
      <c r="K4269" s="311">
        <f t="shared" si="1594"/>
        <v>74.000000000069122</v>
      </c>
      <c r="L4269" s="311">
        <f t="shared" si="1594"/>
        <v>68.000000000211003</v>
      </c>
      <c r="M4269" s="311">
        <f t="shared" si="1594"/>
        <v>67.999999999756255</v>
      </c>
      <c r="N4269" s="311">
        <f t="shared" si="1594"/>
        <v>82.000000000334694</v>
      </c>
      <c r="O4269" s="311">
        <f t="shared" si="1594"/>
        <v>79.99999999992724</v>
      </c>
      <c r="P4269" s="311">
        <f t="shared" si="1594"/>
        <v>72.000000000116415</v>
      </c>
      <c r="Q4269" s="311">
        <f t="shared" si="1594"/>
        <v>71.999999999661668</v>
      </c>
      <c r="R4269" s="311">
        <f t="shared" si="1594"/>
        <v>72.000000000116415</v>
      </c>
      <c r="S4269" s="311">
        <f t="shared" si="1594"/>
        <v>72.000000000116415</v>
      </c>
      <c r="T4269" s="311">
        <f t="shared" si="1594"/>
        <v>81.999999999879947</v>
      </c>
      <c r="U4269" s="311">
        <f t="shared" si="1594"/>
        <v>77.999999999974534</v>
      </c>
      <c r="V4269" s="311">
        <f t="shared" si="1594"/>
        <v>70.000000000163709</v>
      </c>
      <c r="W4269" s="311">
        <f t="shared" si="1594"/>
        <v>69.999999999708962</v>
      </c>
      <c r="X4269" s="311">
        <f t="shared" si="1594"/>
        <v>76.000000000021828</v>
      </c>
      <c r="Y4269" s="311">
        <f>(Y4273-X4273)*$AE4268*$AF4268</f>
        <v>82.000000000334694</v>
      </c>
      <c r="Z4269" s="311">
        <f>(Z4273-Y4273)*$AE4268*$AF4268</f>
        <v>81.999999999879947</v>
      </c>
      <c r="AA4269" s="311">
        <f t="shared" si="1594"/>
        <v>56.000000000040018</v>
      </c>
      <c r="AB4269" s="397">
        <f t="shared" si="1594"/>
        <v>45.999999999821739</v>
      </c>
      <c r="AC4269" s="107">
        <f>SUM(E4269:AB4269)</f>
        <v>1559.9999999999454</v>
      </c>
      <c r="AD4269" s="73"/>
      <c r="AE4269" s="155"/>
      <c r="AF4269" s="74"/>
      <c r="AI4269" s="399"/>
      <c r="AJ4269" s="399"/>
      <c r="AK4269" s="15"/>
      <c r="AL4269" s="15"/>
      <c r="AM4269" s="15"/>
      <c r="AN4269" s="15"/>
      <c r="AO4269" s="399"/>
    </row>
    <row r="4270" spans="1:42" x14ac:dyDescent="0.25">
      <c r="A4270" s="3678"/>
      <c r="B4270" s="3560"/>
      <c r="C4270" s="123" t="s">
        <v>16</v>
      </c>
      <c r="D4270" s="108" t="s">
        <v>55</v>
      </c>
      <c r="E4270" s="1730">
        <v>6.6</v>
      </c>
      <c r="F4270" s="1504">
        <v>5.9</v>
      </c>
      <c r="G4270" s="1504">
        <v>5.8</v>
      </c>
      <c r="H4270" s="1733">
        <v>5.4</v>
      </c>
      <c r="I4270" s="1733">
        <v>6</v>
      </c>
      <c r="J4270" s="1733">
        <v>7.3</v>
      </c>
      <c r="K4270" s="1733">
        <v>10.4</v>
      </c>
      <c r="L4270" s="1733">
        <v>9.9</v>
      </c>
      <c r="M4270" s="1733">
        <v>9.6999999999999993</v>
      </c>
      <c r="N4270" s="1733">
        <v>11.6</v>
      </c>
      <c r="O4270" s="1733">
        <v>11.4</v>
      </c>
      <c r="P4270" s="1733">
        <v>10.3</v>
      </c>
      <c r="Q4270" s="1733">
        <v>10.3</v>
      </c>
      <c r="R4270" s="1733">
        <v>10.199999999999999</v>
      </c>
      <c r="S4270" s="1733">
        <v>10.4</v>
      </c>
      <c r="T4270" s="1733">
        <v>11.7</v>
      </c>
      <c r="U4270" s="1733">
        <v>11.1</v>
      </c>
      <c r="V4270" s="1733">
        <v>10</v>
      </c>
      <c r="W4270" s="1733">
        <v>10</v>
      </c>
      <c r="X4270" s="1733">
        <v>10.9</v>
      </c>
      <c r="Y4270" s="1733">
        <v>11.7</v>
      </c>
      <c r="Z4270" s="1504">
        <v>11.9</v>
      </c>
      <c r="AA4270" s="1504">
        <v>7.9</v>
      </c>
      <c r="AB4270" s="1783">
        <v>6.6</v>
      </c>
      <c r="AC4270" s="107">
        <f>AVERAGE(E4270:AB4270)</f>
        <v>9.2916666666666661</v>
      </c>
      <c r="AD4270" s="76"/>
      <c r="AE4270" s="76"/>
      <c r="AF4270" s="77"/>
      <c r="AI4270" s="399"/>
      <c r="AJ4270" s="399"/>
      <c r="AK4270" s="1337"/>
      <c r="AL4270" s="1337"/>
      <c r="AM4270" s="1337"/>
      <c r="AN4270" s="1337"/>
      <c r="AO4270" s="399"/>
    </row>
    <row r="4271" spans="1:42" ht="16.5" thickBot="1" x14ac:dyDescent="0.3">
      <c r="A4271" s="3669"/>
      <c r="B4271" s="3504"/>
      <c r="C4271" s="123" t="s">
        <v>18</v>
      </c>
      <c r="D4271" s="114"/>
      <c r="E4271" s="316">
        <f t="shared" ref="E4271:AB4271" si="1595">E4269/E4268</f>
        <v>0.44230769230870137</v>
      </c>
      <c r="F4271" s="317">
        <f t="shared" si="1595"/>
        <v>0.45652173913172422</v>
      </c>
      <c r="G4271" s="317">
        <f t="shared" si="1595"/>
        <v>0.43478260869694163</v>
      </c>
      <c r="H4271" s="317">
        <f t="shared" si="1595"/>
        <v>0.45238095238198356</v>
      </c>
      <c r="I4271" s="317">
        <f t="shared" si="1595"/>
        <v>0.44680851063716565</v>
      </c>
      <c r="J4271" s="317">
        <f t="shared" si="1595"/>
        <v>0.43859649122380123</v>
      </c>
      <c r="K4271" s="317">
        <f t="shared" si="1595"/>
        <v>0.45121951219620404</v>
      </c>
      <c r="L4271" s="317">
        <f t="shared" si="1595"/>
        <v>0.43589743589893082</v>
      </c>
      <c r="M4271" s="317">
        <f t="shared" si="1595"/>
        <v>0.44736842105089952</v>
      </c>
      <c r="N4271" s="317">
        <f t="shared" si="1595"/>
        <v>0.45054945055181189</v>
      </c>
      <c r="O4271" s="317">
        <f t="shared" si="1595"/>
        <v>0.4494382022470762</v>
      </c>
      <c r="P4271" s="317">
        <f t="shared" si="1595"/>
        <v>0.44444444444444442</v>
      </c>
      <c r="Q4271" s="317">
        <f t="shared" si="1595"/>
        <v>0.44444444444163739</v>
      </c>
      <c r="R4271" s="317">
        <f t="shared" si="1595"/>
        <v>0.45000000000113688</v>
      </c>
      <c r="S4271" s="317">
        <f t="shared" si="1595"/>
        <v>0.43902439024525503</v>
      </c>
      <c r="T4271" s="317">
        <f t="shared" si="1595"/>
        <v>0.45054945054931328</v>
      </c>
      <c r="U4271" s="317">
        <f t="shared" si="1595"/>
        <v>0.44318181818070246</v>
      </c>
      <c r="V4271" s="317">
        <f t="shared" si="1595"/>
        <v>0.44871794871914461</v>
      </c>
      <c r="W4271" s="317">
        <f t="shared" si="1595"/>
        <v>0.44871794871622961</v>
      </c>
      <c r="X4271" s="317">
        <f t="shared" si="1595"/>
        <v>0.44186046511517235</v>
      </c>
      <c r="Y4271" s="317">
        <f>Y4269/Y4268</f>
        <v>0.44565217391658946</v>
      </c>
      <c r="Z4271" s="317">
        <f t="shared" si="1595"/>
        <v>0.4408602150516866</v>
      </c>
      <c r="AA4271" s="317">
        <f t="shared" si="1595"/>
        <v>0.45161290322687114</v>
      </c>
      <c r="AB4271" s="339">
        <f t="shared" si="1595"/>
        <v>0.4423076923048333</v>
      </c>
      <c r="AC4271" s="436">
        <f>MAX(E4271:AB4271)</f>
        <v>0.45652173913172422</v>
      </c>
      <c r="AD4271" s="73"/>
      <c r="AE4271" s="155"/>
      <c r="AF4271" s="74"/>
      <c r="AI4271" s="399"/>
      <c r="AJ4271" s="399"/>
      <c r="AK4271" s="15"/>
      <c r="AL4271" s="15"/>
      <c r="AM4271" s="15"/>
      <c r="AN4271" s="15"/>
      <c r="AO4271" s="399"/>
    </row>
    <row r="4272" spans="1:42" x14ac:dyDescent="0.25">
      <c r="A4272" s="2059"/>
      <c r="B4272" s="2062"/>
      <c r="C4272" s="124" t="s">
        <v>117</v>
      </c>
      <c r="D4272" s="122">
        <v>4084.84</v>
      </c>
      <c r="E4272" s="313">
        <v>4084.8919999999998</v>
      </c>
      <c r="F4272" s="314">
        <v>4084.9380000000001</v>
      </c>
      <c r="G4272" s="314">
        <v>4084.9839999999999</v>
      </c>
      <c r="H4272" s="155">
        <v>4085.0259999999998</v>
      </c>
      <c r="I4272" s="155">
        <v>4085.0729999999999</v>
      </c>
      <c r="J4272" s="155">
        <v>4085.13</v>
      </c>
      <c r="K4272" s="155">
        <v>4085.212</v>
      </c>
      <c r="L4272" s="155">
        <v>4085.29</v>
      </c>
      <c r="M4272" s="155">
        <v>4085.366</v>
      </c>
      <c r="N4272" s="155">
        <v>4085.4569999999999</v>
      </c>
      <c r="O4272" s="155">
        <v>4085.5459999999998</v>
      </c>
      <c r="P4272" s="155">
        <v>4085.627</v>
      </c>
      <c r="Q4272" s="155">
        <v>4085.7080000000001</v>
      </c>
      <c r="R4272" s="155">
        <v>4085.788</v>
      </c>
      <c r="S4272" s="155">
        <v>4085.87</v>
      </c>
      <c r="T4272" s="155">
        <v>4085.9609999999998</v>
      </c>
      <c r="U4272" s="155">
        <v>4086.049</v>
      </c>
      <c r="V4272" s="155">
        <v>4086.127</v>
      </c>
      <c r="W4272" s="155">
        <v>4086.2049999999999</v>
      </c>
      <c r="X4272" s="155">
        <v>4086.2910000000002</v>
      </c>
      <c r="Y4272" s="155">
        <v>4086.3829999999998</v>
      </c>
      <c r="Z4272" s="314">
        <v>4086.4760000000001</v>
      </c>
      <c r="AA4272" s="314">
        <v>4086.538</v>
      </c>
      <c r="AB4272" s="870">
        <v>4086.59</v>
      </c>
      <c r="AC4272" s="108"/>
      <c r="AD4272" s="73"/>
      <c r="AE4272" s="155"/>
      <c r="AF4272" s="74"/>
      <c r="AI4272" s="399"/>
      <c r="AJ4272" s="399"/>
      <c r="AK4272" s="15"/>
      <c r="AL4272" s="15"/>
      <c r="AM4272" s="15"/>
      <c r="AN4272" s="15"/>
      <c r="AO4272" s="399"/>
    </row>
    <row r="4273" spans="1:42" s="183" customFormat="1" x14ac:dyDescent="0.25">
      <c r="A4273" s="2059"/>
      <c r="B4273" s="2062"/>
      <c r="C4273" s="124" t="s">
        <v>118</v>
      </c>
      <c r="D4273" s="108">
        <v>1153.76</v>
      </c>
      <c r="E4273" s="313">
        <v>1153.7829999999999</v>
      </c>
      <c r="F4273" s="314">
        <v>1153.8040000000001</v>
      </c>
      <c r="G4273" s="314">
        <v>1153.8240000000001</v>
      </c>
      <c r="H4273" s="155">
        <v>1153.8430000000001</v>
      </c>
      <c r="I4273" s="155">
        <v>1153.864</v>
      </c>
      <c r="J4273" s="155">
        <v>1153.8889999999999</v>
      </c>
      <c r="K4273" s="155">
        <v>1153.9259999999999</v>
      </c>
      <c r="L4273" s="155">
        <v>1153.96</v>
      </c>
      <c r="M4273" s="155">
        <v>1153.9939999999999</v>
      </c>
      <c r="N4273" s="155">
        <v>1154.0350000000001</v>
      </c>
      <c r="O4273" s="155">
        <v>1154.075</v>
      </c>
      <c r="P4273" s="155">
        <v>1154.1110000000001</v>
      </c>
      <c r="Q4273" s="155">
        <v>1154.1469999999999</v>
      </c>
      <c r="R4273" s="155">
        <v>1154.183</v>
      </c>
      <c r="S4273" s="155">
        <v>1154.2190000000001</v>
      </c>
      <c r="T4273" s="155">
        <v>1154.26</v>
      </c>
      <c r="U4273" s="155">
        <v>1154.299</v>
      </c>
      <c r="V4273" s="155">
        <v>1154.3340000000001</v>
      </c>
      <c r="W4273" s="155">
        <v>1154.3689999999999</v>
      </c>
      <c r="X4273" s="155">
        <v>1154.4069999999999</v>
      </c>
      <c r="Y4273" s="155">
        <v>1154.4480000000001</v>
      </c>
      <c r="Z4273" s="314">
        <v>1154.489</v>
      </c>
      <c r="AA4273" s="314">
        <v>1154.5170000000001</v>
      </c>
      <c r="AB4273" s="870">
        <v>1154.54</v>
      </c>
      <c r="AC4273" s="108"/>
      <c r="AD4273" s="73"/>
      <c r="AE4273" s="155"/>
      <c r="AF4273" s="74"/>
      <c r="AH4273" s="784"/>
      <c r="AI4273" s="785"/>
      <c r="AJ4273" s="785"/>
      <c r="AK4273" s="785"/>
      <c r="AL4273" s="786"/>
      <c r="AM4273" s="786"/>
      <c r="AN4273" s="191"/>
      <c r="AO4273" s="191"/>
      <c r="AP4273" s="191"/>
    </row>
    <row r="4274" spans="1:42" ht="16.5" thickBot="1" x14ac:dyDescent="0.3">
      <c r="A4274" s="3537" t="s">
        <v>43</v>
      </c>
      <c r="B4274" s="3538"/>
      <c r="C4274" s="3539"/>
      <c r="D4274" s="114"/>
      <c r="E4274" s="180">
        <f>SQRT(E4268*E4268+E4269*E4269)/E4231/1.73</f>
        <v>6.3818930246354073</v>
      </c>
      <c r="F4274" s="181">
        <f t="shared" ref="F4274:AB4274" si="1596">SQRT(F4268*F4268+F4269*F4269)/F4231/1.73</f>
        <v>5.6372916003155717</v>
      </c>
      <c r="G4274" s="181">
        <f t="shared" si="1596"/>
        <v>5.6135667275590011</v>
      </c>
      <c r="H4274" s="79">
        <f t="shared" si="1596"/>
        <v>5.1589704252601098</v>
      </c>
      <c r="I4274" s="79">
        <f t="shared" si="1596"/>
        <v>5.755542838848088</v>
      </c>
      <c r="J4274" s="79">
        <f t="shared" si="1596"/>
        <v>6.9927552175972147</v>
      </c>
      <c r="K4274" s="79">
        <f t="shared" si="1596"/>
        <v>10.019390636223843</v>
      </c>
      <c r="L4274" s="79">
        <f t="shared" si="1596"/>
        <v>9.5225410633767087</v>
      </c>
      <c r="M4274" s="79">
        <f t="shared" si="1596"/>
        <v>9.3722254263177174</v>
      </c>
      <c r="N4274" s="79">
        <f t="shared" si="1596"/>
        <v>11.224423557298067</v>
      </c>
      <c r="O4274" s="79">
        <f t="shared" si="1596"/>
        <v>10.973168811650256</v>
      </c>
      <c r="P4274" s="79">
        <f t="shared" si="1596"/>
        <v>9.9008371970967879</v>
      </c>
      <c r="Q4274" s="79">
        <f t="shared" si="1596"/>
        <v>9.9296187005663761</v>
      </c>
      <c r="R4274" s="79">
        <f t="shared" si="1596"/>
        <v>9.7611474792683897</v>
      </c>
      <c r="S4274" s="79">
        <f t="shared" si="1596"/>
        <v>10.180054985349171</v>
      </c>
      <c r="T4274" s="79">
        <f t="shared" si="1596"/>
        <v>11.137748471903103</v>
      </c>
      <c r="U4274" s="79">
        <f t="shared" si="1596"/>
        <v>10.751430566790791</v>
      </c>
      <c r="V4274" s="79">
        <f t="shared" si="1596"/>
        <v>9.5125581785483231</v>
      </c>
      <c r="W4274" s="79">
        <f t="shared" si="1596"/>
        <v>9.5125581785379651</v>
      </c>
      <c r="X4274" s="79">
        <f t="shared" si="1596"/>
        <v>10.594065757199438</v>
      </c>
      <c r="Y4274" s="79">
        <f>SQRT(Y4268*Y4268+Y4269*Y4269)/Y4231/1.73</f>
        <v>11.349129653033444</v>
      </c>
      <c r="Z4274" s="181">
        <f t="shared" si="1596"/>
        <v>11.374537105397868</v>
      </c>
      <c r="AA4274" s="181">
        <f t="shared" si="1596"/>
        <v>7.5913814143655225</v>
      </c>
      <c r="AB4274" s="398">
        <f t="shared" si="1596"/>
        <v>6.34493225426887</v>
      </c>
      <c r="AC4274" s="109">
        <f>AVERAGE(E4274:AB4274)</f>
        <v>8.9413237196420017</v>
      </c>
      <c r="AD4274" s="78">
        <f>(AC4270-AC4274)/AC4270</f>
        <v>3.770507053180245E-2</v>
      </c>
      <c r="AE4274" s="79"/>
      <c r="AF4274" s="80"/>
      <c r="AI4274" s="399"/>
      <c r="AJ4274" s="399"/>
      <c r="AK4274" s="14"/>
      <c r="AL4274" s="14"/>
      <c r="AM4274" s="15"/>
      <c r="AN4274" s="14"/>
      <c r="AO4274" s="399"/>
    </row>
    <row r="4275" spans="1:42" x14ac:dyDescent="0.25">
      <c r="A4275" s="3677" t="s">
        <v>24</v>
      </c>
      <c r="B4275" s="3559" t="s">
        <v>733</v>
      </c>
      <c r="C4275" s="129" t="s">
        <v>14</v>
      </c>
      <c r="D4275" s="108" t="s">
        <v>941</v>
      </c>
      <c r="E4275" s="309">
        <v>52.6</v>
      </c>
      <c r="F4275" s="71">
        <v>49.8</v>
      </c>
      <c r="G4275" s="71">
        <v>50.6</v>
      </c>
      <c r="H4275" s="71">
        <v>49</v>
      </c>
      <c r="I4275" s="71">
        <v>52.8</v>
      </c>
      <c r="J4275" s="71">
        <v>58.2</v>
      </c>
      <c r="K4275" s="71">
        <v>68.2</v>
      </c>
      <c r="L4275" s="71">
        <v>74.599999999999994</v>
      </c>
      <c r="M4275" s="71">
        <v>85</v>
      </c>
      <c r="N4275" s="71">
        <v>87.4</v>
      </c>
      <c r="O4275" s="71">
        <v>88.2</v>
      </c>
      <c r="P4275" s="71">
        <v>80.2</v>
      </c>
      <c r="Q4275" s="71">
        <v>80.8</v>
      </c>
      <c r="R4275" s="71">
        <v>84.2</v>
      </c>
      <c r="S4275" s="71">
        <v>73.400000000000006</v>
      </c>
      <c r="T4275" s="71">
        <v>78.8</v>
      </c>
      <c r="U4275" s="71">
        <v>88.6</v>
      </c>
      <c r="V4275" s="71">
        <v>92.4</v>
      </c>
      <c r="W4275" s="71">
        <v>103</v>
      </c>
      <c r="X4275" s="71">
        <v>111.8</v>
      </c>
      <c r="Y4275" s="71">
        <v>95.6</v>
      </c>
      <c r="Z4275" s="71">
        <v>81.8</v>
      </c>
      <c r="AA4275" s="71">
        <v>69</v>
      </c>
      <c r="AB4275" s="396">
        <v>63.8</v>
      </c>
      <c r="AC4275" s="134">
        <f>SUM(E4275:AB4275)</f>
        <v>1819.7999999999997</v>
      </c>
      <c r="AD4275" s="70"/>
      <c r="AE4275" s="71">
        <v>100</v>
      </c>
      <c r="AF4275" s="72">
        <v>20</v>
      </c>
      <c r="AI4275" s="399"/>
      <c r="AJ4275" s="399"/>
      <c r="AK4275" s="433"/>
      <c r="AL4275" s="434"/>
      <c r="AM4275" s="433"/>
      <c r="AN4275" s="15"/>
      <c r="AO4275" s="399"/>
    </row>
    <row r="4276" spans="1:42" x14ac:dyDescent="0.25">
      <c r="A4276" s="3678"/>
      <c r="B4276" s="3560"/>
      <c r="C4276" s="130" t="s">
        <v>15</v>
      </c>
      <c r="D4276" s="108" t="s">
        <v>941</v>
      </c>
      <c r="E4276" s="310">
        <v>38.799999999999997</v>
      </c>
      <c r="F4276" s="311">
        <v>38</v>
      </c>
      <c r="G4276" s="311">
        <v>37.799999999999997</v>
      </c>
      <c r="H4276" s="311">
        <v>38.6</v>
      </c>
      <c r="I4276" s="311">
        <v>41</v>
      </c>
      <c r="J4276" s="311">
        <v>44</v>
      </c>
      <c r="K4276" s="311">
        <v>48.6</v>
      </c>
      <c r="L4276" s="311">
        <v>50.6</v>
      </c>
      <c r="M4276" s="311">
        <v>51.6</v>
      </c>
      <c r="N4276" s="311">
        <v>55.8</v>
      </c>
      <c r="O4276" s="311">
        <v>50.8</v>
      </c>
      <c r="P4276" s="311">
        <v>49</v>
      </c>
      <c r="Q4276" s="311">
        <v>49.6</v>
      </c>
      <c r="R4276" s="311">
        <v>52.4</v>
      </c>
      <c r="S4276" s="311">
        <v>42.8</v>
      </c>
      <c r="T4276" s="311">
        <v>37.4</v>
      </c>
      <c r="U4276" s="311">
        <v>44</v>
      </c>
      <c r="V4276" s="311">
        <v>49</v>
      </c>
      <c r="W4276" s="311">
        <v>51.8</v>
      </c>
      <c r="X4276" s="311">
        <v>52.4</v>
      </c>
      <c r="Y4276" s="311">
        <v>43.6</v>
      </c>
      <c r="Z4276" s="311">
        <v>39.4</v>
      </c>
      <c r="AA4276" s="311">
        <v>38</v>
      </c>
      <c r="AB4276" s="397">
        <v>38.4</v>
      </c>
      <c r="AC4276" s="107">
        <f>SUM(E4276:AB4276)</f>
        <v>1083.4000000000001</v>
      </c>
      <c r="AD4276" s="73"/>
      <c r="AE4276" s="155"/>
      <c r="AF4276" s="74"/>
      <c r="AI4276" s="399"/>
      <c r="AJ4276" s="399"/>
      <c r="AK4276" s="15"/>
      <c r="AL4276" s="15"/>
      <c r="AM4276" s="15"/>
      <c r="AN4276" s="15"/>
      <c r="AO4276" s="399"/>
    </row>
    <row r="4277" spans="1:42" x14ac:dyDescent="0.25">
      <c r="A4277" s="3678"/>
      <c r="B4277" s="3560"/>
      <c r="C4277" s="130" t="s">
        <v>16</v>
      </c>
      <c r="D4277" s="108" t="s">
        <v>55</v>
      </c>
      <c r="E4277" s="1730">
        <v>3.9</v>
      </c>
      <c r="F4277" s="1730">
        <v>3.1</v>
      </c>
      <c r="G4277" s="1730">
        <v>3.1</v>
      </c>
      <c r="H4277" s="1731">
        <v>3.5</v>
      </c>
      <c r="I4277" s="1731">
        <v>4</v>
      </c>
      <c r="J4277" s="1731">
        <v>4.4000000000000004</v>
      </c>
      <c r="K4277" s="1731">
        <v>5.2</v>
      </c>
      <c r="L4277" s="1731">
        <v>5.4</v>
      </c>
      <c r="M4277" s="1731">
        <v>5.6</v>
      </c>
      <c r="N4277" s="1731">
        <v>5.7</v>
      </c>
      <c r="O4277" s="1731">
        <v>5.2</v>
      </c>
      <c r="P4277" s="1731">
        <v>4.7</v>
      </c>
      <c r="Q4277" s="1731">
        <v>5.5</v>
      </c>
      <c r="R4277" s="1731">
        <v>5.4</v>
      </c>
      <c r="S4277" s="1731">
        <v>4.8</v>
      </c>
      <c r="T4277" s="1731">
        <v>4.7</v>
      </c>
      <c r="U4277" s="1731">
        <v>6.3</v>
      </c>
      <c r="V4277" s="1731">
        <v>6.3</v>
      </c>
      <c r="W4277" s="1731">
        <v>6.6</v>
      </c>
      <c r="X4277" s="1731">
        <v>6.5</v>
      </c>
      <c r="Y4277" s="1731">
        <v>5.5</v>
      </c>
      <c r="Z4277" s="1730">
        <v>4.5999999999999996</v>
      </c>
      <c r="AA4277" s="1730">
        <v>4.4000000000000004</v>
      </c>
      <c r="AB4277" s="1732">
        <v>3.7</v>
      </c>
      <c r="AC4277" s="107">
        <f>AVERAGE(E4277:AB4277)</f>
        <v>4.9208333333333334</v>
      </c>
      <c r="AD4277" s="76"/>
      <c r="AE4277" s="76"/>
      <c r="AF4277" s="77"/>
      <c r="AI4277" s="399"/>
      <c r="AJ4277" s="399"/>
      <c r="AK4277" s="15"/>
      <c r="AL4277" s="15"/>
      <c r="AM4277" s="15"/>
      <c r="AN4277" s="15"/>
      <c r="AO4277" s="399"/>
    </row>
    <row r="4278" spans="1:42" ht="16.5" thickBot="1" x14ac:dyDescent="0.3">
      <c r="A4278" s="3682"/>
      <c r="B4278" s="3572"/>
      <c r="C4278" s="1014" t="s">
        <v>18</v>
      </c>
      <c r="D4278" s="108"/>
      <c r="E4278" s="316">
        <f t="shared" ref="E4278:AB4278" si="1597">E4276/E4275</f>
        <v>0.73764258555133078</v>
      </c>
      <c r="F4278" s="317">
        <f t="shared" si="1597"/>
        <v>0.76305220883534142</v>
      </c>
      <c r="G4278" s="317">
        <f t="shared" si="1597"/>
        <v>0.74703557312252955</v>
      </c>
      <c r="H4278" s="317">
        <f t="shared" si="1597"/>
        <v>0.78775510204081634</v>
      </c>
      <c r="I4278" s="317">
        <f t="shared" si="1597"/>
        <v>0.7765151515151516</v>
      </c>
      <c r="J4278" s="317">
        <f t="shared" si="1597"/>
        <v>0.75601374570446733</v>
      </c>
      <c r="K4278" s="317">
        <f t="shared" si="1597"/>
        <v>0.71260997067448684</v>
      </c>
      <c r="L4278" s="317">
        <f t="shared" si="1597"/>
        <v>0.67828418230563015</v>
      </c>
      <c r="M4278" s="317">
        <f t="shared" si="1597"/>
        <v>0.60705882352941176</v>
      </c>
      <c r="N4278" s="317">
        <f t="shared" si="1597"/>
        <v>0.6384439359267734</v>
      </c>
      <c r="O4278" s="317">
        <f t="shared" si="1597"/>
        <v>0.57596371882086161</v>
      </c>
      <c r="P4278" s="317">
        <f t="shared" si="1597"/>
        <v>0.61097256857855364</v>
      </c>
      <c r="Q4278" s="317">
        <f t="shared" si="1597"/>
        <v>0.61386138613861385</v>
      </c>
      <c r="R4278" s="317">
        <f t="shared" si="1597"/>
        <v>0.6223277909738717</v>
      </c>
      <c r="S4278" s="317">
        <f t="shared" si="1597"/>
        <v>0.5831062670299727</v>
      </c>
      <c r="T4278" s="317">
        <f t="shared" si="1597"/>
        <v>0.4746192893401015</v>
      </c>
      <c r="U4278" s="317">
        <f t="shared" si="1597"/>
        <v>0.49661399548532736</v>
      </c>
      <c r="V4278" s="317">
        <f t="shared" si="1597"/>
        <v>0.53030303030303028</v>
      </c>
      <c r="W4278" s="317">
        <f t="shared" si="1597"/>
        <v>0.50291262135922332</v>
      </c>
      <c r="X4278" s="317">
        <f t="shared" si="1597"/>
        <v>0.46869409660107336</v>
      </c>
      <c r="Y4278" s="317">
        <f>Y4276/Y4275</f>
        <v>0.45606694560669458</v>
      </c>
      <c r="Z4278" s="317">
        <f t="shared" si="1597"/>
        <v>0.48166259168704156</v>
      </c>
      <c r="AA4278" s="317">
        <f t="shared" si="1597"/>
        <v>0.55072463768115942</v>
      </c>
      <c r="AB4278" s="339">
        <f t="shared" si="1597"/>
        <v>0.60188087774294674</v>
      </c>
      <c r="AC4278" s="436">
        <f>MAX(E4278:AB4278)</f>
        <v>0.78775510204081634</v>
      </c>
      <c r="AD4278" s="73"/>
      <c r="AE4278" s="155"/>
      <c r="AF4278" s="74"/>
      <c r="AI4278" s="399"/>
      <c r="AJ4278" s="399"/>
      <c r="AK4278" s="15"/>
      <c r="AL4278" s="15"/>
      <c r="AM4278" s="15"/>
      <c r="AN4278" s="15"/>
      <c r="AO4278" s="399"/>
    </row>
    <row r="4279" spans="1:42" x14ac:dyDescent="0.25">
      <c r="A4279" s="2049"/>
      <c r="B4279" s="2052"/>
      <c r="C4279" s="360" t="s">
        <v>117</v>
      </c>
      <c r="D4279" s="108"/>
      <c r="E4279" s="313"/>
      <c r="F4279" s="314"/>
      <c r="G4279" s="314"/>
      <c r="H4279" s="155"/>
      <c r="I4279" s="155"/>
      <c r="J4279" s="155"/>
      <c r="K4279" s="155"/>
      <c r="L4279" s="155"/>
      <c r="M4279" s="155"/>
      <c r="N4279" s="155"/>
      <c r="O4279" s="155"/>
      <c r="P4279" s="155"/>
      <c r="Q4279" s="155"/>
      <c r="R4279" s="155"/>
      <c r="S4279" s="155"/>
      <c r="T4279" s="155"/>
      <c r="U4279" s="155"/>
      <c r="V4279" s="155"/>
      <c r="W4279" s="155"/>
      <c r="X4279" s="155"/>
      <c r="Y4279" s="155"/>
      <c r="Z4279" s="314"/>
      <c r="AA4279" s="314"/>
      <c r="AB4279" s="870"/>
      <c r="AC4279" s="108"/>
      <c r="AD4279" s="73"/>
      <c r="AE4279" s="155"/>
      <c r="AF4279" s="74"/>
      <c r="AI4279" s="399"/>
      <c r="AJ4279" s="399"/>
      <c r="AK4279" s="15"/>
      <c r="AL4279" s="15"/>
      <c r="AM4279" s="15"/>
      <c r="AN4279" s="15"/>
      <c r="AO4279" s="399"/>
    </row>
    <row r="4280" spans="1:42" s="183" customFormat="1" x14ac:dyDescent="0.25">
      <c r="A4280" s="2059"/>
      <c r="B4280" s="2062"/>
      <c r="C4280" s="124" t="s">
        <v>118</v>
      </c>
      <c r="D4280" s="108"/>
      <c r="E4280" s="313"/>
      <c r="F4280" s="314"/>
      <c r="G4280" s="314"/>
      <c r="H4280" s="155"/>
      <c r="I4280" s="155"/>
      <c r="J4280" s="155"/>
      <c r="K4280" s="155"/>
      <c r="L4280" s="155"/>
      <c r="M4280" s="155"/>
      <c r="N4280" s="155"/>
      <c r="O4280" s="155"/>
      <c r="P4280" s="155"/>
      <c r="Q4280" s="155"/>
      <c r="R4280" s="155"/>
      <c r="S4280" s="155"/>
      <c r="T4280" s="155"/>
      <c r="U4280" s="155"/>
      <c r="V4280" s="155"/>
      <c r="W4280" s="155"/>
      <c r="X4280" s="155"/>
      <c r="Y4280" s="155"/>
      <c r="Z4280" s="314"/>
      <c r="AA4280" s="314"/>
      <c r="AB4280" s="870"/>
      <c r="AC4280" s="108"/>
      <c r="AD4280" s="73"/>
      <c r="AE4280" s="155"/>
      <c r="AF4280" s="74"/>
      <c r="AH4280" s="784"/>
      <c r="AI4280" s="785"/>
      <c r="AJ4280" s="785"/>
      <c r="AK4280" s="785"/>
      <c r="AL4280" s="786"/>
      <c r="AM4280" s="786"/>
      <c r="AN4280" s="191"/>
      <c r="AO4280" s="191"/>
      <c r="AP4280" s="191"/>
    </row>
    <row r="4281" spans="1:42" ht="16.5" thickBot="1" x14ac:dyDescent="0.3">
      <c r="A4281" s="3537" t="s">
        <v>43</v>
      </c>
      <c r="B4281" s="3538"/>
      <c r="C4281" s="3539"/>
      <c r="D4281" s="114"/>
      <c r="E4281" s="535">
        <f>SQRT(E4275*E4275+E4276*E4276)/E4232/1.73</f>
        <v>3.6645531029820972</v>
      </c>
      <c r="F4281" s="535">
        <f t="shared" ref="F4281:AB4281" si="1598">SQRT(F4275*F4275+F4276*F4276)/F4232/1.73</f>
        <v>3.4951100457561353</v>
      </c>
      <c r="G4281" s="535">
        <f t="shared" si="1598"/>
        <v>3.5376682571636673</v>
      </c>
      <c r="H4281" s="1687">
        <f t="shared" si="1598"/>
        <v>3.4904543177849932</v>
      </c>
      <c r="I4281" s="1687">
        <f t="shared" si="1598"/>
        <v>3.7406836222041524</v>
      </c>
      <c r="J4281" s="1687">
        <f t="shared" si="1598"/>
        <v>4.0985151574694267</v>
      </c>
      <c r="K4281" s="1687">
        <f t="shared" si="1598"/>
        <v>4.7365389516171135</v>
      </c>
      <c r="L4281" s="1687">
        <f t="shared" si="1598"/>
        <v>5.1183702761546792</v>
      </c>
      <c r="M4281" s="1687">
        <f t="shared" si="1598"/>
        <v>5.6628156102492726</v>
      </c>
      <c r="N4281" s="1687">
        <f t="shared" si="1598"/>
        <v>5.8136373546341851</v>
      </c>
      <c r="O4281" s="1687">
        <f t="shared" si="1598"/>
        <v>5.7010068398065297</v>
      </c>
      <c r="P4281" s="1687">
        <f t="shared" si="1598"/>
        <v>5.2387809432688641</v>
      </c>
      <c r="Q4281" s="1687">
        <f t="shared" si="1598"/>
        <v>5.3001018686056218</v>
      </c>
      <c r="R4281" s="1687">
        <f t="shared" si="1598"/>
        <v>5.5173986321236219</v>
      </c>
      <c r="S4281" s="1687">
        <f t="shared" si="1598"/>
        <v>4.8103724920025783</v>
      </c>
      <c r="T4281" s="1687">
        <f t="shared" si="1598"/>
        <v>4.9333730991771478</v>
      </c>
      <c r="U4281" s="1687">
        <f t="shared" si="1598"/>
        <v>5.6005396070356053</v>
      </c>
      <c r="V4281" s="1687">
        <f t="shared" si="1598"/>
        <v>5.9038863289982988</v>
      </c>
      <c r="W4281" s="1687">
        <f t="shared" si="1598"/>
        <v>6.5080821650902614</v>
      </c>
      <c r="X4281" s="1687">
        <f t="shared" si="1598"/>
        <v>6.9358906331631482</v>
      </c>
      <c r="Y4281" s="1687">
        <f>SQRT(Y4275*Y4275+Y4276*Y4276)/Y4232/1.73</f>
        <v>5.9024097167939242</v>
      </c>
      <c r="Z4281" s="535">
        <f t="shared" si="1598"/>
        <v>5.0756517115831299</v>
      </c>
      <c r="AA4281" s="535">
        <f t="shared" si="1598"/>
        <v>4.3950622878809069</v>
      </c>
      <c r="AB4281" s="535">
        <f t="shared" si="1598"/>
        <v>4.1547501933027124</v>
      </c>
      <c r="AC4281" s="109">
        <f>AVERAGE(E4281:AB4281)</f>
        <v>4.9723188839520036</v>
      </c>
      <c r="AD4281" s="78">
        <f>(AC4277-AC4281)/AC4277</f>
        <v>-1.0462770659170915E-2</v>
      </c>
      <c r="AE4281" s="79"/>
      <c r="AF4281" s="80"/>
      <c r="AI4281" s="399"/>
      <c r="AJ4281" s="399"/>
      <c r="AK4281" s="14"/>
      <c r="AL4281" s="14"/>
      <c r="AM4281" s="15"/>
      <c r="AN4281" s="14"/>
      <c r="AO4281" s="399"/>
    </row>
    <row r="4282" spans="1:42" x14ac:dyDescent="0.25">
      <c r="A4282" s="3677" t="s">
        <v>25</v>
      </c>
      <c r="B4282" s="3559" t="s">
        <v>734</v>
      </c>
      <c r="C4282" s="125" t="s">
        <v>14</v>
      </c>
      <c r="D4282" s="113" t="s">
        <v>941</v>
      </c>
      <c r="E4282" s="309">
        <v>137.80000000000001</v>
      </c>
      <c r="F4282" s="71">
        <v>130.6</v>
      </c>
      <c r="G4282" s="71">
        <v>128.19999999999999</v>
      </c>
      <c r="H4282" s="71">
        <v>132.9</v>
      </c>
      <c r="I4282" s="71">
        <v>162.69999999999999</v>
      </c>
      <c r="J4282" s="71">
        <v>196.2</v>
      </c>
      <c r="K4282" s="71">
        <v>231.3</v>
      </c>
      <c r="L4282" s="71">
        <v>256.5</v>
      </c>
      <c r="M4282" s="71">
        <v>235.4</v>
      </c>
      <c r="N4282" s="71">
        <v>227.3</v>
      </c>
      <c r="O4282" s="71">
        <v>232.5</v>
      </c>
      <c r="P4282" s="71">
        <v>230.5</v>
      </c>
      <c r="Q4282" s="71">
        <v>236.6</v>
      </c>
      <c r="R4282" s="71">
        <v>226.8</v>
      </c>
      <c r="S4282" s="71">
        <v>230.9</v>
      </c>
      <c r="T4282" s="71">
        <v>253.6</v>
      </c>
      <c r="U4282" s="71">
        <v>264.2</v>
      </c>
      <c r="V4282" s="71">
        <v>267.10000000000002</v>
      </c>
      <c r="W4282" s="71">
        <v>284.3</v>
      </c>
      <c r="X4282" s="71">
        <v>274.10000000000002</v>
      </c>
      <c r="Y4282" s="71">
        <v>269.8</v>
      </c>
      <c r="Z4282" s="71">
        <v>232.4</v>
      </c>
      <c r="AA4282" s="71">
        <v>191.9</v>
      </c>
      <c r="AB4282" s="396">
        <v>167.7</v>
      </c>
      <c r="AC4282" s="134">
        <f>SUM(E4282:AB4282)</f>
        <v>5201.2999999999993</v>
      </c>
      <c r="AD4282" s="70"/>
      <c r="AE4282" s="71">
        <v>100</v>
      </c>
      <c r="AF4282" s="72">
        <v>10</v>
      </c>
      <c r="AI4282" s="399"/>
      <c r="AJ4282" s="399"/>
      <c r="AK4282" s="433"/>
      <c r="AL4282" s="434"/>
      <c r="AM4282" s="433"/>
      <c r="AN4282" s="15"/>
      <c r="AO4282" s="399"/>
    </row>
    <row r="4283" spans="1:42" x14ac:dyDescent="0.25">
      <c r="A4283" s="3678"/>
      <c r="B4283" s="3560"/>
      <c r="C4283" s="123" t="s">
        <v>15</v>
      </c>
      <c r="D4283" s="108" t="s">
        <v>941</v>
      </c>
      <c r="E4283" s="310">
        <v>112</v>
      </c>
      <c r="F4283" s="311">
        <v>114.3</v>
      </c>
      <c r="G4283" s="311">
        <v>112</v>
      </c>
      <c r="H4283" s="311">
        <v>114.2</v>
      </c>
      <c r="I4283" s="311">
        <v>126.3</v>
      </c>
      <c r="J4283" s="311">
        <v>126</v>
      </c>
      <c r="K4283" s="311">
        <v>122.3</v>
      </c>
      <c r="L4283" s="311">
        <v>119.8</v>
      </c>
      <c r="M4283" s="311">
        <v>107.7</v>
      </c>
      <c r="N4283" s="311">
        <v>114.4</v>
      </c>
      <c r="O4283" s="311">
        <v>116.2</v>
      </c>
      <c r="P4283" s="311">
        <v>123.3</v>
      </c>
      <c r="Q4283" s="311">
        <v>125.9</v>
      </c>
      <c r="R4283" s="311">
        <v>136</v>
      </c>
      <c r="S4283" s="311">
        <v>141.1</v>
      </c>
      <c r="T4283" s="311">
        <v>120.4</v>
      </c>
      <c r="U4283" s="311">
        <v>125</v>
      </c>
      <c r="V4283" s="311">
        <v>124.6</v>
      </c>
      <c r="W4283" s="311">
        <v>122.6</v>
      </c>
      <c r="X4283" s="311">
        <v>117.5</v>
      </c>
      <c r="Y4283" s="311">
        <v>114.3</v>
      </c>
      <c r="Z4283" s="311">
        <v>114.3</v>
      </c>
      <c r="AA4283" s="311">
        <v>107.4</v>
      </c>
      <c r="AB4283" s="397">
        <v>106.7</v>
      </c>
      <c r="AC4283" s="107">
        <f>SUM(E4283:AB4283)</f>
        <v>2864.3</v>
      </c>
      <c r="AD4283" s="73"/>
      <c r="AE4283" s="155"/>
      <c r="AF4283" s="74"/>
      <c r="AI4283" s="399"/>
      <c r="AJ4283" s="399"/>
      <c r="AK4283" s="15"/>
      <c r="AL4283" s="15"/>
      <c r="AM4283" s="15"/>
      <c r="AN4283" s="15"/>
      <c r="AO4283" s="399"/>
    </row>
    <row r="4284" spans="1:42" x14ac:dyDescent="0.25">
      <c r="A4284" s="3678"/>
      <c r="B4284" s="3560"/>
      <c r="C4284" s="123" t="s">
        <v>16</v>
      </c>
      <c r="D4284" s="108" t="s">
        <v>55</v>
      </c>
      <c r="E4284" s="1730">
        <v>9.8000000000000007</v>
      </c>
      <c r="F4284" s="1730">
        <v>9.4</v>
      </c>
      <c r="G4284" s="1730">
        <v>9.3000000000000007</v>
      </c>
      <c r="H4284" s="1731">
        <v>11.1</v>
      </c>
      <c r="I4284" s="1731">
        <v>12.1</v>
      </c>
      <c r="J4284" s="1731">
        <v>14.5</v>
      </c>
      <c r="K4284" s="1731">
        <v>15.1</v>
      </c>
      <c r="L4284" s="1731">
        <v>14.6</v>
      </c>
      <c r="M4284" s="1731">
        <v>14</v>
      </c>
      <c r="N4284" s="1731">
        <v>14.6</v>
      </c>
      <c r="O4284" s="1731">
        <v>14.6</v>
      </c>
      <c r="P4284" s="1731">
        <v>13.1</v>
      </c>
      <c r="Q4284" s="1731">
        <v>14.9</v>
      </c>
      <c r="R4284" s="1731">
        <v>15.3</v>
      </c>
      <c r="S4284" s="1731">
        <v>14.4</v>
      </c>
      <c r="T4284" s="1731">
        <v>16.2</v>
      </c>
      <c r="U4284" s="1731">
        <v>15.6</v>
      </c>
      <c r="V4284" s="1731">
        <v>16.100000000000001</v>
      </c>
      <c r="W4284" s="1731">
        <v>17.2</v>
      </c>
      <c r="X4284" s="1731">
        <v>16</v>
      </c>
      <c r="Y4284" s="1731">
        <v>14.3</v>
      </c>
      <c r="Z4284" s="1730">
        <v>12.3</v>
      </c>
      <c r="AA4284" s="1730">
        <v>11.4</v>
      </c>
      <c r="AB4284" s="1732">
        <v>9.5</v>
      </c>
      <c r="AC4284" s="107">
        <f>AVERAGE(E4284:AB4284)</f>
        <v>13.558333333333332</v>
      </c>
      <c r="AD4284" s="76"/>
      <c r="AE4284" s="76"/>
      <c r="AF4284" s="77"/>
      <c r="AI4284" s="399"/>
      <c r="AJ4284" s="399"/>
      <c r="AK4284" s="15"/>
      <c r="AL4284" s="15"/>
      <c r="AM4284" s="15"/>
      <c r="AN4284" s="15"/>
      <c r="AO4284" s="399"/>
    </row>
    <row r="4285" spans="1:42" ht="16.5" thickBot="1" x14ac:dyDescent="0.3">
      <c r="A4285" s="3669"/>
      <c r="B4285" s="3504"/>
      <c r="C4285" s="123" t="s">
        <v>18</v>
      </c>
      <c r="D4285" s="114"/>
      <c r="E4285" s="316">
        <f t="shared" ref="E4285:AB4285" si="1599">E4283/E4282</f>
        <v>0.8127721335268504</v>
      </c>
      <c r="F4285" s="317">
        <f t="shared" si="1599"/>
        <v>0.87519142419601836</v>
      </c>
      <c r="G4285" s="317">
        <f t="shared" si="1599"/>
        <v>0.87363494539781594</v>
      </c>
      <c r="H4285" s="317">
        <f t="shared" si="1599"/>
        <v>0.85929270127915724</v>
      </c>
      <c r="I4285" s="317">
        <f t="shared" si="1599"/>
        <v>0.77627535341118625</v>
      </c>
      <c r="J4285" s="317">
        <f t="shared" si="1599"/>
        <v>0.64220183486238536</v>
      </c>
      <c r="K4285" s="317">
        <f t="shared" si="1599"/>
        <v>0.52875054042369218</v>
      </c>
      <c r="L4285" s="317">
        <f t="shared" si="1599"/>
        <v>0.46705653021442495</v>
      </c>
      <c r="M4285" s="317">
        <f t="shared" si="1599"/>
        <v>0.45751911639762105</v>
      </c>
      <c r="N4285" s="317">
        <f t="shared" si="1599"/>
        <v>0.50329960404751428</v>
      </c>
      <c r="O4285" s="317">
        <f t="shared" si="1599"/>
        <v>0.49978494623655917</v>
      </c>
      <c r="P4285" s="317">
        <f t="shared" si="1599"/>
        <v>0.53492407809110631</v>
      </c>
      <c r="Q4285" s="317">
        <f t="shared" si="1599"/>
        <v>0.53212172442941674</v>
      </c>
      <c r="R4285" s="317">
        <f t="shared" si="1599"/>
        <v>0.59964726631393295</v>
      </c>
      <c r="S4285" s="317">
        <f t="shared" si="1599"/>
        <v>0.61108705067128621</v>
      </c>
      <c r="T4285" s="317">
        <f t="shared" si="1599"/>
        <v>0.47476340694006314</v>
      </c>
      <c r="U4285" s="317">
        <f t="shared" si="1599"/>
        <v>0.47312641937925815</v>
      </c>
      <c r="V4285" s="317">
        <f t="shared" si="1599"/>
        <v>0.46649195058030696</v>
      </c>
      <c r="W4285" s="317">
        <f t="shared" si="1599"/>
        <v>0.431234611326064</v>
      </c>
      <c r="X4285" s="317">
        <f t="shared" si="1599"/>
        <v>0.42867566581539579</v>
      </c>
      <c r="Y4285" s="317">
        <f>Y4283/Y4282</f>
        <v>0.42364714603409931</v>
      </c>
      <c r="Z4285" s="317">
        <f t="shared" si="1599"/>
        <v>0.49182444061962133</v>
      </c>
      <c r="AA4285" s="317">
        <f t="shared" si="1599"/>
        <v>0.55966649296508597</v>
      </c>
      <c r="AB4285" s="339">
        <f t="shared" si="1599"/>
        <v>0.63625521765056658</v>
      </c>
      <c r="AC4285" s="436">
        <f>MAX(E4285:AB4285)</f>
        <v>0.87519142419601836</v>
      </c>
      <c r="AD4285" s="73"/>
      <c r="AE4285" s="155"/>
      <c r="AF4285" s="74"/>
      <c r="AI4285" s="399"/>
      <c r="AJ4285" s="399"/>
      <c r="AK4285" s="15"/>
      <c r="AL4285" s="15"/>
      <c r="AM4285" s="15"/>
      <c r="AN4285" s="15"/>
      <c r="AO4285" s="399"/>
    </row>
    <row r="4286" spans="1:42" ht="16.5" thickBot="1" x14ac:dyDescent="0.3">
      <c r="A4286" s="2059"/>
      <c r="B4286" s="2062"/>
      <c r="C4286" s="124" t="s">
        <v>117</v>
      </c>
      <c r="D4286" s="114"/>
      <c r="E4286" s="535"/>
      <c r="F4286" s="535"/>
      <c r="G4286" s="535"/>
      <c r="H4286" s="1687"/>
      <c r="I4286" s="1687"/>
      <c r="J4286" s="1687"/>
      <c r="K4286" s="1687"/>
      <c r="L4286" s="1687"/>
      <c r="M4286" s="1687"/>
      <c r="N4286" s="1687"/>
      <c r="O4286" s="1687"/>
      <c r="P4286" s="1687"/>
      <c r="Q4286" s="1687"/>
      <c r="R4286" s="1687"/>
      <c r="S4286" s="1687"/>
      <c r="T4286" s="1687"/>
      <c r="U4286" s="1687"/>
      <c r="V4286" s="1687"/>
      <c r="W4286" s="1687"/>
      <c r="X4286" s="1687"/>
      <c r="Y4286" s="1687"/>
      <c r="Z4286" s="535"/>
      <c r="AA4286" s="535"/>
      <c r="AB4286" s="535"/>
      <c r="AC4286" s="109"/>
      <c r="AD4286" s="73"/>
      <c r="AE4286" s="155"/>
      <c r="AF4286" s="74"/>
      <c r="AI4286" s="399"/>
      <c r="AJ4286" s="399"/>
      <c r="AK4286" s="15"/>
      <c r="AL4286" s="15"/>
      <c r="AM4286" s="15"/>
      <c r="AN4286" s="15"/>
      <c r="AO4286" s="399"/>
    </row>
    <row r="4287" spans="1:42" s="183" customFormat="1" x14ac:dyDescent="0.25">
      <c r="A4287" s="2059"/>
      <c r="B4287" s="2062"/>
      <c r="C4287" s="124" t="s">
        <v>118</v>
      </c>
      <c r="D4287" s="108"/>
      <c r="E4287" s="313"/>
      <c r="F4287" s="314"/>
      <c r="G4287" s="314"/>
      <c r="H4287" s="155"/>
      <c r="I4287" s="155"/>
      <c r="J4287" s="155"/>
      <c r="K4287" s="155"/>
      <c r="L4287" s="155"/>
      <c r="M4287" s="155"/>
      <c r="N4287" s="155"/>
      <c r="O4287" s="155"/>
      <c r="P4287" s="155"/>
      <c r="Q4287" s="155"/>
      <c r="R4287" s="155"/>
      <c r="S4287" s="155"/>
      <c r="T4287" s="155"/>
      <c r="U4287" s="155"/>
      <c r="V4287" s="155"/>
      <c r="W4287" s="155"/>
      <c r="X4287" s="155"/>
      <c r="Y4287" s="155"/>
      <c r="Z4287" s="314"/>
      <c r="AA4287" s="314"/>
      <c r="AB4287" s="870"/>
      <c r="AC4287" s="108"/>
      <c r="AD4287" s="73"/>
      <c r="AE4287" s="155"/>
      <c r="AF4287" s="74"/>
      <c r="AH4287" s="784"/>
      <c r="AI4287" s="785"/>
      <c r="AJ4287" s="785"/>
      <c r="AK4287" s="785"/>
      <c r="AL4287" s="786"/>
      <c r="AM4287" s="786"/>
      <c r="AN4287" s="191"/>
      <c r="AO4287" s="191"/>
      <c r="AP4287" s="191"/>
    </row>
    <row r="4288" spans="1:42" ht="16.5" thickBot="1" x14ac:dyDescent="0.3">
      <c r="A4288" s="3537" t="s">
        <v>43</v>
      </c>
      <c r="B4288" s="3538"/>
      <c r="C4288" s="3539"/>
      <c r="D4288" s="114"/>
      <c r="E4288" s="180">
        <f>SQRT(E4282*E4282+E4283*E4283)/E4232/1.73</f>
        <v>9.9558140203784706</v>
      </c>
      <c r="F4288" s="180">
        <f t="shared" ref="F4288:AB4288" si="1600">SQRT(F4282*F4282+F4283*F4283)/F4232/1.73</f>
        <v>9.683397350185059</v>
      </c>
      <c r="G4288" s="180">
        <f t="shared" si="1600"/>
        <v>9.5349340910519356</v>
      </c>
      <c r="H4288" s="646">
        <f t="shared" si="1600"/>
        <v>9.8050860104225297</v>
      </c>
      <c r="I4288" s="646">
        <f t="shared" si="1600"/>
        <v>11.525351025068311</v>
      </c>
      <c r="J4288" s="646">
        <f t="shared" si="1600"/>
        <v>13.098451184768884</v>
      </c>
      <c r="K4288" s="646">
        <f t="shared" si="1600"/>
        <v>14.798301424886485</v>
      </c>
      <c r="L4288" s="646">
        <f t="shared" si="1600"/>
        <v>16.074682799704497</v>
      </c>
      <c r="M4288" s="646">
        <f t="shared" si="1600"/>
        <v>14.742312153928026</v>
      </c>
      <c r="N4288" s="646">
        <f t="shared" si="1600"/>
        <v>14.266715633152449</v>
      </c>
      <c r="O4288" s="646">
        <f t="shared" si="1600"/>
        <v>14.558438945193414</v>
      </c>
      <c r="P4288" s="646">
        <f t="shared" si="1600"/>
        <v>14.571049356537232</v>
      </c>
      <c r="Q4288" s="646">
        <f t="shared" si="1600"/>
        <v>14.982607756222961</v>
      </c>
      <c r="R4288" s="646">
        <f t="shared" si="1600"/>
        <v>14.712391705408754</v>
      </c>
      <c r="S4288" s="646">
        <f t="shared" si="1600"/>
        <v>15.319865017619337</v>
      </c>
      <c r="T4288" s="646">
        <f t="shared" si="1600"/>
        <v>15.877833377248219</v>
      </c>
      <c r="U4288" s="646">
        <f t="shared" si="1600"/>
        <v>16.547211476431766</v>
      </c>
      <c r="V4288" s="646">
        <f t="shared" si="1600"/>
        <v>16.637297276169146</v>
      </c>
      <c r="W4288" s="646">
        <f t="shared" si="1600"/>
        <v>17.476981359234497</v>
      </c>
      <c r="X4288" s="646">
        <f t="shared" si="1600"/>
        <v>16.752510797692103</v>
      </c>
      <c r="Y4288" s="646">
        <f>SQRT(Y4282*Y4282+Y4283*Y4283)/Y4232/1.73</f>
        <v>16.459824036333185</v>
      </c>
      <c r="Z4288" s="180">
        <f t="shared" si="1600"/>
        <v>14.478089957857447</v>
      </c>
      <c r="AA4288" s="180">
        <f t="shared" si="1600"/>
        <v>12.269841396078505</v>
      </c>
      <c r="AB4288" s="180">
        <f t="shared" si="1600"/>
        <v>11.09015595228256</v>
      </c>
      <c r="AC4288" s="109">
        <f>AVERAGE(E4288:AB4288)</f>
        <v>13.967464337660656</v>
      </c>
      <c r="AD4288" s="78">
        <f>(AC4284-AC4288)/AC4284</f>
        <v>-3.0175611874172687E-2</v>
      </c>
      <c r="AE4288" s="79"/>
      <c r="AF4288" s="80"/>
      <c r="AI4288" s="399"/>
      <c r="AJ4288" s="399"/>
      <c r="AK4288" s="14"/>
      <c r="AL4288" s="14"/>
      <c r="AM4288" s="15"/>
      <c r="AN4288" s="14"/>
      <c r="AO4288" s="399"/>
    </row>
    <row r="4289" spans="1:42" ht="15.75" customHeight="1" x14ac:dyDescent="0.25">
      <c r="A4289" s="3677" t="s">
        <v>57</v>
      </c>
      <c r="B4289" s="3559" t="s">
        <v>1198</v>
      </c>
      <c r="C4289" s="129" t="s">
        <v>14</v>
      </c>
      <c r="D4289" s="108" t="s">
        <v>116</v>
      </c>
      <c r="E4289" s="309">
        <f t="shared" ref="E4289:AB4289" si="1601">(E4293-D4293)*$AE4289*$AF4289</f>
        <v>18.000000000256478</v>
      </c>
      <c r="F4289" s="71">
        <f t="shared" si="1601"/>
        <v>21.000000000185537</v>
      </c>
      <c r="G4289" s="71">
        <f t="shared" si="1601"/>
        <v>17.999999999574356</v>
      </c>
      <c r="H4289" s="71">
        <f t="shared" si="1601"/>
        <v>15.000000000327418</v>
      </c>
      <c r="I4289" s="71">
        <f t="shared" si="1601"/>
        <v>27.000000000043656</v>
      </c>
      <c r="J4289" s="71">
        <f t="shared" si="1601"/>
        <v>17.999999999574356</v>
      </c>
      <c r="K4289" s="71">
        <f t="shared" si="1601"/>
        <v>18.000000000256478</v>
      </c>
      <c r="L4289" s="71">
        <f t="shared" si="1601"/>
        <v>24.000000000114596</v>
      </c>
      <c r="M4289" s="71">
        <f t="shared" si="1601"/>
        <v>24.000000000114596</v>
      </c>
      <c r="N4289" s="71">
        <f t="shared" si="1601"/>
        <v>29.999999999972715</v>
      </c>
      <c r="O4289" s="71">
        <f t="shared" si="1601"/>
        <v>27.000000000043656</v>
      </c>
      <c r="P4289" s="71">
        <f t="shared" si="1601"/>
        <v>32.999999999901775</v>
      </c>
      <c r="Q4289" s="71">
        <f t="shared" si="1601"/>
        <v>35.999999999830834</v>
      </c>
      <c r="R4289" s="71">
        <f t="shared" si="1601"/>
        <v>35.999999999830834</v>
      </c>
      <c r="S4289" s="71">
        <f t="shared" si="1601"/>
        <v>29.999999999972715</v>
      </c>
      <c r="T4289" s="71">
        <f t="shared" si="1601"/>
        <v>32.999999999901775</v>
      </c>
      <c r="U4289" s="71">
        <f t="shared" si="1601"/>
        <v>36.000000000512955</v>
      </c>
      <c r="V4289" s="71">
        <f t="shared" si="1601"/>
        <v>35.999999999830834</v>
      </c>
      <c r="W4289" s="71">
        <f t="shared" si="1601"/>
        <v>27.000000000043656</v>
      </c>
      <c r="X4289" s="71">
        <f t="shared" si="1601"/>
        <v>27.000000000043656</v>
      </c>
      <c r="Y4289" s="71">
        <f>(Y4293-X4293)*$AE4289*$AF4289</f>
        <v>27.000000000043656</v>
      </c>
      <c r="Z4289" s="71">
        <f>(Z4293-Y4293)*$AE4289*$AF4289</f>
        <v>29.999999999972715</v>
      </c>
      <c r="AA4289" s="71">
        <f t="shared" si="1601"/>
        <v>29.999999999972715</v>
      </c>
      <c r="AB4289" s="396">
        <f t="shared" si="1601"/>
        <v>38.999999999759893</v>
      </c>
      <c r="AC4289" s="134">
        <f>SUM(E4289:AB4289)</f>
        <v>660.00000000008185</v>
      </c>
      <c r="AD4289" s="70"/>
      <c r="AE4289" s="71">
        <v>100</v>
      </c>
      <c r="AF4289" s="72">
        <v>30</v>
      </c>
      <c r="AI4289" s="399"/>
      <c r="AJ4289" s="399"/>
      <c r="AK4289" s="433"/>
      <c r="AL4289" s="434"/>
      <c r="AM4289" s="433"/>
      <c r="AN4289" s="15"/>
      <c r="AO4289" s="399"/>
    </row>
    <row r="4290" spans="1:42" x14ac:dyDescent="0.25">
      <c r="A4290" s="3678"/>
      <c r="B4290" s="3560"/>
      <c r="C4290" s="130" t="s">
        <v>15</v>
      </c>
      <c r="D4290" s="108" t="s">
        <v>116</v>
      </c>
      <c r="E4290" s="310">
        <f t="shared" ref="E4290:AB4290" si="1602">(E4294-D4294)*$AE4289*$AF4289</f>
        <v>8.9999999999577085</v>
      </c>
      <c r="F4290" s="311">
        <f t="shared" si="1602"/>
        <v>9.0000000000429736</v>
      </c>
      <c r="G4290" s="311">
        <f t="shared" si="1602"/>
        <v>8.9999999999577085</v>
      </c>
      <c r="H4290" s="311">
        <f t="shared" si="1602"/>
        <v>6.0000000000286491</v>
      </c>
      <c r="I4290" s="311">
        <f t="shared" si="1602"/>
        <v>11.999999999972033</v>
      </c>
      <c r="J4290" s="311">
        <f t="shared" si="1602"/>
        <v>9.0000000000429736</v>
      </c>
      <c r="K4290" s="311">
        <f t="shared" si="1602"/>
        <v>8.9999999999577085</v>
      </c>
      <c r="L4290" s="311">
        <f t="shared" si="1602"/>
        <v>9.0000000000429736</v>
      </c>
      <c r="M4290" s="311">
        <f t="shared" si="1602"/>
        <v>11.999999999972033</v>
      </c>
      <c r="N4290" s="311">
        <f t="shared" si="1602"/>
        <v>11.999999999972033</v>
      </c>
      <c r="O4290" s="311">
        <f t="shared" si="1602"/>
        <v>12.000000000057298</v>
      </c>
      <c r="P4290" s="311">
        <f t="shared" si="1602"/>
        <v>14.999999999986358</v>
      </c>
      <c r="Q4290" s="311">
        <f t="shared" si="1602"/>
        <v>18.000000000000682</v>
      </c>
      <c r="R4290" s="311">
        <f t="shared" si="1602"/>
        <v>14.999999999986358</v>
      </c>
      <c r="S4290" s="311">
        <f t="shared" si="1602"/>
        <v>14.999999999986358</v>
      </c>
      <c r="T4290" s="311">
        <f t="shared" si="1602"/>
        <v>14.999999999986358</v>
      </c>
      <c r="U4290" s="311">
        <f t="shared" si="1602"/>
        <v>15.000000000071623</v>
      </c>
      <c r="V4290" s="311">
        <f t="shared" si="1602"/>
        <v>18.000000000000682</v>
      </c>
      <c r="W4290" s="311">
        <f t="shared" si="1602"/>
        <v>11.999999999972033</v>
      </c>
      <c r="X4290" s="311">
        <f t="shared" si="1602"/>
        <v>11.999999999972033</v>
      </c>
      <c r="Y4290" s="311">
        <f>(Y4294-X4294)*$AE4289*$AF4289</f>
        <v>12.000000000057298</v>
      </c>
      <c r="Z4290" s="311">
        <f>(Z4294-Y4294)*$AE4289*$AF4289</f>
        <v>11.999999999972033</v>
      </c>
      <c r="AA4290" s="311">
        <f t="shared" si="1602"/>
        <v>14.999999999986358</v>
      </c>
      <c r="AB4290" s="397">
        <f t="shared" si="1602"/>
        <v>18.000000000000682</v>
      </c>
      <c r="AC4290" s="107">
        <f>SUM(E4290:AB4290)</f>
        <v>299.99999999998295</v>
      </c>
      <c r="AD4290" s="73"/>
      <c r="AE4290" s="155"/>
      <c r="AF4290" s="74"/>
      <c r="AI4290" s="399"/>
      <c r="AJ4290" s="399"/>
      <c r="AK4290" s="15"/>
      <c r="AL4290" s="15"/>
      <c r="AM4290" s="15"/>
      <c r="AN4290" s="15"/>
      <c r="AO4290" s="399"/>
    </row>
    <row r="4291" spans="1:42" x14ac:dyDescent="0.25">
      <c r="A4291" s="3678"/>
      <c r="B4291" s="3560"/>
      <c r="C4291" s="130" t="s">
        <v>16</v>
      </c>
      <c r="D4291" s="108" t="s">
        <v>55</v>
      </c>
      <c r="E4291" s="1730">
        <v>1</v>
      </c>
      <c r="F4291" s="1730">
        <v>1.3</v>
      </c>
      <c r="G4291" s="1730">
        <v>1</v>
      </c>
      <c r="H4291" s="1731">
        <v>0.9</v>
      </c>
      <c r="I4291" s="1731">
        <v>1.4</v>
      </c>
      <c r="J4291" s="1731">
        <v>1.2</v>
      </c>
      <c r="K4291" s="1731">
        <v>1</v>
      </c>
      <c r="L4291" s="1731">
        <v>1.4</v>
      </c>
      <c r="M4291" s="1731">
        <v>1.3</v>
      </c>
      <c r="N4291" s="1731">
        <v>1.8</v>
      </c>
      <c r="O4291" s="1731">
        <v>1.5</v>
      </c>
      <c r="P4291" s="1731">
        <v>1.9</v>
      </c>
      <c r="Q4291" s="1731">
        <v>2.1</v>
      </c>
      <c r="R4291" s="1731">
        <v>2</v>
      </c>
      <c r="S4291" s="1731">
        <v>1.8</v>
      </c>
      <c r="T4291" s="1731">
        <v>1.9</v>
      </c>
      <c r="U4291" s="1731">
        <v>2</v>
      </c>
      <c r="V4291" s="1731">
        <v>2</v>
      </c>
      <c r="W4291" s="1731">
        <v>1.7</v>
      </c>
      <c r="X4291" s="1731">
        <v>1.5</v>
      </c>
      <c r="Y4291" s="1731">
        <v>1.5</v>
      </c>
      <c r="Z4291" s="1730">
        <v>1.7</v>
      </c>
      <c r="AA4291" s="1730">
        <v>1.7</v>
      </c>
      <c r="AB4291" s="1732">
        <v>2.2999999999999998</v>
      </c>
      <c r="AC4291" s="107">
        <f>AVERAGE(E4291:AB4291)</f>
        <v>1.5791666666666668</v>
      </c>
      <c r="AD4291" s="76"/>
      <c r="AE4291" s="76"/>
      <c r="AF4291" s="77"/>
      <c r="AI4291" s="399"/>
      <c r="AJ4291" s="399"/>
      <c r="AK4291" s="15"/>
      <c r="AL4291" s="15"/>
      <c r="AM4291" s="15"/>
      <c r="AN4291" s="15"/>
      <c r="AO4291" s="399"/>
    </row>
    <row r="4292" spans="1:42" ht="16.5" thickBot="1" x14ac:dyDescent="0.3">
      <c r="A4292" s="3682"/>
      <c r="B4292" s="3572"/>
      <c r="C4292" s="1014" t="s">
        <v>18</v>
      </c>
      <c r="D4292" s="108"/>
      <c r="E4292" s="316">
        <f t="shared" ref="E4292:AB4292" si="1603">E4290/E4289</f>
        <v>0.49999999999052608</v>
      </c>
      <c r="F4292" s="317">
        <f t="shared" si="1603"/>
        <v>0.42857142856968844</v>
      </c>
      <c r="G4292" s="317">
        <f t="shared" si="1603"/>
        <v>0.50000000000947387</v>
      </c>
      <c r="H4292" s="317">
        <f t="shared" si="1603"/>
        <v>0.39999999999317881</v>
      </c>
      <c r="I4292" s="317">
        <f t="shared" si="1603"/>
        <v>0.44444444444269005</v>
      </c>
      <c r="J4292" s="317">
        <f t="shared" si="1603"/>
        <v>0.50000000001421085</v>
      </c>
      <c r="K4292" s="317">
        <f t="shared" si="1603"/>
        <v>0.49999999999052608</v>
      </c>
      <c r="L4292" s="317">
        <f t="shared" si="1603"/>
        <v>0.375</v>
      </c>
      <c r="M4292" s="317">
        <f t="shared" si="1603"/>
        <v>0.49999999999644729</v>
      </c>
      <c r="N4292" s="317">
        <f t="shared" si="1603"/>
        <v>0.39999999999943159</v>
      </c>
      <c r="O4292" s="317">
        <f t="shared" si="1603"/>
        <v>0.44444444444584796</v>
      </c>
      <c r="P4292" s="317">
        <f t="shared" si="1603"/>
        <v>0.45454545454639411</v>
      </c>
      <c r="Q4292" s="317">
        <f t="shared" si="1603"/>
        <v>0.50000000000236844</v>
      </c>
      <c r="R4292" s="317">
        <f t="shared" si="1603"/>
        <v>0.41666666666824564</v>
      </c>
      <c r="S4292" s="317">
        <f t="shared" si="1603"/>
        <v>0.5</v>
      </c>
      <c r="T4292" s="317">
        <f t="shared" si="1603"/>
        <v>0.45454545454639411</v>
      </c>
      <c r="U4292" s="317">
        <f t="shared" si="1603"/>
        <v>0.41666666666271923</v>
      </c>
      <c r="V4292" s="317">
        <f t="shared" si="1603"/>
        <v>0.50000000000236844</v>
      </c>
      <c r="W4292" s="317">
        <f t="shared" si="1603"/>
        <v>0.44444444444269005</v>
      </c>
      <c r="X4292" s="317">
        <f t="shared" si="1603"/>
        <v>0.44444444444269005</v>
      </c>
      <c r="Y4292" s="317">
        <f>Y4290/Y4289</f>
        <v>0.44444444444584796</v>
      </c>
      <c r="Z4292" s="317">
        <f t="shared" si="1603"/>
        <v>0.39999999999943159</v>
      </c>
      <c r="AA4292" s="317">
        <f t="shared" si="1603"/>
        <v>0.5</v>
      </c>
      <c r="AB4292" s="339">
        <f t="shared" si="1603"/>
        <v>0.4615384615413205</v>
      </c>
      <c r="AC4292" s="436">
        <f>MAX(E4292:AB4292)</f>
        <v>0.50000000001421085</v>
      </c>
      <c r="AD4292" s="73"/>
      <c r="AE4292" s="155"/>
      <c r="AF4292" s="74"/>
      <c r="AI4292" s="399"/>
      <c r="AJ4292" s="399"/>
      <c r="AK4292" s="15"/>
      <c r="AL4292" s="15"/>
      <c r="AM4292" s="15"/>
      <c r="AN4292" s="15"/>
      <c r="AO4292" s="399"/>
    </row>
    <row r="4293" spans="1:42" x14ac:dyDescent="0.25">
      <c r="A4293" s="2049"/>
      <c r="B4293" s="2052"/>
      <c r="C4293" s="360" t="s">
        <v>117</v>
      </c>
      <c r="D4293" s="108">
        <v>1373.33</v>
      </c>
      <c r="E4293" s="313">
        <v>1373.336</v>
      </c>
      <c r="F4293" s="314">
        <v>1373.3430000000001</v>
      </c>
      <c r="G4293" s="314">
        <v>1373.3489999999999</v>
      </c>
      <c r="H4293" s="155">
        <v>1373.354</v>
      </c>
      <c r="I4293" s="155">
        <v>1373.3630000000001</v>
      </c>
      <c r="J4293" s="155">
        <v>1373.3689999999999</v>
      </c>
      <c r="K4293" s="155">
        <v>1373.375</v>
      </c>
      <c r="L4293" s="155">
        <v>1373.383</v>
      </c>
      <c r="M4293" s="155">
        <v>1373.3910000000001</v>
      </c>
      <c r="N4293" s="155">
        <v>1373.4010000000001</v>
      </c>
      <c r="O4293" s="155">
        <v>1373.41</v>
      </c>
      <c r="P4293" s="155">
        <v>1373.421</v>
      </c>
      <c r="Q4293" s="155">
        <v>1373.433</v>
      </c>
      <c r="R4293" s="155">
        <v>1373.4449999999999</v>
      </c>
      <c r="S4293" s="155">
        <v>1373.4549999999999</v>
      </c>
      <c r="T4293" s="155">
        <v>1373.4659999999999</v>
      </c>
      <c r="U4293" s="155">
        <v>1373.4780000000001</v>
      </c>
      <c r="V4293" s="155">
        <v>1373.49</v>
      </c>
      <c r="W4293" s="155">
        <v>1373.499</v>
      </c>
      <c r="X4293" s="155">
        <v>1373.508</v>
      </c>
      <c r="Y4293" s="155">
        <v>1373.5170000000001</v>
      </c>
      <c r="Z4293" s="314">
        <v>1373.527</v>
      </c>
      <c r="AA4293" s="314">
        <v>1373.537</v>
      </c>
      <c r="AB4293" s="870">
        <v>1373.55</v>
      </c>
      <c r="AC4293" s="108"/>
      <c r="AD4293" s="73"/>
      <c r="AE4293" s="155"/>
      <c r="AF4293" s="74"/>
      <c r="AI4293" s="399"/>
      <c r="AJ4293" s="399"/>
      <c r="AK4293" s="15"/>
      <c r="AL4293" s="15"/>
      <c r="AM4293" s="15"/>
      <c r="AN4293" s="15"/>
      <c r="AO4293" s="399"/>
    </row>
    <row r="4294" spans="1:42" s="183" customFormat="1" x14ac:dyDescent="0.25">
      <c r="A4294" s="2059"/>
      <c r="B4294" s="2062"/>
      <c r="C4294" s="124" t="s">
        <v>118</v>
      </c>
      <c r="D4294" s="108">
        <v>205.4</v>
      </c>
      <c r="E4294" s="313">
        <v>205.40299999999999</v>
      </c>
      <c r="F4294" s="314">
        <v>205.40600000000001</v>
      </c>
      <c r="G4294" s="314">
        <v>205.40899999999999</v>
      </c>
      <c r="H4294" s="155">
        <v>205.411</v>
      </c>
      <c r="I4294" s="155">
        <v>205.41499999999999</v>
      </c>
      <c r="J4294" s="155">
        <v>205.41800000000001</v>
      </c>
      <c r="K4294" s="155">
        <v>205.42099999999999</v>
      </c>
      <c r="L4294" s="155">
        <v>205.42400000000001</v>
      </c>
      <c r="M4294" s="155">
        <v>205.428</v>
      </c>
      <c r="N4294" s="155">
        <v>205.43199999999999</v>
      </c>
      <c r="O4294" s="155">
        <v>205.43600000000001</v>
      </c>
      <c r="P4294" s="155">
        <v>205.441</v>
      </c>
      <c r="Q4294" s="155">
        <v>205.447</v>
      </c>
      <c r="R4294" s="155">
        <v>205.452</v>
      </c>
      <c r="S4294" s="155">
        <v>205.45699999999999</v>
      </c>
      <c r="T4294" s="155">
        <v>205.46199999999999</v>
      </c>
      <c r="U4294" s="155">
        <v>205.46700000000001</v>
      </c>
      <c r="V4294" s="155">
        <v>205.47300000000001</v>
      </c>
      <c r="W4294" s="155">
        <v>205.477</v>
      </c>
      <c r="X4294" s="155">
        <v>205.48099999999999</v>
      </c>
      <c r="Y4294" s="155">
        <v>205.48500000000001</v>
      </c>
      <c r="Z4294" s="314">
        <v>205.489</v>
      </c>
      <c r="AA4294" s="314">
        <v>205.494</v>
      </c>
      <c r="AB4294" s="870">
        <v>205.5</v>
      </c>
      <c r="AC4294" s="108"/>
      <c r="AD4294" s="73"/>
      <c r="AE4294" s="155"/>
      <c r="AF4294" s="74"/>
      <c r="AH4294" s="784"/>
      <c r="AI4294" s="785"/>
      <c r="AJ4294" s="785"/>
      <c r="AK4294" s="785"/>
      <c r="AL4294" s="786"/>
      <c r="AM4294" s="786"/>
      <c r="AN4294" s="191"/>
      <c r="AO4294" s="191"/>
      <c r="AP4294" s="191"/>
    </row>
    <row r="4295" spans="1:42" ht="16.5" thickBot="1" x14ac:dyDescent="0.3">
      <c r="A4295" s="3537" t="s">
        <v>43</v>
      </c>
      <c r="B4295" s="3538"/>
      <c r="C4295" s="3539"/>
      <c r="D4295" s="114"/>
      <c r="E4295" s="180">
        <f>SQRT(E4289*E4289+E4290*E4290)/E4231/1.73</f>
        <v>1.1293906390767492</v>
      </c>
      <c r="F4295" s="181">
        <f t="shared" ref="F4295:AB4295" si="1604">SQRT(F4289*F4289+F4290*F4290)/F4231/1.73</f>
        <v>1.2735335543157056</v>
      </c>
      <c r="G4295" s="181">
        <f t="shared" si="1604"/>
        <v>1.1261107049504215</v>
      </c>
      <c r="H4295" s="79">
        <f t="shared" si="1604"/>
        <v>0.90401123735895528</v>
      </c>
      <c r="I4295" s="79">
        <f t="shared" si="1604"/>
        <v>1.6517354124739689</v>
      </c>
      <c r="J4295" s="79">
        <f t="shared" si="1604"/>
        <v>1.130488200404266</v>
      </c>
      <c r="K4295" s="79">
        <f t="shared" si="1604"/>
        <v>1.1206862796233639</v>
      </c>
      <c r="L4295" s="79">
        <f t="shared" si="1604"/>
        <v>1.4342876540115486</v>
      </c>
      <c r="M4295" s="79">
        <f t="shared" si="1604"/>
        <v>1.5102529805138414</v>
      </c>
      <c r="N4295" s="79">
        <f t="shared" si="1604"/>
        <v>1.8168163583124146</v>
      </c>
      <c r="O4295" s="79">
        <f t="shared" si="1604"/>
        <v>1.6613758915370482</v>
      </c>
      <c r="P4295" s="79">
        <f t="shared" si="1604"/>
        <v>2.0244694602601796</v>
      </c>
      <c r="Q4295" s="79">
        <f t="shared" si="1604"/>
        <v>2.2544037950242646</v>
      </c>
      <c r="R4295" s="79">
        <f t="shared" si="1604"/>
        <v>2.1697163234901611</v>
      </c>
      <c r="S4295" s="79">
        <f t="shared" si="1604"/>
        <v>1.9063788237230856</v>
      </c>
      <c r="T4295" s="79">
        <f t="shared" si="1604"/>
        <v>2.0225153391595425</v>
      </c>
      <c r="U4295" s="79">
        <f t="shared" si="1604"/>
        <v>2.1781017006227721</v>
      </c>
      <c r="V4295" s="79">
        <f t="shared" si="1604"/>
        <v>2.2392153190231388</v>
      </c>
      <c r="W4295" s="79">
        <f t="shared" si="1604"/>
        <v>1.643786733876885</v>
      </c>
      <c r="X4295" s="79">
        <f t="shared" si="1604"/>
        <v>1.6646144410312707</v>
      </c>
      <c r="Y4295" s="79">
        <f>SQRT(Y4289*Y4289+Y4290*Y4290)/Y4231/1.73</f>
        <v>1.6646144410332218</v>
      </c>
      <c r="Z4295" s="181">
        <f t="shared" si="1604"/>
        <v>1.808022474680699</v>
      </c>
      <c r="AA4295" s="181">
        <f t="shared" si="1604"/>
        <v>1.8714162777281644</v>
      </c>
      <c r="AB4295" s="398">
        <f t="shared" si="1604"/>
        <v>2.3965821852395464</v>
      </c>
      <c r="AC4295" s="109">
        <f>AVERAGE(E4295:AB4295)</f>
        <v>1.6917719261446338</v>
      </c>
      <c r="AD4295" s="78">
        <f>(AC4291-AC4295)/AC4291</f>
        <v>-7.1306760619293058E-2</v>
      </c>
      <c r="AE4295" s="79"/>
      <c r="AF4295" s="80"/>
      <c r="AI4295" s="399"/>
      <c r="AJ4295" s="399"/>
      <c r="AK4295" s="14"/>
      <c r="AL4295" s="14"/>
      <c r="AM4295" s="15"/>
      <c r="AN4295" s="14"/>
      <c r="AO4295" s="399"/>
    </row>
    <row r="4296" spans="1:42" ht="15.75" customHeight="1" x14ac:dyDescent="0.25">
      <c r="A4296" s="3677" t="s">
        <v>58</v>
      </c>
      <c r="B4296" s="3559" t="s">
        <v>1198</v>
      </c>
      <c r="C4296" s="125" t="s">
        <v>14</v>
      </c>
      <c r="D4296" s="108" t="s">
        <v>941</v>
      </c>
      <c r="E4296" s="309">
        <v>17.100000000000001</v>
      </c>
      <c r="F4296" s="71">
        <v>17.7</v>
      </c>
      <c r="G4296" s="71">
        <v>16.5</v>
      </c>
      <c r="H4296" s="71">
        <v>18</v>
      </c>
      <c r="I4296" s="71">
        <v>16.5</v>
      </c>
      <c r="J4296" s="71">
        <v>17.100000000000001</v>
      </c>
      <c r="K4296" s="71">
        <v>16.8</v>
      </c>
      <c r="L4296" s="71">
        <v>17.100000000000001</v>
      </c>
      <c r="M4296" s="71">
        <v>18.3</v>
      </c>
      <c r="N4296" s="71">
        <v>33.6</v>
      </c>
      <c r="O4296" s="71">
        <v>38.4</v>
      </c>
      <c r="P4296" s="71">
        <v>48.6</v>
      </c>
      <c r="Q4296" s="71">
        <v>41.1</v>
      </c>
      <c r="R4296" s="71">
        <v>45.6</v>
      </c>
      <c r="S4296" s="71">
        <v>42</v>
      </c>
      <c r="T4296" s="71">
        <v>39.9</v>
      </c>
      <c r="U4296" s="71">
        <v>36</v>
      </c>
      <c r="V4296" s="71">
        <v>33.6</v>
      </c>
      <c r="W4296" s="71">
        <v>31.8</v>
      </c>
      <c r="X4296" s="71">
        <v>33.9</v>
      </c>
      <c r="Y4296" s="71">
        <v>35.700000000000003</v>
      </c>
      <c r="Z4296" s="71">
        <v>27.3</v>
      </c>
      <c r="AA4296" s="71">
        <v>26.1</v>
      </c>
      <c r="AB4296" s="396">
        <v>29.1</v>
      </c>
      <c r="AC4296" s="134">
        <f>SUM(E4296:AB4296)</f>
        <v>697.80000000000007</v>
      </c>
      <c r="AD4296" s="70"/>
      <c r="AE4296" s="71">
        <v>100</v>
      </c>
      <c r="AF4296" s="72">
        <v>30</v>
      </c>
      <c r="AI4296" s="399"/>
      <c r="AJ4296" s="399"/>
      <c r="AK4296" s="433"/>
      <c r="AL4296" s="434"/>
      <c r="AM4296" s="433"/>
      <c r="AN4296" s="15"/>
      <c r="AO4296" s="399"/>
    </row>
    <row r="4297" spans="1:42" x14ac:dyDescent="0.25">
      <c r="A4297" s="3678"/>
      <c r="B4297" s="3560"/>
      <c r="C4297" s="123" t="s">
        <v>956</v>
      </c>
      <c r="D4297" s="108" t="s">
        <v>941</v>
      </c>
      <c r="E4297" s="310">
        <v>14.7</v>
      </c>
      <c r="F4297" s="311">
        <v>14.7</v>
      </c>
      <c r="G4297" s="311">
        <v>14.7</v>
      </c>
      <c r="H4297" s="311">
        <v>14.7</v>
      </c>
      <c r="I4297" s="311">
        <v>15</v>
      </c>
      <c r="J4297" s="311">
        <v>14.7</v>
      </c>
      <c r="K4297" s="311">
        <v>14.7</v>
      </c>
      <c r="L4297" s="311">
        <v>14.7</v>
      </c>
      <c r="M4297" s="311">
        <v>14.4</v>
      </c>
      <c r="N4297" s="311">
        <v>14.4</v>
      </c>
      <c r="O4297" s="311">
        <v>14.7</v>
      </c>
      <c r="P4297" s="311">
        <v>15</v>
      </c>
      <c r="Q4297" s="311">
        <v>15.3</v>
      </c>
      <c r="R4297" s="311">
        <v>13.5</v>
      </c>
      <c r="S4297" s="311">
        <v>15</v>
      </c>
      <c r="T4297" s="311">
        <v>15.6</v>
      </c>
      <c r="U4297" s="311">
        <v>15</v>
      </c>
      <c r="V4297" s="311">
        <v>14.7</v>
      </c>
      <c r="W4297" s="311">
        <v>14.4</v>
      </c>
      <c r="X4297" s="311">
        <v>14.4</v>
      </c>
      <c r="Y4297" s="311">
        <v>14.4</v>
      </c>
      <c r="Z4297" s="311">
        <v>14.7</v>
      </c>
      <c r="AA4297" s="311">
        <v>14.7</v>
      </c>
      <c r="AB4297" s="397">
        <v>5.7</v>
      </c>
      <c r="AC4297" s="107">
        <f>SUM(E4297:AB4297)</f>
        <v>343.7999999999999</v>
      </c>
      <c r="AD4297" s="73"/>
      <c r="AE4297" s="155"/>
      <c r="AF4297" s="74"/>
      <c r="AI4297" s="399"/>
      <c r="AJ4297" s="399"/>
      <c r="AK4297" s="15"/>
      <c r="AL4297" s="15"/>
      <c r="AM4297" s="15"/>
      <c r="AN4297" s="15"/>
      <c r="AO4297" s="399"/>
    </row>
    <row r="4298" spans="1:42" x14ac:dyDescent="0.25">
      <c r="A4298" s="3678"/>
      <c r="B4298" s="3560"/>
      <c r="C4298" s="123" t="s">
        <v>16</v>
      </c>
      <c r="D4298" s="108" t="s">
        <v>55</v>
      </c>
      <c r="E4298" s="1730">
        <v>1.1000000000000001</v>
      </c>
      <c r="F4298" s="1730">
        <v>1.1000000000000001</v>
      </c>
      <c r="G4298" s="1730">
        <v>1.1000000000000001</v>
      </c>
      <c r="H4298" s="1731">
        <v>1</v>
      </c>
      <c r="I4298" s="1731">
        <v>1</v>
      </c>
      <c r="J4298" s="1731">
        <v>1.2</v>
      </c>
      <c r="K4298" s="1731">
        <v>1.2</v>
      </c>
      <c r="L4298" s="1731">
        <v>1.1000000000000001</v>
      </c>
      <c r="M4298" s="1731">
        <v>1.6</v>
      </c>
      <c r="N4298" s="1731">
        <v>1.9</v>
      </c>
      <c r="O4298" s="1731">
        <v>2.2000000000000002</v>
      </c>
      <c r="P4298" s="1731">
        <v>2.5</v>
      </c>
      <c r="Q4298" s="1731">
        <v>2.1</v>
      </c>
      <c r="R4298" s="1731">
        <v>2.2000000000000002</v>
      </c>
      <c r="S4298" s="1731">
        <v>2</v>
      </c>
      <c r="T4298" s="1731">
        <v>2.9</v>
      </c>
      <c r="U4298" s="1731">
        <v>2.1</v>
      </c>
      <c r="V4298" s="1731">
        <v>2</v>
      </c>
      <c r="W4298" s="1731">
        <v>1.4</v>
      </c>
      <c r="X4298" s="1731">
        <v>1.8</v>
      </c>
      <c r="Y4298" s="1731">
        <v>2.2000000000000002</v>
      </c>
      <c r="Z4298" s="1730">
        <v>1.1000000000000001</v>
      </c>
      <c r="AA4298" s="1730">
        <v>1.2</v>
      </c>
      <c r="AB4298" s="1732">
        <v>1.6</v>
      </c>
      <c r="AC4298" s="107">
        <f>AVERAGE(E4298:AB4298)</f>
        <v>1.6500000000000004</v>
      </c>
      <c r="AD4298" s="76"/>
      <c r="AE4298" s="76"/>
      <c r="AF4298" s="77"/>
      <c r="AI4298" s="399"/>
      <c r="AJ4298" s="399"/>
      <c r="AK4298" s="15"/>
      <c r="AL4298" s="15"/>
      <c r="AM4298" s="15"/>
      <c r="AN4298" s="15"/>
      <c r="AO4298" s="399"/>
    </row>
    <row r="4299" spans="1:42" x14ac:dyDescent="0.25">
      <c r="A4299" s="3669"/>
      <c r="B4299" s="3504"/>
      <c r="C4299" s="123" t="s">
        <v>18</v>
      </c>
      <c r="D4299" s="108"/>
      <c r="E4299" s="316">
        <f t="shared" ref="E4299:AB4299" si="1605">E4297/E4296</f>
        <v>0.85964912280701744</v>
      </c>
      <c r="F4299" s="317">
        <f t="shared" si="1605"/>
        <v>0.83050847457627119</v>
      </c>
      <c r="G4299" s="317">
        <f t="shared" si="1605"/>
        <v>0.89090909090909087</v>
      </c>
      <c r="H4299" s="317">
        <f t="shared" si="1605"/>
        <v>0.81666666666666665</v>
      </c>
      <c r="I4299" s="317">
        <f t="shared" si="1605"/>
        <v>0.90909090909090906</v>
      </c>
      <c r="J4299" s="317">
        <f t="shared" si="1605"/>
        <v>0.85964912280701744</v>
      </c>
      <c r="K4299" s="317">
        <f t="shared" si="1605"/>
        <v>0.87499999999999989</v>
      </c>
      <c r="L4299" s="317">
        <f t="shared" si="1605"/>
        <v>0.85964912280701744</v>
      </c>
      <c r="M4299" s="317">
        <f t="shared" si="1605"/>
        <v>0.78688524590163933</v>
      </c>
      <c r="N4299" s="317">
        <f t="shared" si="1605"/>
        <v>0.42857142857142855</v>
      </c>
      <c r="O4299" s="317">
        <f t="shared" si="1605"/>
        <v>0.3828125</v>
      </c>
      <c r="P4299" s="317">
        <f t="shared" si="1605"/>
        <v>0.30864197530864196</v>
      </c>
      <c r="Q4299" s="317">
        <f t="shared" si="1605"/>
        <v>0.37226277372262773</v>
      </c>
      <c r="R4299" s="317">
        <f t="shared" si="1605"/>
        <v>0.29605263157894735</v>
      </c>
      <c r="S4299" s="317">
        <f t="shared" si="1605"/>
        <v>0.35714285714285715</v>
      </c>
      <c r="T4299" s="317">
        <f t="shared" si="1605"/>
        <v>0.39097744360902253</v>
      </c>
      <c r="U4299" s="317">
        <f t="shared" si="1605"/>
        <v>0.41666666666666669</v>
      </c>
      <c r="V4299" s="317">
        <f t="shared" si="1605"/>
        <v>0.43749999999999994</v>
      </c>
      <c r="W4299" s="317">
        <f t="shared" si="1605"/>
        <v>0.45283018867924529</v>
      </c>
      <c r="X4299" s="317">
        <f t="shared" si="1605"/>
        <v>0.42477876106194695</v>
      </c>
      <c r="Y4299" s="317">
        <f>Y4297/Y4296</f>
        <v>0.40336134453781508</v>
      </c>
      <c r="Z4299" s="317">
        <f t="shared" si="1605"/>
        <v>0.53846153846153844</v>
      </c>
      <c r="AA4299" s="317">
        <f t="shared" si="1605"/>
        <v>0.56321839080459768</v>
      </c>
      <c r="AB4299" s="339">
        <f t="shared" si="1605"/>
        <v>0.19587628865979381</v>
      </c>
      <c r="AC4299" s="436">
        <f>MAX(E4299:AB4299)</f>
        <v>0.90909090909090906</v>
      </c>
      <c r="AD4299" s="73"/>
      <c r="AE4299" s="155"/>
      <c r="AF4299" s="74"/>
      <c r="AI4299" s="399"/>
      <c r="AJ4299" s="399"/>
      <c r="AK4299" s="15"/>
      <c r="AL4299" s="15"/>
      <c r="AM4299" s="15"/>
      <c r="AN4299" s="15"/>
      <c r="AO4299" s="399"/>
    </row>
    <row r="4300" spans="1:42" x14ac:dyDescent="0.25">
      <c r="A4300" s="2059"/>
      <c r="B4300" s="2062"/>
      <c r="C4300" s="124" t="s">
        <v>117</v>
      </c>
      <c r="D4300" s="108"/>
      <c r="E4300" s="313"/>
      <c r="F4300" s="314"/>
      <c r="G4300" s="314"/>
      <c r="H4300" s="155"/>
      <c r="I4300" s="155"/>
      <c r="J4300" s="155"/>
      <c r="K4300" s="155"/>
      <c r="L4300" s="155"/>
      <c r="M4300" s="155"/>
      <c r="N4300" s="155"/>
      <c r="O4300" s="155"/>
      <c r="P4300" s="155"/>
      <c r="Q4300" s="155"/>
      <c r="R4300" s="155"/>
      <c r="S4300" s="155"/>
      <c r="T4300" s="155"/>
      <c r="U4300" s="155"/>
      <c r="V4300" s="155"/>
      <c r="W4300" s="155"/>
      <c r="X4300" s="155"/>
      <c r="Y4300" s="155"/>
      <c r="Z4300" s="314"/>
      <c r="AA4300" s="314"/>
      <c r="AB4300" s="870"/>
      <c r="AC4300" s="108"/>
      <c r="AD4300" s="73"/>
      <c r="AE4300" s="155"/>
      <c r="AF4300" s="74"/>
      <c r="AI4300" s="399"/>
      <c r="AJ4300" s="399"/>
      <c r="AK4300" s="15"/>
      <c r="AL4300" s="15"/>
      <c r="AM4300" s="15"/>
      <c r="AN4300" s="15"/>
      <c r="AO4300" s="399"/>
    </row>
    <row r="4301" spans="1:42" s="183" customFormat="1" x14ac:dyDescent="0.25">
      <c r="A4301" s="2059"/>
      <c r="B4301" s="2062"/>
      <c r="C4301" s="124" t="s">
        <v>118</v>
      </c>
      <c r="D4301" s="108"/>
      <c r="E4301" s="313"/>
      <c r="F4301" s="314"/>
      <c r="G4301" s="314"/>
      <c r="H4301" s="155"/>
      <c r="I4301" s="155"/>
      <c r="J4301" s="155"/>
      <c r="K4301" s="155"/>
      <c r="L4301" s="155"/>
      <c r="M4301" s="155"/>
      <c r="N4301" s="155"/>
      <c r="O4301" s="155"/>
      <c r="P4301" s="155"/>
      <c r="Q4301" s="155"/>
      <c r="R4301" s="155"/>
      <c r="S4301" s="155"/>
      <c r="T4301" s="155"/>
      <c r="U4301" s="155"/>
      <c r="V4301" s="155"/>
      <c r="W4301" s="155"/>
      <c r="X4301" s="155"/>
      <c r="Y4301" s="155"/>
      <c r="Z4301" s="314"/>
      <c r="AA4301" s="314"/>
      <c r="AB4301" s="870"/>
      <c r="AC4301" s="108"/>
      <c r="AD4301" s="73"/>
      <c r="AE4301" s="155"/>
      <c r="AF4301" s="74"/>
      <c r="AH4301" s="784"/>
      <c r="AI4301" s="785"/>
      <c r="AJ4301" s="785"/>
      <c r="AK4301" s="785"/>
      <c r="AL4301" s="786"/>
      <c r="AM4301" s="786"/>
      <c r="AN4301" s="191"/>
      <c r="AO4301" s="191"/>
      <c r="AP4301" s="191"/>
    </row>
    <row r="4302" spans="1:42" ht="16.5" thickBot="1" x14ac:dyDescent="0.3">
      <c r="A4302" s="3537" t="s">
        <v>43</v>
      </c>
      <c r="B4302" s="3538"/>
      <c r="C4302" s="3539"/>
      <c r="D4302" s="114"/>
      <c r="E4302" s="180">
        <f>SQRT(E4296*E4296+E4297*E4297)/E4232/1.73</f>
        <v>1.2642725547091809</v>
      </c>
      <c r="F4302" s="180">
        <f t="shared" ref="F4302:AB4302" si="1606">SQRT(F4296*F4296+F4297*F4297)/F4232/1.73</f>
        <v>1.2837424613663497</v>
      </c>
      <c r="G4302" s="180">
        <f t="shared" si="1606"/>
        <v>1.2377568800042271</v>
      </c>
      <c r="H4302" s="646">
        <f t="shared" si="1606"/>
        <v>1.300428992845194</v>
      </c>
      <c r="I4302" s="646">
        <f t="shared" si="1606"/>
        <v>1.2477884785308941</v>
      </c>
      <c r="J4302" s="646">
        <f t="shared" si="1606"/>
        <v>1.2667298385861667</v>
      </c>
      <c r="K4302" s="646">
        <f t="shared" si="1606"/>
        <v>1.2625875935625921</v>
      </c>
      <c r="L4302" s="646">
        <f t="shared" si="1606"/>
        <v>1.2804174891013413</v>
      </c>
      <c r="M4302" s="646">
        <f t="shared" si="1606"/>
        <v>1.3261346874563646</v>
      </c>
      <c r="N4302" s="646">
        <f t="shared" si="1606"/>
        <v>2.0495120012640942</v>
      </c>
      <c r="O4302" s="646">
        <f t="shared" si="1606"/>
        <v>2.3030377356008089</v>
      </c>
      <c r="P4302" s="646">
        <f t="shared" si="1606"/>
        <v>2.8351105448717999</v>
      </c>
      <c r="Q4302" s="646">
        <f t="shared" si="1606"/>
        <v>2.4516409901416099</v>
      </c>
      <c r="R4302" s="646">
        <f t="shared" si="1606"/>
        <v>2.6457402673526316</v>
      </c>
      <c r="S4302" s="646">
        <f t="shared" si="1606"/>
        <v>2.5249079301124659</v>
      </c>
      <c r="T4302" s="646">
        <f t="shared" si="1606"/>
        <v>2.4230636104016199</v>
      </c>
      <c r="U4302" s="646">
        <f t="shared" si="1606"/>
        <v>2.207967933511858</v>
      </c>
      <c r="V4302" s="646">
        <f t="shared" si="1606"/>
        <v>2.0702517224080594</v>
      </c>
      <c r="W4302" s="646">
        <f t="shared" si="1606"/>
        <v>1.9705366972257303</v>
      </c>
      <c r="X4302" s="646">
        <f t="shared" si="1606"/>
        <v>2.0689958826119095</v>
      </c>
      <c r="Y4302" s="646">
        <f>SQRT(Y4296*Y4296+Y4297*Y4297)/Y4232/1.73</f>
        <v>2.1624229620929665</v>
      </c>
      <c r="Z4302" s="180">
        <f t="shared" si="1606"/>
        <v>1.7333285868052764</v>
      </c>
      <c r="AA4302" s="180">
        <f t="shared" si="1606"/>
        <v>1.6713329501684937</v>
      </c>
      <c r="AB4302" s="180">
        <f t="shared" si="1606"/>
        <v>1.6544844055372914</v>
      </c>
      <c r="AC4302" s="109">
        <f>AVERAGE(E4302:AB4302)</f>
        <v>1.8434247165112054</v>
      </c>
      <c r="AD4302" s="78">
        <f>(AC4298-AC4302)/AC4298</f>
        <v>-0.11722710091588184</v>
      </c>
      <c r="AE4302" s="79"/>
      <c r="AF4302" s="80"/>
      <c r="AI4302" s="399"/>
      <c r="AJ4302" s="399"/>
      <c r="AK4302" s="14"/>
      <c r="AL4302" s="14"/>
      <c r="AM4302" s="15"/>
      <c r="AN4302" s="14"/>
      <c r="AO4302" s="399"/>
    </row>
    <row r="4303" spans="1:42" x14ac:dyDescent="0.25">
      <c r="A4303" s="3764" t="s">
        <v>80</v>
      </c>
      <c r="B4303" s="3744" t="s">
        <v>27</v>
      </c>
      <c r="C4303" s="125" t="s">
        <v>14</v>
      </c>
      <c r="D4303" s="108" t="s">
        <v>116</v>
      </c>
      <c r="E4303" s="309">
        <f t="shared" ref="E4303:AB4303" si="1607">(E4307-D4307)*$AE4303*$AF4303</f>
        <v>0</v>
      </c>
      <c r="F4303" s="71">
        <f t="shared" si="1607"/>
        <v>0</v>
      </c>
      <c r="G4303" s="71">
        <f t="shared" si="1607"/>
        <v>0</v>
      </c>
      <c r="H4303" s="71">
        <f t="shared" si="1607"/>
        <v>0</v>
      </c>
      <c r="I4303" s="71">
        <f t="shared" si="1607"/>
        <v>0</v>
      </c>
      <c r="J4303" s="71">
        <f t="shared" si="1607"/>
        <v>0</v>
      </c>
      <c r="K4303" s="71">
        <f t="shared" si="1607"/>
        <v>0</v>
      </c>
      <c r="L4303" s="71">
        <f t="shared" si="1607"/>
        <v>0</v>
      </c>
      <c r="M4303" s="71">
        <f t="shared" si="1607"/>
        <v>0</v>
      </c>
      <c r="N4303" s="71">
        <f t="shared" si="1607"/>
        <v>0</v>
      </c>
      <c r="O4303" s="71">
        <f t="shared" si="1607"/>
        <v>0</v>
      </c>
      <c r="P4303" s="71">
        <f t="shared" si="1607"/>
        <v>0</v>
      </c>
      <c r="Q4303" s="71">
        <f t="shared" si="1607"/>
        <v>0</v>
      </c>
      <c r="R4303" s="71">
        <f t="shared" si="1607"/>
        <v>0</v>
      </c>
      <c r="S4303" s="71">
        <f t="shared" si="1607"/>
        <v>0</v>
      </c>
      <c r="T4303" s="71">
        <f t="shared" si="1607"/>
        <v>0</v>
      </c>
      <c r="U4303" s="71">
        <f t="shared" si="1607"/>
        <v>0</v>
      </c>
      <c r="V4303" s="71">
        <f t="shared" si="1607"/>
        <v>0</v>
      </c>
      <c r="W4303" s="71">
        <f t="shared" si="1607"/>
        <v>0</v>
      </c>
      <c r="X4303" s="71">
        <f t="shared" si="1607"/>
        <v>0</v>
      </c>
      <c r="Y4303" s="71">
        <f>(Y4307-X4307)*$AE4303*$AF4303</f>
        <v>0</v>
      </c>
      <c r="Z4303" s="71">
        <f>(Z4307-Y4307)*$AE4303*$AF4303</f>
        <v>0</v>
      </c>
      <c r="AA4303" s="71">
        <f t="shared" si="1607"/>
        <v>0</v>
      </c>
      <c r="AB4303" s="396">
        <f t="shared" si="1607"/>
        <v>0</v>
      </c>
      <c r="AC4303" s="134">
        <f>SUM(E4303:AB4303)</f>
        <v>0</v>
      </c>
      <c r="AD4303" s="70"/>
      <c r="AE4303" s="71">
        <v>100</v>
      </c>
      <c r="AF4303" s="72">
        <v>30</v>
      </c>
      <c r="AI4303" s="399"/>
      <c r="AJ4303" s="399"/>
      <c r="AK4303" s="14"/>
      <c r="AL4303" s="14"/>
      <c r="AM4303" s="15"/>
      <c r="AN4303" s="14"/>
      <c r="AO4303" s="399"/>
    </row>
    <row r="4304" spans="1:42" x14ac:dyDescent="0.25">
      <c r="A4304" s="3765"/>
      <c r="B4304" s="3745"/>
      <c r="C4304" s="123" t="s">
        <v>15</v>
      </c>
      <c r="D4304" s="108" t="s">
        <v>116</v>
      </c>
      <c r="E4304" s="310">
        <f t="shared" ref="E4304:AB4304" si="1608">(E4308-D4308)*$AE4303*$AF4303</f>
        <v>0</v>
      </c>
      <c r="F4304" s="311">
        <f t="shared" si="1608"/>
        <v>0</v>
      </c>
      <c r="G4304" s="311">
        <f t="shared" si="1608"/>
        <v>0</v>
      </c>
      <c r="H4304" s="311">
        <f t="shared" si="1608"/>
        <v>0</v>
      </c>
      <c r="I4304" s="311">
        <f t="shared" si="1608"/>
        <v>0</v>
      </c>
      <c r="J4304" s="311">
        <f t="shared" si="1608"/>
        <v>0</v>
      </c>
      <c r="K4304" s="311">
        <f t="shared" si="1608"/>
        <v>0</v>
      </c>
      <c r="L4304" s="311">
        <f t="shared" si="1608"/>
        <v>0</v>
      </c>
      <c r="M4304" s="311">
        <f t="shared" si="1608"/>
        <v>0</v>
      </c>
      <c r="N4304" s="311">
        <f t="shared" si="1608"/>
        <v>0</v>
      </c>
      <c r="O4304" s="311">
        <f t="shared" si="1608"/>
        <v>0</v>
      </c>
      <c r="P4304" s="311">
        <f t="shared" si="1608"/>
        <v>0</v>
      </c>
      <c r="Q4304" s="311">
        <f t="shared" si="1608"/>
        <v>0</v>
      </c>
      <c r="R4304" s="311">
        <f t="shared" si="1608"/>
        <v>0</v>
      </c>
      <c r="S4304" s="311">
        <f t="shared" si="1608"/>
        <v>0</v>
      </c>
      <c r="T4304" s="311">
        <f t="shared" si="1608"/>
        <v>0</v>
      </c>
      <c r="U4304" s="311">
        <f t="shared" si="1608"/>
        <v>0</v>
      </c>
      <c r="V4304" s="311">
        <f t="shared" si="1608"/>
        <v>0</v>
      </c>
      <c r="W4304" s="311">
        <f t="shared" si="1608"/>
        <v>0</v>
      </c>
      <c r="X4304" s="311">
        <f t="shared" si="1608"/>
        <v>0</v>
      </c>
      <c r="Y4304" s="311">
        <f>(Y4308-X4308)*$AE4303*$AF4303</f>
        <v>0</v>
      </c>
      <c r="Z4304" s="311">
        <f>(Z4308-Y4308)*$AE4303*$AF4303</f>
        <v>0</v>
      </c>
      <c r="AA4304" s="311">
        <f t="shared" si="1608"/>
        <v>0</v>
      </c>
      <c r="AB4304" s="397">
        <f t="shared" si="1608"/>
        <v>0</v>
      </c>
      <c r="AC4304" s="107">
        <f>SUM(E4304:AB4304)</f>
        <v>0</v>
      </c>
      <c r="AD4304" s="73"/>
      <c r="AE4304" s="155"/>
      <c r="AF4304" s="74"/>
      <c r="AI4304" s="399"/>
      <c r="AJ4304" s="399"/>
      <c r="AK4304" s="14"/>
      <c r="AL4304" s="14"/>
      <c r="AM4304" s="15"/>
      <c r="AN4304" s="14"/>
      <c r="AO4304" s="399"/>
    </row>
    <row r="4305" spans="1:41" x14ac:dyDescent="0.25">
      <c r="A4305" s="3765"/>
      <c r="B4305" s="3745"/>
      <c r="C4305" s="123" t="s">
        <v>16</v>
      </c>
      <c r="D4305" s="108" t="s">
        <v>55</v>
      </c>
      <c r="E4305" s="1479">
        <v>0</v>
      </c>
      <c r="F4305" s="1479">
        <v>0</v>
      </c>
      <c r="G4305" s="1479">
        <v>0</v>
      </c>
      <c r="H4305" s="329">
        <v>0</v>
      </c>
      <c r="I4305" s="329">
        <v>0</v>
      </c>
      <c r="J4305" s="329">
        <v>0</v>
      </c>
      <c r="K4305" s="329">
        <v>0</v>
      </c>
      <c r="L4305" s="329">
        <v>0</v>
      </c>
      <c r="M4305" s="329">
        <v>0</v>
      </c>
      <c r="N4305" s="329">
        <v>0</v>
      </c>
      <c r="O4305" s="329">
        <v>0</v>
      </c>
      <c r="P4305" s="329">
        <v>0</v>
      </c>
      <c r="Q4305" s="329">
        <v>0</v>
      </c>
      <c r="R4305" s="329">
        <v>0</v>
      </c>
      <c r="S4305" s="329">
        <v>0</v>
      </c>
      <c r="T4305" s="329">
        <v>0</v>
      </c>
      <c r="U4305" s="329">
        <v>0</v>
      </c>
      <c r="V4305" s="329">
        <v>0</v>
      </c>
      <c r="W4305" s="329">
        <v>0</v>
      </c>
      <c r="X4305" s="329">
        <v>0</v>
      </c>
      <c r="Y4305" s="329">
        <v>0</v>
      </c>
      <c r="Z4305" s="1479">
        <v>0</v>
      </c>
      <c r="AA4305" s="1479">
        <v>0</v>
      </c>
      <c r="AB4305" s="1506">
        <v>0</v>
      </c>
      <c r="AC4305" s="107">
        <f>AVERAGE(E4305:AB4305)</f>
        <v>0</v>
      </c>
      <c r="AD4305" s="76"/>
      <c r="AE4305" s="76"/>
      <c r="AF4305" s="77"/>
      <c r="AI4305" s="399"/>
      <c r="AJ4305" s="399"/>
      <c r="AK4305" s="14"/>
      <c r="AL4305" s="14"/>
      <c r="AM4305" s="15"/>
      <c r="AN4305" s="14"/>
      <c r="AO4305" s="399"/>
    </row>
    <row r="4306" spans="1:41" x14ac:dyDescent="0.25">
      <c r="A4306" s="3723"/>
      <c r="B4306" s="3724"/>
      <c r="C4306" s="123" t="s">
        <v>18</v>
      </c>
      <c r="D4306" s="108"/>
      <c r="E4306" s="316" t="e">
        <f t="shared" ref="E4306:AB4306" si="1609">E4304/E4303</f>
        <v>#DIV/0!</v>
      </c>
      <c r="F4306" s="317" t="e">
        <f t="shared" si="1609"/>
        <v>#DIV/0!</v>
      </c>
      <c r="G4306" s="317" t="e">
        <f t="shared" si="1609"/>
        <v>#DIV/0!</v>
      </c>
      <c r="H4306" s="317" t="e">
        <f t="shared" si="1609"/>
        <v>#DIV/0!</v>
      </c>
      <c r="I4306" s="317" t="e">
        <f t="shared" si="1609"/>
        <v>#DIV/0!</v>
      </c>
      <c r="J4306" s="317" t="e">
        <f t="shared" si="1609"/>
        <v>#DIV/0!</v>
      </c>
      <c r="K4306" s="317" t="e">
        <f t="shared" si="1609"/>
        <v>#DIV/0!</v>
      </c>
      <c r="L4306" s="317" t="e">
        <f t="shared" si="1609"/>
        <v>#DIV/0!</v>
      </c>
      <c r="M4306" s="317" t="e">
        <f t="shared" si="1609"/>
        <v>#DIV/0!</v>
      </c>
      <c r="N4306" s="317" t="e">
        <f t="shared" si="1609"/>
        <v>#DIV/0!</v>
      </c>
      <c r="O4306" s="317" t="e">
        <f t="shared" si="1609"/>
        <v>#DIV/0!</v>
      </c>
      <c r="P4306" s="317" t="e">
        <f t="shared" si="1609"/>
        <v>#DIV/0!</v>
      </c>
      <c r="Q4306" s="317" t="e">
        <f t="shared" si="1609"/>
        <v>#DIV/0!</v>
      </c>
      <c r="R4306" s="317" t="e">
        <f t="shared" si="1609"/>
        <v>#DIV/0!</v>
      </c>
      <c r="S4306" s="317" t="e">
        <f t="shared" si="1609"/>
        <v>#DIV/0!</v>
      </c>
      <c r="T4306" s="317" t="e">
        <f t="shared" si="1609"/>
        <v>#DIV/0!</v>
      </c>
      <c r="U4306" s="317" t="e">
        <f t="shared" si="1609"/>
        <v>#DIV/0!</v>
      </c>
      <c r="V4306" s="317" t="e">
        <f t="shared" si="1609"/>
        <v>#DIV/0!</v>
      </c>
      <c r="W4306" s="317" t="e">
        <f t="shared" si="1609"/>
        <v>#DIV/0!</v>
      </c>
      <c r="X4306" s="317" t="e">
        <f t="shared" si="1609"/>
        <v>#DIV/0!</v>
      </c>
      <c r="Y4306" s="317" t="e">
        <f>Y4304/Y4303</f>
        <v>#DIV/0!</v>
      </c>
      <c r="Z4306" s="317" t="e">
        <f t="shared" si="1609"/>
        <v>#DIV/0!</v>
      </c>
      <c r="AA4306" s="317" t="e">
        <f t="shared" si="1609"/>
        <v>#DIV/0!</v>
      </c>
      <c r="AB4306" s="339" t="e">
        <f t="shared" si="1609"/>
        <v>#DIV/0!</v>
      </c>
      <c r="AC4306" s="436" t="e">
        <f>MAX(E4306:AB4306)</f>
        <v>#DIV/0!</v>
      </c>
      <c r="AD4306" s="73"/>
      <c r="AE4306" s="155"/>
      <c r="AF4306" s="74"/>
      <c r="AI4306" s="399"/>
      <c r="AJ4306" s="399"/>
      <c r="AK4306" s="14"/>
      <c r="AL4306" s="14"/>
      <c r="AM4306" s="15"/>
      <c r="AN4306" s="14"/>
      <c r="AO4306" s="399"/>
    </row>
    <row r="4307" spans="1:41" x14ac:dyDescent="0.25">
      <c r="A4307" s="2059"/>
      <c r="B4307" s="2062"/>
      <c r="C4307" s="124" t="s">
        <v>117</v>
      </c>
      <c r="D4307" s="108"/>
      <c r="E4307" s="313"/>
      <c r="F4307" s="314"/>
      <c r="G4307" s="314"/>
      <c r="H4307" s="155"/>
      <c r="I4307" s="155"/>
      <c r="J4307" s="155"/>
      <c r="K4307" s="155"/>
      <c r="L4307" s="155"/>
      <c r="M4307" s="155"/>
      <c r="N4307" s="155"/>
      <c r="O4307" s="155"/>
      <c r="P4307" s="155"/>
      <c r="Q4307" s="155"/>
      <c r="R4307" s="155"/>
      <c r="S4307" s="155"/>
      <c r="T4307" s="155"/>
      <c r="U4307" s="155"/>
      <c r="V4307" s="155"/>
      <c r="W4307" s="155"/>
      <c r="X4307" s="155"/>
      <c r="Y4307" s="155"/>
      <c r="Z4307" s="314"/>
      <c r="AA4307" s="314"/>
      <c r="AB4307" s="870"/>
      <c r="AC4307" s="108"/>
      <c r="AD4307" s="73"/>
      <c r="AE4307" s="155"/>
      <c r="AF4307" s="74"/>
      <c r="AI4307" s="399"/>
      <c r="AJ4307" s="399"/>
      <c r="AK4307" s="14"/>
      <c r="AL4307" s="14"/>
      <c r="AM4307" s="15"/>
      <c r="AN4307" s="14"/>
      <c r="AO4307" s="399"/>
    </row>
    <row r="4308" spans="1:41" x14ac:dyDescent="0.25">
      <c r="A4308" s="2059"/>
      <c r="B4308" s="2062"/>
      <c r="C4308" s="124" t="s">
        <v>118</v>
      </c>
      <c r="D4308" s="108"/>
      <c r="E4308" s="313"/>
      <c r="F4308" s="314"/>
      <c r="G4308" s="314"/>
      <c r="H4308" s="155"/>
      <c r="I4308" s="155"/>
      <c r="J4308" s="155"/>
      <c r="K4308" s="155"/>
      <c r="L4308" s="155"/>
      <c r="M4308" s="155"/>
      <c r="N4308" s="155"/>
      <c r="O4308" s="155"/>
      <c r="P4308" s="155"/>
      <c r="Q4308" s="155"/>
      <c r="R4308" s="155"/>
      <c r="S4308" s="155"/>
      <c r="T4308" s="155"/>
      <c r="U4308" s="155"/>
      <c r="V4308" s="155"/>
      <c r="W4308" s="155"/>
      <c r="X4308" s="155"/>
      <c r="Y4308" s="155"/>
      <c r="Z4308" s="314"/>
      <c r="AA4308" s="314"/>
      <c r="AB4308" s="870"/>
      <c r="AC4308" s="108"/>
      <c r="AD4308" s="73"/>
      <c r="AE4308" s="155"/>
      <c r="AF4308" s="74"/>
      <c r="AI4308" s="399"/>
      <c r="AJ4308" s="399"/>
      <c r="AK4308" s="14"/>
      <c r="AL4308" s="14"/>
      <c r="AM4308" s="15"/>
      <c r="AN4308" s="14"/>
      <c r="AO4308" s="399"/>
    </row>
    <row r="4309" spans="1:41" ht="16.5" thickBot="1" x14ac:dyDescent="0.3">
      <c r="A4309" s="3537" t="s">
        <v>43</v>
      </c>
      <c r="B4309" s="3538"/>
      <c r="C4309" s="3539"/>
      <c r="D4309" s="114"/>
      <c r="E4309" s="180">
        <f>SQRT(E4303*E4303+E4304*E4304)/E4231/1.73</f>
        <v>0</v>
      </c>
      <c r="F4309" s="180">
        <f t="shared" ref="F4309:AB4309" si="1610">SQRT(F4303*F4303+F4304*F4304)/F4231/1.73</f>
        <v>0</v>
      </c>
      <c r="G4309" s="180">
        <f t="shared" si="1610"/>
        <v>0</v>
      </c>
      <c r="H4309" s="646">
        <f t="shared" si="1610"/>
        <v>0</v>
      </c>
      <c r="I4309" s="646">
        <f t="shared" si="1610"/>
        <v>0</v>
      </c>
      <c r="J4309" s="646">
        <f t="shared" si="1610"/>
        <v>0</v>
      </c>
      <c r="K4309" s="646">
        <f t="shared" si="1610"/>
        <v>0</v>
      </c>
      <c r="L4309" s="646">
        <f t="shared" si="1610"/>
        <v>0</v>
      </c>
      <c r="M4309" s="646">
        <f t="shared" si="1610"/>
        <v>0</v>
      </c>
      <c r="N4309" s="646">
        <f t="shared" si="1610"/>
        <v>0</v>
      </c>
      <c r="O4309" s="646">
        <f t="shared" si="1610"/>
        <v>0</v>
      </c>
      <c r="P4309" s="646">
        <f t="shared" si="1610"/>
        <v>0</v>
      </c>
      <c r="Q4309" s="646">
        <f t="shared" si="1610"/>
        <v>0</v>
      </c>
      <c r="R4309" s="646">
        <f t="shared" si="1610"/>
        <v>0</v>
      </c>
      <c r="S4309" s="646">
        <f t="shared" si="1610"/>
        <v>0</v>
      </c>
      <c r="T4309" s="646">
        <f t="shared" si="1610"/>
        <v>0</v>
      </c>
      <c r="U4309" s="646">
        <f t="shared" si="1610"/>
        <v>0</v>
      </c>
      <c r="V4309" s="646">
        <f t="shared" si="1610"/>
        <v>0</v>
      </c>
      <c r="W4309" s="646">
        <f t="shared" si="1610"/>
        <v>0</v>
      </c>
      <c r="X4309" s="646">
        <f t="shared" si="1610"/>
        <v>0</v>
      </c>
      <c r="Y4309" s="646">
        <f>SQRT(Y4303*Y4303+Y4304*Y4304)/Y4231/1.73</f>
        <v>0</v>
      </c>
      <c r="Z4309" s="180">
        <f t="shared" si="1610"/>
        <v>0</v>
      </c>
      <c r="AA4309" s="180">
        <f t="shared" si="1610"/>
        <v>0</v>
      </c>
      <c r="AB4309" s="180">
        <f t="shared" si="1610"/>
        <v>0</v>
      </c>
      <c r="AC4309" s="109">
        <f>AVERAGE(E4309:AB4309)</f>
        <v>0</v>
      </c>
      <c r="AD4309" s="78" t="e">
        <f>(AC4305-AC4309)/AC4305</f>
        <v>#DIV/0!</v>
      </c>
      <c r="AE4309" s="79"/>
      <c r="AF4309" s="80"/>
      <c r="AI4309" s="399"/>
      <c r="AJ4309" s="399"/>
      <c r="AK4309" s="14"/>
      <c r="AL4309" s="14"/>
      <c r="AM4309" s="15"/>
      <c r="AN4309" s="14"/>
      <c r="AO4309" s="399"/>
    </row>
    <row r="4310" spans="1:41" x14ac:dyDescent="0.25">
      <c r="A4310" s="3764" t="s">
        <v>4</v>
      </c>
      <c r="B4310" s="3744" t="s">
        <v>27</v>
      </c>
      <c r="C4310" s="125" t="s">
        <v>14</v>
      </c>
      <c r="D4310" s="108" t="s">
        <v>116</v>
      </c>
      <c r="E4310" s="309">
        <f t="shared" ref="E4310:AB4310" si="1611">(E4314-D4314)*$AE4310*$AF4310</f>
        <v>0</v>
      </c>
      <c r="F4310" s="71">
        <f t="shared" si="1611"/>
        <v>0</v>
      </c>
      <c r="G4310" s="71">
        <f t="shared" si="1611"/>
        <v>0</v>
      </c>
      <c r="H4310" s="71">
        <f t="shared" si="1611"/>
        <v>0</v>
      </c>
      <c r="I4310" s="71">
        <f t="shared" si="1611"/>
        <v>0</v>
      </c>
      <c r="J4310" s="71">
        <f t="shared" si="1611"/>
        <v>0</v>
      </c>
      <c r="K4310" s="71">
        <f t="shared" si="1611"/>
        <v>0</v>
      </c>
      <c r="L4310" s="71">
        <f t="shared" si="1611"/>
        <v>0</v>
      </c>
      <c r="M4310" s="71">
        <f t="shared" si="1611"/>
        <v>0</v>
      </c>
      <c r="N4310" s="71">
        <f t="shared" si="1611"/>
        <v>0</v>
      </c>
      <c r="O4310" s="71">
        <f t="shared" si="1611"/>
        <v>0</v>
      </c>
      <c r="P4310" s="71">
        <f t="shared" si="1611"/>
        <v>0</v>
      </c>
      <c r="Q4310" s="71">
        <f t="shared" si="1611"/>
        <v>0</v>
      </c>
      <c r="R4310" s="71">
        <f t="shared" si="1611"/>
        <v>0</v>
      </c>
      <c r="S4310" s="71">
        <f t="shared" si="1611"/>
        <v>0</v>
      </c>
      <c r="T4310" s="71">
        <f t="shared" si="1611"/>
        <v>0</v>
      </c>
      <c r="U4310" s="71">
        <f t="shared" si="1611"/>
        <v>0</v>
      </c>
      <c r="V4310" s="71">
        <f t="shared" si="1611"/>
        <v>0</v>
      </c>
      <c r="W4310" s="71">
        <f t="shared" si="1611"/>
        <v>0</v>
      </c>
      <c r="X4310" s="71">
        <f t="shared" si="1611"/>
        <v>0</v>
      </c>
      <c r="Y4310" s="71">
        <f>(Y4314-X4314)*$AE4310*$AF4310</f>
        <v>0</v>
      </c>
      <c r="Z4310" s="71">
        <f>(Z4314-Y4314)*$AE4310*$AF4310</f>
        <v>0</v>
      </c>
      <c r="AA4310" s="71">
        <f t="shared" si="1611"/>
        <v>0</v>
      </c>
      <c r="AB4310" s="396">
        <f t="shared" si="1611"/>
        <v>0</v>
      </c>
      <c r="AC4310" s="134">
        <f>SUM(E4310:AB4310)</f>
        <v>0</v>
      </c>
      <c r="AD4310" s="70"/>
      <c r="AE4310" s="71">
        <v>100</v>
      </c>
      <c r="AF4310" s="72">
        <v>30</v>
      </c>
      <c r="AI4310" s="399"/>
      <c r="AJ4310" s="399"/>
      <c r="AK4310" s="14"/>
      <c r="AL4310" s="14"/>
      <c r="AM4310" s="15"/>
      <c r="AN4310" s="14"/>
      <c r="AO4310" s="399"/>
    </row>
    <row r="4311" spans="1:41" x14ac:dyDescent="0.25">
      <c r="A4311" s="3765"/>
      <c r="B4311" s="3745"/>
      <c r="C4311" s="123" t="s">
        <v>15</v>
      </c>
      <c r="D4311" s="108" t="s">
        <v>116</v>
      </c>
      <c r="E4311" s="310">
        <f t="shared" ref="E4311:AB4311" si="1612">(E4315-D4315)*$AE4310*$AF4310</f>
        <v>0</v>
      </c>
      <c r="F4311" s="311">
        <f t="shared" si="1612"/>
        <v>0</v>
      </c>
      <c r="G4311" s="311">
        <f t="shared" si="1612"/>
        <v>0</v>
      </c>
      <c r="H4311" s="311">
        <f t="shared" si="1612"/>
        <v>0</v>
      </c>
      <c r="I4311" s="311">
        <f t="shared" si="1612"/>
        <v>0</v>
      </c>
      <c r="J4311" s="311">
        <f t="shared" si="1612"/>
        <v>0</v>
      </c>
      <c r="K4311" s="311">
        <f t="shared" si="1612"/>
        <v>0</v>
      </c>
      <c r="L4311" s="311">
        <f t="shared" si="1612"/>
        <v>0</v>
      </c>
      <c r="M4311" s="311">
        <f t="shared" si="1612"/>
        <v>0</v>
      </c>
      <c r="N4311" s="311">
        <f t="shared" si="1612"/>
        <v>0</v>
      </c>
      <c r="O4311" s="311">
        <f t="shared" si="1612"/>
        <v>0</v>
      </c>
      <c r="P4311" s="311">
        <f t="shared" si="1612"/>
        <v>0</v>
      </c>
      <c r="Q4311" s="311">
        <f t="shared" si="1612"/>
        <v>0</v>
      </c>
      <c r="R4311" s="311">
        <f t="shared" si="1612"/>
        <v>0</v>
      </c>
      <c r="S4311" s="311">
        <f t="shared" si="1612"/>
        <v>0</v>
      </c>
      <c r="T4311" s="311">
        <f t="shared" si="1612"/>
        <v>0</v>
      </c>
      <c r="U4311" s="311">
        <f t="shared" si="1612"/>
        <v>0</v>
      </c>
      <c r="V4311" s="311">
        <f t="shared" si="1612"/>
        <v>0</v>
      </c>
      <c r="W4311" s="311">
        <f t="shared" si="1612"/>
        <v>0</v>
      </c>
      <c r="X4311" s="311">
        <f t="shared" si="1612"/>
        <v>0</v>
      </c>
      <c r="Y4311" s="311">
        <f>(Y4315-X4315)*$AE4310*$AF4310</f>
        <v>0</v>
      </c>
      <c r="Z4311" s="311">
        <f>(Z4315-Y4315)*$AE4310*$AF4310</f>
        <v>0</v>
      </c>
      <c r="AA4311" s="311">
        <f t="shared" si="1612"/>
        <v>0</v>
      </c>
      <c r="AB4311" s="397">
        <f t="shared" si="1612"/>
        <v>0</v>
      </c>
      <c r="AC4311" s="107">
        <f>SUM(E4311:AB4311)</f>
        <v>0</v>
      </c>
      <c r="AD4311" s="73"/>
      <c r="AE4311" s="155"/>
      <c r="AF4311" s="74"/>
      <c r="AI4311" s="399"/>
      <c r="AJ4311" s="399"/>
      <c r="AK4311" s="14"/>
      <c r="AL4311" s="14"/>
      <c r="AM4311" s="15"/>
      <c r="AN4311" s="14"/>
      <c r="AO4311" s="399"/>
    </row>
    <row r="4312" spans="1:41" x14ac:dyDescent="0.25">
      <c r="A4312" s="3765"/>
      <c r="B4312" s="3745"/>
      <c r="C4312" s="123" t="s">
        <v>16</v>
      </c>
      <c r="D4312" s="108" t="s">
        <v>55</v>
      </c>
      <c r="E4312" s="1479">
        <v>0</v>
      </c>
      <c r="F4312" s="1479">
        <v>0</v>
      </c>
      <c r="G4312" s="1479">
        <v>0</v>
      </c>
      <c r="H4312" s="329">
        <v>0</v>
      </c>
      <c r="I4312" s="329">
        <v>0</v>
      </c>
      <c r="J4312" s="329">
        <v>0</v>
      </c>
      <c r="K4312" s="329">
        <v>0</v>
      </c>
      <c r="L4312" s="329">
        <v>0</v>
      </c>
      <c r="M4312" s="329">
        <v>0</v>
      </c>
      <c r="N4312" s="329">
        <v>0</v>
      </c>
      <c r="O4312" s="329">
        <v>0</v>
      </c>
      <c r="P4312" s="329">
        <v>0</v>
      </c>
      <c r="Q4312" s="329">
        <v>0</v>
      </c>
      <c r="R4312" s="329">
        <v>0</v>
      </c>
      <c r="S4312" s="329">
        <v>0</v>
      </c>
      <c r="T4312" s="329">
        <v>0</v>
      </c>
      <c r="U4312" s="329">
        <v>0</v>
      </c>
      <c r="V4312" s="329">
        <v>0</v>
      </c>
      <c r="W4312" s="329">
        <v>0</v>
      </c>
      <c r="X4312" s="329">
        <v>0</v>
      </c>
      <c r="Y4312" s="329">
        <v>0</v>
      </c>
      <c r="Z4312" s="1479">
        <v>0</v>
      </c>
      <c r="AA4312" s="1479">
        <v>0</v>
      </c>
      <c r="AB4312" s="1506">
        <v>0</v>
      </c>
      <c r="AC4312" s="107">
        <f>AVERAGE(E4312:AB4312)</f>
        <v>0</v>
      </c>
      <c r="AD4312" s="76"/>
      <c r="AE4312" s="76"/>
      <c r="AF4312" s="77"/>
      <c r="AI4312" s="399"/>
      <c r="AJ4312" s="399"/>
      <c r="AK4312" s="14"/>
      <c r="AL4312" s="14"/>
      <c r="AM4312" s="15"/>
      <c r="AN4312" s="14"/>
      <c r="AO4312" s="399"/>
    </row>
    <row r="4313" spans="1:41" x14ac:dyDescent="0.25">
      <c r="A4313" s="3723"/>
      <c r="B4313" s="3724"/>
      <c r="C4313" s="123" t="s">
        <v>18</v>
      </c>
      <c r="D4313" s="108"/>
      <c r="E4313" s="316" t="e">
        <f t="shared" ref="E4313:AB4313" si="1613">E4311/E4310</f>
        <v>#DIV/0!</v>
      </c>
      <c r="F4313" s="317" t="e">
        <f t="shared" si="1613"/>
        <v>#DIV/0!</v>
      </c>
      <c r="G4313" s="317" t="e">
        <f t="shared" si="1613"/>
        <v>#DIV/0!</v>
      </c>
      <c r="H4313" s="317" t="e">
        <f t="shared" si="1613"/>
        <v>#DIV/0!</v>
      </c>
      <c r="I4313" s="317" t="e">
        <f t="shared" si="1613"/>
        <v>#DIV/0!</v>
      </c>
      <c r="J4313" s="317" t="e">
        <f t="shared" si="1613"/>
        <v>#DIV/0!</v>
      </c>
      <c r="K4313" s="317" t="e">
        <f t="shared" si="1613"/>
        <v>#DIV/0!</v>
      </c>
      <c r="L4313" s="317" t="e">
        <f t="shared" si="1613"/>
        <v>#DIV/0!</v>
      </c>
      <c r="M4313" s="317" t="e">
        <f t="shared" si="1613"/>
        <v>#DIV/0!</v>
      </c>
      <c r="N4313" s="317" t="e">
        <f t="shared" si="1613"/>
        <v>#DIV/0!</v>
      </c>
      <c r="O4313" s="317" t="e">
        <f t="shared" si="1613"/>
        <v>#DIV/0!</v>
      </c>
      <c r="P4313" s="317" t="e">
        <f t="shared" si="1613"/>
        <v>#DIV/0!</v>
      </c>
      <c r="Q4313" s="317" t="e">
        <f t="shared" si="1613"/>
        <v>#DIV/0!</v>
      </c>
      <c r="R4313" s="317" t="e">
        <f t="shared" si="1613"/>
        <v>#DIV/0!</v>
      </c>
      <c r="S4313" s="317" t="e">
        <f t="shared" si="1613"/>
        <v>#DIV/0!</v>
      </c>
      <c r="T4313" s="317" t="e">
        <f t="shared" si="1613"/>
        <v>#DIV/0!</v>
      </c>
      <c r="U4313" s="317" t="e">
        <f t="shared" si="1613"/>
        <v>#DIV/0!</v>
      </c>
      <c r="V4313" s="317" t="e">
        <f t="shared" si="1613"/>
        <v>#DIV/0!</v>
      </c>
      <c r="W4313" s="317" t="e">
        <f t="shared" si="1613"/>
        <v>#DIV/0!</v>
      </c>
      <c r="X4313" s="317" t="e">
        <f t="shared" si="1613"/>
        <v>#DIV/0!</v>
      </c>
      <c r="Y4313" s="317" t="e">
        <f>Y4311/Y4310</f>
        <v>#DIV/0!</v>
      </c>
      <c r="Z4313" s="317" t="e">
        <f t="shared" si="1613"/>
        <v>#DIV/0!</v>
      </c>
      <c r="AA4313" s="317" t="e">
        <f t="shared" si="1613"/>
        <v>#DIV/0!</v>
      </c>
      <c r="AB4313" s="339" t="e">
        <f t="shared" si="1613"/>
        <v>#DIV/0!</v>
      </c>
      <c r="AC4313" s="436" t="e">
        <f>MAX(E4313:AB4313)</f>
        <v>#DIV/0!</v>
      </c>
      <c r="AD4313" s="73"/>
      <c r="AE4313" s="155"/>
      <c r="AF4313" s="74"/>
      <c r="AI4313" s="399"/>
      <c r="AJ4313" s="399"/>
      <c r="AK4313" s="14"/>
      <c r="AL4313" s="14"/>
      <c r="AM4313" s="15"/>
      <c r="AN4313" s="14"/>
      <c r="AO4313" s="399"/>
    </row>
    <row r="4314" spans="1:41" x14ac:dyDescent="0.25">
      <c r="A4314" s="2059"/>
      <c r="B4314" s="2062"/>
      <c r="C4314" s="124" t="s">
        <v>117</v>
      </c>
      <c r="D4314" s="108"/>
      <c r="E4314" s="313"/>
      <c r="F4314" s="314"/>
      <c r="G4314" s="314"/>
      <c r="H4314" s="155"/>
      <c r="I4314" s="155"/>
      <c r="J4314" s="155"/>
      <c r="K4314" s="155"/>
      <c r="L4314" s="155"/>
      <c r="M4314" s="155"/>
      <c r="N4314" s="155"/>
      <c r="O4314" s="155"/>
      <c r="P4314" s="155"/>
      <c r="Q4314" s="155"/>
      <c r="R4314" s="155"/>
      <c r="S4314" s="155"/>
      <c r="T4314" s="155"/>
      <c r="U4314" s="155"/>
      <c r="V4314" s="155"/>
      <c r="W4314" s="155"/>
      <c r="X4314" s="155"/>
      <c r="Y4314" s="155"/>
      <c r="Z4314" s="314"/>
      <c r="AA4314" s="314"/>
      <c r="AB4314" s="870"/>
      <c r="AC4314" s="108"/>
      <c r="AD4314" s="73"/>
      <c r="AE4314" s="155"/>
      <c r="AF4314" s="74"/>
      <c r="AI4314" s="399"/>
      <c r="AJ4314" s="399"/>
      <c r="AK4314" s="14"/>
      <c r="AL4314" s="14"/>
      <c r="AM4314" s="15"/>
      <c r="AN4314" s="14"/>
      <c r="AO4314" s="399"/>
    </row>
    <row r="4315" spans="1:41" x14ac:dyDescent="0.25">
      <c r="A4315" s="2059"/>
      <c r="B4315" s="2062"/>
      <c r="C4315" s="124" t="s">
        <v>118</v>
      </c>
      <c r="D4315" s="108"/>
      <c r="E4315" s="313"/>
      <c r="F4315" s="314"/>
      <c r="G4315" s="314"/>
      <c r="H4315" s="155"/>
      <c r="I4315" s="155"/>
      <c r="J4315" s="155"/>
      <c r="K4315" s="155"/>
      <c r="L4315" s="155"/>
      <c r="M4315" s="155"/>
      <c r="N4315" s="155"/>
      <c r="O4315" s="155"/>
      <c r="P4315" s="155"/>
      <c r="Q4315" s="155"/>
      <c r="R4315" s="155"/>
      <c r="S4315" s="155"/>
      <c r="T4315" s="155"/>
      <c r="U4315" s="155"/>
      <c r="V4315" s="155"/>
      <c r="W4315" s="155"/>
      <c r="X4315" s="155"/>
      <c r="Y4315" s="155"/>
      <c r="Z4315" s="314"/>
      <c r="AA4315" s="314"/>
      <c r="AB4315" s="870"/>
      <c r="AC4315" s="108"/>
      <c r="AD4315" s="73"/>
      <c r="AE4315" s="155"/>
      <c r="AF4315" s="74"/>
      <c r="AI4315" s="399"/>
      <c r="AJ4315" s="399"/>
      <c r="AK4315" s="14"/>
      <c r="AL4315" s="14"/>
      <c r="AM4315" s="15"/>
      <c r="AN4315" s="14"/>
      <c r="AO4315" s="399"/>
    </row>
    <row r="4316" spans="1:41" ht="16.5" thickBot="1" x14ac:dyDescent="0.3">
      <c r="A4316" s="3537" t="s">
        <v>43</v>
      </c>
      <c r="B4316" s="3538"/>
      <c r="C4316" s="3539"/>
      <c r="D4316" s="114"/>
      <c r="E4316" s="180">
        <f>SQRT(E4310*E4310+E4311*E4311)/E4231/1.73</f>
        <v>0</v>
      </c>
      <c r="F4316" s="180">
        <f t="shared" ref="F4316:AB4316" si="1614">SQRT(F4310*F4310+F4311*F4311)/F4231/1.73</f>
        <v>0</v>
      </c>
      <c r="G4316" s="180">
        <f t="shared" si="1614"/>
        <v>0</v>
      </c>
      <c r="H4316" s="646">
        <f t="shared" si="1614"/>
        <v>0</v>
      </c>
      <c r="I4316" s="646">
        <f t="shared" si="1614"/>
        <v>0</v>
      </c>
      <c r="J4316" s="646">
        <f t="shared" si="1614"/>
        <v>0</v>
      </c>
      <c r="K4316" s="646">
        <f t="shared" si="1614"/>
        <v>0</v>
      </c>
      <c r="L4316" s="646">
        <f t="shared" si="1614"/>
        <v>0</v>
      </c>
      <c r="M4316" s="646">
        <f t="shared" si="1614"/>
        <v>0</v>
      </c>
      <c r="N4316" s="646">
        <f t="shared" si="1614"/>
        <v>0</v>
      </c>
      <c r="O4316" s="646">
        <f t="shared" si="1614"/>
        <v>0</v>
      </c>
      <c r="P4316" s="646">
        <f t="shared" si="1614"/>
        <v>0</v>
      </c>
      <c r="Q4316" s="646">
        <f t="shared" si="1614"/>
        <v>0</v>
      </c>
      <c r="R4316" s="646">
        <f t="shared" si="1614"/>
        <v>0</v>
      </c>
      <c r="S4316" s="646">
        <f t="shared" si="1614"/>
        <v>0</v>
      </c>
      <c r="T4316" s="646">
        <f t="shared" si="1614"/>
        <v>0</v>
      </c>
      <c r="U4316" s="646">
        <f t="shared" si="1614"/>
        <v>0</v>
      </c>
      <c r="V4316" s="646">
        <f t="shared" si="1614"/>
        <v>0</v>
      </c>
      <c r="W4316" s="646">
        <f t="shared" si="1614"/>
        <v>0</v>
      </c>
      <c r="X4316" s="646">
        <f t="shared" si="1614"/>
        <v>0</v>
      </c>
      <c r="Y4316" s="646">
        <f>SQRT(Y4310*Y4310+Y4311*Y4311)/Y4231/1.73</f>
        <v>0</v>
      </c>
      <c r="Z4316" s="180">
        <f t="shared" si="1614"/>
        <v>0</v>
      </c>
      <c r="AA4316" s="180">
        <f t="shared" si="1614"/>
        <v>0</v>
      </c>
      <c r="AB4316" s="180">
        <f t="shared" si="1614"/>
        <v>0</v>
      </c>
      <c r="AC4316" s="109">
        <f>AVERAGE(E4316:AB4316)</f>
        <v>0</v>
      </c>
      <c r="AD4316" s="78" t="e">
        <f>(AC4312-AC4316)/AC4312</f>
        <v>#DIV/0!</v>
      </c>
      <c r="AE4316" s="79"/>
      <c r="AF4316" s="80"/>
      <c r="AI4316" s="399"/>
      <c r="AJ4316" s="399"/>
      <c r="AK4316" s="14"/>
      <c r="AL4316" s="14"/>
      <c r="AM4316" s="15"/>
      <c r="AN4316" s="14"/>
      <c r="AO4316" s="399"/>
    </row>
    <row r="4317" spans="1:41" x14ac:dyDescent="0.25">
      <c r="A4317" s="3764" t="s">
        <v>895</v>
      </c>
      <c r="B4317" s="3744" t="s">
        <v>27</v>
      </c>
      <c r="C4317" s="125" t="s">
        <v>14</v>
      </c>
      <c r="D4317" s="108" t="s">
        <v>941</v>
      </c>
      <c r="E4317" s="309">
        <v>0</v>
      </c>
      <c r="F4317" s="71">
        <v>0</v>
      </c>
      <c r="G4317" s="71">
        <v>0</v>
      </c>
      <c r="H4317" s="71">
        <v>0</v>
      </c>
      <c r="I4317" s="71">
        <v>0</v>
      </c>
      <c r="J4317" s="71">
        <v>0</v>
      </c>
      <c r="K4317" s="71">
        <v>0</v>
      </c>
      <c r="L4317" s="71">
        <v>0</v>
      </c>
      <c r="M4317" s="71">
        <v>0</v>
      </c>
      <c r="N4317" s="71">
        <v>0</v>
      </c>
      <c r="O4317" s="71">
        <v>0</v>
      </c>
      <c r="P4317" s="71">
        <v>0</v>
      </c>
      <c r="Q4317" s="71">
        <v>0</v>
      </c>
      <c r="R4317" s="71">
        <v>0</v>
      </c>
      <c r="S4317" s="71">
        <v>0</v>
      </c>
      <c r="T4317" s="71">
        <v>0</v>
      </c>
      <c r="U4317" s="71">
        <v>0</v>
      </c>
      <c r="V4317" s="71">
        <v>0</v>
      </c>
      <c r="W4317" s="71">
        <v>0</v>
      </c>
      <c r="X4317" s="71">
        <v>0</v>
      </c>
      <c r="Y4317" s="71">
        <v>0</v>
      </c>
      <c r="Z4317" s="71">
        <v>0</v>
      </c>
      <c r="AA4317" s="71">
        <v>0</v>
      </c>
      <c r="AB4317" s="396">
        <v>0</v>
      </c>
      <c r="AC4317" s="134">
        <f>SUM(E4317:AB4317)</f>
        <v>0</v>
      </c>
      <c r="AD4317" s="70"/>
      <c r="AE4317" s="71">
        <v>100</v>
      </c>
      <c r="AF4317" s="72">
        <v>30</v>
      </c>
      <c r="AI4317" s="399"/>
      <c r="AJ4317" s="399"/>
      <c r="AK4317" s="14"/>
      <c r="AL4317" s="14"/>
      <c r="AM4317" s="15"/>
      <c r="AN4317" s="14"/>
      <c r="AO4317" s="399"/>
    </row>
    <row r="4318" spans="1:41" x14ac:dyDescent="0.25">
      <c r="A4318" s="3765"/>
      <c r="B4318" s="3745"/>
      <c r="C4318" s="123" t="s">
        <v>15</v>
      </c>
      <c r="D4318" s="108" t="s">
        <v>941</v>
      </c>
      <c r="E4318" s="310">
        <v>0</v>
      </c>
      <c r="F4318" s="311">
        <v>0</v>
      </c>
      <c r="G4318" s="311">
        <v>0</v>
      </c>
      <c r="H4318" s="311">
        <v>0</v>
      </c>
      <c r="I4318" s="311">
        <v>0</v>
      </c>
      <c r="J4318" s="311">
        <v>0</v>
      </c>
      <c r="K4318" s="311">
        <v>0</v>
      </c>
      <c r="L4318" s="311">
        <v>0</v>
      </c>
      <c r="M4318" s="311">
        <v>0</v>
      </c>
      <c r="N4318" s="311">
        <v>0</v>
      </c>
      <c r="O4318" s="311">
        <v>0</v>
      </c>
      <c r="P4318" s="311">
        <v>0</v>
      </c>
      <c r="Q4318" s="311">
        <v>0</v>
      </c>
      <c r="R4318" s="311">
        <v>0</v>
      </c>
      <c r="S4318" s="311">
        <v>0</v>
      </c>
      <c r="T4318" s="311">
        <v>0</v>
      </c>
      <c r="U4318" s="311">
        <v>0</v>
      </c>
      <c r="V4318" s="311">
        <v>0</v>
      </c>
      <c r="W4318" s="311">
        <v>0</v>
      </c>
      <c r="X4318" s="311">
        <v>0</v>
      </c>
      <c r="Y4318" s="311">
        <v>0</v>
      </c>
      <c r="Z4318" s="311">
        <v>0</v>
      </c>
      <c r="AA4318" s="311">
        <v>0</v>
      </c>
      <c r="AB4318" s="397">
        <v>0</v>
      </c>
      <c r="AC4318" s="107">
        <f>SUM(E4318:AB4318)</f>
        <v>0</v>
      </c>
      <c r="AD4318" s="73"/>
      <c r="AE4318" s="155"/>
      <c r="AF4318" s="74"/>
      <c r="AI4318" s="399"/>
      <c r="AJ4318" s="399"/>
      <c r="AK4318" s="14"/>
      <c r="AL4318" s="14"/>
      <c r="AM4318" s="15"/>
      <c r="AN4318" s="14"/>
      <c r="AO4318" s="399"/>
    </row>
    <row r="4319" spans="1:41" x14ac:dyDescent="0.25">
      <c r="A4319" s="3765"/>
      <c r="B4319" s="3745"/>
      <c r="C4319" s="123" t="s">
        <v>16</v>
      </c>
      <c r="D4319" s="108" t="s">
        <v>55</v>
      </c>
      <c r="E4319" s="1479">
        <v>0</v>
      </c>
      <c r="F4319" s="1479">
        <v>0</v>
      </c>
      <c r="G4319" s="1479">
        <v>0</v>
      </c>
      <c r="H4319" s="329">
        <v>0</v>
      </c>
      <c r="I4319" s="329">
        <v>0</v>
      </c>
      <c r="J4319" s="329">
        <v>0</v>
      </c>
      <c r="K4319" s="329">
        <v>0</v>
      </c>
      <c r="L4319" s="329">
        <v>0</v>
      </c>
      <c r="M4319" s="329">
        <v>0</v>
      </c>
      <c r="N4319" s="329">
        <v>0</v>
      </c>
      <c r="O4319" s="329">
        <v>0</v>
      </c>
      <c r="P4319" s="329">
        <v>0</v>
      </c>
      <c r="Q4319" s="329">
        <v>0</v>
      </c>
      <c r="R4319" s="329">
        <v>0</v>
      </c>
      <c r="S4319" s="329">
        <v>0</v>
      </c>
      <c r="T4319" s="329">
        <v>0</v>
      </c>
      <c r="U4319" s="329">
        <v>0</v>
      </c>
      <c r="V4319" s="329">
        <v>0</v>
      </c>
      <c r="W4319" s="329">
        <v>0</v>
      </c>
      <c r="X4319" s="329">
        <v>0</v>
      </c>
      <c r="Y4319" s="329">
        <v>0</v>
      </c>
      <c r="Z4319" s="1479">
        <v>0</v>
      </c>
      <c r="AA4319" s="1479">
        <v>0</v>
      </c>
      <c r="AB4319" s="1506">
        <v>0</v>
      </c>
      <c r="AC4319" s="107">
        <f>AVERAGE(E4319:AB4319)</f>
        <v>0</v>
      </c>
      <c r="AD4319" s="76"/>
      <c r="AE4319" s="76"/>
      <c r="AF4319" s="77"/>
      <c r="AI4319" s="399"/>
      <c r="AJ4319" s="399"/>
      <c r="AK4319" s="14"/>
      <c r="AL4319" s="14"/>
      <c r="AM4319" s="15"/>
      <c r="AN4319" s="14"/>
      <c r="AO4319" s="399"/>
    </row>
    <row r="4320" spans="1:41" x14ac:dyDescent="0.25">
      <c r="A4320" s="3723"/>
      <c r="B4320" s="3724"/>
      <c r="C4320" s="123" t="s">
        <v>18</v>
      </c>
      <c r="D4320" s="108"/>
      <c r="E4320" s="316" t="e">
        <f t="shared" ref="E4320:AB4320" si="1615">E4318/E4317</f>
        <v>#DIV/0!</v>
      </c>
      <c r="F4320" s="317" t="e">
        <f t="shared" si="1615"/>
        <v>#DIV/0!</v>
      </c>
      <c r="G4320" s="317" t="e">
        <f t="shared" si="1615"/>
        <v>#DIV/0!</v>
      </c>
      <c r="H4320" s="317" t="e">
        <f t="shared" si="1615"/>
        <v>#DIV/0!</v>
      </c>
      <c r="I4320" s="317" t="e">
        <f t="shared" si="1615"/>
        <v>#DIV/0!</v>
      </c>
      <c r="J4320" s="317" t="e">
        <f t="shared" si="1615"/>
        <v>#DIV/0!</v>
      </c>
      <c r="K4320" s="317" t="e">
        <f t="shared" si="1615"/>
        <v>#DIV/0!</v>
      </c>
      <c r="L4320" s="317" t="e">
        <f t="shared" si="1615"/>
        <v>#DIV/0!</v>
      </c>
      <c r="M4320" s="317" t="e">
        <f t="shared" si="1615"/>
        <v>#DIV/0!</v>
      </c>
      <c r="N4320" s="317" t="e">
        <f t="shared" si="1615"/>
        <v>#DIV/0!</v>
      </c>
      <c r="O4320" s="317" t="e">
        <f t="shared" si="1615"/>
        <v>#DIV/0!</v>
      </c>
      <c r="P4320" s="317" t="e">
        <f t="shared" si="1615"/>
        <v>#DIV/0!</v>
      </c>
      <c r="Q4320" s="317" t="e">
        <f t="shared" si="1615"/>
        <v>#DIV/0!</v>
      </c>
      <c r="R4320" s="317" t="e">
        <f t="shared" si="1615"/>
        <v>#DIV/0!</v>
      </c>
      <c r="S4320" s="317" t="e">
        <f t="shared" si="1615"/>
        <v>#DIV/0!</v>
      </c>
      <c r="T4320" s="317" t="e">
        <f t="shared" si="1615"/>
        <v>#DIV/0!</v>
      </c>
      <c r="U4320" s="317" t="e">
        <f t="shared" si="1615"/>
        <v>#DIV/0!</v>
      </c>
      <c r="V4320" s="317" t="e">
        <f t="shared" si="1615"/>
        <v>#DIV/0!</v>
      </c>
      <c r="W4320" s="317" t="e">
        <f t="shared" si="1615"/>
        <v>#DIV/0!</v>
      </c>
      <c r="X4320" s="317" t="e">
        <f t="shared" si="1615"/>
        <v>#DIV/0!</v>
      </c>
      <c r="Y4320" s="317" t="e">
        <f>Y4318/Y4317</f>
        <v>#DIV/0!</v>
      </c>
      <c r="Z4320" s="317" t="e">
        <f t="shared" si="1615"/>
        <v>#DIV/0!</v>
      </c>
      <c r="AA4320" s="317" t="e">
        <f t="shared" si="1615"/>
        <v>#DIV/0!</v>
      </c>
      <c r="AB4320" s="339" t="e">
        <f t="shared" si="1615"/>
        <v>#DIV/0!</v>
      </c>
      <c r="AC4320" s="436" t="e">
        <f>MAX(E4320:AB4320)</f>
        <v>#DIV/0!</v>
      </c>
      <c r="AD4320" s="73"/>
      <c r="AE4320" s="155"/>
      <c r="AF4320" s="74"/>
      <c r="AI4320" s="399"/>
      <c r="AJ4320" s="399"/>
      <c r="AK4320" s="14"/>
      <c r="AL4320" s="14"/>
      <c r="AM4320" s="15"/>
      <c r="AN4320" s="14"/>
      <c r="AO4320" s="399"/>
    </row>
    <row r="4321" spans="1:41" x14ac:dyDescent="0.25">
      <c r="A4321" s="2059"/>
      <c r="B4321" s="2062"/>
      <c r="C4321" s="124" t="s">
        <v>117</v>
      </c>
      <c r="D4321" s="108"/>
      <c r="E4321" s="313"/>
      <c r="F4321" s="314"/>
      <c r="G4321" s="314"/>
      <c r="H4321" s="155"/>
      <c r="I4321" s="155"/>
      <c r="J4321" s="155"/>
      <c r="K4321" s="155"/>
      <c r="L4321" s="155"/>
      <c r="M4321" s="155"/>
      <c r="N4321" s="155"/>
      <c r="O4321" s="155"/>
      <c r="P4321" s="155"/>
      <c r="Q4321" s="155"/>
      <c r="R4321" s="155"/>
      <c r="S4321" s="155"/>
      <c r="T4321" s="155"/>
      <c r="U4321" s="155"/>
      <c r="V4321" s="155"/>
      <c r="W4321" s="155"/>
      <c r="X4321" s="155"/>
      <c r="Y4321" s="155"/>
      <c r="Z4321" s="314"/>
      <c r="AA4321" s="314"/>
      <c r="AB4321" s="870"/>
      <c r="AC4321" s="108"/>
      <c r="AD4321" s="73"/>
      <c r="AE4321" s="155"/>
      <c r="AF4321" s="74"/>
      <c r="AI4321" s="399"/>
      <c r="AJ4321" s="399"/>
      <c r="AK4321" s="14"/>
      <c r="AL4321" s="14"/>
      <c r="AM4321" s="15"/>
      <c r="AN4321" s="14"/>
      <c r="AO4321" s="399"/>
    </row>
    <row r="4322" spans="1:41" x14ac:dyDescent="0.25">
      <c r="A4322" s="2059"/>
      <c r="B4322" s="2062"/>
      <c r="C4322" s="124" t="s">
        <v>118</v>
      </c>
      <c r="D4322" s="108"/>
      <c r="E4322" s="313"/>
      <c r="F4322" s="314"/>
      <c r="G4322" s="314"/>
      <c r="H4322" s="155"/>
      <c r="I4322" s="155"/>
      <c r="J4322" s="155"/>
      <c r="K4322" s="155"/>
      <c r="L4322" s="155"/>
      <c r="M4322" s="155"/>
      <c r="N4322" s="155"/>
      <c r="O4322" s="155"/>
      <c r="P4322" s="155"/>
      <c r="Q4322" s="155"/>
      <c r="R4322" s="155"/>
      <c r="S4322" s="155"/>
      <c r="T4322" s="155"/>
      <c r="U4322" s="155"/>
      <c r="V4322" s="155"/>
      <c r="W4322" s="155"/>
      <c r="X4322" s="155"/>
      <c r="Y4322" s="155"/>
      <c r="Z4322" s="314"/>
      <c r="AA4322" s="314"/>
      <c r="AB4322" s="870"/>
      <c r="AC4322" s="108"/>
      <c r="AD4322" s="73"/>
      <c r="AE4322" s="155"/>
      <c r="AF4322" s="74"/>
      <c r="AI4322" s="399"/>
      <c r="AJ4322" s="399"/>
      <c r="AK4322" s="14"/>
      <c r="AL4322" s="14"/>
      <c r="AM4322" s="15"/>
      <c r="AN4322" s="14"/>
      <c r="AO4322" s="399"/>
    </row>
    <row r="4323" spans="1:41" ht="16.5" thickBot="1" x14ac:dyDescent="0.3">
      <c r="A4323" s="3537" t="s">
        <v>43</v>
      </c>
      <c r="B4323" s="3538"/>
      <c r="C4323" s="3539"/>
      <c r="D4323" s="114"/>
      <c r="E4323" s="180">
        <f>SQRT(E4317*E4317+E4318*E4318)/E4232/1.73</f>
        <v>0</v>
      </c>
      <c r="F4323" s="180">
        <f t="shared" ref="F4323:AB4323" si="1616">SQRT(F4317*F4317+F4318*F4318)/F4232/1.73</f>
        <v>0</v>
      </c>
      <c r="G4323" s="180">
        <f t="shared" si="1616"/>
        <v>0</v>
      </c>
      <c r="H4323" s="646">
        <f t="shared" si="1616"/>
        <v>0</v>
      </c>
      <c r="I4323" s="646">
        <f t="shared" si="1616"/>
        <v>0</v>
      </c>
      <c r="J4323" s="646">
        <f t="shared" si="1616"/>
        <v>0</v>
      </c>
      <c r="K4323" s="646">
        <f t="shared" si="1616"/>
        <v>0</v>
      </c>
      <c r="L4323" s="646">
        <f t="shared" si="1616"/>
        <v>0</v>
      </c>
      <c r="M4323" s="646">
        <f t="shared" si="1616"/>
        <v>0</v>
      </c>
      <c r="N4323" s="646">
        <f t="shared" si="1616"/>
        <v>0</v>
      </c>
      <c r="O4323" s="646">
        <f t="shared" si="1616"/>
        <v>0</v>
      </c>
      <c r="P4323" s="646">
        <f t="shared" si="1616"/>
        <v>0</v>
      </c>
      <c r="Q4323" s="646">
        <f t="shared" si="1616"/>
        <v>0</v>
      </c>
      <c r="R4323" s="646">
        <f t="shared" si="1616"/>
        <v>0</v>
      </c>
      <c r="S4323" s="646">
        <f t="shared" si="1616"/>
        <v>0</v>
      </c>
      <c r="T4323" s="646">
        <f t="shared" si="1616"/>
        <v>0</v>
      </c>
      <c r="U4323" s="646">
        <f t="shared" si="1616"/>
        <v>0</v>
      </c>
      <c r="V4323" s="646">
        <f t="shared" si="1616"/>
        <v>0</v>
      </c>
      <c r="W4323" s="646">
        <f t="shared" si="1616"/>
        <v>0</v>
      </c>
      <c r="X4323" s="646">
        <f t="shared" si="1616"/>
        <v>0</v>
      </c>
      <c r="Y4323" s="646">
        <f>SQRT(Y4317*Y4317+Y4318*Y4318)/Y4232/1.73</f>
        <v>0</v>
      </c>
      <c r="Z4323" s="180">
        <f t="shared" si="1616"/>
        <v>0</v>
      </c>
      <c r="AA4323" s="180">
        <f t="shared" si="1616"/>
        <v>0</v>
      </c>
      <c r="AB4323" s="180">
        <f t="shared" si="1616"/>
        <v>0</v>
      </c>
      <c r="AC4323" s="109">
        <f>AVERAGE(E4323:AB4323)</f>
        <v>0</v>
      </c>
      <c r="AD4323" s="78" t="e">
        <f>(AC4319-AC4323)/AC4319</f>
        <v>#DIV/0!</v>
      </c>
      <c r="AE4323" s="79"/>
      <c r="AF4323" s="80"/>
      <c r="AI4323" s="399"/>
      <c r="AJ4323" s="399"/>
      <c r="AK4323" s="14"/>
      <c r="AL4323" s="14"/>
      <c r="AM4323" s="15"/>
      <c r="AN4323" s="14"/>
      <c r="AO4323" s="399"/>
    </row>
    <row r="4324" spans="1:41" x14ac:dyDescent="0.25">
      <c r="A4324" s="3764" t="s">
        <v>876</v>
      </c>
      <c r="B4324" s="3744" t="s">
        <v>27</v>
      </c>
      <c r="C4324" s="125" t="s">
        <v>14</v>
      </c>
      <c r="D4324" s="108" t="s">
        <v>941</v>
      </c>
      <c r="E4324" s="309">
        <v>0</v>
      </c>
      <c r="F4324" s="71">
        <v>0</v>
      </c>
      <c r="G4324" s="71">
        <v>0</v>
      </c>
      <c r="H4324" s="71">
        <v>0</v>
      </c>
      <c r="I4324" s="71">
        <v>0</v>
      </c>
      <c r="J4324" s="71">
        <v>0</v>
      </c>
      <c r="K4324" s="71">
        <v>0</v>
      </c>
      <c r="L4324" s="71">
        <v>0</v>
      </c>
      <c r="M4324" s="71">
        <v>0</v>
      </c>
      <c r="N4324" s="71">
        <v>0</v>
      </c>
      <c r="O4324" s="71">
        <v>0</v>
      </c>
      <c r="P4324" s="71">
        <v>0</v>
      </c>
      <c r="Q4324" s="71">
        <v>0</v>
      </c>
      <c r="R4324" s="71">
        <v>0</v>
      </c>
      <c r="S4324" s="71">
        <v>0</v>
      </c>
      <c r="T4324" s="71">
        <v>0</v>
      </c>
      <c r="U4324" s="71">
        <v>0</v>
      </c>
      <c r="V4324" s="71">
        <v>0</v>
      </c>
      <c r="W4324" s="71">
        <v>0</v>
      </c>
      <c r="X4324" s="71">
        <v>0</v>
      </c>
      <c r="Y4324" s="71">
        <v>0</v>
      </c>
      <c r="Z4324" s="71">
        <v>0</v>
      </c>
      <c r="AA4324" s="71">
        <v>0</v>
      </c>
      <c r="AB4324" s="396">
        <v>0</v>
      </c>
      <c r="AC4324" s="134">
        <f>SUM(E4324:AB4324)</f>
        <v>0</v>
      </c>
      <c r="AD4324" s="70"/>
      <c r="AE4324" s="71">
        <v>100</v>
      </c>
      <c r="AF4324" s="72">
        <v>30</v>
      </c>
      <c r="AI4324" s="399"/>
      <c r="AJ4324" s="399"/>
      <c r="AK4324" s="14"/>
      <c r="AL4324" s="14"/>
      <c r="AM4324" s="15"/>
      <c r="AN4324" s="14"/>
      <c r="AO4324" s="399"/>
    </row>
    <row r="4325" spans="1:41" x14ac:dyDescent="0.25">
      <c r="A4325" s="3765"/>
      <c r="B4325" s="3745"/>
      <c r="C4325" s="123" t="s">
        <v>15</v>
      </c>
      <c r="D4325" s="108" t="s">
        <v>941</v>
      </c>
      <c r="E4325" s="310">
        <v>0</v>
      </c>
      <c r="F4325" s="311">
        <v>0</v>
      </c>
      <c r="G4325" s="311">
        <v>0</v>
      </c>
      <c r="H4325" s="311">
        <v>0</v>
      </c>
      <c r="I4325" s="311">
        <v>0</v>
      </c>
      <c r="J4325" s="311">
        <v>0</v>
      </c>
      <c r="K4325" s="311">
        <v>0</v>
      </c>
      <c r="L4325" s="311">
        <v>0</v>
      </c>
      <c r="M4325" s="311">
        <v>0</v>
      </c>
      <c r="N4325" s="311">
        <v>0</v>
      </c>
      <c r="O4325" s="311">
        <v>0</v>
      </c>
      <c r="P4325" s="311">
        <v>0</v>
      </c>
      <c r="Q4325" s="311">
        <v>0</v>
      </c>
      <c r="R4325" s="311">
        <v>0</v>
      </c>
      <c r="S4325" s="311">
        <v>0</v>
      </c>
      <c r="T4325" s="311">
        <v>0</v>
      </c>
      <c r="U4325" s="311">
        <v>0</v>
      </c>
      <c r="V4325" s="311">
        <v>0</v>
      </c>
      <c r="W4325" s="311">
        <v>0</v>
      </c>
      <c r="X4325" s="311">
        <v>0</v>
      </c>
      <c r="Y4325" s="311">
        <v>0</v>
      </c>
      <c r="Z4325" s="311">
        <v>0</v>
      </c>
      <c r="AA4325" s="311">
        <v>0</v>
      </c>
      <c r="AB4325" s="397">
        <v>0</v>
      </c>
      <c r="AC4325" s="107">
        <f>SUM(E4325:AB4325)</f>
        <v>0</v>
      </c>
      <c r="AD4325" s="73"/>
      <c r="AE4325" s="155"/>
      <c r="AF4325" s="74"/>
      <c r="AI4325" s="399"/>
      <c r="AJ4325" s="399"/>
      <c r="AK4325" s="14"/>
      <c r="AL4325" s="14"/>
      <c r="AM4325" s="15"/>
      <c r="AN4325" s="14"/>
      <c r="AO4325" s="399"/>
    </row>
    <row r="4326" spans="1:41" x14ac:dyDescent="0.25">
      <c r="A4326" s="3765"/>
      <c r="B4326" s="3745"/>
      <c r="C4326" s="123" t="s">
        <v>16</v>
      </c>
      <c r="D4326" s="108" t="s">
        <v>55</v>
      </c>
      <c r="E4326" s="1479">
        <v>0</v>
      </c>
      <c r="F4326" s="1479">
        <v>0</v>
      </c>
      <c r="G4326" s="1479">
        <v>0</v>
      </c>
      <c r="H4326" s="329">
        <v>0</v>
      </c>
      <c r="I4326" s="329">
        <v>0</v>
      </c>
      <c r="J4326" s="329">
        <v>0</v>
      </c>
      <c r="K4326" s="329">
        <v>0</v>
      </c>
      <c r="L4326" s="329">
        <v>0</v>
      </c>
      <c r="M4326" s="329">
        <v>0</v>
      </c>
      <c r="N4326" s="329">
        <v>0</v>
      </c>
      <c r="O4326" s="329">
        <v>0</v>
      </c>
      <c r="P4326" s="329">
        <v>0</v>
      </c>
      <c r="Q4326" s="329">
        <v>0</v>
      </c>
      <c r="R4326" s="329">
        <v>0</v>
      </c>
      <c r="S4326" s="329">
        <v>0</v>
      </c>
      <c r="T4326" s="329">
        <v>0</v>
      </c>
      <c r="U4326" s="329">
        <v>0</v>
      </c>
      <c r="V4326" s="329">
        <v>0</v>
      </c>
      <c r="W4326" s="329">
        <v>0</v>
      </c>
      <c r="X4326" s="329">
        <v>0</v>
      </c>
      <c r="Y4326" s="329">
        <v>0</v>
      </c>
      <c r="Z4326" s="1479">
        <v>0</v>
      </c>
      <c r="AA4326" s="1479">
        <v>0</v>
      </c>
      <c r="AB4326" s="1506">
        <v>0</v>
      </c>
      <c r="AC4326" s="107">
        <f>AVERAGE(E4326:AB4326)</f>
        <v>0</v>
      </c>
      <c r="AD4326" s="76"/>
      <c r="AE4326" s="76"/>
      <c r="AF4326" s="77"/>
      <c r="AI4326" s="399"/>
      <c r="AJ4326" s="399"/>
      <c r="AK4326" s="14"/>
      <c r="AL4326" s="14"/>
      <c r="AM4326" s="15"/>
      <c r="AN4326" s="14"/>
      <c r="AO4326" s="399"/>
    </row>
    <row r="4327" spans="1:41" x14ac:dyDescent="0.25">
      <c r="A4327" s="3723"/>
      <c r="B4327" s="3724"/>
      <c r="C4327" s="123" t="s">
        <v>18</v>
      </c>
      <c r="D4327" s="108"/>
      <c r="E4327" s="316" t="e">
        <f t="shared" ref="E4327:AB4327" si="1617">E4325/E4324</f>
        <v>#DIV/0!</v>
      </c>
      <c r="F4327" s="317" t="e">
        <f t="shared" si="1617"/>
        <v>#DIV/0!</v>
      </c>
      <c r="G4327" s="317" t="e">
        <f t="shared" si="1617"/>
        <v>#DIV/0!</v>
      </c>
      <c r="H4327" s="317" t="e">
        <f t="shared" si="1617"/>
        <v>#DIV/0!</v>
      </c>
      <c r="I4327" s="317" t="e">
        <f t="shared" si="1617"/>
        <v>#DIV/0!</v>
      </c>
      <c r="J4327" s="317" t="e">
        <f t="shared" si="1617"/>
        <v>#DIV/0!</v>
      </c>
      <c r="K4327" s="317" t="e">
        <f t="shared" si="1617"/>
        <v>#DIV/0!</v>
      </c>
      <c r="L4327" s="317" t="e">
        <f t="shared" si="1617"/>
        <v>#DIV/0!</v>
      </c>
      <c r="M4327" s="317" t="e">
        <f t="shared" si="1617"/>
        <v>#DIV/0!</v>
      </c>
      <c r="N4327" s="317" t="e">
        <f t="shared" si="1617"/>
        <v>#DIV/0!</v>
      </c>
      <c r="O4327" s="317" t="e">
        <f t="shared" si="1617"/>
        <v>#DIV/0!</v>
      </c>
      <c r="P4327" s="317" t="e">
        <f t="shared" si="1617"/>
        <v>#DIV/0!</v>
      </c>
      <c r="Q4327" s="317" t="e">
        <f t="shared" si="1617"/>
        <v>#DIV/0!</v>
      </c>
      <c r="R4327" s="317" t="e">
        <f t="shared" si="1617"/>
        <v>#DIV/0!</v>
      </c>
      <c r="S4327" s="317" t="e">
        <f t="shared" si="1617"/>
        <v>#DIV/0!</v>
      </c>
      <c r="T4327" s="317" t="e">
        <f t="shared" si="1617"/>
        <v>#DIV/0!</v>
      </c>
      <c r="U4327" s="317" t="e">
        <f t="shared" si="1617"/>
        <v>#DIV/0!</v>
      </c>
      <c r="V4327" s="317" t="e">
        <f t="shared" si="1617"/>
        <v>#DIV/0!</v>
      </c>
      <c r="W4327" s="317" t="e">
        <f t="shared" si="1617"/>
        <v>#DIV/0!</v>
      </c>
      <c r="X4327" s="317" t="e">
        <f t="shared" si="1617"/>
        <v>#DIV/0!</v>
      </c>
      <c r="Y4327" s="317" t="e">
        <f>Y4325/Y4324</f>
        <v>#DIV/0!</v>
      </c>
      <c r="Z4327" s="317" t="e">
        <f t="shared" si="1617"/>
        <v>#DIV/0!</v>
      </c>
      <c r="AA4327" s="317" t="e">
        <f t="shared" si="1617"/>
        <v>#DIV/0!</v>
      </c>
      <c r="AB4327" s="339" t="e">
        <f t="shared" si="1617"/>
        <v>#DIV/0!</v>
      </c>
      <c r="AC4327" s="436" t="e">
        <f>MAX(E4327:AB4327)</f>
        <v>#DIV/0!</v>
      </c>
      <c r="AD4327" s="73"/>
      <c r="AE4327" s="155"/>
      <c r="AF4327" s="74"/>
      <c r="AI4327" s="399"/>
      <c r="AJ4327" s="399"/>
      <c r="AK4327" s="14"/>
      <c r="AL4327" s="14"/>
      <c r="AM4327" s="15"/>
      <c r="AN4327" s="14"/>
      <c r="AO4327" s="399"/>
    </row>
    <row r="4328" spans="1:41" x14ac:dyDescent="0.25">
      <c r="A4328" s="2059"/>
      <c r="B4328" s="2062"/>
      <c r="C4328" s="124" t="s">
        <v>117</v>
      </c>
      <c r="D4328" s="108"/>
      <c r="E4328" s="313"/>
      <c r="F4328" s="314"/>
      <c r="G4328" s="314"/>
      <c r="H4328" s="155"/>
      <c r="I4328" s="155"/>
      <c r="J4328" s="155"/>
      <c r="K4328" s="155"/>
      <c r="L4328" s="155"/>
      <c r="M4328" s="155"/>
      <c r="N4328" s="155"/>
      <c r="O4328" s="155"/>
      <c r="P4328" s="155"/>
      <c r="Q4328" s="155"/>
      <c r="R4328" s="155"/>
      <c r="S4328" s="155"/>
      <c r="T4328" s="155"/>
      <c r="U4328" s="155"/>
      <c r="V4328" s="155"/>
      <c r="W4328" s="155"/>
      <c r="X4328" s="155"/>
      <c r="Y4328" s="155"/>
      <c r="Z4328" s="314"/>
      <c r="AA4328" s="314"/>
      <c r="AB4328" s="870"/>
      <c r="AC4328" s="108"/>
      <c r="AD4328" s="73"/>
      <c r="AE4328" s="155"/>
      <c r="AF4328" s="74"/>
      <c r="AI4328" s="399"/>
      <c r="AJ4328" s="399"/>
      <c r="AK4328" s="14"/>
      <c r="AL4328" s="14"/>
      <c r="AM4328" s="15"/>
      <c r="AN4328" s="14"/>
      <c r="AO4328" s="399"/>
    </row>
    <row r="4329" spans="1:41" x14ac:dyDescent="0.25">
      <c r="A4329" s="2059"/>
      <c r="B4329" s="2062"/>
      <c r="C4329" s="124" t="s">
        <v>118</v>
      </c>
      <c r="D4329" s="108"/>
      <c r="E4329" s="313"/>
      <c r="F4329" s="314"/>
      <c r="G4329" s="314"/>
      <c r="H4329" s="155"/>
      <c r="I4329" s="155"/>
      <c r="J4329" s="155"/>
      <c r="K4329" s="155"/>
      <c r="L4329" s="155"/>
      <c r="M4329" s="155"/>
      <c r="N4329" s="155"/>
      <c r="O4329" s="155"/>
      <c r="P4329" s="155"/>
      <c r="Q4329" s="155"/>
      <c r="R4329" s="155"/>
      <c r="S4329" s="155"/>
      <c r="T4329" s="155"/>
      <c r="U4329" s="155"/>
      <c r="V4329" s="155"/>
      <c r="W4329" s="155"/>
      <c r="X4329" s="155"/>
      <c r="Y4329" s="155"/>
      <c r="Z4329" s="314"/>
      <c r="AA4329" s="314"/>
      <c r="AB4329" s="870"/>
      <c r="AC4329" s="108"/>
      <c r="AD4329" s="73"/>
      <c r="AE4329" s="155"/>
      <c r="AF4329" s="74"/>
      <c r="AI4329" s="399"/>
      <c r="AJ4329" s="399"/>
      <c r="AK4329" s="14"/>
      <c r="AL4329" s="14"/>
      <c r="AM4329" s="15"/>
      <c r="AN4329" s="14"/>
      <c r="AO4329" s="399"/>
    </row>
    <row r="4330" spans="1:41" ht="16.5" thickBot="1" x14ac:dyDescent="0.3">
      <c r="A4330" s="3537" t="s">
        <v>43</v>
      </c>
      <c r="B4330" s="3538"/>
      <c r="C4330" s="3539"/>
      <c r="D4330" s="114"/>
      <c r="E4330" s="180">
        <f>SQRT(E4324*E4324+E4325*E4325)/E4232/1.73</f>
        <v>0</v>
      </c>
      <c r="F4330" s="180">
        <f t="shared" ref="F4330:AB4330" si="1618">SQRT(F4324*F4324+F4325*F4325)/F4232/1.73</f>
        <v>0</v>
      </c>
      <c r="G4330" s="180">
        <f t="shared" si="1618"/>
        <v>0</v>
      </c>
      <c r="H4330" s="646">
        <f t="shared" si="1618"/>
        <v>0</v>
      </c>
      <c r="I4330" s="646">
        <f t="shared" si="1618"/>
        <v>0</v>
      </c>
      <c r="J4330" s="646">
        <f t="shared" si="1618"/>
        <v>0</v>
      </c>
      <c r="K4330" s="646">
        <f t="shared" si="1618"/>
        <v>0</v>
      </c>
      <c r="L4330" s="646">
        <f t="shared" si="1618"/>
        <v>0</v>
      </c>
      <c r="M4330" s="646">
        <f t="shared" si="1618"/>
        <v>0</v>
      </c>
      <c r="N4330" s="646">
        <f t="shared" si="1618"/>
        <v>0</v>
      </c>
      <c r="O4330" s="646">
        <f t="shared" si="1618"/>
        <v>0</v>
      </c>
      <c r="P4330" s="646">
        <f t="shared" si="1618"/>
        <v>0</v>
      </c>
      <c r="Q4330" s="646">
        <f t="shared" si="1618"/>
        <v>0</v>
      </c>
      <c r="R4330" s="646">
        <f t="shared" si="1618"/>
        <v>0</v>
      </c>
      <c r="S4330" s="646">
        <f t="shared" si="1618"/>
        <v>0</v>
      </c>
      <c r="T4330" s="646">
        <f t="shared" si="1618"/>
        <v>0</v>
      </c>
      <c r="U4330" s="646">
        <f t="shared" si="1618"/>
        <v>0</v>
      </c>
      <c r="V4330" s="646">
        <f t="shared" si="1618"/>
        <v>0</v>
      </c>
      <c r="W4330" s="646">
        <f t="shared" si="1618"/>
        <v>0</v>
      </c>
      <c r="X4330" s="646">
        <f t="shared" si="1618"/>
        <v>0</v>
      </c>
      <c r="Y4330" s="646">
        <f>SQRT(Y4324*Y4324+Y4325*Y4325)/Y4232/1.73</f>
        <v>0</v>
      </c>
      <c r="Z4330" s="180">
        <f t="shared" si="1618"/>
        <v>0</v>
      </c>
      <c r="AA4330" s="180">
        <f t="shared" si="1618"/>
        <v>0</v>
      </c>
      <c r="AB4330" s="180">
        <f t="shared" si="1618"/>
        <v>0</v>
      </c>
      <c r="AC4330" s="109">
        <f>AVERAGE(E4330:AB4330)</f>
        <v>0</v>
      </c>
      <c r="AD4330" s="78" t="e">
        <f>(AC4326-AC4330)/AC4326</f>
        <v>#DIV/0!</v>
      </c>
      <c r="AE4330" s="79"/>
      <c r="AF4330" s="80"/>
      <c r="AI4330" s="399"/>
      <c r="AJ4330" s="399"/>
      <c r="AK4330" s="14"/>
      <c r="AL4330" s="14"/>
      <c r="AM4330" s="15"/>
      <c r="AN4330" s="14"/>
      <c r="AO4330" s="399"/>
    </row>
    <row r="4331" spans="1:41" x14ac:dyDescent="0.25">
      <c r="A4331" s="2058"/>
      <c r="B4331" s="466" t="s">
        <v>32</v>
      </c>
      <c r="C4331" s="121" t="s">
        <v>14</v>
      </c>
      <c r="D4331" s="113" t="s">
        <v>116</v>
      </c>
      <c r="E4331" s="2493">
        <f t="shared" ref="E4331:AB4331" si="1619">(E4332-D4332)*$AE4331*$AF4331</f>
        <v>1.1999999999989086</v>
      </c>
      <c r="F4331" s="205">
        <f t="shared" si="1619"/>
        <v>0.89999999999236024</v>
      </c>
      <c r="G4331" s="205">
        <f t="shared" si="1619"/>
        <v>0.90000000001964509</v>
      </c>
      <c r="H4331" s="205">
        <f t="shared" si="1619"/>
        <v>0.89999999999236024</v>
      </c>
      <c r="I4331" s="205">
        <f t="shared" si="1619"/>
        <v>0.59999999998581188</v>
      </c>
      <c r="J4331" s="205">
        <f t="shared" si="1619"/>
        <v>1.2000000000261934</v>
      </c>
      <c r="K4331" s="205">
        <f t="shared" si="1619"/>
        <v>0.59999999998581188</v>
      </c>
      <c r="L4331" s="205">
        <f t="shared" si="1619"/>
        <v>1.1999999999989086</v>
      </c>
      <c r="M4331" s="205">
        <f t="shared" si="1619"/>
        <v>0.89999999999236024</v>
      </c>
      <c r="N4331" s="205">
        <f t="shared" si="1619"/>
        <v>0.90000000001964509</v>
      </c>
      <c r="O4331" s="205">
        <f t="shared" si="1619"/>
        <v>0.89999999999236024</v>
      </c>
      <c r="P4331" s="205">
        <f t="shared" si="1619"/>
        <v>0.59999999998581188</v>
      </c>
      <c r="Q4331" s="205">
        <f t="shared" si="1619"/>
        <v>0.90000000001964509</v>
      </c>
      <c r="R4331" s="205">
        <f t="shared" si="1619"/>
        <v>0.89999999999236024</v>
      </c>
      <c r="S4331" s="205">
        <f t="shared" si="1619"/>
        <v>0.89999999999236024</v>
      </c>
      <c r="T4331" s="205">
        <f t="shared" si="1619"/>
        <v>0.90000000001964509</v>
      </c>
      <c r="U4331" s="205">
        <f t="shared" si="1619"/>
        <v>0.89999999999236024</v>
      </c>
      <c r="V4331" s="205">
        <f t="shared" si="1619"/>
        <v>0.89999999999236024</v>
      </c>
      <c r="W4331" s="205">
        <f t="shared" si="1619"/>
        <v>0.89999999999236024</v>
      </c>
      <c r="X4331" s="205">
        <f t="shared" si="1619"/>
        <v>0.90000000001964509</v>
      </c>
      <c r="Y4331" s="205">
        <f>(Y4332-X4332)*$AE4331*$AF4331</f>
        <v>0.89999999999236024</v>
      </c>
      <c r="Z4331" s="205">
        <f>(Z4332-Y4332)*$AE4331*$AF4331</f>
        <v>0.89999999999236024</v>
      </c>
      <c r="AA4331" s="205">
        <f t="shared" si="1619"/>
        <v>1.1999999999989086</v>
      </c>
      <c r="AB4331" s="332">
        <f t="shared" si="1619"/>
        <v>0.90000000001964509</v>
      </c>
      <c r="AC4331" s="185">
        <f>SUM(E4331:AB4331)</f>
        <v>21.900000000014188</v>
      </c>
      <c r="AD4331" s="99"/>
      <c r="AE4331" s="101">
        <v>1</v>
      </c>
      <c r="AF4331" s="102">
        <v>30</v>
      </c>
      <c r="AI4331" s="399"/>
      <c r="AJ4331" s="399"/>
      <c r="AK4331" s="434"/>
      <c r="AL4331" s="433"/>
      <c r="AM4331" s="15"/>
      <c r="AN4331" s="399"/>
      <c r="AO4331" s="399"/>
    </row>
    <row r="4332" spans="1:41" ht="16.5" thickBot="1" x14ac:dyDescent="0.3">
      <c r="A4332" s="2060"/>
      <c r="B4332" s="471"/>
      <c r="C4332" s="472" t="s">
        <v>117</v>
      </c>
      <c r="D4332" s="114">
        <v>5616.08</v>
      </c>
      <c r="E4332" s="143">
        <v>5616.12</v>
      </c>
      <c r="F4332" s="127">
        <v>5616.15</v>
      </c>
      <c r="G4332" s="127">
        <v>5616.18</v>
      </c>
      <c r="H4332" s="127">
        <v>5616.21</v>
      </c>
      <c r="I4332" s="127">
        <v>5616.23</v>
      </c>
      <c r="J4332" s="127">
        <v>5616.27</v>
      </c>
      <c r="K4332" s="127">
        <v>5616.29</v>
      </c>
      <c r="L4332" s="127">
        <v>5616.33</v>
      </c>
      <c r="M4332" s="127">
        <v>5616.36</v>
      </c>
      <c r="N4332" s="127">
        <v>5616.39</v>
      </c>
      <c r="O4332" s="127">
        <v>5616.42</v>
      </c>
      <c r="P4332" s="127">
        <v>5616.44</v>
      </c>
      <c r="Q4332" s="127">
        <v>5616.47</v>
      </c>
      <c r="R4332" s="127">
        <v>5616.5</v>
      </c>
      <c r="S4332" s="127">
        <v>5616.53</v>
      </c>
      <c r="T4332" s="127">
        <v>5616.56</v>
      </c>
      <c r="U4332" s="127">
        <v>5616.59</v>
      </c>
      <c r="V4332" s="127">
        <v>5616.62</v>
      </c>
      <c r="W4332" s="127">
        <v>5616.65</v>
      </c>
      <c r="X4332" s="127">
        <v>5616.68</v>
      </c>
      <c r="Y4332" s="127">
        <v>5616.71</v>
      </c>
      <c r="Z4332" s="127">
        <v>5616.74</v>
      </c>
      <c r="AA4332" s="127">
        <v>5616.78</v>
      </c>
      <c r="AB4332" s="2502">
        <v>5616.81</v>
      </c>
      <c r="AC4332" s="186"/>
      <c r="AD4332" s="100"/>
      <c r="AE4332" s="103"/>
      <c r="AF4332" s="104"/>
      <c r="AG4332" s="1"/>
      <c r="AI4332" s="399"/>
      <c r="AJ4332" s="399"/>
      <c r="AK4332" s="399"/>
      <c r="AL4332" s="399"/>
      <c r="AM4332" s="399"/>
      <c r="AN4332" s="399"/>
      <c r="AO4332" s="399"/>
    </row>
    <row r="4333" spans="1:41" x14ac:dyDescent="0.25">
      <c r="A4333" s="2058"/>
      <c r="B4333" s="466" t="s">
        <v>31</v>
      </c>
      <c r="C4333" s="121" t="s">
        <v>14</v>
      </c>
      <c r="D4333" s="113" t="s">
        <v>116</v>
      </c>
      <c r="E4333" s="2493">
        <f t="shared" ref="E4333:AB4333" si="1620">(E4334-D4334)*$AE4333*$AF4333</f>
        <v>2.4000000000251021</v>
      </c>
      <c r="F4333" s="205">
        <f t="shared" si="1620"/>
        <v>1.4999999999781721</v>
      </c>
      <c r="G4333" s="205">
        <f t="shared" si="1620"/>
        <v>1.8000000000120053</v>
      </c>
      <c r="H4333" s="205">
        <f t="shared" si="1620"/>
        <v>1.500000000005457</v>
      </c>
      <c r="I4333" s="205">
        <f t="shared" si="1620"/>
        <v>1.500000000005457</v>
      </c>
      <c r="J4333" s="205">
        <f t="shared" si="1620"/>
        <v>1.7999999999847205</v>
      </c>
      <c r="K4333" s="205">
        <f t="shared" si="1620"/>
        <v>1.1999999999989086</v>
      </c>
      <c r="L4333" s="205">
        <f t="shared" si="1620"/>
        <v>2.0999999999912689</v>
      </c>
      <c r="M4333" s="205">
        <f t="shared" si="1620"/>
        <v>1.8000000000120053</v>
      </c>
      <c r="N4333" s="205">
        <f t="shared" si="1620"/>
        <v>1.8000000000120053</v>
      </c>
      <c r="O4333" s="205">
        <f t="shared" si="1620"/>
        <v>1.7999999999847205</v>
      </c>
      <c r="P4333" s="205">
        <f t="shared" si="1620"/>
        <v>1.500000000005457</v>
      </c>
      <c r="Q4333" s="205">
        <f t="shared" si="1620"/>
        <v>1.500000000005457</v>
      </c>
      <c r="R4333" s="205">
        <f t="shared" si="1620"/>
        <v>2.0999999999912689</v>
      </c>
      <c r="S4333" s="205">
        <f t="shared" si="1620"/>
        <v>1.500000000005457</v>
      </c>
      <c r="T4333" s="205">
        <f t="shared" si="1620"/>
        <v>1.7999999999847205</v>
      </c>
      <c r="U4333" s="205">
        <f t="shared" si="1620"/>
        <v>1.1999999999989086</v>
      </c>
      <c r="V4333" s="205">
        <f t="shared" si="1620"/>
        <v>1.500000000005457</v>
      </c>
      <c r="W4333" s="205">
        <f t="shared" si="1620"/>
        <v>1.500000000005457</v>
      </c>
      <c r="X4333" s="205">
        <f t="shared" si="1620"/>
        <v>1.1999999999989086</v>
      </c>
      <c r="Y4333" s="205">
        <f>(Y4334-X4334)*$AE4333*$AF4333</f>
        <v>1.1999999999989086</v>
      </c>
      <c r="Z4333" s="205">
        <f>(Z4334-Y4334)*$AE4333*$AF4333</f>
        <v>1.500000000005457</v>
      </c>
      <c r="AA4333" s="205">
        <f t="shared" si="1620"/>
        <v>1.500000000005457</v>
      </c>
      <c r="AB4333" s="332">
        <f t="shared" si="1620"/>
        <v>0.89999999999236024</v>
      </c>
      <c r="AC4333" s="185">
        <f>SUM(E4333:AB4333)</f>
        <v>38.100000000013097</v>
      </c>
      <c r="AD4333" s="99"/>
      <c r="AE4333" s="101">
        <v>1</v>
      </c>
      <c r="AF4333" s="102">
        <v>30</v>
      </c>
      <c r="AG4333" s="1"/>
      <c r="AI4333" s="399"/>
      <c r="AJ4333" s="399"/>
      <c r="AK4333" s="399"/>
      <c r="AL4333" s="399"/>
      <c r="AM4333" s="399"/>
      <c r="AN4333" s="399"/>
      <c r="AO4333" s="399"/>
    </row>
    <row r="4334" spans="1:41" ht="16.5" thickBot="1" x14ac:dyDescent="0.3">
      <c r="A4334" s="2060"/>
      <c r="B4334" s="471"/>
      <c r="C4334" s="472" t="s">
        <v>117</v>
      </c>
      <c r="D4334" s="114">
        <v>6586.48</v>
      </c>
      <c r="E4334" s="93">
        <v>6586.56</v>
      </c>
      <c r="F4334" s="94">
        <v>6586.61</v>
      </c>
      <c r="G4334" s="94">
        <v>6586.67</v>
      </c>
      <c r="H4334" s="94">
        <v>6586.72</v>
      </c>
      <c r="I4334" s="94">
        <v>6586.77</v>
      </c>
      <c r="J4334" s="94">
        <v>6586.83</v>
      </c>
      <c r="K4334" s="94">
        <v>6586.87</v>
      </c>
      <c r="L4334" s="94">
        <v>6586.94</v>
      </c>
      <c r="M4334" s="94">
        <v>6587</v>
      </c>
      <c r="N4334" s="94">
        <v>6587.06</v>
      </c>
      <c r="O4334" s="94">
        <v>6587.12</v>
      </c>
      <c r="P4334" s="94">
        <v>6587.17</v>
      </c>
      <c r="Q4334" s="94">
        <v>6587.22</v>
      </c>
      <c r="R4334" s="94">
        <v>6587.29</v>
      </c>
      <c r="S4334" s="94">
        <v>6587.34</v>
      </c>
      <c r="T4334" s="94">
        <v>6587.4</v>
      </c>
      <c r="U4334" s="94">
        <v>6587.44</v>
      </c>
      <c r="V4334" s="94">
        <v>6587.49</v>
      </c>
      <c r="W4334" s="94">
        <v>6587.54</v>
      </c>
      <c r="X4334" s="94">
        <v>6587.58</v>
      </c>
      <c r="Y4334" s="94">
        <v>6587.62</v>
      </c>
      <c r="Z4334" s="94">
        <v>6587.67</v>
      </c>
      <c r="AA4334" s="94">
        <v>6587.72</v>
      </c>
      <c r="AB4334" s="454">
        <v>6587.75</v>
      </c>
      <c r="AC4334" s="830"/>
      <c r="AD4334" s="100"/>
      <c r="AE4334" s="103"/>
      <c r="AF4334" s="104"/>
      <c r="AG4334" s="1"/>
      <c r="AI4334" s="399"/>
      <c r="AJ4334" s="399"/>
      <c r="AK4334" s="399"/>
      <c r="AL4334" s="399"/>
      <c r="AM4334" s="399"/>
      <c r="AN4334" s="399"/>
      <c r="AO4334" s="399"/>
    </row>
    <row r="4335" spans="1:41" ht="15.75" customHeight="1" x14ac:dyDescent="0.25">
      <c r="A4335" s="3703" t="s">
        <v>33</v>
      </c>
      <c r="B4335" s="3704"/>
      <c r="C4335" s="121" t="s">
        <v>14</v>
      </c>
      <c r="D4335" s="2577"/>
      <c r="E4335" s="2761">
        <f>SUM(E4233,E4240,E4247,E4254,E4261,E4268,E4275,E4282,E4289,E4296,E4303,E4310,E4317,E4324)</f>
        <v>966.49999999842305</v>
      </c>
      <c r="F4335" s="832">
        <f t="shared" ref="F4335:AC4336" si="1621">SUM(F4233,F4240,F4247,F4254,F4261,F4268,F4275,F4282,F4289,F4296,F4303,F4310,F4317,F4324)</f>
        <v>905.60000000339244</v>
      </c>
      <c r="G4335" s="832">
        <f t="shared" si="1621"/>
        <v>911.29999999648385</v>
      </c>
      <c r="H4335" s="71">
        <f t="shared" si="1621"/>
        <v>916.90000000191719</v>
      </c>
      <c r="I4335" s="71">
        <f t="shared" si="1621"/>
        <v>1027.4999999990378</v>
      </c>
      <c r="J4335" s="71">
        <f t="shared" si="1621"/>
        <v>1168.4999999976608</v>
      </c>
      <c r="K4335" s="71">
        <f t="shared" si="1621"/>
        <v>1413.3000000031632</v>
      </c>
      <c r="L4335" s="71">
        <f t="shared" si="1621"/>
        <v>1559.1999999984209</v>
      </c>
      <c r="M4335" s="71">
        <f t="shared" si="1621"/>
        <v>1674.700000001377</v>
      </c>
      <c r="N4335" s="71">
        <f t="shared" si="1621"/>
        <v>1698.3000000005911</v>
      </c>
      <c r="O4335" s="71">
        <f t="shared" si="1621"/>
        <v>1675.5999999980866</v>
      </c>
      <c r="P4335" s="71">
        <f t="shared" si="1621"/>
        <v>1615.7999999988231</v>
      </c>
      <c r="Q4335" s="71">
        <f t="shared" si="1621"/>
        <v>1606.0000000013094</v>
      </c>
      <c r="R4335" s="71">
        <f t="shared" si="1621"/>
        <v>1534.5999999998835</v>
      </c>
      <c r="S4335" s="71">
        <f t="shared" si="1621"/>
        <v>1586.8000000023849</v>
      </c>
      <c r="T4335" s="71">
        <f t="shared" si="1621"/>
        <v>1609.7999999960891</v>
      </c>
      <c r="U4335" s="71">
        <f t="shared" si="1621"/>
        <v>1656.8000000027575</v>
      </c>
      <c r="V4335" s="71">
        <f t="shared" si="1621"/>
        <v>1687.0999999994142</v>
      </c>
      <c r="W4335" s="71">
        <f t="shared" si="1621"/>
        <v>1711.6000000007002</v>
      </c>
      <c r="X4335" s="71">
        <f t="shared" si="1621"/>
        <v>1780.7999999987396</v>
      </c>
      <c r="Y4335" s="71">
        <f>SUM(Y4233,Y4240,Y4247,Y4254,Y4261,Y4268,Y4275,Y4282,Y4289,Y4296,Y4303,Y4310,Y4317,Y4324)</f>
        <v>1658.0999999998344</v>
      </c>
      <c r="Z4335" s="832">
        <f t="shared" si="1621"/>
        <v>1514.5000000013661</v>
      </c>
      <c r="AA4335" s="832">
        <f t="shared" si="1621"/>
        <v>1267.9999999972661</v>
      </c>
      <c r="AB4335" s="2762">
        <f t="shared" si="1621"/>
        <v>1131.6000000032777</v>
      </c>
      <c r="AC4335" s="540">
        <f t="shared" si="1621"/>
        <v>34278.900000000402</v>
      </c>
      <c r="AD4335" s="1"/>
      <c r="AE4335" s="1"/>
      <c r="AF4335" s="1"/>
      <c r="AG4335" s="1"/>
      <c r="AI4335" s="399"/>
      <c r="AJ4335" s="399"/>
      <c r="AK4335" s="399"/>
      <c r="AL4335" s="399"/>
      <c r="AM4335" s="399"/>
      <c r="AN4335" s="399"/>
      <c r="AO4335" s="399"/>
    </row>
    <row r="4336" spans="1:41" ht="16.5" thickBot="1" x14ac:dyDescent="0.3">
      <c r="A4336" s="3624"/>
      <c r="B4336" s="3625"/>
      <c r="C4336" s="126" t="s">
        <v>15</v>
      </c>
      <c r="D4336" s="349"/>
      <c r="E4336" s="461">
        <f>SUM(E4234,E4241,E4248,E4255,E4262,E4269,E4276,E4283,E4290,E4304,E4311,E4318,E4325)-E4297</f>
        <v>483.59999999979766</v>
      </c>
      <c r="F4336" s="181">
        <f t="shared" ref="F4336:AB4336" si="1622">SUM(F4234,F4241,F4248,F4255,F4262,F4269,F4276,F4283,F4290,F4304,F4311,F4318,F4325)-F4297</f>
        <v>467.10000000082016</v>
      </c>
      <c r="G4336" s="181">
        <f t="shared" si="1622"/>
        <v>463.09999999906506</v>
      </c>
      <c r="H4336" s="79">
        <f t="shared" si="1622"/>
        <v>466.5999999997922</v>
      </c>
      <c r="I4336" s="79">
        <f t="shared" si="1622"/>
        <v>518.80000000102518</v>
      </c>
      <c r="J4336" s="79">
        <f t="shared" si="1622"/>
        <v>564.79999999864413</v>
      </c>
      <c r="K4336" s="79">
        <f t="shared" si="1622"/>
        <v>658.20000000074845</v>
      </c>
      <c r="L4336" s="79">
        <f t="shared" si="1622"/>
        <v>707.70000000039033</v>
      </c>
      <c r="M4336" s="79">
        <f t="shared" si="1622"/>
        <v>750.39999999889801</v>
      </c>
      <c r="N4336" s="79">
        <f t="shared" si="1622"/>
        <v>770.30000000078826</v>
      </c>
      <c r="O4336" s="79">
        <f t="shared" si="1622"/>
        <v>745.30000000013138</v>
      </c>
      <c r="P4336" s="79">
        <f t="shared" si="1622"/>
        <v>728.29999999996949</v>
      </c>
      <c r="Q4336" s="79">
        <f t="shared" si="1622"/>
        <v>724.19999999976562</v>
      </c>
      <c r="R4336" s="79">
        <f t="shared" si="1622"/>
        <v>714.90000000013413</v>
      </c>
      <c r="S4336" s="79">
        <f t="shared" si="1622"/>
        <v>726.40000000040243</v>
      </c>
      <c r="T4336" s="79">
        <f t="shared" si="1622"/>
        <v>708.69999999950744</v>
      </c>
      <c r="U4336" s="79">
        <f t="shared" si="1622"/>
        <v>729.00000000001705</v>
      </c>
      <c r="V4336" s="79">
        <f t="shared" si="1622"/>
        <v>755.90000000012208</v>
      </c>
      <c r="W4336" s="79">
        <f t="shared" si="1622"/>
        <v>747.50000000006253</v>
      </c>
      <c r="X4336" s="79">
        <f t="shared" si="1622"/>
        <v>774.99999999998795</v>
      </c>
      <c r="Y4336" s="79">
        <f t="shared" si="1622"/>
        <v>716.00000000027512</v>
      </c>
      <c r="Z4336" s="181">
        <f t="shared" si="1622"/>
        <v>661.99999999976865</v>
      </c>
      <c r="AA4336" s="181">
        <f t="shared" si="1622"/>
        <v>589.19999999938966</v>
      </c>
      <c r="AB4336" s="182">
        <f t="shared" si="1622"/>
        <v>535.90000000008843</v>
      </c>
      <c r="AC4336" s="481">
        <f t="shared" si="1621"/>
        <v>16396.499999999593</v>
      </c>
      <c r="AD4336" s="1"/>
      <c r="AE4336" s="1"/>
      <c r="AF4336" s="1"/>
      <c r="AG4336" s="1"/>
    </row>
    <row r="4337" spans="1:39" ht="15.75" customHeight="1" x14ac:dyDescent="0.25">
      <c r="A4337" s="3703" t="s">
        <v>514</v>
      </c>
      <c r="B4337" s="3704"/>
      <c r="C4337" s="121" t="s">
        <v>35</v>
      </c>
      <c r="D4337" s="2577"/>
      <c r="E4337" s="1011">
        <f t="shared" ref="E4337:AC4337" si="1623">100-(E4335/(E4213+E4220))*100</f>
        <v>-6.0689201051824995</v>
      </c>
      <c r="F4337" s="137">
        <f t="shared" si="1623"/>
        <v>-6.4910630295616869</v>
      </c>
      <c r="G4337" s="137">
        <f t="shared" si="1623"/>
        <v>-7.6169107223056187</v>
      </c>
      <c r="H4337" s="482">
        <f t="shared" si="1623"/>
        <v>-7.6679192111222676</v>
      </c>
      <c r="I4337" s="482">
        <f t="shared" si="1623"/>
        <v>-4.4207317072192893</v>
      </c>
      <c r="J4337" s="482">
        <f t="shared" si="1623"/>
        <v>0.43456032739767636</v>
      </c>
      <c r="K4337" s="482">
        <f t="shared" si="1623"/>
        <v>0.4157271700138665</v>
      </c>
      <c r="L4337" s="482">
        <f t="shared" si="1623"/>
        <v>-0.56759545913448051</v>
      </c>
      <c r="M4337" s="482">
        <f t="shared" si="1623"/>
        <v>-2.0660653340673463</v>
      </c>
      <c r="N4337" s="482">
        <f t="shared" si="1623"/>
        <v>3.0429321762621981</v>
      </c>
      <c r="O4337" s="482">
        <f t="shared" si="1623"/>
        <v>4.8603225074899825</v>
      </c>
      <c r="P4337" s="482">
        <f t="shared" si="1623"/>
        <v>2.7329641223920618</v>
      </c>
      <c r="Q4337" s="482">
        <f t="shared" si="1623"/>
        <v>3.3228991089989535</v>
      </c>
      <c r="R4337" s="482">
        <f t="shared" si="1623"/>
        <v>1.6282051282125991</v>
      </c>
      <c r="S4337" s="482">
        <f t="shared" si="1623"/>
        <v>3.7135922328649968</v>
      </c>
      <c r="T4337" s="482">
        <f t="shared" si="1623"/>
        <v>3.8580984235493787</v>
      </c>
      <c r="U4337" s="482">
        <f t="shared" si="1623"/>
        <v>2.0340586564121566</v>
      </c>
      <c r="V4337" s="482">
        <f t="shared" si="1623"/>
        <v>0.52476415097794415</v>
      </c>
      <c r="W4337" s="482">
        <f t="shared" si="1623"/>
        <v>0.55775040665231757</v>
      </c>
      <c r="X4337" s="482">
        <f t="shared" si="1623"/>
        <v>2.2183175928651764</v>
      </c>
      <c r="Y4337" s="482">
        <f t="shared" si="1623"/>
        <v>2.6479567872337668</v>
      </c>
      <c r="Z4337" s="137">
        <f t="shared" si="1623"/>
        <v>1.859771902451655</v>
      </c>
      <c r="AA4337" s="137">
        <f t="shared" si="1623"/>
        <v>1.6444306548816314</v>
      </c>
      <c r="AB4337" s="1012">
        <f t="shared" si="1623"/>
        <v>-6.4734663157017138</v>
      </c>
      <c r="AC4337" s="483">
        <f t="shared" si="1623"/>
        <v>0.56478000556830921</v>
      </c>
      <c r="AD4337" s="1"/>
      <c r="AE4337" s="1"/>
      <c r="AF4337" s="1"/>
      <c r="AG4337" s="1"/>
    </row>
    <row r="4338" spans="1:39" ht="16.5" thickBot="1" x14ac:dyDescent="0.3">
      <c r="A4338" s="3624"/>
      <c r="B4338" s="3625"/>
      <c r="C4338" s="126" t="s">
        <v>36</v>
      </c>
      <c r="D4338" s="349"/>
      <c r="E4338" s="1015">
        <f t="shared" ref="E4338:AC4338" si="1624">100-(E4336/(E4214+E4221))*100</f>
        <v>24.342928660857694</v>
      </c>
      <c r="F4338" s="485">
        <f t="shared" si="1624"/>
        <v>27.197630922565438</v>
      </c>
      <c r="G4338" s="485">
        <f t="shared" si="1624"/>
        <v>27.413793103594813</v>
      </c>
      <c r="H4338" s="321">
        <f t="shared" si="1624"/>
        <v>27.275561097289241</v>
      </c>
      <c r="I4338" s="321">
        <f t="shared" si="1624"/>
        <v>21.059038344335804</v>
      </c>
      <c r="J4338" s="321">
        <f t="shared" si="1624"/>
        <v>14.216281895710182</v>
      </c>
      <c r="K4338" s="321">
        <f t="shared" si="1624"/>
        <v>0.21224984827949811</v>
      </c>
      <c r="L4338" s="321">
        <f t="shared" si="1624"/>
        <v>-7.4878493317725372</v>
      </c>
      <c r="M4338" s="321">
        <f t="shared" si="1624"/>
        <v>-15.873996293838474</v>
      </c>
      <c r="N4338" s="321">
        <f t="shared" si="1624"/>
        <v>-16.782898726620417</v>
      </c>
      <c r="O4338" s="321">
        <f t="shared" si="1624"/>
        <v>1.4153439153265452</v>
      </c>
      <c r="P4338" s="321">
        <f t="shared" si="1624"/>
        <v>-10.214891041157628</v>
      </c>
      <c r="Q4338" s="321">
        <f t="shared" si="1624"/>
        <v>-9.000602046924385</v>
      </c>
      <c r="R4338" s="321">
        <f t="shared" si="1624"/>
        <v>8.204930662540562</v>
      </c>
      <c r="S4338" s="321">
        <f t="shared" si="1624"/>
        <v>-7.966706302081235</v>
      </c>
      <c r="T4338" s="321">
        <f t="shared" si="1624"/>
        <v>-9.8419094853545346</v>
      </c>
      <c r="U4338" s="321">
        <f t="shared" si="1624"/>
        <v>-10.925136944616099</v>
      </c>
      <c r="V4338" s="321">
        <f t="shared" si="1624"/>
        <v>-14.184290030229917</v>
      </c>
      <c r="W4338" s="321">
        <f t="shared" si="1624"/>
        <v>-12.711097708091444</v>
      </c>
      <c r="X4338" s="321">
        <f t="shared" si="1624"/>
        <v>-17.709599027944705</v>
      </c>
      <c r="Y4338" s="321">
        <f t="shared" si="1624"/>
        <v>-10.76732673271583</v>
      </c>
      <c r="Z4338" s="485">
        <f t="shared" si="1624"/>
        <v>-2.986932171712624</v>
      </c>
      <c r="AA4338" s="485">
        <f t="shared" si="1624"/>
        <v>7.1248423708402129</v>
      </c>
      <c r="AB4338" s="1016">
        <f t="shared" si="1624"/>
        <v>16.474438902729361</v>
      </c>
      <c r="AC4338" s="487">
        <f t="shared" si="1624"/>
        <v>-3.218719311054258</v>
      </c>
      <c r="AD4338" s="1"/>
      <c r="AE4338" s="1"/>
      <c r="AF4338" s="1"/>
      <c r="AG4338" s="24"/>
      <c r="AJ4338" s="105"/>
      <c r="AK4338" s="105"/>
      <c r="AL4338" s="105"/>
      <c r="AM4338" s="105"/>
    </row>
    <row r="4339" spans="1:39" x14ac:dyDescent="0.25">
      <c r="A4339" s="3573"/>
      <c r="B4339" s="3574"/>
      <c r="C4339" s="230"/>
      <c r="D4339" s="410" t="s">
        <v>112</v>
      </c>
      <c r="E4339" s="914">
        <f>(E4215+E4222-E4235-E4242-E4249-E4256-E4263-E4270-E4277-E4284-E4291-E4298-E4305-E4312-E4319-E4326)/(E4215+E4222)</f>
        <v>-2.5041736227045114E-2</v>
      </c>
      <c r="F4339" s="914">
        <f t="shared" ref="F4339:AC4339" si="1625">(F4215+F4222-F4235-F4242-F4249-F4256-F4263-F4270-F4277-F4284-F4291-F4298-F4305-F4312-F4319-F4326)/(F4215+F4222)</f>
        <v>-2.8725314183123771E-2</v>
      </c>
      <c r="G4339" s="914">
        <f t="shared" si="1625"/>
        <v>-2.8673835125447935E-2</v>
      </c>
      <c r="H4339" s="3371">
        <f t="shared" si="1625"/>
        <v>-2.2260273972602957E-2</v>
      </c>
      <c r="I4339" s="3371">
        <f t="shared" si="1625"/>
        <v>-2.332814930015557E-2</v>
      </c>
      <c r="J4339" s="3371">
        <f t="shared" si="1625"/>
        <v>-1.6172506738544458E-2</v>
      </c>
      <c r="K4339" s="3371">
        <f t="shared" si="1625"/>
        <v>-1.5999999999999889E-2</v>
      </c>
      <c r="L4339" s="3371">
        <f t="shared" si="1625"/>
        <v>-1.5923566878980815E-2</v>
      </c>
      <c r="M4339" s="3371">
        <f t="shared" si="1625"/>
        <v>-1.2770137524557716E-2</v>
      </c>
      <c r="N4339" s="3371">
        <f t="shared" si="1625"/>
        <v>-1.2524084778419931E-2</v>
      </c>
      <c r="O4339" s="3371">
        <f t="shared" si="1625"/>
        <v>-4.9019607843137861E-3</v>
      </c>
      <c r="P4339" s="3371">
        <f t="shared" si="1625"/>
        <v>-1.1422637590861975E-2</v>
      </c>
      <c r="Q4339" s="3371">
        <f t="shared" si="1625"/>
        <v>-1.1270491803278803E-2</v>
      </c>
      <c r="R4339" s="3371">
        <f t="shared" si="1625"/>
        <v>-1.2738853503184678E-2</v>
      </c>
      <c r="S4339" s="3371">
        <f t="shared" si="1625"/>
        <v>-6.2176165803109074E-3</v>
      </c>
      <c r="T4339" s="3371">
        <f t="shared" si="1625"/>
        <v>-1.2170385395537546E-2</v>
      </c>
      <c r="U4339" s="3371">
        <f t="shared" si="1625"/>
        <v>-8.9285714285714177E-3</v>
      </c>
      <c r="V4339" s="3371">
        <f t="shared" si="1625"/>
        <v>-7.744433688286481E-3</v>
      </c>
      <c r="W4339" s="3371">
        <f t="shared" si="1625"/>
        <v>-7.7145612343297205E-3</v>
      </c>
      <c r="X4339" s="3371">
        <f t="shared" si="1625"/>
        <v>-7.4836295603366966E-3</v>
      </c>
      <c r="Y4339" s="3371">
        <f>(Y4215+Y4222-Y4235-Y4242-Y4249-Y4256-Y4263-Y4270-Y4277-Y4284-Y4291-Y4298-Y4305-Y4312-Y4319-Y4326)/(Y4215+Y4222)</f>
        <v>-7.1065989847715755E-3</v>
      </c>
      <c r="Z4339" s="914">
        <f t="shared" si="1625"/>
        <v>-1.0135135135134931E-2</v>
      </c>
      <c r="AA4339" s="914">
        <f t="shared" si="1625"/>
        <v>-1.3089005235601971E-2</v>
      </c>
      <c r="AB4339" s="915">
        <f t="shared" si="1625"/>
        <v>-1.1887072808320982E-2</v>
      </c>
      <c r="AC4339" s="1463">
        <f t="shared" si="1625"/>
        <v>-1.2748622094416386E-2</v>
      </c>
      <c r="AD4339" s="1"/>
      <c r="AE4339" s="24"/>
      <c r="AF4339" s="1"/>
      <c r="AG4339" s="24"/>
      <c r="AJ4339" s="105"/>
      <c r="AK4339" s="105"/>
      <c r="AL4339" s="105"/>
      <c r="AM4339" s="105"/>
    </row>
    <row r="4340" spans="1:39" ht="15.75" customHeight="1" thickBot="1" x14ac:dyDescent="0.3">
      <c r="A4340" s="3575"/>
      <c r="B4340" s="3576"/>
      <c r="C4340" s="231"/>
      <c r="D4340" s="141" t="s">
        <v>113</v>
      </c>
      <c r="E4340" s="414">
        <f>(E4219+E4226-E4239-E4246-E4253-E4260-E4267-E4274-E4281-E4288-E4295-E4302-E4309-E4316-E4323-E4330)/(E4219+E4226)</f>
        <v>1.0769573806124574E-2</v>
      </c>
      <c r="F4340" s="414">
        <f t="shared" ref="F4340:AC4340" si="1626">(F4219+F4226-F4239-F4246-F4253-F4260-F4267-F4274-F4281-F4288-F4295-F4302-F4309-F4316-F4323-F4330)/(F4219+F4226)</f>
        <v>2.3513178003792785E-2</v>
      </c>
      <c r="G4340" s="414">
        <f t="shared" si="1626"/>
        <v>1.5567873321023195E-2</v>
      </c>
      <c r="H4340" s="748">
        <f t="shared" si="1626"/>
        <v>1.4854145400214722E-2</v>
      </c>
      <c r="I4340" s="748">
        <f t="shared" si="1626"/>
        <v>9.5593841568458442E-3</v>
      </c>
      <c r="J4340" s="748">
        <f t="shared" si="1626"/>
        <v>2.2393887802591484E-2</v>
      </c>
      <c r="K4340" s="748">
        <f t="shared" si="1626"/>
        <v>-6.591910388774715E-3</v>
      </c>
      <c r="L4340" s="748">
        <f t="shared" si="1626"/>
        <v>-2.5923199528010213E-2</v>
      </c>
      <c r="M4340" s="748">
        <f t="shared" si="1626"/>
        <v>-4.839395385014348E-2</v>
      </c>
      <c r="N4340" s="748">
        <f t="shared" si="1626"/>
        <v>-3.6016121260696913E-3</v>
      </c>
      <c r="O4340" s="748">
        <f t="shared" si="1626"/>
        <v>3.5674198815220381E-2</v>
      </c>
      <c r="P4340" s="748">
        <f t="shared" si="1626"/>
        <v>2.7118404530886403E-4</v>
      </c>
      <c r="Q4340" s="748">
        <f t="shared" si="1626"/>
        <v>7.0714271749041414E-3</v>
      </c>
      <c r="R4340" s="748">
        <f t="shared" si="1626"/>
        <v>2.0121226277507766E-2</v>
      </c>
      <c r="S4340" s="748">
        <f t="shared" si="1626"/>
        <v>1.1340383401265865E-2</v>
      </c>
      <c r="T4340" s="748">
        <f t="shared" si="1626"/>
        <v>1.1646669512819844E-2</v>
      </c>
      <c r="U4340" s="748">
        <f t="shared" si="1626"/>
        <v>-5.1732547400318686E-3</v>
      </c>
      <c r="V4340" s="748">
        <f t="shared" si="1626"/>
        <v>-2.311130831130417E-2</v>
      </c>
      <c r="W4340" s="748">
        <f t="shared" si="1626"/>
        <v>-1.9783681165776838E-2</v>
      </c>
      <c r="X4340" s="748">
        <f t="shared" si="1626"/>
        <v>-9.7391034886264004E-3</v>
      </c>
      <c r="Y4340" s="748">
        <f>(Y4219+Y4226-Y4239-Y4246-Y4253-Y4260-Y4267-Y4274-Y4281-Y4288-Y4295-Y4302-Y4309-Y4316-Y4323-Y4330)/(Y4219+Y4226)</f>
        <v>1.4785280438345209E-3</v>
      </c>
      <c r="Z4340" s="414">
        <f t="shared" si="1626"/>
        <v>3.3434663374946414E-3</v>
      </c>
      <c r="AA4340" s="414">
        <f t="shared" si="1626"/>
        <v>1.6678915199486308E-2</v>
      </c>
      <c r="AB4340" s="415">
        <f t="shared" si="1626"/>
        <v>-1.5111334035524691E-2</v>
      </c>
      <c r="AC4340" s="416">
        <f t="shared" si="1626"/>
        <v>7.517627350653248E-4</v>
      </c>
      <c r="AD4340" s="1"/>
      <c r="AE4340" s="24"/>
      <c r="AF4340" s="1"/>
    </row>
    <row r="4341" spans="1:39" ht="16.5" thickBot="1" x14ac:dyDescent="0.3">
      <c r="D4341" s="1231"/>
      <c r="E4341" s="1465"/>
      <c r="F4341" s="1465"/>
      <c r="G4341" s="1465"/>
      <c r="H4341" s="2172"/>
      <c r="I4341" s="1465"/>
      <c r="J4341" s="1465"/>
      <c r="K4341" s="1465"/>
      <c r="L4341" s="1465"/>
      <c r="M4341" s="1465"/>
      <c r="N4341" s="2172"/>
      <c r="O4341" s="1465"/>
      <c r="P4341" s="1465"/>
      <c r="Q4341" s="1465"/>
      <c r="R4341" s="1465"/>
      <c r="S4341" s="1465"/>
      <c r="T4341" s="1465"/>
      <c r="U4341" s="1465"/>
      <c r="V4341" s="1465"/>
      <c r="W4341" s="1465"/>
      <c r="X4341" s="1465"/>
      <c r="Y4341" s="2172"/>
      <c r="Z4341" s="1465"/>
      <c r="AA4341" s="1465"/>
      <c r="AB4341" s="1465"/>
      <c r="AC4341" s="923"/>
      <c r="AG4341" s="15"/>
    </row>
    <row r="4342" spans="1:39" ht="16.5" thickBot="1" x14ac:dyDescent="0.3">
      <c r="A4342" s="3522" t="s">
        <v>735</v>
      </c>
      <c r="B4342" s="3523"/>
      <c r="C4342" s="423"/>
      <c r="D4342" s="167">
        <v>0</v>
      </c>
      <c r="E4342" s="615">
        <v>1</v>
      </c>
      <c r="F4342" s="616">
        <v>2</v>
      </c>
      <c r="G4342" s="616">
        <v>3</v>
      </c>
      <c r="H4342" s="752">
        <v>4</v>
      </c>
      <c r="I4342" s="752">
        <v>5</v>
      </c>
      <c r="J4342" s="752">
        <v>6</v>
      </c>
      <c r="K4342" s="752">
        <v>7</v>
      </c>
      <c r="L4342" s="752">
        <v>8</v>
      </c>
      <c r="M4342" s="752">
        <v>9</v>
      </c>
      <c r="N4342" s="752">
        <v>10</v>
      </c>
      <c r="O4342" s="752">
        <v>11</v>
      </c>
      <c r="P4342" s="752">
        <v>12</v>
      </c>
      <c r="Q4342" s="752">
        <v>13</v>
      </c>
      <c r="R4342" s="752">
        <v>14</v>
      </c>
      <c r="S4342" s="752">
        <v>15</v>
      </c>
      <c r="T4342" s="752">
        <v>16</v>
      </c>
      <c r="U4342" s="752">
        <v>17</v>
      </c>
      <c r="V4342" s="752">
        <v>18</v>
      </c>
      <c r="W4342" s="752">
        <v>19</v>
      </c>
      <c r="X4342" s="752">
        <v>20</v>
      </c>
      <c r="Y4342" s="752">
        <v>21</v>
      </c>
      <c r="Z4342" s="616">
        <v>22</v>
      </c>
      <c r="AA4342" s="616">
        <v>23</v>
      </c>
      <c r="AB4342" s="165">
        <v>24</v>
      </c>
      <c r="AC4342" s="802"/>
      <c r="AD4342" s="15"/>
      <c r="AE4342" s="15"/>
      <c r="AF4342" s="15"/>
      <c r="AG4342" s="15"/>
    </row>
    <row r="4343" spans="1:39" x14ac:dyDescent="0.25">
      <c r="A4343" s="580" t="s">
        <v>11</v>
      </c>
      <c r="B4343" s="353"/>
      <c r="C4343" s="1080"/>
      <c r="D4343" s="2716"/>
      <c r="E4343" s="750">
        <v>6</v>
      </c>
      <c r="F4343" s="353">
        <v>6</v>
      </c>
      <c r="G4343" s="353">
        <v>6</v>
      </c>
      <c r="H4343" s="490">
        <v>6</v>
      </c>
      <c r="I4343" s="490">
        <v>6</v>
      </c>
      <c r="J4343" s="490">
        <v>6</v>
      </c>
      <c r="K4343" s="490">
        <v>6</v>
      </c>
      <c r="L4343" s="490">
        <v>6</v>
      </c>
      <c r="M4343" s="490">
        <v>6</v>
      </c>
      <c r="N4343" s="490">
        <v>6</v>
      </c>
      <c r="O4343" s="490">
        <v>6</v>
      </c>
      <c r="P4343" s="490">
        <v>6</v>
      </c>
      <c r="Q4343" s="490">
        <v>6</v>
      </c>
      <c r="R4343" s="490">
        <v>6</v>
      </c>
      <c r="S4343" s="490">
        <v>6</v>
      </c>
      <c r="T4343" s="490">
        <v>6</v>
      </c>
      <c r="U4343" s="490">
        <v>6</v>
      </c>
      <c r="V4343" s="490">
        <v>6</v>
      </c>
      <c r="W4343" s="490">
        <v>6</v>
      </c>
      <c r="X4343" s="490">
        <v>6</v>
      </c>
      <c r="Y4343" s="490">
        <v>6</v>
      </c>
      <c r="Z4343" s="353">
        <v>6</v>
      </c>
      <c r="AA4343" s="353">
        <v>6</v>
      </c>
      <c r="AB4343" s="1031">
        <v>6</v>
      </c>
      <c r="AC4343" s="861"/>
      <c r="AD4343" s="15"/>
      <c r="AE4343" s="15"/>
      <c r="AF4343" s="15"/>
      <c r="AG4343" s="15"/>
    </row>
    <row r="4344" spans="1:39" ht="16.5" thickBot="1" x14ac:dyDescent="0.3">
      <c r="A4344" s="583" t="s">
        <v>12</v>
      </c>
      <c r="B4344" s="1701"/>
      <c r="C4344" s="1024"/>
      <c r="D4344" s="2717"/>
      <c r="E4344" s="641">
        <v>6</v>
      </c>
      <c r="F4344" s="493">
        <v>6</v>
      </c>
      <c r="G4344" s="493">
        <v>6</v>
      </c>
      <c r="H4344" s="493">
        <v>6</v>
      </c>
      <c r="I4344" s="493">
        <v>6</v>
      </c>
      <c r="J4344" s="493">
        <v>6</v>
      </c>
      <c r="K4344" s="493">
        <v>6</v>
      </c>
      <c r="L4344" s="493">
        <v>6</v>
      </c>
      <c r="M4344" s="493">
        <v>6</v>
      </c>
      <c r="N4344" s="493">
        <v>6</v>
      </c>
      <c r="O4344" s="493">
        <v>6</v>
      </c>
      <c r="P4344" s="493">
        <v>6</v>
      </c>
      <c r="Q4344" s="493">
        <v>6</v>
      </c>
      <c r="R4344" s="493">
        <v>6</v>
      </c>
      <c r="S4344" s="493">
        <v>6</v>
      </c>
      <c r="T4344" s="493">
        <v>6</v>
      </c>
      <c r="U4344" s="493">
        <v>6</v>
      </c>
      <c r="V4344" s="493">
        <v>6</v>
      </c>
      <c r="W4344" s="493">
        <v>6</v>
      </c>
      <c r="X4344" s="493">
        <v>6</v>
      </c>
      <c r="Y4344" s="493">
        <v>6</v>
      </c>
      <c r="Z4344" s="493">
        <v>6</v>
      </c>
      <c r="AA4344" s="493">
        <v>6</v>
      </c>
      <c r="AB4344" s="834">
        <v>6</v>
      </c>
      <c r="AC4344" s="865"/>
      <c r="AD4344" s="15"/>
      <c r="AE4344" s="15"/>
      <c r="AF4344" s="15"/>
      <c r="AG4344" s="15"/>
    </row>
    <row r="4345" spans="1:39" x14ac:dyDescent="0.25">
      <c r="A4345" s="3562" t="s">
        <v>44</v>
      </c>
      <c r="B4345" s="3768" t="s">
        <v>45</v>
      </c>
      <c r="C4345" s="2763" t="s">
        <v>14</v>
      </c>
      <c r="D4345" s="122" t="s">
        <v>140</v>
      </c>
      <c r="E4345" s="2204">
        <f>(E4349-D4349)*$AE4345*$AF4345</f>
        <v>0</v>
      </c>
      <c r="F4345" s="91">
        <f t="shared" ref="F4345:AB4345" si="1627">(F4349-E4349)*$AE4345*$AF4345</f>
        <v>0</v>
      </c>
      <c r="G4345" s="91">
        <f t="shared" si="1627"/>
        <v>0</v>
      </c>
      <c r="H4345" s="91">
        <f t="shared" si="1627"/>
        <v>0</v>
      </c>
      <c r="I4345" s="91">
        <f t="shared" si="1627"/>
        <v>0</v>
      </c>
      <c r="J4345" s="91">
        <f t="shared" si="1627"/>
        <v>0</v>
      </c>
      <c r="K4345" s="91">
        <f t="shared" si="1627"/>
        <v>0</v>
      </c>
      <c r="L4345" s="91">
        <f t="shared" si="1627"/>
        <v>0</v>
      </c>
      <c r="M4345" s="91">
        <f t="shared" si="1627"/>
        <v>0</v>
      </c>
      <c r="N4345" s="91">
        <f t="shared" si="1627"/>
        <v>0</v>
      </c>
      <c r="O4345" s="91">
        <f t="shared" si="1627"/>
        <v>0</v>
      </c>
      <c r="P4345" s="91">
        <f t="shared" si="1627"/>
        <v>0</v>
      </c>
      <c r="Q4345" s="91">
        <f t="shared" si="1627"/>
        <v>0</v>
      </c>
      <c r="R4345" s="91">
        <f t="shared" si="1627"/>
        <v>0</v>
      </c>
      <c r="S4345" s="91">
        <f t="shared" si="1627"/>
        <v>0</v>
      </c>
      <c r="T4345" s="91">
        <f t="shared" si="1627"/>
        <v>0</v>
      </c>
      <c r="U4345" s="91">
        <f t="shared" si="1627"/>
        <v>0</v>
      </c>
      <c r="V4345" s="91">
        <f t="shared" si="1627"/>
        <v>0</v>
      </c>
      <c r="W4345" s="91">
        <f t="shared" si="1627"/>
        <v>0</v>
      </c>
      <c r="X4345" s="91">
        <f t="shared" si="1627"/>
        <v>0</v>
      </c>
      <c r="Y4345" s="91">
        <f>(Y4349-X4349)*$AE4345*$AF4345</f>
        <v>0</v>
      </c>
      <c r="Z4345" s="91">
        <f>(Z4349-Y4349)*$AE4345*$AF4345</f>
        <v>0</v>
      </c>
      <c r="AA4345" s="91">
        <f t="shared" si="1627"/>
        <v>0</v>
      </c>
      <c r="AB4345" s="385">
        <f t="shared" si="1627"/>
        <v>0</v>
      </c>
      <c r="AC4345" s="931">
        <f>SUM(E4345:AB4345)</f>
        <v>0</v>
      </c>
      <c r="AD4345" s="15"/>
      <c r="AE4345" s="15"/>
      <c r="AF4345" s="15"/>
      <c r="AG4345" s="15"/>
    </row>
    <row r="4346" spans="1:39" x14ac:dyDescent="0.25">
      <c r="A4346" s="3562"/>
      <c r="B4346" s="3768"/>
      <c r="C4346" s="1340" t="s">
        <v>15</v>
      </c>
      <c r="D4346" s="108"/>
      <c r="E4346" s="81">
        <f>(E4351-D4351)*$AE4346*$AF4346</f>
        <v>0</v>
      </c>
      <c r="F4346" s="155">
        <f t="shared" ref="F4346:AB4346" si="1628">(F4351-E4351)*$AE4346*$AF4346</f>
        <v>0</v>
      </c>
      <c r="G4346" s="155">
        <f t="shared" si="1628"/>
        <v>0</v>
      </c>
      <c r="H4346" s="155">
        <f t="shared" si="1628"/>
        <v>0</v>
      </c>
      <c r="I4346" s="155">
        <f t="shared" si="1628"/>
        <v>0</v>
      </c>
      <c r="J4346" s="155">
        <f t="shared" si="1628"/>
        <v>0</v>
      </c>
      <c r="K4346" s="155">
        <f t="shared" si="1628"/>
        <v>0</v>
      </c>
      <c r="L4346" s="155">
        <f t="shared" si="1628"/>
        <v>0</v>
      </c>
      <c r="M4346" s="155">
        <f t="shared" si="1628"/>
        <v>0</v>
      </c>
      <c r="N4346" s="155">
        <f t="shared" si="1628"/>
        <v>0</v>
      </c>
      <c r="O4346" s="155">
        <f t="shared" si="1628"/>
        <v>0</v>
      </c>
      <c r="P4346" s="155">
        <f t="shared" si="1628"/>
        <v>0</v>
      </c>
      <c r="Q4346" s="155">
        <f t="shared" si="1628"/>
        <v>0</v>
      </c>
      <c r="R4346" s="155">
        <f t="shared" si="1628"/>
        <v>0</v>
      </c>
      <c r="S4346" s="155">
        <f t="shared" si="1628"/>
        <v>0</v>
      </c>
      <c r="T4346" s="155">
        <f t="shared" si="1628"/>
        <v>0</v>
      </c>
      <c r="U4346" s="155">
        <f t="shared" si="1628"/>
        <v>0</v>
      </c>
      <c r="V4346" s="155">
        <f t="shared" si="1628"/>
        <v>0</v>
      </c>
      <c r="W4346" s="155">
        <f t="shared" si="1628"/>
        <v>0</v>
      </c>
      <c r="X4346" s="155">
        <f t="shared" si="1628"/>
        <v>0</v>
      </c>
      <c r="Y4346" s="155">
        <f>(Y4351-X4351)*$AE4346*$AF4346</f>
        <v>0</v>
      </c>
      <c r="Z4346" s="155">
        <f>(Z4351-Y4351)*$AE4346*$AF4346</f>
        <v>0</v>
      </c>
      <c r="AA4346" s="155">
        <f t="shared" si="1628"/>
        <v>0</v>
      </c>
      <c r="AB4346" s="319">
        <f t="shared" si="1628"/>
        <v>0</v>
      </c>
      <c r="AC4346" s="645">
        <f>SUM(E4346:AB4346)</f>
        <v>0</v>
      </c>
      <c r="AD4346" s="15"/>
      <c r="AE4346" s="15"/>
      <c r="AF4346" s="15"/>
      <c r="AG4346" s="15"/>
    </row>
    <row r="4347" spans="1:39" x14ac:dyDescent="0.25">
      <c r="A4347" s="3562"/>
      <c r="B4347" s="3768"/>
      <c r="C4347" s="1340" t="s">
        <v>16</v>
      </c>
      <c r="D4347" s="108"/>
      <c r="E4347" s="81"/>
      <c r="F4347" s="155"/>
      <c r="G4347" s="155"/>
      <c r="H4347" s="155"/>
      <c r="I4347" s="155"/>
      <c r="J4347" s="155"/>
      <c r="K4347" s="155"/>
      <c r="L4347" s="155"/>
      <c r="M4347" s="155"/>
      <c r="N4347" s="155"/>
      <c r="O4347" s="155"/>
      <c r="P4347" s="155"/>
      <c r="Q4347" s="155"/>
      <c r="R4347" s="155"/>
      <c r="S4347" s="155"/>
      <c r="T4347" s="155"/>
      <c r="U4347" s="155"/>
      <c r="V4347" s="155"/>
      <c r="W4347" s="155"/>
      <c r="X4347" s="155"/>
      <c r="Y4347" s="155"/>
      <c r="Z4347" s="155"/>
      <c r="AA4347" s="155"/>
      <c r="AB4347" s="319"/>
      <c r="AC4347" s="645"/>
      <c r="AD4347" s="15"/>
      <c r="AE4347" s="15"/>
      <c r="AF4347" s="15"/>
      <c r="AG4347" s="15"/>
    </row>
    <row r="4348" spans="1:39" x14ac:dyDescent="0.25">
      <c r="A4348" s="3562"/>
      <c r="B4348" s="3768"/>
      <c r="C4348" s="1340" t="s">
        <v>18</v>
      </c>
      <c r="D4348" s="108"/>
      <c r="E4348" s="316" t="e">
        <f t="shared" ref="E4348:AB4348" si="1629">E4346/E4345</f>
        <v>#DIV/0!</v>
      </c>
      <c r="F4348" s="317" t="e">
        <f t="shared" si="1629"/>
        <v>#DIV/0!</v>
      </c>
      <c r="G4348" s="317" t="e">
        <f t="shared" si="1629"/>
        <v>#DIV/0!</v>
      </c>
      <c r="H4348" s="317" t="e">
        <f t="shared" si="1629"/>
        <v>#DIV/0!</v>
      </c>
      <c r="I4348" s="317" t="e">
        <f t="shared" si="1629"/>
        <v>#DIV/0!</v>
      </c>
      <c r="J4348" s="317" t="e">
        <f t="shared" si="1629"/>
        <v>#DIV/0!</v>
      </c>
      <c r="K4348" s="317" t="e">
        <f t="shared" si="1629"/>
        <v>#DIV/0!</v>
      </c>
      <c r="L4348" s="317" t="e">
        <f t="shared" si="1629"/>
        <v>#DIV/0!</v>
      </c>
      <c r="M4348" s="317" t="e">
        <f t="shared" si="1629"/>
        <v>#DIV/0!</v>
      </c>
      <c r="N4348" s="317" t="e">
        <f t="shared" si="1629"/>
        <v>#DIV/0!</v>
      </c>
      <c r="O4348" s="317" t="e">
        <f t="shared" si="1629"/>
        <v>#DIV/0!</v>
      </c>
      <c r="P4348" s="317" t="e">
        <f t="shared" si="1629"/>
        <v>#DIV/0!</v>
      </c>
      <c r="Q4348" s="317" t="e">
        <f t="shared" si="1629"/>
        <v>#DIV/0!</v>
      </c>
      <c r="R4348" s="317" t="e">
        <f t="shared" si="1629"/>
        <v>#DIV/0!</v>
      </c>
      <c r="S4348" s="317" t="e">
        <f t="shared" si="1629"/>
        <v>#DIV/0!</v>
      </c>
      <c r="T4348" s="317" t="e">
        <f t="shared" si="1629"/>
        <v>#DIV/0!</v>
      </c>
      <c r="U4348" s="317" t="e">
        <f t="shared" si="1629"/>
        <v>#DIV/0!</v>
      </c>
      <c r="V4348" s="317" t="e">
        <f t="shared" si="1629"/>
        <v>#DIV/0!</v>
      </c>
      <c r="W4348" s="317" t="e">
        <f t="shared" si="1629"/>
        <v>#DIV/0!</v>
      </c>
      <c r="X4348" s="317" t="e">
        <f t="shared" si="1629"/>
        <v>#DIV/0!</v>
      </c>
      <c r="Y4348" s="317" t="e">
        <f>Y4346/Y4345</f>
        <v>#DIV/0!</v>
      </c>
      <c r="Z4348" s="317" t="e">
        <f t="shared" si="1629"/>
        <v>#DIV/0!</v>
      </c>
      <c r="AA4348" s="317" t="e">
        <f t="shared" si="1629"/>
        <v>#DIV/0!</v>
      </c>
      <c r="AB4348" s="339" t="e">
        <f t="shared" si="1629"/>
        <v>#DIV/0!</v>
      </c>
      <c r="AC4348" s="1284" t="e">
        <f>AC4346/AC4345</f>
        <v>#DIV/0!</v>
      </c>
      <c r="AD4348" s="15"/>
      <c r="AE4348" s="15"/>
      <c r="AF4348" s="15"/>
      <c r="AG4348" s="15"/>
    </row>
    <row r="4349" spans="1:39" x14ac:dyDescent="0.25">
      <c r="A4349" s="3501"/>
      <c r="B4349" s="3770"/>
      <c r="C4349" s="1340" t="s">
        <v>23</v>
      </c>
      <c r="D4349" s="108"/>
      <c r="E4349" s="313"/>
      <c r="F4349" s="314"/>
      <c r="G4349" s="314"/>
      <c r="H4349" s="155"/>
      <c r="I4349" s="155"/>
      <c r="J4349" s="155"/>
      <c r="K4349" s="155"/>
      <c r="L4349" s="155"/>
      <c r="M4349" s="155"/>
      <c r="N4349" s="155"/>
      <c r="O4349" s="155"/>
      <c r="P4349" s="155"/>
      <c r="Q4349" s="155"/>
      <c r="R4349" s="155"/>
      <c r="S4349" s="155"/>
      <c r="T4349" s="155"/>
      <c r="U4349" s="155"/>
      <c r="V4349" s="155"/>
      <c r="W4349" s="155"/>
      <c r="X4349" s="155"/>
      <c r="Y4349" s="155"/>
      <c r="Z4349" s="314"/>
      <c r="AA4349" s="314"/>
      <c r="AB4349" s="870"/>
      <c r="AC4349" s="645"/>
      <c r="AD4349" s="15"/>
      <c r="AE4349" s="15"/>
      <c r="AF4349" s="15"/>
      <c r="AG4349" s="15"/>
    </row>
    <row r="4350" spans="1:39" x14ac:dyDescent="0.25">
      <c r="A4350" s="2475"/>
      <c r="B4350" s="1339"/>
      <c r="C4350" s="1341" t="s">
        <v>117</v>
      </c>
      <c r="D4350" s="108"/>
      <c r="E4350" s="313"/>
      <c r="F4350" s="314"/>
      <c r="G4350" s="314"/>
      <c r="H4350" s="155"/>
      <c r="I4350" s="155"/>
      <c r="J4350" s="155"/>
      <c r="K4350" s="155"/>
      <c r="L4350" s="155"/>
      <c r="M4350" s="155"/>
      <c r="N4350" s="155"/>
      <c r="O4350" s="155"/>
      <c r="P4350" s="155"/>
      <c r="Q4350" s="155"/>
      <c r="R4350" s="155"/>
      <c r="S4350" s="155"/>
      <c r="T4350" s="155"/>
      <c r="U4350" s="155"/>
      <c r="V4350" s="155"/>
      <c r="W4350" s="155"/>
      <c r="X4350" s="155"/>
      <c r="Y4350" s="155"/>
      <c r="Z4350" s="314"/>
      <c r="AA4350" s="314"/>
      <c r="AB4350" s="870"/>
      <c r="AC4350" s="645"/>
      <c r="AD4350" s="15"/>
      <c r="AE4350" s="15"/>
      <c r="AF4350" s="15"/>
      <c r="AG4350" s="15"/>
    </row>
    <row r="4351" spans="1:39" ht="16.5" thickBot="1" x14ac:dyDescent="0.3">
      <c r="A4351" s="1342"/>
      <c r="B4351" s="1343"/>
      <c r="C4351" s="1344" t="s">
        <v>118</v>
      </c>
      <c r="D4351" s="128"/>
      <c r="E4351" s="479"/>
      <c r="F4351" s="331"/>
      <c r="G4351" s="331"/>
      <c r="H4351" s="127"/>
      <c r="I4351" s="127"/>
      <c r="J4351" s="127"/>
      <c r="K4351" s="127"/>
      <c r="L4351" s="127"/>
      <c r="M4351" s="127"/>
      <c r="N4351" s="127"/>
      <c r="O4351" s="127"/>
      <c r="P4351" s="127"/>
      <c r="Q4351" s="127"/>
      <c r="R4351" s="127"/>
      <c r="S4351" s="127"/>
      <c r="T4351" s="127"/>
      <c r="U4351" s="127"/>
      <c r="V4351" s="127"/>
      <c r="W4351" s="127"/>
      <c r="X4351" s="127"/>
      <c r="Y4351" s="127"/>
      <c r="Z4351" s="331"/>
      <c r="AA4351" s="331"/>
      <c r="AB4351" s="480"/>
      <c r="AC4351" s="933"/>
      <c r="AD4351" s="15"/>
      <c r="AE4351" s="15"/>
      <c r="AF4351" s="15"/>
      <c r="AG4351" s="15"/>
    </row>
    <row r="4352" spans="1:39" x14ac:dyDescent="0.25">
      <c r="A4352" s="3561" t="s">
        <v>44</v>
      </c>
      <c r="B4352" s="3767" t="s">
        <v>50</v>
      </c>
      <c r="C4352" s="1338" t="s">
        <v>14</v>
      </c>
      <c r="D4352" s="113" t="s">
        <v>140</v>
      </c>
      <c r="E4352" s="2493">
        <f>(E4357-D4357)*$AE4352*$AF4352</f>
        <v>0</v>
      </c>
      <c r="F4352" s="205">
        <f t="shared" ref="F4352:AB4352" si="1630">(F4357-E4357)*$AE4352*$AF4352</f>
        <v>0</v>
      </c>
      <c r="G4352" s="205">
        <f t="shared" si="1630"/>
        <v>0</v>
      </c>
      <c r="H4352" s="205">
        <f t="shared" si="1630"/>
        <v>0</v>
      </c>
      <c r="I4352" s="205">
        <f t="shared" si="1630"/>
        <v>0</v>
      </c>
      <c r="J4352" s="205">
        <f t="shared" si="1630"/>
        <v>0</v>
      </c>
      <c r="K4352" s="205">
        <f t="shared" si="1630"/>
        <v>0</v>
      </c>
      <c r="L4352" s="205">
        <f t="shared" si="1630"/>
        <v>0</v>
      </c>
      <c r="M4352" s="205">
        <f t="shared" si="1630"/>
        <v>0</v>
      </c>
      <c r="N4352" s="205">
        <f t="shared" si="1630"/>
        <v>0</v>
      </c>
      <c r="O4352" s="205">
        <f t="shared" si="1630"/>
        <v>0</v>
      </c>
      <c r="P4352" s="205">
        <f t="shared" si="1630"/>
        <v>0</v>
      </c>
      <c r="Q4352" s="205">
        <f t="shared" si="1630"/>
        <v>0</v>
      </c>
      <c r="R4352" s="205">
        <f t="shared" si="1630"/>
        <v>0</v>
      </c>
      <c r="S4352" s="205">
        <f t="shared" si="1630"/>
        <v>0</v>
      </c>
      <c r="T4352" s="205">
        <f t="shared" si="1630"/>
        <v>0</v>
      </c>
      <c r="U4352" s="205">
        <f t="shared" si="1630"/>
        <v>0</v>
      </c>
      <c r="V4352" s="205">
        <f t="shared" si="1630"/>
        <v>0</v>
      </c>
      <c r="W4352" s="205">
        <f t="shared" si="1630"/>
        <v>0</v>
      </c>
      <c r="X4352" s="205">
        <f t="shared" si="1630"/>
        <v>0</v>
      </c>
      <c r="Y4352" s="205">
        <f>(Y4357-X4357)*$AE4352*$AF4352</f>
        <v>0</v>
      </c>
      <c r="Z4352" s="205">
        <f>(Z4357-Y4357)*$AE4352*$AF4352</f>
        <v>0</v>
      </c>
      <c r="AA4352" s="205">
        <f t="shared" si="1630"/>
        <v>0</v>
      </c>
      <c r="AB4352" s="332">
        <f t="shared" si="1630"/>
        <v>0</v>
      </c>
      <c r="AC4352" s="113">
        <f>(AC4357-AB4357)*$AE4353*$AG4352</f>
        <v>0</v>
      </c>
      <c r="AD4352" s="15"/>
      <c r="AE4352" s="15"/>
      <c r="AF4352" s="15"/>
      <c r="AG4352" s="15"/>
    </row>
    <row r="4353" spans="1:42" x14ac:dyDescent="0.25">
      <c r="A4353" s="3562"/>
      <c r="B4353" s="3768"/>
      <c r="C4353" s="1340" t="s">
        <v>15</v>
      </c>
      <c r="D4353" s="108"/>
      <c r="E4353" s="81">
        <f>(E4357-D4357)*$AE4352*$AF4352</f>
        <v>0</v>
      </c>
      <c r="F4353" s="155">
        <f t="shared" ref="F4353:AB4353" si="1631">(F4357-E4357)*$AE4352*$AF4352</f>
        <v>0</v>
      </c>
      <c r="G4353" s="155">
        <f t="shared" si="1631"/>
        <v>0</v>
      </c>
      <c r="H4353" s="155">
        <f t="shared" si="1631"/>
        <v>0</v>
      </c>
      <c r="I4353" s="155">
        <f t="shared" si="1631"/>
        <v>0</v>
      </c>
      <c r="J4353" s="155">
        <f t="shared" si="1631"/>
        <v>0</v>
      </c>
      <c r="K4353" s="155">
        <f t="shared" si="1631"/>
        <v>0</v>
      </c>
      <c r="L4353" s="155">
        <f t="shared" si="1631"/>
        <v>0</v>
      </c>
      <c r="M4353" s="155">
        <f t="shared" si="1631"/>
        <v>0</v>
      </c>
      <c r="N4353" s="155">
        <f t="shared" si="1631"/>
        <v>0</v>
      </c>
      <c r="O4353" s="155">
        <f t="shared" si="1631"/>
        <v>0</v>
      </c>
      <c r="P4353" s="155">
        <f t="shared" si="1631"/>
        <v>0</v>
      </c>
      <c r="Q4353" s="155">
        <f t="shared" si="1631"/>
        <v>0</v>
      </c>
      <c r="R4353" s="155">
        <f t="shared" si="1631"/>
        <v>0</v>
      </c>
      <c r="S4353" s="155">
        <f t="shared" si="1631"/>
        <v>0</v>
      </c>
      <c r="T4353" s="155">
        <f t="shared" si="1631"/>
        <v>0</v>
      </c>
      <c r="U4353" s="155">
        <f t="shared" si="1631"/>
        <v>0</v>
      </c>
      <c r="V4353" s="155">
        <f t="shared" si="1631"/>
        <v>0</v>
      </c>
      <c r="W4353" s="155">
        <f t="shared" si="1631"/>
        <v>0</v>
      </c>
      <c r="X4353" s="155">
        <f t="shared" si="1631"/>
        <v>0</v>
      </c>
      <c r="Y4353" s="155">
        <f>(Y4357-X4357)*$AE4352*$AF4352</f>
        <v>0</v>
      </c>
      <c r="Z4353" s="155">
        <f>(Z4357-Y4357)*$AE4352*$AF4352</f>
        <v>0</v>
      </c>
      <c r="AA4353" s="155">
        <f t="shared" si="1631"/>
        <v>0</v>
      </c>
      <c r="AB4353" s="319">
        <f t="shared" si="1631"/>
        <v>0</v>
      </c>
      <c r="AC4353" s="108">
        <f>(AC4357-AB4357)*$AE4354*$AG4353</f>
        <v>0</v>
      </c>
      <c r="AD4353" s="15"/>
      <c r="AE4353" s="15"/>
      <c r="AF4353" s="15"/>
      <c r="AG4353" s="15"/>
      <c r="AI4353" s="399"/>
      <c r="AJ4353" s="399"/>
      <c r="AK4353" s="399"/>
      <c r="AL4353" s="399"/>
      <c r="AM4353" s="399"/>
      <c r="AN4353" s="399"/>
    </row>
    <row r="4354" spans="1:42" x14ac:dyDescent="0.25">
      <c r="A4354" s="3562"/>
      <c r="B4354" s="3768"/>
      <c r="C4354" s="1340" t="s">
        <v>16</v>
      </c>
      <c r="D4354" s="108"/>
      <c r="E4354" s="81"/>
      <c r="F4354" s="155"/>
      <c r="G4354" s="155"/>
      <c r="H4354" s="155"/>
      <c r="I4354" s="155"/>
      <c r="J4354" s="155"/>
      <c r="K4354" s="155"/>
      <c r="L4354" s="155"/>
      <c r="M4354" s="155"/>
      <c r="N4354" s="155"/>
      <c r="O4354" s="155"/>
      <c r="P4354" s="155"/>
      <c r="Q4354" s="155"/>
      <c r="R4354" s="155"/>
      <c r="S4354" s="155"/>
      <c r="T4354" s="155"/>
      <c r="U4354" s="155"/>
      <c r="V4354" s="155"/>
      <c r="W4354" s="155"/>
      <c r="X4354" s="155"/>
      <c r="Y4354" s="155"/>
      <c r="Z4354" s="155"/>
      <c r="AA4354" s="155"/>
      <c r="AB4354" s="319"/>
      <c r="AC4354" s="645"/>
      <c r="AD4354" s="15"/>
      <c r="AE4354" s="15"/>
      <c r="AF4354" s="15"/>
      <c r="AG4354" s="15"/>
      <c r="AI4354" s="399"/>
      <c r="AJ4354" s="399"/>
      <c r="AK4354" s="399"/>
      <c r="AL4354" s="399"/>
      <c r="AM4354" s="399"/>
      <c r="AN4354" s="399"/>
    </row>
    <row r="4355" spans="1:42" x14ac:dyDescent="0.25">
      <c r="A4355" s="3562"/>
      <c r="B4355" s="3768"/>
      <c r="C4355" s="1340" t="s">
        <v>18</v>
      </c>
      <c r="D4355" s="108"/>
      <c r="E4355" s="316" t="e">
        <f t="shared" ref="E4355:AB4355" si="1632">E4353/E4352</f>
        <v>#DIV/0!</v>
      </c>
      <c r="F4355" s="317" t="e">
        <f t="shared" si="1632"/>
        <v>#DIV/0!</v>
      </c>
      <c r="G4355" s="317" t="e">
        <f t="shared" si="1632"/>
        <v>#DIV/0!</v>
      </c>
      <c r="H4355" s="317" t="e">
        <f t="shared" si="1632"/>
        <v>#DIV/0!</v>
      </c>
      <c r="I4355" s="317" t="e">
        <f t="shared" si="1632"/>
        <v>#DIV/0!</v>
      </c>
      <c r="J4355" s="317" t="e">
        <f t="shared" si="1632"/>
        <v>#DIV/0!</v>
      </c>
      <c r="K4355" s="317" t="e">
        <f t="shared" si="1632"/>
        <v>#DIV/0!</v>
      </c>
      <c r="L4355" s="317" t="e">
        <f t="shared" si="1632"/>
        <v>#DIV/0!</v>
      </c>
      <c r="M4355" s="317" t="e">
        <f t="shared" si="1632"/>
        <v>#DIV/0!</v>
      </c>
      <c r="N4355" s="317" t="e">
        <f t="shared" si="1632"/>
        <v>#DIV/0!</v>
      </c>
      <c r="O4355" s="317" t="e">
        <f t="shared" si="1632"/>
        <v>#DIV/0!</v>
      </c>
      <c r="P4355" s="317" t="e">
        <f t="shared" si="1632"/>
        <v>#DIV/0!</v>
      </c>
      <c r="Q4355" s="317" t="e">
        <f t="shared" si="1632"/>
        <v>#DIV/0!</v>
      </c>
      <c r="R4355" s="317" t="e">
        <f t="shared" si="1632"/>
        <v>#DIV/0!</v>
      </c>
      <c r="S4355" s="317" t="e">
        <f t="shared" si="1632"/>
        <v>#DIV/0!</v>
      </c>
      <c r="T4355" s="317" t="e">
        <f t="shared" si="1632"/>
        <v>#DIV/0!</v>
      </c>
      <c r="U4355" s="317" t="e">
        <f t="shared" si="1632"/>
        <v>#DIV/0!</v>
      </c>
      <c r="V4355" s="317" t="e">
        <f t="shared" si="1632"/>
        <v>#DIV/0!</v>
      </c>
      <c r="W4355" s="317" t="e">
        <f t="shared" si="1632"/>
        <v>#DIV/0!</v>
      </c>
      <c r="X4355" s="317" t="e">
        <f t="shared" si="1632"/>
        <v>#DIV/0!</v>
      </c>
      <c r="Y4355" s="317" t="e">
        <f>Y4353/Y4352</f>
        <v>#DIV/0!</v>
      </c>
      <c r="Z4355" s="317" t="e">
        <f t="shared" si="1632"/>
        <v>#DIV/0!</v>
      </c>
      <c r="AA4355" s="317" t="e">
        <f t="shared" si="1632"/>
        <v>#DIV/0!</v>
      </c>
      <c r="AB4355" s="339" t="e">
        <f t="shared" si="1632"/>
        <v>#DIV/0!</v>
      </c>
      <c r="AC4355" s="1284" t="e">
        <f>AC4353/AC4352</f>
        <v>#DIV/0!</v>
      </c>
      <c r="AD4355" s="15"/>
      <c r="AE4355" s="15"/>
      <c r="AF4355" s="15"/>
      <c r="AG4355" s="15"/>
      <c r="AI4355" s="399"/>
      <c r="AJ4355" s="399"/>
      <c r="AK4355" s="399"/>
      <c r="AL4355" s="399"/>
      <c r="AM4355" s="399"/>
      <c r="AN4355" s="399"/>
    </row>
    <row r="4356" spans="1:42" ht="16.5" thickBot="1" x14ac:dyDescent="0.3">
      <c r="A4356" s="3726"/>
      <c r="B4356" s="3769"/>
      <c r="C4356" s="1517" t="s">
        <v>23</v>
      </c>
      <c r="D4356" s="114"/>
      <c r="E4356" s="479"/>
      <c r="F4356" s="331"/>
      <c r="G4356" s="331"/>
      <c r="H4356" s="127"/>
      <c r="I4356" s="127"/>
      <c r="J4356" s="127"/>
      <c r="K4356" s="127"/>
      <c r="L4356" s="127"/>
      <c r="M4356" s="127"/>
      <c r="N4356" s="127"/>
      <c r="O4356" s="127"/>
      <c r="P4356" s="127"/>
      <c r="Q4356" s="127"/>
      <c r="R4356" s="127"/>
      <c r="S4356" s="127"/>
      <c r="T4356" s="127"/>
      <c r="U4356" s="127"/>
      <c r="V4356" s="127"/>
      <c r="W4356" s="127"/>
      <c r="X4356" s="127"/>
      <c r="Y4356" s="127"/>
      <c r="Z4356" s="331"/>
      <c r="AA4356" s="331"/>
      <c r="AB4356" s="480"/>
      <c r="AC4356" s="1238"/>
      <c r="AD4356" s="15"/>
      <c r="AE4356" s="15"/>
      <c r="AF4356" s="15"/>
      <c r="AG4356" s="15"/>
      <c r="AI4356" s="399"/>
      <c r="AJ4356" s="399"/>
      <c r="AK4356" s="399"/>
      <c r="AL4356" s="399"/>
      <c r="AM4356" s="399"/>
      <c r="AN4356" s="399"/>
    </row>
    <row r="4357" spans="1:42" x14ac:dyDescent="0.25">
      <c r="A4357" s="2469"/>
      <c r="B4357" s="1515"/>
      <c r="C4357" s="1516" t="s">
        <v>117</v>
      </c>
      <c r="D4357" s="122"/>
      <c r="E4357" s="138"/>
      <c r="F4357" s="136"/>
      <c r="G4357" s="136"/>
      <c r="H4357" s="91"/>
      <c r="I4357" s="91"/>
      <c r="J4357" s="91"/>
      <c r="K4357" s="91"/>
      <c r="L4357" s="91"/>
      <c r="M4357" s="91"/>
      <c r="N4357" s="91"/>
      <c r="O4357" s="91"/>
      <c r="P4357" s="91"/>
      <c r="Q4357" s="91"/>
      <c r="R4357" s="91"/>
      <c r="S4357" s="91"/>
      <c r="T4357" s="91"/>
      <c r="U4357" s="91"/>
      <c r="V4357" s="91"/>
      <c r="W4357" s="91"/>
      <c r="X4357" s="91"/>
      <c r="Y4357" s="91"/>
      <c r="Z4357" s="136"/>
      <c r="AA4357" s="136"/>
      <c r="AB4357" s="477"/>
      <c r="AC4357" s="931"/>
      <c r="AD4357" s="15"/>
      <c r="AE4357" s="15"/>
      <c r="AF4357" s="15"/>
      <c r="AG4357" s="15"/>
      <c r="AI4357" s="399"/>
      <c r="AJ4357" s="399"/>
      <c r="AK4357" s="399"/>
      <c r="AL4357" s="399"/>
      <c r="AM4357" s="399"/>
      <c r="AN4357" s="399"/>
    </row>
    <row r="4358" spans="1:42" ht="16.5" thickBot="1" x14ac:dyDescent="0.3">
      <c r="A4358" s="1345"/>
      <c r="B4358" s="1346"/>
      <c r="C4358" s="1344" t="s">
        <v>118</v>
      </c>
      <c r="D4358" s="114"/>
      <c r="E4358" s="932"/>
      <c r="F4358" s="798"/>
      <c r="G4358" s="798"/>
      <c r="H4358" s="94"/>
      <c r="I4358" s="94"/>
      <c r="J4358" s="94"/>
      <c r="K4358" s="94"/>
      <c r="L4358" s="94"/>
      <c r="M4358" s="94"/>
      <c r="N4358" s="94"/>
      <c r="O4358" s="94"/>
      <c r="P4358" s="94"/>
      <c r="Q4358" s="94"/>
      <c r="R4358" s="94"/>
      <c r="S4358" s="94"/>
      <c r="T4358" s="94"/>
      <c r="U4358" s="94"/>
      <c r="V4358" s="94"/>
      <c r="W4358" s="94"/>
      <c r="X4358" s="94"/>
      <c r="Y4358" s="94"/>
      <c r="Z4358" s="798"/>
      <c r="AA4358" s="798"/>
      <c r="AB4358" s="799"/>
      <c r="AC4358" s="1238"/>
      <c r="AD4358" s="15"/>
      <c r="AE4358" s="15"/>
      <c r="AF4358" s="15"/>
      <c r="AI4358" s="399"/>
      <c r="AJ4358" s="14"/>
      <c r="AK4358" s="14"/>
      <c r="AL4358" s="15"/>
      <c r="AM4358" s="14"/>
      <c r="AN4358" s="399"/>
    </row>
    <row r="4359" spans="1:42" x14ac:dyDescent="0.25">
      <c r="A4359" s="3677" t="s">
        <v>736</v>
      </c>
      <c r="B4359" s="3559" t="s">
        <v>13</v>
      </c>
      <c r="C4359" s="121" t="s">
        <v>14</v>
      </c>
      <c r="D4359" s="2203" t="s">
        <v>941</v>
      </c>
      <c r="E4359" s="70">
        <v>40</v>
      </c>
      <c r="F4359" s="71">
        <v>33.6</v>
      </c>
      <c r="G4359" s="71">
        <v>30.4</v>
      </c>
      <c r="H4359" s="71">
        <v>29.6</v>
      </c>
      <c r="I4359" s="71">
        <v>32</v>
      </c>
      <c r="J4359" s="71">
        <v>32.799999999999997</v>
      </c>
      <c r="K4359" s="71">
        <v>34.4</v>
      </c>
      <c r="L4359" s="71">
        <v>32.799999999999997</v>
      </c>
      <c r="M4359" s="71">
        <v>36.799999999999997</v>
      </c>
      <c r="N4359" s="71">
        <v>36</v>
      </c>
      <c r="O4359" s="71">
        <v>36</v>
      </c>
      <c r="P4359" s="71">
        <v>37.6</v>
      </c>
      <c r="Q4359" s="71">
        <v>37.6</v>
      </c>
      <c r="R4359" s="71">
        <v>42.4</v>
      </c>
      <c r="S4359" s="71">
        <v>37.6</v>
      </c>
      <c r="T4359" s="71">
        <v>37.6</v>
      </c>
      <c r="U4359" s="71">
        <v>34.4</v>
      </c>
      <c r="V4359" s="71">
        <v>32.799999999999997</v>
      </c>
      <c r="W4359" s="71">
        <v>33.6</v>
      </c>
      <c r="X4359" s="71">
        <v>33.6</v>
      </c>
      <c r="Y4359" s="71">
        <v>32</v>
      </c>
      <c r="Z4359" s="71">
        <v>32.799999999999997</v>
      </c>
      <c r="AA4359" s="71">
        <v>32</v>
      </c>
      <c r="AB4359" s="396">
        <v>32.799999999999997</v>
      </c>
      <c r="AC4359" s="106">
        <f>SUM(E4359:AB4359)</f>
        <v>831.19999999999993</v>
      </c>
      <c r="AD4359" s="309">
        <v>6300</v>
      </c>
      <c r="AE4359" s="71">
        <v>100</v>
      </c>
      <c r="AF4359" s="72">
        <v>80</v>
      </c>
      <c r="AI4359" s="399"/>
      <c r="AJ4359" s="433"/>
      <c r="AK4359" s="434"/>
      <c r="AL4359" s="433"/>
      <c r="AM4359" s="15"/>
      <c r="AN4359" s="399"/>
    </row>
    <row r="4360" spans="1:42" x14ac:dyDescent="0.25">
      <c r="A4360" s="3678"/>
      <c r="B4360" s="3560"/>
      <c r="C4360" s="123" t="s">
        <v>956</v>
      </c>
      <c r="D4360" s="350" t="s">
        <v>941</v>
      </c>
      <c r="E4360" s="395">
        <v>143.19999999999999</v>
      </c>
      <c r="F4360" s="311">
        <v>144.80000000000001</v>
      </c>
      <c r="G4360" s="311">
        <v>146.4</v>
      </c>
      <c r="H4360" s="311">
        <v>147.19999999999999</v>
      </c>
      <c r="I4360" s="311">
        <v>146.4</v>
      </c>
      <c r="J4360" s="311">
        <v>145.6</v>
      </c>
      <c r="K4360" s="311">
        <v>144</v>
      </c>
      <c r="L4360" s="311">
        <v>144</v>
      </c>
      <c r="M4360" s="311">
        <v>142.4</v>
      </c>
      <c r="N4360" s="311">
        <v>143.19999999999999</v>
      </c>
      <c r="O4360" s="311">
        <v>141.6</v>
      </c>
      <c r="P4360" s="311">
        <v>142.4</v>
      </c>
      <c r="Q4360" s="311">
        <v>144</v>
      </c>
      <c r="R4360" s="311">
        <v>140</v>
      </c>
      <c r="S4360" s="311">
        <v>144.80000000000001</v>
      </c>
      <c r="T4360" s="311">
        <v>144.80000000000001</v>
      </c>
      <c r="U4360" s="311">
        <v>143.19999999999999</v>
      </c>
      <c r="V4360" s="311">
        <v>145.6</v>
      </c>
      <c r="W4360" s="311">
        <v>144</v>
      </c>
      <c r="X4360" s="311">
        <v>145.6</v>
      </c>
      <c r="Y4360" s="311">
        <v>148</v>
      </c>
      <c r="Z4360" s="311">
        <v>148.80000000000001</v>
      </c>
      <c r="AA4360" s="311">
        <v>148.80000000000001</v>
      </c>
      <c r="AB4360" s="397">
        <v>149.6</v>
      </c>
      <c r="AC4360" s="107">
        <f>SUM(E4360:AB4360)</f>
        <v>3478.4</v>
      </c>
      <c r="AD4360" s="81"/>
      <c r="AE4360" s="155"/>
      <c r="AF4360" s="74"/>
      <c r="AI4360" s="399"/>
      <c r="AJ4360" s="15"/>
      <c r="AK4360" s="15"/>
      <c r="AL4360" s="15"/>
      <c r="AM4360" s="15"/>
      <c r="AN4360" s="399"/>
    </row>
    <row r="4361" spans="1:42" x14ac:dyDescent="0.25">
      <c r="A4361" s="3678"/>
      <c r="B4361" s="3560"/>
      <c r="C4361" s="123" t="s">
        <v>16</v>
      </c>
      <c r="D4361" s="350" t="s">
        <v>55</v>
      </c>
      <c r="E4361" s="1489">
        <v>8</v>
      </c>
      <c r="F4361" s="1474">
        <v>8</v>
      </c>
      <c r="G4361" s="1474">
        <v>8</v>
      </c>
      <c r="H4361" s="330">
        <v>8</v>
      </c>
      <c r="I4361" s="330">
        <v>8</v>
      </c>
      <c r="J4361" s="330">
        <v>8</v>
      </c>
      <c r="K4361" s="330">
        <v>8</v>
      </c>
      <c r="L4361" s="330">
        <v>8</v>
      </c>
      <c r="M4361" s="330">
        <v>8</v>
      </c>
      <c r="N4361" s="330">
        <v>8</v>
      </c>
      <c r="O4361" s="330">
        <v>8</v>
      </c>
      <c r="P4361" s="330">
        <v>8</v>
      </c>
      <c r="Q4361" s="330">
        <v>9</v>
      </c>
      <c r="R4361" s="330">
        <v>8</v>
      </c>
      <c r="S4361" s="330">
        <v>9</v>
      </c>
      <c r="T4361" s="330">
        <v>9</v>
      </c>
      <c r="U4361" s="330">
        <v>8</v>
      </c>
      <c r="V4361" s="330">
        <v>8</v>
      </c>
      <c r="W4361" s="330">
        <v>8</v>
      </c>
      <c r="X4361" s="330">
        <v>8</v>
      </c>
      <c r="Y4361" s="330">
        <v>8</v>
      </c>
      <c r="Z4361" s="1474">
        <v>8</v>
      </c>
      <c r="AA4361" s="1474">
        <v>9</v>
      </c>
      <c r="AB4361" s="1502">
        <v>9</v>
      </c>
      <c r="AC4361" s="107">
        <f>AVERAGE(E4361:AB4361)</f>
        <v>8.2083333333333339</v>
      </c>
      <c r="AD4361" s="76">
        <f>SQRT(MIN((E4359*E4359+E4360*E4360),(F4359*F4359+F4360*F4360),(G4359*G4359+G4360*G4360),(H4359*H4359+H4360*H4360),(I4359*I4359+I4360*I4360),(J4359*J4359+J4360*J4360),(K4359*K4359+K4360*K4360),(L4359*L4359+L4360*L4360),(M4359*M4359+M4360*M4360),(N4359*N4359+N4360*N4360),(O4359*O4359+O4360*O4360),(P4359*P4359+P4360*P4360),(R4359*R4359+R4360*R4360),(S4359*S4359+S4360*S4360),(T4359*T4359+T4360*T4360),(U4359*U4359+U4360*U4360),(V4359*V4359+V4360*V4360),(W4359*W4359+W4360*W4360),(X4359*X4359+X4360*X4360),(V4359*V4359+V4360*V4360),(Z4359*Z4359+Z4360*Z4360),(AA4359*AA4359+AA4360*AA4360),(AB4359*AB4359+AB4360*AB4360)))/AD4359</f>
        <v>2.3191209531770549E-2</v>
      </c>
      <c r="AE4361" s="76">
        <f>SQRT(MAX((E4359*E4359+E4360*E4360),(F4359*F4359+F4360*F4360),(G4359*G4359+G4360*G4360),(H4359*H4359+H4360*H4360),(I4359*I4359+I4360*I4360),(J4359*J4359+J4360*J4360),(K4359*K4359+K4360*K4360),(L4359*L4359+L4360*L4360),(M4359*M4359+M4360*M4360),(N4359*N4359+N4360*N4360),(O4359*O4359+O4360*O4360),(P4359*P4359+P4360*P4360),(R4359*R4359+R4360*R4360),(S4359*S4359+S4360*S4360),(T4359*T4359+T4360*T4360),(U4359*U4359+U4360*U4360),(V4359*V4359+V4360*V4360),(W4359*W4359+W4360*W4360),(X4359*X4359+X4360*X4360),(V4359*V4359+V4360*V4360),(Z4359*Z4359+Z4360*Z4360),(AA4359*AA4359+AA4360*AA4360),(AB4359*AB4359+AB4360*AB4360)))/AD4359</f>
        <v>2.4310082182954471E-2</v>
      </c>
      <c r="AF4361" s="77"/>
      <c r="AI4361" s="399"/>
      <c r="AJ4361" s="15"/>
      <c r="AK4361" s="15"/>
      <c r="AL4361" s="15"/>
      <c r="AM4361" s="15"/>
      <c r="AN4361" s="399"/>
    </row>
    <row r="4362" spans="1:42" x14ac:dyDescent="0.25">
      <c r="A4362" s="3669"/>
      <c r="B4362" s="3504"/>
      <c r="C4362" s="123" t="s">
        <v>18</v>
      </c>
      <c r="D4362" s="350"/>
      <c r="E4362" s="503">
        <f t="shared" ref="E4362:AB4362" si="1633">E4360/E4359</f>
        <v>3.5799999999999996</v>
      </c>
      <c r="F4362" s="317">
        <f t="shared" si="1633"/>
        <v>4.3095238095238093</v>
      </c>
      <c r="G4362" s="317">
        <f t="shared" si="1633"/>
        <v>4.8157894736842106</v>
      </c>
      <c r="H4362" s="317">
        <f t="shared" si="1633"/>
        <v>4.9729729729729719</v>
      </c>
      <c r="I4362" s="317">
        <f t="shared" si="1633"/>
        <v>4.5750000000000002</v>
      </c>
      <c r="J4362" s="317">
        <f t="shared" si="1633"/>
        <v>4.4390243902439028</v>
      </c>
      <c r="K4362" s="317">
        <f t="shared" si="1633"/>
        <v>4.1860465116279073</v>
      </c>
      <c r="L4362" s="317">
        <f t="shared" si="1633"/>
        <v>4.3902439024390247</v>
      </c>
      <c r="M4362" s="317">
        <f t="shared" si="1633"/>
        <v>3.8695652173913047</v>
      </c>
      <c r="N4362" s="317">
        <f t="shared" si="1633"/>
        <v>3.9777777777777774</v>
      </c>
      <c r="O4362" s="317">
        <f t="shared" si="1633"/>
        <v>3.9333333333333331</v>
      </c>
      <c r="P4362" s="317">
        <f t="shared" si="1633"/>
        <v>3.7872340425531914</v>
      </c>
      <c r="Q4362" s="317">
        <f t="shared" si="1633"/>
        <v>3.8297872340425529</v>
      </c>
      <c r="R4362" s="317">
        <f t="shared" si="1633"/>
        <v>3.3018867924528301</v>
      </c>
      <c r="S4362" s="317">
        <f t="shared" si="1633"/>
        <v>3.8510638297872344</v>
      </c>
      <c r="T4362" s="317">
        <f t="shared" si="1633"/>
        <v>3.8510638297872344</v>
      </c>
      <c r="U4362" s="317">
        <f t="shared" si="1633"/>
        <v>4.162790697674418</v>
      </c>
      <c r="V4362" s="317">
        <f t="shared" si="1633"/>
        <v>4.4390243902439028</v>
      </c>
      <c r="W4362" s="317">
        <f t="shared" si="1633"/>
        <v>4.2857142857142856</v>
      </c>
      <c r="X4362" s="317">
        <f t="shared" si="1633"/>
        <v>4.333333333333333</v>
      </c>
      <c r="Y4362" s="317">
        <f>Y4360/Y4359</f>
        <v>4.625</v>
      </c>
      <c r="Z4362" s="317">
        <f t="shared" si="1633"/>
        <v>4.536585365853659</v>
      </c>
      <c r="AA4362" s="317">
        <f t="shared" si="1633"/>
        <v>4.6500000000000004</v>
      </c>
      <c r="AB4362" s="339">
        <f t="shared" si="1633"/>
        <v>4.5609756097560981</v>
      </c>
      <c r="AC4362" s="436">
        <f>MAX(E4362:AB4362)</f>
        <v>4.9729729729729719</v>
      </c>
      <c r="AD4362" s="81"/>
      <c r="AE4362" s="155"/>
      <c r="AF4362" s="74"/>
      <c r="AI4362" s="399"/>
      <c r="AJ4362" s="15"/>
      <c r="AK4362" s="15"/>
      <c r="AL4362" s="15"/>
      <c r="AM4362" s="15"/>
      <c r="AN4362" s="399"/>
    </row>
    <row r="4363" spans="1:42" x14ac:dyDescent="0.25">
      <c r="A4363" s="2059"/>
      <c r="B4363" s="2062"/>
      <c r="C4363" s="124" t="s">
        <v>117</v>
      </c>
      <c r="D4363" s="1347"/>
      <c r="E4363" s="502"/>
      <c r="F4363" s="314"/>
      <c r="G4363" s="314"/>
      <c r="H4363" s="155"/>
      <c r="I4363" s="155"/>
      <c r="J4363" s="155"/>
      <c r="K4363" s="155"/>
      <c r="L4363" s="155"/>
      <c r="M4363" s="155"/>
      <c r="N4363" s="155"/>
      <c r="O4363" s="155"/>
      <c r="P4363" s="155"/>
      <c r="Q4363" s="155"/>
      <c r="R4363" s="155"/>
      <c r="S4363" s="155"/>
      <c r="T4363" s="155"/>
      <c r="U4363" s="155"/>
      <c r="V4363" s="155"/>
      <c r="W4363" s="155"/>
      <c r="X4363" s="155"/>
      <c r="Y4363" s="155"/>
      <c r="Z4363" s="314"/>
      <c r="AA4363" s="314"/>
      <c r="AB4363" s="870"/>
      <c r="AC4363" s="108"/>
      <c r="AD4363" s="81"/>
      <c r="AE4363" s="155"/>
      <c r="AF4363" s="74"/>
      <c r="AI4363" s="399"/>
      <c r="AJ4363" s="15"/>
      <c r="AK4363" s="15"/>
      <c r="AL4363" s="15"/>
      <c r="AM4363" s="15"/>
      <c r="AN4363" s="399"/>
    </row>
    <row r="4364" spans="1:42" s="183" customFormat="1" x14ac:dyDescent="0.25">
      <c r="A4364" s="2059"/>
      <c r="B4364" s="2062"/>
      <c r="C4364" s="124" t="s">
        <v>118</v>
      </c>
      <c r="D4364" s="1347"/>
      <c r="E4364" s="502"/>
      <c r="F4364" s="314"/>
      <c r="G4364" s="314"/>
      <c r="H4364" s="155"/>
      <c r="I4364" s="155"/>
      <c r="J4364" s="155"/>
      <c r="K4364" s="155"/>
      <c r="L4364" s="155"/>
      <c r="M4364" s="155"/>
      <c r="N4364" s="155"/>
      <c r="O4364" s="155"/>
      <c r="P4364" s="155"/>
      <c r="Q4364" s="155"/>
      <c r="R4364" s="155"/>
      <c r="S4364" s="155"/>
      <c r="T4364" s="155"/>
      <c r="U4364" s="155"/>
      <c r="V4364" s="155"/>
      <c r="W4364" s="155"/>
      <c r="X4364" s="155"/>
      <c r="Y4364" s="155"/>
      <c r="Z4364" s="314"/>
      <c r="AA4364" s="314"/>
      <c r="AB4364" s="870"/>
      <c r="AC4364" s="108"/>
      <c r="AD4364" s="81"/>
      <c r="AE4364" s="155"/>
      <c r="AF4364" s="74"/>
      <c r="AH4364" s="784"/>
      <c r="AI4364" s="785"/>
      <c r="AJ4364" s="785"/>
      <c r="AK4364" s="785"/>
      <c r="AL4364" s="786"/>
      <c r="AM4364" s="786"/>
      <c r="AN4364" s="191"/>
      <c r="AO4364" s="191"/>
      <c r="AP4364" s="191"/>
    </row>
    <row r="4365" spans="1:42" ht="16.5" thickBot="1" x14ac:dyDescent="0.3">
      <c r="A4365" s="3537" t="s">
        <v>43</v>
      </c>
      <c r="B4365" s="3538"/>
      <c r="C4365" s="3539"/>
      <c r="D4365" s="349"/>
      <c r="E4365" s="461">
        <f>SQRT(E4359*E4359+E4360*E4360)/E4378/1.73</f>
        <v>8.2163636525107435</v>
      </c>
      <c r="F4365" s="181">
        <f t="shared" ref="F4365:AB4365" si="1634">SQRT(F4359*F4359+F4360*F4360)/F4378/1.73</f>
        <v>8.183167267189452</v>
      </c>
      <c r="G4365" s="181">
        <f t="shared" si="1634"/>
        <v>8.2707622216040733</v>
      </c>
      <c r="H4365" s="79">
        <f t="shared" si="1634"/>
        <v>8.2973173351268059</v>
      </c>
      <c r="I4365" s="79">
        <f t="shared" si="1634"/>
        <v>8.2576009443998952</v>
      </c>
      <c r="J4365" s="79">
        <f t="shared" si="1634"/>
        <v>8.2555956295986483</v>
      </c>
      <c r="K4365" s="79">
        <f t="shared" si="1634"/>
        <v>8.2525673099865386</v>
      </c>
      <c r="L4365" s="79">
        <f t="shared" si="1634"/>
        <v>8.272187147634039</v>
      </c>
      <c r="M4365" s="79">
        <f t="shared" si="1634"/>
        <v>8.2942738185141334</v>
      </c>
      <c r="N4365" s="79">
        <f t="shared" si="1634"/>
        <v>8.3187312535720501</v>
      </c>
      <c r="O4365" s="79">
        <f t="shared" si="1634"/>
        <v>8.2153246693818449</v>
      </c>
      <c r="P4365" s="79">
        <f t="shared" si="1634"/>
        <v>8.2174890540842664</v>
      </c>
      <c r="Q4365" s="79">
        <f t="shared" si="1634"/>
        <v>8.352205755845965</v>
      </c>
      <c r="R4365" s="79">
        <f t="shared" si="1634"/>
        <v>8.1459304810572011</v>
      </c>
      <c r="S4365" s="79">
        <f t="shared" si="1634"/>
        <v>8.3712705584017026</v>
      </c>
      <c r="T4365" s="79">
        <f t="shared" si="1634"/>
        <v>8.3550941901729079</v>
      </c>
      <c r="U4365" s="79">
        <f t="shared" si="1634"/>
        <v>8.2330192247367382</v>
      </c>
      <c r="V4365" s="79">
        <f t="shared" si="1634"/>
        <v>8.3273141244503748</v>
      </c>
      <c r="W4365" s="79">
        <f t="shared" si="1634"/>
        <v>8.2502761447538262</v>
      </c>
      <c r="X4365" s="79">
        <f t="shared" si="1634"/>
        <v>8.2892302219062355</v>
      </c>
      <c r="Y4365" s="79">
        <f>SQRT(Y4359*Y4359+Y4360*Y4360)/Y4378/1.73</f>
        <v>8.4078751448408102</v>
      </c>
      <c r="Z4365" s="181">
        <f t="shared" si="1634"/>
        <v>8.4042368584110001</v>
      </c>
      <c r="AA4365" s="181">
        <f t="shared" si="1634"/>
        <v>8.3708865807904882</v>
      </c>
      <c r="AB4365" s="398">
        <f t="shared" si="1634"/>
        <v>8.4392797849101076</v>
      </c>
      <c r="AC4365" s="109">
        <f>AVERAGE(E4365:AB4365)</f>
        <v>8.2915833072449932</v>
      </c>
      <c r="AD4365" s="96">
        <f>(AC4361-AC4365)/AC4361</f>
        <v>-1.0142128801420413E-2</v>
      </c>
      <c r="AE4365" s="79"/>
      <c r="AF4365" s="80"/>
      <c r="AI4365" s="399"/>
      <c r="AJ4365" s="14"/>
      <c r="AK4365" s="14"/>
      <c r="AL4365" s="15"/>
      <c r="AM4365" s="14"/>
      <c r="AN4365" s="399"/>
    </row>
    <row r="4366" spans="1:42" x14ac:dyDescent="0.25">
      <c r="A4366" s="3677" t="s">
        <v>737</v>
      </c>
      <c r="B4366" s="3559" t="s">
        <v>21</v>
      </c>
      <c r="C4366" s="121" t="s">
        <v>14</v>
      </c>
      <c r="D4366" s="113" t="s">
        <v>941</v>
      </c>
      <c r="E4366" s="309">
        <v>148</v>
      </c>
      <c r="F4366" s="71">
        <v>140</v>
      </c>
      <c r="G4366" s="71">
        <v>130</v>
      </c>
      <c r="H4366" s="71">
        <v>124</v>
      </c>
      <c r="I4366" s="71">
        <v>132</v>
      </c>
      <c r="J4366" s="71">
        <v>150</v>
      </c>
      <c r="K4366" s="71">
        <v>166</v>
      </c>
      <c r="L4366" s="71">
        <v>200</v>
      </c>
      <c r="M4366" s="71">
        <v>198</v>
      </c>
      <c r="N4366" s="71">
        <v>194</v>
      </c>
      <c r="O4366" s="71">
        <v>212</v>
      </c>
      <c r="P4366" s="71">
        <v>210</v>
      </c>
      <c r="Q4366" s="71">
        <v>204</v>
      </c>
      <c r="R4366" s="71">
        <v>204</v>
      </c>
      <c r="S4366" s="71">
        <v>204</v>
      </c>
      <c r="T4366" s="71">
        <v>216</v>
      </c>
      <c r="U4366" s="71">
        <v>206</v>
      </c>
      <c r="V4366" s="71">
        <v>212</v>
      </c>
      <c r="W4366" s="71">
        <v>228</v>
      </c>
      <c r="X4366" s="71">
        <v>260</v>
      </c>
      <c r="Y4366" s="71">
        <v>254</v>
      </c>
      <c r="Z4366" s="71">
        <v>218</v>
      </c>
      <c r="AA4366" s="71">
        <v>192</v>
      </c>
      <c r="AB4366" s="396">
        <v>182</v>
      </c>
      <c r="AC4366" s="106">
        <f>SUM(E4366:AB4366)</f>
        <v>4584</v>
      </c>
      <c r="AD4366" s="309">
        <v>6300</v>
      </c>
      <c r="AE4366" s="71">
        <v>100</v>
      </c>
      <c r="AF4366" s="72">
        <v>200</v>
      </c>
      <c r="AI4366" s="399"/>
      <c r="AJ4366" s="433"/>
      <c r="AK4366" s="434"/>
      <c r="AL4366" s="433"/>
      <c r="AM4366" s="15"/>
      <c r="AN4366" s="399"/>
    </row>
    <row r="4367" spans="1:42" x14ac:dyDescent="0.25">
      <c r="A4367" s="3678"/>
      <c r="B4367" s="3560"/>
      <c r="C4367" s="123" t="s">
        <v>956</v>
      </c>
      <c r="D4367" s="108" t="s">
        <v>941</v>
      </c>
      <c r="E4367" s="310">
        <v>36</v>
      </c>
      <c r="F4367" s="311">
        <v>36</v>
      </c>
      <c r="G4367" s="311">
        <v>40</v>
      </c>
      <c r="H4367" s="311">
        <v>42</v>
      </c>
      <c r="I4367" s="311">
        <v>40</v>
      </c>
      <c r="J4367" s="311">
        <v>38</v>
      </c>
      <c r="K4367" s="311">
        <v>40</v>
      </c>
      <c r="L4367" s="311">
        <v>38</v>
      </c>
      <c r="M4367" s="311">
        <v>34</v>
      </c>
      <c r="N4367" s="311">
        <v>30</v>
      </c>
      <c r="O4367" s="311">
        <v>28</v>
      </c>
      <c r="P4367" s="311">
        <v>30</v>
      </c>
      <c r="Q4367" s="311">
        <v>30</v>
      </c>
      <c r="R4367" s="311">
        <v>34</v>
      </c>
      <c r="S4367" s="311">
        <v>24</v>
      </c>
      <c r="T4367" s="311">
        <v>36</v>
      </c>
      <c r="U4367" s="311">
        <v>38</v>
      </c>
      <c r="V4367" s="311">
        <v>40</v>
      </c>
      <c r="W4367" s="311">
        <v>40</v>
      </c>
      <c r="X4367" s="311">
        <v>38</v>
      </c>
      <c r="Y4367" s="311">
        <v>40</v>
      </c>
      <c r="Z4367" s="311">
        <v>42</v>
      </c>
      <c r="AA4367" s="311">
        <v>44</v>
      </c>
      <c r="AB4367" s="397">
        <v>42</v>
      </c>
      <c r="AC4367" s="107">
        <f>SUM(E4367:AB4367)</f>
        <v>880</v>
      </c>
      <c r="AD4367" s="81"/>
      <c r="AE4367" s="155"/>
      <c r="AF4367" s="74"/>
      <c r="AG4367" s="1"/>
      <c r="AI4367" s="399"/>
      <c r="AJ4367" s="399"/>
      <c r="AK4367" s="399"/>
      <c r="AL4367" s="399"/>
      <c r="AM4367" s="399"/>
      <c r="AN4367" s="399"/>
    </row>
    <row r="4368" spans="1:42" x14ac:dyDescent="0.25">
      <c r="A4368" s="3678"/>
      <c r="B4368" s="3560"/>
      <c r="C4368" s="123" t="s">
        <v>16</v>
      </c>
      <c r="D4368" s="108" t="s">
        <v>55</v>
      </c>
      <c r="E4368" s="1479">
        <v>8</v>
      </c>
      <c r="F4368" s="1479">
        <v>7</v>
      </c>
      <c r="G4368" s="1479">
        <v>7</v>
      </c>
      <c r="H4368" s="329">
        <v>7</v>
      </c>
      <c r="I4368" s="329">
        <v>7</v>
      </c>
      <c r="J4368" s="329">
        <v>7</v>
      </c>
      <c r="K4368" s="329">
        <v>9</v>
      </c>
      <c r="L4368" s="329">
        <v>10</v>
      </c>
      <c r="M4368" s="329">
        <v>10</v>
      </c>
      <c r="N4368" s="329">
        <v>12</v>
      </c>
      <c r="O4368" s="329">
        <v>11</v>
      </c>
      <c r="P4368" s="329">
        <v>11</v>
      </c>
      <c r="Q4368" s="329">
        <v>10</v>
      </c>
      <c r="R4368" s="329">
        <v>11</v>
      </c>
      <c r="S4368" s="329">
        <v>11</v>
      </c>
      <c r="T4368" s="329">
        <v>11</v>
      </c>
      <c r="U4368" s="329">
        <v>11</v>
      </c>
      <c r="V4368" s="329">
        <v>12</v>
      </c>
      <c r="W4368" s="329">
        <v>13</v>
      </c>
      <c r="X4368" s="329">
        <v>14</v>
      </c>
      <c r="Y4368" s="329">
        <v>14</v>
      </c>
      <c r="Z4368" s="1479">
        <v>10</v>
      </c>
      <c r="AA4368" s="1479">
        <v>11</v>
      </c>
      <c r="AB4368" s="1506">
        <v>9</v>
      </c>
      <c r="AC4368" s="107">
        <f>AVERAGE(E4368:AB4368)</f>
        <v>10.125</v>
      </c>
      <c r="AD4368" s="76">
        <f>SQRT(MIN((E4366*E4366+E4367*E4367),(F4366*F4366+F4367*F4367),(G4366*G4366+G4367*G4367),(H4366*H4366+H4367*H4367),(I4366*I4366+I4367*I4367),(J4366*J4366+J4367*J4367),(K4366*K4366+K4367*K4367),(L4366*L4366+L4367*L4367),(M4366*M4366+M4367*M4367),(N4366*N4366+N4367*N4367),(O4366*O4366+O4367*O4367),(P4366*P4366+P4367*P4367),(R4366*R4366+R4367*R4367),(S4366*S4366+S4367*S4367),(T4366*T4366+T4367*T4367),(U4366*U4366+U4367*U4367),(V4366*V4366+V4367*V4367),(W4366*W4366+W4367*W4367),(X4366*X4366+X4367*X4367),(V4366*V4366+V4367*V4367),(Z4366*Z4366+Z4367*Z4367),(AA4366*AA4366+AA4367*AA4367),(AB4366*AB4366+AB4367*AB4367)))/AD4366</f>
        <v>2.0780924252765891E-2</v>
      </c>
      <c r="AE4368" s="76">
        <f>SQRT(MAX((E4366*E4366+E4367*E4367),(F4366*F4366+F4367*F4367),(G4366*G4366+G4367*G4367),(H4366*H4366+H4367*H4367),(I4366*I4366+I4367*I4367),(J4366*J4366+J4367*J4367),(K4366*K4366+K4367*K4367),(L4366*L4366+L4367*L4367),(M4366*M4366+M4367*M4367),(N4366*N4366+N4367*N4367),(O4366*O4366+O4367*O4367),(P4366*P4366+P4367*P4367),(R4366*R4366+R4367*R4367),(S4366*S4366+S4367*S4367),(T4366*T4366+T4367*T4367),(U4366*U4366+U4367*U4367),(V4366*V4366+V4367*V4367),(W4366*W4366+W4367*W4367),(X4366*X4366+X4367*X4367),(V4366*V4366+V4367*V4367),(Z4366*Z4366+Z4367*Z4367),(AA4366*AA4366+AA4367*AA4367),(AB4366*AB4366+AB4367*AB4367)))/AD4366</f>
        <v>4.1708293643223739E-2</v>
      </c>
      <c r="AF4368" s="77"/>
      <c r="AG4368" s="1"/>
      <c r="AI4368" s="399"/>
      <c r="AJ4368" s="399"/>
      <c r="AK4368" s="399"/>
      <c r="AL4368" s="399"/>
      <c r="AM4368" s="399"/>
      <c r="AN4368" s="399"/>
    </row>
    <row r="4369" spans="1:42" ht="16.5" thickBot="1" x14ac:dyDescent="0.3">
      <c r="A4369" s="3682"/>
      <c r="B4369" s="3572"/>
      <c r="C4369" s="126" t="s">
        <v>18</v>
      </c>
      <c r="D4369" s="114"/>
      <c r="E4369" s="320">
        <f t="shared" ref="E4369:AB4369" si="1635">E4367/E4366</f>
        <v>0.24324324324324326</v>
      </c>
      <c r="F4369" s="321">
        <f t="shared" si="1635"/>
        <v>0.25714285714285712</v>
      </c>
      <c r="G4369" s="321">
        <f t="shared" si="1635"/>
        <v>0.30769230769230771</v>
      </c>
      <c r="H4369" s="321">
        <f t="shared" si="1635"/>
        <v>0.33870967741935482</v>
      </c>
      <c r="I4369" s="321">
        <f t="shared" si="1635"/>
        <v>0.30303030303030304</v>
      </c>
      <c r="J4369" s="321">
        <f t="shared" si="1635"/>
        <v>0.25333333333333335</v>
      </c>
      <c r="K4369" s="321">
        <f t="shared" si="1635"/>
        <v>0.24096385542168675</v>
      </c>
      <c r="L4369" s="321">
        <f t="shared" si="1635"/>
        <v>0.19</v>
      </c>
      <c r="M4369" s="321">
        <f t="shared" si="1635"/>
        <v>0.17171717171717171</v>
      </c>
      <c r="N4369" s="321">
        <f t="shared" si="1635"/>
        <v>0.15463917525773196</v>
      </c>
      <c r="O4369" s="321">
        <f t="shared" si="1635"/>
        <v>0.13207547169811321</v>
      </c>
      <c r="P4369" s="321">
        <f t="shared" si="1635"/>
        <v>0.14285714285714285</v>
      </c>
      <c r="Q4369" s="321">
        <f t="shared" si="1635"/>
        <v>0.14705882352941177</v>
      </c>
      <c r="R4369" s="321">
        <f t="shared" si="1635"/>
        <v>0.16666666666666666</v>
      </c>
      <c r="S4369" s="321">
        <f t="shared" si="1635"/>
        <v>0.11764705882352941</v>
      </c>
      <c r="T4369" s="321">
        <f t="shared" si="1635"/>
        <v>0.16666666666666666</v>
      </c>
      <c r="U4369" s="321">
        <f t="shared" si="1635"/>
        <v>0.18446601941747573</v>
      </c>
      <c r="V4369" s="321">
        <f t="shared" si="1635"/>
        <v>0.18867924528301888</v>
      </c>
      <c r="W4369" s="321">
        <f t="shared" si="1635"/>
        <v>0.17543859649122806</v>
      </c>
      <c r="X4369" s="321">
        <f t="shared" si="1635"/>
        <v>0.14615384615384616</v>
      </c>
      <c r="Y4369" s="321">
        <f>Y4367/Y4366</f>
        <v>0.15748031496062992</v>
      </c>
      <c r="Z4369" s="321">
        <f t="shared" si="1635"/>
        <v>0.19266055045871561</v>
      </c>
      <c r="AA4369" s="321">
        <f t="shared" si="1635"/>
        <v>0.22916666666666666</v>
      </c>
      <c r="AB4369" s="809">
        <f t="shared" si="1635"/>
        <v>0.23076923076923078</v>
      </c>
      <c r="AC4369" s="457">
        <f>MAX(E4369:AB4369)</f>
        <v>0.33870967741935482</v>
      </c>
      <c r="AD4369" s="81"/>
      <c r="AE4369" s="155"/>
      <c r="AF4369" s="74"/>
      <c r="AG4369" s="1"/>
      <c r="AI4369" s="399"/>
      <c r="AJ4369" s="399"/>
      <c r="AK4369" s="399"/>
      <c r="AL4369" s="399"/>
      <c r="AM4369" s="399"/>
      <c r="AN4369" s="399"/>
    </row>
    <row r="4370" spans="1:42" x14ac:dyDescent="0.25">
      <c r="A4370" s="2049"/>
      <c r="B4370" s="2052"/>
      <c r="C4370" s="360" t="s">
        <v>117</v>
      </c>
      <c r="D4370" s="931"/>
      <c r="E4370" s="138"/>
      <c r="F4370" s="136"/>
      <c r="G4370" s="136"/>
      <c r="H4370" s="91"/>
      <c r="I4370" s="91"/>
      <c r="J4370" s="91"/>
      <c r="K4370" s="91"/>
      <c r="L4370" s="91"/>
      <c r="M4370" s="91"/>
      <c r="N4370" s="91"/>
      <c r="O4370" s="91"/>
      <c r="P4370" s="91"/>
      <c r="Q4370" s="91"/>
      <c r="R4370" s="91"/>
      <c r="S4370" s="91"/>
      <c r="T4370" s="91"/>
      <c r="U4370" s="91"/>
      <c r="V4370" s="91"/>
      <c r="W4370" s="91"/>
      <c r="X4370" s="91"/>
      <c r="Y4370" s="91"/>
      <c r="Z4370" s="136"/>
      <c r="AA4370" s="136"/>
      <c r="AB4370" s="477"/>
      <c r="AC4370" s="122"/>
      <c r="AD4370" s="81"/>
      <c r="AE4370" s="155"/>
      <c r="AF4370" s="74"/>
      <c r="AG4370" s="1"/>
      <c r="AI4370" s="399"/>
      <c r="AJ4370" s="399"/>
      <c r="AK4370" s="399"/>
      <c r="AL4370" s="399"/>
      <c r="AM4370" s="399"/>
      <c r="AN4370" s="399"/>
    </row>
    <row r="4371" spans="1:42" s="183" customFormat="1" x14ac:dyDescent="0.25">
      <c r="A4371" s="2059"/>
      <c r="B4371" s="2062"/>
      <c r="C4371" s="124" t="s">
        <v>118</v>
      </c>
      <c r="D4371" s="645"/>
      <c r="E4371" s="313"/>
      <c r="F4371" s="870"/>
      <c r="G4371" s="314"/>
      <c r="H4371" s="319"/>
      <c r="I4371" s="155"/>
      <c r="J4371" s="319"/>
      <c r="K4371" s="155"/>
      <c r="L4371" s="319"/>
      <c r="M4371" s="155"/>
      <c r="N4371" s="319"/>
      <c r="O4371" s="155"/>
      <c r="P4371" s="319"/>
      <c r="Q4371" s="155"/>
      <c r="R4371" s="319"/>
      <c r="S4371" s="155"/>
      <c r="T4371" s="319"/>
      <c r="U4371" s="155"/>
      <c r="V4371" s="155"/>
      <c r="W4371" s="155"/>
      <c r="X4371" s="319"/>
      <c r="Y4371" s="319"/>
      <c r="Z4371" s="870"/>
      <c r="AA4371" s="314"/>
      <c r="AB4371" s="870"/>
      <c r="AC4371" s="108"/>
      <c r="AD4371" s="81"/>
      <c r="AE4371" s="155"/>
      <c r="AF4371" s="74"/>
      <c r="AH4371" s="784"/>
      <c r="AI4371" s="785"/>
      <c r="AJ4371" s="785"/>
      <c r="AK4371" s="785"/>
      <c r="AL4371" s="786"/>
      <c r="AM4371" s="786"/>
      <c r="AN4371" s="191"/>
      <c r="AO4371" s="191"/>
      <c r="AP4371" s="191"/>
    </row>
    <row r="4372" spans="1:42" ht="16.5" thickBot="1" x14ac:dyDescent="0.3">
      <c r="A4372" s="3537" t="s">
        <v>43</v>
      </c>
      <c r="B4372" s="3538"/>
      <c r="C4372" s="3539"/>
      <c r="D4372" s="114"/>
      <c r="E4372" s="180">
        <f>SQRT(E4366*E4366+E4367*E4367)/E4379/1.73</f>
        <v>8.4902236953683747</v>
      </c>
      <c r="F4372" s="181">
        <f t="shared" ref="F4372:AB4372" si="1636">SQRT(F4366*F4366+F4367*F4367)/F4379/1.73</f>
        <v>8.0343757223622276</v>
      </c>
      <c r="G4372" s="181">
        <f t="shared" si="1636"/>
        <v>7.5742983442677909</v>
      </c>
      <c r="H4372" s="79">
        <f t="shared" si="1636"/>
        <v>7.2905778560607386</v>
      </c>
      <c r="I4372" s="79">
        <f t="shared" si="1636"/>
        <v>7.6734252697699166</v>
      </c>
      <c r="J4372" s="79">
        <f t="shared" si="1636"/>
        <v>8.6419529793123679</v>
      </c>
      <c r="K4372" s="79">
        <f t="shared" si="1636"/>
        <v>9.6105318880364248</v>
      </c>
      <c r="L4372" s="79">
        <f t="shared" si="1636"/>
        <v>11.525479094029354</v>
      </c>
      <c r="M4372" s="79">
        <f t="shared" si="1636"/>
        <v>11.418485973227556</v>
      </c>
      <c r="N4372" s="79">
        <f t="shared" si="1636"/>
        <v>11.168465463740278</v>
      </c>
      <c r="O4372" s="79">
        <f t="shared" si="1636"/>
        <v>12.130279741216231</v>
      </c>
      <c r="P4372" s="79">
        <f t="shared" si="1636"/>
        <v>11.962894930549233</v>
      </c>
      <c r="Q4372" s="79">
        <f t="shared" si="1636"/>
        <v>11.673587796690027</v>
      </c>
      <c r="R4372" s="79">
        <f t="shared" si="1636"/>
        <v>11.640274779234625</v>
      </c>
      <c r="S4372" s="79">
        <f t="shared" si="1636"/>
        <v>11.606287368754726</v>
      </c>
      <c r="T4372" s="79">
        <f t="shared" si="1636"/>
        <v>12.337009492542785</v>
      </c>
      <c r="U4372" s="79">
        <f t="shared" si="1636"/>
        <v>11.824621543331071</v>
      </c>
      <c r="V4372" s="79">
        <f t="shared" si="1636"/>
        <v>12.154536105341402</v>
      </c>
      <c r="W4372" s="79">
        <f t="shared" si="1636"/>
        <v>13.041396564450563</v>
      </c>
      <c r="X4372" s="79">
        <f t="shared" si="1636"/>
        <v>14.689138647393788</v>
      </c>
      <c r="Y4372" s="79">
        <f>SQRT(Y4366*Y4366+Y4367*Y4367)/Y4379/1.73</f>
        <v>14.40215514823627</v>
      </c>
      <c r="Z4372" s="181">
        <f t="shared" si="1636"/>
        <v>12.375015124008149</v>
      </c>
      <c r="AA4372" s="181">
        <f t="shared" si="1636"/>
        <v>10.9480411313874</v>
      </c>
      <c r="AB4372" s="398">
        <f t="shared" si="1636"/>
        <v>10.371491223854825</v>
      </c>
      <c r="AC4372" s="109">
        <f>AVERAGE(E4372:AB4372)</f>
        <v>10.941022745131923</v>
      </c>
      <c r="AD4372" s="96">
        <f>(AC4368-AC4372)/AC4368</f>
        <v>-8.0594839025375078E-2</v>
      </c>
      <c r="AE4372" s="79"/>
      <c r="AF4372" s="80"/>
      <c r="AG4372" s="1"/>
    </row>
    <row r="4373" spans="1:42" ht="16.5" thickBot="1" x14ac:dyDescent="0.3">
      <c r="A4373" s="3222" t="s">
        <v>1349</v>
      </c>
      <c r="B4373" s="3218" t="s">
        <v>1339</v>
      </c>
      <c r="C4373" s="3223"/>
      <c r="D4373" s="3210" t="s">
        <v>55</v>
      </c>
      <c r="E4373" s="3211">
        <v>0</v>
      </c>
      <c r="F4373" s="3212">
        <v>0</v>
      </c>
      <c r="G4373" s="3212">
        <v>0</v>
      </c>
      <c r="H4373" s="3212">
        <v>0</v>
      </c>
      <c r="I4373" s="3212">
        <v>0</v>
      </c>
      <c r="J4373" s="3212">
        <v>0</v>
      </c>
      <c r="K4373" s="3212">
        <v>0</v>
      </c>
      <c r="L4373" s="3212">
        <v>0</v>
      </c>
      <c r="M4373" s="3212">
        <v>0</v>
      </c>
      <c r="N4373" s="3212">
        <v>0</v>
      </c>
      <c r="O4373" s="3212">
        <v>0</v>
      </c>
      <c r="P4373" s="3212">
        <v>0</v>
      </c>
      <c r="Q4373" s="3212">
        <v>0</v>
      </c>
      <c r="R4373" s="3212">
        <v>0</v>
      </c>
      <c r="S4373" s="3212">
        <v>0</v>
      </c>
      <c r="T4373" s="3212">
        <v>0</v>
      </c>
      <c r="U4373" s="3212">
        <v>0</v>
      </c>
      <c r="V4373" s="3212">
        <v>0</v>
      </c>
      <c r="W4373" s="3212">
        <v>0</v>
      </c>
      <c r="X4373" s="3212">
        <v>0</v>
      </c>
      <c r="Y4373" s="3212">
        <v>0</v>
      </c>
      <c r="Z4373" s="3212">
        <v>0</v>
      </c>
      <c r="AA4373" s="3212">
        <v>0</v>
      </c>
      <c r="AB4373" s="3213">
        <v>0</v>
      </c>
      <c r="AC4373" s="3214"/>
      <c r="AD4373" s="254"/>
      <c r="AE4373" s="255"/>
      <c r="AF4373" s="256"/>
      <c r="AG4373" s="1"/>
    </row>
    <row r="4374" spans="1:42" x14ac:dyDescent="0.25">
      <c r="A4374" s="1221" t="s">
        <v>738</v>
      </c>
      <c r="B4374" s="1239"/>
      <c r="C4374" s="196"/>
      <c r="D4374" s="162"/>
      <c r="E4374" s="115">
        <f t="shared" ref="E4374:AB4375" si="1637">E4359+E4366</f>
        <v>188</v>
      </c>
      <c r="F4374" s="116">
        <f t="shared" si="1637"/>
        <v>173.6</v>
      </c>
      <c r="G4374" s="116">
        <f t="shared" si="1637"/>
        <v>160.4</v>
      </c>
      <c r="H4374" s="504">
        <f t="shared" si="1637"/>
        <v>153.6</v>
      </c>
      <c r="I4374" s="504">
        <f t="shared" si="1637"/>
        <v>164</v>
      </c>
      <c r="J4374" s="504">
        <f t="shared" si="1637"/>
        <v>182.8</v>
      </c>
      <c r="K4374" s="504">
        <f t="shared" si="1637"/>
        <v>200.4</v>
      </c>
      <c r="L4374" s="504">
        <f t="shared" si="1637"/>
        <v>232.8</v>
      </c>
      <c r="M4374" s="504">
        <f t="shared" si="1637"/>
        <v>234.8</v>
      </c>
      <c r="N4374" s="504">
        <f t="shared" si="1637"/>
        <v>230</v>
      </c>
      <c r="O4374" s="504">
        <f t="shared" si="1637"/>
        <v>248</v>
      </c>
      <c r="P4374" s="504">
        <f t="shared" si="1637"/>
        <v>247.6</v>
      </c>
      <c r="Q4374" s="504">
        <f t="shared" si="1637"/>
        <v>241.6</v>
      </c>
      <c r="R4374" s="504">
        <f t="shared" si="1637"/>
        <v>246.4</v>
      </c>
      <c r="S4374" s="504">
        <f t="shared" si="1637"/>
        <v>241.6</v>
      </c>
      <c r="T4374" s="504">
        <f t="shared" si="1637"/>
        <v>253.6</v>
      </c>
      <c r="U4374" s="504">
        <f t="shared" si="1637"/>
        <v>240.4</v>
      </c>
      <c r="V4374" s="504">
        <f t="shared" si="1637"/>
        <v>244.8</v>
      </c>
      <c r="W4374" s="504">
        <f t="shared" si="1637"/>
        <v>261.60000000000002</v>
      </c>
      <c r="X4374" s="504">
        <f t="shared" si="1637"/>
        <v>293.60000000000002</v>
      </c>
      <c r="Y4374" s="504">
        <f>Y4359+Y4366</f>
        <v>286</v>
      </c>
      <c r="Z4374" s="116">
        <f t="shared" si="1637"/>
        <v>250.8</v>
      </c>
      <c r="AA4374" s="116">
        <f t="shared" si="1637"/>
        <v>224</v>
      </c>
      <c r="AB4374" s="592">
        <f t="shared" si="1637"/>
        <v>214.8</v>
      </c>
      <c r="AC4374" s="162"/>
      <c r="AD4374" s="440">
        <f>MIN(E4374:AB4374)</f>
        <v>153.6</v>
      </c>
      <c r="AE4374" s="83"/>
      <c r="AF4374" s="84"/>
      <c r="AG4374" s="1"/>
    </row>
    <row r="4375" spans="1:42" x14ac:dyDescent="0.25">
      <c r="A4375" s="1222" t="s">
        <v>739</v>
      </c>
      <c r="B4375" s="1240"/>
      <c r="C4375" s="187"/>
      <c r="D4375" s="164"/>
      <c r="E4375" s="117">
        <f t="shared" si="1637"/>
        <v>179.2</v>
      </c>
      <c r="F4375" s="118">
        <f t="shared" si="1637"/>
        <v>180.8</v>
      </c>
      <c r="G4375" s="118">
        <f t="shared" si="1637"/>
        <v>186.4</v>
      </c>
      <c r="H4375" s="506">
        <f t="shared" si="1637"/>
        <v>189.2</v>
      </c>
      <c r="I4375" s="506">
        <f t="shared" si="1637"/>
        <v>186.4</v>
      </c>
      <c r="J4375" s="506">
        <f t="shared" si="1637"/>
        <v>183.6</v>
      </c>
      <c r="K4375" s="506">
        <f t="shared" si="1637"/>
        <v>184</v>
      </c>
      <c r="L4375" s="506">
        <f t="shared" si="1637"/>
        <v>182</v>
      </c>
      <c r="M4375" s="506">
        <f t="shared" si="1637"/>
        <v>176.4</v>
      </c>
      <c r="N4375" s="506">
        <f t="shared" si="1637"/>
        <v>173.2</v>
      </c>
      <c r="O4375" s="506">
        <f t="shared" si="1637"/>
        <v>169.6</v>
      </c>
      <c r="P4375" s="506">
        <f t="shared" si="1637"/>
        <v>172.4</v>
      </c>
      <c r="Q4375" s="506">
        <f t="shared" si="1637"/>
        <v>174</v>
      </c>
      <c r="R4375" s="506">
        <f t="shared" si="1637"/>
        <v>174</v>
      </c>
      <c r="S4375" s="506">
        <f t="shared" si="1637"/>
        <v>168.8</v>
      </c>
      <c r="T4375" s="506">
        <f t="shared" si="1637"/>
        <v>180.8</v>
      </c>
      <c r="U4375" s="506">
        <f t="shared" si="1637"/>
        <v>181.2</v>
      </c>
      <c r="V4375" s="506">
        <f t="shared" si="1637"/>
        <v>185.6</v>
      </c>
      <c r="W4375" s="506">
        <f t="shared" si="1637"/>
        <v>184</v>
      </c>
      <c r="X4375" s="506">
        <f t="shared" si="1637"/>
        <v>183.6</v>
      </c>
      <c r="Y4375" s="506">
        <f>Y4360+Y4367</f>
        <v>188</v>
      </c>
      <c r="Z4375" s="118">
        <f t="shared" si="1637"/>
        <v>190.8</v>
      </c>
      <c r="AA4375" s="118">
        <f t="shared" si="1637"/>
        <v>192.8</v>
      </c>
      <c r="AB4375" s="572">
        <f t="shared" si="1637"/>
        <v>191.6</v>
      </c>
      <c r="AC4375" s="164"/>
      <c r="AD4375" s="442">
        <f>MIN(E4375:AB4375)</f>
        <v>168.8</v>
      </c>
      <c r="AE4375" s="86"/>
      <c r="AF4375" s="87"/>
      <c r="AG4375" s="1"/>
    </row>
    <row r="4376" spans="1:42" ht="16.5" thickBot="1" x14ac:dyDescent="0.3">
      <c r="A4376" s="1223" t="s">
        <v>277</v>
      </c>
      <c r="B4376" s="1241"/>
      <c r="C4376" s="197"/>
      <c r="D4376" s="192"/>
      <c r="E4376" s="119">
        <f>SQRT(E4375*E4375+E4374*E4374)</f>
        <v>259.72416137125174</v>
      </c>
      <c r="F4376" s="120">
        <f t="shared" ref="F4376:AB4376" si="1638">SQRT(F4375*F4375+F4374*F4374)</f>
        <v>250.65035407914348</v>
      </c>
      <c r="G4376" s="120">
        <f t="shared" si="1638"/>
        <v>245.91283008415809</v>
      </c>
      <c r="H4376" s="508">
        <f t="shared" si="1638"/>
        <v>243.6998153466678</v>
      </c>
      <c r="I4376" s="508">
        <f t="shared" si="1638"/>
        <v>248.2759754789013</v>
      </c>
      <c r="J4376" s="508">
        <f t="shared" si="1638"/>
        <v>259.08454218652258</v>
      </c>
      <c r="K4376" s="508">
        <f t="shared" si="1638"/>
        <v>272.05911122401324</v>
      </c>
      <c r="L4376" s="508">
        <f t="shared" si="1638"/>
        <v>295.49930625976094</v>
      </c>
      <c r="M4376" s="508">
        <f t="shared" si="1638"/>
        <v>293.68009806590572</v>
      </c>
      <c r="N4376" s="508">
        <f t="shared" si="1638"/>
        <v>287.92054459520597</v>
      </c>
      <c r="O4376" s="508">
        <f t="shared" si="1638"/>
        <v>300.44660091270794</v>
      </c>
      <c r="P4376" s="508">
        <f t="shared" si="1638"/>
        <v>301.70767308770917</v>
      </c>
      <c r="Q4376" s="508">
        <f t="shared" si="1638"/>
        <v>297.735721739935</v>
      </c>
      <c r="R4376" s="508">
        <f t="shared" si="1638"/>
        <v>301.64376340312424</v>
      </c>
      <c r="S4376" s="508">
        <f t="shared" si="1638"/>
        <v>294.72699231661835</v>
      </c>
      <c r="T4376" s="508">
        <f t="shared" si="1638"/>
        <v>311.45079868255277</v>
      </c>
      <c r="U4376" s="508">
        <f t="shared" si="1638"/>
        <v>301.04086101391619</v>
      </c>
      <c r="V4376" s="508">
        <f>SQRT(V4375*V4375+V4374*V4374)</f>
        <v>307.20416663841007</v>
      </c>
      <c r="W4376" s="508">
        <f t="shared" si="1638"/>
        <v>319.82895428650613</v>
      </c>
      <c r="X4376" s="508">
        <f t="shared" si="1638"/>
        <v>346.28011782370646</v>
      </c>
      <c r="Y4376" s="508">
        <f>SQRT(Y4375*Y4375+Y4374*Y4374)</f>
        <v>342.25721321836301</v>
      </c>
      <c r="Z4376" s="120">
        <f t="shared" si="1638"/>
        <v>315.12740280718214</v>
      </c>
      <c r="AA4376" s="120">
        <f t="shared" si="1638"/>
        <v>295.54667990014707</v>
      </c>
      <c r="AB4376" s="593">
        <f t="shared" si="1638"/>
        <v>287.8360644533621</v>
      </c>
      <c r="AC4376" s="192"/>
      <c r="AD4376" s="444">
        <f>MIN(E4376:AB4376)</f>
        <v>243.6998153466678</v>
      </c>
      <c r="AE4376" s="89"/>
      <c r="AF4376" s="90"/>
      <c r="AG4376" s="14"/>
      <c r="AH4376" s="399"/>
      <c r="AI4376" s="399"/>
      <c r="AJ4376" s="399"/>
      <c r="AK4376" s="399"/>
      <c r="AL4376" s="399"/>
      <c r="AM4376" s="399"/>
      <c r="AN4376" s="399"/>
    </row>
    <row r="4377" spans="1:42" ht="16.5" thickBot="1" x14ac:dyDescent="0.3">
      <c r="A4377" s="510" t="s">
        <v>22</v>
      </c>
      <c r="B4377" s="1242"/>
      <c r="C4377" s="512"/>
      <c r="D4377" s="513"/>
      <c r="E4377" s="514">
        <v>1</v>
      </c>
      <c r="F4377" s="515">
        <v>2</v>
      </c>
      <c r="G4377" s="515">
        <v>3</v>
      </c>
      <c r="H4377" s="516">
        <v>4</v>
      </c>
      <c r="I4377" s="515">
        <v>5</v>
      </c>
      <c r="J4377" s="515">
        <v>6</v>
      </c>
      <c r="K4377" s="515">
        <v>7</v>
      </c>
      <c r="L4377" s="515">
        <v>8</v>
      </c>
      <c r="M4377" s="515">
        <v>9</v>
      </c>
      <c r="N4377" s="516">
        <v>10</v>
      </c>
      <c r="O4377" s="515">
        <v>11</v>
      </c>
      <c r="P4377" s="515">
        <v>12</v>
      </c>
      <c r="Q4377" s="515">
        <v>13</v>
      </c>
      <c r="R4377" s="515">
        <v>14</v>
      </c>
      <c r="S4377" s="515">
        <v>15</v>
      </c>
      <c r="T4377" s="515">
        <v>16</v>
      </c>
      <c r="U4377" s="515">
        <v>17</v>
      </c>
      <c r="V4377" s="515">
        <v>18</v>
      </c>
      <c r="W4377" s="515">
        <v>19</v>
      </c>
      <c r="X4377" s="515">
        <v>20</v>
      </c>
      <c r="Y4377" s="516">
        <v>21</v>
      </c>
      <c r="Z4377" s="515">
        <v>22</v>
      </c>
      <c r="AA4377" s="515">
        <v>23</v>
      </c>
      <c r="AB4377" s="517">
        <v>24</v>
      </c>
      <c r="AC4377" s="513"/>
      <c r="AD4377" s="2"/>
      <c r="AE4377" s="2"/>
      <c r="AF4377" s="2"/>
      <c r="AG4377" s="14"/>
      <c r="AH4377" s="399"/>
      <c r="AI4377" s="399"/>
      <c r="AJ4377" s="399"/>
      <c r="AK4377" s="399"/>
      <c r="AL4377" s="399"/>
      <c r="AM4377" s="399"/>
      <c r="AN4377" s="399"/>
    </row>
    <row r="4378" spans="1:42" x14ac:dyDescent="0.25">
      <c r="A4378" s="445" t="s">
        <v>1150</v>
      </c>
      <c r="B4378" s="1243"/>
      <c r="C4378" s="446" t="s">
        <v>23</v>
      </c>
      <c r="D4378" s="1225" t="s">
        <v>55</v>
      </c>
      <c r="E4378" s="811">
        <v>10.46</v>
      </c>
      <c r="F4378" s="145">
        <v>10.5</v>
      </c>
      <c r="G4378" s="145">
        <v>10.45</v>
      </c>
      <c r="H4378" s="448">
        <v>10.46</v>
      </c>
      <c r="I4378" s="448">
        <v>10.49</v>
      </c>
      <c r="J4378" s="448">
        <v>10.45</v>
      </c>
      <c r="K4378" s="448">
        <v>10.37</v>
      </c>
      <c r="L4378" s="448">
        <v>10.32</v>
      </c>
      <c r="M4378" s="448">
        <v>10.25</v>
      </c>
      <c r="N4378" s="448">
        <v>10.26</v>
      </c>
      <c r="O4378" s="448">
        <v>10.28</v>
      </c>
      <c r="P4378" s="448">
        <v>10.36</v>
      </c>
      <c r="Q4378" s="448">
        <v>10.3</v>
      </c>
      <c r="R4378" s="448">
        <v>10.38</v>
      </c>
      <c r="S4378" s="448">
        <v>10.33</v>
      </c>
      <c r="T4378" s="448">
        <v>10.35</v>
      </c>
      <c r="U4378" s="448">
        <v>10.34</v>
      </c>
      <c r="V4378" s="448">
        <v>10.36</v>
      </c>
      <c r="W4378" s="448">
        <v>10.36</v>
      </c>
      <c r="X4378" s="448">
        <v>10.42</v>
      </c>
      <c r="Y4378" s="448">
        <v>10.41</v>
      </c>
      <c r="Z4378" s="145">
        <v>10.48</v>
      </c>
      <c r="AA4378" s="145">
        <v>10.51</v>
      </c>
      <c r="AB4378" s="449">
        <v>10.49</v>
      </c>
      <c r="AC4378" s="718">
        <f>+AVERAGE(E4378:AB4378)</f>
        <v>10.390833333333335</v>
      </c>
      <c r="AD4378" s="2"/>
      <c r="AE4378" s="2"/>
      <c r="AF4378" s="2"/>
      <c r="AG4378" s="14"/>
      <c r="AH4378" s="399"/>
      <c r="AI4378" s="399"/>
      <c r="AJ4378" s="399"/>
      <c r="AK4378" s="399"/>
      <c r="AL4378" s="399"/>
      <c r="AM4378" s="399"/>
      <c r="AN4378" s="399"/>
    </row>
    <row r="4379" spans="1:42" ht="16.5" thickBot="1" x14ac:dyDescent="0.3">
      <c r="A4379" s="527" t="s">
        <v>1152</v>
      </c>
      <c r="B4379" s="1247"/>
      <c r="C4379" s="528" t="s">
        <v>23</v>
      </c>
      <c r="D4379" s="1260" t="s">
        <v>55</v>
      </c>
      <c r="E4379" s="815">
        <v>10.37</v>
      </c>
      <c r="F4379" s="146">
        <v>10.4</v>
      </c>
      <c r="G4379" s="146">
        <v>10.38</v>
      </c>
      <c r="H4379" s="531">
        <v>10.38</v>
      </c>
      <c r="I4379" s="531">
        <v>10.39</v>
      </c>
      <c r="J4379" s="531">
        <v>10.35</v>
      </c>
      <c r="K4379" s="531">
        <v>10.27</v>
      </c>
      <c r="L4379" s="531">
        <v>10.210000000000001</v>
      </c>
      <c r="M4379" s="531">
        <v>10.17</v>
      </c>
      <c r="N4379" s="531">
        <v>10.16</v>
      </c>
      <c r="O4379" s="531">
        <v>10.19</v>
      </c>
      <c r="P4379" s="531">
        <v>10.25</v>
      </c>
      <c r="Q4379" s="531">
        <v>10.210000000000001</v>
      </c>
      <c r="R4379" s="531">
        <v>10.27</v>
      </c>
      <c r="S4379" s="531">
        <v>10.23</v>
      </c>
      <c r="T4379" s="531">
        <v>10.26</v>
      </c>
      <c r="U4379" s="531">
        <v>10.24</v>
      </c>
      <c r="V4379" s="531">
        <v>10.26</v>
      </c>
      <c r="W4379" s="531">
        <v>10.26</v>
      </c>
      <c r="X4379" s="531">
        <v>10.34</v>
      </c>
      <c r="Y4379" s="531">
        <v>10.32</v>
      </c>
      <c r="Z4379" s="146">
        <v>10.37</v>
      </c>
      <c r="AA4379" s="146">
        <v>10.4</v>
      </c>
      <c r="AB4379" s="558">
        <v>10.41</v>
      </c>
      <c r="AC4379" s="722">
        <f>+AVERAGE(E4379:AB4379)</f>
        <v>10.295416666666666</v>
      </c>
      <c r="AD4379" s="2"/>
      <c r="AE4379" s="2"/>
      <c r="AF4379" s="2"/>
      <c r="AG4379" s="399"/>
      <c r="AH4379" s="399"/>
      <c r="AI4379" s="399"/>
      <c r="AJ4379" s="14"/>
      <c r="AK4379" s="14"/>
      <c r="AL4379" s="15"/>
      <c r="AM4379" s="14"/>
      <c r="AN4379" s="399"/>
    </row>
    <row r="4380" spans="1:42" ht="15.75" customHeight="1" x14ac:dyDescent="0.25">
      <c r="A4380" s="3677" t="s">
        <v>740</v>
      </c>
      <c r="B4380" s="3559" t="s">
        <v>741</v>
      </c>
      <c r="C4380" s="121" t="s">
        <v>14</v>
      </c>
      <c r="D4380" s="113" t="s">
        <v>941</v>
      </c>
      <c r="E4380" s="309">
        <v>38.799999999999997</v>
      </c>
      <c r="F4380" s="71">
        <v>33.200000000000003</v>
      </c>
      <c r="G4380" s="71">
        <v>29.6</v>
      </c>
      <c r="H4380" s="71">
        <v>28.6</v>
      </c>
      <c r="I4380" s="71">
        <v>30.9</v>
      </c>
      <c r="J4380" s="71">
        <v>31.9</v>
      </c>
      <c r="K4380" s="71">
        <v>33.6</v>
      </c>
      <c r="L4380" s="71">
        <v>31.6</v>
      </c>
      <c r="M4380" s="71">
        <v>36.6</v>
      </c>
      <c r="N4380" s="71">
        <v>34.799999999999997</v>
      </c>
      <c r="O4380" s="71">
        <v>35.5</v>
      </c>
      <c r="P4380" s="71">
        <v>36.9</v>
      </c>
      <c r="Q4380" s="71">
        <v>37</v>
      </c>
      <c r="R4380" s="71">
        <v>42</v>
      </c>
      <c r="S4380" s="71">
        <v>36.700000000000003</v>
      </c>
      <c r="T4380" s="71">
        <v>36.299999999999997</v>
      </c>
      <c r="U4380" s="71">
        <v>33.700000000000003</v>
      </c>
      <c r="V4380" s="71">
        <v>32.1</v>
      </c>
      <c r="W4380" s="71">
        <v>32.700000000000003</v>
      </c>
      <c r="X4380" s="71">
        <v>32.700000000000003</v>
      </c>
      <c r="Y4380" s="71">
        <v>31.7</v>
      </c>
      <c r="Z4380" s="71">
        <v>31.5</v>
      </c>
      <c r="AA4380" s="71">
        <v>31</v>
      </c>
      <c r="AB4380" s="396">
        <v>31.9</v>
      </c>
      <c r="AC4380" s="106">
        <f>SUM(E4380:AB4380)</f>
        <v>811.30000000000018</v>
      </c>
      <c r="AD4380" s="70"/>
      <c r="AE4380" s="71">
        <v>100</v>
      </c>
      <c r="AF4380" s="72">
        <v>10</v>
      </c>
      <c r="AG4380" s="399"/>
      <c r="AH4380" s="399"/>
      <c r="AI4380" s="399"/>
      <c r="AJ4380" s="433"/>
      <c r="AK4380" s="434"/>
      <c r="AL4380" s="433"/>
      <c r="AM4380" s="15"/>
      <c r="AN4380" s="399"/>
    </row>
    <row r="4381" spans="1:42" x14ac:dyDescent="0.25">
      <c r="A4381" s="3678"/>
      <c r="B4381" s="3560"/>
      <c r="C4381" s="123" t="s">
        <v>956</v>
      </c>
      <c r="D4381" s="108" t="s">
        <v>941</v>
      </c>
      <c r="E4381" s="310">
        <v>146.80000000000001</v>
      </c>
      <c r="F4381" s="311">
        <v>148.9</v>
      </c>
      <c r="G4381" s="311">
        <v>150.9</v>
      </c>
      <c r="H4381" s="311">
        <v>151.1</v>
      </c>
      <c r="I4381" s="311">
        <v>150.4</v>
      </c>
      <c r="J4381" s="311">
        <v>149.4</v>
      </c>
      <c r="K4381" s="311">
        <v>148.19999999999999</v>
      </c>
      <c r="L4381" s="311">
        <v>148.1</v>
      </c>
      <c r="M4381" s="311">
        <v>146.19999999999999</v>
      </c>
      <c r="N4381" s="311">
        <v>147</v>
      </c>
      <c r="O4381" s="311">
        <v>145.5</v>
      </c>
      <c r="P4381" s="311">
        <v>147</v>
      </c>
      <c r="Q4381" s="311">
        <v>147.6</v>
      </c>
      <c r="R4381" s="311">
        <v>144.1</v>
      </c>
      <c r="S4381" s="311">
        <v>149.30000000000001</v>
      </c>
      <c r="T4381" s="311">
        <v>148.19999999999999</v>
      </c>
      <c r="U4381" s="311">
        <v>147.6</v>
      </c>
      <c r="V4381" s="311">
        <v>149.30000000000001</v>
      </c>
      <c r="W4381" s="311">
        <v>148.4</v>
      </c>
      <c r="X4381" s="311">
        <v>149.80000000000001</v>
      </c>
      <c r="Y4381" s="311">
        <v>151.69999999999999</v>
      </c>
      <c r="Z4381" s="311">
        <v>153</v>
      </c>
      <c r="AA4381" s="311">
        <v>153.30000000000001</v>
      </c>
      <c r="AB4381" s="397">
        <v>154</v>
      </c>
      <c r="AC4381" s="107">
        <f>SUM(E4381:AB4381)</f>
        <v>3575.8</v>
      </c>
      <c r="AD4381" s="73"/>
      <c r="AE4381" s="155"/>
      <c r="AF4381" s="74"/>
      <c r="AG4381" s="399"/>
      <c r="AH4381" s="399"/>
      <c r="AI4381" s="399"/>
      <c r="AJ4381" s="15"/>
      <c r="AK4381" s="15"/>
      <c r="AL4381" s="15"/>
      <c r="AM4381" s="15"/>
      <c r="AN4381" s="399"/>
    </row>
    <row r="4382" spans="1:42" x14ac:dyDescent="0.25">
      <c r="A4382" s="3678"/>
      <c r="B4382" s="3560"/>
      <c r="C4382" s="123" t="s">
        <v>16</v>
      </c>
      <c r="D4382" s="108" t="s">
        <v>55</v>
      </c>
      <c r="E4382" s="329">
        <v>9</v>
      </c>
      <c r="F4382" s="329">
        <v>8</v>
      </c>
      <c r="G4382" s="329">
        <v>8</v>
      </c>
      <c r="H4382" s="329">
        <v>8</v>
      </c>
      <c r="I4382" s="329">
        <v>8</v>
      </c>
      <c r="J4382" s="329">
        <v>8</v>
      </c>
      <c r="K4382" s="329">
        <v>8</v>
      </c>
      <c r="L4382" s="329">
        <v>9</v>
      </c>
      <c r="M4382" s="329">
        <v>8</v>
      </c>
      <c r="N4382" s="329">
        <v>8</v>
      </c>
      <c r="O4382" s="329">
        <v>8</v>
      </c>
      <c r="P4382" s="329">
        <v>9</v>
      </c>
      <c r="Q4382" s="329">
        <v>9</v>
      </c>
      <c r="R4382" s="329">
        <v>9</v>
      </c>
      <c r="S4382" s="329">
        <v>9</v>
      </c>
      <c r="T4382" s="329">
        <v>9</v>
      </c>
      <c r="U4382" s="329">
        <v>8</v>
      </c>
      <c r="V4382" s="329">
        <v>9</v>
      </c>
      <c r="W4382" s="329">
        <v>8</v>
      </c>
      <c r="X4382" s="329">
        <v>9</v>
      </c>
      <c r="Y4382" s="329">
        <v>9</v>
      </c>
      <c r="Z4382" s="329">
        <v>9</v>
      </c>
      <c r="AA4382" s="329">
        <v>9</v>
      </c>
      <c r="AB4382" s="1478">
        <v>9</v>
      </c>
      <c r="AC4382" s="107">
        <f>AVERAGE(E4382:AB4382)</f>
        <v>8.5416666666666661</v>
      </c>
      <c r="AD4382" s="76"/>
      <c r="AE4382" s="76"/>
      <c r="AF4382" s="77"/>
      <c r="AG4382" s="399"/>
      <c r="AH4382" s="399"/>
      <c r="AI4382" s="399"/>
      <c r="AJ4382" s="15"/>
      <c r="AK4382" s="15"/>
      <c r="AL4382" s="15"/>
      <c r="AM4382" s="15"/>
      <c r="AN4382" s="399"/>
    </row>
    <row r="4383" spans="1:42" ht="16.5" thickBot="1" x14ac:dyDescent="0.3">
      <c r="A4383" s="3682"/>
      <c r="B4383" s="3572"/>
      <c r="C4383" s="126" t="s">
        <v>18</v>
      </c>
      <c r="D4383" s="114"/>
      <c r="E4383" s="320">
        <f t="shared" ref="E4383:AB4383" si="1639">E4381/E4380</f>
        <v>3.783505154639176</v>
      </c>
      <c r="F4383" s="321">
        <f t="shared" si="1639"/>
        <v>4.4849397590361439</v>
      </c>
      <c r="G4383" s="321">
        <f t="shared" si="1639"/>
        <v>5.0979729729729728</v>
      </c>
      <c r="H4383" s="321">
        <f t="shared" si="1639"/>
        <v>5.2832167832167825</v>
      </c>
      <c r="I4383" s="321">
        <f t="shared" si="1639"/>
        <v>4.867313915857606</v>
      </c>
      <c r="J4383" s="321">
        <f t="shared" si="1639"/>
        <v>4.6833855799373048</v>
      </c>
      <c r="K4383" s="321">
        <f t="shared" si="1639"/>
        <v>4.4107142857142856</v>
      </c>
      <c r="L4383" s="321">
        <f t="shared" si="1639"/>
        <v>4.6867088607594933</v>
      </c>
      <c r="M4383" s="321">
        <f t="shared" si="1639"/>
        <v>3.9945355191256824</v>
      </c>
      <c r="N4383" s="321">
        <f t="shared" si="1639"/>
        <v>4.2241379310344831</v>
      </c>
      <c r="O4383" s="321">
        <f t="shared" si="1639"/>
        <v>4.098591549295775</v>
      </c>
      <c r="P4383" s="321">
        <f t="shared" si="1639"/>
        <v>3.9837398373983741</v>
      </c>
      <c r="Q4383" s="321">
        <f t="shared" si="1639"/>
        <v>3.9891891891891889</v>
      </c>
      <c r="R4383" s="321">
        <f t="shared" si="1639"/>
        <v>3.4309523809523808</v>
      </c>
      <c r="S4383" s="321">
        <f t="shared" si="1639"/>
        <v>4.0681198910081742</v>
      </c>
      <c r="T4383" s="321">
        <f t="shared" si="1639"/>
        <v>4.0826446280991737</v>
      </c>
      <c r="U4383" s="321">
        <f t="shared" si="1639"/>
        <v>4.3798219584569731</v>
      </c>
      <c r="V4383" s="321">
        <f t="shared" si="1639"/>
        <v>4.6510903426791277</v>
      </c>
      <c r="W4383" s="321">
        <f t="shared" si="1639"/>
        <v>4.5382262996941893</v>
      </c>
      <c r="X4383" s="321">
        <f t="shared" si="1639"/>
        <v>4.5810397553516822</v>
      </c>
      <c r="Y4383" s="321">
        <f>Y4381/Y4380</f>
        <v>4.7854889589905358</v>
      </c>
      <c r="Z4383" s="321">
        <f t="shared" si="1639"/>
        <v>4.8571428571428568</v>
      </c>
      <c r="AA4383" s="321">
        <f t="shared" si="1639"/>
        <v>4.9451612903225808</v>
      </c>
      <c r="AB4383" s="809">
        <f t="shared" si="1639"/>
        <v>4.8275862068965516</v>
      </c>
      <c r="AC4383" s="457">
        <f>MAX(E4383:AB4383)</f>
        <v>5.2832167832167825</v>
      </c>
      <c r="AD4383" s="73"/>
      <c r="AE4383" s="155"/>
      <c r="AF4383" s="74"/>
      <c r="AG4383" s="399"/>
      <c r="AH4383" s="399"/>
      <c r="AI4383" s="399"/>
      <c r="AJ4383" s="15"/>
      <c r="AK4383" s="15"/>
      <c r="AL4383" s="15"/>
      <c r="AM4383" s="15"/>
      <c r="AN4383" s="399"/>
    </row>
    <row r="4384" spans="1:42" x14ac:dyDescent="0.25">
      <c r="A4384" s="2049"/>
      <c r="B4384" s="2052"/>
      <c r="C4384" s="360" t="s">
        <v>117</v>
      </c>
      <c r="D4384" s="122"/>
      <c r="E4384" s="2204"/>
      <c r="F4384" s="91"/>
      <c r="G4384" s="91"/>
      <c r="H4384" s="91"/>
      <c r="I4384" s="91"/>
      <c r="J4384" s="91"/>
      <c r="K4384" s="91"/>
      <c r="L4384" s="91"/>
      <c r="M4384" s="91"/>
      <c r="N4384" s="91"/>
      <c r="O4384" s="91"/>
      <c r="P4384" s="91"/>
      <c r="Q4384" s="91"/>
      <c r="R4384" s="91"/>
      <c r="S4384" s="91"/>
      <c r="T4384" s="91"/>
      <c r="U4384" s="91"/>
      <c r="V4384" s="91"/>
      <c r="W4384" s="91"/>
      <c r="X4384" s="91"/>
      <c r="Y4384" s="91"/>
      <c r="Z4384" s="91"/>
      <c r="AA4384" s="91"/>
      <c r="AB4384" s="385"/>
      <c r="AC4384" s="122"/>
      <c r="AD4384" s="73"/>
      <c r="AE4384" s="155"/>
      <c r="AF4384" s="74"/>
      <c r="AG4384" s="399"/>
      <c r="AH4384" s="399"/>
      <c r="AI4384" s="399"/>
      <c r="AJ4384" s="15"/>
      <c r="AK4384" s="15"/>
      <c r="AL4384" s="15"/>
      <c r="AM4384" s="15"/>
      <c r="AN4384" s="399"/>
    </row>
    <row r="4385" spans="1:42" s="183" customFormat="1" x14ac:dyDescent="0.25">
      <c r="A4385" s="2059"/>
      <c r="B4385" s="2062"/>
      <c r="C4385" s="124" t="s">
        <v>118</v>
      </c>
      <c r="D4385" s="108"/>
      <c r="E4385" s="81"/>
      <c r="F4385" s="155"/>
      <c r="G4385" s="155"/>
      <c r="H4385" s="155"/>
      <c r="I4385" s="155"/>
      <c r="J4385" s="155"/>
      <c r="K4385" s="155"/>
      <c r="L4385" s="155"/>
      <c r="M4385" s="155"/>
      <c r="N4385" s="155"/>
      <c r="O4385" s="155"/>
      <c r="P4385" s="155"/>
      <c r="Q4385" s="155"/>
      <c r="R4385" s="155"/>
      <c r="S4385" s="155"/>
      <c r="T4385" s="155"/>
      <c r="U4385" s="155"/>
      <c r="V4385" s="155"/>
      <c r="W4385" s="155"/>
      <c r="X4385" s="155"/>
      <c r="Y4385" s="155"/>
      <c r="Z4385" s="155"/>
      <c r="AA4385" s="155"/>
      <c r="AB4385" s="319"/>
      <c r="AC4385" s="108"/>
      <c r="AD4385" s="73"/>
      <c r="AE4385" s="155"/>
      <c r="AF4385" s="74"/>
      <c r="AG4385" s="787"/>
      <c r="AH4385" s="784"/>
      <c r="AI4385" s="785"/>
      <c r="AJ4385" s="785"/>
      <c r="AK4385" s="785"/>
      <c r="AL4385" s="786"/>
      <c r="AM4385" s="786"/>
      <c r="AN4385" s="191"/>
      <c r="AO4385" s="191"/>
      <c r="AP4385" s="191"/>
    </row>
    <row r="4386" spans="1:42" ht="16.5" thickBot="1" x14ac:dyDescent="0.3">
      <c r="A4386" s="3537" t="s">
        <v>43</v>
      </c>
      <c r="B4386" s="3538"/>
      <c r="C4386" s="3539"/>
      <c r="D4386" s="114"/>
      <c r="E4386" s="1687">
        <f>SQRT(E4380*E4380+E4381*E4381)/E4378/1.73</f>
        <v>8.3909509078583238</v>
      </c>
      <c r="F4386" s="464">
        <f t="shared" ref="F4386:AB4386" si="1640">SQRT(F4380*F4380+F4381*F4381)/F4378/1.73</f>
        <v>8.3983695579149451</v>
      </c>
      <c r="G4386" s="464">
        <f t="shared" si="1640"/>
        <v>8.5059995739135594</v>
      </c>
      <c r="H4386" s="464">
        <f t="shared" si="1640"/>
        <v>8.4982629342638401</v>
      </c>
      <c r="I4386" s="464">
        <f t="shared" si="1640"/>
        <v>8.4606549388830796</v>
      </c>
      <c r="J4386" s="464">
        <f t="shared" si="1640"/>
        <v>8.4502419706038179</v>
      </c>
      <c r="K4386" s="464">
        <f t="shared" si="1640"/>
        <v>8.4704755967427001</v>
      </c>
      <c r="L4386" s="464">
        <f t="shared" si="1640"/>
        <v>8.4819708558619702</v>
      </c>
      <c r="M4386" s="464">
        <f t="shared" si="1640"/>
        <v>8.4991763825563371</v>
      </c>
      <c r="N4386" s="464">
        <f t="shared" si="1640"/>
        <v>8.5106893148866973</v>
      </c>
      <c r="O4386" s="464">
        <f t="shared" si="1640"/>
        <v>8.4213217290632443</v>
      </c>
      <c r="P4386" s="464">
        <f t="shared" si="1640"/>
        <v>8.4563004634669934</v>
      </c>
      <c r="Q4386" s="464">
        <f t="shared" si="1640"/>
        <v>8.5395859517142974</v>
      </c>
      <c r="R4386" s="464">
        <f t="shared" si="1640"/>
        <v>8.3584484731454349</v>
      </c>
      <c r="S4386" s="464">
        <f t="shared" si="1640"/>
        <v>8.603065786161995</v>
      </c>
      <c r="T4386" s="464">
        <f t="shared" si="1640"/>
        <v>8.5214541105364106</v>
      </c>
      <c r="U4386" s="464">
        <f t="shared" si="1640"/>
        <v>8.4635858113492972</v>
      </c>
      <c r="V4386" s="464">
        <f t="shared" si="1640"/>
        <v>8.5205336278770147</v>
      </c>
      <c r="W4386" s="464">
        <f t="shared" si="1640"/>
        <v>8.4785874773389107</v>
      </c>
      <c r="X4386" s="464">
        <f t="shared" si="1640"/>
        <v>8.5056264216389845</v>
      </c>
      <c r="Y4386" s="464">
        <f>SQRT(Y4380*Y4380+Y4381*Y4381)/Y4378/1.73</f>
        <v>8.6053709987258102</v>
      </c>
      <c r="Z4386" s="464">
        <f t="shared" si="1640"/>
        <v>8.6158603571563788</v>
      </c>
      <c r="AA4386" s="464">
        <f t="shared" si="1640"/>
        <v>8.6019355701710456</v>
      </c>
      <c r="AB4386" s="1688">
        <f t="shared" si="1640"/>
        <v>8.6660694060007106</v>
      </c>
      <c r="AC4386" s="109">
        <f>AVERAGE(E4386:AB4386)</f>
        <v>8.5010224257429936</v>
      </c>
      <c r="AD4386" s="78">
        <f>(AC4382-AC4386)/AC4382</f>
        <v>4.7583501569177528E-3</v>
      </c>
      <c r="AE4386" s="79"/>
      <c r="AF4386" s="80"/>
      <c r="AG4386" s="399"/>
      <c r="AH4386" s="399"/>
      <c r="AI4386" s="399"/>
      <c r="AJ4386" s="14"/>
      <c r="AK4386" s="14"/>
      <c r="AL4386" s="15"/>
      <c r="AM4386" s="14"/>
      <c r="AN4386" s="399"/>
    </row>
    <row r="4387" spans="1:42" ht="15.75" customHeight="1" x14ac:dyDescent="0.25">
      <c r="A4387" s="3677" t="s">
        <v>742</v>
      </c>
      <c r="B4387" s="3559" t="s">
        <v>741</v>
      </c>
      <c r="C4387" s="125" t="s">
        <v>14</v>
      </c>
      <c r="D4387" s="113" t="s">
        <v>941</v>
      </c>
      <c r="E4387" s="309">
        <v>50.8</v>
      </c>
      <c r="F4387" s="71">
        <v>49.6</v>
      </c>
      <c r="G4387" s="71">
        <v>48.8</v>
      </c>
      <c r="H4387" s="71">
        <v>46.6</v>
      </c>
      <c r="I4387" s="71">
        <v>47.6</v>
      </c>
      <c r="J4387" s="71">
        <v>49.8</v>
      </c>
      <c r="K4387" s="71">
        <v>48.2</v>
      </c>
      <c r="L4387" s="71">
        <v>56</v>
      </c>
      <c r="M4387" s="71">
        <v>60</v>
      </c>
      <c r="N4387" s="71">
        <v>61.8</v>
      </c>
      <c r="O4387" s="71">
        <v>65</v>
      </c>
      <c r="P4387" s="71">
        <v>69.599999999999994</v>
      </c>
      <c r="Q4387" s="71">
        <v>66.599999999999994</v>
      </c>
      <c r="R4387" s="71">
        <v>65.400000000000006</v>
      </c>
      <c r="S4387" s="71">
        <v>61.6</v>
      </c>
      <c r="T4387" s="71">
        <v>61.8</v>
      </c>
      <c r="U4387" s="71">
        <v>57</v>
      </c>
      <c r="V4387" s="71">
        <v>55.6</v>
      </c>
      <c r="W4387" s="71">
        <v>56</v>
      </c>
      <c r="X4387" s="71">
        <v>56.8</v>
      </c>
      <c r="Y4387" s="71">
        <v>56.2</v>
      </c>
      <c r="Z4387" s="71">
        <v>54</v>
      </c>
      <c r="AA4387" s="71">
        <v>54.4</v>
      </c>
      <c r="AB4387" s="396">
        <v>56.4</v>
      </c>
      <c r="AC4387" s="134">
        <f>SUM(E4387:AB4387)</f>
        <v>1355.6000000000001</v>
      </c>
      <c r="AD4387" s="70"/>
      <c r="AE4387" s="71">
        <v>100</v>
      </c>
      <c r="AF4387" s="72">
        <v>20</v>
      </c>
      <c r="AG4387" s="399"/>
      <c r="AH4387" s="399"/>
      <c r="AI4387" s="399"/>
      <c r="AJ4387" s="433"/>
      <c r="AK4387" s="434"/>
      <c r="AL4387" s="433"/>
      <c r="AM4387" s="15"/>
      <c r="AN4387" s="399"/>
    </row>
    <row r="4388" spans="1:42" x14ac:dyDescent="0.25">
      <c r="A4388" s="3678"/>
      <c r="B4388" s="3560"/>
      <c r="C4388" s="123" t="s">
        <v>956</v>
      </c>
      <c r="D4388" s="108" t="s">
        <v>941</v>
      </c>
      <c r="E4388" s="310">
        <v>102.6</v>
      </c>
      <c r="F4388" s="311">
        <v>102.6</v>
      </c>
      <c r="G4388" s="311">
        <v>103</v>
      </c>
      <c r="H4388" s="311">
        <v>103.4</v>
      </c>
      <c r="I4388" s="311">
        <v>103.2</v>
      </c>
      <c r="J4388" s="311">
        <v>102.4</v>
      </c>
      <c r="K4388" s="311">
        <v>102</v>
      </c>
      <c r="L4388" s="311">
        <v>101.2</v>
      </c>
      <c r="M4388" s="311">
        <v>100.6</v>
      </c>
      <c r="N4388" s="311">
        <v>100.2</v>
      </c>
      <c r="O4388" s="311">
        <v>100</v>
      </c>
      <c r="P4388" s="311">
        <v>101.2</v>
      </c>
      <c r="Q4388" s="311">
        <v>101</v>
      </c>
      <c r="R4388" s="311">
        <v>101</v>
      </c>
      <c r="S4388" s="311">
        <v>102.6</v>
      </c>
      <c r="T4388" s="311">
        <v>101.6</v>
      </c>
      <c r="U4388" s="311">
        <v>101</v>
      </c>
      <c r="V4388" s="311">
        <v>101.4</v>
      </c>
      <c r="W4388" s="311">
        <v>100.8</v>
      </c>
      <c r="X4388" s="311">
        <v>101.4</v>
      </c>
      <c r="Y4388" s="311">
        <v>102.6</v>
      </c>
      <c r="Z4388" s="311">
        <v>102.6</v>
      </c>
      <c r="AA4388" s="311">
        <v>102.8</v>
      </c>
      <c r="AB4388" s="397">
        <v>103.4</v>
      </c>
      <c r="AC4388" s="107">
        <f>SUM(E4388:AB4388)</f>
        <v>2444.6000000000004</v>
      </c>
      <c r="AD4388" s="73"/>
      <c r="AE4388" s="155"/>
      <c r="AF4388" s="74"/>
      <c r="AG4388" s="399"/>
      <c r="AH4388" s="399"/>
      <c r="AI4388" s="399"/>
      <c r="AJ4388" s="15"/>
      <c r="AK4388" s="15"/>
      <c r="AL4388" s="15"/>
      <c r="AM4388" s="15"/>
      <c r="AN4388" s="399"/>
    </row>
    <row r="4389" spans="1:42" x14ac:dyDescent="0.25">
      <c r="A4389" s="3678"/>
      <c r="B4389" s="3560"/>
      <c r="C4389" s="123" t="s">
        <v>16</v>
      </c>
      <c r="D4389" s="108" t="s">
        <v>55</v>
      </c>
      <c r="E4389" s="1479">
        <v>6</v>
      </c>
      <c r="F4389" s="1474">
        <v>6</v>
      </c>
      <c r="G4389" s="1474">
        <v>6</v>
      </c>
      <c r="H4389" s="330">
        <v>6</v>
      </c>
      <c r="I4389" s="330">
        <v>6</v>
      </c>
      <c r="J4389" s="330">
        <v>6</v>
      </c>
      <c r="K4389" s="330">
        <v>7</v>
      </c>
      <c r="L4389" s="330">
        <v>6</v>
      </c>
      <c r="M4389" s="330">
        <v>6</v>
      </c>
      <c r="N4389" s="330">
        <v>7</v>
      </c>
      <c r="O4389" s="330">
        <v>7</v>
      </c>
      <c r="P4389" s="330">
        <v>7</v>
      </c>
      <c r="Q4389" s="330">
        <v>6</v>
      </c>
      <c r="R4389" s="330">
        <v>6</v>
      </c>
      <c r="S4389" s="330">
        <v>6</v>
      </c>
      <c r="T4389" s="330">
        <v>6</v>
      </c>
      <c r="U4389" s="330">
        <v>6</v>
      </c>
      <c r="V4389" s="330">
        <v>6</v>
      </c>
      <c r="W4389" s="330">
        <v>6</v>
      </c>
      <c r="X4389" s="330">
        <v>6</v>
      </c>
      <c r="Y4389" s="330">
        <v>6</v>
      </c>
      <c r="Z4389" s="1474">
        <v>6</v>
      </c>
      <c r="AA4389" s="1474">
        <v>7</v>
      </c>
      <c r="AB4389" s="1502">
        <v>6</v>
      </c>
      <c r="AC4389" s="107">
        <f>AVERAGE(E4389:AB4389)</f>
        <v>6.208333333333333</v>
      </c>
      <c r="AD4389" s="76"/>
      <c r="AE4389" s="76"/>
      <c r="AF4389" s="77"/>
      <c r="AG4389" s="399"/>
      <c r="AH4389" s="399"/>
      <c r="AI4389" s="399"/>
      <c r="AJ4389" s="15"/>
      <c r="AK4389" s="15"/>
      <c r="AL4389" s="15"/>
      <c r="AM4389" s="15"/>
      <c r="AN4389" s="399"/>
    </row>
    <row r="4390" spans="1:42" x14ac:dyDescent="0.25">
      <c r="A4390" s="3669"/>
      <c r="B4390" s="3504"/>
      <c r="C4390" s="123" t="s">
        <v>18</v>
      </c>
      <c r="D4390" s="108"/>
      <c r="E4390" s="316">
        <f t="shared" ref="E4390:AB4390" si="1641">E4388/E4387</f>
        <v>2.0196850393700787</v>
      </c>
      <c r="F4390" s="317">
        <f t="shared" si="1641"/>
        <v>2.068548387096774</v>
      </c>
      <c r="G4390" s="317">
        <f t="shared" si="1641"/>
        <v>2.110655737704918</v>
      </c>
      <c r="H4390" s="317">
        <f t="shared" si="1641"/>
        <v>2.218884120171674</v>
      </c>
      <c r="I4390" s="317">
        <f t="shared" si="1641"/>
        <v>2.1680672268907561</v>
      </c>
      <c r="J4390" s="317">
        <f t="shared" si="1641"/>
        <v>2.0562248995983938</v>
      </c>
      <c r="K4390" s="317">
        <f t="shared" si="1641"/>
        <v>2.1161825726141079</v>
      </c>
      <c r="L4390" s="317">
        <f t="shared" si="1641"/>
        <v>1.8071428571428572</v>
      </c>
      <c r="M4390" s="317">
        <f t="shared" si="1641"/>
        <v>1.6766666666666665</v>
      </c>
      <c r="N4390" s="317">
        <f t="shared" si="1641"/>
        <v>1.621359223300971</v>
      </c>
      <c r="O4390" s="317">
        <f t="shared" si="1641"/>
        <v>1.5384615384615385</v>
      </c>
      <c r="P4390" s="317">
        <f t="shared" si="1641"/>
        <v>1.4540229885057472</v>
      </c>
      <c r="Q4390" s="317">
        <f t="shared" si="1641"/>
        <v>1.5165165165165166</v>
      </c>
      <c r="R4390" s="317">
        <f t="shared" si="1641"/>
        <v>1.5443425076452597</v>
      </c>
      <c r="S4390" s="317">
        <f t="shared" si="1641"/>
        <v>1.6655844155844155</v>
      </c>
      <c r="T4390" s="317">
        <f t="shared" si="1641"/>
        <v>1.6440129449838188</v>
      </c>
      <c r="U4390" s="317">
        <f t="shared" si="1641"/>
        <v>1.7719298245614035</v>
      </c>
      <c r="V4390" s="317">
        <f t="shared" si="1641"/>
        <v>1.8237410071942446</v>
      </c>
      <c r="W4390" s="317">
        <f t="shared" si="1641"/>
        <v>1.8</v>
      </c>
      <c r="X4390" s="317">
        <f t="shared" si="1641"/>
        <v>1.785211267605634</v>
      </c>
      <c r="Y4390" s="317">
        <f>Y4388/Y4387</f>
        <v>1.8256227758007115</v>
      </c>
      <c r="Z4390" s="317">
        <f t="shared" si="1641"/>
        <v>1.9</v>
      </c>
      <c r="AA4390" s="317">
        <f t="shared" si="1641"/>
        <v>1.8897058823529411</v>
      </c>
      <c r="AB4390" s="339">
        <f t="shared" si="1641"/>
        <v>1.8333333333333335</v>
      </c>
      <c r="AC4390" s="436">
        <f>MAX(E4390:AB4390)</f>
        <v>2.218884120171674</v>
      </c>
      <c r="AD4390" s="73"/>
      <c r="AE4390" s="155"/>
      <c r="AF4390" s="74"/>
      <c r="AG4390" s="399"/>
      <c r="AH4390" s="399"/>
      <c r="AI4390" s="399"/>
      <c r="AJ4390" s="15"/>
      <c r="AK4390" s="15"/>
      <c r="AL4390" s="15"/>
      <c r="AM4390" s="15"/>
      <c r="AN4390" s="399"/>
    </row>
    <row r="4391" spans="1:42" x14ac:dyDescent="0.25">
      <c r="A4391" s="2059"/>
      <c r="B4391" s="2062"/>
      <c r="C4391" s="124" t="s">
        <v>117</v>
      </c>
      <c r="D4391" s="645"/>
      <c r="E4391" s="313"/>
      <c r="F4391" s="314"/>
      <c r="G4391" s="314"/>
      <c r="H4391" s="155"/>
      <c r="I4391" s="155"/>
      <c r="J4391" s="155"/>
      <c r="K4391" s="155"/>
      <c r="L4391" s="155"/>
      <c r="M4391" s="155"/>
      <c r="N4391" s="155"/>
      <c r="O4391" s="155"/>
      <c r="P4391" s="155"/>
      <c r="Q4391" s="155"/>
      <c r="R4391" s="155"/>
      <c r="S4391" s="155"/>
      <c r="T4391" s="155"/>
      <c r="U4391" s="155"/>
      <c r="V4391" s="155"/>
      <c r="W4391" s="155"/>
      <c r="X4391" s="155"/>
      <c r="Y4391" s="155"/>
      <c r="Z4391" s="314"/>
      <c r="AA4391" s="314"/>
      <c r="AB4391" s="870"/>
      <c r="AC4391" s="108"/>
      <c r="AD4391" s="73"/>
      <c r="AE4391" s="155"/>
      <c r="AF4391" s="74"/>
      <c r="AG4391" s="399"/>
      <c r="AH4391" s="399"/>
      <c r="AI4391" s="399"/>
      <c r="AJ4391" s="15"/>
      <c r="AK4391" s="15"/>
      <c r="AL4391" s="15"/>
      <c r="AM4391" s="15"/>
      <c r="AN4391" s="399"/>
    </row>
    <row r="4392" spans="1:42" s="183" customFormat="1" x14ac:dyDescent="0.25">
      <c r="A4392" s="2059"/>
      <c r="B4392" s="2062"/>
      <c r="C4392" s="124" t="s">
        <v>118</v>
      </c>
      <c r="D4392" s="108"/>
      <c r="E4392" s="313"/>
      <c r="F4392" s="155"/>
      <c r="G4392" s="314"/>
      <c r="H4392" s="155"/>
      <c r="I4392" s="155"/>
      <c r="J4392" s="155"/>
      <c r="K4392" s="155"/>
      <c r="L4392" s="155"/>
      <c r="M4392" s="155"/>
      <c r="N4392" s="155"/>
      <c r="O4392" s="155"/>
      <c r="P4392" s="155"/>
      <c r="Q4392" s="155"/>
      <c r="R4392" s="155"/>
      <c r="S4392" s="155"/>
      <c r="T4392" s="155"/>
      <c r="U4392" s="155"/>
      <c r="V4392" s="155"/>
      <c r="W4392" s="155"/>
      <c r="X4392" s="155"/>
      <c r="Y4392" s="155"/>
      <c r="Z4392" s="314"/>
      <c r="AA4392" s="155"/>
      <c r="AB4392" s="870"/>
      <c r="AC4392" s="108"/>
      <c r="AD4392" s="73"/>
      <c r="AE4392" s="155"/>
      <c r="AF4392" s="74"/>
      <c r="AG4392" s="787"/>
      <c r="AH4392" s="784"/>
      <c r="AI4392" s="785"/>
      <c r="AJ4392" s="785"/>
      <c r="AK4392" s="785"/>
      <c r="AL4392" s="786"/>
      <c r="AM4392" s="786"/>
      <c r="AN4392" s="191"/>
      <c r="AO4392" s="191"/>
      <c r="AP4392" s="191"/>
    </row>
    <row r="4393" spans="1:42" ht="16.5" thickBot="1" x14ac:dyDescent="0.3">
      <c r="A4393" s="3537" t="s">
        <v>43</v>
      </c>
      <c r="B4393" s="3538"/>
      <c r="C4393" s="3539"/>
      <c r="D4393" s="114"/>
      <c r="E4393" s="180">
        <f>SQRT(E4387*E4387+E4388*E4388)/E4379/1.73</f>
        <v>6.3816563959348596</v>
      </c>
      <c r="F4393" s="181">
        <f t="shared" ref="F4393:AB4393" si="1642">SQRT(F4387*F4387+F4388*F4388)/F4379/1.73</f>
        <v>6.3339355535818109</v>
      </c>
      <c r="G4393" s="181">
        <f t="shared" si="1642"/>
        <v>6.3469996450658046</v>
      </c>
      <c r="H4393" s="79">
        <f t="shared" si="1642"/>
        <v>6.3158194149948006</v>
      </c>
      <c r="I4393" s="79">
        <f t="shared" si="1642"/>
        <v>6.3226969663695618</v>
      </c>
      <c r="J4393" s="79">
        <f t="shared" si="1642"/>
        <v>6.3593570031545239</v>
      </c>
      <c r="K4393" s="79">
        <f t="shared" si="1642"/>
        <v>6.3496614481444071</v>
      </c>
      <c r="L4393" s="79">
        <f t="shared" si="1642"/>
        <v>6.5480903127411656</v>
      </c>
      <c r="M4393" s="79">
        <f t="shared" si="1642"/>
        <v>6.6575693230792075</v>
      </c>
      <c r="N4393" s="79">
        <f t="shared" si="1642"/>
        <v>6.6977745266049045</v>
      </c>
      <c r="O4393" s="79">
        <f t="shared" si="1642"/>
        <v>6.7655927220252003</v>
      </c>
      <c r="P4393" s="79">
        <f t="shared" si="1642"/>
        <v>6.9264599198991572</v>
      </c>
      <c r="Q4393" s="79">
        <f t="shared" si="1642"/>
        <v>6.8493232579061871</v>
      </c>
      <c r="R4393" s="79">
        <f t="shared" si="1642"/>
        <v>6.7723616093981827</v>
      </c>
      <c r="S4393" s="79">
        <f t="shared" si="1642"/>
        <v>6.7619162515242239</v>
      </c>
      <c r="T4393" s="79">
        <f t="shared" si="1642"/>
        <v>6.6997543841586156</v>
      </c>
      <c r="U4393" s="79">
        <f t="shared" si="1642"/>
        <v>6.5465890900149031</v>
      </c>
      <c r="V4393" s="79">
        <f t="shared" si="1642"/>
        <v>6.5151760335738711</v>
      </c>
      <c r="W4393" s="79">
        <f t="shared" si="1642"/>
        <v>6.4964708097586685</v>
      </c>
      <c r="X4393" s="79">
        <f t="shared" si="1642"/>
        <v>6.4972877210129685</v>
      </c>
      <c r="Y4393" s="79">
        <f>SQRT(Y4387*Y4387+Y4388*Y4388)/Y4379/1.73</f>
        <v>6.5523905294515039</v>
      </c>
      <c r="Z4393" s="181">
        <f t="shared" si="1642"/>
        <v>6.4627798612802048</v>
      </c>
      <c r="AA4393" s="181">
        <f t="shared" si="1642"/>
        <v>6.4643448004832376</v>
      </c>
      <c r="AB4393" s="398">
        <f t="shared" si="1642"/>
        <v>6.5400466653191227</v>
      </c>
      <c r="AC4393" s="109">
        <f>AVERAGE(E4393:AB4393)</f>
        <v>6.5485022602282141</v>
      </c>
      <c r="AD4393" s="78">
        <f>(AC4389-AC4393)/AC4389</f>
        <v>-5.4792310372329844E-2</v>
      </c>
      <c r="AE4393" s="79"/>
      <c r="AF4393" s="80"/>
      <c r="AG4393" s="399"/>
      <c r="AH4393" s="399"/>
      <c r="AI4393" s="399"/>
      <c r="AJ4393" s="14"/>
      <c r="AK4393" s="14"/>
      <c r="AL4393" s="15"/>
      <c r="AM4393" s="14"/>
      <c r="AN4393" s="399"/>
    </row>
    <row r="4394" spans="1:42" x14ac:dyDescent="0.25">
      <c r="A4394" s="3677" t="s">
        <v>743</v>
      </c>
      <c r="B4394" s="3559" t="s">
        <v>670</v>
      </c>
      <c r="C4394" s="121" t="s">
        <v>14</v>
      </c>
      <c r="D4394" s="113" t="s">
        <v>941</v>
      </c>
      <c r="E4394" s="309">
        <v>101.2</v>
      </c>
      <c r="F4394" s="71">
        <v>94.8</v>
      </c>
      <c r="G4394" s="71">
        <v>84.8</v>
      </c>
      <c r="H4394" s="71">
        <v>82.8</v>
      </c>
      <c r="I4394" s="71">
        <v>87.6</v>
      </c>
      <c r="J4394" s="71">
        <v>104.4</v>
      </c>
      <c r="K4394" s="71">
        <v>122.8</v>
      </c>
      <c r="L4394" s="71">
        <v>150.80000000000001</v>
      </c>
      <c r="M4394" s="71">
        <v>141.6</v>
      </c>
      <c r="N4394" s="71">
        <v>139.19999999999999</v>
      </c>
      <c r="O4394" s="71">
        <v>152</v>
      </c>
      <c r="P4394" s="71">
        <v>146</v>
      </c>
      <c r="Q4394" s="71">
        <v>144</v>
      </c>
      <c r="R4394" s="71">
        <v>144.4</v>
      </c>
      <c r="S4394" s="71">
        <v>147.19999999999999</v>
      </c>
      <c r="T4394" s="71">
        <v>160.80000000000001</v>
      </c>
      <c r="U4394" s="71">
        <v>154.80000000000001</v>
      </c>
      <c r="V4394" s="71">
        <v>162.80000000000001</v>
      </c>
      <c r="W4394" s="71">
        <v>177.6</v>
      </c>
      <c r="X4394" s="71">
        <v>209.2</v>
      </c>
      <c r="Y4394" s="71">
        <v>205.2</v>
      </c>
      <c r="Z4394" s="71">
        <v>169.6</v>
      </c>
      <c r="AA4394" s="71">
        <v>144</v>
      </c>
      <c r="AB4394" s="396">
        <v>129.6</v>
      </c>
      <c r="AC4394" s="106">
        <f>SUM(E4394:AB4394)</f>
        <v>3357.2</v>
      </c>
      <c r="AD4394" s="70"/>
      <c r="AE4394" s="71">
        <v>100</v>
      </c>
      <c r="AF4394" s="72">
        <v>40</v>
      </c>
      <c r="AG4394" s="399"/>
      <c r="AH4394" s="399"/>
      <c r="AI4394" s="399"/>
      <c r="AJ4394" s="433"/>
      <c r="AK4394" s="434"/>
      <c r="AL4394" s="433"/>
      <c r="AM4394" s="15"/>
      <c r="AN4394" s="399"/>
    </row>
    <row r="4395" spans="1:42" x14ac:dyDescent="0.25">
      <c r="A4395" s="3678"/>
      <c r="B4395" s="3560"/>
      <c r="C4395" s="123" t="s">
        <v>15</v>
      </c>
      <c r="D4395" s="108" t="s">
        <v>941</v>
      </c>
      <c r="E4395" s="310">
        <v>72.8</v>
      </c>
      <c r="F4395" s="311">
        <v>72.400000000000006</v>
      </c>
      <c r="G4395" s="311">
        <v>68.400000000000006</v>
      </c>
      <c r="H4395" s="311">
        <v>66</v>
      </c>
      <c r="I4395" s="311">
        <v>66.8</v>
      </c>
      <c r="J4395" s="311">
        <v>70</v>
      </c>
      <c r="K4395" s="311">
        <v>68.400000000000006</v>
      </c>
      <c r="L4395" s="311">
        <v>70</v>
      </c>
      <c r="M4395" s="311">
        <v>73.2</v>
      </c>
      <c r="N4395" s="311">
        <v>74</v>
      </c>
      <c r="O4395" s="311">
        <v>75.2</v>
      </c>
      <c r="P4395" s="311">
        <v>77.599999999999994</v>
      </c>
      <c r="Q4395" s="311">
        <v>75.2</v>
      </c>
      <c r="R4395" s="311">
        <v>73.2</v>
      </c>
      <c r="S4395" s="311">
        <v>81.599999999999994</v>
      </c>
      <c r="T4395" s="311">
        <v>72.400000000000006</v>
      </c>
      <c r="U4395" s="311">
        <v>71.2</v>
      </c>
      <c r="V4395" s="311">
        <v>70.400000000000006</v>
      </c>
      <c r="W4395" s="311">
        <v>70.400000000000006</v>
      </c>
      <c r="X4395" s="311">
        <v>72.400000000000006</v>
      </c>
      <c r="Y4395" s="311">
        <v>70.8</v>
      </c>
      <c r="Z4395" s="311">
        <v>69.2</v>
      </c>
      <c r="AA4395" s="311">
        <v>66</v>
      </c>
      <c r="AB4395" s="397">
        <v>66.8</v>
      </c>
      <c r="AC4395" s="107">
        <f>SUM(E4395:AB4395)</f>
        <v>1714.4000000000005</v>
      </c>
      <c r="AD4395" s="73"/>
      <c r="AE4395" s="155"/>
      <c r="AF4395" s="74"/>
      <c r="AG4395" s="399"/>
      <c r="AH4395" s="399"/>
      <c r="AI4395" s="399"/>
      <c r="AJ4395" s="15"/>
      <c r="AK4395" s="15"/>
      <c r="AL4395" s="15"/>
      <c r="AM4395" s="15"/>
      <c r="AN4395" s="399"/>
    </row>
    <row r="4396" spans="1:42" x14ac:dyDescent="0.25">
      <c r="A4396" s="3678"/>
      <c r="B4396" s="3560"/>
      <c r="C4396" s="123" t="s">
        <v>16</v>
      </c>
      <c r="D4396" s="108" t="s">
        <v>55</v>
      </c>
      <c r="E4396" s="1479">
        <v>6</v>
      </c>
      <c r="F4396" s="1479">
        <v>6</v>
      </c>
      <c r="G4396" s="1479">
        <v>6</v>
      </c>
      <c r="H4396" s="329">
        <v>6</v>
      </c>
      <c r="I4396" s="329">
        <v>6</v>
      </c>
      <c r="J4396" s="329">
        <v>7</v>
      </c>
      <c r="K4396" s="329">
        <v>8</v>
      </c>
      <c r="L4396" s="329">
        <v>8</v>
      </c>
      <c r="M4396" s="329">
        <v>8</v>
      </c>
      <c r="N4396" s="329">
        <v>9</v>
      </c>
      <c r="O4396" s="329">
        <v>9</v>
      </c>
      <c r="P4396" s="329">
        <v>9</v>
      </c>
      <c r="Q4396" s="329">
        <v>8</v>
      </c>
      <c r="R4396" s="329">
        <v>9</v>
      </c>
      <c r="S4396" s="329">
        <v>9</v>
      </c>
      <c r="T4396" s="329">
        <v>9</v>
      </c>
      <c r="U4396" s="329">
        <v>9</v>
      </c>
      <c r="V4396" s="329">
        <v>10</v>
      </c>
      <c r="W4396" s="329">
        <v>11</v>
      </c>
      <c r="X4396" s="329">
        <v>12</v>
      </c>
      <c r="Y4396" s="329">
        <v>11</v>
      </c>
      <c r="Z4396" s="1479">
        <v>9</v>
      </c>
      <c r="AA4396" s="1479">
        <v>10</v>
      </c>
      <c r="AB4396" s="1506">
        <v>8</v>
      </c>
      <c r="AC4396" s="107">
        <f>AVERAGE(E4396:AB4396)</f>
        <v>8.4583333333333339</v>
      </c>
      <c r="AD4396" s="76"/>
      <c r="AE4396" s="76"/>
      <c r="AF4396" s="77"/>
      <c r="AG4396" s="399"/>
      <c r="AH4396" s="399"/>
      <c r="AI4396" s="399"/>
      <c r="AJ4396" s="15"/>
      <c r="AK4396" s="15"/>
      <c r="AL4396" s="15"/>
      <c r="AM4396" s="15"/>
      <c r="AN4396" s="399"/>
    </row>
    <row r="4397" spans="1:42" ht="16.5" thickBot="1" x14ac:dyDescent="0.3">
      <c r="A4397" s="3682"/>
      <c r="B4397" s="3572"/>
      <c r="C4397" s="126" t="s">
        <v>18</v>
      </c>
      <c r="D4397" s="114"/>
      <c r="E4397" s="320">
        <f t="shared" ref="E4397:AB4397" si="1643">E4395/E4394</f>
        <v>0.71936758893280628</v>
      </c>
      <c r="F4397" s="321">
        <f t="shared" si="1643"/>
        <v>0.76371308016877648</v>
      </c>
      <c r="G4397" s="321">
        <f t="shared" si="1643"/>
        <v>0.80660377358490576</v>
      </c>
      <c r="H4397" s="321">
        <f t="shared" si="1643"/>
        <v>0.79710144927536231</v>
      </c>
      <c r="I4397" s="321">
        <f t="shared" si="1643"/>
        <v>0.76255707762557079</v>
      </c>
      <c r="J4397" s="321">
        <f t="shared" si="1643"/>
        <v>0.67049808429118773</v>
      </c>
      <c r="K4397" s="321">
        <f t="shared" si="1643"/>
        <v>0.55700325732899025</v>
      </c>
      <c r="L4397" s="321">
        <f t="shared" si="1643"/>
        <v>0.46419098143236071</v>
      </c>
      <c r="M4397" s="321">
        <f t="shared" si="1643"/>
        <v>0.51694915254237295</v>
      </c>
      <c r="N4397" s="321">
        <f t="shared" si="1643"/>
        <v>0.5316091954022989</v>
      </c>
      <c r="O4397" s="321">
        <f t="shared" si="1643"/>
        <v>0.4947368421052632</v>
      </c>
      <c r="P4397" s="321">
        <f t="shared" si="1643"/>
        <v>0.53150684931506842</v>
      </c>
      <c r="Q4397" s="321">
        <f t="shared" si="1643"/>
        <v>0.52222222222222225</v>
      </c>
      <c r="R4397" s="321">
        <f t="shared" si="1643"/>
        <v>0.50692520775623273</v>
      </c>
      <c r="S4397" s="321">
        <f t="shared" si="1643"/>
        <v>0.55434782608695654</v>
      </c>
      <c r="T4397" s="321">
        <f t="shared" si="1643"/>
        <v>0.45024875621890548</v>
      </c>
      <c r="U4397" s="321">
        <f t="shared" si="1643"/>
        <v>0.4599483204134367</v>
      </c>
      <c r="V4397" s="321">
        <f t="shared" si="1643"/>
        <v>0.43243243243243246</v>
      </c>
      <c r="W4397" s="321">
        <f t="shared" si="1643"/>
        <v>0.39639639639639646</v>
      </c>
      <c r="X4397" s="321">
        <f t="shared" si="1643"/>
        <v>0.34608030592734229</v>
      </c>
      <c r="Y4397" s="321">
        <f>Y4395/Y4394</f>
        <v>0.34502923976608185</v>
      </c>
      <c r="Z4397" s="321">
        <f t="shared" si="1643"/>
        <v>0.40801886792452835</v>
      </c>
      <c r="AA4397" s="321">
        <f t="shared" si="1643"/>
        <v>0.45833333333333331</v>
      </c>
      <c r="AB4397" s="809">
        <f t="shared" si="1643"/>
        <v>0.51543209876543206</v>
      </c>
      <c r="AC4397" s="457">
        <f>MAX(E4397:AB4397)</f>
        <v>0.80660377358490576</v>
      </c>
      <c r="AD4397" s="73"/>
      <c r="AE4397" s="155"/>
      <c r="AF4397" s="74"/>
      <c r="AG4397" s="399"/>
      <c r="AH4397" s="399"/>
      <c r="AI4397" s="399"/>
      <c r="AJ4397" s="15"/>
      <c r="AK4397" s="15"/>
      <c r="AL4397" s="15"/>
      <c r="AM4397" s="15"/>
      <c r="AN4397" s="399"/>
    </row>
    <row r="4398" spans="1:42" x14ac:dyDescent="0.25">
      <c r="A4398" s="2049"/>
      <c r="B4398" s="2052"/>
      <c r="C4398" s="360" t="s">
        <v>117</v>
      </c>
      <c r="D4398" s="931"/>
      <c r="E4398" s="138"/>
      <c r="F4398" s="136"/>
      <c r="G4398" s="136"/>
      <c r="H4398" s="91"/>
      <c r="I4398" s="91"/>
      <c r="J4398" s="91"/>
      <c r="K4398" s="91"/>
      <c r="L4398" s="91"/>
      <c r="M4398" s="91"/>
      <c r="N4398" s="91"/>
      <c r="O4398" s="91"/>
      <c r="P4398" s="91"/>
      <c r="Q4398" s="91"/>
      <c r="R4398" s="91"/>
      <c r="S4398" s="91"/>
      <c r="T4398" s="91"/>
      <c r="U4398" s="91"/>
      <c r="V4398" s="91"/>
      <c r="W4398" s="91"/>
      <c r="X4398" s="91"/>
      <c r="Y4398" s="91"/>
      <c r="Z4398" s="136"/>
      <c r="AA4398" s="136"/>
      <c r="AB4398" s="477"/>
      <c r="AC4398" s="122"/>
      <c r="AD4398" s="73"/>
      <c r="AE4398" s="155"/>
      <c r="AF4398" s="74"/>
      <c r="AG4398" s="399"/>
      <c r="AH4398" s="399"/>
      <c r="AI4398" s="399"/>
      <c r="AJ4398" s="15"/>
      <c r="AK4398" s="15"/>
      <c r="AL4398" s="15"/>
      <c r="AM4398" s="15"/>
      <c r="AN4398" s="399"/>
    </row>
    <row r="4399" spans="1:42" s="183" customFormat="1" x14ac:dyDescent="0.25">
      <c r="A4399" s="2059"/>
      <c r="B4399" s="2062"/>
      <c r="C4399" s="124" t="s">
        <v>118</v>
      </c>
      <c r="D4399" s="645"/>
      <c r="E4399" s="313"/>
      <c r="F4399" s="314"/>
      <c r="G4399" s="314"/>
      <c r="H4399" s="155"/>
      <c r="I4399" s="155"/>
      <c r="J4399" s="155"/>
      <c r="K4399" s="155"/>
      <c r="L4399" s="155"/>
      <c r="M4399" s="155"/>
      <c r="N4399" s="155"/>
      <c r="O4399" s="155"/>
      <c r="P4399" s="155"/>
      <c r="Q4399" s="155"/>
      <c r="R4399" s="155"/>
      <c r="S4399" s="155"/>
      <c r="T4399" s="155"/>
      <c r="U4399" s="155"/>
      <c r="V4399" s="155"/>
      <c r="W4399" s="155"/>
      <c r="X4399" s="155"/>
      <c r="Y4399" s="155"/>
      <c r="Z4399" s="155"/>
      <c r="AA4399" s="314"/>
      <c r="AB4399" s="870"/>
      <c r="AC4399" s="108"/>
      <c r="AD4399" s="73"/>
      <c r="AE4399" s="155"/>
      <c r="AF4399" s="74"/>
      <c r="AG4399" s="787"/>
      <c r="AH4399" s="784"/>
      <c r="AI4399" s="785"/>
      <c r="AJ4399" s="785"/>
      <c r="AK4399" s="785"/>
      <c r="AL4399" s="786"/>
      <c r="AM4399" s="786"/>
      <c r="AN4399" s="191"/>
      <c r="AO4399" s="191"/>
      <c r="AP4399" s="191"/>
    </row>
    <row r="4400" spans="1:42" ht="16.5" thickBot="1" x14ac:dyDescent="0.3">
      <c r="A4400" s="3537" t="s">
        <v>43</v>
      </c>
      <c r="B4400" s="3538"/>
      <c r="C4400" s="3539"/>
      <c r="D4400" s="114"/>
      <c r="E4400" s="180">
        <f>SQRT(E4394*E4394+E4395*E4395)/E4379/1.73</f>
        <v>6.9489395385612776</v>
      </c>
      <c r="F4400" s="181">
        <f t="shared" ref="F4400:AB4400" si="1644">SQRT(F4394*F4394+F4395*F4395)/F4379/1.73</f>
        <v>6.6298651502735861</v>
      </c>
      <c r="G4400" s="181">
        <f t="shared" si="1644"/>
        <v>6.0670082457302268</v>
      </c>
      <c r="H4400" s="79">
        <f t="shared" si="1644"/>
        <v>5.8965093169717075</v>
      </c>
      <c r="I4400" s="79">
        <f t="shared" si="1644"/>
        <v>6.1288096508627845</v>
      </c>
      <c r="J4400" s="79">
        <f t="shared" si="1644"/>
        <v>7.0199382921825908</v>
      </c>
      <c r="K4400" s="79">
        <f t="shared" si="1644"/>
        <v>7.9115092450260986</v>
      </c>
      <c r="L4400" s="79">
        <f t="shared" si="1644"/>
        <v>9.4124395947081254</v>
      </c>
      <c r="M4400" s="79">
        <f t="shared" si="1644"/>
        <v>9.059933737428091</v>
      </c>
      <c r="N4400" s="79">
        <f t="shared" si="1644"/>
        <v>8.9690501714471118</v>
      </c>
      <c r="O4400" s="79">
        <f t="shared" si="1644"/>
        <v>9.6198191011601626</v>
      </c>
      <c r="P4400" s="79">
        <f t="shared" si="1644"/>
        <v>9.3241981611144436</v>
      </c>
      <c r="Q4400" s="79">
        <f t="shared" si="1644"/>
        <v>9.1972164464657453</v>
      </c>
      <c r="R4400" s="79">
        <f t="shared" si="1644"/>
        <v>9.1119987136603999</v>
      </c>
      <c r="S4400" s="79">
        <f t="shared" si="1644"/>
        <v>9.5098563093391242</v>
      </c>
      <c r="T4400" s="79">
        <f t="shared" si="1644"/>
        <v>9.9351758579431735</v>
      </c>
      <c r="U4400" s="79">
        <f t="shared" si="1644"/>
        <v>9.6182488222418083</v>
      </c>
      <c r="V4400" s="79">
        <f t="shared" si="1644"/>
        <v>9.9927700854414194</v>
      </c>
      <c r="W4400" s="79">
        <f t="shared" si="1644"/>
        <v>10.763179757466455</v>
      </c>
      <c r="X4400" s="79">
        <f t="shared" si="1644"/>
        <v>12.375414623395706</v>
      </c>
      <c r="Y4400" s="79">
        <f>SQRT(Y4394*Y4394+Y4395*Y4395)/Y4379/1.73</f>
        <v>12.15837028574537</v>
      </c>
      <c r="Z4400" s="181">
        <f t="shared" si="1644"/>
        <v>10.210324022493838</v>
      </c>
      <c r="AA4400" s="181">
        <f t="shared" si="1644"/>
        <v>8.804165484066754</v>
      </c>
      <c r="AB4400" s="398">
        <f t="shared" si="1644"/>
        <v>8.0959618800685771</v>
      </c>
      <c r="AC4400" s="109">
        <f>AVERAGE(E4400:AB4400)</f>
        <v>8.8650292705747731</v>
      </c>
      <c r="AD4400" s="78">
        <f>(AC4396-AC4400)/AC4396</f>
        <v>-4.808227829455438E-2</v>
      </c>
      <c r="AE4400" s="79"/>
      <c r="AF4400" s="80"/>
      <c r="AG4400" s="399"/>
      <c r="AH4400" s="399"/>
      <c r="AI4400" s="399"/>
      <c r="AJ4400" s="14"/>
      <c r="AK4400" s="14"/>
      <c r="AL4400" s="15"/>
      <c r="AM4400" s="14"/>
      <c r="AN4400" s="399"/>
    </row>
    <row r="4401" spans="1:42" x14ac:dyDescent="0.25">
      <c r="A4401" s="3764" t="s">
        <v>1127</v>
      </c>
      <c r="B4401" s="3559" t="s">
        <v>27</v>
      </c>
      <c r="C4401" s="121" t="s">
        <v>14</v>
      </c>
      <c r="D4401" s="113" t="s">
        <v>116</v>
      </c>
      <c r="E4401" s="70">
        <f t="shared" ref="E4401:AB4401" si="1645">(E4405-D4405)*$AE4401*$AF4401</f>
        <v>0</v>
      </c>
      <c r="F4401" s="71">
        <f t="shared" si="1645"/>
        <v>0</v>
      </c>
      <c r="G4401" s="71">
        <f t="shared" si="1645"/>
        <v>0</v>
      </c>
      <c r="H4401" s="71">
        <f t="shared" si="1645"/>
        <v>0</v>
      </c>
      <c r="I4401" s="71">
        <f t="shared" si="1645"/>
        <v>0</v>
      </c>
      <c r="J4401" s="71">
        <f t="shared" si="1645"/>
        <v>0</v>
      </c>
      <c r="K4401" s="71">
        <f t="shared" si="1645"/>
        <v>0</v>
      </c>
      <c r="L4401" s="71">
        <f t="shared" si="1645"/>
        <v>0</v>
      </c>
      <c r="M4401" s="71">
        <f t="shared" si="1645"/>
        <v>0</v>
      </c>
      <c r="N4401" s="71">
        <f t="shared" si="1645"/>
        <v>0</v>
      </c>
      <c r="O4401" s="71">
        <f t="shared" si="1645"/>
        <v>0</v>
      </c>
      <c r="P4401" s="71">
        <f t="shared" si="1645"/>
        <v>0</v>
      </c>
      <c r="Q4401" s="71">
        <f t="shared" si="1645"/>
        <v>0</v>
      </c>
      <c r="R4401" s="71">
        <f t="shared" si="1645"/>
        <v>0</v>
      </c>
      <c r="S4401" s="71">
        <f t="shared" si="1645"/>
        <v>0</v>
      </c>
      <c r="T4401" s="71">
        <f t="shared" si="1645"/>
        <v>0</v>
      </c>
      <c r="U4401" s="71">
        <f t="shared" si="1645"/>
        <v>0</v>
      </c>
      <c r="V4401" s="71">
        <f t="shared" si="1645"/>
        <v>0</v>
      </c>
      <c r="W4401" s="71">
        <f t="shared" si="1645"/>
        <v>0</v>
      </c>
      <c r="X4401" s="71">
        <f t="shared" si="1645"/>
        <v>0</v>
      </c>
      <c r="Y4401" s="71">
        <f>(Y4405-X4405)*$AE4401*$AF4401</f>
        <v>0</v>
      </c>
      <c r="Z4401" s="71">
        <f>(Z4405-Y4405)*$AE4401*$AF4401</f>
        <v>0</v>
      </c>
      <c r="AA4401" s="71">
        <f t="shared" si="1645"/>
        <v>0</v>
      </c>
      <c r="AB4401" s="72">
        <f t="shared" si="1645"/>
        <v>0</v>
      </c>
      <c r="AC4401" s="106">
        <f>SUM(E4401:AB4401)</f>
        <v>0</v>
      </c>
      <c r="AD4401" s="70"/>
      <c r="AE4401" s="71">
        <v>100</v>
      </c>
      <c r="AF4401" s="72">
        <v>40</v>
      </c>
      <c r="AG4401" s="399"/>
      <c r="AH4401" s="399"/>
      <c r="AI4401" s="399"/>
      <c r="AJ4401" s="433"/>
      <c r="AK4401" s="434"/>
      <c r="AL4401" s="433"/>
      <c r="AM4401" s="15"/>
      <c r="AN4401" s="399"/>
    </row>
    <row r="4402" spans="1:42" x14ac:dyDescent="0.25">
      <c r="A4402" s="3765"/>
      <c r="B4402" s="3560"/>
      <c r="C4402" s="123" t="s">
        <v>15</v>
      </c>
      <c r="D4402" s="108" t="s">
        <v>116</v>
      </c>
      <c r="E4402" s="395">
        <f t="shared" ref="E4402:AB4402" si="1646">(E4406-D4406)*$AE4401*$AF4401</f>
        <v>0</v>
      </c>
      <c r="F4402" s="311">
        <f t="shared" si="1646"/>
        <v>0</v>
      </c>
      <c r="G4402" s="311">
        <f t="shared" si="1646"/>
        <v>0</v>
      </c>
      <c r="H4402" s="311">
        <f t="shared" si="1646"/>
        <v>0</v>
      </c>
      <c r="I4402" s="311">
        <f t="shared" si="1646"/>
        <v>0</v>
      </c>
      <c r="J4402" s="311">
        <f t="shared" si="1646"/>
        <v>0</v>
      </c>
      <c r="K4402" s="311">
        <f t="shared" si="1646"/>
        <v>0</v>
      </c>
      <c r="L4402" s="311">
        <f t="shared" si="1646"/>
        <v>0</v>
      </c>
      <c r="M4402" s="311">
        <f t="shared" si="1646"/>
        <v>0</v>
      </c>
      <c r="N4402" s="311">
        <f t="shared" si="1646"/>
        <v>0</v>
      </c>
      <c r="O4402" s="311">
        <f t="shared" si="1646"/>
        <v>0</v>
      </c>
      <c r="P4402" s="311">
        <f t="shared" si="1646"/>
        <v>0</v>
      </c>
      <c r="Q4402" s="311">
        <f t="shared" si="1646"/>
        <v>0</v>
      </c>
      <c r="R4402" s="311">
        <f t="shared" si="1646"/>
        <v>0</v>
      </c>
      <c r="S4402" s="311">
        <f t="shared" si="1646"/>
        <v>0</v>
      </c>
      <c r="T4402" s="311">
        <f t="shared" si="1646"/>
        <v>0</v>
      </c>
      <c r="U4402" s="311">
        <f t="shared" si="1646"/>
        <v>0</v>
      </c>
      <c r="V4402" s="311">
        <f t="shared" si="1646"/>
        <v>0</v>
      </c>
      <c r="W4402" s="311">
        <f t="shared" si="1646"/>
        <v>0</v>
      </c>
      <c r="X4402" s="311">
        <f t="shared" si="1646"/>
        <v>0</v>
      </c>
      <c r="Y4402" s="311">
        <f>(Y4406-X4406)*$AE4401*$AF4401</f>
        <v>0</v>
      </c>
      <c r="Z4402" s="311">
        <f>(Z4406-Y4406)*$AE4401*$AF4401</f>
        <v>0</v>
      </c>
      <c r="AA4402" s="311">
        <f t="shared" si="1646"/>
        <v>0</v>
      </c>
      <c r="AB4402" s="312">
        <f t="shared" si="1646"/>
        <v>0</v>
      </c>
      <c r="AC4402" s="107">
        <f>SUM(E4402:AB4402)</f>
        <v>0</v>
      </c>
      <c r="AD4402" s="73"/>
      <c r="AE4402" s="155"/>
      <c r="AF4402" s="74"/>
      <c r="AG4402" s="399"/>
      <c r="AH4402" s="399"/>
      <c r="AI4402" s="399"/>
      <c r="AJ4402" s="15"/>
      <c r="AK4402" s="15"/>
      <c r="AL4402" s="15"/>
      <c r="AM4402" s="15"/>
      <c r="AN4402" s="399"/>
    </row>
    <row r="4403" spans="1:42" x14ac:dyDescent="0.25">
      <c r="A4403" s="3765"/>
      <c r="B4403" s="3560"/>
      <c r="C4403" s="123" t="s">
        <v>16</v>
      </c>
      <c r="D4403" s="108" t="s">
        <v>55</v>
      </c>
      <c r="E4403" s="1489">
        <v>0</v>
      </c>
      <c r="F4403" s="1474">
        <v>0</v>
      </c>
      <c r="G4403" s="1474">
        <v>0</v>
      </c>
      <c r="H4403" s="330">
        <v>0</v>
      </c>
      <c r="I4403" s="330">
        <v>0</v>
      </c>
      <c r="J4403" s="330">
        <v>0</v>
      </c>
      <c r="K4403" s="330">
        <v>0</v>
      </c>
      <c r="L4403" s="330">
        <v>0</v>
      </c>
      <c r="M4403" s="330">
        <v>0</v>
      </c>
      <c r="N4403" s="330">
        <v>0</v>
      </c>
      <c r="O4403" s="330">
        <v>0</v>
      </c>
      <c r="P4403" s="330">
        <v>0</v>
      </c>
      <c r="Q4403" s="330">
        <v>0</v>
      </c>
      <c r="R4403" s="330">
        <v>0</v>
      </c>
      <c r="S4403" s="330">
        <v>0</v>
      </c>
      <c r="T4403" s="330">
        <v>0</v>
      </c>
      <c r="U4403" s="330">
        <v>0</v>
      </c>
      <c r="V4403" s="330">
        <v>0</v>
      </c>
      <c r="W4403" s="330">
        <v>0</v>
      </c>
      <c r="X4403" s="330">
        <v>0</v>
      </c>
      <c r="Y4403" s="330">
        <v>0</v>
      </c>
      <c r="Z4403" s="1474">
        <v>0</v>
      </c>
      <c r="AA4403" s="1474">
        <v>0</v>
      </c>
      <c r="AB4403" s="1475">
        <v>0</v>
      </c>
      <c r="AC4403" s="2186"/>
      <c r="AD4403" s="76"/>
      <c r="AE4403" s="76"/>
      <c r="AF4403" s="77"/>
      <c r="AG4403" s="399"/>
      <c r="AH4403" s="399"/>
      <c r="AI4403" s="399"/>
      <c r="AJ4403" s="15"/>
      <c r="AK4403" s="15"/>
      <c r="AL4403" s="15"/>
      <c r="AM4403" s="15"/>
      <c r="AN4403" s="399"/>
    </row>
    <row r="4404" spans="1:42" ht="16.5" thickBot="1" x14ac:dyDescent="0.3">
      <c r="A4404" s="3766"/>
      <c r="B4404" s="3572"/>
      <c r="C4404" s="126" t="s">
        <v>18</v>
      </c>
      <c r="D4404" s="114"/>
      <c r="E4404" s="576" t="e">
        <f t="shared" ref="E4404:AB4404" si="1647">E4402/E4401</f>
        <v>#DIV/0!</v>
      </c>
      <c r="F4404" s="321" t="e">
        <f t="shared" si="1647"/>
        <v>#DIV/0!</v>
      </c>
      <c r="G4404" s="321" t="e">
        <f t="shared" si="1647"/>
        <v>#DIV/0!</v>
      </c>
      <c r="H4404" s="321" t="e">
        <f t="shared" si="1647"/>
        <v>#DIV/0!</v>
      </c>
      <c r="I4404" s="321" t="e">
        <f t="shared" si="1647"/>
        <v>#DIV/0!</v>
      </c>
      <c r="J4404" s="321" t="e">
        <f t="shared" si="1647"/>
        <v>#DIV/0!</v>
      </c>
      <c r="K4404" s="321" t="e">
        <f t="shared" si="1647"/>
        <v>#DIV/0!</v>
      </c>
      <c r="L4404" s="321" t="e">
        <f t="shared" si="1647"/>
        <v>#DIV/0!</v>
      </c>
      <c r="M4404" s="321" t="e">
        <f t="shared" si="1647"/>
        <v>#DIV/0!</v>
      </c>
      <c r="N4404" s="321" t="e">
        <f t="shared" si="1647"/>
        <v>#DIV/0!</v>
      </c>
      <c r="O4404" s="321" t="e">
        <f t="shared" si="1647"/>
        <v>#DIV/0!</v>
      </c>
      <c r="P4404" s="321" t="e">
        <f t="shared" si="1647"/>
        <v>#DIV/0!</v>
      </c>
      <c r="Q4404" s="321" t="e">
        <f t="shared" si="1647"/>
        <v>#DIV/0!</v>
      </c>
      <c r="R4404" s="321" t="e">
        <f t="shared" si="1647"/>
        <v>#DIV/0!</v>
      </c>
      <c r="S4404" s="321" t="e">
        <f t="shared" si="1647"/>
        <v>#DIV/0!</v>
      </c>
      <c r="T4404" s="321" t="e">
        <f t="shared" si="1647"/>
        <v>#DIV/0!</v>
      </c>
      <c r="U4404" s="321" t="e">
        <f t="shared" si="1647"/>
        <v>#DIV/0!</v>
      </c>
      <c r="V4404" s="321" t="e">
        <f>V4402/V4401</f>
        <v>#DIV/0!</v>
      </c>
      <c r="W4404" s="321" t="e">
        <f t="shared" si="1647"/>
        <v>#DIV/0!</v>
      </c>
      <c r="X4404" s="321" t="e">
        <f t="shared" si="1647"/>
        <v>#DIV/0!</v>
      </c>
      <c r="Y4404" s="321" t="e">
        <f>Y4402/Y4401</f>
        <v>#DIV/0!</v>
      </c>
      <c r="Z4404" s="321" t="e">
        <f t="shared" si="1647"/>
        <v>#DIV/0!</v>
      </c>
      <c r="AA4404" s="321" t="e">
        <f t="shared" si="1647"/>
        <v>#DIV/0!</v>
      </c>
      <c r="AB4404" s="373" t="e">
        <f t="shared" si="1647"/>
        <v>#DIV/0!</v>
      </c>
      <c r="AC4404" s="457" t="e">
        <f>MAX(E4404:AB4404)</f>
        <v>#DIV/0!</v>
      </c>
      <c r="AD4404" s="148"/>
      <c r="AE4404" s="127"/>
      <c r="AF4404" s="177"/>
      <c r="AG4404" s="399"/>
      <c r="AH4404" s="399"/>
      <c r="AI4404" s="399"/>
      <c r="AJ4404" s="15"/>
      <c r="AK4404" s="15"/>
      <c r="AL4404" s="15"/>
      <c r="AM4404" s="15"/>
      <c r="AN4404" s="399"/>
    </row>
    <row r="4405" spans="1:42" x14ac:dyDescent="0.25">
      <c r="A4405" s="2049"/>
      <c r="B4405" s="2052"/>
      <c r="C4405" s="360" t="s">
        <v>117</v>
      </c>
      <c r="D4405" s="122"/>
      <c r="E4405" s="138"/>
      <c r="F4405" s="136"/>
      <c r="G4405" s="136"/>
      <c r="H4405" s="91"/>
      <c r="I4405" s="91"/>
      <c r="J4405" s="91"/>
      <c r="K4405" s="91"/>
      <c r="L4405" s="91"/>
      <c r="M4405" s="91"/>
      <c r="N4405" s="91"/>
      <c r="O4405" s="91"/>
      <c r="P4405" s="91"/>
      <c r="Q4405" s="91"/>
      <c r="R4405" s="91"/>
      <c r="S4405" s="91"/>
      <c r="T4405" s="91"/>
      <c r="U4405" s="91"/>
      <c r="V4405" s="91"/>
      <c r="W4405" s="91"/>
      <c r="X4405" s="91"/>
      <c r="Y4405" s="91"/>
      <c r="Z4405" s="136"/>
      <c r="AA4405" s="136"/>
      <c r="AB4405" s="477"/>
      <c r="AC4405" s="122"/>
      <c r="AD4405" s="361"/>
      <c r="AE4405" s="91"/>
      <c r="AF4405" s="92"/>
      <c r="AG4405" s="399"/>
      <c r="AH4405" s="399"/>
      <c r="AI4405" s="399"/>
      <c r="AJ4405" s="15"/>
      <c r="AK4405" s="15"/>
      <c r="AL4405" s="15"/>
      <c r="AM4405" s="15"/>
      <c r="AN4405" s="399"/>
    </row>
    <row r="4406" spans="1:42" s="183" customFormat="1" x14ac:dyDescent="0.25">
      <c r="A4406" s="2059"/>
      <c r="B4406" s="2062"/>
      <c r="C4406" s="124" t="s">
        <v>118</v>
      </c>
      <c r="D4406" s="108"/>
      <c r="E4406" s="313"/>
      <c r="F4406" s="314"/>
      <c r="G4406" s="314"/>
      <c r="H4406" s="155"/>
      <c r="I4406" s="155"/>
      <c r="J4406" s="155"/>
      <c r="K4406" s="155"/>
      <c r="L4406" s="155"/>
      <c r="M4406" s="155"/>
      <c r="N4406" s="155"/>
      <c r="O4406" s="155"/>
      <c r="P4406" s="155"/>
      <c r="Q4406" s="155"/>
      <c r="R4406" s="155"/>
      <c r="S4406" s="155"/>
      <c r="T4406" s="155"/>
      <c r="U4406" s="155"/>
      <c r="V4406" s="155"/>
      <c r="W4406" s="155"/>
      <c r="X4406" s="155"/>
      <c r="Y4406" s="155"/>
      <c r="Z4406" s="314"/>
      <c r="AA4406" s="314"/>
      <c r="AB4406" s="870"/>
      <c r="AC4406" s="108"/>
      <c r="AD4406" s="73"/>
      <c r="AE4406" s="155"/>
      <c r="AF4406" s="74"/>
      <c r="AG4406" s="787"/>
      <c r="AH4406" s="784"/>
      <c r="AI4406" s="785"/>
      <c r="AJ4406" s="785"/>
      <c r="AK4406" s="785"/>
      <c r="AL4406" s="786"/>
      <c r="AM4406" s="786"/>
      <c r="AN4406" s="191"/>
      <c r="AO4406" s="191"/>
      <c r="AP4406" s="191"/>
    </row>
    <row r="4407" spans="1:42" ht="16.5" thickBot="1" x14ac:dyDescent="0.3">
      <c r="A4407" s="3537" t="s">
        <v>43</v>
      </c>
      <c r="B4407" s="3538"/>
      <c r="C4407" s="3539"/>
      <c r="D4407" s="114"/>
      <c r="E4407" s="180">
        <f>SQRT(E4401*E4401+E4402*E4402)/E4378/1.73</f>
        <v>0</v>
      </c>
      <c r="F4407" s="181">
        <f t="shared" ref="F4407:AB4407" si="1648">SQRT(F4401*F4401+F4402*F4402)/F4378/1.73</f>
        <v>0</v>
      </c>
      <c r="G4407" s="181">
        <f t="shared" si="1648"/>
        <v>0</v>
      </c>
      <c r="H4407" s="79">
        <f t="shared" si="1648"/>
        <v>0</v>
      </c>
      <c r="I4407" s="79">
        <f t="shared" si="1648"/>
        <v>0</v>
      </c>
      <c r="J4407" s="79">
        <f t="shared" si="1648"/>
        <v>0</v>
      </c>
      <c r="K4407" s="79">
        <f t="shared" si="1648"/>
        <v>0</v>
      </c>
      <c r="L4407" s="79">
        <f t="shared" si="1648"/>
        <v>0</v>
      </c>
      <c r="M4407" s="79">
        <f t="shared" si="1648"/>
        <v>0</v>
      </c>
      <c r="N4407" s="79">
        <f t="shared" si="1648"/>
        <v>0</v>
      </c>
      <c r="O4407" s="79">
        <f t="shared" si="1648"/>
        <v>0</v>
      </c>
      <c r="P4407" s="79">
        <f t="shared" si="1648"/>
        <v>0</v>
      </c>
      <c r="Q4407" s="79">
        <f t="shared" si="1648"/>
        <v>0</v>
      </c>
      <c r="R4407" s="79">
        <f t="shared" si="1648"/>
        <v>0</v>
      </c>
      <c r="S4407" s="79">
        <f t="shared" si="1648"/>
        <v>0</v>
      </c>
      <c r="T4407" s="79">
        <f t="shared" si="1648"/>
        <v>0</v>
      </c>
      <c r="U4407" s="79">
        <f t="shared" si="1648"/>
        <v>0</v>
      </c>
      <c r="V4407" s="79">
        <f t="shared" si="1648"/>
        <v>0</v>
      </c>
      <c r="W4407" s="79">
        <f t="shared" si="1648"/>
        <v>0</v>
      </c>
      <c r="X4407" s="79">
        <f t="shared" si="1648"/>
        <v>0</v>
      </c>
      <c r="Y4407" s="79">
        <f>SQRT(Y4401*Y4401+Y4402*Y4402)/Y4378/1.73</f>
        <v>0</v>
      </c>
      <c r="Z4407" s="181">
        <f t="shared" si="1648"/>
        <v>0</v>
      </c>
      <c r="AA4407" s="181">
        <f t="shared" si="1648"/>
        <v>0</v>
      </c>
      <c r="AB4407" s="398">
        <f t="shared" si="1648"/>
        <v>0</v>
      </c>
      <c r="AC4407" s="109">
        <f>AVERAGE(E4407:AB4407)</f>
        <v>0</v>
      </c>
      <c r="AD4407" s="78" t="e">
        <f>(AC4403-AC4407)/AC4403</f>
        <v>#DIV/0!</v>
      </c>
      <c r="AE4407" s="79"/>
      <c r="AF4407" s="80"/>
      <c r="AG4407" s="399"/>
      <c r="AH4407" s="399"/>
      <c r="AI4407" s="399"/>
      <c r="AJ4407" s="14"/>
      <c r="AK4407" s="14"/>
      <c r="AL4407" s="15"/>
      <c r="AM4407" s="14"/>
      <c r="AN4407" s="399"/>
    </row>
    <row r="4408" spans="1:42" x14ac:dyDescent="0.25">
      <c r="A4408" s="3764" t="s">
        <v>1128</v>
      </c>
      <c r="B4408" s="3559" t="s">
        <v>27</v>
      </c>
      <c r="C4408" s="125" t="s">
        <v>14</v>
      </c>
      <c r="D4408" s="113" t="s">
        <v>116</v>
      </c>
      <c r="E4408" s="309">
        <f t="shared" ref="E4408:AB4408" si="1649">(E4412-D4412)*$AE4408*$AF4408</f>
        <v>0</v>
      </c>
      <c r="F4408" s="71">
        <f t="shared" si="1649"/>
        <v>0</v>
      </c>
      <c r="G4408" s="71">
        <f t="shared" si="1649"/>
        <v>0</v>
      </c>
      <c r="H4408" s="71">
        <f t="shared" si="1649"/>
        <v>0</v>
      </c>
      <c r="I4408" s="71">
        <f t="shared" si="1649"/>
        <v>0</v>
      </c>
      <c r="J4408" s="71">
        <f t="shared" si="1649"/>
        <v>0</v>
      </c>
      <c r="K4408" s="71">
        <f t="shared" si="1649"/>
        <v>0</v>
      </c>
      <c r="L4408" s="71">
        <f t="shared" si="1649"/>
        <v>0</v>
      </c>
      <c r="M4408" s="71">
        <f t="shared" si="1649"/>
        <v>0</v>
      </c>
      <c r="N4408" s="71">
        <f t="shared" si="1649"/>
        <v>0</v>
      </c>
      <c r="O4408" s="71">
        <f t="shared" si="1649"/>
        <v>0</v>
      </c>
      <c r="P4408" s="71">
        <f t="shared" si="1649"/>
        <v>0</v>
      </c>
      <c r="Q4408" s="71">
        <f t="shared" si="1649"/>
        <v>0</v>
      </c>
      <c r="R4408" s="71">
        <f t="shared" si="1649"/>
        <v>0</v>
      </c>
      <c r="S4408" s="71">
        <f t="shared" si="1649"/>
        <v>0</v>
      </c>
      <c r="T4408" s="71">
        <f t="shared" si="1649"/>
        <v>0</v>
      </c>
      <c r="U4408" s="71">
        <f t="shared" si="1649"/>
        <v>0</v>
      </c>
      <c r="V4408" s="71">
        <f t="shared" si="1649"/>
        <v>0</v>
      </c>
      <c r="W4408" s="71">
        <f t="shared" si="1649"/>
        <v>0</v>
      </c>
      <c r="X4408" s="71">
        <f t="shared" si="1649"/>
        <v>0</v>
      </c>
      <c r="Y4408" s="71">
        <f>(Y4412-X4412)*$AE4408*$AF4408</f>
        <v>0</v>
      </c>
      <c r="Z4408" s="71">
        <f>(Z4412-Y4412)*$AE4408*$AF4408</f>
        <v>0</v>
      </c>
      <c r="AA4408" s="71">
        <f t="shared" si="1649"/>
        <v>0</v>
      </c>
      <c r="AB4408" s="396">
        <f t="shared" si="1649"/>
        <v>0</v>
      </c>
      <c r="AC4408" s="134">
        <f>SUM(E4408:AB4408)</f>
        <v>0</v>
      </c>
      <c r="AD4408" s="70"/>
      <c r="AE4408" s="71">
        <v>100</v>
      </c>
      <c r="AF4408" s="72">
        <v>15</v>
      </c>
      <c r="AG4408" s="399"/>
      <c r="AH4408" s="399"/>
      <c r="AI4408" s="399"/>
      <c r="AJ4408" s="433"/>
      <c r="AK4408" s="434"/>
      <c r="AL4408" s="433"/>
      <c r="AM4408" s="15"/>
      <c r="AN4408" s="399"/>
    </row>
    <row r="4409" spans="1:42" x14ac:dyDescent="0.25">
      <c r="A4409" s="3765"/>
      <c r="B4409" s="3560"/>
      <c r="C4409" s="123" t="s">
        <v>15</v>
      </c>
      <c r="D4409" s="108" t="s">
        <v>116</v>
      </c>
      <c r="E4409" s="310">
        <f t="shared" ref="E4409:AB4409" si="1650">(E4413-D4413)*$AE4408*$AF4408</f>
        <v>0</v>
      </c>
      <c r="F4409" s="311">
        <f t="shared" si="1650"/>
        <v>0</v>
      </c>
      <c r="G4409" s="311">
        <f t="shared" si="1650"/>
        <v>0</v>
      </c>
      <c r="H4409" s="311">
        <f t="shared" si="1650"/>
        <v>0</v>
      </c>
      <c r="I4409" s="311">
        <f t="shared" si="1650"/>
        <v>0</v>
      </c>
      <c r="J4409" s="311">
        <f t="shared" si="1650"/>
        <v>0</v>
      </c>
      <c r="K4409" s="311">
        <f t="shared" si="1650"/>
        <v>0</v>
      </c>
      <c r="L4409" s="311">
        <f t="shared" si="1650"/>
        <v>0</v>
      </c>
      <c r="M4409" s="311">
        <f t="shared" si="1650"/>
        <v>0</v>
      </c>
      <c r="N4409" s="311">
        <f t="shared" si="1650"/>
        <v>0</v>
      </c>
      <c r="O4409" s="311">
        <f t="shared" si="1650"/>
        <v>0</v>
      </c>
      <c r="P4409" s="311">
        <f t="shared" si="1650"/>
        <v>0</v>
      </c>
      <c r="Q4409" s="311">
        <f t="shared" si="1650"/>
        <v>0</v>
      </c>
      <c r="R4409" s="311">
        <f t="shared" si="1650"/>
        <v>0</v>
      </c>
      <c r="S4409" s="311">
        <f t="shared" si="1650"/>
        <v>0</v>
      </c>
      <c r="T4409" s="311">
        <f t="shared" si="1650"/>
        <v>0</v>
      </c>
      <c r="U4409" s="311">
        <f t="shared" si="1650"/>
        <v>0</v>
      </c>
      <c r="V4409" s="311">
        <f t="shared" si="1650"/>
        <v>0</v>
      </c>
      <c r="W4409" s="311">
        <f t="shared" si="1650"/>
        <v>0</v>
      </c>
      <c r="X4409" s="311">
        <f t="shared" si="1650"/>
        <v>0</v>
      </c>
      <c r="Y4409" s="311">
        <f>(Y4413-X4413)*$AE4408*$AF4408</f>
        <v>0</v>
      </c>
      <c r="Z4409" s="311">
        <f>(Z4413-Y4413)*$AE4408*$AF4408</f>
        <v>0</v>
      </c>
      <c r="AA4409" s="311">
        <f t="shared" si="1650"/>
        <v>0</v>
      </c>
      <c r="AB4409" s="397">
        <f t="shared" si="1650"/>
        <v>0</v>
      </c>
      <c r="AC4409" s="107">
        <f>SUM(E4409:AB4409)</f>
        <v>0</v>
      </c>
      <c r="AD4409" s="73"/>
      <c r="AE4409" s="155"/>
      <c r="AF4409" s="74"/>
      <c r="AG4409" s="399"/>
      <c r="AH4409" s="399"/>
      <c r="AI4409" s="399"/>
      <c r="AJ4409" s="15"/>
      <c r="AK4409" s="15"/>
      <c r="AL4409" s="15"/>
      <c r="AM4409" s="15"/>
      <c r="AN4409" s="399"/>
    </row>
    <row r="4410" spans="1:42" x14ac:dyDescent="0.25">
      <c r="A4410" s="3765"/>
      <c r="B4410" s="3560"/>
      <c r="C4410" s="123" t="s">
        <v>16</v>
      </c>
      <c r="D4410" s="108" t="s">
        <v>55</v>
      </c>
      <c r="E4410" s="1479">
        <v>0</v>
      </c>
      <c r="F4410" s="1474">
        <v>0</v>
      </c>
      <c r="G4410" s="1474">
        <v>0</v>
      </c>
      <c r="H4410" s="330">
        <v>0</v>
      </c>
      <c r="I4410" s="330">
        <v>0</v>
      </c>
      <c r="J4410" s="330">
        <v>0</v>
      </c>
      <c r="K4410" s="330">
        <v>0</v>
      </c>
      <c r="L4410" s="330">
        <v>0</v>
      </c>
      <c r="M4410" s="330">
        <v>0</v>
      </c>
      <c r="N4410" s="330">
        <v>0</v>
      </c>
      <c r="O4410" s="330">
        <v>0</v>
      </c>
      <c r="P4410" s="330">
        <v>0</v>
      </c>
      <c r="Q4410" s="330">
        <v>0</v>
      </c>
      <c r="R4410" s="330">
        <v>0</v>
      </c>
      <c r="S4410" s="330">
        <v>0</v>
      </c>
      <c r="T4410" s="330">
        <v>0</v>
      </c>
      <c r="U4410" s="330">
        <v>0</v>
      </c>
      <c r="V4410" s="330">
        <v>0</v>
      </c>
      <c r="W4410" s="330">
        <v>0</v>
      </c>
      <c r="X4410" s="330">
        <v>0</v>
      </c>
      <c r="Y4410" s="330">
        <v>0</v>
      </c>
      <c r="Z4410" s="1474">
        <v>0</v>
      </c>
      <c r="AA4410" s="1474">
        <v>0</v>
      </c>
      <c r="AB4410" s="1502">
        <v>0</v>
      </c>
      <c r="AC4410" s="2186"/>
      <c r="AD4410" s="76"/>
      <c r="AE4410" s="76"/>
      <c r="AF4410" s="77"/>
      <c r="AG4410" s="399"/>
      <c r="AH4410" s="399"/>
      <c r="AI4410" s="399"/>
      <c r="AJ4410" s="15"/>
      <c r="AK4410" s="15"/>
      <c r="AL4410" s="15"/>
      <c r="AM4410" s="15"/>
      <c r="AN4410" s="399"/>
    </row>
    <row r="4411" spans="1:42" x14ac:dyDescent="0.25">
      <c r="A4411" s="3723"/>
      <c r="B4411" s="3504"/>
      <c r="C4411" s="123" t="s">
        <v>18</v>
      </c>
      <c r="D4411" s="108"/>
      <c r="E4411" s="316" t="e">
        <f t="shared" ref="E4411:AB4411" si="1651">E4409/E4408</f>
        <v>#DIV/0!</v>
      </c>
      <c r="F4411" s="317" t="e">
        <f t="shared" si="1651"/>
        <v>#DIV/0!</v>
      </c>
      <c r="G4411" s="317" t="e">
        <f t="shared" si="1651"/>
        <v>#DIV/0!</v>
      </c>
      <c r="H4411" s="317" t="e">
        <f t="shared" si="1651"/>
        <v>#DIV/0!</v>
      </c>
      <c r="I4411" s="317" t="e">
        <f t="shared" si="1651"/>
        <v>#DIV/0!</v>
      </c>
      <c r="J4411" s="317" t="e">
        <f t="shared" si="1651"/>
        <v>#DIV/0!</v>
      </c>
      <c r="K4411" s="317" t="e">
        <f t="shared" si="1651"/>
        <v>#DIV/0!</v>
      </c>
      <c r="L4411" s="317" t="e">
        <f t="shared" si="1651"/>
        <v>#DIV/0!</v>
      </c>
      <c r="M4411" s="317" t="e">
        <f t="shared" si="1651"/>
        <v>#DIV/0!</v>
      </c>
      <c r="N4411" s="317" t="e">
        <f t="shared" si="1651"/>
        <v>#DIV/0!</v>
      </c>
      <c r="O4411" s="317" t="e">
        <f t="shared" si="1651"/>
        <v>#DIV/0!</v>
      </c>
      <c r="P4411" s="317" t="e">
        <f t="shared" si="1651"/>
        <v>#DIV/0!</v>
      </c>
      <c r="Q4411" s="317" t="e">
        <f t="shared" si="1651"/>
        <v>#DIV/0!</v>
      </c>
      <c r="R4411" s="317" t="e">
        <f t="shared" si="1651"/>
        <v>#DIV/0!</v>
      </c>
      <c r="S4411" s="317" t="e">
        <f t="shared" si="1651"/>
        <v>#DIV/0!</v>
      </c>
      <c r="T4411" s="317" t="e">
        <f t="shared" si="1651"/>
        <v>#DIV/0!</v>
      </c>
      <c r="U4411" s="317" t="e">
        <f t="shared" si="1651"/>
        <v>#DIV/0!</v>
      </c>
      <c r="V4411" s="317" t="e">
        <f>V4409/V4408</f>
        <v>#DIV/0!</v>
      </c>
      <c r="W4411" s="317" t="e">
        <f t="shared" si="1651"/>
        <v>#DIV/0!</v>
      </c>
      <c r="X4411" s="317" t="e">
        <f t="shared" si="1651"/>
        <v>#DIV/0!</v>
      </c>
      <c r="Y4411" s="317" t="e">
        <f>Y4409/Y4408</f>
        <v>#DIV/0!</v>
      </c>
      <c r="Z4411" s="317" t="e">
        <f t="shared" si="1651"/>
        <v>#DIV/0!</v>
      </c>
      <c r="AA4411" s="317" t="e">
        <f t="shared" si="1651"/>
        <v>#DIV/0!</v>
      </c>
      <c r="AB4411" s="339" t="e">
        <f t="shared" si="1651"/>
        <v>#DIV/0!</v>
      </c>
      <c r="AC4411" s="436" t="e">
        <f>MAX(E4411:AB4411)</f>
        <v>#DIV/0!</v>
      </c>
      <c r="AD4411" s="73"/>
      <c r="AE4411" s="155"/>
      <c r="AF4411" s="74"/>
      <c r="AG4411" s="399"/>
      <c r="AH4411" s="399"/>
      <c r="AI4411" s="399"/>
      <c r="AJ4411" s="15"/>
      <c r="AK4411" s="15"/>
      <c r="AL4411" s="15"/>
      <c r="AM4411" s="15"/>
      <c r="AN4411" s="399"/>
    </row>
    <row r="4412" spans="1:42" x14ac:dyDescent="0.25">
      <c r="A4412" s="2059"/>
      <c r="B4412" s="2062"/>
      <c r="C4412" s="124" t="s">
        <v>117</v>
      </c>
      <c r="D4412" s="108"/>
      <c r="E4412" s="313"/>
      <c r="F4412" s="314"/>
      <c r="G4412" s="314"/>
      <c r="H4412" s="155"/>
      <c r="I4412" s="155"/>
      <c r="J4412" s="155"/>
      <c r="K4412" s="155"/>
      <c r="L4412" s="155"/>
      <c r="M4412" s="155"/>
      <c r="N4412" s="155"/>
      <c r="O4412" s="155"/>
      <c r="P4412" s="155"/>
      <c r="Q4412" s="155"/>
      <c r="R4412" s="155"/>
      <c r="S4412" s="155"/>
      <c r="T4412" s="155"/>
      <c r="U4412" s="155"/>
      <c r="V4412" s="155"/>
      <c r="W4412" s="155"/>
      <c r="X4412" s="155"/>
      <c r="Y4412" s="155"/>
      <c r="Z4412" s="314"/>
      <c r="AA4412" s="314"/>
      <c r="AB4412" s="870"/>
      <c r="AC4412" s="108"/>
      <c r="AD4412" s="73"/>
      <c r="AE4412" s="155"/>
      <c r="AF4412" s="74"/>
      <c r="AG4412" s="399"/>
      <c r="AH4412" s="399"/>
      <c r="AI4412" s="399"/>
      <c r="AJ4412" s="15"/>
      <c r="AK4412" s="15"/>
      <c r="AL4412" s="15"/>
      <c r="AM4412" s="15"/>
      <c r="AN4412" s="399"/>
    </row>
    <row r="4413" spans="1:42" s="183" customFormat="1" x14ac:dyDescent="0.25">
      <c r="A4413" s="2059"/>
      <c r="B4413" s="2062"/>
      <c r="C4413" s="124" t="s">
        <v>118</v>
      </c>
      <c r="D4413" s="108"/>
      <c r="E4413" s="313"/>
      <c r="F4413" s="314"/>
      <c r="G4413" s="314"/>
      <c r="H4413" s="155"/>
      <c r="I4413" s="155"/>
      <c r="J4413" s="155"/>
      <c r="K4413" s="155"/>
      <c r="L4413" s="155"/>
      <c r="M4413" s="155"/>
      <c r="N4413" s="155"/>
      <c r="O4413" s="155"/>
      <c r="P4413" s="155"/>
      <c r="Q4413" s="155"/>
      <c r="R4413" s="155"/>
      <c r="S4413" s="155"/>
      <c r="T4413" s="155"/>
      <c r="U4413" s="155"/>
      <c r="V4413" s="155"/>
      <c r="W4413" s="155"/>
      <c r="X4413" s="155"/>
      <c r="Y4413" s="155"/>
      <c r="Z4413" s="314"/>
      <c r="AA4413" s="314"/>
      <c r="AB4413" s="870"/>
      <c r="AC4413" s="108"/>
      <c r="AD4413" s="73"/>
      <c r="AE4413" s="155"/>
      <c r="AF4413" s="74"/>
      <c r="AG4413" s="787"/>
      <c r="AH4413" s="784"/>
      <c r="AI4413" s="785"/>
      <c r="AJ4413" s="785"/>
      <c r="AK4413" s="785"/>
      <c r="AL4413" s="786"/>
      <c r="AM4413" s="786"/>
      <c r="AN4413" s="191"/>
      <c r="AO4413" s="191"/>
      <c r="AP4413" s="191"/>
    </row>
    <row r="4414" spans="1:42" ht="16.5" thickBot="1" x14ac:dyDescent="0.3">
      <c r="A4414" s="3537" t="s">
        <v>43</v>
      </c>
      <c r="B4414" s="3538"/>
      <c r="C4414" s="3539"/>
      <c r="D4414" s="114"/>
      <c r="E4414" s="180">
        <f>SQRT(E4408*E4408+E4409*E4409)/E4378/1.73</f>
        <v>0</v>
      </c>
      <c r="F4414" s="181">
        <f t="shared" ref="F4414:AB4414" si="1652">SQRT(F4408*F4408+F4409*F4409)/F4378/1.73</f>
        <v>0</v>
      </c>
      <c r="G4414" s="181">
        <f t="shared" si="1652"/>
        <v>0</v>
      </c>
      <c r="H4414" s="79">
        <f t="shared" si="1652"/>
        <v>0</v>
      </c>
      <c r="I4414" s="79">
        <f t="shared" si="1652"/>
        <v>0</v>
      </c>
      <c r="J4414" s="79">
        <f t="shared" si="1652"/>
        <v>0</v>
      </c>
      <c r="K4414" s="79">
        <f t="shared" si="1652"/>
        <v>0</v>
      </c>
      <c r="L4414" s="79">
        <f t="shared" si="1652"/>
        <v>0</v>
      </c>
      <c r="M4414" s="79">
        <f t="shared" si="1652"/>
        <v>0</v>
      </c>
      <c r="N4414" s="79">
        <f t="shared" si="1652"/>
        <v>0</v>
      </c>
      <c r="O4414" s="79">
        <f t="shared" si="1652"/>
        <v>0</v>
      </c>
      <c r="P4414" s="79">
        <f t="shared" si="1652"/>
        <v>0</v>
      </c>
      <c r="Q4414" s="79">
        <f t="shared" si="1652"/>
        <v>0</v>
      </c>
      <c r="R4414" s="79">
        <f t="shared" si="1652"/>
        <v>0</v>
      </c>
      <c r="S4414" s="79">
        <f t="shared" si="1652"/>
        <v>0</v>
      </c>
      <c r="T4414" s="79">
        <f t="shared" si="1652"/>
        <v>0</v>
      </c>
      <c r="U4414" s="79">
        <f t="shared" si="1652"/>
        <v>0</v>
      </c>
      <c r="V4414" s="79">
        <f t="shared" si="1652"/>
        <v>0</v>
      </c>
      <c r="W4414" s="79">
        <f t="shared" si="1652"/>
        <v>0</v>
      </c>
      <c r="X4414" s="79">
        <f t="shared" si="1652"/>
        <v>0</v>
      </c>
      <c r="Y4414" s="79">
        <f>SQRT(Y4408*Y4408+Y4409*Y4409)/Y4378/1.73</f>
        <v>0</v>
      </c>
      <c r="Z4414" s="181">
        <f t="shared" si="1652"/>
        <v>0</v>
      </c>
      <c r="AA4414" s="181">
        <f t="shared" si="1652"/>
        <v>0</v>
      </c>
      <c r="AB4414" s="398">
        <f t="shared" si="1652"/>
        <v>0</v>
      </c>
      <c r="AC4414" s="109">
        <f>AVERAGE(E4414:AB4414)</f>
        <v>0</v>
      </c>
      <c r="AD4414" s="78" t="e">
        <f>(AC4410-AC4414)/AC4410</f>
        <v>#DIV/0!</v>
      </c>
      <c r="AE4414" s="79"/>
      <c r="AF4414" s="80"/>
      <c r="AG4414" s="399"/>
      <c r="AH4414" s="399"/>
      <c r="AI4414" s="399"/>
      <c r="AJ4414" s="14"/>
      <c r="AK4414" s="14"/>
      <c r="AL4414" s="15"/>
      <c r="AM4414" s="14"/>
      <c r="AN4414" s="399"/>
    </row>
    <row r="4415" spans="1:42" x14ac:dyDescent="0.25">
      <c r="A4415" s="3764" t="s">
        <v>1129</v>
      </c>
      <c r="B4415" s="3559" t="s">
        <v>136</v>
      </c>
      <c r="C4415" s="121" t="s">
        <v>14</v>
      </c>
      <c r="D4415" s="113" t="s">
        <v>116</v>
      </c>
      <c r="E4415" s="309">
        <f t="shared" ref="E4415:AB4415" si="1653">(E4419-D4419)*$AE4415*$AF4415</f>
        <v>0</v>
      </c>
      <c r="F4415" s="71">
        <f t="shared" si="1653"/>
        <v>0</v>
      </c>
      <c r="G4415" s="71">
        <f t="shared" si="1653"/>
        <v>0</v>
      </c>
      <c r="H4415" s="71">
        <f t="shared" si="1653"/>
        <v>0</v>
      </c>
      <c r="I4415" s="71">
        <f t="shared" si="1653"/>
        <v>0</v>
      </c>
      <c r="J4415" s="71">
        <f t="shared" si="1653"/>
        <v>0</v>
      </c>
      <c r="K4415" s="71">
        <f t="shared" si="1653"/>
        <v>0</v>
      </c>
      <c r="L4415" s="71">
        <f t="shared" si="1653"/>
        <v>0</v>
      </c>
      <c r="M4415" s="71">
        <f t="shared" si="1653"/>
        <v>0</v>
      </c>
      <c r="N4415" s="71">
        <f t="shared" si="1653"/>
        <v>0</v>
      </c>
      <c r="O4415" s="71">
        <f t="shared" si="1653"/>
        <v>0</v>
      </c>
      <c r="P4415" s="71">
        <f t="shared" si="1653"/>
        <v>0</v>
      </c>
      <c r="Q4415" s="71">
        <f t="shared" si="1653"/>
        <v>0</v>
      </c>
      <c r="R4415" s="71">
        <f t="shared" si="1653"/>
        <v>0</v>
      </c>
      <c r="S4415" s="71">
        <f t="shared" si="1653"/>
        <v>0</v>
      </c>
      <c r="T4415" s="71">
        <f t="shared" si="1653"/>
        <v>0</v>
      </c>
      <c r="U4415" s="71">
        <f t="shared" si="1653"/>
        <v>0</v>
      </c>
      <c r="V4415" s="71">
        <f t="shared" si="1653"/>
        <v>0</v>
      </c>
      <c r="W4415" s="71">
        <f t="shared" si="1653"/>
        <v>0</v>
      </c>
      <c r="X4415" s="71">
        <f t="shared" si="1653"/>
        <v>0</v>
      </c>
      <c r="Y4415" s="71">
        <f>(Y4419-X4419)*$AE4415*$AF4415</f>
        <v>0</v>
      </c>
      <c r="Z4415" s="71">
        <f>(Z4419-Y4419)*$AE4415*$AF4415</f>
        <v>0</v>
      </c>
      <c r="AA4415" s="71">
        <f t="shared" si="1653"/>
        <v>0</v>
      </c>
      <c r="AB4415" s="72">
        <f t="shared" si="1653"/>
        <v>0</v>
      </c>
      <c r="AC4415" s="134">
        <f>SUM(E4415:AB4415)</f>
        <v>0</v>
      </c>
      <c r="AD4415" s="70"/>
      <c r="AE4415" s="71">
        <v>100</v>
      </c>
      <c r="AF4415" s="72">
        <v>20</v>
      </c>
      <c r="AG4415" s="399"/>
      <c r="AH4415" s="399"/>
      <c r="AI4415" s="399"/>
      <c r="AJ4415" s="433"/>
      <c r="AK4415" s="434"/>
      <c r="AL4415" s="433"/>
      <c r="AM4415" s="15"/>
      <c r="AN4415" s="399"/>
    </row>
    <row r="4416" spans="1:42" x14ac:dyDescent="0.25">
      <c r="A4416" s="3765"/>
      <c r="B4416" s="3560"/>
      <c r="C4416" s="123" t="s">
        <v>15</v>
      </c>
      <c r="D4416" s="108" t="s">
        <v>116</v>
      </c>
      <c r="E4416" s="310">
        <f t="shared" ref="E4416:AB4416" si="1654">(E4420-D4420)*$AE4415*$AF4415</f>
        <v>0</v>
      </c>
      <c r="F4416" s="311">
        <f t="shared" si="1654"/>
        <v>0</v>
      </c>
      <c r="G4416" s="311">
        <f t="shared" si="1654"/>
        <v>0</v>
      </c>
      <c r="H4416" s="311">
        <f t="shared" si="1654"/>
        <v>0</v>
      </c>
      <c r="I4416" s="311">
        <f t="shared" si="1654"/>
        <v>0</v>
      </c>
      <c r="J4416" s="311">
        <f t="shared" si="1654"/>
        <v>0</v>
      </c>
      <c r="K4416" s="311">
        <f t="shared" si="1654"/>
        <v>0</v>
      </c>
      <c r="L4416" s="311">
        <f t="shared" si="1654"/>
        <v>0</v>
      </c>
      <c r="M4416" s="311">
        <f t="shared" si="1654"/>
        <v>0</v>
      </c>
      <c r="N4416" s="311">
        <f t="shared" si="1654"/>
        <v>0</v>
      </c>
      <c r="O4416" s="311">
        <f t="shared" si="1654"/>
        <v>0</v>
      </c>
      <c r="P4416" s="311">
        <f t="shared" si="1654"/>
        <v>0</v>
      </c>
      <c r="Q4416" s="311">
        <f t="shared" si="1654"/>
        <v>0</v>
      </c>
      <c r="R4416" s="311">
        <f t="shared" si="1654"/>
        <v>0</v>
      </c>
      <c r="S4416" s="311">
        <f t="shared" si="1654"/>
        <v>0</v>
      </c>
      <c r="T4416" s="311">
        <f t="shared" si="1654"/>
        <v>0</v>
      </c>
      <c r="U4416" s="311">
        <f t="shared" si="1654"/>
        <v>0</v>
      </c>
      <c r="V4416" s="311">
        <f t="shared" si="1654"/>
        <v>0</v>
      </c>
      <c r="W4416" s="311">
        <f t="shared" si="1654"/>
        <v>0</v>
      </c>
      <c r="X4416" s="311">
        <f t="shared" si="1654"/>
        <v>0</v>
      </c>
      <c r="Y4416" s="311">
        <f>(Y4420-X4420)*$AE4415*$AF4415</f>
        <v>0</v>
      </c>
      <c r="Z4416" s="311">
        <f>(Z4420-Y4420)*$AE4415*$AF4415</f>
        <v>0</v>
      </c>
      <c r="AA4416" s="311">
        <f t="shared" si="1654"/>
        <v>0</v>
      </c>
      <c r="AB4416" s="312">
        <f t="shared" si="1654"/>
        <v>0</v>
      </c>
      <c r="AC4416" s="107">
        <f>SUM(E4416:AB4416)</f>
        <v>0</v>
      </c>
      <c r="AD4416" s="73"/>
      <c r="AE4416" s="155"/>
      <c r="AF4416" s="74"/>
      <c r="AG4416" s="399"/>
      <c r="AH4416" s="399"/>
      <c r="AI4416" s="399"/>
      <c r="AJ4416" s="15"/>
      <c r="AK4416" s="15"/>
      <c r="AL4416" s="15"/>
      <c r="AM4416" s="15"/>
      <c r="AN4416" s="399"/>
    </row>
    <row r="4417" spans="1:42" x14ac:dyDescent="0.25">
      <c r="A4417" s="3765"/>
      <c r="B4417" s="3560"/>
      <c r="C4417" s="123" t="s">
        <v>16</v>
      </c>
      <c r="D4417" s="108" t="s">
        <v>55</v>
      </c>
      <c r="E4417" s="1479">
        <v>0</v>
      </c>
      <c r="F4417" s="1474">
        <v>0</v>
      </c>
      <c r="G4417" s="1474">
        <v>0</v>
      </c>
      <c r="H4417" s="330">
        <v>0</v>
      </c>
      <c r="I4417" s="330">
        <v>0</v>
      </c>
      <c r="J4417" s="330">
        <v>0</v>
      </c>
      <c r="K4417" s="330">
        <v>0</v>
      </c>
      <c r="L4417" s="330">
        <v>0</v>
      </c>
      <c r="M4417" s="330">
        <v>0</v>
      </c>
      <c r="N4417" s="330">
        <v>0</v>
      </c>
      <c r="O4417" s="330">
        <v>0</v>
      </c>
      <c r="P4417" s="330">
        <v>0</v>
      </c>
      <c r="Q4417" s="330">
        <v>0</v>
      </c>
      <c r="R4417" s="330">
        <v>0</v>
      </c>
      <c r="S4417" s="330">
        <v>0</v>
      </c>
      <c r="T4417" s="330">
        <v>0</v>
      </c>
      <c r="U4417" s="330">
        <v>0</v>
      </c>
      <c r="V4417" s="330">
        <v>0</v>
      </c>
      <c r="W4417" s="330">
        <v>0</v>
      </c>
      <c r="X4417" s="330">
        <v>0</v>
      </c>
      <c r="Y4417" s="330">
        <v>0</v>
      </c>
      <c r="Z4417" s="1474">
        <v>0</v>
      </c>
      <c r="AA4417" s="1474">
        <v>0</v>
      </c>
      <c r="AB4417" s="1475">
        <v>0</v>
      </c>
      <c r="AC4417" s="2186"/>
      <c r="AD4417" s="76"/>
      <c r="AE4417" s="76"/>
      <c r="AF4417" s="77"/>
      <c r="AG4417" s="399"/>
      <c r="AH4417" s="399"/>
      <c r="AI4417" s="399"/>
      <c r="AJ4417" s="15"/>
      <c r="AK4417" s="15"/>
      <c r="AL4417" s="15"/>
      <c r="AM4417" s="15"/>
      <c r="AN4417" s="399"/>
    </row>
    <row r="4418" spans="1:42" ht="16.5" thickBot="1" x14ac:dyDescent="0.3">
      <c r="A4418" s="3766"/>
      <c r="B4418" s="3572"/>
      <c r="C4418" s="126" t="s">
        <v>18</v>
      </c>
      <c r="D4418" s="114"/>
      <c r="E4418" s="320" t="e">
        <f t="shared" ref="E4418:AB4418" si="1655">E4416/E4415</f>
        <v>#DIV/0!</v>
      </c>
      <c r="F4418" s="321" t="e">
        <f t="shared" si="1655"/>
        <v>#DIV/0!</v>
      </c>
      <c r="G4418" s="321" t="e">
        <f t="shared" si="1655"/>
        <v>#DIV/0!</v>
      </c>
      <c r="H4418" s="321" t="e">
        <f t="shared" si="1655"/>
        <v>#DIV/0!</v>
      </c>
      <c r="I4418" s="321" t="e">
        <f t="shared" si="1655"/>
        <v>#DIV/0!</v>
      </c>
      <c r="J4418" s="321" t="e">
        <f t="shared" si="1655"/>
        <v>#DIV/0!</v>
      </c>
      <c r="K4418" s="321" t="e">
        <f t="shared" si="1655"/>
        <v>#DIV/0!</v>
      </c>
      <c r="L4418" s="321" t="e">
        <f t="shared" si="1655"/>
        <v>#DIV/0!</v>
      </c>
      <c r="M4418" s="321" t="e">
        <f t="shared" si="1655"/>
        <v>#DIV/0!</v>
      </c>
      <c r="N4418" s="321" t="e">
        <f t="shared" si="1655"/>
        <v>#DIV/0!</v>
      </c>
      <c r="O4418" s="321" t="e">
        <f t="shared" si="1655"/>
        <v>#DIV/0!</v>
      </c>
      <c r="P4418" s="321" t="e">
        <f t="shared" si="1655"/>
        <v>#DIV/0!</v>
      </c>
      <c r="Q4418" s="321" t="e">
        <f t="shared" si="1655"/>
        <v>#DIV/0!</v>
      </c>
      <c r="R4418" s="321" t="e">
        <f t="shared" si="1655"/>
        <v>#DIV/0!</v>
      </c>
      <c r="S4418" s="321" t="e">
        <f t="shared" si="1655"/>
        <v>#DIV/0!</v>
      </c>
      <c r="T4418" s="321" t="e">
        <f t="shared" si="1655"/>
        <v>#DIV/0!</v>
      </c>
      <c r="U4418" s="321" t="e">
        <f t="shared" si="1655"/>
        <v>#DIV/0!</v>
      </c>
      <c r="V4418" s="321" t="e">
        <f>V4416/V4415</f>
        <v>#DIV/0!</v>
      </c>
      <c r="W4418" s="321" t="e">
        <f t="shared" si="1655"/>
        <v>#DIV/0!</v>
      </c>
      <c r="X4418" s="321" t="e">
        <f t="shared" si="1655"/>
        <v>#DIV/0!</v>
      </c>
      <c r="Y4418" s="321" t="e">
        <f>Y4416/Y4415</f>
        <v>#DIV/0!</v>
      </c>
      <c r="Z4418" s="321" t="e">
        <f t="shared" si="1655"/>
        <v>#DIV/0!</v>
      </c>
      <c r="AA4418" s="321" t="e">
        <f t="shared" si="1655"/>
        <v>#DIV/0!</v>
      </c>
      <c r="AB4418" s="373" t="e">
        <f t="shared" si="1655"/>
        <v>#DIV/0!</v>
      </c>
      <c r="AC4418" s="436" t="e">
        <f>MAX(E4418:AB4418)</f>
        <v>#DIV/0!</v>
      </c>
      <c r="AD4418" s="73"/>
      <c r="AE4418" s="155"/>
      <c r="AF4418" s="74"/>
      <c r="AG4418" s="399"/>
      <c r="AH4418" s="399"/>
      <c r="AI4418" s="399"/>
      <c r="AJ4418" s="15"/>
      <c r="AK4418" s="15"/>
      <c r="AL4418" s="15"/>
      <c r="AM4418" s="15"/>
      <c r="AN4418" s="399"/>
    </row>
    <row r="4419" spans="1:42" x14ac:dyDescent="0.25">
      <c r="A4419" s="2049"/>
      <c r="B4419" s="2052"/>
      <c r="C4419" s="360" t="s">
        <v>117</v>
      </c>
      <c r="D4419" s="122"/>
      <c r="E4419" s="138"/>
      <c r="F4419" s="136"/>
      <c r="G4419" s="136"/>
      <c r="H4419" s="91"/>
      <c r="I4419" s="91"/>
      <c r="J4419" s="91"/>
      <c r="K4419" s="91"/>
      <c r="L4419" s="91"/>
      <c r="M4419" s="91"/>
      <c r="N4419" s="91"/>
      <c r="O4419" s="91"/>
      <c r="P4419" s="91"/>
      <c r="Q4419" s="91"/>
      <c r="R4419" s="91"/>
      <c r="S4419" s="91"/>
      <c r="T4419" s="91"/>
      <c r="U4419" s="91"/>
      <c r="V4419" s="91"/>
      <c r="W4419" s="91"/>
      <c r="X4419" s="91"/>
      <c r="Y4419" s="91"/>
      <c r="Z4419" s="136"/>
      <c r="AA4419" s="136"/>
      <c r="AB4419" s="477"/>
      <c r="AC4419" s="108"/>
      <c r="AD4419" s="73"/>
      <c r="AE4419" s="155"/>
      <c r="AF4419" s="74"/>
      <c r="AG4419" s="399"/>
      <c r="AH4419" s="399"/>
      <c r="AI4419" s="399"/>
      <c r="AJ4419" s="15"/>
      <c r="AK4419" s="15"/>
      <c r="AL4419" s="15"/>
      <c r="AM4419" s="15"/>
      <c r="AN4419" s="399"/>
    </row>
    <row r="4420" spans="1:42" s="183" customFormat="1" x14ac:dyDescent="0.25">
      <c r="A4420" s="2059"/>
      <c r="B4420" s="2062"/>
      <c r="C4420" s="124" t="s">
        <v>118</v>
      </c>
      <c r="D4420" s="108"/>
      <c r="E4420" s="313"/>
      <c r="F4420" s="314"/>
      <c r="G4420" s="314"/>
      <c r="H4420" s="155"/>
      <c r="I4420" s="155"/>
      <c r="J4420" s="155"/>
      <c r="K4420" s="155"/>
      <c r="L4420" s="155"/>
      <c r="M4420" s="155"/>
      <c r="N4420" s="155"/>
      <c r="O4420" s="155"/>
      <c r="P4420" s="155"/>
      <c r="Q4420" s="155"/>
      <c r="R4420" s="155"/>
      <c r="S4420" s="155"/>
      <c r="T4420" s="155"/>
      <c r="U4420" s="155"/>
      <c r="V4420" s="155"/>
      <c r="W4420" s="155"/>
      <c r="X4420" s="155"/>
      <c r="Y4420" s="155"/>
      <c r="Z4420" s="314"/>
      <c r="AA4420" s="314"/>
      <c r="AB4420" s="870"/>
      <c r="AC4420" s="108"/>
      <c r="AD4420" s="73"/>
      <c r="AE4420" s="155"/>
      <c r="AF4420" s="74"/>
      <c r="AG4420" s="787"/>
      <c r="AH4420" s="784"/>
      <c r="AI4420" s="785"/>
      <c r="AJ4420" s="785"/>
      <c r="AK4420" s="785"/>
      <c r="AL4420" s="786"/>
      <c r="AM4420" s="786"/>
      <c r="AN4420" s="191"/>
      <c r="AO4420" s="191"/>
      <c r="AP4420" s="191"/>
    </row>
    <row r="4421" spans="1:42" ht="16.5" thickBot="1" x14ac:dyDescent="0.3">
      <c r="A4421" s="3537" t="s">
        <v>43</v>
      </c>
      <c r="B4421" s="3538"/>
      <c r="C4421" s="3539"/>
      <c r="D4421" s="114"/>
      <c r="E4421" s="180">
        <f>SQRT(E4415*E4415+E4416*E4416)/E4379/1.73</f>
        <v>0</v>
      </c>
      <c r="F4421" s="181">
        <f t="shared" ref="F4421:AB4421" si="1656">SQRT(F4415*F4415+F4416*F4416)/F4379/1.73</f>
        <v>0</v>
      </c>
      <c r="G4421" s="181">
        <f t="shared" si="1656"/>
        <v>0</v>
      </c>
      <c r="H4421" s="79">
        <f t="shared" si="1656"/>
        <v>0</v>
      </c>
      <c r="I4421" s="79">
        <f t="shared" si="1656"/>
        <v>0</v>
      </c>
      <c r="J4421" s="79">
        <f t="shared" si="1656"/>
        <v>0</v>
      </c>
      <c r="K4421" s="79">
        <f t="shared" si="1656"/>
        <v>0</v>
      </c>
      <c r="L4421" s="79">
        <f t="shared" si="1656"/>
        <v>0</v>
      </c>
      <c r="M4421" s="79">
        <f t="shared" si="1656"/>
        <v>0</v>
      </c>
      <c r="N4421" s="79">
        <f t="shared" si="1656"/>
        <v>0</v>
      </c>
      <c r="O4421" s="79">
        <f t="shared" si="1656"/>
        <v>0</v>
      </c>
      <c r="P4421" s="79">
        <f t="shared" si="1656"/>
        <v>0</v>
      </c>
      <c r="Q4421" s="79">
        <f t="shared" si="1656"/>
        <v>0</v>
      </c>
      <c r="R4421" s="79">
        <f t="shared" si="1656"/>
        <v>0</v>
      </c>
      <c r="S4421" s="79">
        <f t="shared" si="1656"/>
        <v>0</v>
      </c>
      <c r="T4421" s="79">
        <f t="shared" si="1656"/>
        <v>0</v>
      </c>
      <c r="U4421" s="79">
        <f t="shared" si="1656"/>
        <v>0</v>
      </c>
      <c r="V4421" s="79">
        <f t="shared" si="1656"/>
        <v>0</v>
      </c>
      <c r="W4421" s="79">
        <f t="shared" si="1656"/>
        <v>0</v>
      </c>
      <c r="X4421" s="79">
        <f t="shared" si="1656"/>
        <v>0</v>
      </c>
      <c r="Y4421" s="79">
        <f>SQRT(Y4415*Y4415+Y4416*Y4416)/Y4379/1.73</f>
        <v>0</v>
      </c>
      <c r="Z4421" s="181">
        <f t="shared" si="1656"/>
        <v>0</v>
      </c>
      <c r="AA4421" s="181">
        <f t="shared" si="1656"/>
        <v>0</v>
      </c>
      <c r="AB4421" s="398">
        <f t="shared" si="1656"/>
        <v>0</v>
      </c>
      <c r="AC4421" s="109">
        <f>AVERAGE(E4421:AB4421)</f>
        <v>0</v>
      </c>
      <c r="AD4421" s="78" t="e">
        <f>(AC4417-AC4421)/AC4417</f>
        <v>#DIV/0!</v>
      </c>
      <c r="AE4421" s="79"/>
      <c r="AF4421" s="80"/>
      <c r="AG4421" s="399"/>
      <c r="AH4421" s="399"/>
      <c r="AI4421" s="399"/>
      <c r="AJ4421" s="14"/>
      <c r="AK4421" s="14"/>
      <c r="AL4421" s="15"/>
      <c r="AM4421" s="14"/>
      <c r="AN4421" s="399"/>
    </row>
    <row r="4422" spans="1:42" x14ac:dyDescent="0.25">
      <c r="A4422" s="2058"/>
      <c r="B4422" s="466" t="s">
        <v>32</v>
      </c>
      <c r="C4422" s="121" t="s">
        <v>14</v>
      </c>
      <c r="D4422" s="113" t="s">
        <v>116</v>
      </c>
      <c r="E4422" s="2493">
        <f>(E4423-D4423)*$AE4422*$AF4422</f>
        <v>0.39999999999054126</v>
      </c>
      <c r="F4422" s="205">
        <f t="shared" ref="F4422:AB4422" si="1657">(F4423-E4423)*$AE4422*$AF4422</f>
        <v>0.40000000000873115</v>
      </c>
      <c r="G4422" s="205">
        <f t="shared" si="1657"/>
        <v>0.39999999999054126</v>
      </c>
      <c r="H4422" s="205">
        <f t="shared" si="1657"/>
        <v>0.40000000000873115</v>
      </c>
      <c r="I4422" s="205">
        <f t="shared" si="1657"/>
        <v>0.39999999999054126</v>
      </c>
      <c r="J4422" s="205">
        <f t="shared" si="1657"/>
        <v>0.40000000000873115</v>
      </c>
      <c r="K4422" s="205">
        <f t="shared" si="1657"/>
        <v>0.39999999999054126</v>
      </c>
      <c r="L4422" s="205">
        <f t="shared" si="1657"/>
        <v>0.40000000000873115</v>
      </c>
      <c r="M4422" s="205">
        <f t="shared" si="1657"/>
        <v>0.39999999999054126</v>
      </c>
      <c r="N4422" s="205">
        <f t="shared" si="1657"/>
        <v>0.40000000000873115</v>
      </c>
      <c r="O4422" s="205">
        <f t="shared" si="1657"/>
        <v>0.39999999999054126</v>
      </c>
      <c r="P4422" s="205">
        <f t="shared" si="1657"/>
        <v>0.39999999980864231</v>
      </c>
      <c r="Q4422" s="205">
        <f t="shared" si="1657"/>
        <v>0.39999999999054126</v>
      </c>
      <c r="R4422" s="205">
        <f t="shared" si="1657"/>
        <v>0.40000000000873115</v>
      </c>
      <c r="S4422" s="205">
        <f t="shared" si="1657"/>
        <v>0.39999999999054126</v>
      </c>
      <c r="T4422" s="205">
        <f t="shared" si="1657"/>
        <v>0.40000000000873115</v>
      </c>
      <c r="U4422" s="205">
        <f t="shared" si="1657"/>
        <v>0.39999999999054126</v>
      </c>
      <c r="V4422" s="205">
        <f t="shared" si="1657"/>
        <v>0.40000000000873115</v>
      </c>
      <c r="W4422" s="205">
        <f t="shared" si="1657"/>
        <v>0.40000000000873115</v>
      </c>
      <c r="X4422" s="205">
        <f t="shared" si="1657"/>
        <v>0.39999999999054126</v>
      </c>
      <c r="Y4422" s="205">
        <f>(Y4423-X4423)*$AE4422*$AF4422</f>
        <v>0.40000000000873115</v>
      </c>
      <c r="Z4422" s="205">
        <f>(Z4423-Y4423)*$AE4422*$AF4422</f>
        <v>0.39999999999054126</v>
      </c>
      <c r="AA4422" s="205">
        <f t="shared" si="1657"/>
        <v>0.40000000000873115</v>
      </c>
      <c r="AB4422" s="332">
        <f t="shared" si="1657"/>
        <v>0.39999999999054126</v>
      </c>
      <c r="AC4422" s="185">
        <f>SUM(E4422:AB4422)</f>
        <v>9.59999999979118</v>
      </c>
      <c r="AD4422" s="99"/>
      <c r="AE4422" s="101">
        <v>1</v>
      </c>
      <c r="AF4422" s="102">
        <v>20</v>
      </c>
      <c r="AG4422" s="399"/>
      <c r="AH4422" s="399"/>
      <c r="AI4422" s="399"/>
      <c r="AJ4422" s="433"/>
      <c r="AK4422" s="434"/>
      <c r="AL4422" s="433"/>
      <c r="AM4422" s="15"/>
      <c r="AN4422" s="399"/>
    </row>
    <row r="4423" spans="1:42" ht="16.5" thickBot="1" x14ac:dyDescent="0.3">
      <c r="A4423" s="1742"/>
      <c r="B4423" s="1089"/>
      <c r="C4423" s="682" t="s">
        <v>117</v>
      </c>
      <c r="D4423" s="128">
        <v>8073.64</v>
      </c>
      <c r="E4423" s="93">
        <v>8073.66</v>
      </c>
      <c r="F4423" s="94">
        <v>8073.68</v>
      </c>
      <c r="G4423" s="94">
        <v>8073.7</v>
      </c>
      <c r="H4423" s="94">
        <v>8073.72</v>
      </c>
      <c r="I4423" s="94">
        <v>8073.74</v>
      </c>
      <c r="J4423" s="94">
        <v>8073.76</v>
      </c>
      <c r="K4423" s="94">
        <v>8073.78</v>
      </c>
      <c r="L4423" s="94">
        <v>8073.8</v>
      </c>
      <c r="M4423" s="94">
        <v>8073.82</v>
      </c>
      <c r="N4423" s="94">
        <v>8073.84</v>
      </c>
      <c r="O4423" s="94">
        <v>8073.86</v>
      </c>
      <c r="P4423" s="94">
        <v>8073.8799999999901</v>
      </c>
      <c r="Q4423" s="94">
        <v>8073.8999999999896</v>
      </c>
      <c r="R4423" s="94">
        <v>8073.9199999999901</v>
      </c>
      <c r="S4423" s="94">
        <v>8073.9399999999896</v>
      </c>
      <c r="T4423" s="94">
        <v>8073.95999999999</v>
      </c>
      <c r="U4423" s="94">
        <v>8073.9799999999896</v>
      </c>
      <c r="V4423" s="94">
        <v>8073.99999999999</v>
      </c>
      <c r="W4423" s="94">
        <v>8074.0199999999904</v>
      </c>
      <c r="X4423" s="94">
        <v>8074.03999999999</v>
      </c>
      <c r="Y4423" s="94">
        <v>8074.0599999999904</v>
      </c>
      <c r="Z4423" s="94">
        <v>8074.0799999999899</v>
      </c>
      <c r="AA4423" s="94">
        <v>8074.0999999999904</v>
      </c>
      <c r="AB4423" s="454">
        <v>8074.1199999999899</v>
      </c>
      <c r="AC4423" s="830"/>
      <c r="AD4423" s="2764"/>
      <c r="AE4423" s="2837"/>
      <c r="AF4423" s="2838"/>
      <c r="AG4423" s="399"/>
      <c r="AH4423" s="399"/>
      <c r="AI4423" s="399"/>
      <c r="AJ4423" s="14"/>
      <c r="AK4423" s="14"/>
      <c r="AL4423" s="15"/>
      <c r="AM4423" s="14"/>
      <c r="AN4423" s="399"/>
    </row>
    <row r="4424" spans="1:42" x14ac:dyDescent="0.25">
      <c r="A4424" s="2058"/>
      <c r="B4424" s="466" t="s">
        <v>31</v>
      </c>
      <c r="C4424" s="129" t="s">
        <v>14</v>
      </c>
      <c r="D4424" s="113" t="s">
        <v>116</v>
      </c>
      <c r="E4424" s="147">
        <f t="shared" ref="E4424:AB4424" si="1658">(E4425-D4425)*$AE4425*$AG4424</f>
        <v>0</v>
      </c>
      <c r="F4424" s="205">
        <f t="shared" si="1658"/>
        <v>0</v>
      </c>
      <c r="G4424" s="205">
        <f t="shared" si="1658"/>
        <v>0</v>
      </c>
      <c r="H4424" s="205">
        <f t="shared" si="1658"/>
        <v>0</v>
      </c>
      <c r="I4424" s="205">
        <f t="shared" si="1658"/>
        <v>0</v>
      </c>
      <c r="J4424" s="205">
        <f t="shared" si="1658"/>
        <v>0</v>
      </c>
      <c r="K4424" s="205">
        <f t="shared" si="1658"/>
        <v>0</v>
      </c>
      <c r="L4424" s="205">
        <f t="shared" si="1658"/>
        <v>0</v>
      </c>
      <c r="M4424" s="205">
        <f t="shared" si="1658"/>
        <v>0</v>
      </c>
      <c r="N4424" s="205">
        <f t="shared" si="1658"/>
        <v>0</v>
      </c>
      <c r="O4424" s="205">
        <f t="shared" si="1658"/>
        <v>0</v>
      </c>
      <c r="P4424" s="205">
        <f t="shared" si="1658"/>
        <v>0</v>
      </c>
      <c r="Q4424" s="205">
        <f t="shared" si="1658"/>
        <v>0</v>
      </c>
      <c r="R4424" s="205">
        <f t="shared" si="1658"/>
        <v>0</v>
      </c>
      <c r="S4424" s="205">
        <f t="shared" si="1658"/>
        <v>0</v>
      </c>
      <c r="T4424" s="205">
        <f t="shared" si="1658"/>
        <v>0</v>
      </c>
      <c r="U4424" s="205">
        <f t="shared" si="1658"/>
        <v>0</v>
      </c>
      <c r="V4424" s="205">
        <f t="shared" si="1658"/>
        <v>0</v>
      </c>
      <c r="W4424" s="205">
        <f t="shared" si="1658"/>
        <v>0</v>
      </c>
      <c r="X4424" s="205">
        <f t="shared" si="1658"/>
        <v>0</v>
      </c>
      <c r="Y4424" s="205">
        <f>(Y4425-X4425)*$AE4425*$AG4424</f>
        <v>0</v>
      </c>
      <c r="Z4424" s="205">
        <f>(Z4425-Y4425)*$AE4425*$AG4424</f>
        <v>0</v>
      </c>
      <c r="AA4424" s="205">
        <f t="shared" si="1658"/>
        <v>0</v>
      </c>
      <c r="AB4424" s="95">
        <f t="shared" si="1658"/>
        <v>0</v>
      </c>
      <c r="AC4424" s="2831">
        <f>SUM(E4424:AB4424)</f>
        <v>0</v>
      </c>
      <c r="AD4424" s="99"/>
      <c r="AE4424" s="101">
        <v>1</v>
      </c>
      <c r="AF4424" s="102">
        <v>20</v>
      </c>
      <c r="AG4424" s="15"/>
      <c r="AH4424" s="399"/>
      <c r="AI4424" s="399"/>
      <c r="AJ4424" s="399"/>
      <c r="AK4424" s="399"/>
      <c r="AL4424" s="399"/>
      <c r="AM4424" s="399"/>
      <c r="AN4424" s="399"/>
    </row>
    <row r="4425" spans="1:42" ht="16.5" thickBot="1" x14ac:dyDescent="0.3">
      <c r="A4425" s="2060"/>
      <c r="B4425" s="471"/>
      <c r="C4425" s="1004" t="s">
        <v>117</v>
      </c>
      <c r="D4425" s="114"/>
      <c r="E4425" s="148"/>
      <c r="F4425" s="127"/>
      <c r="G4425" s="127"/>
      <c r="H4425" s="127"/>
      <c r="I4425" s="127"/>
      <c r="J4425" s="127"/>
      <c r="K4425" s="127"/>
      <c r="L4425" s="127"/>
      <c r="M4425" s="127"/>
      <c r="N4425" s="127"/>
      <c r="O4425" s="127"/>
      <c r="P4425" s="127"/>
      <c r="Q4425" s="127"/>
      <c r="R4425" s="127"/>
      <c r="S4425" s="127"/>
      <c r="T4425" s="127"/>
      <c r="U4425" s="127"/>
      <c r="V4425" s="127"/>
      <c r="W4425" s="127"/>
      <c r="X4425" s="127"/>
      <c r="Y4425" s="127"/>
      <c r="Z4425" s="127"/>
      <c r="AA4425" s="127"/>
      <c r="AB4425" s="177"/>
      <c r="AC4425" s="2147"/>
      <c r="AD4425" s="100"/>
      <c r="AE4425" s="103"/>
      <c r="AF4425" s="104"/>
      <c r="AG4425" s="1"/>
    </row>
    <row r="4426" spans="1:42" ht="15.75" customHeight="1" x14ac:dyDescent="0.25">
      <c r="A4426" s="3587" t="s">
        <v>33</v>
      </c>
      <c r="B4426" s="3623"/>
      <c r="C4426" s="125" t="s">
        <v>14</v>
      </c>
      <c r="D4426" s="122"/>
      <c r="E4426" s="138">
        <f t="shared" ref="E4426:AC4427" si="1659">SUM(E4380,E4387,E4394,E4401,E4408,E4415)</f>
        <v>190.8</v>
      </c>
      <c r="F4426" s="136">
        <f t="shared" si="1659"/>
        <v>177.60000000000002</v>
      </c>
      <c r="G4426" s="136">
        <f t="shared" si="1659"/>
        <v>163.19999999999999</v>
      </c>
      <c r="H4426" s="91">
        <f t="shared" si="1659"/>
        <v>158</v>
      </c>
      <c r="I4426" s="91">
        <f t="shared" si="1659"/>
        <v>166.1</v>
      </c>
      <c r="J4426" s="91">
        <f t="shared" si="1659"/>
        <v>186.1</v>
      </c>
      <c r="K4426" s="91">
        <f t="shared" si="1659"/>
        <v>204.60000000000002</v>
      </c>
      <c r="L4426" s="91">
        <f t="shared" si="1659"/>
        <v>238.4</v>
      </c>
      <c r="M4426" s="91">
        <f t="shared" si="1659"/>
        <v>238.2</v>
      </c>
      <c r="N4426" s="91">
        <f t="shared" si="1659"/>
        <v>235.79999999999998</v>
      </c>
      <c r="O4426" s="91">
        <f t="shared" si="1659"/>
        <v>252.5</v>
      </c>
      <c r="P4426" s="91">
        <f t="shared" si="1659"/>
        <v>252.5</v>
      </c>
      <c r="Q4426" s="91">
        <f t="shared" si="1659"/>
        <v>247.6</v>
      </c>
      <c r="R4426" s="91">
        <f t="shared" si="1659"/>
        <v>251.8</v>
      </c>
      <c r="S4426" s="3419">
        <f t="shared" si="1659"/>
        <v>245.5</v>
      </c>
      <c r="T4426" s="91">
        <f t="shared" si="1659"/>
        <v>258.89999999999998</v>
      </c>
      <c r="U4426" s="91">
        <f t="shared" si="1659"/>
        <v>245.5</v>
      </c>
      <c r="V4426" s="91">
        <f t="shared" si="1659"/>
        <v>250.5</v>
      </c>
      <c r="W4426" s="91">
        <f t="shared" si="1659"/>
        <v>266.3</v>
      </c>
      <c r="X4426" s="91">
        <f t="shared" si="1659"/>
        <v>298.7</v>
      </c>
      <c r="Y4426" s="324">
        <f>SUM(Y4380,Y4387,Y4394,Y4401,Y4408,Y4415)</f>
        <v>293.10000000000002</v>
      </c>
      <c r="Z4426" s="136">
        <f t="shared" si="1659"/>
        <v>255.1</v>
      </c>
      <c r="AA4426" s="136">
        <f t="shared" si="1659"/>
        <v>229.4</v>
      </c>
      <c r="AB4426" s="477">
        <f t="shared" si="1659"/>
        <v>217.89999999999998</v>
      </c>
      <c r="AC4426" s="478">
        <f t="shared" si="1659"/>
        <v>5524.1</v>
      </c>
      <c r="AD4426" s="1"/>
      <c r="AE4426" s="1"/>
      <c r="AF4426" s="1"/>
      <c r="AG4426" s="1"/>
    </row>
    <row r="4427" spans="1:42" ht="16.5" thickBot="1" x14ac:dyDescent="0.3">
      <c r="A4427" s="3624"/>
      <c r="B4427" s="3625"/>
      <c r="C4427" s="126" t="s">
        <v>15</v>
      </c>
      <c r="D4427" s="114"/>
      <c r="E4427" s="138">
        <f t="shared" si="1659"/>
        <v>322.2</v>
      </c>
      <c r="F4427" s="136">
        <f t="shared" si="1659"/>
        <v>323.89999999999998</v>
      </c>
      <c r="G4427" s="136">
        <f t="shared" si="1659"/>
        <v>322.3</v>
      </c>
      <c r="H4427" s="91">
        <f t="shared" si="1659"/>
        <v>320.5</v>
      </c>
      <c r="I4427" s="91">
        <f t="shared" si="1659"/>
        <v>320.40000000000003</v>
      </c>
      <c r="J4427" s="91">
        <f t="shared" si="1659"/>
        <v>321.8</v>
      </c>
      <c r="K4427" s="91">
        <f t="shared" si="1659"/>
        <v>318.60000000000002</v>
      </c>
      <c r="L4427" s="91">
        <f t="shared" si="1659"/>
        <v>319.3</v>
      </c>
      <c r="M4427" s="91">
        <f t="shared" si="1659"/>
        <v>320</v>
      </c>
      <c r="N4427" s="91">
        <f t="shared" si="1659"/>
        <v>321.2</v>
      </c>
      <c r="O4427" s="91">
        <f t="shared" si="1659"/>
        <v>320.7</v>
      </c>
      <c r="P4427" s="91">
        <f t="shared" si="1659"/>
        <v>325.79999999999995</v>
      </c>
      <c r="Q4427" s="91">
        <f t="shared" si="1659"/>
        <v>323.8</v>
      </c>
      <c r="R4427" s="91">
        <f t="shared" si="1659"/>
        <v>318.3</v>
      </c>
      <c r="S4427" s="91">
        <f t="shared" si="1659"/>
        <v>333.5</v>
      </c>
      <c r="T4427" s="91">
        <f t="shared" si="1659"/>
        <v>322.2</v>
      </c>
      <c r="U4427" s="91">
        <f t="shared" si="1659"/>
        <v>319.8</v>
      </c>
      <c r="V4427" s="91">
        <f t="shared" si="1659"/>
        <v>321.10000000000002</v>
      </c>
      <c r="W4427" s="91">
        <f t="shared" si="1659"/>
        <v>319.60000000000002</v>
      </c>
      <c r="X4427" s="91">
        <f t="shared" si="1659"/>
        <v>323.60000000000002</v>
      </c>
      <c r="Y4427" s="324">
        <f>SUM(Y4381,Y4388,Y4395,Y4402,Y4409,Y4416)</f>
        <v>325.09999999999997</v>
      </c>
      <c r="Z4427" s="136">
        <f t="shared" si="1659"/>
        <v>324.8</v>
      </c>
      <c r="AA4427" s="136">
        <f t="shared" si="1659"/>
        <v>322.10000000000002</v>
      </c>
      <c r="AB4427" s="477">
        <f t="shared" si="1659"/>
        <v>324.2</v>
      </c>
      <c r="AC4427" s="478">
        <f t="shared" si="1659"/>
        <v>7734.8000000000011</v>
      </c>
      <c r="AD4427" s="1"/>
      <c r="AE4427" s="1"/>
      <c r="AF4427" s="1"/>
      <c r="AG4427" s="1"/>
    </row>
    <row r="4428" spans="1:42" ht="15.75" customHeight="1" x14ac:dyDescent="0.25">
      <c r="A4428" s="3703" t="s">
        <v>514</v>
      </c>
      <c r="B4428" s="3704"/>
      <c r="C4428" s="121" t="s">
        <v>35</v>
      </c>
      <c r="D4428" s="113"/>
      <c r="E4428" s="139">
        <f t="shared" ref="E4428:AC4428" si="1660">100-(E4426/(E4359+E4366))*100</f>
        <v>-1.4893617021276526</v>
      </c>
      <c r="F4428" s="137">
        <f t="shared" si="1660"/>
        <v>-2.3041474654378078</v>
      </c>
      <c r="G4428" s="137">
        <f t="shared" si="1660"/>
        <v>-1.7456359102244363</v>
      </c>
      <c r="H4428" s="482">
        <f t="shared" si="1660"/>
        <v>-2.8645833333333428</v>
      </c>
      <c r="I4428" s="482">
        <f t="shared" si="1660"/>
        <v>-1.2804878048780353</v>
      </c>
      <c r="J4428" s="482">
        <f t="shared" si="1660"/>
        <v>-1.8052516411378576</v>
      </c>
      <c r="K4428" s="482">
        <f t="shared" si="1660"/>
        <v>-2.0958083832335319</v>
      </c>
      <c r="L4428" s="482">
        <f t="shared" si="1660"/>
        <v>-2.405498281786933</v>
      </c>
      <c r="M4428" s="482">
        <f t="shared" si="1660"/>
        <v>-1.4480408858603084</v>
      </c>
      <c r="N4428" s="482">
        <f t="shared" si="1660"/>
        <v>-2.5217391304347814</v>
      </c>
      <c r="O4428" s="482">
        <f t="shared" si="1660"/>
        <v>-1.8145161290322562</v>
      </c>
      <c r="P4428" s="482">
        <f t="shared" si="1660"/>
        <v>-1.9789983844911205</v>
      </c>
      <c r="Q4428" s="482">
        <f t="shared" si="1660"/>
        <v>-2.483443708609272</v>
      </c>
      <c r="R4428" s="482">
        <f t="shared" si="1660"/>
        <v>-2.1915584415584561</v>
      </c>
      <c r="S4428" s="482">
        <f t="shared" si="1660"/>
        <v>-1.6142384105960303</v>
      </c>
      <c r="T4428" s="482">
        <f t="shared" si="1660"/>
        <v>-2.0899053627760225</v>
      </c>
      <c r="U4428" s="482">
        <f t="shared" si="1660"/>
        <v>-2.1214642262895183</v>
      </c>
      <c r="V4428" s="482">
        <f t="shared" si="1660"/>
        <v>-2.3284313725490051</v>
      </c>
      <c r="W4428" s="482">
        <f t="shared" si="1660"/>
        <v>-1.7966360856269006</v>
      </c>
      <c r="X4428" s="482">
        <f t="shared" si="1660"/>
        <v>-1.7370572207084223</v>
      </c>
      <c r="Y4428" s="482">
        <f t="shared" si="1660"/>
        <v>-2.482517482517494</v>
      </c>
      <c r="Z4428" s="137">
        <f t="shared" si="1660"/>
        <v>-1.7145135566187975</v>
      </c>
      <c r="AA4428" s="137">
        <f t="shared" si="1660"/>
        <v>-2.4107142857142918</v>
      </c>
      <c r="AB4428" s="140">
        <f t="shared" si="1660"/>
        <v>-1.4432029795158172</v>
      </c>
      <c r="AC4428" s="483">
        <f t="shared" si="1660"/>
        <v>-2.0110060570246873</v>
      </c>
      <c r="AD4428" s="1"/>
      <c r="AE4428" s="1"/>
      <c r="AF4428" s="1"/>
      <c r="AG4428" s="1"/>
    </row>
    <row r="4429" spans="1:42" ht="16.5" thickBot="1" x14ac:dyDescent="0.3">
      <c r="A4429" s="3624"/>
      <c r="B4429" s="3625"/>
      <c r="C4429" s="126" t="s">
        <v>36</v>
      </c>
      <c r="D4429" s="114"/>
      <c r="E4429" s="484">
        <f t="shared" ref="E4429:AC4429" si="1661">100-(E4427/(E4360+E4367))*100</f>
        <v>-79.799107142857139</v>
      </c>
      <c r="F4429" s="485">
        <f t="shared" si="1661"/>
        <v>-79.148230088495552</v>
      </c>
      <c r="G4429" s="485">
        <f t="shared" si="1661"/>
        <v>-72.907725321888393</v>
      </c>
      <c r="H4429" s="321">
        <f t="shared" si="1661"/>
        <v>-69.397463002114193</v>
      </c>
      <c r="I4429" s="321">
        <f t="shared" si="1661"/>
        <v>-71.888412017167411</v>
      </c>
      <c r="J4429" s="321">
        <f t="shared" si="1661"/>
        <v>-75.27233115468411</v>
      </c>
      <c r="K4429" s="321">
        <f t="shared" si="1661"/>
        <v>-73.152173913043498</v>
      </c>
      <c r="L4429" s="321">
        <f t="shared" si="1661"/>
        <v>-75.439560439560438</v>
      </c>
      <c r="M4429" s="321">
        <f t="shared" si="1661"/>
        <v>-81.40589569160997</v>
      </c>
      <c r="N4429" s="321">
        <f t="shared" si="1661"/>
        <v>-85.450346420323342</v>
      </c>
      <c r="O4429" s="321">
        <f t="shared" si="1661"/>
        <v>-89.091981132075489</v>
      </c>
      <c r="P4429" s="321">
        <f t="shared" si="1661"/>
        <v>-88.979118329466331</v>
      </c>
      <c r="Q4429" s="321">
        <f t="shared" si="1661"/>
        <v>-86.091954022988517</v>
      </c>
      <c r="R4429" s="321">
        <f t="shared" si="1661"/>
        <v>-82.931034482758633</v>
      </c>
      <c r="S4429" s="321">
        <f t="shared" si="1661"/>
        <v>-97.571090047393341</v>
      </c>
      <c r="T4429" s="321">
        <f t="shared" si="1661"/>
        <v>-78.207964601769874</v>
      </c>
      <c r="U4429" s="321">
        <f t="shared" si="1661"/>
        <v>-76.490066225165577</v>
      </c>
      <c r="V4429" s="321">
        <f t="shared" si="1661"/>
        <v>-73.006465517241395</v>
      </c>
      <c r="W4429" s="321">
        <f t="shared" si="1661"/>
        <v>-73.695652173913061</v>
      </c>
      <c r="X4429" s="321">
        <f t="shared" si="1661"/>
        <v>-76.252723311546873</v>
      </c>
      <c r="Y4429" s="321">
        <f t="shared" si="1661"/>
        <v>-72.925531914893583</v>
      </c>
      <c r="Z4429" s="485">
        <f t="shared" si="1661"/>
        <v>-70.230607966457001</v>
      </c>
      <c r="AA4429" s="485">
        <f t="shared" si="1661"/>
        <v>-67.064315352697093</v>
      </c>
      <c r="AB4429" s="486">
        <f t="shared" si="1661"/>
        <v>-69.206680584551151</v>
      </c>
      <c r="AC4429" s="487">
        <f t="shared" si="1661"/>
        <v>-77.468795888399455</v>
      </c>
      <c r="AD4429" s="1"/>
      <c r="AE4429" s="1"/>
      <c r="AF4429" s="1"/>
      <c r="AG4429" s="24"/>
      <c r="AJ4429" s="105"/>
      <c r="AK4429" s="105"/>
      <c r="AL4429" s="105"/>
      <c r="AM4429" s="105"/>
    </row>
    <row r="4430" spans="1:42" x14ac:dyDescent="0.25">
      <c r="A4430" s="3573"/>
      <c r="B4430" s="3574"/>
      <c r="C4430" s="230"/>
      <c r="D4430" s="410" t="s">
        <v>112</v>
      </c>
      <c r="E4430" s="411">
        <f>(E4361+E4368-E4382-E4389-E4396-E4403-E4410-E4417)/(E4361+E4368)</f>
        <v>-0.3125</v>
      </c>
      <c r="F4430" s="411">
        <f t="shared" ref="F4430:AC4430" si="1662">(F4361+F4368-F4382-F4389-F4396-F4403-F4410-F4417)/(F4361+F4368)</f>
        <v>-0.33333333333333331</v>
      </c>
      <c r="G4430" s="411">
        <f t="shared" si="1662"/>
        <v>-0.33333333333333331</v>
      </c>
      <c r="H4430" s="747">
        <f t="shared" si="1662"/>
        <v>-0.33333333333333331</v>
      </c>
      <c r="I4430" s="747">
        <f t="shared" si="1662"/>
        <v>-0.33333333333333331</v>
      </c>
      <c r="J4430" s="747">
        <f t="shared" si="1662"/>
        <v>-0.4</v>
      </c>
      <c r="K4430" s="747">
        <f t="shared" si="1662"/>
        <v>-0.35294117647058826</v>
      </c>
      <c r="L4430" s="747">
        <f t="shared" si="1662"/>
        <v>-0.27777777777777779</v>
      </c>
      <c r="M4430" s="747">
        <f t="shared" si="1662"/>
        <v>-0.22222222222222221</v>
      </c>
      <c r="N4430" s="747">
        <f>(N4361+N4368-N4382-N4389-N4396-N4403-N4410-N4417)/(N4361+N4368)</f>
        <v>-0.2</v>
      </c>
      <c r="O4430" s="747">
        <f t="shared" si="1662"/>
        <v>-0.26315789473684209</v>
      </c>
      <c r="P4430" s="747">
        <f t="shared" si="1662"/>
        <v>-0.31578947368421051</v>
      </c>
      <c r="Q4430" s="747">
        <f t="shared" si="1662"/>
        <v>-0.21052631578947367</v>
      </c>
      <c r="R4430" s="747">
        <f t="shared" si="1662"/>
        <v>-0.26315789473684209</v>
      </c>
      <c r="S4430" s="747">
        <f t="shared" si="1662"/>
        <v>-0.2</v>
      </c>
      <c r="T4430" s="747">
        <f t="shared" si="1662"/>
        <v>-0.2</v>
      </c>
      <c r="U4430" s="747">
        <f t="shared" si="1662"/>
        <v>-0.21052631578947367</v>
      </c>
      <c r="V4430" s="747">
        <f t="shared" si="1662"/>
        <v>-0.25</v>
      </c>
      <c r="W4430" s="747">
        <f t="shared" si="1662"/>
        <v>-0.19047619047619047</v>
      </c>
      <c r="X4430" s="747">
        <f t="shared" si="1662"/>
        <v>-0.22727272727272727</v>
      </c>
      <c r="Y4430" s="747">
        <f>(Y4361+Y4368-Y4382-Y4389-Y4396-Y4403-Y4410-Y4417)/(Y4361+Y4368)</f>
        <v>-0.18181818181818182</v>
      </c>
      <c r="Z4430" s="411">
        <f t="shared" si="1662"/>
        <v>-0.33333333333333331</v>
      </c>
      <c r="AA4430" s="411">
        <f t="shared" si="1662"/>
        <v>-0.3</v>
      </c>
      <c r="AB4430" s="412">
        <f t="shared" si="1662"/>
        <v>-0.27777777777777779</v>
      </c>
      <c r="AC4430" s="413">
        <f t="shared" si="1662"/>
        <v>-0.26590909090909071</v>
      </c>
      <c r="AD4430" s="1"/>
      <c r="AE4430" s="24"/>
      <c r="AF4430" s="1"/>
      <c r="AG4430" s="24"/>
      <c r="AJ4430" s="105"/>
      <c r="AK4430" s="105"/>
      <c r="AL4430" s="105"/>
      <c r="AM4430" s="105"/>
    </row>
    <row r="4431" spans="1:42" ht="15.75" customHeight="1" thickBot="1" x14ac:dyDescent="0.3">
      <c r="A4431" s="3575"/>
      <c r="B4431" s="3576"/>
      <c r="C4431" s="231"/>
      <c r="D4431" s="141" t="s">
        <v>113</v>
      </c>
      <c r="E4431" s="414">
        <f>(E4365+E4372-E4386-E4393-E4400-E4407-E4414-E4421)/(E4365+E4372)</f>
        <v>-0.30017856968927803</v>
      </c>
      <c r="F4431" s="414">
        <f t="shared" ref="F4431:AC4431" si="1663">(F4365+F4372-F4386-F4393-F4400-F4407-F4414-F4421)/(F4365+F4372)</f>
        <v>-0.31722606041699042</v>
      </c>
      <c r="G4431" s="414">
        <f t="shared" si="1663"/>
        <v>-0.32028573685407558</v>
      </c>
      <c r="H4431" s="748">
        <f t="shared" si="1663"/>
        <v>-0.32863298169587807</v>
      </c>
      <c r="I4431" s="748">
        <f t="shared" si="1663"/>
        <v>-0.31266883093288467</v>
      </c>
      <c r="J4431" s="748">
        <f t="shared" si="1663"/>
        <v>-0.29187598575269103</v>
      </c>
      <c r="K4431" s="748">
        <f t="shared" si="1663"/>
        <v>-0.27254772746428441</v>
      </c>
      <c r="L4431" s="748">
        <f t="shared" si="1663"/>
        <v>-0.2346152554018211</v>
      </c>
      <c r="M4431" s="748">
        <f t="shared" si="1663"/>
        <v>-0.22847737703417781</v>
      </c>
      <c r="N4431" s="748">
        <f t="shared" si="1663"/>
        <v>-0.24068712209691656</v>
      </c>
      <c r="O4431" s="748">
        <f t="shared" si="1663"/>
        <v>-0.21926746689947021</v>
      </c>
      <c r="P4431" s="748">
        <f t="shared" si="1663"/>
        <v>-0.22430567046166644</v>
      </c>
      <c r="Q4431" s="748">
        <f t="shared" si="1663"/>
        <v>-0.22772291602760139</v>
      </c>
      <c r="R4431" s="748">
        <f t="shared" si="1663"/>
        <v>-0.22523791082143363</v>
      </c>
      <c r="S4431" s="748">
        <f t="shared" si="1663"/>
        <v>-0.2451390924619376</v>
      </c>
      <c r="T4431" s="748">
        <f t="shared" si="1663"/>
        <v>-0.21574803308430943</v>
      </c>
      <c r="U4431" s="748">
        <f t="shared" si="1663"/>
        <v>-0.22788238200052835</v>
      </c>
      <c r="V4431" s="748">
        <f t="shared" si="1663"/>
        <v>-0.22198333969297623</v>
      </c>
      <c r="W4431" s="748">
        <f t="shared" si="1663"/>
        <v>-0.20884058270524666</v>
      </c>
      <c r="X4431" s="748">
        <f t="shared" si="1663"/>
        <v>-0.19148269060238429</v>
      </c>
      <c r="Y4431" s="748">
        <f>(Y4365+Y4372-Y4386-Y4393-Y4400-Y4407-Y4414-Y4421)/(Y4365+Y4372)</f>
        <v>-0.19754912479065057</v>
      </c>
      <c r="Z4431" s="414">
        <f t="shared" si="1663"/>
        <v>-0.21702957653754038</v>
      </c>
      <c r="AA4431" s="414">
        <f t="shared" si="1663"/>
        <v>-0.23559890126169122</v>
      </c>
      <c r="AB4431" s="415">
        <f t="shared" si="1663"/>
        <v>-0.23876251220807179</v>
      </c>
      <c r="AC4431" s="416">
        <f t="shared" si="1663"/>
        <v>-0.24343803909977313</v>
      </c>
      <c r="AD4431" s="1"/>
      <c r="AE4431" s="24"/>
      <c r="AF4431" s="1"/>
    </row>
    <row r="4432" spans="1:42" ht="16.5" thickBot="1" x14ac:dyDescent="0.3">
      <c r="D4432" s="1231"/>
      <c r="E4432" s="1231"/>
      <c r="F4432" s="1231"/>
      <c r="G4432" s="1231"/>
      <c r="H4432" s="2171"/>
      <c r="I4432" s="1231"/>
      <c r="J4432" s="1231"/>
      <c r="K4432" s="1231"/>
      <c r="L4432" s="1231"/>
      <c r="M4432" s="1231"/>
      <c r="N4432" s="2171"/>
      <c r="O4432" s="1231"/>
      <c r="P4432" s="1231"/>
      <c r="Q4432" s="1231"/>
      <c r="R4432" s="1231"/>
      <c r="S4432" s="1231"/>
      <c r="T4432" s="1231"/>
      <c r="U4432" s="1231"/>
      <c r="V4432" s="1231"/>
      <c r="W4432" s="1231"/>
      <c r="X4432" s="1231"/>
      <c r="Y4432" s="2171"/>
      <c r="Z4432" s="1231"/>
      <c r="AA4432" s="1231"/>
      <c r="AB4432" s="1231"/>
      <c r="AC4432" s="1232"/>
      <c r="AG4432" s="1"/>
    </row>
    <row r="4433" spans="1:40" ht="16.5" thickBot="1" x14ac:dyDescent="0.3">
      <c r="A4433" s="3546" t="s">
        <v>744</v>
      </c>
      <c r="B4433" s="3643"/>
      <c r="C4433" s="165"/>
      <c r="D4433" s="167">
        <v>0</v>
      </c>
      <c r="E4433" s="615">
        <v>1</v>
      </c>
      <c r="F4433" s="616">
        <v>2</v>
      </c>
      <c r="G4433" s="616">
        <v>3</v>
      </c>
      <c r="H4433" s="752">
        <v>4</v>
      </c>
      <c r="I4433" s="752">
        <v>5</v>
      </c>
      <c r="J4433" s="752">
        <v>6</v>
      </c>
      <c r="K4433" s="752">
        <v>7</v>
      </c>
      <c r="L4433" s="752">
        <v>8</v>
      </c>
      <c r="M4433" s="752">
        <v>9</v>
      </c>
      <c r="N4433" s="752">
        <v>10</v>
      </c>
      <c r="O4433" s="752">
        <v>11</v>
      </c>
      <c r="P4433" s="752">
        <v>12</v>
      </c>
      <c r="Q4433" s="752">
        <v>13</v>
      </c>
      <c r="R4433" s="752">
        <v>14</v>
      </c>
      <c r="S4433" s="752">
        <v>15</v>
      </c>
      <c r="T4433" s="752">
        <v>16</v>
      </c>
      <c r="U4433" s="752">
        <v>17</v>
      </c>
      <c r="V4433" s="752">
        <v>18</v>
      </c>
      <c r="W4433" s="752">
        <v>19</v>
      </c>
      <c r="X4433" s="752">
        <v>20</v>
      </c>
      <c r="Y4433" s="752">
        <v>21</v>
      </c>
      <c r="Z4433" s="616">
        <v>22</v>
      </c>
      <c r="AA4433" s="616">
        <v>23</v>
      </c>
      <c r="AB4433" s="165">
        <v>24</v>
      </c>
      <c r="AC4433" s="802"/>
      <c r="AD4433" s="1"/>
      <c r="AE4433" s="1"/>
      <c r="AF4433" s="1"/>
      <c r="AG4433" s="1"/>
    </row>
    <row r="4434" spans="1:40" x14ac:dyDescent="0.25">
      <c r="A4434" s="580" t="s">
        <v>11</v>
      </c>
      <c r="B4434" s="353"/>
      <c r="C4434" s="581"/>
      <c r="D4434" s="253"/>
      <c r="E4434" s="844">
        <v>8</v>
      </c>
      <c r="F4434" s="353">
        <v>8</v>
      </c>
      <c r="G4434" s="353">
        <v>8</v>
      </c>
      <c r="H4434" s="490">
        <v>8</v>
      </c>
      <c r="I4434" s="490">
        <v>8</v>
      </c>
      <c r="J4434" s="490">
        <v>8</v>
      </c>
      <c r="K4434" s="490">
        <v>8</v>
      </c>
      <c r="L4434" s="490">
        <v>8</v>
      </c>
      <c r="M4434" s="490">
        <v>8</v>
      </c>
      <c r="N4434" s="490">
        <v>8</v>
      </c>
      <c r="O4434" s="490">
        <v>8</v>
      </c>
      <c r="P4434" s="490">
        <v>8</v>
      </c>
      <c r="Q4434" s="490">
        <v>8</v>
      </c>
      <c r="R4434" s="490">
        <v>8</v>
      </c>
      <c r="S4434" s="490">
        <v>8</v>
      </c>
      <c r="T4434" s="490">
        <v>8</v>
      </c>
      <c r="U4434" s="490">
        <v>8</v>
      </c>
      <c r="V4434" s="490">
        <v>8</v>
      </c>
      <c r="W4434" s="490">
        <v>8</v>
      </c>
      <c r="X4434" s="490">
        <v>8</v>
      </c>
      <c r="Y4434" s="490">
        <v>7</v>
      </c>
      <c r="Z4434" s="353">
        <v>7</v>
      </c>
      <c r="AA4434" s="353">
        <v>7</v>
      </c>
      <c r="AB4434" s="1031">
        <v>8</v>
      </c>
      <c r="AC4434" s="861"/>
      <c r="AD4434" s="1"/>
      <c r="AE4434" s="1"/>
      <c r="AF4434" s="1"/>
      <c r="AG4434" s="1"/>
    </row>
    <row r="4435" spans="1:40" ht="16.5" thickBot="1" x14ac:dyDescent="0.3">
      <c r="A4435" s="1256" t="s">
        <v>12</v>
      </c>
      <c r="B4435" s="1033"/>
      <c r="C4435" s="1257"/>
      <c r="D4435" s="218"/>
      <c r="E4435" s="772">
        <v>8</v>
      </c>
      <c r="F4435" s="493">
        <v>8</v>
      </c>
      <c r="G4435" s="493">
        <v>8</v>
      </c>
      <c r="H4435" s="493">
        <v>8</v>
      </c>
      <c r="I4435" s="493">
        <v>8</v>
      </c>
      <c r="J4435" s="493">
        <v>8</v>
      </c>
      <c r="K4435" s="493">
        <v>8</v>
      </c>
      <c r="L4435" s="493">
        <v>8</v>
      </c>
      <c r="M4435" s="493">
        <v>8</v>
      </c>
      <c r="N4435" s="493">
        <v>8</v>
      </c>
      <c r="O4435" s="493">
        <v>8</v>
      </c>
      <c r="P4435" s="493">
        <v>8</v>
      </c>
      <c r="Q4435" s="493">
        <v>8</v>
      </c>
      <c r="R4435" s="493">
        <v>8</v>
      </c>
      <c r="S4435" s="493">
        <v>8</v>
      </c>
      <c r="T4435" s="493">
        <v>8</v>
      </c>
      <c r="U4435" s="493">
        <v>8</v>
      </c>
      <c r="V4435" s="493">
        <v>8</v>
      </c>
      <c r="W4435" s="493">
        <v>8</v>
      </c>
      <c r="X4435" s="493">
        <v>8</v>
      </c>
      <c r="Y4435" s="493">
        <v>8</v>
      </c>
      <c r="Z4435" s="493">
        <v>8</v>
      </c>
      <c r="AA4435" s="493">
        <v>8</v>
      </c>
      <c r="AB4435" s="834">
        <v>8</v>
      </c>
      <c r="AC4435" s="865"/>
      <c r="AD4435" s="1"/>
      <c r="AE4435" s="1"/>
      <c r="AF4435" s="1"/>
      <c r="AG4435" s="2"/>
    </row>
    <row r="4436" spans="1:40" x14ac:dyDescent="0.25">
      <c r="A4436" s="3561" t="s">
        <v>44</v>
      </c>
      <c r="B4436" s="3559" t="s">
        <v>45</v>
      </c>
      <c r="C4436" s="121" t="s">
        <v>14</v>
      </c>
      <c r="D4436" s="122" t="s">
        <v>140</v>
      </c>
      <c r="E4436" s="2204">
        <f t="shared" ref="E4436:AB4436" si="1664">(E4440-D4440)*$AE4437*$AG4436</f>
        <v>0</v>
      </c>
      <c r="F4436" s="91">
        <f t="shared" si="1664"/>
        <v>0</v>
      </c>
      <c r="G4436" s="91">
        <f t="shared" si="1664"/>
        <v>0</v>
      </c>
      <c r="H4436" s="91">
        <f t="shared" si="1664"/>
        <v>0</v>
      </c>
      <c r="I4436" s="91">
        <f t="shared" si="1664"/>
        <v>0</v>
      </c>
      <c r="J4436" s="91">
        <f t="shared" si="1664"/>
        <v>0</v>
      </c>
      <c r="K4436" s="91">
        <f t="shared" si="1664"/>
        <v>0</v>
      </c>
      <c r="L4436" s="91">
        <f t="shared" si="1664"/>
        <v>0</v>
      </c>
      <c r="M4436" s="91">
        <f t="shared" si="1664"/>
        <v>0</v>
      </c>
      <c r="N4436" s="91">
        <f t="shared" si="1664"/>
        <v>0</v>
      </c>
      <c r="O4436" s="91">
        <f t="shared" si="1664"/>
        <v>0</v>
      </c>
      <c r="P4436" s="91">
        <f t="shared" si="1664"/>
        <v>0</v>
      </c>
      <c r="Q4436" s="91">
        <f t="shared" si="1664"/>
        <v>0</v>
      </c>
      <c r="R4436" s="91">
        <f t="shared" si="1664"/>
        <v>0</v>
      </c>
      <c r="S4436" s="91">
        <f t="shared" si="1664"/>
        <v>0</v>
      </c>
      <c r="T4436" s="91">
        <f t="shared" si="1664"/>
        <v>0</v>
      </c>
      <c r="U4436" s="91">
        <f t="shared" si="1664"/>
        <v>0</v>
      </c>
      <c r="V4436" s="91">
        <f t="shared" si="1664"/>
        <v>0</v>
      </c>
      <c r="W4436" s="91">
        <f t="shared" si="1664"/>
        <v>0</v>
      </c>
      <c r="X4436" s="91">
        <f t="shared" si="1664"/>
        <v>0</v>
      </c>
      <c r="Y4436" s="91">
        <f>(Y4440-X4440)*$AE4437*$AG4436</f>
        <v>0</v>
      </c>
      <c r="Z4436" s="91">
        <f>(Z4440-Y4440)*$AE4437*$AG4436</f>
        <v>0</v>
      </c>
      <c r="AA4436" s="91">
        <f t="shared" si="1664"/>
        <v>0</v>
      </c>
      <c r="AB4436" s="385">
        <f t="shared" si="1664"/>
        <v>0</v>
      </c>
      <c r="AC4436" s="1235">
        <f>SUM(E4436:AB4436)</f>
        <v>0</v>
      </c>
      <c r="AD4436" s="2"/>
      <c r="AE4436" s="2"/>
      <c r="AF4436" s="2"/>
      <c r="AG4436" s="10"/>
    </row>
    <row r="4437" spans="1:40" x14ac:dyDescent="0.25">
      <c r="A4437" s="3562"/>
      <c r="B4437" s="3560"/>
      <c r="C4437" s="123" t="s">
        <v>15</v>
      </c>
      <c r="D4437" s="108"/>
      <c r="E4437" s="81">
        <f t="shared" ref="E4437:AB4437" si="1665">(E4441-D4441)*$AE4437*$AG4436</f>
        <v>0</v>
      </c>
      <c r="F4437" s="155">
        <f t="shared" si="1665"/>
        <v>0</v>
      </c>
      <c r="G4437" s="155">
        <f t="shared" si="1665"/>
        <v>0</v>
      </c>
      <c r="H4437" s="155">
        <f t="shared" si="1665"/>
        <v>0</v>
      </c>
      <c r="I4437" s="155">
        <f t="shared" si="1665"/>
        <v>0</v>
      </c>
      <c r="J4437" s="155">
        <f t="shared" si="1665"/>
        <v>0</v>
      </c>
      <c r="K4437" s="155">
        <f t="shared" si="1665"/>
        <v>0</v>
      </c>
      <c r="L4437" s="155">
        <f t="shared" si="1665"/>
        <v>0</v>
      </c>
      <c r="M4437" s="155">
        <f t="shared" si="1665"/>
        <v>0</v>
      </c>
      <c r="N4437" s="155">
        <f t="shared" si="1665"/>
        <v>0</v>
      </c>
      <c r="O4437" s="155">
        <f t="shared" si="1665"/>
        <v>0</v>
      </c>
      <c r="P4437" s="155">
        <f t="shared" si="1665"/>
        <v>0</v>
      </c>
      <c r="Q4437" s="155">
        <f t="shared" si="1665"/>
        <v>0</v>
      </c>
      <c r="R4437" s="155">
        <f t="shared" si="1665"/>
        <v>0</v>
      </c>
      <c r="S4437" s="155">
        <f t="shared" si="1665"/>
        <v>0</v>
      </c>
      <c r="T4437" s="155">
        <f t="shared" si="1665"/>
        <v>0</v>
      </c>
      <c r="U4437" s="155">
        <f t="shared" si="1665"/>
        <v>0</v>
      </c>
      <c r="V4437" s="155">
        <f t="shared" si="1665"/>
        <v>0</v>
      </c>
      <c r="W4437" s="155">
        <f t="shared" si="1665"/>
        <v>0</v>
      </c>
      <c r="X4437" s="155">
        <f t="shared" si="1665"/>
        <v>0</v>
      </c>
      <c r="Y4437" s="155">
        <f>(Y4441-X4441)*$AE4437*$AG4436</f>
        <v>0</v>
      </c>
      <c r="Z4437" s="155">
        <f>(Z4441-Y4441)*$AE4437*$AG4436</f>
        <v>0</v>
      </c>
      <c r="AA4437" s="155">
        <f t="shared" si="1665"/>
        <v>0</v>
      </c>
      <c r="AB4437" s="319">
        <f t="shared" si="1665"/>
        <v>0</v>
      </c>
      <c r="AC4437" s="645">
        <f>SUM(E4437:AB4437)</f>
        <v>0</v>
      </c>
      <c r="AD4437" s="10"/>
      <c r="AE4437" s="10"/>
      <c r="AF4437" s="10"/>
      <c r="AG4437" s="10"/>
    </row>
    <row r="4438" spans="1:40" x14ac:dyDescent="0.25">
      <c r="A4438" s="3562"/>
      <c r="B4438" s="3560"/>
      <c r="C4438" s="123" t="s">
        <v>16</v>
      </c>
      <c r="D4438" s="108"/>
      <c r="E4438" s="81"/>
      <c r="F4438" s="155"/>
      <c r="G4438" s="155"/>
      <c r="H4438" s="155"/>
      <c r="I4438" s="155"/>
      <c r="J4438" s="155"/>
      <c r="K4438" s="155"/>
      <c r="L4438" s="155"/>
      <c r="M4438" s="155"/>
      <c r="N4438" s="155"/>
      <c r="O4438" s="155"/>
      <c r="P4438" s="155"/>
      <c r="Q4438" s="155"/>
      <c r="R4438" s="155"/>
      <c r="S4438" s="155"/>
      <c r="T4438" s="155"/>
      <c r="U4438" s="155"/>
      <c r="V4438" s="155"/>
      <c r="W4438" s="155"/>
      <c r="X4438" s="155"/>
      <c r="Y4438" s="155"/>
      <c r="Z4438" s="155"/>
      <c r="AA4438" s="155"/>
      <c r="AB4438" s="319"/>
      <c r="AC4438" s="645"/>
      <c r="AD4438" s="10"/>
      <c r="AE4438" s="10"/>
      <c r="AF4438" s="10"/>
      <c r="AG4438" s="10"/>
    </row>
    <row r="4439" spans="1:40" x14ac:dyDescent="0.25">
      <c r="A4439" s="3562"/>
      <c r="B4439" s="3560"/>
      <c r="C4439" s="123" t="s">
        <v>18</v>
      </c>
      <c r="D4439" s="108"/>
      <c r="E4439" s="316" t="e">
        <f t="shared" ref="E4439:AB4439" si="1666">E4437/E4436</f>
        <v>#DIV/0!</v>
      </c>
      <c r="F4439" s="317" t="e">
        <f t="shared" si="1666"/>
        <v>#DIV/0!</v>
      </c>
      <c r="G4439" s="317" t="e">
        <f t="shared" si="1666"/>
        <v>#DIV/0!</v>
      </c>
      <c r="H4439" s="317" t="e">
        <f t="shared" si="1666"/>
        <v>#DIV/0!</v>
      </c>
      <c r="I4439" s="317" t="e">
        <f t="shared" si="1666"/>
        <v>#DIV/0!</v>
      </c>
      <c r="J4439" s="317" t="e">
        <f t="shared" si="1666"/>
        <v>#DIV/0!</v>
      </c>
      <c r="K4439" s="317" t="e">
        <f t="shared" si="1666"/>
        <v>#DIV/0!</v>
      </c>
      <c r="L4439" s="317" t="e">
        <f t="shared" si="1666"/>
        <v>#DIV/0!</v>
      </c>
      <c r="M4439" s="317" t="e">
        <f t="shared" si="1666"/>
        <v>#DIV/0!</v>
      </c>
      <c r="N4439" s="317" t="e">
        <f t="shared" si="1666"/>
        <v>#DIV/0!</v>
      </c>
      <c r="O4439" s="317" t="e">
        <f t="shared" si="1666"/>
        <v>#DIV/0!</v>
      </c>
      <c r="P4439" s="317" t="e">
        <f t="shared" si="1666"/>
        <v>#DIV/0!</v>
      </c>
      <c r="Q4439" s="317" t="e">
        <f t="shared" si="1666"/>
        <v>#DIV/0!</v>
      </c>
      <c r="R4439" s="317" t="e">
        <f t="shared" si="1666"/>
        <v>#DIV/0!</v>
      </c>
      <c r="S4439" s="317" t="e">
        <f t="shared" si="1666"/>
        <v>#DIV/0!</v>
      </c>
      <c r="T4439" s="317" t="e">
        <f t="shared" si="1666"/>
        <v>#DIV/0!</v>
      </c>
      <c r="U4439" s="317" t="e">
        <f t="shared" si="1666"/>
        <v>#DIV/0!</v>
      </c>
      <c r="V4439" s="317" t="e">
        <f t="shared" si="1666"/>
        <v>#DIV/0!</v>
      </c>
      <c r="W4439" s="317" t="e">
        <f t="shared" si="1666"/>
        <v>#DIV/0!</v>
      </c>
      <c r="X4439" s="317" t="e">
        <f t="shared" si="1666"/>
        <v>#DIV/0!</v>
      </c>
      <c r="Y4439" s="317" t="e">
        <f>Y4437/Y4436</f>
        <v>#DIV/0!</v>
      </c>
      <c r="Z4439" s="317" t="e">
        <f t="shared" si="1666"/>
        <v>#DIV/0!</v>
      </c>
      <c r="AA4439" s="317" t="e">
        <f t="shared" si="1666"/>
        <v>#DIV/0!</v>
      </c>
      <c r="AB4439" s="339" t="e">
        <f t="shared" si="1666"/>
        <v>#DIV/0!</v>
      </c>
      <c r="AC4439" s="1284" t="e">
        <f>AC4437/AC4436</f>
        <v>#DIV/0!</v>
      </c>
      <c r="AD4439" s="10"/>
      <c r="AE4439" s="10"/>
      <c r="AF4439" s="10"/>
      <c r="AG4439" s="10"/>
    </row>
    <row r="4440" spans="1:40" ht="16.5" thickBot="1" x14ac:dyDescent="0.3">
      <c r="A4440" s="3726"/>
      <c r="B4440" s="3572"/>
      <c r="C4440" s="126" t="s">
        <v>23</v>
      </c>
      <c r="D4440" s="114"/>
      <c r="E4440" s="479"/>
      <c r="F4440" s="331"/>
      <c r="G4440" s="331"/>
      <c r="H4440" s="127"/>
      <c r="I4440" s="127"/>
      <c r="J4440" s="127"/>
      <c r="K4440" s="127"/>
      <c r="L4440" s="127"/>
      <c r="M4440" s="127"/>
      <c r="N4440" s="127"/>
      <c r="O4440" s="127"/>
      <c r="P4440" s="127"/>
      <c r="Q4440" s="127"/>
      <c r="R4440" s="127"/>
      <c r="S4440" s="127"/>
      <c r="T4440" s="127"/>
      <c r="U4440" s="127"/>
      <c r="V4440" s="127"/>
      <c r="W4440" s="127"/>
      <c r="X4440" s="127"/>
      <c r="Y4440" s="127"/>
      <c r="Z4440" s="331"/>
      <c r="AA4440" s="331"/>
      <c r="AB4440" s="480"/>
      <c r="AC4440" s="1238"/>
      <c r="AD4440" s="10"/>
      <c r="AE4440" s="10"/>
      <c r="AF4440" s="10"/>
      <c r="AG4440" s="10"/>
    </row>
    <row r="4441" spans="1:40" x14ac:dyDescent="0.25">
      <c r="A4441" s="2468"/>
      <c r="B4441" s="1349"/>
      <c r="C4441" s="360" t="s">
        <v>117</v>
      </c>
      <c r="D4441" s="122"/>
      <c r="E4441" s="2204"/>
      <c r="F4441" s="136"/>
      <c r="G4441" s="136"/>
      <c r="H4441" s="91"/>
      <c r="I4441" s="91"/>
      <c r="J4441" s="91"/>
      <c r="K4441" s="91"/>
      <c r="L4441" s="91"/>
      <c r="M4441" s="91"/>
      <c r="N4441" s="91"/>
      <c r="O4441" s="91"/>
      <c r="P4441" s="91"/>
      <c r="Q4441" s="91"/>
      <c r="R4441" s="91"/>
      <c r="S4441" s="91"/>
      <c r="T4441" s="91"/>
      <c r="U4441" s="91"/>
      <c r="V4441" s="91"/>
      <c r="W4441" s="91"/>
      <c r="X4441" s="91"/>
      <c r="Y4441" s="91"/>
      <c r="Z4441" s="136"/>
      <c r="AA4441" s="136"/>
      <c r="AB4441" s="477"/>
      <c r="AC4441" s="931"/>
      <c r="AD4441" s="10"/>
      <c r="AE4441" s="10"/>
      <c r="AF4441" s="10"/>
      <c r="AG4441" s="10"/>
    </row>
    <row r="4442" spans="1:40" ht="16.5" thickBot="1" x14ac:dyDescent="0.3">
      <c r="A4442" s="1743"/>
      <c r="B4442" s="1723"/>
      <c r="C4442" s="472" t="s">
        <v>118</v>
      </c>
      <c r="D4442" s="128"/>
      <c r="E4442" s="143"/>
      <c r="F4442" s="331"/>
      <c r="G4442" s="331"/>
      <c r="H4442" s="127"/>
      <c r="I4442" s="127"/>
      <c r="J4442" s="127"/>
      <c r="K4442" s="127"/>
      <c r="L4442" s="127"/>
      <c r="M4442" s="127"/>
      <c r="N4442" s="127"/>
      <c r="O4442" s="127"/>
      <c r="P4442" s="127"/>
      <c r="Q4442" s="127"/>
      <c r="R4442" s="127"/>
      <c r="S4442" s="127"/>
      <c r="T4442" s="127"/>
      <c r="U4442" s="127"/>
      <c r="V4442" s="127"/>
      <c r="W4442" s="127"/>
      <c r="X4442" s="127"/>
      <c r="Y4442" s="127"/>
      <c r="Z4442" s="331"/>
      <c r="AA4442" s="331"/>
      <c r="AB4442" s="480"/>
      <c r="AC4442" s="1238"/>
      <c r="AD4442" s="10"/>
      <c r="AE4442" s="10"/>
      <c r="AF4442" s="10"/>
      <c r="AG4442" s="15"/>
    </row>
    <row r="4443" spans="1:40" x14ac:dyDescent="0.25">
      <c r="A4443" s="3561" t="s">
        <v>49</v>
      </c>
      <c r="B4443" s="3559" t="s">
        <v>50</v>
      </c>
      <c r="C4443" s="121" t="s">
        <v>14</v>
      </c>
      <c r="D4443" s="113" t="s">
        <v>140</v>
      </c>
      <c r="E4443" s="3036">
        <f t="shared" ref="E4443:AB4443" si="1667">(E4447-D4447)*$AE4444*$AG4443</f>
        <v>0</v>
      </c>
      <c r="F4443" s="205">
        <f t="shared" si="1667"/>
        <v>0</v>
      </c>
      <c r="G4443" s="205">
        <f t="shared" si="1667"/>
        <v>0</v>
      </c>
      <c r="H4443" s="205">
        <f t="shared" si="1667"/>
        <v>0</v>
      </c>
      <c r="I4443" s="205">
        <f t="shared" si="1667"/>
        <v>0</v>
      </c>
      <c r="J4443" s="205">
        <f t="shared" si="1667"/>
        <v>0</v>
      </c>
      <c r="K4443" s="205">
        <f t="shared" si="1667"/>
        <v>0</v>
      </c>
      <c r="L4443" s="205">
        <f t="shared" si="1667"/>
        <v>0</v>
      </c>
      <c r="M4443" s="205">
        <f t="shared" si="1667"/>
        <v>0</v>
      </c>
      <c r="N4443" s="205">
        <f t="shared" si="1667"/>
        <v>0</v>
      </c>
      <c r="O4443" s="205">
        <f t="shared" si="1667"/>
        <v>0</v>
      </c>
      <c r="P4443" s="205">
        <f t="shared" si="1667"/>
        <v>0</v>
      </c>
      <c r="Q4443" s="205">
        <f t="shared" si="1667"/>
        <v>0</v>
      </c>
      <c r="R4443" s="205">
        <f t="shared" si="1667"/>
        <v>0</v>
      </c>
      <c r="S4443" s="205">
        <f t="shared" si="1667"/>
        <v>0</v>
      </c>
      <c r="T4443" s="205">
        <f t="shared" si="1667"/>
        <v>0</v>
      </c>
      <c r="U4443" s="205">
        <f t="shared" si="1667"/>
        <v>0</v>
      </c>
      <c r="V4443" s="205">
        <f t="shared" si="1667"/>
        <v>0</v>
      </c>
      <c r="W4443" s="205">
        <f t="shared" si="1667"/>
        <v>0</v>
      </c>
      <c r="X4443" s="205">
        <f t="shared" si="1667"/>
        <v>0</v>
      </c>
      <c r="Y4443" s="205">
        <f>(Y4447-X4447)*$AE4444*$AG4443</f>
        <v>0</v>
      </c>
      <c r="Z4443" s="205">
        <f>(Z4447-Y4447)*$AE4444*$AG4443</f>
        <v>0</v>
      </c>
      <c r="AA4443" s="205">
        <f t="shared" si="1667"/>
        <v>0</v>
      </c>
      <c r="AB4443" s="332">
        <f t="shared" si="1667"/>
        <v>0</v>
      </c>
      <c r="AC4443" s="1235">
        <f>SUM(E4443:AB4443)</f>
        <v>0</v>
      </c>
      <c r="AD4443" s="15"/>
      <c r="AE4443" s="15"/>
      <c r="AF4443" s="15"/>
      <c r="AG4443" s="15"/>
    </row>
    <row r="4444" spans="1:40" x14ac:dyDescent="0.25">
      <c r="A4444" s="3562"/>
      <c r="B4444" s="3560"/>
      <c r="C4444" s="123" t="s">
        <v>15</v>
      </c>
      <c r="D4444" s="108"/>
      <c r="E4444" s="81">
        <f t="shared" ref="E4444:AB4444" si="1668">(E4448-D4448)*$AE4444*$AG4443</f>
        <v>0</v>
      </c>
      <c r="F4444" s="155">
        <f t="shared" si="1668"/>
        <v>0</v>
      </c>
      <c r="G4444" s="155">
        <f t="shared" si="1668"/>
        <v>0</v>
      </c>
      <c r="H4444" s="155">
        <f t="shared" si="1668"/>
        <v>0</v>
      </c>
      <c r="I4444" s="155">
        <f t="shared" si="1668"/>
        <v>0</v>
      </c>
      <c r="J4444" s="155">
        <f t="shared" si="1668"/>
        <v>0</v>
      </c>
      <c r="K4444" s="155">
        <f t="shared" si="1668"/>
        <v>0</v>
      </c>
      <c r="L4444" s="155">
        <f t="shared" si="1668"/>
        <v>0</v>
      </c>
      <c r="M4444" s="155">
        <f t="shared" si="1668"/>
        <v>0</v>
      </c>
      <c r="N4444" s="155">
        <f t="shared" si="1668"/>
        <v>0</v>
      </c>
      <c r="O4444" s="155">
        <f t="shared" si="1668"/>
        <v>0</v>
      </c>
      <c r="P4444" s="155">
        <f t="shared" si="1668"/>
        <v>0</v>
      </c>
      <c r="Q4444" s="155">
        <f t="shared" si="1668"/>
        <v>0</v>
      </c>
      <c r="R4444" s="155">
        <f t="shared" si="1668"/>
        <v>0</v>
      </c>
      <c r="S4444" s="155">
        <f t="shared" si="1668"/>
        <v>0</v>
      </c>
      <c r="T4444" s="155">
        <f t="shared" si="1668"/>
        <v>0</v>
      </c>
      <c r="U4444" s="155">
        <f t="shared" si="1668"/>
        <v>0</v>
      </c>
      <c r="V4444" s="155">
        <f t="shared" si="1668"/>
        <v>0</v>
      </c>
      <c r="W4444" s="155">
        <f t="shared" si="1668"/>
        <v>0</v>
      </c>
      <c r="X4444" s="155">
        <f t="shared" si="1668"/>
        <v>0</v>
      </c>
      <c r="Y4444" s="155">
        <f>(Y4448-X4448)*$AE4444*$AG4443</f>
        <v>0</v>
      </c>
      <c r="Z4444" s="155">
        <f>(Z4448-Y4448)*$AE4444*$AG4443</f>
        <v>0</v>
      </c>
      <c r="AA4444" s="155">
        <f t="shared" si="1668"/>
        <v>0</v>
      </c>
      <c r="AB4444" s="319">
        <f t="shared" si="1668"/>
        <v>0</v>
      </c>
      <c r="AC4444" s="645">
        <f>SUM(E4444:AB4444)</f>
        <v>0</v>
      </c>
      <c r="AD4444" s="15"/>
      <c r="AE4444" s="15"/>
      <c r="AF4444" s="15"/>
      <c r="AG4444" s="15"/>
    </row>
    <row r="4445" spans="1:40" x14ac:dyDescent="0.25">
      <c r="A4445" s="3562"/>
      <c r="B4445" s="3560"/>
      <c r="C4445" s="123" t="s">
        <v>16</v>
      </c>
      <c r="D4445" s="108"/>
      <c r="E4445" s="668"/>
      <c r="F4445" s="669"/>
      <c r="G4445" s="669"/>
      <c r="H4445" s="669"/>
      <c r="I4445" s="669"/>
      <c r="J4445" s="669"/>
      <c r="K4445" s="669"/>
      <c r="L4445" s="669"/>
      <c r="M4445" s="669"/>
      <c r="N4445" s="669"/>
      <c r="O4445" s="669"/>
      <c r="P4445" s="669"/>
      <c r="Q4445" s="669"/>
      <c r="R4445" s="669"/>
      <c r="S4445" s="669"/>
      <c r="T4445" s="669"/>
      <c r="U4445" s="669"/>
      <c r="V4445" s="669"/>
      <c r="W4445" s="669"/>
      <c r="X4445" s="669"/>
      <c r="Y4445" s="669"/>
      <c r="Z4445" s="669"/>
      <c r="AA4445" s="669"/>
      <c r="AB4445" s="670"/>
      <c r="AC4445" s="645"/>
      <c r="AD4445" s="15"/>
      <c r="AE4445" s="15"/>
      <c r="AF4445" s="15"/>
      <c r="AG4445" s="15"/>
    </row>
    <row r="4446" spans="1:40" x14ac:dyDescent="0.25">
      <c r="A4446" s="3562"/>
      <c r="B4446" s="3560"/>
      <c r="C4446" s="123" t="s">
        <v>18</v>
      </c>
      <c r="D4446" s="108"/>
      <c r="E4446" s="672" t="e">
        <f t="shared" ref="E4446:AC4446" si="1669">E4444/E4443</f>
        <v>#DIV/0!</v>
      </c>
      <c r="F4446" s="673" t="e">
        <f t="shared" si="1669"/>
        <v>#DIV/0!</v>
      </c>
      <c r="G4446" s="673" t="e">
        <f t="shared" si="1669"/>
        <v>#DIV/0!</v>
      </c>
      <c r="H4446" s="673" t="e">
        <f t="shared" si="1669"/>
        <v>#DIV/0!</v>
      </c>
      <c r="I4446" s="673" t="e">
        <f t="shared" si="1669"/>
        <v>#DIV/0!</v>
      </c>
      <c r="J4446" s="673" t="e">
        <f t="shared" si="1669"/>
        <v>#DIV/0!</v>
      </c>
      <c r="K4446" s="673" t="e">
        <f t="shared" si="1669"/>
        <v>#DIV/0!</v>
      </c>
      <c r="L4446" s="673" t="e">
        <f t="shared" si="1669"/>
        <v>#DIV/0!</v>
      </c>
      <c r="M4446" s="673" t="e">
        <f t="shared" si="1669"/>
        <v>#DIV/0!</v>
      </c>
      <c r="N4446" s="673" t="e">
        <f t="shared" si="1669"/>
        <v>#DIV/0!</v>
      </c>
      <c r="O4446" s="673" t="e">
        <f t="shared" si="1669"/>
        <v>#DIV/0!</v>
      </c>
      <c r="P4446" s="673" t="e">
        <f t="shared" si="1669"/>
        <v>#DIV/0!</v>
      </c>
      <c r="Q4446" s="673" t="e">
        <f t="shared" si="1669"/>
        <v>#DIV/0!</v>
      </c>
      <c r="R4446" s="673" t="e">
        <f t="shared" si="1669"/>
        <v>#DIV/0!</v>
      </c>
      <c r="S4446" s="673" t="e">
        <f t="shared" si="1669"/>
        <v>#DIV/0!</v>
      </c>
      <c r="T4446" s="673" t="e">
        <f t="shared" si="1669"/>
        <v>#DIV/0!</v>
      </c>
      <c r="U4446" s="673" t="e">
        <f t="shared" si="1669"/>
        <v>#DIV/0!</v>
      </c>
      <c r="V4446" s="673" t="e">
        <f t="shared" si="1669"/>
        <v>#DIV/0!</v>
      </c>
      <c r="W4446" s="673" t="e">
        <f t="shared" si="1669"/>
        <v>#DIV/0!</v>
      </c>
      <c r="X4446" s="673" t="e">
        <f t="shared" si="1669"/>
        <v>#DIV/0!</v>
      </c>
      <c r="Y4446" s="673" t="e">
        <f>Y4444/Y4443</f>
        <v>#DIV/0!</v>
      </c>
      <c r="Z4446" s="673" t="e">
        <f t="shared" si="1669"/>
        <v>#DIV/0!</v>
      </c>
      <c r="AA4446" s="673" t="e">
        <f t="shared" si="1669"/>
        <v>#DIV/0!</v>
      </c>
      <c r="AB4446" s="674" t="e">
        <f t="shared" si="1669"/>
        <v>#DIV/0!</v>
      </c>
      <c r="AC4446" s="1284" t="e">
        <f t="shared" si="1669"/>
        <v>#DIV/0!</v>
      </c>
      <c r="AD4446" s="15"/>
      <c r="AE4446" s="15"/>
      <c r="AF4446" s="15"/>
      <c r="AG4446" s="15"/>
      <c r="AH4446" s="399"/>
      <c r="AI4446" s="399"/>
      <c r="AJ4446" s="399"/>
      <c r="AK4446" s="399"/>
      <c r="AL4446" s="399"/>
      <c r="AM4446" s="399"/>
      <c r="AN4446" s="399"/>
    </row>
    <row r="4447" spans="1:40" ht="16.5" thickBot="1" x14ac:dyDescent="0.3">
      <c r="A4447" s="3726"/>
      <c r="B4447" s="3572"/>
      <c r="C4447" s="126" t="s">
        <v>23</v>
      </c>
      <c r="D4447" s="114"/>
      <c r="E4447" s="1209"/>
      <c r="F4447" s="1210"/>
      <c r="G4447" s="1210"/>
      <c r="H4447" s="1211"/>
      <c r="I4447" s="1211"/>
      <c r="J4447" s="1211"/>
      <c r="K4447" s="1211"/>
      <c r="L4447" s="1211"/>
      <c r="M4447" s="1211"/>
      <c r="N4447" s="1211"/>
      <c r="O4447" s="1211"/>
      <c r="P4447" s="1211"/>
      <c r="Q4447" s="1211"/>
      <c r="R4447" s="1211"/>
      <c r="S4447" s="1211"/>
      <c r="T4447" s="1211"/>
      <c r="U4447" s="1211"/>
      <c r="V4447" s="1211"/>
      <c r="W4447" s="1211"/>
      <c r="X4447" s="1211"/>
      <c r="Y4447" s="1211"/>
      <c r="Z4447" s="1210"/>
      <c r="AA4447" s="1210"/>
      <c r="AB4447" s="1212"/>
      <c r="AC4447" s="1238"/>
      <c r="AD4447" s="15"/>
      <c r="AE4447" s="15"/>
      <c r="AF4447" s="15"/>
      <c r="AG4447" s="15"/>
      <c r="AH4447" s="399"/>
      <c r="AI4447" s="399"/>
      <c r="AJ4447" s="399"/>
      <c r="AK4447" s="399"/>
      <c r="AL4447" s="399"/>
      <c r="AM4447" s="399"/>
      <c r="AN4447" s="399"/>
    </row>
    <row r="4448" spans="1:40" x14ac:dyDescent="0.25">
      <c r="A4448" s="2468"/>
      <c r="B4448" s="1350"/>
      <c r="C4448" s="360" t="s">
        <v>117</v>
      </c>
      <c r="D4448" s="122"/>
      <c r="E4448" s="1213"/>
      <c r="F4448" s="1250"/>
      <c r="G4448" s="1250"/>
      <c r="H4448" s="1214"/>
      <c r="I4448" s="1214"/>
      <c r="J4448" s="1214"/>
      <c r="K4448" s="1214"/>
      <c r="L4448" s="1214"/>
      <c r="M4448" s="1214"/>
      <c r="N4448" s="1214"/>
      <c r="O4448" s="1214"/>
      <c r="P4448" s="1214"/>
      <c r="Q4448" s="1214"/>
      <c r="R4448" s="1214"/>
      <c r="S4448" s="1214"/>
      <c r="T4448" s="1214"/>
      <c r="U4448" s="1214"/>
      <c r="V4448" s="1214"/>
      <c r="W4448" s="1214"/>
      <c r="X4448" s="1214"/>
      <c r="Y4448" s="1214"/>
      <c r="Z4448" s="1250"/>
      <c r="AA4448" s="1250"/>
      <c r="AB4448" s="1251"/>
      <c r="AC4448" s="1269"/>
      <c r="AD4448" s="15"/>
      <c r="AE4448" s="15"/>
      <c r="AF4448" s="15"/>
      <c r="AG4448" s="15"/>
      <c r="AH4448" s="399"/>
      <c r="AI4448" s="399"/>
      <c r="AJ4448" s="14"/>
      <c r="AK4448" s="14"/>
      <c r="AL4448" s="15"/>
      <c r="AM4448" s="14"/>
      <c r="AN4448" s="399"/>
    </row>
    <row r="4449" spans="1:42" ht="16.5" thickBot="1" x14ac:dyDescent="0.3">
      <c r="A4449" s="1351"/>
      <c r="B4449" s="1352"/>
      <c r="C4449" s="682" t="s">
        <v>118</v>
      </c>
      <c r="D4449" s="114"/>
      <c r="E4449" s="683"/>
      <c r="F4449" s="1236"/>
      <c r="G4449" s="1236"/>
      <c r="H4449" s="684"/>
      <c r="I4449" s="684"/>
      <c r="J4449" s="684"/>
      <c r="K4449" s="684"/>
      <c r="L4449" s="684"/>
      <c r="M4449" s="684"/>
      <c r="N4449" s="684"/>
      <c r="O4449" s="684"/>
      <c r="P4449" s="684"/>
      <c r="Q4449" s="684"/>
      <c r="R4449" s="684"/>
      <c r="S4449" s="684"/>
      <c r="T4449" s="684"/>
      <c r="U4449" s="684"/>
      <c r="V4449" s="684"/>
      <c r="W4449" s="684"/>
      <c r="X4449" s="684"/>
      <c r="Y4449" s="684"/>
      <c r="Z4449" s="1236"/>
      <c r="AA4449" s="1236"/>
      <c r="AB4449" s="1237"/>
      <c r="AC4449" s="1267"/>
      <c r="AD4449" s="15"/>
      <c r="AE4449" s="15"/>
      <c r="AF4449" s="15"/>
      <c r="AG4449" s="399"/>
      <c r="AH4449" s="399"/>
      <c r="AI4449" s="399"/>
      <c r="AJ4449" s="433"/>
      <c r="AK4449" s="434"/>
      <c r="AL4449" s="433"/>
      <c r="AM4449" s="15"/>
      <c r="AN4449" s="399"/>
    </row>
    <row r="4450" spans="1:42" x14ac:dyDescent="0.25">
      <c r="A4450" s="3677" t="s">
        <v>745</v>
      </c>
      <c r="B4450" s="3559" t="s">
        <v>976</v>
      </c>
      <c r="C4450" s="121" t="s">
        <v>14</v>
      </c>
      <c r="D4450" s="113" t="s">
        <v>941</v>
      </c>
      <c r="E4450" s="309">
        <v>1824</v>
      </c>
      <c r="F4450" s="71">
        <v>1713</v>
      </c>
      <c r="G4450" s="71">
        <v>1662</v>
      </c>
      <c r="H4450" s="71">
        <v>1638</v>
      </c>
      <c r="I4450" s="71">
        <v>1641</v>
      </c>
      <c r="J4450" s="71">
        <v>1677</v>
      </c>
      <c r="K4450" s="71">
        <v>1824</v>
      </c>
      <c r="L4450" s="71">
        <v>2100</v>
      </c>
      <c r="M4450" s="71">
        <v>2571</v>
      </c>
      <c r="N4450" s="71">
        <v>2712</v>
      </c>
      <c r="O4450" s="71">
        <v>2811</v>
      </c>
      <c r="P4450" s="71">
        <v>2754</v>
      </c>
      <c r="Q4450" s="71">
        <v>2604</v>
      </c>
      <c r="R4450" s="71">
        <v>2748</v>
      </c>
      <c r="S4450" s="71">
        <v>2721</v>
      </c>
      <c r="T4450" s="71">
        <v>2715</v>
      </c>
      <c r="U4450" s="71">
        <v>2553</v>
      </c>
      <c r="V4450" s="71">
        <v>2436</v>
      </c>
      <c r="W4450" s="71">
        <v>2451</v>
      </c>
      <c r="X4450" s="71">
        <v>2481</v>
      </c>
      <c r="Y4450" s="71">
        <v>2487</v>
      </c>
      <c r="Z4450" s="71">
        <v>2376</v>
      </c>
      <c r="AA4450" s="71">
        <v>2121</v>
      </c>
      <c r="AB4450" s="396">
        <v>1956</v>
      </c>
      <c r="AC4450" s="106">
        <f>SUM(E4450:AB4450)</f>
        <v>54576</v>
      </c>
      <c r="AD4450" s="309">
        <v>40000</v>
      </c>
      <c r="AE4450" s="71">
        <v>100</v>
      </c>
      <c r="AF4450" s="72">
        <v>300</v>
      </c>
      <c r="AG4450" s="399"/>
      <c r="AH4450" s="399"/>
      <c r="AI4450" s="399"/>
      <c r="AJ4450" s="15"/>
      <c r="AK4450" s="15"/>
      <c r="AL4450" s="15"/>
      <c r="AM4450" s="15"/>
      <c r="AN4450" s="399"/>
    </row>
    <row r="4451" spans="1:42" x14ac:dyDescent="0.25">
      <c r="A4451" s="3678"/>
      <c r="B4451" s="3560"/>
      <c r="C4451" s="123" t="s">
        <v>15</v>
      </c>
      <c r="D4451" s="108" t="s">
        <v>941</v>
      </c>
      <c r="E4451" s="310">
        <v>828</v>
      </c>
      <c r="F4451" s="311">
        <v>807</v>
      </c>
      <c r="G4451" s="311">
        <v>792</v>
      </c>
      <c r="H4451" s="311">
        <v>792</v>
      </c>
      <c r="I4451" s="311">
        <v>789</v>
      </c>
      <c r="J4451" s="311">
        <v>789</v>
      </c>
      <c r="K4451" s="311">
        <v>807</v>
      </c>
      <c r="L4451" s="311">
        <v>885</v>
      </c>
      <c r="M4451" s="311">
        <v>1167</v>
      </c>
      <c r="N4451" s="311">
        <v>1167</v>
      </c>
      <c r="O4451" s="311">
        <v>1221</v>
      </c>
      <c r="P4451" s="311">
        <v>1140</v>
      </c>
      <c r="Q4451" s="311">
        <v>1056</v>
      </c>
      <c r="R4451" s="311">
        <v>1203</v>
      </c>
      <c r="S4451" s="311">
        <v>1224</v>
      </c>
      <c r="T4451" s="311">
        <v>1107</v>
      </c>
      <c r="U4451" s="311">
        <v>999</v>
      </c>
      <c r="V4451" s="311">
        <v>966</v>
      </c>
      <c r="W4451" s="311">
        <v>957</v>
      </c>
      <c r="X4451" s="311">
        <v>957</v>
      </c>
      <c r="Y4451" s="311">
        <v>945</v>
      </c>
      <c r="Z4451" s="311">
        <v>930</v>
      </c>
      <c r="AA4451" s="311">
        <v>900</v>
      </c>
      <c r="AB4451" s="397">
        <v>888</v>
      </c>
      <c r="AC4451" s="107">
        <f>SUM(E4451:AB4451)</f>
        <v>23316</v>
      </c>
      <c r="AD4451" s="81"/>
      <c r="AE4451" s="155"/>
      <c r="AF4451" s="74"/>
      <c r="AG4451" s="399"/>
      <c r="AH4451" s="399"/>
      <c r="AI4451" s="399"/>
      <c r="AJ4451" s="15"/>
      <c r="AK4451" s="15"/>
      <c r="AL4451" s="15"/>
      <c r="AM4451" s="15"/>
      <c r="AN4451" s="399"/>
    </row>
    <row r="4452" spans="1:42" x14ac:dyDescent="0.25">
      <c r="A4452" s="3678"/>
      <c r="B4452" s="3560"/>
      <c r="C4452" s="123" t="s">
        <v>16</v>
      </c>
      <c r="D4452" s="108" t="s">
        <v>55</v>
      </c>
      <c r="E4452" s="1479">
        <v>110</v>
      </c>
      <c r="F4452" s="1479">
        <v>103</v>
      </c>
      <c r="G4452" s="1479">
        <v>100</v>
      </c>
      <c r="H4452" s="329">
        <v>104</v>
      </c>
      <c r="I4452" s="329">
        <v>102</v>
      </c>
      <c r="J4452" s="329">
        <v>107</v>
      </c>
      <c r="K4452" s="329">
        <v>121</v>
      </c>
      <c r="L4452" s="329">
        <v>141</v>
      </c>
      <c r="M4452" s="329">
        <v>160</v>
      </c>
      <c r="N4452" s="329">
        <v>164</v>
      </c>
      <c r="O4452" s="330">
        <v>174</v>
      </c>
      <c r="P4452" s="330">
        <v>155</v>
      </c>
      <c r="Q4452" s="330">
        <v>160</v>
      </c>
      <c r="R4452" s="330">
        <v>169</v>
      </c>
      <c r="S4452" s="330">
        <v>159</v>
      </c>
      <c r="T4452" s="330">
        <v>164</v>
      </c>
      <c r="U4452" s="330">
        <v>148</v>
      </c>
      <c r="V4452" s="330">
        <v>143</v>
      </c>
      <c r="W4452" s="330">
        <v>149</v>
      </c>
      <c r="X4452" s="330">
        <v>148</v>
      </c>
      <c r="Y4452" s="329">
        <v>148</v>
      </c>
      <c r="Z4452" s="1474">
        <v>131</v>
      </c>
      <c r="AA4452" s="1474">
        <v>122</v>
      </c>
      <c r="AB4452" s="1502">
        <v>115</v>
      </c>
      <c r="AC4452" s="107">
        <f>AVERAGE(E4452:AB4452)</f>
        <v>137.375</v>
      </c>
      <c r="AD4452" s="76">
        <f>SQRT(MIN((E4450*E4450+E4451*E4451),(F4450*F4450+F4451*F4451),(G4450*G4450+G4451*G4451),(H4450*H4450+H4451*H4451),(I4450*I4450+I4451*I4451),(J4450*J4450+J4451*J4451),(K4450*K4450+K4451*K4451),(L4450*L4450+L4451*L4451),(M4450*M4450+M4451*M4451),(N4450*N4450+N4451*N4451),(O4450*O4450+O4451*O4451),(P4450*P4450+P4451*P4451),(R4450*R4450+R4451*R4451),(S4450*S4450+S4451*S4451),(T4450*T4450+T4451*T4451),(U4450*U4450+U4451*U4451),(V4450*V4450+V4451*V4451),(W4450*W4450+W4451*W4451),(X4450*X4450+X4451*X4451),(V4450*V4450+V4451*V4451),(Z4450*Z4450+Z4451*Z4451),(AA4450*AA4450+AA4451*AA4451),(AB4450*AB4450+AB4451*AB4451)))/AD4450</f>
        <v>4.5485629598808461E-2</v>
      </c>
      <c r="AE4452" s="76">
        <f>SQRT(MAX((E4450*E4450+E4451*E4451),(F4450*F4450+F4451*F4451),(G4450*G4450+G4451*G4451),(H4450*H4450+H4451*H4451),(I4450*I4450+I4451*I4451),(J4450*J4450+J4451*J4451),(K4450*K4450+K4451*K4451),(L4450*L4450+L4451*L4451),(M4450*M4450+M4451*M4451),(N4450*N4450+N4451*N4451),(O4450*O4450+O4451*O4451),(P4450*P4450+P4451*P4451),(R4450*R4450+R4451*R4451),(S4450*S4450+S4451*S4451),(T4450*T4450+T4451*T4451),(U4450*U4450+U4451*U4451),(V4450*V4450+V4451*V4451),(W4450*W4450+W4451*W4451),(X4450*X4450+X4451*X4451),(V4450*V4450+V4451*V4451),(Z4450*Z4450+Z4451*Z4451),(AA4450*AA4450+AA4451*AA4451),(AB4450*AB4450+AB4451*AB4451)))/AD4450</f>
        <v>7.6618217481223092E-2</v>
      </c>
      <c r="AF4452" s="77"/>
      <c r="AG4452" s="399"/>
      <c r="AH4452" s="399"/>
      <c r="AI4452" s="399"/>
      <c r="AJ4452" s="15"/>
      <c r="AK4452" s="15"/>
      <c r="AL4452" s="15"/>
      <c r="AM4452" s="15"/>
      <c r="AN4452" s="399"/>
    </row>
    <row r="4453" spans="1:42" ht="16.5" thickBot="1" x14ac:dyDescent="0.3">
      <c r="A4453" s="3669"/>
      <c r="B4453" s="3504"/>
      <c r="C4453" s="123" t="s">
        <v>18</v>
      </c>
      <c r="D4453" s="114"/>
      <c r="E4453" s="316">
        <f t="shared" ref="E4453:AB4453" si="1670">E4451/E4450</f>
        <v>0.45394736842105265</v>
      </c>
      <c r="F4453" s="317">
        <f t="shared" si="1670"/>
        <v>0.47110332749562173</v>
      </c>
      <c r="G4453" s="317">
        <f t="shared" si="1670"/>
        <v>0.47653429602888087</v>
      </c>
      <c r="H4453" s="317">
        <f t="shared" si="1670"/>
        <v>0.48351648351648352</v>
      </c>
      <c r="I4453" s="317">
        <f t="shared" si="1670"/>
        <v>0.48080438756855576</v>
      </c>
      <c r="J4453" s="317">
        <f t="shared" si="1670"/>
        <v>0.47048300536672627</v>
      </c>
      <c r="K4453" s="317">
        <f t="shared" si="1670"/>
        <v>0.44243421052631576</v>
      </c>
      <c r="L4453" s="317">
        <f t="shared" si="1670"/>
        <v>0.42142857142857143</v>
      </c>
      <c r="M4453" s="317">
        <f t="shared" si="1670"/>
        <v>0.45390898483080511</v>
      </c>
      <c r="N4453" s="317">
        <f t="shared" si="1670"/>
        <v>0.43030973451327431</v>
      </c>
      <c r="O4453" s="317">
        <f t="shared" si="1670"/>
        <v>0.43436499466382072</v>
      </c>
      <c r="P4453" s="317">
        <f t="shared" si="1670"/>
        <v>0.41394335511982572</v>
      </c>
      <c r="Q4453" s="317">
        <f t="shared" si="1670"/>
        <v>0.40552995391705071</v>
      </c>
      <c r="R4453" s="317">
        <f t="shared" si="1670"/>
        <v>0.43777292576419213</v>
      </c>
      <c r="S4453" s="317">
        <f t="shared" si="1670"/>
        <v>0.44983461962513782</v>
      </c>
      <c r="T4453" s="317">
        <f t="shared" si="1670"/>
        <v>0.40773480662983425</v>
      </c>
      <c r="U4453" s="317">
        <f t="shared" si="1670"/>
        <v>0.39130434782608697</v>
      </c>
      <c r="V4453" s="317">
        <f t="shared" si="1670"/>
        <v>0.39655172413793105</v>
      </c>
      <c r="W4453" s="317">
        <f t="shared" si="1670"/>
        <v>0.390452876376989</v>
      </c>
      <c r="X4453" s="317">
        <f t="shared" si="1670"/>
        <v>0.38573155985489721</v>
      </c>
      <c r="Y4453" s="317">
        <f>Y4451/Y4450</f>
        <v>0.37997587454764775</v>
      </c>
      <c r="Z4453" s="317">
        <f t="shared" si="1670"/>
        <v>0.39141414141414144</v>
      </c>
      <c r="AA4453" s="317">
        <f t="shared" si="1670"/>
        <v>0.42432814710042432</v>
      </c>
      <c r="AB4453" s="339">
        <f t="shared" si="1670"/>
        <v>0.45398773006134968</v>
      </c>
      <c r="AC4453" s="436">
        <f>MAX(E4453:AB4453)</f>
        <v>0.48351648351648352</v>
      </c>
      <c r="AD4453" s="81"/>
      <c r="AE4453" s="155"/>
      <c r="AF4453" s="74"/>
      <c r="AG4453" s="399"/>
      <c r="AH4453" s="399"/>
      <c r="AI4453" s="399"/>
      <c r="AJ4453" s="15"/>
      <c r="AK4453" s="15"/>
      <c r="AL4453" s="15"/>
      <c r="AM4453" s="15"/>
      <c r="AN4453" s="399"/>
    </row>
    <row r="4454" spans="1:42" x14ac:dyDescent="0.25">
      <c r="A4454" s="2059"/>
      <c r="B4454" s="2062"/>
      <c r="C4454" s="124" t="s">
        <v>117</v>
      </c>
      <c r="D4454" s="122"/>
      <c r="E4454" s="313"/>
      <c r="F4454" s="314"/>
      <c r="G4454" s="314"/>
      <c r="H4454" s="155"/>
      <c r="I4454" s="155"/>
      <c r="J4454" s="155"/>
      <c r="K4454" s="155"/>
      <c r="L4454" s="155"/>
      <c r="M4454" s="155"/>
      <c r="N4454" s="155"/>
      <c r="O4454" s="155"/>
      <c r="P4454" s="155"/>
      <c r="Q4454" s="155"/>
      <c r="R4454" s="155"/>
      <c r="S4454" s="155"/>
      <c r="T4454" s="155"/>
      <c r="U4454" s="155"/>
      <c r="V4454" s="155"/>
      <c r="W4454" s="155"/>
      <c r="X4454" s="155"/>
      <c r="Y4454" s="155"/>
      <c r="Z4454" s="314"/>
      <c r="AA4454" s="314"/>
      <c r="AB4454" s="870"/>
      <c r="AC4454" s="108"/>
      <c r="AD4454" s="81"/>
      <c r="AE4454" s="155"/>
      <c r="AF4454" s="74"/>
      <c r="AG4454" s="399"/>
      <c r="AH4454" s="399"/>
      <c r="AI4454" s="399"/>
      <c r="AJ4454" s="14"/>
      <c r="AK4454" s="14"/>
      <c r="AL4454" s="15"/>
      <c r="AM4454" s="14"/>
      <c r="AN4454" s="399"/>
    </row>
    <row r="4455" spans="1:42" s="183" customFormat="1" x14ac:dyDescent="0.25">
      <c r="A4455" s="2059"/>
      <c r="B4455" s="2062"/>
      <c r="C4455" s="124" t="s">
        <v>118</v>
      </c>
      <c r="D4455" s="108"/>
      <c r="E4455" s="313"/>
      <c r="F4455" s="314"/>
      <c r="G4455" s="314"/>
      <c r="H4455" s="155"/>
      <c r="I4455" s="155"/>
      <c r="J4455" s="155"/>
      <c r="K4455" s="155"/>
      <c r="L4455" s="155"/>
      <c r="M4455" s="155"/>
      <c r="N4455" s="155"/>
      <c r="O4455" s="155"/>
      <c r="P4455" s="155"/>
      <c r="Q4455" s="155"/>
      <c r="R4455" s="155"/>
      <c r="S4455" s="155"/>
      <c r="T4455" s="155"/>
      <c r="U4455" s="155"/>
      <c r="V4455" s="155"/>
      <c r="W4455" s="155"/>
      <c r="X4455" s="155"/>
      <c r="Y4455" s="155"/>
      <c r="Z4455" s="314"/>
      <c r="AA4455" s="314"/>
      <c r="AB4455" s="870"/>
      <c r="AC4455" s="108"/>
      <c r="AD4455" s="81"/>
      <c r="AE4455" s="155"/>
      <c r="AF4455" s="74"/>
      <c r="AG4455" s="787"/>
      <c r="AH4455" s="784"/>
      <c r="AI4455" s="785"/>
      <c r="AJ4455" s="785"/>
      <c r="AK4455" s="785"/>
      <c r="AL4455" s="786"/>
      <c r="AM4455" s="786"/>
      <c r="AN4455" s="191"/>
      <c r="AO4455" s="191"/>
      <c r="AP4455" s="191"/>
    </row>
    <row r="4456" spans="1:42" ht="16.5" thickBot="1" x14ac:dyDescent="0.3">
      <c r="A4456" s="3537" t="s">
        <v>43</v>
      </c>
      <c r="B4456" s="3538"/>
      <c r="C4456" s="3539"/>
      <c r="D4456" s="114"/>
      <c r="E4456" s="675">
        <f t="shared" ref="E4456:AB4456" si="1671">SQRT(E4450*E4450+E4451*E4451)/E4484/1.73</f>
        <v>112.96419224375101</v>
      </c>
      <c r="F4456" s="676">
        <f t="shared" si="1671"/>
        <v>106.37033617536832</v>
      </c>
      <c r="G4456" s="676">
        <f t="shared" si="1671"/>
        <v>103.82414494539563</v>
      </c>
      <c r="H4456" s="3385">
        <f t="shared" si="1671"/>
        <v>102.50398223936824</v>
      </c>
      <c r="I4456" s="3385">
        <f t="shared" si="1671"/>
        <v>102.58282000354785</v>
      </c>
      <c r="J4456" s="3385">
        <f t="shared" si="1671"/>
        <v>104.7206070852297</v>
      </c>
      <c r="K4456" s="3385">
        <f t="shared" si="1671"/>
        <v>111.71689861777568</v>
      </c>
      <c r="L4456" s="3385">
        <f t="shared" si="1671"/>
        <v>128.38819868383251</v>
      </c>
      <c r="M4456" s="3385">
        <f t="shared" si="1671"/>
        <v>156.92867066167685</v>
      </c>
      <c r="N4456" s="3385">
        <f t="shared" si="1671"/>
        <v>163.93909383399958</v>
      </c>
      <c r="O4456" s="3385">
        <f t="shared" si="1671"/>
        <v>170.17478187652625</v>
      </c>
      <c r="P4456" s="3385">
        <f t="shared" si="1671"/>
        <v>164.39920932366343</v>
      </c>
      <c r="Q4456" s="3385">
        <f t="shared" si="1671"/>
        <v>155.72984029821856</v>
      </c>
      <c r="R4456" s="3385">
        <f t="shared" si="1671"/>
        <v>165.29838449671729</v>
      </c>
      <c r="S4456" s="3385">
        <f t="shared" si="1671"/>
        <v>167.44064250813628</v>
      </c>
      <c r="T4456" s="3385">
        <f t="shared" si="1671"/>
        <v>164.38434689877403</v>
      </c>
      <c r="U4456" s="3385">
        <f t="shared" si="1671"/>
        <v>154.00202035877024</v>
      </c>
      <c r="V4456" s="3385">
        <f t="shared" si="1671"/>
        <v>146.92196353994336</v>
      </c>
      <c r="W4456" s="3385">
        <f t="shared" si="1671"/>
        <v>147.37682861670777</v>
      </c>
      <c r="X4456" s="3385">
        <f t="shared" si="1671"/>
        <v>148.0823885414936</v>
      </c>
      <c r="Y4456" s="3385">
        <f t="shared" si="1671"/>
        <v>148.29836786326155</v>
      </c>
      <c r="Z4456" s="676">
        <f t="shared" si="1671"/>
        <v>141.4064725655582</v>
      </c>
      <c r="AA4456" s="676">
        <f t="shared" si="1671"/>
        <v>127.44690254211409</v>
      </c>
      <c r="AB4456" s="680">
        <f t="shared" si="1671"/>
        <v>118.70898628565571</v>
      </c>
      <c r="AC4456" s="109">
        <f>AVERAGE(E4456:AB4456)</f>
        <v>138.06708667522855</v>
      </c>
      <c r="AD4456" s="96">
        <f>(AC4452-AC4456)/AC4452</f>
        <v>-5.037937581281543E-3</v>
      </c>
      <c r="AE4456" s="79"/>
      <c r="AF4456" s="80"/>
      <c r="AG4456" s="399"/>
      <c r="AH4456" s="399"/>
      <c r="AI4456" s="399"/>
      <c r="AJ4456" s="433"/>
      <c r="AK4456" s="434"/>
      <c r="AL4456" s="433"/>
      <c r="AM4456" s="15"/>
      <c r="AN4456" s="399"/>
    </row>
    <row r="4457" spans="1:42" x14ac:dyDescent="0.25">
      <c r="A4457" s="3677" t="s">
        <v>746</v>
      </c>
      <c r="B4457" s="3559" t="s">
        <v>976</v>
      </c>
      <c r="C4457" s="121" t="s">
        <v>14</v>
      </c>
      <c r="D4457" s="113" t="s">
        <v>941</v>
      </c>
      <c r="E4457" s="309">
        <v>2715</v>
      </c>
      <c r="F4457" s="71">
        <v>2454</v>
      </c>
      <c r="G4457" s="71">
        <v>2310</v>
      </c>
      <c r="H4457" s="71">
        <v>2472</v>
      </c>
      <c r="I4457" s="71">
        <v>2523</v>
      </c>
      <c r="J4457" s="71">
        <v>2676</v>
      </c>
      <c r="K4457" s="71">
        <v>3129</v>
      </c>
      <c r="L4457" s="71">
        <v>3591</v>
      </c>
      <c r="M4457" s="71">
        <v>3639</v>
      </c>
      <c r="N4457" s="71">
        <v>4089</v>
      </c>
      <c r="O4457" s="71">
        <v>4170</v>
      </c>
      <c r="P4457" s="71">
        <v>4152</v>
      </c>
      <c r="Q4457" s="71">
        <v>4140</v>
      </c>
      <c r="R4457" s="71">
        <v>4140</v>
      </c>
      <c r="S4457" s="71">
        <v>4095</v>
      </c>
      <c r="T4457" s="71">
        <v>4134</v>
      </c>
      <c r="U4457" s="71">
        <v>4158</v>
      </c>
      <c r="V4457" s="71">
        <v>4101</v>
      </c>
      <c r="W4457" s="71">
        <v>4188</v>
      </c>
      <c r="X4457" s="71">
        <v>4341</v>
      </c>
      <c r="Y4457" s="71">
        <v>4149</v>
      </c>
      <c r="Z4457" s="71">
        <v>3939</v>
      </c>
      <c r="AA4457" s="71">
        <v>3591</v>
      </c>
      <c r="AB4457" s="396">
        <v>3153</v>
      </c>
      <c r="AC4457" s="106">
        <f>SUM(E4457:AB4457)</f>
        <v>86049</v>
      </c>
      <c r="AD4457" s="309">
        <v>40000</v>
      </c>
      <c r="AE4457" s="71">
        <v>100</v>
      </c>
      <c r="AF4457" s="72">
        <v>300</v>
      </c>
      <c r="AG4457" s="399"/>
      <c r="AH4457" s="399"/>
      <c r="AI4457" s="399"/>
      <c r="AJ4457" s="15"/>
      <c r="AK4457" s="15"/>
      <c r="AL4457" s="15"/>
      <c r="AM4457" s="15"/>
      <c r="AN4457" s="399"/>
    </row>
    <row r="4458" spans="1:42" x14ac:dyDescent="0.25">
      <c r="A4458" s="3678"/>
      <c r="B4458" s="3560"/>
      <c r="C4458" s="123" t="s">
        <v>15</v>
      </c>
      <c r="D4458" s="108" t="s">
        <v>941</v>
      </c>
      <c r="E4458" s="310">
        <v>771</v>
      </c>
      <c r="F4458" s="311">
        <v>750</v>
      </c>
      <c r="G4458" s="311">
        <v>711</v>
      </c>
      <c r="H4458" s="311">
        <v>915</v>
      </c>
      <c r="I4458" s="311">
        <v>960</v>
      </c>
      <c r="J4458" s="311">
        <v>942</v>
      </c>
      <c r="K4458" s="311">
        <v>978</v>
      </c>
      <c r="L4458" s="311">
        <v>1071</v>
      </c>
      <c r="M4458" s="311">
        <v>1029</v>
      </c>
      <c r="N4458" s="311">
        <v>1128</v>
      </c>
      <c r="O4458" s="311">
        <v>1137</v>
      </c>
      <c r="P4458" s="311">
        <v>1152</v>
      </c>
      <c r="Q4458" s="311">
        <v>1179</v>
      </c>
      <c r="R4458" s="311">
        <v>1215</v>
      </c>
      <c r="S4458" s="311">
        <v>1230</v>
      </c>
      <c r="T4458" s="311">
        <v>1017</v>
      </c>
      <c r="U4458" s="311">
        <v>1011</v>
      </c>
      <c r="V4458" s="311">
        <v>996</v>
      </c>
      <c r="W4458" s="311">
        <v>981</v>
      </c>
      <c r="X4458" s="311">
        <v>945</v>
      </c>
      <c r="Y4458" s="311">
        <v>828</v>
      </c>
      <c r="Z4458" s="311">
        <v>780</v>
      </c>
      <c r="AA4458" s="311">
        <v>792</v>
      </c>
      <c r="AB4458" s="397">
        <v>855</v>
      </c>
      <c r="AC4458" s="107">
        <f>SUM(E4458:AB4458)</f>
        <v>23373</v>
      </c>
      <c r="AD4458" s="81"/>
      <c r="AE4458" s="155"/>
      <c r="AF4458" s="74"/>
      <c r="AG4458" s="399"/>
      <c r="AH4458" s="399"/>
      <c r="AI4458" s="399"/>
      <c r="AJ4458" s="15"/>
      <c r="AK4458" s="15"/>
      <c r="AL4458" s="15"/>
      <c r="AM4458" s="15"/>
      <c r="AN4458" s="399"/>
    </row>
    <row r="4459" spans="1:42" x14ac:dyDescent="0.25">
      <c r="A4459" s="3678"/>
      <c r="B4459" s="3560"/>
      <c r="C4459" s="123" t="s">
        <v>16</v>
      </c>
      <c r="D4459" s="108" t="s">
        <v>55</v>
      </c>
      <c r="E4459" s="1479">
        <v>151</v>
      </c>
      <c r="F4459" s="1474">
        <v>141</v>
      </c>
      <c r="G4459" s="1474">
        <v>133</v>
      </c>
      <c r="H4459" s="330">
        <v>157</v>
      </c>
      <c r="I4459" s="330">
        <v>155</v>
      </c>
      <c r="J4459" s="330">
        <v>173</v>
      </c>
      <c r="K4459" s="330">
        <v>191</v>
      </c>
      <c r="L4459" s="330">
        <v>209</v>
      </c>
      <c r="M4459" s="330">
        <v>225</v>
      </c>
      <c r="N4459" s="330">
        <v>238</v>
      </c>
      <c r="O4459" s="330">
        <v>251</v>
      </c>
      <c r="P4459" s="330">
        <v>237</v>
      </c>
      <c r="Q4459" s="330">
        <v>238</v>
      </c>
      <c r="R4459" s="330">
        <v>251</v>
      </c>
      <c r="S4459" s="330">
        <v>240</v>
      </c>
      <c r="T4459" s="330">
        <v>245</v>
      </c>
      <c r="U4459" s="330">
        <v>243</v>
      </c>
      <c r="V4459" s="330">
        <v>243</v>
      </c>
      <c r="W4459" s="330">
        <v>246</v>
      </c>
      <c r="X4459" s="330">
        <v>249</v>
      </c>
      <c r="Y4459" s="330">
        <v>226</v>
      </c>
      <c r="Z4459" s="1474">
        <v>216</v>
      </c>
      <c r="AA4459" s="1474">
        <v>190</v>
      </c>
      <c r="AB4459" s="1502">
        <v>176</v>
      </c>
      <c r="AC4459" s="107">
        <f>AVERAGE(E4459:AB4459)</f>
        <v>209.33333333333334</v>
      </c>
      <c r="AD4459" s="76">
        <f>SQRT(MIN((E4457*E4457+E4458*E4458),(F4457*F4457+F4458*F4458),(G4457*G4457+G4458*G4458),(H4457*H4457+H4458*H4458),(I4457*I4457+I4458*I4458),(J4457*J4457+J4458*J4458),(K4457*K4457+K4458*K4458),(L4457*L4457+L4458*L4458),(M4457*M4457+M4458*M4458),(N4457*N4457+N4458*N4458),(O4457*O4457+O4458*O4458),(P4457*P4457+P4458*P4458),(R4457*R4457+R4458*R4458),(S4457*S4457+S4458*S4458),(T4457*T4457+T4458*T4458),(U4457*U4457+U4458*U4458),(V4457*V4457+V4458*V4458),(W4457*W4457+W4458*W4458),(X4457*X4457+X4458*X4458),(V4457*V4457+V4458*V4458),(Z4457*Z4457+Z4458*Z4458),(AA4457*AA4457+AA4458*AA4458),(AB4457*AB4457+AB4458*AB4458)))/AD4457</f>
        <v>6.0423613968381598E-2</v>
      </c>
      <c r="AE4459" s="76">
        <f>SQRT(MAX((E4457*E4457+E4458*E4458),(F4457*F4457+F4458*F4458),(G4457*G4457+G4458*G4458),(H4457*H4457+H4458*H4458),(I4457*I4457+I4458*I4458),(J4457*J4457+J4458*J4458),(K4457*K4457+K4458*K4458),(L4457*L4457+L4458*L4458),(M4457*M4457+M4458*M4458),(N4457*N4457+N4458*N4458),(O4457*O4457+O4458*O4458),(P4457*P4457+P4458*P4458),(R4457*R4457+R4458*R4458),(S4457*S4457+S4458*S4458),(T4457*T4457+T4458*T4458),(U4457*U4457+U4458*U4458),(V4457*V4457+V4458*V4458),(W4457*W4457+W4458*W4458),(X4457*X4457+X4458*X4458),(V4457*V4457+V4458*V4458),(Z4457*Z4457+Z4458*Z4458),(AA4457*AA4457+AA4458*AA4458),(AB4457*AB4457+AB4458*AB4458)))/AD4457</f>
        <v>0.11106671981291245</v>
      </c>
      <c r="AF4459" s="77"/>
      <c r="AG4459" s="399"/>
      <c r="AH4459" s="399"/>
      <c r="AI4459" s="399"/>
      <c r="AJ4459" s="15"/>
      <c r="AK4459" s="15"/>
      <c r="AL4459" s="15"/>
      <c r="AM4459" s="15"/>
      <c r="AN4459" s="399"/>
    </row>
    <row r="4460" spans="1:42" ht="16.5" thickBot="1" x14ac:dyDescent="0.3">
      <c r="A4460" s="3669"/>
      <c r="B4460" s="3504"/>
      <c r="C4460" s="123" t="s">
        <v>18</v>
      </c>
      <c r="D4460" s="114"/>
      <c r="E4460" s="316">
        <f t="shared" ref="E4460:AB4460" si="1672">E4458/E4457</f>
        <v>0.28397790055248617</v>
      </c>
      <c r="F4460" s="317">
        <f t="shared" si="1672"/>
        <v>0.30562347188264061</v>
      </c>
      <c r="G4460" s="317">
        <f t="shared" si="1672"/>
        <v>0.30779220779220778</v>
      </c>
      <c r="H4460" s="317">
        <f t="shared" si="1672"/>
        <v>0.37014563106796117</v>
      </c>
      <c r="I4460" s="317">
        <f t="shared" si="1672"/>
        <v>0.38049940546967898</v>
      </c>
      <c r="J4460" s="317">
        <f t="shared" si="1672"/>
        <v>0.35201793721973096</v>
      </c>
      <c r="K4460" s="317">
        <f t="shared" si="1672"/>
        <v>0.31255992329817833</v>
      </c>
      <c r="L4460" s="317">
        <f t="shared" si="1672"/>
        <v>0.2982456140350877</v>
      </c>
      <c r="M4460" s="317">
        <f t="shared" si="1672"/>
        <v>0.28276999175597689</v>
      </c>
      <c r="N4460" s="317">
        <f t="shared" si="1672"/>
        <v>0.27586206896551724</v>
      </c>
      <c r="O4460" s="317">
        <f t="shared" si="1672"/>
        <v>0.27266187050359714</v>
      </c>
      <c r="P4460" s="317">
        <f t="shared" si="1672"/>
        <v>0.2774566473988439</v>
      </c>
      <c r="Q4460" s="317">
        <f t="shared" si="1672"/>
        <v>0.2847826086956522</v>
      </c>
      <c r="R4460" s="317">
        <f t="shared" si="1672"/>
        <v>0.29347826086956524</v>
      </c>
      <c r="S4460" s="317">
        <f t="shared" si="1672"/>
        <v>0.30036630036630035</v>
      </c>
      <c r="T4460" s="317">
        <f t="shared" si="1672"/>
        <v>0.24600870827285923</v>
      </c>
      <c r="U4460" s="317">
        <f t="shared" si="1672"/>
        <v>0.24314574314574314</v>
      </c>
      <c r="V4460" s="317">
        <f t="shared" si="1672"/>
        <v>0.24286759326993415</v>
      </c>
      <c r="W4460" s="317">
        <f t="shared" si="1672"/>
        <v>0.2342406876790831</v>
      </c>
      <c r="X4460" s="317">
        <f t="shared" si="1672"/>
        <v>0.21769177608845888</v>
      </c>
      <c r="Y4460" s="317">
        <f>Y4458/Y4457</f>
        <v>0.19956616052060738</v>
      </c>
      <c r="Z4460" s="317">
        <f t="shared" si="1672"/>
        <v>0.19801980198019803</v>
      </c>
      <c r="AA4460" s="317">
        <f t="shared" si="1672"/>
        <v>0.22055137844611528</v>
      </c>
      <c r="AB4460" s="339">
        <f t="shared" si="1672"/>
        <v>0.27117031398667935</v>
      </c>
      <c r="AC4460" s="436">
        <f>MAX(E4460:AB4460)</f>
        <v>0.38049940546967898</v>
      </c>
      <c r="AD4460" s="81"/>
      <c r="AE4460" s="155"/>
      <c r="AF4460" s="74"/>
      <c r="AG4460" s="399"/>
      <c r="AH4460" s="399"/>
      <c r="AI4460" s="399"/>
      <c r="AJ4460" s="15"/>
      <c r="AK4460" s="15"/>
      <c r="AL4460" s="15"/>
      <c r="AM4460" s="15"/>
      <c r="AN4460" s="399"/>
    </row>
    <row r="4461" spans="1:42" x14ac:dyDescent="0.25">
      <c r="A4461" s="2059"/>
      <c r="B4461" s="2062"/>
      <c r="C4461" s="124" t="s">
        <v>117</v>
      </c>
      <c r="D4461" s="122"/>
      <c r="E4461" s="313"/>
      <c r="F4461" s="314"/>
      <c r="G4461" s="314"/>
      <c r="H4461" s="155"/>
      <c r="I4461" s="155"/>
      <c r="J4461" s="155"/>
      <c r="K4461" s="155"/>
      <c r="L4461" s="155"/>
      <c r="M4461" s="155"/>
      <c r="N4461" s="155"/>
      <c r="O4461" s="155"/>
      <c r="P4461" s="155"/>
      <c r="Q4461" s="155"/>
      <c r="R4461" s="155"/>
      <c r="S4461" s="155"/>
      <c r="T4461" s="155"/>
      <c r="U4461" s="155"/>
      <c r="V4461" s="155"/>
      <c r="W4461" s="155"/>
      <c r="X4461" s="155"/>
      <c r="Y4461" s="155"/>
      <c r="Z4461" s="314"/>
      <c r="AA4461" s="314"/>
      <c r="AB4461" s="870"/>
      <c r="AC4461" s="108"/>
      <c r="AD4461" s="81"/>
      <c r="AE4461" s="155"/>
      <c r="AF4461" s="74"/>
      <c r="AG4461" s="399"/>
      <c r="AH4461" s="399"/>
      <c r="AI4461" s="399"/>
      <c r="AJ4461" s="14"/>
      <c r="AK4461" s="14"/>
      <c r="AL4461" s="15"/>
      <c r="AM4461" s="14"/>
      <c r="AN4461" s="399"/>
    </row>
    <row r="4462" spans="1:42" s="183" customFormat="1" x14ac:dyDescent="0.25">
      <c r="A4462" s="2059"/>
      <c r="B4462" s="2062"/>
      <c r="C4462" s="124" t="s">
        <v>118</v>
      </c>
      <c r="D4462" s="108"/>
      <c r="E4462" s="313"/>
      <c r="F4462" s="314"/>
      <c r="G4462" s="314"/>
      <c r="H4462" s="155"/>
      <c r="I4462" s="155"/>
      <c r="J4462" s="155"/>
      <c r="K4462" s="155"/>
      <c r="L4462" s="155"/>
      <c r="M4462" s="155"/>
      <c r="N4462" s="155"/>
      <c r="O4462" s="155"/>
      <c r="P4462" s="155"/>
      <c r="Q4462" s="155"/>
      <c r="R4462" s="155"/>
      <c r="S4462" s="155"/>
      <c r="T4462" s="155"/>
      <c r="U4462" s="155"/>
      <c r="V4462" s="155"/>
      <c r="W4462" s="155"/>
      <c r="X4462" s="155"/>
      <c r="Y4462" s="155"/>
      <c r="Z4462" s="314"/>
      <c r="AA4462" s="314"/>
      <c r="AB4462" s="870"/>
      <c r="AC4462" s="108"/>
      <c r="AD4462" s="81"/>
      <c r="AE4462" s="155"/>
      <c r="AF4462" s="74"/>
      <c r="AG4462" s="787"/>
      <c r="AH4462" s="784"/>
      <c r="AI4462" s="785"/>
      <c r="AJ4462" s="785"/>
      <c r="AK4462" s="785"/>
      <c r="AL4462" s="786"/>
      <c r="AM4462" s="786"/>
      <c r="AN4462" s="191"/>
      <c r="AO4462" s="191"/>
      <c r="AP4462" s="191"/>
    </row>
    <row r="4463" spans="1:42" ht="16.5" thickBot="1" x14ac:dyDescent="0.3">
      <c r="A4463" s="3537" t="s">
        <v>43</v>
      </c>
      <c r="B4463" s="3538"/>
      <c r="C4463" s="3539"/>
      <c r="D4463" s="114"/>
      <c r="E4463" s="675">
        <f t="shared" ref="E4463:AB4463" si="1673">SQRT(E4457*E4457+E4458*E4458)/E4486/1.73</f>
        <v>159.16261934506662</v>
      </c>
      <c r="F4463" s="676">
        <f t="shared" si="1673"/>
        <v>144.14638276173724</v>
      </c>
      <c r="G4463" s="676">
        <f t="shared" si="1673"/>
        <v>136.16742491381672</v>
      </c>
      <c r="H4463" s="3385">
        <f t="shared" si="1673"/>
        <v>148.64839270103221</v>
      </c>
      <c r="I4463" s="3385">
        <f t="shared" si="1673"/>
        <v>152.08443368245443</v>
      </c>
      <c r="J4463" s="3385">
        <f t="shared" si="1673"/>
        <v>160.45607276779046</v>
      </c>
      <c r="K4463" s="3385">
        <f t="shared" si="1673"/>
        <v>183.62015500759026</v>
      </c>
      <c r="L4463" s="3385">
        <f t="shared" si="1673"/>
        <v>211.11835819032828</v>
      </c>
      <c r="M4463" s="3385">
        <f t="shared" si="1673"/>
        <v>210.18717866087439</v>
      </c>
      <c r="N4463" s="3385">
        <f t="shared" si="1673"/>
        <v>235.53018305711788</v>
      </c>
      <c r="O4463" s="3385">
        <f t="shared" si="1673"/>
        <v>239.99986856544439</v>
      </c>
      <c r="P4463" s="3385">
        <f t="shared" si="1673"/>
        <v>237.65897516774433</v>
      </c>
      <c r="Q4463" s="3385">
        <f t="shared" si="1673"/>
        <v>238.56300193961874</v>
      </c>
      <c r="R4463" s="3385">
        <f t="shared" si="1673"/>
        <v>237.97632746686253</v>
      </c>
      <c r="S4463" s="3385">
        <f t="shared" si="1673"/>
        <v>239.72106202603041</v>
      </c>
      <c r="T4463" s="3385">
        <f t="shared" si="1673"/>
        <v>238.4537527616302</v>
      </c>
      <c r="U4463" s="3385">
        <f t="shared" si="1673"/>
        <v>240.37846714621287</v>
      </c>
      <c r="V4463" s="3385">
        <f t="shared" si="1673"/>
        <v>236.60822473658081</v>
      </c>
      <c r="W4463" s="3385">
        <f t="shared" si="1673"/>
        <v>240.92400586878253</v>
      </c>
      <c r="X4463" s="3385">
        <f t="shared" si="1673"/>
        <v>247.40044730954912</v>
      </c>
      <c r="Y4463" s="3385">
        <f t="shared" si="1673"/>
        <v>235.60280171483643</v>
      </c>
      <c r="Z4463" s="676">
        <f t="shared" si="1673"/>
        <v>222.53975865867699</v>
      </c>
      <c r="AA4463" s="676">
        <f t="shared" si="1673"/>
        <v>203.2129731905697</v>
      </c>
      <c r="AB4463" s="680">
        <f t="shared" si="1673"/>
        <v>180.70465710013775</v>
      </c>
      <c r="AC4463" s="109">
        <f>AVERAGE(E4463:AB4463)</f>
        <v>207.53606353085354</v>
      </c>
      <c r="AD4463" s="96">
        <f>(AC4459-AC4463)/AC4459</f>
        <v>8.585683769807978E-3</v>
      </c>
      <c r="AE4463" s="79"/>
      <c r="AF4463" s="80"/>
      <c r="AG4463" s="399"/>
      <c r="AH4463" s="399"/>
      <c r="AI4463" s="399"/>
      <c r="AJ4463" s="433"/>
      <c r="AK4463" s="434"/>
      <c r="AL4463" s="433"/>
      <c r="AM4463" s="15"/>
      <c r="AN4463" s="399"/>
    </row>
    <row r="4464" spans="1:42" x14ac:dyDescent="0.25">
      <c r="A4464" s="3677" t="s">
        <v>747</v>
      </c>
      <c r="B4464" s="3559" t="s">
        <v>21</v>
      </c>
      <c r="C4464" s="121" t="s">
        <v>14</v>
      </c>
      <c r="D4464" s="113" t="s">
        <v>941</v>
      </c>
      <c r="E4464" s="309">
        <v>2913</v>
      </c>
      <c r="F4464" s="71">
        <v>2793</v>
      </c>
      <c r="G4464" s="71">
        <v>2550</v>
      </c>
      <c r="H4464" s="71">
        <v>2151</v>
      </c>
      <c r="I4464" s="71">
        <v>2109</v>
      </c>
      <c r="J4464" s="71">
        <v>2175</v>
      </c>
      <c r="K4464" s="71">
        <v>2340</v>
      </c>
      <c r="L4464" s="71">
        <v>2664</v>
      </c>
      <c r="M4464" s="71">
        <v>3780</v>
      </c>
      <c r="N4464" s="71">
        <v>3915</v>
      </c>
      <c r="O4464" s="71">
        <v>3957</v>
      </c>
      <c r="P4464" s="71">
        <v>4032</v>
      </c>
      <c r="Q4464" s="71">
        <v>3918</v>
      </c>
      <c r="R4464" s="71">
        <v>3933</v>
      </c>
      <c r="S4464" s="71">
        <v>3897</v>
      </c>
      <c r="T4464" s="71">
        <v>3927</v>
      </c>
      <c r="U4464" s="71">
        <v>3876</v>
      </c>
      <c r="V4464" s="71">
        <v>3675</v>
      </c>
      <c r="W4464" s="71">
        <v>3618</v>
      </c>
      <c r="X4464" s="71">
        <v>3633</v>
      </c>
      <c r="Y4464" s="71">
        <v>3654</v>
      </c>
      <c r="Z4464" s="71">
        <v>3675</v>
      </c>
      <c r="AA4464" s="71">
        <v>3498</v>
      </c>
      <c r="AB4464" s="396">
        <v>3147</v>
      </c>
      <c r="AC4464" s="106">
        <f>SUM(E4464:AB4464)</f>
        <v>79830</v>
      </c>
      <c r="AD4464" s="309">
        <v>40000</v>
      </c>
      <c r="AE4464" s="71">
        <v>100</v>
      </c>
      <c r="AF4464" s="72">
        <v>300</v>
      </c>
      <c r="AG4464" s="399"/>
      <c r="AH4464" s="399"/>
      <c r="AI4464" s="399"/>
      <c r="AJ4464" s="15"/>
      <c r="AK4464" s="15"/>
      <c r="AL4464" s="15"/>
      <c r="AM4464" s="15"/>
      <c r="AN4464" s="399"/>
    </row>
    <row r="4465" spans="1:42" x14ac:dyDescent="0.25">
      <c r="A4465" s="3678"/>
      <c r="B4465" s="3560"/>
      <c r="C4465" s="123" t="s">
        <v>15</v>
      </c>
      <c r="D4465" s="108" t="s">
        <v>941</v>
      </c>
      <c r="E4465" s="310">
        <v>1383</v>
      </c>
      <c r="F4465" s="311">
        <v>1374</v>
      </c>
      <c r="G4465" s="311">
        <v>1326</v>
      </c>
      <c r="H4465" s="311">
        <v>948</v>
      </c>
      <c r="I4465" s="311">
        <v>885</v>
      </c>
      <c r="J4465" s="311">
        <v>894</v>
      </c>
      <c r="K4465" s="311">
        <v>909</v>
      </c>
      <c r="L4465" s="311">
        <v>960</v>
      </c>
      <c r="M4465" s="311">
        <v>1587</v>
      </c>
      <c r="N4465" s="311">
        <v>1629</v>
      </c>
      <c r="O4465" s="311">
        <v>1617</v>
      </c>
      <c r="P4465" s="311">
        <v>1680</v>
      </c>
      <c r="Q4465" s="311">
        <v>1602</v>
      </c>
      <c r="R4465" s="311">
        <v>1623</v>
      </c>
      <c r="S4465" s="311">
        <v>1623</v>
      </c>
      <c r="T4465" s="311">
        <v>1593</v>
      </c>
      <c r="U4465" s="311">
        <v>1542</v>
      </c>
      <c r="V4465" s="311">
        <v>1506</v>
      </c>
      <c r="W4465" s="311">
        <v>1488</v>
      </c>
      <c r="X4465" s="311">
        <v>1539</v>
      </c>
      <c r="Y4465" s="311">
        <v>1500</v>
      </c>
      <c r="Z4465" s="311">
        <v>1563</v>
      </c>
      <c r="AA4465" s="311">
        <v>1536</v>
      </c>
      <c r="AB4465" s="397">
        <v>1479</v>
      </c>
      <c r="AC4465" s="107">
        <f>SUM(E4465:AB4465)</f>
        <v>33786</v>
      </c>
      <c r="AD4465" s="81"/>
      <c r="AE4465" s="155"/>
      <c r="AF4465" s="74"/>
      <c r="AG4465" s="399"/>
      <c r="AH4465" s="399"/>
      <c r="AI4465" s="399"/>
      <c r="AJ4465" s="15"/>
      <c r="AK4465" s="15"/>
      <c r="AL4465" s="15"/>
      <c r="AM4465" s="15"/>
      <c r="AN4465" s="399"/>
    </row>
    <row r="4466" spans="1:42" x14ac:dyDescent="0.25">
      <c r="A4466" s="3678"/>
      <c r="B4466" s="3560"/>
      <c r="C4466" s="123" t="s">
        <v>16</v>
      </c>
      <c r="D4466" s="108" t="s">
        <v>55</v>
      </c>
      <c r="E4466" s="1479">
        <v>178</v>
      </c>
      <c r="F4466" s="1474">
        <v>170</v>
      </c>
      <c r="G4466" s="1474">
        <v>158</v>
      </c>
      <c r="H4466" s="330">
        <v>128</v>
      </c>
      <c r="I4466" s="330">
        <v>128</v>
      </c>
      <c r="J4466" s="330">
        <v>134</v>
      </c>
      <c r="K4466" s="330">
        <v>150</v>
      </c>
      <c r="L4466" s="330">
        <v>217</v>
      </c>
      <c r="M4466" s="330">
        <v>233</v>
      </c>
      <c r="N4466" s="330">
        <v>235</v>
      </c>
      <c r="O4466" s="330">
        <v>251</v>
      </c>
      <c r="P4466" s="330">
        <v>230</v>
      </c>
      <c r="Q4466" s="330">
        <v>245</v>
      </c>
      <c r="R4466" s="330">
        <v>226</v>
      </c>
      <c r="S4466" s="330">
        <v>229</v>
      </c>
      <c r="T4466" s="330">
        <v>234</v>
      </c>
      <c r="U4466" s="330">
        <v>223</v>
      </c>
      <c r="V4466" s="330">
        <v>215</v>
      </c>
      <c r="W4466" s="330">
        <v>213</v>
      </c>
      <c r="X4466" s="330">
        <v>215</v>
      </c>
      <c r="Y4466" s="330">
        <v>221</v>
      </c>
      <c r="Z4466" s="1474">
        <v>216</v>
      </c>
      <c r="AA4466" s="1474">
        <v>207</v>
      </c>
      <c r="AB4466" s="1502">
        <v>176</v>
      </c>
      <c r="AC4466" s="107">
        <f>AVERAGE(E4466:AB4466)</f>
        <v>201.33333333333334</v>
      </c>
      <c r="AD4466" s="76">
        <f>SQRT(MIN((E4464*E4464+E4465*E4465),(F4464*F4464+F4465*F4465),(G4464*G4464+G4465*G4465),(H4464*H4464+H4465*H4465),(I4464*I4464+I4465*I4465),(J4464*J4464+J4465*J4465),(K4464*K4464+K4465*K4465),(L4464*L4464+L4465*L4465),(M4464*M4464+M4465*M4465),(N4464*N4464+N4465*N4465),(O4464*O4464+O4465*O4465),(P4464*P4464+P4465*P4465),(R4464*R4464+R4465*R4465),(S4464*S4464+S4465*S4465),(T4464*T4464+T4465*T4465),(U4464*U4464+U4465*U4465),(V4464*V4464+V4465*V4465),(W4464*W4464+W4465*W4465),(X4464*X4464+X4465*X4465),(V4464*V4464+V4465*V4465),(Z4464*Z4464+Z4465*Z4465),(AA4464*AA4464+AA4465*AA4465),(AB4464*AB4464+AB4465*AB4465)))/AD4464</f>
        <v>5.7179028060994529E-2</v>
      </c>
      <c r="AE4466" s="76">
        <f>SQRT(MAX((E4464*E4464+E4465*E4465),(F4464*F4464+F4465*F4465),(G4464*G4464+G4465*G4465),(H4464*H4464+H4465*H4465),(I4464*I4464+I4465*I4465),(J4464*J4464+J4465*J4465),(K4464*K4464+K4465*K4465),(L4464*L4464+L4465*L4465),(M4464*M4464+M4465*M4465),(N4464*N4464+N4465*N4465),(O4464*O4464+O4465*O4465),(P4464*P4464+P4465*P4465),(R4464*R4464+R4465*R4465),(S4464*S4464+S4465*S4465),(T4464*T4464+T4465*T4465),(U4464*U4464+U4465*U4465),(V4464*V4464+V4465*V4465),(W4464*W4464+W4465*W4465),(X4464*X4464+X4465*X4465),(V4464*V4464+V4465*V4465),(Z4464*Z4464+Z4465*Z4465),(AA4464*AA4464+AA4465*AA4465),(AB4464*AB4464+AB4465*AB4465)))/AD4464</f>
        <v>0.10920000000000001</v>
      </c>
      <c r="AF4466" s="77"/>
      <c r="AG4466" s="399"/>
      <c r="AH4466" s="399"/>
      <c r="AI4466" s="399"/>
      <c r="AJ4466" s="15"/>
      <c r="AK4466" s="15"/>
      <c r="AL4466" s="15"/>
      <c r="AM4466" s="15"/>
      <c r="AN4466" s="399"/>
    </row>
    <row r="4467" spans="1:42" x14ac:dyDescent="0.25">
      <c r="A4467" s="3669"/>
      <c r="B4467" s="3504"/>
      <c r="C4467" s="123" t="s">
        <v>18</v>
      </c>
      <c r="D4467" s="108"/>
      <c r="E4467" s="316">
        <f t="shared" ref="E4467:AB4467" si="1674">E4465/E4464</f>
        <v>0.47476828012358391</v>
      </c>
      <c r="F4467" s="317">
        <f t="shared" si="1674"/>
        <v>0.49194414607948445</v>
      </c>
      <c r="G4467" s="317">
        <f t="shared" si="1674"/>
        <v>0.52</v>
      </c>
      <c r="H4467" s="317">
        <f t="shared" si="1674"/>
        <v>0.44072524407252439</v>
      </c>
      <c r="I4467" s="317">
        <f t="shared" si="1674"/>
        <v>0.41963015647226176</v>
      </c>
      <c r="J4467" s="317">
        <f t="shared" si="1674"/>
        <v>0.4110344827586207</v>
      </c>
      <c r="K4467" s="317">
        <f t="shared" si="1674"/>
        <v>0.38846153846153847</v>
      </c>
      <c r="L4467" s="317">
        <f t="shared" si="1674"/>
        <v>0.36036036036036034</v>
      </c>
      <c r="M4467" s="317">
        <f t="shared" si="1674"/>
        <v>0.41984126984126985</v>
      </c>
      <c r="N4467" s="317">
        <f t="shared" si="1674"/>
        <v>0.41609195402298849</v>
      </c>
      <c r="O4467" s="317">
        <f t="shared" si="1674"/>
        <v>0.40864291129643671</v>
      </c>
      <c r="P4467" s="317">
        <f t="shared" si="1674"/>
        <v>0.41666666666666669</v>
      </c>
      <c r="Q4467" s="317">
        <f t="shared" si="1674"/>
        <v>0.40888208269525267</v>
      </c>
      <c r="R4467" s="317">
        <f t="shared" si="1674"/>
        <v>0.41266209000762777</v>
      </c>
      <c r="S4467" s="317">
        <f t="shared" si="1674"/>
        <v>0.41647421093148573</v>
      </c>
      <c r="T4467" s="317">
        <f t="shared" si="1674"/>
        <v>0.40565317035905274</v>
      </c>
      <c r="U4467" s="317">
        <f t="shared" si="1674"/>
        <v>0.39783281733746129</v>
      </c>
      <c r="V4467" s="317">
        <f t="shared" si="1674"/>
        <v>0.40979591836734691</v>
      </c>
      <c r="W4467" s="317">
        <f t="shared" si="1674"/>
        <v>0.41127694859038144</v>
      </c>
      <c r="X4467" s="317">
        <f t="shared" si="1674"/>
        <v>0.4236168455821635</v>
      </c>
      <c r="Y4467" s="317">
        <f>Y4465/Y4464</f>
        <v>0.41050903119868637</v>
      </c>
      <c r="Z4467" s="317">
        <f t="shared" si="1674"/>
        <v>0.42530612244897958</v>
      </c>
      <c r="AA4467" s="317">
        <f t="shared" si="1674"/>
        <v>0.43910806174957118</v>
      </c>
      <c r="AB4467" s="339">
        <f t="shared" si="1674"/>
        <v>0.46997140133460441</v>
      </c>
      <c r="AC4467" s="436">
        <f>MAX(E4467:AB4467)</f>
        <v>0.52</v>
      </c>
      <c r="AD4467" s="81"/>
      <c r="AE4467" s="155"/>
      <c r="AF4467" s="74"/>
      <c r="AG4467" s="399"/>
      <c r="AH4467" s="399"/>
      <c r="AI4467" s="399"/>
      <c r="AJ4467" s="15"/>
      <c r="AK4467" s="15"/>
      <c r="AL4467" s="15"/>
      <c r="AM4467" s="15"/>
      <c r="AN4467" s="399"/>
    </row>
    <row r="4468" spans="1:42" x14ac:dyDescent="0.25">
      <c r="A4468" s="2059"/>
      <c r="B4468" s="2062"/>
      <c r="C4468" s="124" t="s">
        <v>117</v>
      </c>
      <c r="D4468" s="108"/>
      <c r="E4468" s="313"/>
      <c r="F4468" s="314"/>
      <c r="G4468" s="314"/>
      <c r="H4468" s="155"/>
      <c r="I4468" s="155"/>
      <c r="J4468" s="155"/>
      <c r="K4468" s="155"/>
      <c r="L4468" s="155"/>
      <c r="M4468" s="155"/>
      <c r="N4468" s="155"/>
      <c r="O4468" s="155"/>
      <c r="P4468" s="155"/>
      <c r="Q4468" s="155"/>
      <c r="R4468" s="155"/>
      <c r="S4468" s="155"/>
      <c r="T4468" s="155"/>
      <c r="U4468" s="155"/>
      <c r="V4468" s="155"/>
      <c r="W4468" s="155"/>
      <c r="X4468" s="155"/>
      <c r="Y4468" s="155"/>
      <c r="Z4468" s="314"/>
      <c r="AA4468" s="314"/>
      <c r="AB4468" s="870"/>
      <c r="AC4468" s="108"/>
      <c r="AD4468" s="81"/>
      <c r="AE4468" s="155"/>
      <c r="AF4468" s="74"/>
      <c r="AG4468" s="399"/>
      <c r="AH4468" s="399"/>
      <c r="AI4468" s="399"/>
      <c r="AJ4468" s="14"/>
      <c r="AK4468" s="14"/>
      <c r="AL4468" s="15"/>
      <c r="AM4468" s="14"/>
      <c r="AN4468" s="399"/>
    </row>
    <row r="4469" spans="1:42" s="183" customFormat="1" x14ac:dyDescent="0.25">
      <c r="A4469" s="2059"/>
      <c r="B4469" s="2062"/>
      <c r="C4469" s="124" t="s">
        <v>118</v>
      </c>
      <c r="D4469" s="108"/>
      <c r="E4469" s="313"/>
      <c r="F4469" s="314"/>
      <c r="G4469" s="314"/>
      <c r="H4469" s="155"/>
      <c r="I4469" s="155"/>
      <c r="J4469" s="155"/>
      <c r="K4469" s="155"/>
      <c r="L4469" s="155"/>
      <c r="M4469" s="155"/>
      <c r="N4469" s="155"/>
      <c r="O4469" s="155"/>
      <c r="P4469" s="155"/>
      <c r="Q4469" s="155"/>
      <c r="R4469" s="155"/>
      <c r="S4469" s="155"/>
      <c r="T4469" s="155"/>
      <c r="U4469" s="155"/>
      <c r="V4469" s="155"/>
      <c r="W4469" s="155"/>
      <c r="X4469" s="155"/>
      <c r="Y4469" s="155"/>
      <c r="Z4469" s="314"/>
      <c r="AA4469" s="314"/>
      <c r="AB4469" s="870"/>
      <c r="AC4469" s="108"/>
      <c r="AD4469" s="81"/>
      <c r="AE4469" s="155"/>
      <c r="AF4469" s="74"/>
      <c r="AG4469" s="787"/>
      <c r="AH4469" s="784"/>
      <c r="AI4469" s="785"/>
      <c r="AJ4469" s="785"/>
      <c r="AK4469" s="785"/>
      <c r="AL4469" s="786"/>
      <c r="AM4469" s="786"/>
      <c r="AN4469" s="191"/>
      <c r="AO4469" s="191"/>
      <c r="AP4469" s="191"/>
    </row>
    <row r="4470" spans="1:42" ht="16.5" thickBot="1" x14ac:dyDescent="0.3">
      <c r="A4470" s="3537" t="s">
        <v>43</v>
      </c>
      <c r="B4470" s="3538"/>
      <c r="C4470" s="3539"/>
      <c r="D4470" s="114"/>
      <c r="E4470" s="180">
        <f t="shared" ref="E4470:AB4470" si="1675">SQRT(E4464*E4464+E4465*E4465)/E4485/1.73</f>
        <v>180.26592962813862</v>
      </c>
      <c r="F4470" s="181">
        <f t="shared" si="1675"/>
        <v>173.50358593386295</v>
      </c>
      <c r="G4470" s="181">
        <f t="shared" si="1675"/>
        <v>160.67332498157981</v>
      </c>
      <c r="H4470" s="79">
        <f t="shared" si="1675"/>
        <v>130.6491371026342</v>
      </c>
      <c r="I4470" s="79">
        <f t="shared" si="1675"/>
        <v>127.12100502666635</v>
      </c>
      <c r="J4470" s="79">
        <f t="shared" si="1675"/>
        <v>131.2052608224713</v>
      </c>
      <c r="K4470" s="79">
        <f t="shared" si="1675"/>
        <v>141.01769807414112</v>
      </c>
      <c r="L4470" s="79">
        <f t="shared" si="1675"/>
        <v>160.62981948864257</v>
      </c>
      <c r="M4470" s="79">
        <f t="shared" si="1675"/>
        <v>228.7382746663487</v>
      </c>
      <c r="N4470" s="79">
        <f t="shared" si="1675"/>
        <v>237.27876738266161</v>
      </c>
      <c r="O4470" s="79">
        <f t="shared" si="1675"/>
        <v>239.19550398247799</v>
      </c>
      <c r="P4470" s="79">
        <f t="shared" si="1675"/>
        <v>242.77456647398844</v>
      </c>
      <c r="Q4470" s="79">
        <f t="shared" si="1675"/>
        <v>235.94421775776559</v>
      </c>
      <c r="R4470" s="79">
        <f t="shared" si="1675"/>
        <v>236.02438323839908</v>
      </c>
      <c r="S4470" s="79">
        <f t="shared" si="1675"/>
        <v>234.62992414571946</v>
      </c>
      <c r="T4470" s="79">
        <f t="shared" si="1675"/>
        <v>235.31194663107368</v>
      </c>
      <c r="U4470" s="79">
        <f t="shared" si="1675"/>
        <v>231.85123208790873</v>
      </c>
      <c r="V4470" s="79">
        <f t="shared" si="1675"/>
        <v>220.3192423227386</v>
      </c>
      <c r="W4470" s="79">
        <f t="shared" si="1675"/>
        <v>216.80686607794138</v>
      </c>
      <c r="X4470" s="79">
        <f t="shared" si="1675"/>
        <v>217.6195992695971</v>
      </c>
      <c r="Y4470" s="79">
        <f t="shared" si="1675"/>
        <v>218.27721118972198</v>
      </c>
      <c r="Z4470" s="181">
        <f t="shared" si="1675"/>
        <v>219.01531629625387</v>
      </c>
      <c r="AA4470" s="181">
        <f t="shared" si="1675"/>
        <v>209.51725670963492</v>
      </c>
      <c r="AB4470" s="398">
        <f t="shared" si="1675"/>
        <v>190.15638742859733</v>
      </c>
      <c r="AC4470" s="109">
        <f>AVERAGE(E4470:AB4470)</f>
        <v>200.77193569662359</v>
      </c>
      <c r="AD4470" s="96">
        <f>(AC4466-AC4470)/AC4466</f>
        <v>2.7883988578299157E-3</v>
      </c>
      <c r="AE4470" s="79"/>
      <c r="AF4470" s="80"/>
      <c r="AG4470" s="399"/>
      <c r="AH4470" s="399"/>
      <c r="AI4470" s="399"/>
      <c r="AJ4470" s="433"/>
      <c r="AK4470" s="434"/>
      <c r="AL4470" s="433"/>
      <c r="AM4470" s="15"/>
      <c r="AN4470" s="399"/>
    </row>
    <row r="4471" spans="1:42" x14ac:dyDescent="0.25">
      <c r="A4471" s="3677" t="s">
        <v>748</v>
      </c>
      <c r="B4471" s="3559" t="s">
        <v>21</v>
      </c>
      <c r="C4471" s="121" t="s">
        <v>14</v>
      </c>
      <c r="D4471" s="113" t="s">
        <v>941</v>
      </c>
      <c r="E4471" s="309">
        <v>2670</v>
      </c>
      <c r="F4471" s="71">
        <v>2343</v>
      </c>
      <c r="G4471" s="71">
        <v>2070</v>
      </c>
      <c r="H4471" s="71">
        <v>1956</v>
      </c>
      <c r="I4471" s="71">
        <v>1962</v>
      </c>
      <c r="J4471" s="71">
        <v>2175</v>
      </c>
      <c r="K4471" s="71">
        <v>2646</v>
      </c>
      <c r="L4471" s="71">
        <v>3273</v>
      </c>
      <c r="M4471" s="71">
        <v>3837</v>
      </c>
      <c r="N4471" s="71">
        <v>4689</v>
      </c>
      <c r="O4471" s="71">
        <v>5001</v>
      </c>
      <c r="P4471" s="71">
        <v>4944</v>
      </c>
      <c r="Q4471" s="71">
        <v>4923</v>
      </c>
      <c r="R4471" s="71">
        <v>4902</v>
      </c>
      <c r="S4471" s="71">
        <v>4896</v>
      </c>
      <c r="T4471" s="71">
        <v>4812</v>
      </c>
      <c r="U4471" s="71">
        <v>4749</v>
      </c>
      <c r="V4471" s="71">
        <v>4545</v>
      </c>
      <c r="W4471" s="71">
        <v>4557</v>
      </c>
      <c r="X4471" s="71">
        <v>4680</v>
      </c>
      <c r="Y4471" s="71">
        <v>4632</v>
      </c>
      <c r="Z4471" s="71">
        <v>4344</v>
      </c>
      <c r="AA4471" s="71">
        <v>3792</v>
      </c>
      <c r="AB4471" s="396">
        <v>3318</v>
      </c>
      <c r="AC4471" s="106">
        <f>SUM(E4471:AB4471)</f>
        <v>91716</v>
      </c>
      <c r="AD4471" s="309">
        <v>40000</v>
      </c>
      <c r="AE4471" s="71">
        <v>100</v>
      </c>
      <c r="AF4471" s="72">
        <v>300</v>
      </c>
      <c r="AG4471" s="399"/>
      <c r="AH4471" s="399"/>
      <c r="AI4471" s="399"/>
      <c r="AJ4471" s="399"/>
      <c r="AK4471" s="399"/>
      <c r="AL4471" s="399"/>
      <c r="AM4471" s="399"/>
      <c r="AN4471" s="399"/>
    </row>
    <row r="4472" spans="1:42" x14ac:dyDescent="0.25">
      <c r="A4472" s="3678"/>
      <c r="B4472" s="3560"/>
      <c r="C4472" s="123" t="s">
        <v>15</v>
      </c>
      <c r="D4472" s="108" t="s">
        <v>941</v>
      </c>
      <c r="E4472" s="310">
        <v>1074</v>
      </c>
      <c r="F4472" s="311">
        <v>984</v>
      </c>
      <c r="G4472" s="311">
        <v>876</v>
      </c>
      <c r="H4472" s="311">
        <v>831</v>
      </c>
      <c r="I4472" s="311">
        <v>816</v>
      </c>
      <c r="J4472" s="311">
        <v>825</v>
      </c>
      <c r="K4472" s="311">
        <v>855</v>
      </c>
      <c r="L4472" s="311">
        <v>1002</v>
      </c>
      <c r="M4472" s="311">
        <v>1281</v>
      </c>
      <c r="N4472" s="311">
        <v>1521</v>
      </c>
      <c r="O4472" s="311">
        <v>1608</v>
      </c>
      <c r="P4472" s="311">
        <v>1644</v>
      </c>
      <c r="Q4472" s="311">
        <v>1596</v>
      </c>
      <c r="R4472" s="311">
        <v>1590</v>
      </c>
      <c r="S4472" s="311">
        <v>1698</v>
      </c>
      <c r="T4472" s="311">
        <v>1590</v>
      </c>
      <c r="U4472" s="311">
        <v>1548</v>
      </c>
      <c r="V4472" s="311">
        <v>1437</v>
      </c>
      <c r="W4472" s="311">
        <v>1359</v>
      </c>
      <c r="X4472" s="311">
        <v>1377</v>
      </c>
      <c r="Y4472" s="311">
        <v>1353</v>
      </c>
      <c r="Z4472" s="311">
        <v>1332</v>
      </c>
      <c r="AA4472" s="311">
        <v>1284</v>
      </c>
      <c r="AB4472" s="397">
        <v>1284</v>
      </c>
      <c r="AC4472" s="107">
        <f>SUM(E4472:AB4472)</f>
        <v>30765</v>
      </c>
      <c r="AD4472" s="81"/>
      <c r="AE4472" s="155"/>
      <c r="AF4472" s="74"/>
      <c r="AG4472" s="15"/>
      <c r="AH4472" s="399"/>
      <c r="AI4472" s="399"/>
      <c r="AJ4472" s="399"/>
      <c r="AK4472" s="399"/>
      <c r="AL4472" s="399"/>
      <c r="AM4472" s="399"/>
      <c r="AN4472" s="399"/>
    </row>
    <row r="4473" spans="1:42" x14ac:dyDescent="0.25">
      <c r="A4473" s="3678"/>
      <c r="B4473" s="3560"/>
      <c r="C4473" s="123" t="s">
        <v>16</v>
      </c>
      <c r="D4473" s="108" t="s">
        <v>55</v>
      </c>
      <c r="E4473" s="1479">
        <v>138</v>
      </c>
      <c r="F4473" s="1474">
        <v>135</v>
      </c>
      <c r="G4473" s="1474">
        <v>119</v>
      </c>
      <c r="H4473" s="330">
        <v>111</v>
      </c>
      <c r="I4473" s="330">
        <v>118</v>
      </c>
      <c r="J4473" s="330">
        <v>139</v>
      </c>
      <c r="K4473" s="330">
        <v>173</v>
      </c>
      <c r="L4473" s="330">
        <v>206</v>
      </c>
      <c r="M4473" s="330">
        <v>245</v>
      </c>
      <c r="N4473" s="330">
        <v>282</v>
      </c>
      <c r="O4473" s="330">
        <v>288</v>
      </c>
      <c r="P4473" s="330">
        <v>280</v>
      </c>
      <c r="Q4473" s="330">
        <v>288</v>
      </c>
      <c r="R4473" s="330">
        <v>283</v>
      </c>
      <c r="S4473" s="330">
        <v>284</v>
      </c>
      <c r="T4473" s="330">
        <v>281</v>
      </c>
      <c r="U4473" s="330">
        <v>266</v>
      </c>
      <c r="V4473" s="330">
        <v>254</v>
      </c>
      <c r="W4473" s="330">
        <v>263</v>
      </c>
      <c r="X4473" s="330">
        <v>265</v>
      </c>
      <c r="Y4473" s="330">
        <v>259</v>
      </c>
      <c r="Z4473" s="1474">
        <v>236</v>
      </c>
      <c r="AA4473" s="1474">
        <v>204</v>
      </c>
      <c r="AB4473" s="1502">
        <v>171</v>
      </c>
      <c r="AC4473" s="107">
        <f>AVERAGE(E4473:AB4473)</f>
        <v>220.33333333333334</v>
      </c>
      <c r="AD4473" s="76">
        <f>SQRT(MIN((E4471*E4471+E4472*E4472),(F4471*F4471+F4472*F4472),(G4471*G4471+G4472*G4472),(H4471*H4471+H4472*H4472),(I4471*I4471+I4472*I4472),(J4471*J4471+J4472*J4472),(K4471*K4471+K4472*K4472),(L4471*L4471+L4472*L4472),(M4471*M4471+M4472*M4472),(N4471*N4471+N4472*N4472),(O4471*O4471+O4472*O4472),(P4471*P4471+P4472*P4472),(R4471*R4471+R4472*R4472),(S4471*S4471+S4472*S4472),(T4471*T4471+T4472*T4472),(U4471*U4471+U4472*U4472),(V4471*V4471+V4472*V4472),(W4471*W4471+W4472*W4472),(X4471*X4471+X4472*X4472),(V4471*V4471+V4472*V4472),(Z4471*Z4471+Z4472*Z4472),(AA4471*AA4471+AA4472*AA4472),(AB4471*AB4471+AB4472*AB4472)))/AD4471</f>
        <v>5.3123088200894349E-2</v>
      </c>
      <c r="AE4473" s="76">
        <f>SQRT(MAX((E4471*E4471+E4472*E4472),(F4471*F4471+F4472*F4472),(G4471*G4471+G4472*G4472),(H4471*H4471+H4472*H4472),(I4471*I4471+I4472*I4472),(J4471*J4471+J4472*J4472),(K4471*K4471+K4472*K4472),(L4471*L4471+L4472*L4472),(M4471*M4471+M4472*M4472),(N4471*N4471+N4472*N4472),(O4471*O4471+O4472*O4472),(P4471*P4471+P4472*P4472),(R4471*R4471+R4472*R4472),(S4471*S4471+S4472*S4472),(T4471*T4471+T4472*T4472),(U4471*U4471+U4472*U4472),(V4471*V4471+V4472*V4472),(W4471*W4471+W4472*W4472),(X4471*X4471+X4472*X4472),(V4471*V4471+V4472*V4472),(Z4471*Z4471+Z4472*Z4472),(AA4471*AA4471+AA4472*AA4472),(AB4471*AB4471+AB4472*AB4472)))/AD4471</f>
        <v>0.13132894054624822</v>
      </c>
      <c r="AF4473" s="77"/>
      <c r="AG4473" s="15"/>
      <c r="AH4473" s="399"/>
      <c r="AI4473" s="399"/>
      <c r="AJ4473" s="399"/>
      <c r="AK4473" s="399"/>
      <c r="AL4473" s="399"/>
      <c r="AM4473" s="399"/>
      <c r="AN4473" s="399"/>
    </row>
    <row r="4474" spans="1:42" x14ac:dyDescent="0.25">
      <c r="A4474" s="3669"/>
      <c r="B4474" s="3504"/>
      <c r="C4474" s="123" t="s">
        <v>18</v>
      </c>
      <c r="D4474" s="108"/>
      <c r="E4474" s="316">
        <f t="shared" ref="E4474:AB4474" si="1676">E4472/E4471</f>
        <v>0.40224719101123596</v>
      </c>
      <c r="F4474" s="317">
        <f t="shared" si="1676"/>
        <v>0.41997439180537771</v>
      </c>
      <c r="G4474" s="317">
        <f t="shared" si="1676"/>
        <v>0.42318840579710143</v>
      </c>
      <c r="H4474" s="317">
        <f t="shared" si="1676"/>
        <v>0.42484662576687116</v>
      </c>
      <c r="I4474" s="317">
        <f t="shared" si="1676"/>
        <v>0.41590214067278286</v>
      </c>
      <c r="J4474" s="317">
        <f t="shared" si="1676"/>
        <v>0.37931034482758619</v>
      </c>
      <c r="K4474" s="317">
        <f t="shared" si="1676"/>
        <v>0.3231292517006803</v>
      </c>
      <c r="L4474" s="317">
        <f t="shared" si="1676"/>
        <v>0.30614115490375804</v>
      </c>
      <c r="M4474" s="317">
        <f t="shared" si="1676"/>
        <v>0.33385457388584833</v>
      </c>
      <c r="N4474" s="317">
        <f t="shared" si="1676"/>
        <v>0.32437619961612285</v>
      </c>
      <c r="O4474" s="317">
        <f t="shared" si="1676"/>
        <v>0.32153569286142769</v>
      </c>
      <c r="P4474" s="317">
        <f t="shared" si="1676"/>
        <v>0.33252427184466021</v>
      </c>
      <c r="Q4474" s="317">
        <f t="shared" si="1676"/>
        <v>0.32419256550883607</v>
      </c>
      <c r="R4474" s="317">
        <f t="shared" si="1676"/>
        <v>0.32435740514075889</v>
      </c>
      <c r="S4474" s="317">
        <f t="shared" si="1676"/>
        <v>0.34681372549019607</v>
      </c>
      <c r="T4474" s="317">
        <f t="shared" si="1676"/>
        <v>0.33042394014962595</v>
      </c>
      <c r="U4474" s="317">
        <f t="shared" si="1676"/>
        <v>0.32596336070751736</v>
      </c>
      <c r="V4474" s="317">
        <f t="shared" si="1676"/>
        <v>0.31617161716171616</v>
      </c>
      <c r="W4474" s="317">
        <f t="shared" si="1676"/>
        <v>0.29822251481237655</v>
      </c>
      <c r="X4474" s="317">
        <f t="shared" si="1676"/>
        <v>0.29423076923076924</v>
      </c>
      <c r="Y4474" s="317">
        <f>Y4472/Y4471</f>
        <v>0.29209844559585491</v>
      </c>
      <c r="Z4474" s="317">
        <f t="shared" si="1676"/>
        <v>0.30662983425414364</v>
      </c>
      <c r="AA4474" s="317">
        <f t="shared" si="1676"/>
        <v>0.33860759493670883</v>
      </c>
      <c r="AB4474" s="339">
        <f t="shared" si="1676"/>
        <v>0.38698010849909587</v>
      </c>
      <c r="AC4474" s="436">
        <f>MAX(E4474:AB4474)</f>
        <v>0.42484662576687116</v>
      </c>
      <c r="AD4474" s="81"/>
      <c r="AE4474" s="155"/>
      <c r="AF4474" s="74"/>
      <c r="AG4474" s="15"/>
      <c r="AH4474" s="399"/>
      <c r="AI4474" s="399"/>
      <c r="AJ4474" s="399"/>
      <c r="AK4474" s="399"/>
      <c r="AL4474" s="399"/>
      <c r="AM4474" s="399"/>
      <c r="AN4474" s="399"/>
    </row>
    <row r="4475" spans="1:42" x14ac:dyDescent="0.25">
      <c r="A4475" s="2059"/>
      <c r="B4475" s="2062"/>
      <c r="C4475" s="124" t="s">
        <v>117</v>
      </c>
      <c r="D4475" s="108"/>
      <c r="E4475" s="313"/>
      <c r="F4475" s="314"/>
      <c r="G4475" s="314"/>
      <c r="H4475" s="155"/>
      <c r="I4475" s="155"/>
      <c r="J4475" s="155"/>
      <c r="K4475" s="155"/>
      <c r="L4475" s="155"/>
      <c r="M4475" s="155"/>
      <c r="N4475" s="155"/>
      <c r="O4475" s="155"/>
      <c r="P4475" s="155"/>
      <c r="Q4475" s="155"/>
      <c r="R4475" s="155"/>
      <c r="S4475" s="155"/>
      <c r="T4475" s="155"/>
      <c r="U4475" s="155"/>
      <c r="V4475" s="155"/>
      <c r="W4475" s="155"/>
      <c r="X4475" s="155"/>
      <c r="Y4475" s="155"/>
      <c r="Z4475" s="314"/>
      <c r="AA4475" s="314"/>
      <c r="AB4475" s="870"/>
      <c r="AC4475" s="108"/>
      <c r="AD4475" s="81"/>
      <c r="AE4475" s="155"/>
      <c r="AF4475" s="74"/>
      <c r="AG4475" s="15"/>
      <c r="AH4475" s="399"/>
      <c r="AI4475" s="399"/>
      <c r="AJ4475" s="399"/>
      <c r="AK4475" s="399"/>
      <c r="AL4475" s="399"/>
      <c r="AM4475" s="399"/>
      <c r="AN4475" s="399"/>
    </row>
    <row r="4476" spans="1:42" s="183" customFormat="1" x14ac:dyDescent="0.25">
      <c r="A4476" s="2059"/>
      <c r="B4476" s="2062"/>
      <c r="C4476" s="124" t="s">
        <v>118</v>
      </c>
      <c r="D4476" s="108"/>
      <c r="E4476" s="313"/>
      <c r="F4476" s="314"/>
      <c r="G4476" s="314"/>
      <c r="H4476" s="155"/>
      <c r="I4476" s="155"/>
      <c r="J4476" s="155"/>
      <c r="K4476" s="155"/>
      <c r="L4476" s="155"/>
      <c r="M4476" s="155"/>
      <c r="N4476" s="155"/>
      <c r="O4476" s="155"/>
      <c r="P4476" s="155"/>
      <c r="Q4476" s="155"/>
      <c r="R4476" s="155"/>
      <c r="S4476" s="155"/>
      <c r="T4476" s="155"/>
      <c r="U4476" s="155"/>
      <c r="V4476" s="155"/>
      <c r="W4476" s="155"/>
      <c r="X4476" s="155"/>
      <c r="Y4476" s="155"/>
      <c r="Z4476" s="314"/>
      <c r="AA4476" s="314"/>
      <c r="AB4476" s="870"/>
      <c r="AC4476" s="108"/>
      <c r="AD4476" s="81"/>
      <c r="AE4476" s="155"/>
      <c r="AF4476" s="74"/>
      <c r="AG4476" s="787"/>
      <c r="AH4476" s="784"/>
      <c r="AI4476" s="785"/>
      <c r="AJ4476" s="785"/>
      <c r="AK4476" s="785"/>
      <c r="AL4476" s="786"/>
      <c r="AM4476" s="786"/>
      <c r="AN4476" s="191"/>
      <c r="AO4476" s="191"/>
      <c r="AP4476" s="191"/>
    </row>
    <row r="4477" spans="1:42" ht="16.5" thickBot="1" x14ac:dyDescent="0.3">
      <c r="A4477" s="3537" t="s">
        <v>43</v>
      </c>
      <c r="B4477" s="3538"/>
      <c r="C4477" s="3539"/>
      <c r="D4477" s="114"/>
      <c r="E4477" s="180">
        <f t="shared" ref="E4477:AB4477" si="1677">SQRT(E4471*E4471+E4472*E4472)/E4487/1.73</f>
        <v>160.57266403204861</v>
      </c>
      <c r="F4477" s="181">
        <f t="shared" si="1677"/>
        <v>141.51496534273124</v>
      </c>
      <c r="G4477" s="181">
        <f t="shared" si="1677"/>
        <v>125.41159036158729</v>
      </c>
      <c r="H4477" s="79">
        <f t="shared" si="1677"/>
        <v>118.23313694060415</v>
      </c>
      <c r="I4477" s="79">
        <f t="shared" si="1677"/>
        <v>118.21746833247697</v>
      </c>
      <c r="J4477" s="79">
        <f t="shared" si="1677"/>
        <v>129.79051057260156</v>
      </c>
      <c r="K4477" s="79">
        <f t="shared" si="1677"/>
        <v>156.35662280482441</v>
      </c>
      <c r="L4477" s="79">
        <f t="shared" si="1677"/>
        <v>193.97836084748701</v>
      </c>
      <c r="M4477" s="79">
        <f t="shared" si="1677"/>
        <v>225.91862991040577</v>
      </c>
      <c r="N4477" s="79">
        <f t="shared" si="1677"/>
        <v>275.84058157092448</v>
      </c>
      <c r="O4477" s="79">
        <f t="shared" si="1677"/>
        <v>293.95036746050442</v>
      </c>
      <c r="P4477" s="79">
        <f t="shared" si="1677"/>
        <v>289.86130810563026</v>
      </c>
      <c r="Q4477" s="79">
        <f t="shared" si="1677"/>
        <v>288.75195128737937</v>
      </c>
      <c r="R4477" s="79">
        <f t="shared" si="1677"/>
        <v>286.42823091790251</v>
      </c>
      <c r="S4477" s="79">
        <f t="shared" si="1677"/>
        <v>288.29891193654174</v>
      </c>
      <c r="T4477" s="79">
        <f t="shared" si="1677"/>
        <v>281.67427645233602</v>
      </c>
      <c r="U4477" s="79">
        <f t="shared" si="1677"/>
        <v>277.88658099484064</v>
      </c>
      <c r="V4477" s="79">
        <f t="shared" si="1677"/>
        <v>264.42919222092002</v>
      </c>
      <c r="W4477" s="79">
        <f t="shared" si="1677"/>
        <v>263.54205505539829</v>
      </c>
      <c r="X4477" s="79">
        <f t="shared" si="1677"/>
        <v>269.07148225793327</v>
      </c>
      <c r="Y4477" s="79">
        <f t="shared" si="1677"/>
        <v>266.41272791327907</v>
      </c>
      <c r="Z4477" s="181">
        <f t="shared" si="1677"/>
        <v>249.18167541987253</v>
      </c>
      <c r="AA4477" s="181">
        <f t="shared" si="1677"/>
        <v>219.35120284987235</v>
      </c>
      <c r="AB4477" s="398">
        <f t="shared" si="1677"/>
        <v>194.56184730871422</v>
      </c>
      <c r="AC4477" s="109">
        <f>AVERAGE(E4477:AB4477)</f>
        <v>224.13484753736736</v>
      </c>
      <c r="AD4477" s="96">
        <f>(AC4473-AC4477)/AC4473</f>
        <v>-1.7253468399549263E-2</v>
      </c>
      <c r="AE4477" s="79"/>
      <c r="AF4477" s="80"/>
      <c r="AG4477" s="15"/>
      <c r="AH4477" s="399"/>
      <c r="AI4477" s="399"/>
      <c r="AJ4477" s="399"/>
      <c r="AK4477" s="399"/>
      <c r="AL4477" s="399"/>
      <c r="AM4477" s="399"/>
      <c r="AN4477" s="399"/>
    </row>
    <row r="4478" spans="1:42" ht="16.5" thickBot="1" x14ac:dyDescent="0.3">
      <c r="A4478" s="3225" t="s">
        <v>1345</v>
      </c>
      <c r="B4478" s="3226" t="s">
        <v>1346</v>
      </c>
      <c r="C4478" s="3227"/>
      <c r="D4478" s="3228" t="s">
        <v>55</v>
      </c>
      <c r="E4478" s="3229">
        <v>0</v>
      </c>
      <c r="F4478" s="3230">
        <v>0</v>
      </c>
      <c r="G4478" s="3230">
        <v>0</v>
      </c>
      <c r="H4478" s="3230">
        <v>0</v>
      </c>
      <c r="I4478" s="3230">
        <v>0</v>
      </c>
      <c r="J4478" s="3230">
        <v>0</v>
      </c>
      <c r="K4478" s="3230">
        <v>0</v>
      </c>
      <c r="L4478" s="3230">
        <v>0</v>
      </c>
      <c r="M4478" s="3230">
        <v>0</v>
      </c>
      <c r="N4478" s="3230">
        <v>0</v>
      </c>
      <c r="O4478" s="3230">
        <v>0</v>
      </c>
      <c r="P4478" s="3230">
        <v>0</v>
      </c>
      <c r="Q4478" s="3230">
        <v>0</v>
      </c>
      <c r="R4478" s="3230">
        <v>0</v>
      </c>
      <c r="S4478" s="3230">
        <v>0</v>
      </c>
      <c r="T4478" s="3230">
        <v>0</v>
      </c>
      <c r="U4478" s="3230">
        <v>0</v>
      </c>
      <c r="V4478" s="3230">
        <v>0</v>
      </c>
      <c r="W4478" s="3230">
        <v>0</v>
      </c>
      <c r="X4478" s="3230">
        <v>0</v>
      </c>
      <c r="Y4478" s="3230">
        <v>0</v>
      </c>
      <c r="Z4478" s="3230">
        <v>0</v>
      </c>
      <c r="AA4478" s="3230">
        <v>0</v>
      </c>
      <c r="AB4478" s="3231">
        <v>0</v>
      </c>
      <c r="AC4478" s="3232"/>
      <c r="AD4478" s="254"/>
      <c r="AE4478" s="255"/>
      <c r="AF4478" s="256"/>
      <c r="AG4478" s="15"/>
      <c r="AH4478" s="399"/>
      <c r="AI4478" s="399"/>
      <c r="AJ4478" s="399"/>
      <c r="AK4478" s="399"/>
      <c r="AL4478" s="399"/>
      <c r="AM4478" s="399"/>
      <c r="AN4478" s="399"/>
    </row>
    <row r="4479" spans="1:42" ht="16.5" thickBot="1" x14ac:dyDescent="0.3">
      <c r="A4479" s="3233" t="s">
        <v>1348</v>
      </c>
      <c r="B4479" s="3234" t="s">
        <v>1347</v>
      </c>
      <c r="C4479" s="3235"/>
      <c r="D4479" s="3228" t="s">
        <v>55</v>
      </c>
      <c r="E4479" s="3236">
        <v>0</v>
      </c>
      <c r="F4479" s="3237">
        <v>0</v>
      </c>
      <c r="G4479" s="3237">
        <v>0</v>
      </c>
      <c r="H4479" s="3237">
        <v>0</v>
      </c>
      <c r="I4479" s="3237">
        <v>0</v>
      </c>
      <c r="J4479" s="3237">
        <v>0</v>
      </c>
      <c r="K4479" s="3237">
        <v>0</v>
      </c>
      <c r="L4479" s="3237">
        <v>0</v>
      </c>
      <c r="M4479" s="3237">
        <v>0</v>
      </c>
      <c r="N4479" s="3237">
        <v>0</v>
      </c>
      <c r="O4479" s="3237">
        <v>0</v>
      </c>
      <c r="P4479" s="3237">
        <v>0</v>
      </c>
      <c r="Q4479" s="3237">
        <v>0</v>
      </c>
      <c r="R4479" s="3237">
        <v>0</v>
      </c>
      <c r="S4479" s="3237">
        <v>0</v>
      </c>
      <c r="T4479" s="3237">
        <v>0</v>
      </c>
      <c r="U4479" s="3237">
        <v>0</v>
      </c>
      <c r="V4479" s="3237">
        <v>0</v>
      </c>
      <c r="W4479" s="3237">
        <v>0</v>
      </c>
      <c r="X4479" s="3237">
        <v>0</v>
      </c>
      <c r="Y4479" s="3237">
        <v>0</v>
      </c>
      <c r="Z4479" s="3237">
        <v>0</v>
      </c>
      <c r="AA4479" s="3237">
        <v>0</v>
      </c>
      <c r="AB4479" s="3238">
        <v>0</v>
      </c>
      <c r="AC4479" s="3239"/>
      <c r="AD4479" s="254"/>
      <c r="AE4479" s="255"/>
      <c r="AF4479" s="256"/>
      <c r="AG4479" s="15"/>
      <c r="AH4479" s="399"/>
      <c r="AI4479" s="399"/>
      <c r="AJ4479" s="399"/>
      <c r="AK4479" s="399"/>
      <c r="AL4479" s="399"/>
      <c r="AM4479" s="399"/>
      <c r="AN4479" s="399"/>
    </row>
    <row r="4480" spans="1:42" x14ac:dyDescent="0.25">
      <c r="A4480" s="149" t="s">
        <v>738</v>
      </c>
      <c r="B4480" s="150"/>
      <c r="C4480" s="196"/>
      <c r="D4480" s="162"/>
      <c r="E4480" s="115">
        <f t="shared" ref="E4480:AB4481" si="1678">E4450+E4457+E4464+E4471</f>
        <v>10122</v>
      </c>
      <c r="F4480" s="116">
        <f t="shared" si="1678"/>
        <v>9303</v>
      </c>
      <c r="G4480" s="116">
        <f t="shared" si="1678"/>
        <v>8592</v>
      </c>
      <c r="H4480" s="504">
        <f t="shared" si="1678"/>
        <v>8217</v>
      </c>
      <c r="I4480" s="504">
        <f t="shared" si="1678"/>
        <v>8235</v>
      </c>
      <c r="J4480" s="504">
        <f t="shared" si="1678"/>
        <v>8703</v>
      </c>
      <c r="K4480" s="504">
        <f t="shared" si="1678"/>
        <v>9939</v>
      </c>
      <c r="L4480" s="504">
        <f t="shared" si="1678"/>
        <v>11628</v>
      </c>
      <c r="M4480" s="504">
        <f t="shared" si="1678"/>
        <v>13827</v>
      </c>
      <c r="N4480" s="504">
        <f t="shared" si="1678"/>
        <v>15405</v>
      </c>
      <c r="O4480" s="504">
        <f t="shared" si="1678"/>
        <v>15939</v>
      </c>
      <c r="P4480" s="504">
        <f t="shared" si="1678"/>
        <v>15882</v>
      </c>
      <c r="Q4480" s="504">
        <f t="shared" si="1678"/>
        <v>15585</v>
      </c>
      <c r="R4480" s="504">
        <f t="shared" si="1678"/>
        <v>15723</v>
      </c>
      <c r="S4480" s="504">
        <f t="shared" si="1678"/>
        <v>15609</v>
      </c>
      <c r="T4480" s="504">
        <f t="shared" si="1678"/>
        <v>15588</v>
      </c>
      <c r="U4480" s="504">
        <f t="shared" si="1678"/>
        <v>15336</v>
      </c>
      <c r="V4480" s="504">
        <f t="shared" si="1678"/>
        <v>14757</v>
      </c>
      <c r="W4480" s="504">
        <f t="shared" si="1678"/>
        <v>14814</v>
      </c>
      <c r="X4480" s="504">
        <f t="shared" si="1678"/>
        <v>15135</v>
      </c>
      <c r="Y4480" s="504">
        <f>Y4450+Y4457+Y4464+Y4471</f>
        <v>14922</v>
      </c>
      <c r="Z4480" s="116">
        <f t="shared" si="1678"/>
        <v>14334</v>
      </c>
      <c r="AA4480" s="116">
        <f t="shared" si="1678"/>
        <v>13002</v>
      </c>
      <c r="AB4480" s="592">
        <f t="shared" si="1678"/>
        <v>11574</v>
      </c>
      <c r="AC4480" s="162"/>
      <c r="AD4480" s="440">
        <f>MIN(E4480:AB4480)</f>
        <v>8217</v>
      </c>
      <c r="AE4480" s="83"/>
      <c r="AF4480" s="84"/>
      <c r="AG4480" s="15"/>
      <c r="AH4480" s="399"/>
      <c r="AI4480" s="399"/>
      <c r="AJ4480" s="399"/>
      <c r="AK4480" s="399"/>
      <c r="AL4480" s="399"/>
      <c r="AM4480" s="399"/>
      <c r="AN4480" s="399"/>
    </row>
    <row r="4481" spans="1:42" x14ac:dyDescent="0.25">
      <c r="A4481" s="151" t="s">
        <v>54</v>
      </c>
      <c r="B4481" s="152"/>
      <c r="C4481" s="187"/>
      <c r="D4481" s="164"/>
      <c r="E4481" s="117">
        <f t="shared" si="1678"/>
        <v>4056</v>
      </c>
      <c r="F4481" s="118">
        <f t="shared" si="1678"/>
        <v>3915</v>
      </c>
      <c r="G4481" s="118">
        <f t="shared" si="1678"/>
        <v>3705</v>
      </c>
      <c r="H4481" s="506">
        <f t="shared" si="1678"/>
        <v>3486</v>
      </c>
      <c r="I4481" s="506">
        <f t="shared" si="1678"/>
        <v>3450</v>
      </c>
      <c r="J4481" s="506">
        <f t="shared" si="1678"/>
        <v>3450</v>
      </c>
      <c r="K4481" s="506">
        <f t="shared" si="1678"/>
        <v>3549</v>
      </c>
      <c r="L4481" s="506">
        <f t="shared" si="1678"/>
        <v>3918</v>
      </c>
      <c r="M4481" s="506">
        <f t="shared" si="1678"/>
        <v>5064</v>
      </c>
      <c r="N4481" s="506">
        <f t="shared" si="1678"/>
        <v>5445</v>
      </c>
      <c r="O4481" s="506">
        <f t="shared" si="1678"/>
        <v>5583</v>
      </c>
      <c r="P4481" s="506">
        <f t="shared" si="1678"/>
        <v>5616</v>
      </c>
      <c r="Q4481" s="506">
        <f t="shared" si="1678"/>
        <v>5433</v>
      </c>
      <c r="R4481" s="506">
        <f t="shared" si="1678"/>
        <v>5631</v>
      </c>
      <c r="S4481" s="506">
        <f t="shared" si="1678"/>
        <v>5775</v>
      </c>
      <c r="T4481" s="506">
        <f t="shared" si="1678"/>
        <v>5307</v>
      </c>
      <c r="U4481" s="506">
        <f t="shared" si="1678"/>
        <v>5100</v>
      </c>
      <c r="V4481" s="506">
        <f t="shared" si="1678"/>
        <v>4905</v>
      </c>
      <c r="W4481" s="506">
        <f t="shared" si="1678"/>
        <v>4785</v>
      </c>
      <c r="X4481" s="506">
        <f t="shared" si="1678"/>
        <v>4818</v>
      </c>
      <c r="Y4481" s="506">
        <f>Y4451+Y4458+Y4465+Y4472</f>
        <v>4626</v>
      </c>
      <c r="Z4481" s="118">
        <f t="shared" si="1678"/>
        <v>4605</v>
      </c>
      <c r="AA4481" s="118">
        <f t="shared" si="1678"/>
        <v>4512</v>
      </c>
      <c r="AB4481" s="572">
        <f t="shared" si="1678"/>
        <v>4506</v>
      </c>
      <c r="AC4481" s="164"/>
      <c r="AD4481" s="442">
        <f>MIN(E4481:AB4481)</f>
        <v>3450</v>
      </c>
      <c r="AE4481" s="86"/>
      <c r="AF4481" s="87"/>
      <c r="AG4481" s="15"/>
      <c r="AH4481" s="399"/>
      <c r="AI4481" s="399"/>
      <c r="AJ4481" s="399"/>
      <c r="AK4481" s="399"/>
      <c r="AL4481" s="399"/>
      <c r="AM4481" s="399"/>
      <c r="AN4481" s="399"/>
    </row>
    <row r="4482" spans="1:42" ht="16.5" thickBot="1" x14ac:dyDescent="0.3">
      <c r="A4482" s="153" t="s">
        <v>53</v>
      </c>
      <c r="B4482" s="154"/>
      <c r="C4482" s="197"/>
      <c r="D4482" s="192"/>
      <c r="E4482" s="119">
        <f>SQRT(E4481*E4481+E4480*E4480)</f>
        <v>10904.403697589336</v>
      </c>
      <c r="F4482" s="120">
        <f t="shared" ref="F4482:AB4482" si="1679">SQRT(F4481*F4481+F4480*F4480)</f>
        <v>10093.217227425555</v>
      </c>
      <c r="G4482" s="120">
        <f t="shared" si="1679"/>
        <v>9356.788391323169</v>
      </c>
      <c r="H4482" s="508">
        <f t="shared" si="1679"/>
        <v>8925.8772678095902</v>
      </c>
      <c r="I4482" s="508">
        <f t="shared" si="1679"/>
        <v>8928.4783138001749</v>
      </c>
      <c r="J4482" s="508">
        <f t="shared" si="1679"/>
        <v>9361.8752929100701</v>
      </c>
      <c r="K4482" s="508">
        <f t="shared" si="1679"/>
        <v>10553.630749651989</v>
      </c>
      <c r="L4482" s="508">
        <f t="shared" si="1679"/>
        <v>12270.334469768948</v>
      </c>
      <c r="M4482" s="508">
        <f t="shared" si="1679"/>
        <v>14725.149405014537</v>
      </c>
      <c r="N4482" s="508">
        <f t="shared" si="1679"/>
        <v>16338.973345960265</v>
      </c>
      <c r="O4482" s="508">
        <f t="shared" si="1679"/>
        <v>16888.505262455881</v>
      </c>
      <c r="P4482" s="508">
        <f t="shared" si="1679"/>
        <v>16845.693218149259</v>
      </c>
      <c r="Q4482" s="508">
        <f t="shared" si="1679"/>
        <v>16504.839108576612</v>
      </c>
      <c r="R4482" s="508">
        <f t="shared" si="1679"/>
        <v>16700.924824691596</v>
      </c>
      <c r="S4482" s="508">
        <f t="shared" si="1679"/>
        <v>16643.061797638078</v>
      </c>
      <c r="T4482" s="508">
        <f t="shared" si="1679"/>
        <v>16466.632715889427</v>
      </c>
      <c r="U4482" s="508">
        <f t="shared" si="1679"/>
        <v>16161.772675050222</v>
      </c>
      <c r="V4482" s="508">
        <f>SQRT(V4481*V4481+V4480*V4480)</f>
        <v>15550.822293370855</v>
      </c>
      <c r="W4482" s="508">
        <f t="shared" si="1679"/>
        <v>15567.620916504873</v>
      </c>
      <c r="X4482" s="508">
        <f t="shared" si="1679"/>
        <v>15883.367054878508</v>
      </c>
      <c r="Y4482" s="508">
        <f>SQRT(Y4481*Y4481+Y4480*Y4480)</f>
        <v>15622.610537294975</v>
      </c>
      <c r="Z4482" s="120">
        <f t="shared" si="1679"/>
        <v>15055.549840507321</v>
      </c>
      <c r="AA4482" s="120">
        <f t="shared" si="1679"/>
        <v>13762.635939383124</v>
      </c>
      <c r="AB4482" s="593">
        <f t="shared" si="1679"/>
        <v>12420.205795396467</v>
      </c>
      <c r="AC4482" s="192"/>
      <c r="AD4482" s="444">
        <f>MIN(E4482:AB4482)</f>
        <v>8925.8772678095902</v>
      </c>
      <c r="AE4482" s="89"/>
      <c r="AF4482" s="90"/>
      <c r="AG4482" s="15"/>
      <c r="AH4482" s="399"/>
      <c r="AI4482" s="399"/>
      <c r="AJ4482" s="399"/>
      <c r="AK4482" s="399"/>
      <c r="AL4482" s="399"/>
      <c r="AM4482" s="399"/>
      <c r="AN4482" s="399"/>
    </row>
    <row r="4483" spans="1:42" ht="16.5" thickBot="1" x14ac:dyDescent="0.3">
      <c r="A4483" s="510" t="s">
        <v>22</v>
      </c>
      <c r="B4483" s="511"/>
      <c r="C4483" s="512"/>
      <c r="D4483" s="513"/>
      <c r="E4483" s="514">
        <v>1</v>
      </c>
      <c r="F4483" s="515">
        <v>2</v>
      </c>
      <c r="G4483" s="515">
        <v>3</v>
      </c>
      <c r="H4483" s="516">
        <v>4</v>
      </c>
      <c r="I4483" s="515">
        <v>5</v>
      </c>
      <c r="J4483" s="515">
        <v>6</v>
      </c>
      <c r="K4483" s="515">
        <v>7</v>
      </c>
      <c r="L4483" s="515">
        <v>8</v>
      </c>
      <c r="M4483" s="515">
        <v>9</v>
      </c>
      <c r="N4483" s="516">
        <v>10</v>
      </c>
      <c r="O4483" s="515">
        <v>11</v>
      </c>
      <c r="P4483" s="515">
        <v>12</v>
      </c>
      <c r="Q4483" s="515">
        <v>13</v>
      </c>
      <c r="R4483" s="515">
        <v>14</v>
      </c>
      <c r="S4483" s="515">
        <v>15</v>
      </c>
      <c r="T4483" s="515">
        <v>16</v>
      </c>
      <c r="U4483" s="515">
        <v>17</v>
      </c>
      <c r="V4483" s="515">
        <v>18</v>
      </c>
      <c r="W4483" s="515">
        <v>19</v>
      </c>
      <c r="X4483" s="515">
        <v>20</v>
      </c>
      <c r="Y4483" s="516">
        <v>21</v>
      </c>
      <c r="Z4483" s="515">
        <v>22</v>
      </c>
      <c r="AA4483" s="515">
        <v>23</v>
      </c>
      <c r="AB4483" s="517">
        <v>24</v>
      </c>
      <c r="AC4483" s="513"/>
      <c r="AD4483" s="15"/>
      <c r="AE4483" s="15"/>
      <c r="AF4483" s="15"/>
      <c r="AG4483" s="15"/>
      <c r="AH4483" s="399"/>
      <c r="AI4483" s="399"/>
      <c r="AJ4483" s="399"/>
      <c r="AK4483" s="399"/>
      <c r="AL4483" s="399"/>
      <c r="AM4483" s="399"/>
      <c r="AN4483" s="399"/>
    </row>
    <row r="4484" spans="1:42" x14ac:dyDescent="0.25">
      <c r="A4484" s="445" t="s">
        <v>1150</v>
      </c>
      <c r="B4484" s="145"/>
      <c r="C4484" s="446" t="s">
        <v>23</v>
      </c>
      <c r="D4484" s="1225" t="s">
        <v>55</v>
      </c>
      <c r="E4484" s="811">
        <v>10.25</v>
      </c>
      <c r="F4484" s="145">
        <v>10.29</v>
      </c>
      <c r="G4484" s="145">
        <v>10.25</v>
      </c>
      <c r="H4484" s="448">
        <v>10.26</v>
      </c>
      <c r="I4484" s="448">
        <v>10.26</v>
      </c>
      <c r="J4484" s="448">
        <v>10.23</v>
      </c>
      <c r="K4484" s="448">
        <v>10.32</v>
      </c>
      <c r="L4484" s="448">
        <v>10.26</v>
      </c>
      <c r="M4484" s="448">
        <v>10.4</v>
      </c>
      <c r="N4484" s="448">
        <v>10.41</v>
      </c>
      <c r="O4484" s="448">
        <v>10.41</v>
      </c>
      <c r="P4484" s="448">
        <v>10.48</v>
      </c>
      <c r="Q4484" s="448">
        <v>10.43</v>
      </c>
      <c r="R4484" s="448">
        <v>10.49</v>
      </c>
      <c r="S4484" s="448">
        <v>10.3</v>
      </c>
      <c r="T4484" s="448">
        <v>10.31</v>
      </c>
      <c r="U4484" s="448">
        <v>10.29</v>
      </c>
      <c r="V4484" s="448">
        <v>10.31</v>
      </c>
      <c r="W4484" s="448">
        <v>10.32</v>
      </c>
      <c r="X4484" s="448">
        <v>10.38</v>
      </c>
      <c r="Y4484" s="448">
        <v>10.37</v>
      </c>
      <c r="Z4484" s="448">
        <v>10.43</v>
      </c>
      <c r="AA4484" s="145">
        <v>10.45</v>
      </c>
      <c r="AB4484" s="449">
        <v>10.46</v>
      </c>
      <c r="AC4484" s="718">
        <f>+AVERAGE(E4484:AB4484)</f>
        <v>10.348333333333334</v>
      </c>
      <c r="AD4484" s="15"/>
      <c r="AE4484" s="15"/>
      <c r="AF4484" s="15"/>
      <c r="AG4484" s="15"/>
      <c r="AH4484" s="399"/>
      <c r="AI4484" s="399"/>
      <c r="AJ4484" s="399"/>
      <c r="AK4484" s="399"/>
      <c r="AL4484" s="399"/>
      <c r="AM4484" s="399"/>
      <c r="AN4484" s="399"/>
    </row>
    <row r="4485" spans="1:42" x14ac:dyDescent="0.25">
      <c r="A4485" s="521" t="s">
        <v>1152</v>
      </c>
      <c r="B4485" s="300"/>
      <c r="C4485" s="522" t="s">
        <v>23</v>
      </c>
      <c r="D4485" s="988" t="s">
        <v>55</v>
      </c>
      <c r="E4485" s="989">
        <v>10.34</v>
      </c>
      <c r="F4485" s="300">
        <v>10.37</v>
      </c>
      <c r="G4485" s="300">
        <v>10.34</v>
      </c>
      <c r="H4485" s="524">
        <v>10.4</v>
      </c>
      <c r="I4485" s="524">
        <v>10.4</v>
      </c>
      <c r="J4485" s="524">
        <v>10.36</v>
      </c>
      <c r="K4485" s="524">
        <v>10.29</v>
      </c>
      <c r="L4485" s="524">
        <v>10.19</v>
      </c>
      <c r="M4485" s="524">
        <v>10.36</v>
      </c>
      <c r="N4485" s="524">
        <v>10.33</v>
      </c>
      <c r="O4485" s="524">
        <v>10.33</v>
      </c>
      <c r="P4485" s="524">
        <v>10.4</v>
      </c>
      <c r="Q4485" s="524">
        <v>10.37</v>
      </c>
      <c r="R4485" s="524">
        <v>10.42</v>
      </c>
      <c r="S4485" s="524">
        <v>10.4</v>
      </c>
      <c r="T4485" s="524">
        <v>10.41</v>
      </c>
      <c r="U4485" s="524">
        <v>10.4</v>
      </c>
      <c r="V4485" s="524">
        <v>10.42</v>
      </c>
      <c r="W4485" s="524">
        <v>10.43</v>
      </c>
      <c r="X4485" s="524">
        <v>10.48</v>
      </c>
      <c r="Y4485" s="524">
        <v>10.46</v>
      </c>
      <c r="Z4485" s="300">
        <v>10.54</v>
      </c>
      <c r="AA4485" s="300">
        <v>10.54</v>
      </c>
      <c r="AB4485" s="301">
        <v>10.57</v>
      </c>
      <c r="AC4485" s="1466">
        <f>+AVERAGE(E4485:AB4485)</f>
        <v>10.397916666666665</v>
      </c>
      <c r="AD4485" s="15"/>
      <c r="AE4485" s="15"/>
      <c r="AF4485" s="15"/>
      <c r="AG4485" s="15"/>
      <c r="AH4485" s="399"/>
      <c r="AI4485" s="399"/>
      <c r="AJ4485" s="399"/>
      <c r="AK4485" s="399"/>
      <c r="AL4485" s="399"/>
      <c r="AM4485" s="399"/>
      <c r="AN4485" s="399"/>
    </row>
    <row r="4486" spans="1:42" x14ac:dyDescent="0.25">
      <c r="A4486" s="521" t="s">
        <v>1163</v>
      </c>
      <c r="B4486" s="300"/>
      <c r="C4486" s="522" t="s">
        <v>23</v>
      </c>
      <c r="D4486" s="988" t="s">
        <v>55</v>
      </c>
      <c r="E4486" s="989">
        <v>10.25</v>
      </c>
      <c r="F4486" s="300">
        <v>10.29</v>
      </c>
      <c r="G4486" s="300">
        <v>10.26</v>
      </c>
      <c r="H4486" s="524">
        <v>10.25</v>
      </c>
      <c r="I4486" s="524">
        <v>10.26</v>
      </c>
      <c r="J4486" s="524">
        <v>10.220000000000001</v>
      </c>
      <c r="K4486" s="524">
        <v>10.32</v>
      </c>
      <c r="L4486" s="524">
        <v>10.26</v>
      </c>
      <c r="M4486" s="524">
        <v>10.4</v>
      </c>
      <c r="N4486" s="524">
        <v>10.41</v>
      </c>
      <c r="O4486" s="524">
        <v>10.41</v>
      </c>
      <c r="P4486" s="524">
        <v>10.48</v>
      </c>
      <c r="Q4486" s="524">
        <v>10.43</v>
      </c>
      <c r="R4486" s="524">
        <v>10.48</v>
      </c>
      <c r="S4486" s="524">
        <v>10.31</v>
      </c>
      <c r="T4486" s="524">
        <v>10.32</v>
      </c>
      <c r="U4486" s="524">
        <v>10.29</v>
      </c>
      <c r="V4486" s="524">
        <v>10.31</v>
      </c>
      <c r="W4486" s="524">
        <v>10.32</v>
      </c>
      <c r="X4486" s="524">
        <v>10.38</v>
      </c>
      <c r="Y4486" s="524">
        <v>10.38</v>
      </c>
      <c r="Z4486" s="524">
        <v>10.43</v>
      </c>
      <c r="AA4486" s="300">
        <v>10.46</v>
      </c>
      <c r="AB4486" s="301">
        <v>10.45</v>
      </c>
      <c r="AC4486" s="1466">
        <f>+AVERAGE(E4486:AB4486)</f>
        <v>10.348749999999999</v>
      </c>
      <c r="AD4486" s="15"/>
      <c r="AE4486" s="15"/>
      <c r="AF4486" s="15"/>
      <c r="AG4486" s="15"/>
      <c r="AH4486" s="399"/>
      <c r="AI4486" s="399"/>
      <c r="AJ4486" s="399"/>
      <c r="AK4486" s="399"/>
      <c r="AL4486" s="399"/>
      <c r="AM4486" s="399"/>
      <c r="AN4486" s="399"/>
    </row>
    <row r="4487" spans="1:42" ht="16.5" thickBot="1" x14ac:dyDescent="0.3">
      <c r="A4487" s="527" t="s">
        <v>1164</v>
      </c>
      <c r="B4487" s="146"/>
      <c r="C4487" s="528" t="s">
        <v>23</v>
      </c>
      <c r="D4487" s="1260" t="s">
        <v>55</v>
      </c>
      <c r="E4487" s="815">
        <v>10.36</v>
      </c>
      <c r="F4487" s="146">
        <v>10.38</v>
      </c>
      <c r="G4487" s="146">
        <v>10.36</v>
      </c>
      <c r="H4487" s="531">
        <v>10.39</v>
      </c>
      <c r="I4487" s="531">
        <v>10.39</v>
      </c>
      <c r="J4487" s="531">
        <v>10.36</v>
      </c>
      <c r="K4487" s="531">
        <v>10.28</v>
      </c>
      <c r="L4487" s="531">
        <v>10.199999999999999</v>
      </c>
      <c r="M4487" s="531">
        <v>10.35</v>
      </c>
      <c r="N4487" s="531">
        <v>10.33</v>
      </c>
      <c r="O4487" s="531">
        <v>10.33</v>
      </c>
      <c r="P4487" s="531">
        <v>10.39</v>
      </c>
      <c r="Q4487" s="531">
        <v>10.36</v>
      </c>
      <c r="R4487" s="531">
        <v>10.4</v>
      </c>
      <c r="S4487" s="531">
        <v>10.39</v>
      </c>
      <c r="T4487" s="531">
        <v>10.4</v>
      </c>
      <c r="U4487" s="531">
        <v>10.39</v>
      </c>
      <c r="V4487" s="531">
        <v>10.42</v>
      </c>
      <c r="W4487" s="531">
        <v>10.43</v>
      </c>
      <c r="X4487" s="531">
        <v>10.48</v>
      </c>
      <c r="Y4487" s="531">
        <v>10.47</v>
      </c>
      <c r="Z4487" s="146">
        <v>10.54</v>
      </c>
      <c r="AA4487" s="146">
        <v>10.55</v>
      </c>
      <c r="AB4487" s="558">
        <v>10.57</v>
      </c>
      <c r="AC4487" s="722">
        <f>+AVERAGE(E4487:AB4487)</f>
        <v>10.396666666666667</v>
      </c>
      <c r="AD4487" s="15"/>
      <c r="AE4487" s="15"/>
      <c r="AF4487" s="15"/>
      <c r="AG4487" s="399"/>
      <c r="AH4487" s="399"/>
      <c r="AI4487" s="399"/>
      <c r="AJ4487" s="14"/>
      <c r="AK4487" s="14"/>
      <c r="AL4487" s="15"/>
      <c r="AM4487" s="14"/>
      <c r="AN4487" s="399"/>
    </row>
    <row r="4488" spans="1:42" x14ac:dyDescent="0.25">
      <c r="A4488" s="3771" t="s">
        <v>1158</v>
      </c>
      <c r="B4488" s="3559" t="s">
        <v>749</v>
      </c>
      <c r="C4488" s="129" t="s">
        <v>14</v>
      </c>
      <c r="D4488" s="113" t="s">
        <v>941</v>
      </c>
      <c r="E4488" s="70">
        <v>0</v>
      </c>
      <c r="F4488" s="71">
        <v>0</v>
      </c>
      <c r="G4488" s="71">
        <v>0</v>
      </c>
      <c r="H4488" s="71">
        <v>0</v>
      </c>
      <c r="I4488" s="71">
        <v>0</v>
      </c>
      <c r="J4488" s="71">
        <v>0</v>
      </c>
      <c r="K4488" s="71">
        <v>0</v>
      </c>
      <c r="L4488" s="71">
        <v>0</v>
      </c>
      <c r="M4488" s="71">
        <v>0</v>
      </c>
      <c r="N4488" s="71">
        <v>0</v>
      </c>
      <c r="O4488" s="71">
        <v>0</v>
      </c>
      <c r="P4488" s="71">
        <v>0</v>
      </c>
      <c r="Q4488" s="71">
        <v>0</v>
      </c>
      <c r="R4488" s="71">
        <v>0</v>
      </c>
      <c r="S4488" s="71">
        <v>0</v>
      </c>
      <c r="T4488" s="71">
        <v>0</v>
      </c>
      <c r="U4488" s="71">
        <v>0</v>
      </c>
      <c r="V4488" s="71">
        <v>0</v>
      </c>
      <c r="W4488" s="71">
        <v>0</v>
      </c>
      <c r="X4488" s="71">
        <v>0</v>
      </c>
      <c r="Y4488" s="71">
        <v>0</v>
      </c>
      <c r="Z4488" s="71">
        <v>0</v>
      </c>
      <c r="AA4488" s="71">
        <v>0</v>
      </c>
      <c r="AB4488" s="396">
        <v>0</v>
      </c>
      <c r="AC4488" s="106">
        <f>SUM(E4488:AB4488)</f>
        <v>0</v>
      </c>
      <c r="AD4488" s="70"/>
      <c r="AE4488" s="71">
        <v>100</v>
      </c>
      <c r="AF4488" s="72">
        <v>60</v>
      </c>
      <c r="AG4488" s="399"/>
      <c r="AH4488" s="399"/>
      <c r="AI4488" s="399"/>
      <c r="AJ4488" s="433"/>
      <c r="AK4488" s="434"/>
      <c r="AL4488" s="433"/>
      <c r="AM4488" s="15"/>
      <c r="AN4488" s="399"/>
    </row>
    <row r="4489" spans="1:42" x14ac:dyDescent="0.25">
      <c r="A4489" s="3772"/>
      <c r="B4489" s="3560"/>
      <c r="C4489" s="130" t="s">
        <v>15</v>
      </c>
      <c r="D4489" s="108" t="s">
        <v>941</v>
      </c>
      <c r="E4489" s="395">
        <v>0</v>
      </c>
      <c r="F4489" s="311">
        <v>0</v>
      </c>
      <c r="G4489" s="311">
        <v>0</v>
      </c>
      <c r="H4489" s="311">
        <v>0</v>
      </c>
      <c r="I4489" s="311">
        <v>0</v>
      </c>
      <c r="J4489" s="311">
        <v>0</v>
      </c>
      <c r="K4489" s="311">
        <v>0</v>
      </c>
      <c r="L4489" s="311">
        <v>0</v>
      </c>
      <c r="M4489" s="311">
        <v>0</v>
      </c>
      <c r="N4489" s="311">
        <v>0</v>
      </c>
      <c r="O4489" s="311">
        <v>0</v>
      </c>
      <c r="P4489" s="311">
        <v>0</v>
      </c>
      <c r="Q4489" s="311">
        <v>0</v>
      </c>
      <c r="R4489" s="311">
        <v>0</v>
      </c>
      <c r="S4489" s="311">
        <v>0</v>
      </c>
      <c r="T4489" s="311">
        <v>0</v>
      </c>
      <c r="U4489" s="311">
        <v>0</v>
      </c>
      <c r="V4489" s="311">
        <v>0</v>
      </c>
      <c r="W4489" s="311">
        <v>0</v>
      </c>
      <c r="X4489" s="311">
        <v>0</v>
      </c>
      <c r="Y4489" s="311">
        <v>0</v>
      </c>
      <c r="Z4489" s="311">
        <v>0</v>
      </c>
      <c r="AA4489" s="311">
        <v>0</v>
      </c>
      <c r="AB4489" s="397">
        <v>0</v>
      </c>
      <c r="AC4489" s="107">
        <f>SUM(E4489:AB4489)</f>
        <v>0</v>
      </c>
      <c r="AD4489" s="73"/>
      <c r="AE4489" s="155"/>
      <c r="AF4489" s="74"/>
      <c r="AG4489" s="399"/>
      <c r="AH4489" s="399"/>
      <c r="AI4489" s="399"/>
      <c r="AJ4489" s="15"/>
      <c r="AK4489" s="15"/>
      <c r="AL4489" s="15"/>
      <c r="AM4489" s="15"/>
      <c r="AN4489" s="399"/>
    </row>
    <row r="4490" spans="1:42" x14ac:dyDescent="0.25">
      <c r="A4490" s="3772"/>
      <c r="B4490" s="3560"/>
      <c r="C4490" s="130" t="s">
        <v>16</v>
      </c>
      <c r="D4490" s="108" t="s">
        <v>55</v>
      </c>
      <c r="E4490" s="1489">
        <v>0</v>
      </c>
      <c r="F4490" s="1474">
        <v>0</v>
      </c>
      <c r="G4490" s="1474">
        <v>0</v>
      </c>
      <c r="H4490" s="330">
        <v>0</v>
      </c>
      <c r="I4490" s="330">
        <v>0</v>
      </c>
      <c r="J4490" s="330">
        <v>0</v>
      </c>
      <c r="K4490" s="330">
        <v>0</v>
      </c>
      <c r="L4490" s="330">
        <v>0</v>
      </c>
      <c r="M4490" s="330">
        <v>0</v>
      </c>
      <c r="N4490" s="330">
        <v>0</v>
      </c>
      <c r="O4490" s="330">
        <v>0</v>
      </c>
      <c r="P4490" s="330">
        <v>0</v>
      </c>
      <c r="Q4490" s="330">
        <v>0</v>
      </c>
      <c r="R4490" s="330">
        <v>0</v>
      </c>
      <c r="S4490" s="330">
        <v>0</v>
      </c>
      <c r="T4490" s="330">
        <v>0</v>
      </c>
      <c r="U4490" s="330">
        <v>0</v>
      </c>
      <c r="V4490" s="330">
        <v>0</v>
      </c>
      <c r="W4490" s="330">
        <v>0</v>
      </c>
      <c r="X4490" s="330">
        <v>0</v>
      </c>
      <c r="Y4490" s="330">
        <v>0</v>
      </c>
      <c r="Z4490" s="1474">
        <v>0</v>
      </c>
      <c r="AA4490" s="1474">
        <v>0</v>
      </c>
      <c r="AB4490" s="1502">
        <v>0</v>
      </c>
      <c r="AC4490" s="107">
        <f>AVERAGE(E4490:AB4490)</f>
        <v>0</v>
      </c>
      <c r="AD4490" s="76"/>
      <c r="AE4490" s="76"/>
      <c r="AF4490" s="77"/>
      <c r="AG4490" s="399"/>
      <c r="AH4490" s="399"/>
      <c r="AI4490" s="399"/>
      <c r="AJ4490" s="15"/>
      <c r="AK4490" s="15"/>
      <c r="AL4490" s="15"/>
      <c r="AM4490" s="15"/>
      <c r="AN4490" s="399"/>
    </row>
    <row r="4491" spans="1:42" ht="16.5" thickBot="1" x14ac:dyDescent="0.3">
      <c r="A4491" s="3773"/>
      <c r="B4491" s="3572"/>
      <c r="C4491" s="1014" t="s">
        <v>18</v>
      </c>
      <c r="D4491" s="350"/>
      <c r="E4491" s="576" t="e">
        <f t="shared" ref="E4491:AB4491" si="1680">E4489/E4488</f>
        <v>#DIV/0!</v>
      </c>
      <c r="F4491" s="321" t="e">
        <f t="shared" si="1680"/>
        <v>#DIV/0!</v>
      </c>
      <c r="G4491" s="321" t="e">
        <f t="shared" si="1680"/>
        <v>#DIV/0!</v>
      </c>
      <c r="H4491" s="321" t="e">
        <f t="shared" si="1680"/>
        <v>#DIV/0!</v>
      </c>
      <c r="I4491" s="321" t="e">
        <f t="shared" si="1680"/>
        <v>#DIV/0!</v>
      </c>
      <c r="J4491" s="321" t="e">
        <f t="shared" si="1680"/>
        <v>#DIV/0!</v>
      </c>
      <c r="K4491" s="321" t="e">
        <f t="shared" si="1680"/>
        <v>#DIV/0!</v>
      </c>
      <c r="L4491" s="321" t="e">
        <f t="shared" si="1680"/>
        <v>#DIV/0!</v>
      </c>
      <c r="M4491" s="321" t="e">
        <f t="shared" si="1680"/>
        <v>#DIV/0!</v>
      </c>
      <c r="N4491" s="321" t="e">
        <f t="shared" si="1680"/>
        <v>#DIV/0!</v>
      </c>
      <c r="O4491" s="321" t="e">
        <f t="shared" si="1680"/>
        <v>#DIV/0!</v>
      </c>
      <c r="P4491" s="321" t="e">
        <f t="shared" si="1680"/>
        <v>#DIV/0!</v>
      </c>
      <c r="Q4491" s="321" t="e">
        <f t="shared" si="1680"/>
        <v>#DIV/0!</v>
      </c>
      <c r="R4491" s="321" t="e">
        <f t="shared" si="1680"/>
        <v>#DIV/0!</v>
      </c>
      <c r="S4491" s="321" t="e">
        <f t="shared" si="1680"/>
        <v>#DIV/0!</v>
      </c>
      <c r="T4491" s="321" t="e">
        <f t="shared" si="1680"/>
        <v>#DIV/0!</v>
      </c>
      <c r="U4491" s="321" t="e">
        <f t="shared" si="1680"/>
        <v>#DIV/0!</v>
      </c>
      <c r="V4491" s="321" t="e">
        <f t="shared" si="1680"/>
        <v>#DIV/0!</v>
      </c>
      <c r="W4491" s="321" t="e">
        <f t="shared" si="1680"/>
        <v>#DIV/0!</v>
      </c>
      <c r="X4491" s="321" t="e">
        <f t="shared" si="1680"/>
        <v>#DIV/0!</v>
      </c>
      <c r="Y4491" s="321" t="e">
        <f>Y4489/Y4488</f>
        <v>#DIV/0!</v>
      </c>
      <c r="Z4491" s="321" t="e">
        <f t="shared" si="1680"/>
        <v>#DIV/0!</v>
      </c>
      <c r="AA4491" s="321" t="e">
        <f t="shared" si="1680"/>
        <v>#DIV/0!</v>
      </c>
      <c r="AB4491" s="809" t="e">
        <f t="shared" si="1680"/>
        <v>#DIV/0!</v>
      </c>
      <c r="AC4491" s="457" t="e">
        <f>MAX(E4491:AB4491)</f>
        <v>#DIV/0!</v>
      </c>
      <c r="AD4491" s="73"/>
      <c r="AE4491" s="155"/>
      <c r="AF4491" s="74"/>
      <c r="AG4491" s="399"/>
      <c r="AH4491" s="399"/>
      <c r="AI4491" s="399"/>
      <c r="AJ4491" s="15"/>
      <c r="AK4491" s="15"/>
      <c r="AL4491" s="15"/>
      <c r="AM4491" s="15"/>
      <c r="AN4491" s="399"/>
    </row>
    <row r="4492" spans="1:42" x14ac:dyDescent="0.25">
      <c r="A4492" s="2049"/>
      <c r="B4492" s="2052"/>
      <c r="C4492" s="360" t="s">
        <v>117</v>
      </c>
      <c r="D4492" s="350"/>
      <c r="E4492" s="361"/>
      <c r="F4492" s="91"/>
      <c r="G4492" s="91"/>
      <c r="H4492" s="91"/>
      <c r="I4492" s="91"/>
      <c r="J4492" s="91"/>
      <c r="K4492" s="91"/>
      <c r="L4492" s="91"/>
      <c r="M4492" s="91"/>
      <c r="N4492" s="91"/>
      <c r="O4492" s="91"/>
      <c r="P4492" s="91"/>
      <c r="Q4492" s="91"/>
      <c r="R4492" s="91"/>
      <c r="S4492" s="91"/>
      <c r="T4492" s="91"/>
      <c r="U4492" s="91"/>
      <c r="V4492" s="91"/>
      <c r="W4492" s="91"/>
      <c r="X4492" s="91"/>
      <c r="Y4492" s="91"/>
      <c r="Z4492" s="91"/>
      <c r="AA4492" s="91"/>
      <c r="AB4492" s="385"/>
      <c r="AC4492" s="122"/>
      <c r="AD4492" s="73"/>
      <c r="AE4492" s="155"/>
      <c r="AF4492" s="74"/>
      <c r="AG4492" s="399"/>
      <c r="AH4492" s="399"/>
      <c r="AI4492" s="399"/>
      <c r="AJ4492" s="15"/>
      <c r="AK4492" s="15"/>
      <c r="AL4492" s="15"/>
      <c r="AM4492" s="15"/>
      <c r="AN4492" s="399"/>
    </row>
    <row r="4493" spans="1:42" s="183" customFormat="1" x14ac:dyDescent="0.25">
      <c r="A4493" s="2059"/>
      <c r="B4493" s="2062"/>
      <c r="C4493" s="124" t="s">
        <v>118</v>
      </c>
      <c r="D4493" s="350"/>
      <c r="E4493" s="73"/>
      <c r="F4493" s="155"/>
      <c r="G4493" s="155"/>
      <c r="H4493" s="155"/>
      <c r="I4493" s="155"/>
      <c r="J4493" s="155"/>
      <c r="K4493" s="155"/>
      <c r="L4493" s="155"/>
      <c r="M4493" s="155"/>
      <c r="N4493" s="155"/>
      <c r="O4493" s="155"/>
      <c r="P4493" s="155"/>
      <c r="Q4493" s="155"/>
      <c r="R4493" s="155"/>
      <c r="S4493" s="155"/>
      <c r="T4493" s="155"/>
      <c r="U4493" s="155"/>
      <c r="V4493" s="155"/>
      <c r="W4493" s="155"/>
      <c r="X4493" s="155"/>
      <c r="Y4493" s="155"/>
      <c r="Z4493" s="155"/>
      <c r="AA4493" s="155"/>
      <c r="AB4493" s="319"/>
      <c r="AC4493" s="108"/>
      <c r="AD4493" s="73"/>
      <c r="AE4493" s="155"/>
      <c r="AF4493" s="74"/>
      <c r="AG4493" s="787"/>
      <c r="AH4493" s="784"/>
      <c r="AI4493" s="785"/>
      <c r="AJ4493" s="785"/>
      <c r="AK4493" s="785"/>
      <c r="AL4493" s="786"/>
      <c r="AM4493" s="786"/>
      <c r="AN4493" s="191"/>
      <c r="AO4493" s="191"/>
      <c r="AP4493" s="191"/>
    </row>
    <row r="4494" spans="1:42" ht="16.5" thickBot="1" x14ac:dyDescent="0.3">
      <c r="A4494" s="3537" t="s">
        <v>43</v>
      </c>
      <c r="B4494" s="3538"/>
      <c r="C4494" s="3539"/>
      <c r="D4494" s="349"/>
      <c r="E4494" s="461">
        <f>SQRT(E4488*E4488+E4489*E4489)/E4484/1.73</f>
        <v>0</v>
      </c>
      <c r="F4494" s="181">
        <f t="shared" ref="F4494:AB4494" si="1681">SQRT(F4488*F4488+F4489*F4489)/F4484/1.73</f>
        <v>0</v>
      </c>
      <c r="G4494" s="181">
        <f t="shared" si="1681"/>
        <v>0</v>
      </c>
      <c r="H4494" s="79">
        <f t="shared" si="1681"/>
        <v>0</v>
      </c>
      <c r="I4494" s="79">
        <f t="shared" si="1681"/>
        <v>0</v>
      </c>
      <c r="J4494" s="79">
        <f t="shared" si="1681"/>
        <v>0</v>
      </c>
      <c r="K4494" s="79">
        <f t="shared" si="1681"/>
        <v>0</v>
      </c>
      <c r="L4494" s="79">
        <f t="shared" si="1681"/>
        <v>0</v>
      </c>
      <c r="M4494" s="79">
        <f t="shared" si="1681"/>
        <v>0</v>
      </c>
      <c r="N4494" s="79">
        <f t="shared" si="1681"/>
        <v>0</v>
      </c>
      <c r="O4494" s="79">
        <f t="shared" si="1681"/>
        <v>0</v>
      </c>
      <c r="P4494" s="79">
        <f t="shared" si="1681"/>
        <v>0</v>
      </c>
      <c r="Q4494" s="79">
        <f t="shared" si="1681"/>
        <v>0</v>
      </c>
      <c r="R4494" s="79">
        <f t="shared" si="1681"/>
        <v>0</v>
      </c>
      <c r="S4494" s="79">
        <f t="shared" si="1681"/>
        <v>0</v>
      </c>
      <c r="T4494" s="79">
        <f t="shared" si="1681"/>
        <v>0</v>
      </c>
      <c r="U4494" s="79">
        <f t="shared" si="1681"/>
        <v>0</v>
      </c>
      <c r="V4494" s="79">
        <f t="shared" si="1681"/>
        <v>0</v>
      </c>
      <c r="W4494" s="79">
        <f t="shared" si="1681"/>
        <v>0</v>
      </c>
      <c r="X4494" s="79">
        <f t="shared" si="1681"/>
        <v>0</v>
      </c>
      <c r="Y4494" s="79">
        <f>SQRT(Y4488*Y4488+Y4489*Y4489)/Y4484/1.73</f>
        <v>0</v>
      </c>
      <c r="Z4494" s="181">
        <f t="shared" si="1681"/>
        <v>0</v>
      </c>
      <c r="AA4494" s="181">
        <f t="shared" si="1681"/>
        <v>0</v>
      </c>
      <c r="AB4494" s="398">
        <f t="shared" si="1681"/>
        <v>0</v>
      </c>
      <c r="AC4494" s="109">
        <f>AVERAGE(E4494:AB4494)</f>
        <v>0</v>
      </c>
      <c r="AD4494" s="96" t="e">
        <f>(AC4490-AC4494)/AC4490</f>
        <v>#DIV/0!</v>
      </c>
      <c r="AE4494" s="79"/>
      <c r="AF4494" s="80"/>
      <c r="AG4494" s="399"/>
      <c r="AH4494" s="399"/>
      <c r="AI4494" s="399"/>
      <c r="AJ4494" s="14"/>
      <c r="AK4494" s="14"/>
      <c r="AL4494" s="15"/>
      <c r="AM4494" s="14"/>
      <c r="AN4494" s="399"/>
    </row>
    <row r="4495" spans="1:42" x14ac:dyDescent="0.25">
      <c r="A4495" s="3677" t="s">
        <v>750</v>
      </c>
      <c r="B4495" s="3559" t="s">
        <v>751</v>
      </c>
      <c r="C4495" s="125" t="s">
        <v>14</v>
      </c>
      <c r="D4495" s="113" t="s">
        <v>941</v>
      </c>
      <c r="E4495" s="328">
        <v>0</v>
      </c>
      <c r="F4495" s="324">
        <v>0</v>
      </c>
      <c r="G4495" s="324">
        <v>0</v>
      </c>
      <c r="H4495" s="324">
        <v>0</v>
      </c>
      <c r="I4495" s="324">
        <v>0</v>
      </c>
      <c r="J4495" s="324">
        <v>0</v>
      </c>
      <c r="K4495" s="324">
        <v>0</v>
      </c>
      <c r="L4495" s="324">
        <v>0</v>
      </c>
      <c r="M4495" s="324">
        <v>0</v>
      </c>
      <c r="N4495" s="324">
        <v>0</v>
      </c>
      <c r="O4495" s="324">
        <v>0</v>
      </c>
      <c r="P4495" s="324">
        <v>0</v>
      </c>
      <c r="Q4495" s="324">
        <v>0</v>
      </c>
      <c r="R4495" s="324">
        <v>0</v>
      </c>
      <c r="S4495" s="324">
        <v>0</v>
      </c>
      <c r="T4495" s="324">
        <v>0</v>
      </c>
      <c r="U4495" s="324">
        <v>0</v>
      </c>
      <c r="V4495" s="324">
        <v>0</v>
      </c>
      <c r="W4495" s="324">
        <v>0</v>
      </c>
      <c r="X4495" s="324">
        <v>0</v>
      </c>
      <c r="Y4495" s="324">
        <v>0</v>
      </c>
      <c r="Z4495" s="324">
        <v>0</v>
      </c>
      <c r="AA4495" s="324">
        <v>0</v>
      </c>
      <c r="AB4495" s="534">
        <v>0</v>
      </c>
      <c r="AC4495" s="134">
        <f>SUM(E4495:AB4495)</f>
        <v>0</v>
      </c>
      <c r="AD4495" s="70"/>
      <c r="AE4495" s="71">
        <v>100</v>
      </c>
      <c r="AF4495" s="72">
        <v>80</v>
      </c>
      <c r="AG4495" s="399"/>
      <c r="AH4495" s="399"/>
      <c r="AI4495" s="399"/>
      <c r="AJ4495" s="433"/>
      <c r="AK4495" s="434"/>
      <c r="AL4495" s="433"/>
      <c r="AM4495" s="15"/>
      <c r="AN4495" s="399"/>
    </row>
    <row r="4496" spans="1:42" x14ac:dyDescent="0.25">
      <c r="A4496" s="3678"/>
      <c r="B4496" s="3560"/>
      <c r="C4496" s="123" t="s">
        <v>15</v>
      </c>
      <c r="D4496" s="108" t="s">
        <v>941</v>
      </c>
      <c r="E4496" s="310">
        <v>0</v>
      </c>
      <c r="F4496" s="311">
        <v>0</v>
      </c>
      <c r="G4496" s="311">
        <v>0</v>
      </c>
      <c r="H4496" s="311">
        <v>0</v>
      </c>
      <c r="I4496" s="311">
        <v>0</v>
      </c>
      <c r="J4496" s="311">
        <v>0</v>
      </c>
      <c r="K4496" s="311">
        <v>0</v>
      </c>
      <c r="L4496" s="311">
        <v>0</v>
      </c>
      <c r="M4496" s="311">
        <v>0</v>
      </c>
      <c r="N4496" s="311">
        <v>0</v>
      </c>
      <c r="O4496" s="311">
        <v>0</v>
      </c>
      <c r="P4496" s="311">
        <v>0</v>
      </c>
      <c r="Q4496" s="311">
        <v>0</v>
      </c>
      <c r="R4496" s="311">
        <v>0</v>
      </c>
      <c r="S4496" s="311">
        <v>0</v>
      </c>
      <c r="T4496" s="311">
        <v>0</v>
      </c>
      <c r="U4496" s="311">
        <v>0</v>
      </c>
      <c r="V4496" s="311">
        <v>0</v>
      </c>
      <c r="W4496" s="311">
        <v>0</v>
      </c>
      <c r="X4496" s="311">
        <v>0</v>
      </c>
      <c r="Y4496" s="311">
        <v>0</v>
      </c>
      <c r="Z4496" s="311">
        <v>0</v>
      </c>
      <c r="AA4496" s="311">
        <v>0</v>
      </c>
      <c r="AB4496" s="397">
        <v>0</v>
      </c>
      <c r="AC4496" s="107">
        <f>SUM(E4496:AB4496)</f>
        <v>0</v>
      </c>
      <c r="AD4496" s="73"/>
      <c r="AE4496" s="155"/>
      <c r="AF4496" s="74"/>
      <c r="AG4496" s="399"/>
      <c r="AH4496" s="399"/>
      <c r="AI4496" s="399"/>
      <c r="AJ4496" s="15"/>
      <c r="AK4496" s="15"/>
      <c r="AL4496" s="15"/>
      <c r="AM4496" s="15"/>
      <c r="AN4496" s="399"/>
    </row>
    <row r="4497" spans="1:42" x14ac:dyDescent="0.25">
      <c r="A4497" s="3678"/>
      <c r="B4497" s="3560"/>
      <c r="C4497" s="123" t="s">
        <v>16</v>
      </c>
      <c r="D4497" s="108" t="s">
        <v>55</v>
      </c>
      <c r="E4497" s="1479">
        <v>0</v>
      </c>
      <c r="F4497" s="1479">
        <v>0</v>
      </c>
      <c r="G4497" s="1479">
        <v>0</v>
      </c>
      <c r="H4497" s="329">
        <v>0</v>
      </c>
      <c r="I4497" s="329">
        <v>0</v>
      </c>
      <c r="J4497" s="329">
        <v>0</v>
      </c>
      <c r="K4497" s="329">
        <v>0</v>
      </c>
      <c r="L4497" s="329">
        <v>0</v>
      </c>
      <c r="M4497" s="329">
        <v>0</v>
      </c>
      <c r="N4497" s="329">
        <v>0</v>
      </c>
      <c r="O4497" s="329">
        <v>0</v>
      </c>
      <c r="P4497" s="329">
        <v>0</v>
      </c>
      <c r="Q4497" s="329">
        <v>0</v>
      </c>
      <c r="R4497" s="329">
        <v>0</v>
      </c>
      <c r="S4497" s="329">
        <v>0</v>
      </c>
      <c r="T4497" s="329">
        <v>0</v>
      </c>
      <c r="U4497" s="329">
        <v>0</v>
      </c>
      <c r="V4497" s="329">
        <v>0</v>
      </c>
      <c r="W4497" s="329">
        <v>0</v>
      </c>
      <c r="X4497" s="329">
        <v>0</v>
      </c>
      <c r="Y4497" s="329">
        <v>0</v>
      </c>
      <c r="Z4497" s="1479">
        <v>0</v>
      </c>
      <c r="AA4497" s="1479">
        <v>0</v>
      </c>
      <c r="AB4497" s="1506">
        <v>0</v>
      </c>
      <c r="AC4497" s="107">
        <f>AVERAGE(E4497:AB4497)</f>
        <v>0</v>
      </c>
      <c r="AD4497" s="76"/>
      <c r="AE4497" s="76"/>
      <c r="AF4497" s="77"/>
      <c r="AG4497" s="399"/>
      <c r="AH4497" s="399"/>
      <c r="AI4497" s="399"/>
      <c r="AJ4497" s="15"/>
      <c r="AK4497" s="15"/>
      <c r="AL4497" s="15"/>
      <c r="AM4497" s="15"/>
      <c r="AN4497" s="399"/>
    </row>
    <row r="4498" spans="1:42" x14ac:dyDescent="0.25">
      <c r="A4498" s="3669"/>
      <c r="B4498" s="3504"/>
      <c r="C4498" s="123" t="s">
        <v>18</v>
      </c>
      <c r="D4498" s="108"/>
      <c r="E4498" s="316" t="e">
        <f t="shared" ref="E4498:AB4498" si="1682">E4496/E4495</f>
        <v>#DIV/0!</v>
      </c>
      <c r="F4498" s="317" t="e">
        <f t="shared" si="1682"/>
        <v>#DIV/0!</v>
      </c>
      <c r="G4498" s="317" t="e">
        <f t="shared" si="1682"/>
        <v>#DIV/0!</v>
      </c>
      <c r="H4498" s="317" t="e">
        <f t="shared" si="1682"/>
        <v>#DIV/0!</v>
      </c>
      <c r="I4498" s="317" t="e">
        <f t="shared" si="1682"/>
        <v>#DIV/0!</v>
      </c>
      <c r="J4498" s="317" t="e">
        <f t="shared" si="1682"/>
        <v>#DIV/0!</v>
      </c>
      <c r="K4498" s="317" t="e">
        <f t="shared" si="1682"/>
        <v>#DIV/0!</v>
      </c>
      <c r="L4498" s="317" t="e">
        <f t="shared" si="1682"/>
        <v>#DIV/0!</v>
      </c>
      <c r="M4498" s="317" t="e">
        <f t="shared" si="1682"/>
        <v>#DIV/0!</v>
      </c>
      <c r="N4498" s="317" t="e">
        <f t="shared" si="1682"/>
        <v>#DIV/0!</v>
      </c>
      <c r="O4498" s="317" t="e">
        <f t="shared" si="1682"/>
        <v>#DIV/0!</v>
      </c>
      <c r="P4498" s="317" t="e">
        <f t="shared" si="1682"/>
        <v>#DIV/0!</v>
      </c>
      <c r="Q4498" s="317" t="e">
        <f t="shared" si="1682"/>
        <v>#DIV/0!</v>
      </c>
      <c r="R4498" s="317" t="e">
        <f t="shared" si="1682"/>
        <v>#DIV/0!</v>
      </c>
      <c r="S4498" s="317" t="e">
        <f t="shared" si="1682"/>
        <v>#DIV/0!</v>
      </c>
      <c r="T4498" s="317" t="e">
        <f t="shared" si="1682"/>
        <v>#DIV/0!</v>
      </c>
      <c r="U4498" s="317" t="e">
        <f t="shared" si="1682"/>
        <v>#DIV/0!</v>
      </c>
      <c r="V4498" s="317" t="e">
        <f t="shared" si="1682"/>
        <v>#DIV/0!</v>
      </c>
      <c r="W4498" s="317" t="e">
        <f t="shared" si="1682"/>
        <v>#DIV/0!</v>
      </c>
      <c r="X4498" s="317" t="e">
        <f t="shared" si="1682"/>
        <v>#DIV/0!</v>
      </c>
      <c r="Y4498" s="317" t="e">
        <f>Y4496/Y4495</f>
        <v>#DIV/0!</v>
      </c>
      <c r="Z4498" s="317" t="e">
        <f t="shared" si="1682"/>
        <v>#DIV/0!</v>
      </c>
      <c r="AA4498" s="317" t="e">
        <f t="shared" si="1682"/>
        <v>#DIV/0!</v>
      </c>
      <c r="AB4498" s="339" t="e">
        <f t="shared" si="1682"/>
        <v>#DIV/0!</v>
      </c>
      <c r="AC4498" s="436" t="e">
        <f>MAX(E4498:AB4498)</f>
        <v>#DIV/0!</v>
      </c>
      <c r="AD4498" s="73"/>
      <c r="AE4498" s="155"/>
      <c r="AF4498" s="74"/>
      <c r="AG4498" s="399"/>
      <c r="AH4498" s="399"/>
      <c r="AI4498" s="399"/>
      <c r="AJ4498" s="15"/>
      <c r="AK4498" s="15"/>
      <c r="AL4498" s="15"/>
      <c r="AM4498" s="15"/>
      <c r="AN4498" s="399"/>
    </row>
    <row r="4499" spans="1:42" x14ac:dyDescent="0.25">
      <c r="A4499" s="2059"/>
      <c r="B4499" s="2062"/>
      <c r="C4499" s="124" t="s">
        <v>117</v>
      </c>
      <c r="D4499" s="108"/>
      <c r="E4499" s="313"/>
      <c r="F4499" s="314"/>
      <c r="G4499" s="314"/>
      <c r="H4499" s="155"/>
      <c r="I4499" s="155"/>
      <c r="J4499" s="155"/>
      <c r="K4499" s="155"/>
      <c r="L4499" s="155"/>
      <c r="M4499" s="155"/>
      <c r="N4499" s="155"/>
      <c r="O4499" s="155"/>
      <c r="P4499" s="155"/>
      <c r="Q4499" s="155"/>
      <c r="R4499" s="155"/>
      <c r="S4499" s="155"/>
      <c r="T4499" s="155"/>
      <c r="U4499" s="155"/>
      <c r="V4499" s="155"/>
      <c r="W4499" s="155"/>
      <c r="X4499" s="155"/>
      <c r="Y4499" s="155"/>
      <c r="Z4499" s="314"/>
      <c r="AA4499" s="314"/>
      <c r="AB4499" s="870"/>
      <c r="AC4499" s="108"/>
      <c r="AD4499" s="73"/>
      <c r="AE4499" s="155"/>
      <c r="AF4499" s="74"/>
      <c r="AG4499" s="399"/>
      <c r="AH4499" s="399"/>
      <c r="AI4499" s="399"/>
      <c r="AJ4499" s="15"/>
      <c r="AK4499" s="15"/>
      <c r="AL4499" s="15"/>
      <c r="AM4499" s="15"/>
      <c r="AN4499" s="399"/>
    </row>
    <row r="4500" spans="1:42" s="183" customFormat="1" x14ac:dyDescent="0.25">
      <c r="A4500" s="2059"/>
      <c r="B4500" s="2062"/>
      <c r="C4500" s="124" t="s">
        <v>118</v>
      </c>
      <c r="D4500" s="108"/>
      <c r="E4500" s="313"/>
      <c r="F4500" s="314"/>
      <c r="G4500" s="314"/>
      <c r="H4500" s="155"/>
      <c r="I4500" s="155"/>
      <c r="J4500" s="155"/>
      <c r="K4500" s="155"/>
      <c r="L4500" s="155"/>
      <c r="M4500" s="155"/>
      <c r="N4500" s="155"/>
      <c r="O4500" s="155"/>
      <c r="P4500" s="155"/>
      <c r="Q4500" s="155"/>
      <c r="R4500" s="155"/>
      <c r="S4500" s="155"/>
      <c r="T4500" s="155"/>
      <c r="U4500" s="155"/>
      <c r="V4500" s="155"/>
      <c r="W4500" s="155"/>
      <c r="X4500" s="155"/>
      <c r="Y4500" s="155"/>
      <c r="Z4500" s="314"/>
      <c r="AA4500" s="314"/>
      <c r="AB4500" s="870"/>
      <c r="AC4500" s="108"/>
      <c r="AD4500" s="73"/>
      <c r="AE4500" s="155"/>
      <c r="AF4500" s="74"/>
      <c r="AG4500" s="787"/>
      <c r="AH4500" s="784"/>
      <c r="AI4500" s="785"/>
      <c r="AJ4500" s="785"/>
      <c r="AK4500" s="785"/>
      <c r="AL4500" s="786"/>
      <c r="AM4500" s="786"/>
      <c r="AN4500" s="191"/>
      <c r="AO4500" s="191"/>
      <c r="AP4500" s="191"/>
    </row>
    <row r="4501" spans="1:42" ht="16.5" thickBot="1" x14ac:dyDescent="0.3">
      <c r="A4501" s="3537" t="s">
        <v>43</v>
      </c>
      <c r="B4501" s="3538"/>
      <c r="C4501" s="3539"/>
      <c r="D4501" s="114"/>
      <c r="E4501" s="180">
        <f>SQRT(E4495*E4495+E4496*E4496)/E4484/1.73</f>
        <v>0</v>
      </c>
      <c r="F4501" s="181">
        <f t="shared" ref="F4501:AB4501" si="1683">SQRT(F4495*F4495+F4496*F4496)/F4484/1.73</f>
        <v>0</v>
      </c>
      <c r="G4501" s="181">
        <f t="shared" si="1683"/>
        <v>0</v>
      </c>
      <c r="H4501" s="79">
        <f t="shared" si="1683"/>
        <v>0</v>
      </c>
      <c r="I4501" s="79">
        <f t="shared" si="1683"/>
        <v>0</v>
      </c>
      <c r="J4501" s="79">
        <f t="shared" si="1683"/>
        <v>0</v>
      </c>
      <c r="K4501" s="79">
        <f t="shared" si="1683"/>
        <v>0</v>
      </c>
      <c r="L4501" s="79">
        <f t="shared" si="1683"/>
        <v>0</v>
      </c>
      <c r="M4501" s="79">
        <f t="shared" si="1683"/>
        <v>0</v>
      </c>
      <c r="N4501" s="79">
        <f t="shared" si="1683"/>
        <v>0</v>
      </c>
      <c r="O4501" s="79">
        <f t="shared" si="1683"/>
        <v>0</v>
      </c>
      <c r="P4501" s="79">
        <f t="shared" si="1683"/>
        <v>0</v>
      </c>
      <c r="Q4501" s="79">
        <f t="shared" si="1683"/>
        <v>0</v>
      </c>
      <c r="R4501" s="79">
        <f t="shared" si="1683"/>
        <v>0</v>
      </c>
      <c r="S4501" s="79">
        <f t="shared" si="1683"/>
        <v>0</v>
      </c>
      <c r="T4501" s="79">
        <f t="shared" si="1683"/>
        <v>0</v>
      </c>
      <c r="U4501" s="79">
        <f t="shared" si="1683"/>
        <v>0</v>
      </c>
      <c r="V4501" s="79">
        <f t="shared" si="1683"/>
        <v>0</v>
      </c>
      <c r="W4501" s="79">
        <f t="shared" si="1683"/>
        <v>0</v>
      </c>
      <c r="X4501" s="79">
        <f t="shared" si="1683"/>
        <v>0</v>
      </c>
      <c r="Y4501" s="79">
        <f>SQRT(Y4495*Y4495+Y4496*Y4496)/Y4484/1.73</f>
        <v>0</v>
      </c>
      <c r="Z4501" s="181">
        <f t="shared" si="1683"/>
        <v>0</v>
      </c>
      <c r="AA4501" s="181">
        <f t="shared" si="1683"/>
        <v>0</v>
      </c>
      <c r="AB4501" s="398">
        <f t="shared" si="1683"/>
        <v>0</v>
      </c>
      <c r="AC4501" s="109">
        <f>AVERAGE(E4501:AB4501)</f>
        <v>0</v>
      </c>
      <c r="AD4501" s="78" t="e">
        <f>(AC4497-AC4501)/AC4497</f>
        <v>#DIV/0!</v>
      </c>
      <c r="AE4501" s="79"/>
      <c r="AF4501" s="80"/>
      <c r="AG4501" s="399"/>
      <c r="AH4501" s="399"/>
      <c r="AI4501" s="399"/>
      <c r="AJ4501" s="14"/>
      <c r="AK4501" s="14"/>
      <c r="AL4501" s="15"/>
      <c r="AM4501" s="14"/>
      <c r="AN4501" s="399"/>
    </row>
    <row r="4502" spans="1:42" x14ac:dyDescent="0.25">
      <c r="A4502" s="3677" t="s">
        <v>752</v>
      </c>
      <c r="B4502" s="3559" t="s">
        <v>753</v>
      </c>
      <c r="C4502" s="129" t="s">
        <v>14</v>
      </c>
      <c r="D4502" s="113" t="s">
        <v>941</v>
      </c>
      <c r="E4502" s="309">
        <v>1096.2</v>
      </c>
      <c r="F4502" s="71">
        <v>1081.2</v>
      </c>
      <c r="G4502" s="71">
        <v>1078.2</v>
      </c>
      <c r="H4502" s="71">
        <v>1073.4000000000001</v>
      </c>
      <c r="I4502" s="71">
        <v>1074</v>
      </c>
      <c r="J4502" s="71">
        <v>1081.8</v>
      </c>
      <c r="K4502" s="71">
        <v>1119.5999999999999</v>
      </c>
      <c r="L4502" s="71">
        <v>1161</v>
      </c>
      <c r="M4502" s="71">
        <v>1150.8</v>
      </c>
      <c r="N4502" s="71">
        <v>1137</v>
      </c>
      <c r="O4502" s="71">
        <v>1123.2</v>
      </c>
      <c r="P4502" s="71">
        <v>1123.8</v>
      </c>
      <c r="Q4502" s="71">
        <v>1126.2</v>
      </c>
      <c r="R4502" s="71">
        <v>1117.8</v>
      </c>
      <c r="S4502" s="71">
        <v>1122.5999999999999</v>
      </c>
      <c r="T4502" s="71">
        <v>1123.2</v>
      </c>
      <c r="U4502" s="71">
        <v>1128.5999999999999</v>
      </c>
      <c r="V4502" s="71">
        <v>1120.2</v>
      </c>
      <c r="W4502" s="71">
        <v>1133.4000000000001</v>
      </c>
      <c r="X4502" s="71">
        <v>1138.2</v>
      </c>
      <c r="Y4502" s="71">
        <v>1143.5999999999999</v>
      </c>
      <c r="Z4502" s="71">
        <v>1102.8</v>
      </c>
      <c r="AA4502" s="71">
        <v>1083</v>
      </c>
      <c r="AB4502" s="396">
        <v>1083.5999999999999</v>
      </c>
      <c r="AC4502" s="134">
        <f>SUM(E4502:AB4502)</f>
        <v>26723.399999999998</v>
      </c>
      <c r="AD4502" s="70"/>
      <c r="AE4502" s="71">
        <v>100</v>
      </c>
      <c r="AF4502" s="72">
        <v>60</v>
      </c>
      <c r="AG4502" s="399"/>
      <c r="AH4502" s="399"/>
      <c r="AI4502" s="399"/>
      <c r="AJ4502" s="433"/>
      <c r="AK4502" s="434"/>
      <c r="AL4502" s="433"/>
      <c r="AM4502" s="15"/>
      <c r="AN4502" s="399"/>
    </row>
    <row r="4503" spans="1:42" x14ac:dyDescent="0.25">
      <c r="A4503" s="3678"/>
      <c r="B4503" s="3560"/>
      <c r="C4503" s="130" t="s">
        <v>15</v>
      </c>
      <c r="D4503" s="108" t="s">
        <v>941</v>
      </c>
      <c r="E4503" s="310">
        <v>646.79999999999995</v>
      </c>
      <c r="F4503" s="311">
        <v>644.4</v>
      </c>
      <c r="G4503" s="311">
        <v>646.20000000000005</v>
      </c>
      <c r="H4503" s="311">
        <v>645.6</v>
      </c>
      <c r="I4503" s="311">
        <v>645</v>
      </c>
      <c r="J4503" s="311">
        <v>645.6</v>
      </c>
      <c r="K4503" s="311">
        <v>657</v>
      </c>
      <c r="L4503" s="311">
        <v>677.4</v>
      </c>
      <c r="M4503" s="311">
        <v>684.6</v>
      </c>
      <c r="N4503" s="311">
        <v>678.6</v>
      </c>
      <c r="O4503" s="311">
        <v>673.2</v>
      </c>
      <c r="P4503" s="311">
        <v>685.2</v>
      </c>
      <c r="Q4503" s="311">
        <v>685.8</v>
      </c>
      <c r="R4503" s="311">
        <v>680.4</v>
      </c>
      <c r="S4503" s="311">
        <v>682.8</v>
      </c>
      <c r="T4503" s="311">
        <v>657.6</v>
      </c>
      <c r="U4503" s="311">
        <v>660.6</v>
      </c>
      <c r="V4503" s="311">
        <v>663.6</v>
      </c>
      <c r="W4503" s="311">
        <v>669</v>
      </c>
      <c r="X4503" s="311">
        <v>676.8</v>
      </c>
      <c r="Y4503" s="311">
        <v>683.4</v>
      </c>
      <c r="Z4503" s="311">
        <v>673.8</v>
      </c>
      <c r="AA4503" s="311">
        <v>670.8</v>
      </c>
      <c r="AB4503" s="397">
        <v>674.4</v>
      </c>
      <c r="AC4503" s="107">
        <f>SUM(E4503:AB4503)</f>
        <v>16008.599999999997</v>
      </c>
      <c r="AD4503" s="73"/>
      <c r="AE4503" s="155"/>
      <c r="AF4503" s="74"/>
      <c r="AG4503" s="399"/>
      <c r="AH4503" s="399"/>
      <c r="AI4503" s="399"/>
      <c r="AJ4503" s="15"/>
      <c r="AK4503" s="15"/>
      <c r="AL4503" s="15"/>
      <c r="AM4503" s="15"/>
      <c r="AN4503" s="399"/>
    </row>
    <row r="4504" spans="1:42" x14ac:dyDescent="0.25">
      <c r="A4504" s="3678"/>
      <c r="B4504" s="3560"/>
      <c r="C4504" s="130" t="s">
        <v>16</v>
      </c>
      <c r="D4504" s="108" t="s">
        <v>55</v>
      </c>
      <c r="E4504" s="1479">
        <v>71</v>
      </c>
      <c r="F4504" s="1479">
        <v>71</v>
      </c>
      <c r="G4504" s="1479">
        <v>71</v>
      </c>
      <c r="H4504" s="329">
        <v>71</v>
      </c>
      <c r="I4504" s="329">
        <v>70</v>
      </c>
      <c r="J4504" s="329">
        <v>72</v>
      </c>
      <c r="K4504" s="329">
        <v>75</v>
      </c>
      <c r="L4504" s="329">
        <v>76</v>
      </c>
      <c r="M4504" s="329">
        <v>74</v>
      </c>
      <c r="N4504" s="329">
        <v>73</v>
      </c>
      <c r="O4504" s="329">
        <v>74</v>
      </c>
      <c r="P4504" s="329">
        <v>74</v>
      </c>
      <c r="Q4504" s="329">
        <v>72</v>
      </c>
      <c r="R4504" s="329">
        <v>73</v>
      </c>
      <c r="S4504" s="329">
        <v>73</v>
      </c>
      <c r="T4504" s="329">
        <v>73</v>
      </c>
      <c r="U4504" s="329">
        <v>74</v>
      </c>
      <c r="V4504" s="329">
        <v>73</v>
      </c>
      <c r="W4504" s="329">
        <v>74</v>
      </c>
      <c r="X4504" s="329">
        <v>74</v>
      </c>
      <c r="Y4504" s="329">
        <v>72</v>
      </c>
      <c r="Z4504" s="1479">
        <v>71</v>
      </c>
      <c r="AA4504" s="1479">
        <v>70</v>
      </c>
      <c r="AB4504" s="1506">
        <v>71</v>
      </c>
      <c r="AC4504" s="107">
        <f>AVERAGE(E4504:AB4504)</f>
        <v>72.583333333333329</v>
      </c>
      <c r="AD4504" s="76"/>
      <c r="AE4504" s="76"/>
      <c r="AF4504" s="77"/>
      <c r="AG4504" s="399"/>
      <c r="AH4504" s="399"/>
      <c r="AI4504" s="399"/>
      <c r="AJ4504" s="15"/>
      <c r="AK4504" s="15"/>
      <c r="AL4504" s="15"/>
      <c r="AM4504" s="15"/>
      <c r="AN4504" s="399"/>
    </row>
    <row r="4505" spans="1:42" ht="16.5" thickBot="1" x14ac:dyDescent="0.3">
      <c r="A4505" s="3682"/>
      <c r="B4505" s="3572"/>
      <c r="C4505" s="1014" t="s">
        <v>18</v>
      </c>
      <c r="D4505" s="108"/>
      <c r="E4505" s="316">
        <f t="shared" ref="E4505:AB4505" si="1684">E4503/E4502</f>
        <v>0.59003831417624519</v>
      </c>
      <c r="F4505" s="317">
        <f t="shared" si="1684"/>
        <v>0.59600443951165372</v>
      </c>
      <c r="G4505" s="317">
        <f t="shared" si="1684"/>
        <v>0.59933222036727885</v>
      </c>
      <c r="H4505" s="317">
        <f t="shared" si="1684"/>
        <v>0.60145332588038003</v>
      </c>
      <c r="I4505" s="317">
        <f t="shared" si="1684"/>
        <v>0.6005586592178771</v>
      </c>
      <c r="J4505" s="317">
        <f t="shared" si="1684"/>
        <v>0.59678313921242376</v>
      </c>
      <c r="K4505" s="317">
        <f t="shared" si="1684"/>
        <v>0.58681672025723475</v>
      </c>
      <c r="L4505" s="317">
        <f t="shared" si="1684"/>
        <v>0.58346253229974154</v>
      </c>
      <c r="M4505" s="317">
        <f t="shared" si="1684"/>
        <v>0.5948905109489051</v>
      </c>
      <c r="N4505" s="317">
        <f t="shared" si="1684"/>
        <v>0.59683377308707131</v>
      </c>
      <c r="O4505" s="317">
        <f t="shared" si="1684"/>
        <v>0.59935897435897434</v>
      </c>
      <c r="P4505" s="317">
        <f t="shared" si="1684"/>
        <v>0.60971703150026701</v>
      </c>
      <c r="Q4505" s="317">
        <f t="shared" si="1684"/>
        <v>0.60895045285029292</v>
      </c>
      <c r="R4505" s="317">
        <f t="shared" si="1684"/>
        <v>0.60869565217391308</v>
      </c>
      <c r="S4505" s="317">
        <f t="shared" si="1684"/>
        <v>0.60823089257081775</v>
      </c>
      <c r="T4505" s="317">
        <f t="shared" si="1684"/>
        <v>0.5854700854700855</v>
      </c>
      <c r="U4505" s="317">
        <f t="shared" si="1684"/>
        <v>0.58532695374800647</v>
      </c>
      <c r="V4505" s="317">
        <f t="shared" si="1684"/>
        <v>0.59239421531869307</v>
      </c>
      <c r="W4505" s="317">
        <f t="shared" si="1684"/>
        <v>0.59025939650608783</v>
      </c>
      <c r="X4505" s="317">
        <f t="shared" si="1684"/>
        <v>0.59462308908803363</v>
      </c>
      <c r="Y4505" s="317">
        <f>Y4503/Y4502</f>
        <v>0.59758656873032534</v>
      </c>
      <c r="Z4505" s="317">
        <f t="shared" si="1684"/>
        <v>0.61099020674646354</v>
      </c>
      <c r="AA4505" s="317">
        <f t="shared" si="1684"/>
        <v>0.61939058171745143</v>
      </c>
      <c r="AB4505" s="339">
        <f t="shared" si="1684"/>
        <v>0.62236987818383172</v>
      </c>
      <c r="AC4505" s="436">
        <f>MAX(E4505:AB4505)</f>
        <v>0.62236987818383172</v>
      </c>
      <c r="AD4505" s="73"/>
      <c r="AE4505" s="155"/>
      <c r="AF4505" s="74"/>
      <c r="AG4505" s="399"/>
      <c r="AH4505" s="399"/>
      <c r="AI4505" s="399"/>
      <c r="AJ4505" s="15"/>
      <c r="AK4505" s="15"/>
      <c r="AL4505" s="15"/>
      <c r="AM4505" s="15"/>
      <c r="AN4505" s="399"/>
    </row>
    <row r="4506" spans="1:42" x14ac:dyDescent="0.25">
      <c r="A4506" s="2049"/>
      <c r="B4506" s="2052"/>
      <c r="C4506" s="360" t="s">
        <v>117</v>
      </c>
      <c r="D4506" s="108"/>
      <c r="E4506" s="313"/>
      <c r="F4506" s="314"/>
      <c r="G4506" s="314"/>
      <c r="H4506" s="155"/>
      <c r="I4506" s="155"/>
      <c r="J4506" s="155"/>
      <c r="K4506" s="155"/>
      <c r="L4506" s="155"/>
      <c r="M4506" s="155"/>
      <c r="N4506" s="155"/>
      <c r="O4506" s="155"/>
      <c r="P4506" s="155"/>
      <c r="Q4506" s="155"/>
      <c r="R4506" s="155"/>
      <c r="S4506" s="155"/>
      <c r="T4506" s="155"/>
      <c r="U4506" s="155"/>
      <c r="V4506" s="155"/>
      <c r="W4506" s="155"/>
      <c r="X4506" s="155"/>
      <c r="Y4506" s="155"/>
      <c r="Z4506" s="314"/>
      <c r="AA4506" s="314"/>
      <c r="AB4506" s="870"/>
      <c r="AC4506" s="108"/>
      <c r="AD4506" s="73"/>
      <c r="AE4506" s="155"/>
      <c r="AF4506" s="74"/>
      <c r="AG4506" s="399"/>
      <c r="AH4506" s="399"/>
      <c r="AI4506" s="399"/>
      <c r="AJ4506" s="15"/>
      <c r="AK4506" s="15"/>
      <c r="AL4506" s="15"/>
      <c r="AM4506" s="15"/>
      <c r="AN4506" s="399"/>
    </row>
    <row r="4507" spans="1:42" s="183" customFormat="1" x14ac:dyDescent="0.25">
      <c r="A4507" s="2059"/>
      <c r="B4507" s="2062"/>
      <c r="C4507" s="124" t="s">
        <v>118</v>
      </c>
      <c r="D4507" s="108"/>
      <c r="E4507" s="313"/>
      <c r="F4507" s="314"/>
      <c r="G4507" s="314"/>
      <c r="H4507" s="155"/>
      <c r="I4507" s="155"/>
      <c r="J4507" s="155"/>
      <c r="K4507" s="155"/>
      <c r="L4507" s="155"/>
      <c r="M4507" s="155"/>
      <c r="N4507" s="155"/>
      <c r="O4507" s="155"/>
      <c r="P4507" s="155"/>
      <c r="Q4507" s="155"/>
      <c r="R4507" s="155"/>
      <c r="S4507" s="155"/>
      <c r="T4507" s="155"/>
      <c r="U4507" s="155"/>
      <c r="V4507" s="155"/>
      <c r="W4507" s="155"/>
      <c r="X4507" s="155"/>
      <c r="Y4507" s="155"/>
      <c r="Z4507" s="314"/>
      <c r="AA4507" s="314"/>
      <c r="AB4507" s="870"/>
      <c r="AC4507" s="108"/>
      <c r="AD4507" s="73"/>
      <c r="AE4507" s="155"/>
      <c r="AF4507" s="74"/>
      <c r="AG4507" s="787"/>
      <c r="AH4507" s="784"/>
      <c r="AI4507" s="785"/>
      <c r="AJ4507" s="785"/>
      <c r="AK4507" s="785"/>
      <c r="AL4507" s="786"/>
      <c r="AM4507" s="786"/>
      <c r="AN4507" s="191"/>
      <c r="AO4507" s="191"/>
      <c r="AP4507" s="191"/>
    </row>
    <row r="4508" spans="1:42" ht="16.5" thickBot="1" x14ac:dyDescent="0.3">
      <c r="A4508" s="3537" t="s">
        <v>43</v>
      </c>
      <c r="B4508" s="3538"/>
      <c r="C4508" s="3539"/>
      <c r="D4508" s="114"/>
      <c r="E4508" s="180">
        <f>SQRT(E4502*E4502+E4503*E4503)/E4484/1.73</f>
        <v>71.777473261643266</v>
      </c>
      <c r="F4508" s="181">
        <f t="shared" ref="F4508:AB4508" si="1685">SQRT(F4502*F4502+F4503*F4503)/F4484/1.73</f>
        <v>70.70492521675267</v>
      </c>
      <c r="G4508" s="181">
        <f t="shared" si="1685"/>
        <v>70.887702313836058</v>
      </c>
      <c r="H4508" s="79">
        <f t="shared" si="1685"/>
        <v>70.569363060292602</v>
      </c>
      <c r="I4508" s="79">
        <f t="shared" si="1685"/>
        <v>70.580923171639597</v>
      </c>
      <c r="J4508" s="79">
        <f t="shared" si="1685"/>
        <v>71.183464757133962</v>
      </c>
      <c r="K4508" s="79">
        <f t="shared" si="1685"/>
        <v>72.709957222177962</v>
      </c>
      <c r="L4508" s="79">
        <f t="shared" si="1685"/>
        <v>75.728714851867807</v>
      </c>
      <c r="M4508" s="79">
        <f t="shared" si="1685"/>
        <v>74.423974315808152</v>
      </c>
      <c r="N4508" s="79">
        <f t="shared" si="1685"/>
        <v>73.523672468946884</v>
      </c>
      <c r="O4508" s="79">
        <f t="shared" si="1685"/>
        <v>72.71213996421217</v>
      </c>
      <c r="P4508" s="79">
        <f t="shared" si="1685"/>
        <v>72.597204143163879</v>
      </c>
      <c r="Q4508" s="79">
        <f t="shared" si="1685"/>
        <v>73.076111721814385</v>
      </c>
      <c r="R4508" s="79">
        <f t="shared" si="1685"/>
        <v>72.108038381375295</v>
      </c>
      <c r="S4508" s="79">
        <f t="shared" si="1685"/>
        <v>73.738321424047626</v>
      </c>
      <c r="T4508" s="79">
        <f t="shared" si="1685"/>
        <v>72.971619609661175</v>
      </c>
      <c r="U4508" s="79">
        <f t="shared" si="1685"/>
        <v>73.460372391977145</v>
      </c>
      <c r="V4508" s="79">
        <f t="shared" si="1685"/>
        <v>72.997396108868472</v>
      </c>
      <c r="W4508" s="79">
        <f t="shared" si="1685"/>
        <v>73.717020072968467</v>
      </c>
      <c r="X4508" s="79">
        <f t="shared" si="1685"/>
        <v>73.74227749773334</v>
      </c>
      <c r="Y4508" s="79">
        <f>SQRT(Y4502*Y4502+Y4503*Y4503)/Y4484/1.73</f>
        <v>74.260311329074653</v>
      </c>
      <c r="Z4508" s="181">
        <f t="shared" si="1685"/>
        <v>71.622666248944057</v>
      </c>
      <c r="AA4508" s="181">
        <f t="shared" si="1685"/>
        <v>70.465794645223738</v>
      </c>
      <c r="AB4508" s="398">
        <f t="shared" si="1685"/>
        <v>70.53153414226604</v>
      </c>
      <c r="AC4508" s="109">
        <f>AVERAGE(E4508:AB4508)</f>
        <v>72.503790763392914</v>
      </c>
      <c r="AD4508" s="78">
        <f>(AC4504-AC4508)/AC4504</f>
        <v>1.0958792643914793E-3</v>
      </c>
      <c r="AE4508" s="79"/>
      <c r="AF4508" s="80"/>
      <c r="AG4508" s="399"/>
      <c r="AH4508" s="399"/>
      <c r="AI4508" s="399"/>
      <c r="AJ4508" s="14"/>
      <c r="AK4508" s="14"/>
      <c r="AL4508" s="15"/>
      <c r="AM4508" s="14"/>
      <c r="AN4508" s="399"/>
    </row>
    <row r="4509" spans="1:42" x14ac:dyDescent="0.25">
      <c r="A4509" s="3771" t="s">
        <v>754</v>
      </c>
      <c r="B4509" s="3559" t="s">
        <v>1199</v>
      </c>
      <c r="C4509" s="121" t="s">
        <v>14</v>
      </c>
      <c r="D4509" s="113" t="s">
        <v>941</v>
      </c>
      <c r="E4509" s="309">
        <v>126</v>
      </c>
      <c r="F4509" s="71">
        <v>126.6</v>
      </c>
      <c r="G4509" s="71">
        <v>109.2</v>
      </c>
      <c r="H4509" s="71">
        <v>89.4</v>
      </c>
      <c r="I4509" s="71">
        <v>98.4</v>
      </c>
      <c r="J4509" s="71">
        <v>98.4</v>
      </c>
      <c r="K4509" s="71">
        <v>100.2</v>
      </c>
      <c r="L4509" s="71">
        <v>117</v>
      </c>
      <c r="M4509" s="71">
        <v>169.2</v>
      </c>
      <c r="N4509" s="71">
        <v>253.2</v>
      </c>
      <c r="O4509" s="71">
        <v>316.2</v>
      </c>
      <c r="P4509" s="71">
        <v>324</v>
      </c>
      <c r="Q4509" s="71">
        <v>312</v>
      </c>
      <c r="R4509" s="71">
        <v>323.39999999999998</v>
      </c>
      <c r="S4509" s="71">
        <v>321</v>
      </c>
      <c r="T4509" s="71">
        <v>309.60000000000002</v>
      </c>
      <c r="U4509" s="71">
        <v>298.2</v>
      </c>
      <c r="V4509" s="71">
        <v>291</v>
      </c>
      <c r="W4509" s="71">
        <v>283.8</v>
      </c>
      <c r="X4509" s="71">
        <v>283.8</v>
      </c>
      <c r="Y4509" s="71">
        <v>281.39999999999998</v>
      </c>
      <c r="Z4509" s="71">
        <v>264</v>
      </c>
      <c r="AA4509" s="71">
        <v>163.19999999999999</v>
      </c>
      <c r="AB4509" s="72">
        <v>130.19999999999999</v>
      </c>
      <c r="AC4509" s="134">
        <f>SUM(E4509:AB4509)</f>
        <v>5189.3999999999996</v>
      </c>
      <c r="AD4509" s="70"/>
      <c r="AE4509" s="71">
        <v>100</v>
      </c>
      <c r="AF4509" s="72">
        <v>60</v>
      </c>
      <c r="AG4509" s="399"/>
      <c r="AH4509" s="399"/>
      <c r="AI4509" s="399"/>
      <c r="AJ4509" s="433"/>
      <c r="AK4509" s="434"/>
      <c r="AL4509" s="433"/>
      <c r="AM4509" s="15"/>
      <c r="AN4509" s="399"/>
    </row>
    <row r="4510" spans="1:42" x14ac:dyDescent="0.25">
      <c r="A4510" s="3772"/>
      <c r="B4510" s="3560"/>
      <c r="C4510" s="123" t="s">
        <v>15</v>
      </c>
      <c r="D4510" s="108" t="s">
        <v>941</v>
      </c>
      <c r="E4510" s="310">
        <v>48</v>
      </c>
      <c r="F4510" s="311">
        <v>48.6</v>
      </c>
      <c r="G4510" s="311">
        <v>49.2</v>
      </c>
      <c r="H4510" s="311">
        <v>46.8</v>
      </c>
      <c r="I4510" s="311">
        <v>46.8</v>
      </c>
      <c r="J4510" s="311">
        <v>47.4</v>
      </c>
      <c r="K4510" s="311">
        <v>45</v>
      </c>
      <c r="L4510" s="311">
        <v>43.2</v>
      </c>
      <c r="M4510" s="311">
        <v>39</v>
      </c>
      <c r="N4510" s="311">
        <v>41.4</v>
      </c>
      <c r="O4510" s="311">
        <v>49.2</v>
      </c>
      <c r="P4510" s="311">
        <v>46.2</v>
      </c>
      <c r="Q4510" s="311">
        <v>49.2</v>
      </c>
      <c r="R4510" s="311">
        <v>46.2</v>
      </c>
      <c r="S4510" s="311">
        <v>45.6</v>
      </c>
      <c r="T4510" s="311">
        <v>48.6</v>
      </c>
      <c r="U4510" s="311">
        <v>52.2</v>
      </c>
      <c r="V4510" s="311">
        <v>52.8</v>
      </c>
      <c r="W4510" s="311">
        <v>53.4</v>
      </c>
      <c r="X4510" s="311">
        <v>52.8</v>
      </c>
      <c r="Y4510" s="311">
        <v>54.6</v>
      </c>
      <c r="Z4510" s="311">
        <v>57</v>
      </c>
      <c r="AA4510" s="311">
        <v>49.8</v>
      </c>
      <c r="AB4510" s="312">
        <v>47.4</v>
      </c>
      <c r="AC4510" s="107">
        <f>SUM(E4510:AB4510)</f>
        <v>1160.4000000000001</v>
      </c>
      <c r="AD4510" s="73"/>
      <c r="AE4510" s="155"/>
      <c r="AF4510" s="74"/>
      <c r="AG4510" s="399"/>
      <c r="AH4510" s="399"/>
      <c r="AI4510" s="399"/>
      <c r="AJ4510" s="15"/>
      <c r="AK4510" s="15"/>
      <c r="AL4510" s="15"/>
      <c r="AM4510" s="15"/>
      <c r="AN4510" s="399"/>
    </row>
    <row r="4511" spans="1:42" x14ac:dyDescent="0.25">
      <c r="A4511" s="3772"/>
      <c r="B4511" s="3560"/>
      <c r="C4511" s="123" t="s">
        <v>16</v>
      </c>
      <c r="D4511" s="108" t="s">
        <v>55</v>
      </c>
      <c r="E4511" s="1479">
        <v>9</v>
      </c>
      <c r="F4511" s="1474">
        <v>9</v>
      </c>
      <c r="G4511" s="1474">
        <v>8</v>
      </c>
      <c r="H4511" s="330">
        <v>7</v>
      </c>
      <c r="I4511" s="330">
        <v>8</v>
      </c>
      <c r="J4511" s="330">
        <v>7</v>
      </c>
      <c r="K4511" s="330">
        <v>8</v>
      </c>
      <c r="L4511" s="330">
        <v>9</v>
      </c>
      <c r="M4511" s="330">
        <v>12</v>
      </c>
      <c r="N4511" s="330">
        <v>18</v>
      </c>
      <c r="O4511" s="330">
        <v>20</v>
      </c>
      <c r="P4511" s="330">
        <v>19</v>
      </c>
      <c r="Q4511" s="330">
        <v>19</v>
      </c>
      <c r="R4511" s="330">
        <v>19</v>
      </c>
      <c r="S4511" s="330">
        <v>19</v>
      </c>
      <c r="T4511" s="330">
        <v>19</v>
      </c>
      <c r="U4511" s="330">
        <v>18</v>
      </c>
      <c r="V4511" s="330">
        <v>18</v>
      </c>
      <c r="W4511" s="330">
        <v>19</v>
      </c>
      <c r="X4511" s="330">
        <v>17</v>
      </c>
      <c r="Y4511" s="330">
        <v>18</v>
      </c>
      <c r="Z4511" s="1474">
        <v>14</v>
      </c>
      <c r="AA4511" s="1474">
        <v>9</v>
      </c>
      <c r="AB4511" s="1475">
        <v>9</v>
      </c>
      <c r="AC4511" s="107">
        <f>AVERAGE(E4511:AB4511)</f>
        <v>13.833333333333334</v>
      </c>
      <c r="AD4511" s="76"/>
      <c r="AE4511" s="76"/>
      <c r="AF4511" s="77"/>
      <c r="AG4511" s="399"/>
      <c r="AH4511" s="399"/>
      <c r="AI4511" s="399"/>
      <c r="AJ4511" s="15"/>
      <c r="AK4511" s="15"/>
      <c r="AL4511" s="15"/>
      <c r="AM4511" s="15"/>
      <c r="AN4511" s="399"/>
    </row>
    <row r="4512" spans="1:42" ht="16.5" thickBot="1" x14ac:dyDescent="0.3">
      <c r="A4512" s="3773"/>
      <c r="B4512" s="3572"/>
      <c r="C4512" s="126" t="s">
        <v>18</v>
      </c>
      <c r="D4512" s="114"/>
      <c r="E4512" s="320">
        <f t="shared" ref="E4512:AB4512" si="1686">E4510/E4509</f>
        <v>0.38095238095238093</v>
      </c>
      <c r="F4512" s="321">
        <f t="shared" si="1686"/>
        <v>0.38388625592417064</v>
      </c>
      <c r="G4512" s="321">
        <f t="shared" si="1686"/>
        <v>0.45054945054945056</v>
      </c>
      <c r="H4512" s="321">
        <f t="shared" si="1686"/>
        <v>0.52348993288590595</v>
      </c>
      <c r="I4512" s="321">
        <f t="shared" si="1686"/>
        <v>0.4756097560975609</v>
      </c>
      <c r="J4512" s="321">
        <f t="shared" si="1686"/>
        <v>0.48170731707317072</v>
      </c>
      <c r="K4512" s="321">
        <f t="shared" si="1686"/>
        <v>0.44910179640718562</v>
      </c>
      <c r="L4512" s="321">
        <f t="shared" si="1686"/>
        <v>0.36923076923076925</v>
      </c>
      <c r="M4512" s="321">
        <f t="shared" si="1686"/>
        <v>0.23049645390070925</v>
      </c>
      <c r="N4512" s="321">
        <f t="shared" si="1686"/>
        <v>0.16350710900473933</v>
      </c>
      <c r="O4512" s="321">
        <f t="shared" si="1686"/>
        <v>0.15559772296015181</v>
      </c>
      <c r="P4512" s="321">
        <f t="shared" si="1686"/>
        <v>0.1425925925925926</v>
      </c>
      <c r="Q4512" s="321">
        <f t="shared" si="1686"/>
        <v>0.15769230769230771</v>
      </c>
      <c r="R4512" s="321">
        <f t="shared" si="1686"/>
        <v>0.14285714285714288</v>
      </c>
      <c r="S4512" s="321">
        <f t="shared" si="1686"/>
        <v>0.14205607476635515</v>
      </c>
      <c r="T4512" s="321">
        <f t="shared" si="1686"/>
        <v>0.15697674418604651</v>
      </c>
      <c r="U4512" s="321">
        <f t="shared" si="1686"/>
        <v>0.1750503018108652</v>
      </c>
      <c r="V4512" s="321">
        <f t="shared" si="1686"/>
        <v>0.18144329896907216</v>
      </c>
      <c r="W4512" s="321">
        <f t="shared" si="1686"/>
        <v>0.18816067653276955</v>
      </c>
      <c r="X4512" s="321">
        <f t="shared" si="1686"/>
        <v>0.18604651162790695</v>
      </c>
      <c r="Y4512" s="321">
        <f>Y4510/Y4509</f>
        <v>0.19402985074626869</v>
      </c>
      <c r="Z4512" s="321">
        <f t="shared" si="1686"/>
        <v>0.21590909090909091</v>
      </c>
      <c r="AA4512" s="321">
        <f t="shared" si="1686"/>
        <v>0.30514705882352944</v>
      </c>
      <c r="AB4512" s="373">
        <f t="shared" si="1686"/>
        <v>0.36405529953917054</v>
      </c>
      <c r="AC4512" s="436">
        <f>MAX(E4512:AB4512)</f>
        <v>0.52348993288590595</v>
      </c>
      <c r="AD4512" s="73"/>
      <c r="AE4512" s="155"/>
      <c r="AF4512" s="74"/>
      <c r="AG4512" s="399"/>
      <c r="AH4512" s="399"/>
      <c r="AI4512" s="399"/>
      <c r="AJ4512" s="15"/>
      <c r="AK4512" s="15"/>
      <c r="AL4512" s="15"/>
      <c r="AM4512" s="15"/>
      <c r="AN4512" s="399"/>
    </row>
    <row r="4513" spans="1:42" x14ac:dyDescent="0.25">
      <c r="A4513" s="2049"/>
      <c r="B4513" s="2052"/>
      <c r="C4513" s="360" t="s">
        <v>117</v>
      </c>
      <c r="D4513" s="122"/>
      <c r="E4513" s="138"/>
      <c r="F4513" s="136"/>
      <c r="G4513" s="136"/>
      <c r="H4513" s="91"/>
      <c r="I4513" s="91"/>
      <c r="J4513" s="91"/>
      <c r="K4513" s="91"/>
      <c r="L4513" s="91"/>
      <c r="M4513" s="91"/>
      <c r="N4513" s="91"/>
      <c r="O4513" s="91"/>
      <c r="P4513" s="91"/>
      <c r="Q4513" s="91"/>
      <c r="R4513" s="91"/>
      <c r="S4513" s="91"/>
      <c r="T4513" s="91"/>
      <c r="U4513" s="91"/>
      <c r="V4513" s="91"/>
      <c r="W4513" s="91"/>
      <c r="X4513" s="91"/>
      <c r="Y4513" s="91"/>
      <c r="Z4513" s="136"/>
      <c r="AA4513" s="136"/>
      <c r="AB4513" s="477"/>
      <c r="AC4513" s="108"/>
      <c r="AD4513" s="73"/>
      <c r="AE4513" s="155"/>
      <c r="AF4513" s="74"/>
      <c r="AG4513" s="399"/>
      <c r="AH4513" s="399"/>
      <c r="AI4513" s="399"/>
      <c r="AJ4513" s="15"/>
      <c r="AK4513" s="15"/>
      <c r="AL4513" s="15"/>
      <c r="AM4513" s="15"/>
      <c r="AN4513" s="399"/>
    </row>
    <row r="4514" spans="1:42" s="183" customFormat="1" x14ac:dyDescent="0.25">
      <c r="A4514" s="2059"/>
      <c r="B4514" s="2062"/>
      <c r="C4514" s="124" t="s">
        <v>118</v>
      </c>
      <c r="D4514" s="108"/>
      <c r="E4514" s="313"/>
      <c r="F4514" s="314"/>
      <c r="G4514" s="314"/>
      <c r="H4514" s="155"/>
      <c r="I4514" s="155"/>
      <c r="J4514" s="155"/>
      <c r="K4514" s="155"/>
      <c r="L4514" s="155"/>
      <c r="M4514" s="155"/>
      <c r="N4514" s="155"/>
      <c r="O4514" s="155"/>
      <c r="P4514" s="155"/>
      <c r="Q4514" s="155"/>
      <c r="R4514" s="155"/>
      <c r="S4514" s="155"/>
      <c r="T4514" s="155"/>
      <c r="U4514" s="155"/>
      <c r="V4514" s="155"/>
      <c r="W4514" s="155"/>
      <c r="X4514" s="155"/>
      <c r="Y4514" s="155"/>
      <c r="Z4514" s="314"/>
      <c r="AA4514" s="314"/>
      <c r="AB4514" s="870"/>
      <c r="AC4514" s="108"/>
      <c r="AD4514" s="73"/>
      <c r="AE4514" s="155"/>
      <c r="AF4514" s="74"/>
      <c r="AG4514" s="787"/>
      <c r="AH4514" s="784"/>
      <c r="AI4514" s="785"/>
      <c r="AJ4514" s="785"/>
      <c r="AK4514" s="785"/>
      <c r="AL4514" s="786"/>
      <c r="AM4514" s="786"/>
      <c r="AN4514" s="191"/>
      <c r="AO4514" s="191"/>
      <c r="AP4514" s="191"/>
    </row>
    <row r="4515" spans="1:42" ht="16.5" thickBot="1" x14ac:dyDescent="0.3">
      <c r="A4515" s="3537" t="s">
        <v>43</v>
      </c>
      <c r="B4515" s="3538"/>
      <c r="C4515" s="3539"/>
      <c r="D4515" s="114"/>
      <c r="E4515" s="535">
        <f>SQRT(E4509*E4509+E4510*E4510)/E4484/1.73</f>
        <v>7.6037349683048294</v>
      </c>
      <c r="F4515" s="536">
        <f t="shared" ref="F4515:AB4515" si="1687">SQRT(F4509*F4509+F4510*F4510)/F4484/1.73</f>
        <v>7.6176974315868273</v>
      </c>
      <c r="G4515" s="536">
        <f t="shared" si="1687"/>
        <v>6.7543653172130274</v>
      </c>
      <c r="H4515" s="464">
        <f t="shared" si="1687"/>
        <v>5.6850708052275234</v>
      </c>
      <c r="I4515" s="464">
        <f t="shared" si="1687"/>
        <v>6.1387947373298921</v>
      </c>
      <c r="J4515" s="464">
        <f t="shared" si="1687"/>
        <v>6.1714342644806282</v>
      </c>
      <c r="K4515" s="464">
        <f t="shared" si="1687"/>
        <v>6.1523152731496289</v>
      </c>
      <c r="L4515" s="464">
        <f t="shared" si="1687"/>
        <v>7.0265945446993232</v>
      </c>
      <c r="M4515" s="464">
        <f t="shared" si="1687"/>
        <v>9.6507623886531917</v>
      </c>
      <c r="N4515" s="464">
        <f t="shared" si="1687"/>
        <v>14.246099134469905</v>
      </c>
      <c r="O4515" s="464">
        <f t="shared" si="1687"/>
        <v>17.768864556857444</v>
      </c>
      <c r="P4515" s="464">
        <f t="shared" si="1687"/>
        <v>18.051301328389208</v>
      </c>
      <c r="Q4515" s="464">
        <f t="shared" si="1687"/>
        <v>17.50483043900806</v>
      </c>
      <c r="R4515" s="464">
        <f t="shared" si="1687"/>
        <v>18.001362867370791</v>
      </c>
      <c r="S4515" s="464">
        <f t="shared" si="1687"/>
        <v>18.19533650827675</v>
      </c>
      <c r="T4515" s="464">
        <f t="shared" si="1687"/>
        <v>17.570422165771795</v>
      </c>
      <c r="U4515" s="464">
        <f t="shared" si="1687"/>
        <v>17.005922972742425</v>
      </c>
      <c r="V4515" s="464">
        <f t="shared" si="1687"/>
        <v>16.581427451425181</v>
      </c>
      <c r="W4515" s="464">
        <f t="shared" si="1687"/>
        <v>16.17489992083463</v>
      </c>
      <c r="X4515" s="464">
        <f t="shared" si="1687"/>
        <v>16.075258445983454</v>
      </c>
      <c r="Y4515" s="464">
        <f>SQRT(Y4509*Y4509+Y4510*Y4510)/Y4484/1.73</f>
        <v>15.978064610377096</v>
      </c>
      <c r="Z4515" s="536">
        <f t="shared" si="1687"/>
        <v>14.968123325734386</v>
      </c>
      <c r="AA4515" s="536">
        <f t="shared" si="1687"/>
        <v>9.4382316774066819</v>
      </c>
      <c r="AB4515" s="537">
        <f t="shared" si="1687"/>
        <v>7.6570107102659666</v>
      </c>
      <c r="AC4515" s="538">
        <f>AVERAGE(E4515:AB4515)</f>
        <v>12.417413576898278</v>
      </c>
      <c r="AD4515" s="783">
        <f>(AC4511-AC4515)/AC4511</f>
        <v>0.10235564504349799</v>
      </c>
      <c r="AE4515" s="464"/>
      <c r="AF4515" s="465"/>
      <c r="AG4515" s="399"/>
      <c r="AH4515" s="399"/>
      <c r="AI4515" s="399"/>
      <c r="AJ4515" s="14"/>
      <c r="AK4515" s="14"/>
      <c r="AL4515" s="15"/>
      <c r="AM4515" s="14"/>
      <c r="AN4515" s="399"/>
    </row>
    <row r="4516" spans="1:42" x14ac:dyDescent="0.25">
      <c r="A4516" s="3677" t="s">
        <v>755</v>
      </c>
      <c r="B4516" s="3559" t="s">
        <v>756</v>
      </c>
      <c r="C4516" s="125" t="s">
        <v>14</v>
      </c>
      <c r="D4516" s="113" t="s">
        <v>941</v>
      </c>
      <c r="E4516" s="70">
        <v>500</v>
      </c>
      <c r="F4516" s="71">
        <v>425.6</v>
      </c>
      <c r="G4516" s="71">
        <v>408</v>
      </c>
      <c r="H4516" s="71">
        <v>397.6</v>
      </c>
      <c r="I4516" s="71">
        <v>396.8</v>
      </c>
      <c r="J4516" s="71">
        <v>425.6</v>
      </c>
      <c r="K4516" s="71">
        <v>528.79999999999995</v>
      </c>
      <c r="L4516" s="71">
        <v>704.8</v>
      </c>
      <c r="M4516" s="71">
        <v>1088.8</v>
      </c>
      <c r="N4516" s="71">
        <v>1126.4000000000001</v>
      </c>
      <c r="O4516" s="71">
        <v>1154.4000000000001</v>
      </c>
      <c r="P4516" s="71">
        <v>1089.5999999999999</v>
      </c>
      <c r="Q4516" s="71">
        <v>944.8</v>
      </c>
      <c r="R4516" s="71">
        <v>1092.8</v>
      </c>
      <c r="S4516" s="71">
        <v>1052.8</v>
      </c>
      <c r="T4516" s="71">
        <v>1061.5999999999999</v>
      </c>
      <c r="U4516" s="71">
        <v>921.6</v>
      </c>
      <c r="V4516" s="71">
        <v>850.4</v>
      </c>
      <c r="W4516" s="71">
        <v>868.8</v>
      </c>
      <c r="X4516" s="71">
        <v>901.6</v>
      </c>
      <c r="Y4516" s="71">
        <v>896.8</v>
      </c>
      <c r="Z4516" s="71">
        <v>849.6</v>
      </c>
      <c r="AA4516" s="71">
        <v>741.6</v>
      </c>
      <c r="AB4516" s="396">
        <v>638.4</v>
      </c>
      <c r="AC4516" s="106">
        <f>SUM(E4516:AB4516)</f>
        <v>19067.199999999997</v>
      </c>
      <c r="AD4516" s="70"/>
      <c r="AE4516" s="71">
        <v>100</v>
      </c>
      <c r="AF4516" s="72">
        <v>80</v>
      </c>
      <c r="AG4516" s="399"/>
      <c r="AH4516" s="399"/>
      <c r="AI4516" s="399"/>
      <c r="AJ4516" s="433"/>
      <c r="AK4516" s="434"/>
      <c r="AL4516" s="433"/>
      <c r="AM4516" s="15"/>
      <c r="AN4516" s="399"/>
    </row>
    <row r="4517" spans="1:42" x14ac:dyDescent="0.25">
      <c r="A4517" s="3678"/>
      <c r="B4517" s="3560"/>
      <c r="C4517" s="123" t="s">
        <v>15</v>
      </c>
      <c r="D4517" s="108" t="s">
        <v>941</v>
      </c>
      <c r="E4517" s="395">
        <v>168.8</v>
      </c>
      <c r="F4517" s="311">
        <v>161.6</v>
      </c>
      <c r="G4517" s="311">
        <v>161.6</v>
      </c>
      <c r="H4517" s="311">
        <v>157.6</v>
      </c>
      <c r="I4517" s="311">
        <v>156.80000000000001</v>
      </c>
      <c r="J4517" s="311">
        <v>158.4</v>
      </c>
      <c r="K4517" s="311">
        <v>163.19999999999999</v>
      </c>
      <c r="L4517" s="311">
        <v>196.8</v>
      </c>
      <c r="M4517" s="311">
        <v>426.4</v>
      </c>
      <c r="N4517" s="311">
        <v>402.4</v>
      </c>
      <c r="O4517" s="311">
        <v>460</v>
      </c>
      <c r="P4517" s="311">
        <v>366.4</v>
      </c>
      <c r="Q4517" s="311">
        <v>284.8</v>
      </c>
      <c r="R4517" s="311">
        <v>432.8</v>
      </c>
      <c r="S4517" s="311">
        <v>444.8</v>
      </c>
      <c r="T4517" s="311">
        <v>365.6</v>
      </c>
      <c r="U4517" s="311">
        <v>276</v>
      </c>
      <c r="V4517" s="311">
        <v>252</v>
      </c>
      <c r="W4517" s="311">
        <v>240.8</v>
      </c>
      <c r="X4517" s="311">
        <v>234.4</v>
      </c>
      <c r="Y4517" s="311">
        <v>212</v>
      </c>
      <c r="Z4517" s="311">
        <v>211.2</v>
      </c>
      <c r="AA4517" s="311">
        <v>196.8</v>
      </c>
      <c r="AB4517" s="397">
        <v>194.4</v>
      </c>
      <c r="AC4517" s="107">
        <f>SUM(E4517:AB4517)</f>
        <v>6325.6</v>
      </c>
      <c r="AD4517" s="73"/>
      <c r="AE4517" s="155"/>
      <c r="AF4517" s="74"/>
      <c r="AG4517" s="399"/>
      <c r="AH4517" s="399"/>
      <c r="AI4517" s="399"/>
      <c r="AJ4517" s="15"/>
      <c r="AK4517" s="15"/>
      <c r="AL4517" s="15"/>
      <c r="AM4517" s="15"/>
      <c r="AN4517" s="399"/>
    </row>
    <row r="4518" spans="1:42" x14ac:dyDescent="0.25">
      <c r="A4518" s="3678"/>
      <c r="B4518" s="3560"/>
      <c r="C4518" s="123" t="s">
        <v>16</v>
      </c>
      <c r="D4518" s="108" t="s">
        <v>55</v>
      </c>
      <c r="E4518" s="1489">
        <v>29</v>
      </c>
      <c r="F4518" s="1474">
        <v>26</v>
      </c>
      <c r="G4518" s="1474">
        <v>24</v>
      </c>
      <c r="H4518" s="330">
        <v>25</v>
      </c>
      <c r="I4518" s="330">
        <v>25</v>
      </c>
      <c r="J4518" s="330">
        <v>28</v>
      </c>
      <c r="K4518" s="330">
        <v>35</v>
      </c>
      <c r="L4518" s="330">
        <v>55</v>
      </c>
      <c r="M4518" s="330">
        <v>69</v>
      </c>
      <c r="N4518" s="330">
        <v>65</v>
      </c>
      <c r="O4518" s="330">
        <v>67</v>
      </c>
      <c r="P4518" s="330">
        <v>57</v>
      </c>
      <c r="Q4518" s="330">
        <v>61</v>
      </c>
      <c r="R4518" s="330">
        <v>63</v>
      </c>
      <c r="S4518" s="330">
        <v>60</v>
      </c>
      <c r="T4518" s="330">
        <v>66</v>
      </c>
      <c r="U4518" s="330">
        <v>51</v>
      </c>
      <c r="V4518" s="330">
        <v>48</v>
      </c>
      <c r="W4518" s="330">
        <v>52</v>
      </c>
      <c r="X4518" s="330">
        <v>53</v>
      </c>
      <c r="Y4518" s="330">
        <v>51</v>
      </c>
      <c r="Z4518" s="1474">
        <v>46</v>
      </c>
      <c r="AA4518" s="1474">
        <v>41</v>
      </c>
      <c r="AB4518" s="1502">
        <v>34</v>
      </c>
      <c r="AC4518" s="107">
        <f>AVERAGE(E4518:AB4518)</f>
        <v>47.125</v>
      </c>
      <c r="AD4518" s="76"/>
      <c r="AE4518" s="76"/>
      <c r="AF4518" s="77"/>
      <c r="AG4518" s="399"/>
      <c r="AH4518" s="399"/>
      <c r="AI4518" s="399"/>
      <c r="AJ4518" s="15"/>
      <c r="AK4518" s="15"/>
      <c r="AL4518" s="15"/>
      <c r="AM4518" s="15"/>
      <c r="AN4518" s="399"/>
    </row>
    <row r="4519" spans="1:42" x14ac:dyDescent="0.25">
      <c r="A4519" s="3669"/>
      <c r="B4519" s="3504"/>
      <c r="C4519" s="123" t="s">
        <v>18</v>
      </c>
      <c r="D4519" s="350"/>
      <c r="E4519" s="503">
        <f t="shared" ref="E4519:AB4519" si="1688">E4517/E4516</f>
        <v>0.33760000000000001</v>
      </c>
      <c r="F4519" s="317">
        <f t="shared" si="1688"/>
        <v>0.3796992481203007</v>
      </c>
      <c r="G4519" s="317">
        <f t="shared" si="1688"/>
        <v>0.396078431372549</v>
      </c>
      <c r="H4519" s="317">
        <f t="shared" si="1688"/>
        <v>0.39637826961770622</v>
      </c>
      <c r="I4519" s="317">
        <f t="shared" si="1688"/>
        <v>0.39516129032258068</v>
      </c>
      <c r="J4519" s="317">
        <f t="shared" si="1688"/>
        <v>0.37218045112781956</v>
      </c>
      <c r="K4519" s="317">
        <f t="shared" si="1688"/>
        <v>0.30862329803328292</v>
      </c>
      <c r="L4519" s="317">
        <f t="shared" si="1688"/>
        <v>0.27922814982973898</v>
      </c>
      <c r="M4519" s="317">
        <f t="shared" si="1688"/>
        <v>0.39162380602498165</v>
      </c>
      <c r="N4519" s="317">
        <f t="shared" si="1688"/>
        <v>0.35724431818181812</v>
      </c>
      <c r="O4519" s="317">
        <f t="shared" si="1688"/>
        <v>0.39847539847539842</v>
      </c>
      <c r="P4519" s="317">
        <f t="shared" si="1688"/>
        <v>0.33627019089574156</v>
      </c>
      <c r="Q4519" s="317">
        <f t="shared" si="1688"/>
        <v>0.30143945808636752</v>
      </c>
      <c r="R4519" s="317">
        <f t="shared" si="1688"/>
        <v>0.39604685212298685</v>
      </c>
      <c r="S4519" s="317">
        <f t="shared" si="1688"/>
        <v>0.4224924012158055</v>
      </c>
      <c r="T4519" s="317">
        <f t="shared" si="1688"/>
        <v>0.34438583270535045</v>
      </c>
      <c r="U4519" s="317">
        <f t="shared" si="1688"/>
        <v>0.29947916666666669</v>
      </c>
      <c r="V4519" s="317">
        <f t="shared" si="1688"/>
        <v>0.29633113828786456</v>
      </c>
      <c r="W4519" s="317">
        <f t="shared" si="1688"/>
        <v>0.27716390423572745</v>
      </c>
      <c r="X4519" s="317">
        <f t="shared" si="1688"/>
        <v>0.25998225377107365</v>
      </c>
      <c r="Y4519" s="317">
        <f>Y4517/Y4516</f>
        <v>0.23639607493309547</v>
      </c>
      <c r="Z4519" s="317">
        <f t="shared" si="1688"/>
        <v>0.24858757062146891</v>
      </c>
      <c r="AA4519" s="317">
        <f t="shared" si="1688"/>
        <v>0.26537216828478966</v>
      </c>
      <c r="AB4519" s="339">
        <f t="shared" si="1688"/>
        <v>0.30451127819548873</v>
      </c>
      <c r="AC4519" s="436">
        <f>MAX(E4519:AB4519)</f>
        <v>0.4224924012158055</v>
      </c>
      <c r="AD4519" s="73"/>
      <c r="AE4519" s="155"/>
      <c r="AF4519" s="74"/>
      <c r="AG4519" s="399"/>
      <c r="AH4519" s="399"/>
      <c r="AI4519" s="399"/>
      <c r="AJ4519" s="15"/>
      <c r="AK4519" s="15"/>
      <c r="AL4519" s="15"/>
      <c r="AM4519" s="15"/>
      <c r="AN4519" s="399"/>
    </row>
    <row r="4520" spans="1:42" x14ac:dyDescent="0.25">
      <c r="A4520" s="2059"/>
      <c r="B4520" s="2062"/>
      <c r="C4520" s="124" t="s">
        <v>117</v>
      </c>
      <c r="D4520" s="350"/>
      <c r="E4520" s="502"/>
      <c r="F4520" s="314"/>
      <c r="G4520" s="314"/>
      <c r="H4520" s="155"/>
      <c r="I4520" s="155"/>
      <c r="J4520" s="155"/>
      <c r="K4520" s="155"/>
      <c r="L4520" s="155"/>
      <c r="M4520" s="155"/>
      <c r="N4520" s="155"/>
      <c r="O4520" s="155"/>
      <c r="P4520" s="155"/>
      <c r="Q4520" s="155"/>
      <c r="R4520" s="155"/>
      <c r="S4520" s="155"/>
      <c r="T4520" s="155"/>
      <c r="U4520" s="155"/>
      <c r="V4520" s="155"/>
      <c r="W4520" s="155"/>
      <c r="X4520" s="155"/>
      <c r="Y4520" s="155"/>
      <c r="Z4520" s="314"/>
      <c r="AA4520" s="314"/>
      <c r="AB4520" s="870"/>
      <c r="AC4520" s="108"/>
      <c r="AD4520" s="73"/>
      <c r="AE4520" s="155"/>
      <c r="AF4520" s="74"/>
      <c r="AG4520" s="399"/>
      <c r="AH4520" s="399"/>
      <c r="AI4520" s="399"/>
      <c r="AJ4520" s="15"/>
      <c r="AK4520" s="15"/>
      <c r="AL4520" s="15"/>
      <c r="AM4520" s="15"/>
      <c r="AN4520" s="399"/>
    </row>
    <row r="4521" spans="1:42" s="183" customFormat="1" x14ac:dyDescent="0.25">
      <c r="A4521" s="2059"/>
      <c r="B4521" s="2062"/>
      <c r="C4521" s="124" t="s">
        <v>118</v>
      </c>
      <c r="D4521" s="350"/>
      <c r="E4521" s="502"/>
      <c r="F4521" s="155"/>
      <c r="G4521" s="314"/>
      <c r="H4521" s="155"/>
      <c r="I4521" s="155"/>
      <c r="J4521" s="155"/>
      <c r="K4521" s="155"/>
      <c r="L4521" s="155"/>
      <c r="M4521" s="155"/>
      <c r="N4521" s="155"/>
      <c r="O4521" s="155"/>
      <c r="P4521" s="155"/>
      <c r="Q4521" s="155"/>
      <c r="R4521" s="155"/>
      <c r="S4521" s="155"/>
      <c r="T4521" s="155"/>
      <c r="U4521" s="155"/>
      <c r="V4521" s="155"/>
      <c r="W4521" s="155"/>
      <c r="X4521" s="155"/>
      <c r="Y4521" s="155"/>
      <c r="Z4521" s="314"/>
      <c r="AA4521" s="155"/>
      <c r="AB4521" s="870"/>
      <c r="AC4521" s="108"/>
      <c r="AD4521" s="73"/>
      <c r="AE4521" s="155"/>
      <c r="AF4521" s="74"/>
      <c r="AG4521" s="787"/>
      <c r="AH4521" s="784"/>
      <c r="AI4521" s="785"/>
      <c r="AJ4521" s="785"/>
      <c r="AK4521" s="785"/>
      <c r="AL4521" s="786"/>
      <c r="AM4521" s="786"/>
      <c r="AN4521" s="191"/>
      <c r="AO4521" s="191"/>
      <c r="AP4521" s="191"/>
    </row>
    <row r="4522" spans="1:42" ht="16.5" thickBot="1" x14ac:dyDescent="0.3">
      <c r="A4522" s="3537" t="s">
        <v>43</v>
      </c>
      <c r="B4522" s="3538"/>
      <c r="C4522" s="3539"/>
      <c r="D4522" s="349"/>
      <c r="E4522" s="461">
        <f>SQRT(E4516*E4516+E4517*E4517)/E4484/1.73</f>
        <v>29.760314493384687</v>
      </c>
      <c r="F4522" s="181">
        <f t="shared" ref="F4522:AB4522" si="1689">SQRT(F4516*F4516+F4517*F4517)/F4484/1.73</f>
        <v>25.573237260443598</v>
      </c>
      <c r="G4522" s="181">
        <f t="shared" si="1689"/>
        <v>24.747651919707486</v>
      </c>
      <c r="H4522" s="79">
        <f t="shared" si="1689"/>
        <v>24.09579785025517</v>
      </c>
      <c r="I4522" s="79">
        <f t="shared" si="1689"/>
        <v>24.037303700957072</v>
      </c>
      <c r="J4522" s="79">
        <f t="shared" si="1689"/>
        <v>25.659600355596339</v>
      </c>
      <c r="K4522" s="79">
        <f t="shared" si="1689"/>
        <v>30.99716305840575</v>
      </c>
      <c r="L4522" s="79">
        <f t="shared" si="1689"/>
        <v>41.226402435214652</v>
      </c>
      <c r="M4522" s="79">
        <f t="shared" si="1689"/>
        <v>64.990944066324374</v>
      </c>
      <c r="N4522" s="79">
        <f t="shared" si="1689"/>
        <v>66.416788004791186</v>
      </c>
      <c r="O4522" s="79">
        <f t="shared" si="1689"/>
        <v>69.001808927389476</v>
      </c>
      <c r="P4522" s="79">
        <f t="shared" si="1689"/>
        <v>63.404843993425295</v>
      </c>
      <c r="Q4522" s="79">
        <f t="shared" si="1689"/>
        <v>54.688388423973613</v>
      </c>
      <c r="R4522" s="79">
        <f t="shared" si="1689"/>
        <v>64.7676596143464</v>
      </c>
      <c r="S4522" s="79">
        <f t="shared" si="1689"/>
        <v>64.139757021722815</v>
      </c>
      <c r="T4522" s="79">
        <f t="shared" si="1689"/>
        <v>62.94972828706404</v>
      </c>
      <c r="U4522" s="79">
        <f t="shared" si="1689"/>
        <v>54.042076359804412</v>
      </c>
      <c r="V4522" s="79">
        <f t="shared" si="1689"/>
        <v>49.727363555468465</v>
      </c>
      <c r="W4522" s="79">
        <f t="shared" si="1689"/>
        <v>50.496994933141295</v>
      </c>
      <c r="X4522" s="79">
        <f t="shared" si="1689"/>
        <v>51.876760951068214</v>
      </c>
      <c r="Y4522" s="79">
        <f>SQRT(Y4516*Y4516+Y4517*Y4517)/Y4484/1.73</f>
        <v>51.366344524596201</v>
      </c>
      <c r="Z4522" s="181">
        <f t="shared" si="1689"/>
        <v>48.518189869189726</v>
      </c>
      <c r="AA4522" s="181">
        <f t="shared" si="1689"/>
        <v>42.440932684617742</v>
      </c>
      <c r="AB4522" s="398">
        <f t="shared" si="1689"/>
        <v>36.87830495697451</v>
      </c>
      <c r="AC4522" s="109">
        <f>AVERAGE(E4522:AB4522)</f>
        <v>46.741848218660948</v>
      </c>
      <c r="AD4522" s="78">
        <f>(AC4518-AC4522)/AC4518</f>
        <v>8.1305417790780241E-3</v>
      </c>
      <c r="AE4522" s="79"/>
      <c r="AF4522" s="80"/>
      <c r="AG4522" s="399"/>
      <c r="AH4522" s="399"/>
      <c r="AI4522" s="399"/>
      <c r="AJ4522" s="14"/>
      <c r="AK4522" s="14"/>
      <c r="AL4522" s="15"/>
      <c r="AM4522" s="14"/>
      <c r="AN4522" s="399"/>
    </row>
    <row r="4523" spans="1:42" x14ac:dyDescent="0.25">
      <c r="A4523" s="3677" t="s">
        <v>757</v>
      </c>
      <c r="B4523" s="3559" t="s">
        <v>758</v>
      </c>
      <c r="C4523" s="129" t="s">
        <v>14</v>
      </c>
      <c r="D4523" s="113" t="s">
        <v>941</v>
      </c>
      <c r="E4523" s="70">
        <v>64</v>
      </c>
      <c r="F4523" s="71">
        <v>44.8</v>
      </c>
      <c r="G4523" s="71">
        <v>35.200000000000003</v>
      </c>
      <c r="H4523" s="71">
        <v>44.8</v>
      </c>
      <c r="I4523" s="71">
        <v>40.799999999999997</v>
      </c>
      <c r="J4523" s="71">
        <v>37.6</v>
      </c>
      <c r="K4523" s="71">
        <v>40.799999999999997</v>
      </c>
      <c r="L4523" s="71">
        <v>76.400000000000006</v>
      </c>
      <c r="M4523" s="71">
        <v>94.4</v>
      </c>
      <c r="N4523" s="71">
        <v>106.8</v>
      </c>
      <c r="O4523" s="71">
        <v>112</v>
      </c>
      <c r="P4523" s="71">
        <v>110.4</v>
      </c>
      <c r="Q4523" s="71">
        <v>112</v>
      </c>
      <c r="R4523" s="71">
        <v>103.6</v>
      </c>
      <c r="S4523" s="71">
        <v>117.2</v>
      </c>
      <c r="T4523" s="71">
        <v>110.8</v>
      </c>
      <c r="U4523" s="71">
        <v>96.8</v>
      </c>
      <c r="V4523" s="71">
        <v>74.400000000000006</v>
      </c>
      <c r="W4523" s="71">
        <v>72.400000000000006</v>
      </c>
      <c r="X4523" s="71">
        <v>84.8</v>
      </c>
      <c r="Y4523" s="71">
        <v>120.4</v>
      </c>
      <c r="Z4523" s="71">
        <v>120.4</v>
      </c>
      <c r="AA4523" s="71">
        <v>93.2</v>
      </c>
      <c r="AB4523" s="396">
        <v>62.8</v>
      </c>
      <c r="AC4523" s="106">
        <f>SUM(E4523:AB4523)</f>
        <v>1976.8000000000002</v>
      </c>
      <c r="AD4523" s="70"/>
      <c r="AE4523" s="71">
        <v>100</v>
      </c>
      <c r="AF4523" s="72">
        <v>40</v>
      </c>
      <c r="AG4523" s="399"/>
      <c r="AH4523" s="399"/>
      <c r="AI4523" s="399"/>
      <c r="AJ4523" s="433"/>
      <c r="AK4523" s="434"/>
      <c r="AL4523" s="433"/>
      <c r="AM4523" s="15"/>
      <c r="AN4523" s="399"/>
    </row>
    <row r="4524" spans="1:42" x14ac:dyDescent="0.25">
      <c r="A4524" s="3678"/>
      <c r="B4524" s="3560"/>
      <c r="C4524" s="130" t="s">
        <v>15</v>
      </c>
      <c r="D4524" s="108" t="s">
        <v>941</v>
      </c>
      <c r="E4524" s="395">
        <v>24.4</v>
      </c>
      <c r="F4524" s="311">
        <v>15.2</v>
      </c>
      <c r="G4524" s="311">
        <v>2</v>
      </c>
      <c r="H4524" s="311">
        <v>2.8</v>
      </c>
      <c r="I4524" s="311">
        <v>0.4</v>
      </c>
      <c r="J4524" s="311">
        <v>2.4</v>
      </c>
      <c r="K4524" s="311">
        <v>2</v>
      </c>
      <c r="L4524" s="311">
        <v>18</v>
      </c>
      <c r="M4524" s="311">
        <v>39.200000000000003</v>
      </c>
      <c r="N4524" s="311">
        <v>53.6</v>
      </c>
      <c r="O4524" s="311">
        <v>54.4</v>
      </c>
      <c r="P4524" s="311">
        <v>46.4</v>
      </c>
      <c r="Q4524" s="311">
        <v>49.2</v>
      </c>
      <c r="R4524" s="311">
        <v>44.8</v>
      </c>
      <c r="S4524" s="311">
        <v>51.2</v>
      </c>
      <c r="T4524" s="311">
        <v>47.2</v>
      </c>
      <c r="U4524" s="311">
        <v>34.4</v>
      </c>
      <c r="V4524" s="311">
        <v>28</v>
      </c>
      <c r="W4524" s="311">
        <v>28.4</v>
      </c>
      <c r="X4524" s="311">
        <v>37.200000000000003</v>
      </c>
      <c r="Y4524" s="311">
        <v>60</v>
      </c>
      <c r="Z4524" s="311">
        <v>59.2</v>
      </c>
      <c r="AA4524" s="311">
        <v>42.8</v>
      </c>
      <c r="AB4524" s="397">
        <v>24.8</v>
      </c>
      <c r="AC4524" s="107">
        <f>SUM(E4524:AB4524)</f>
        <v>767.99999999999989</v>
      </c>
      <c r="AD4524" s="73"/>
      <c r="AE4524" s="155"/>
      <c r="AF4524" s="74"/>
      <c r="AG4524" s="399"/>
      <c r="AH4524" s="399"/>
      <c r="AI4524" s="399"/>
      <c r="AJ4524" s="15"/>
      <c r="AK4524" s="15"/>
      <c r="AL4524" s="15"/>
      <c r="AM4524" s="15"/>
      <c r="AN4524" s="399"/>
    </row>
    <row r="4525" spans="1:42" x14ac:dyDescent="0.25">
      <c r="A4525" s="3678"/>
      <c r="B4525" s="3560"/>
      <c r="C4525" s="130" t="s">
        <v>16</v>
      </c>
      <c r="D4525" s="108" t="s">
        <v>55</v>
      </c>
      <c r="E4525" s="1503">
        <v>4</v>
      </c>
      <c r="F4525" s="1504">
        <v>0</v>
      </c>
      <c r="G4525" s="1504">
        <v>1</v>
      </c>
      <c r="H4525" s="1733">
        <v>4</v>
      </c>
      <c r="I4525" s="1733">
        <v>1</v>
      </c>
      <c r="J4525" s="1733">
        <v>1</v>
      </c>
      <c r="K4525" s="1733">
        <v>5</v>
      </c>
      <c r="L4525" s="1733">
        <v>4</v>
      </c>
      <c r="M4525" s="1733">
        <v>6</v>
      </c>
      <c r="N4525" s="1733">
        <v>7</v>
      </c>
      <c r="O4525" s="1733">
        <v>9</v>
      </c>
      <c r="P4525" s="1733">
        <v>5</v>
      </c>
      <c r="Q4525" s="1733">
        <v>8</v>
      </c>
      <c r="R4525" s="1733">
        <v>8</v>
      </c>
      <c r="S4525" s="1733">
        <v>8</v>
      </c>
      <c r="T4525" s="1733">
        <v>4</v>
      </c>
      <c r="U4525" s="1733">
        <v>4</v>
      </c>
      <c r="V4525" s="1733">
        <v>4</v>
      </c>
      <c r="W4525" s="1733">
        <v>4</v>
      </c>
      <c r="X4525" s="1733">
        <v>8</v>
      </c>
      <c r="Y4525" s="1733">
        <v>9</v>
      </c>
      <c r="Z4525" s="1504">
        <v>4</v>
      </c>
      <c r="AA4525" s="1504">
        <v>4</v>
      </c>
      <c r="AB4525" s="1783">
        <v>4</v>
      </c>
      <c r="AC4525" s="107">
        <f>AVERAGE(E4525:AB4525)</f>
        <v>4.833333333333333</v>
      </c>
      <c r="AD4525" s="76"/>
      <c r="AE4525" s="76"/>
      <c r="AF4525" s="77"/>
      <c r="AG4525" s="399"/>
      <c r="AH4525" s="399"/>
      <c r="AI4525" s="399"/>
      <c r="AJ4525" s="15"/>
      <c r="AK4525" s="15"/>
      <c r="AL4525" s="15"/>
      <c r="AM4525" s="15"/>
      <c r="AN4525" s="399"/>
    </row>
    <row r="4526" spans="1:42" ht="16.5" thickBot="1" x14ac:dyDescent="0.3">
      <c r="A4526" s="3682"/>
      <c r="B4526" s="3572"/>
      <c r="C4526" s="1014" t="s">
        <v>18</v>
      </c>
      <c r="D4526" s="350"/>
      <c r="E4526" s="576">
        <f t="shared" ref="E4526:AB4526" si="1690">E4524/E4523</f>
        <v>0.38124999999999998</v>
      </c>
      <c r="F4526" s="321">
        <f t="shared" si="1690"/>
        <v>0.3392857142857143</v>
      </c>
      <c r="G4526" s="321">
        <f t="shared" si="1690"/>
        <v>5.6818181818181816E-2</v>
      </c>
      <c r="H4526" s="321">
        <f t="shared" si="1690"/>
        <v>6.25E-2</v>
      </c>
      <c r="I4526" s="321">
        <f t="shared" si="1690"/>
        <v>9.8039215686274526E-3</v>
      </c>
      <c r="J4526" s="321">
        <f t="shared" si="1690"/>
        <v>6.3829787234042548E-2</v>
      </c>
      <c r="K4526" s="321">
        <f t="shared" si="1690"/>
        <v>4.9019607843137261E-2</v>
      </c>
      <c r="L4526" s="321">
        <f t="shared" si="1690"/>
        <v>0.23560209424083767</v>
      </c>
      <c r="M4526" s="321">
        <f t="shared" si="1690"/>
        <v>0.4152542372881356</v>
      </c>
      <c r="N4526" s="321">
        <f t="shared" si="1690"/>
        <v>0.50187265917602997</v>
      </c>
      <c r="O4526" s="321">
        <f t="shared" si="1690"/>
        <v>0.48571428571428571</v>
      </c>
      <c r="P4526" s="321">
        <f t="shared" si="1690"/>
        <v>0.42028985507246375</v>
      </c>
      <c r="Q4526" s="321">
        <f t="shared" si="1690"/>
        <v>0.43928571428571433</v>
      </c>
      <c r="R4526" s="321">
        <f t="shared" si="1690"/>
        <v>0.43243243243243246</v>
      </c>
      <c r="S4526" s="321">
        <f t="shared" si="1690"/>
        <v>0.43686006825938567</v>
      </c>
      <c r="T4526" s="321">
        <f t="shared" si="1690"/>
        <v>0.42599277978339356</v>
      </c>
      <c r="U4526" s="321">
        <f t="shared" si="1690"/>
        <v>0.35537190082644626</v>
      </c>
      <c r="V4526" s="321">
        <f t="shared" si="1690"/>
        <v>0.37634408602150538</v>
      </c>
      <c r="W4526" s="321">
        <f t="shared" si="1690"/>
        <v>0.39226519337016569</v>
      </c>
      <c r="X4526" s="321">
        <f t="shared" si="1690"/>
        <v>0.43867924528301894</v>
      </c>
      <c r="Y4526" s="321">
        <f>Y4524/Y4523</f>
        <v>0.49833887043189368</v>
      </c>
      <c r="Z4526" s="321">
        <f t="shared" si="1690"/>
        <v>0.49169435215946844</v>
      </c>
      <c r="AA4526" s="321">
        <f t="shared" si="1690"/>
        <v>0.45922746781115875</v>
      </c>
      <c r="AB4526" s="809">
        <f t="shared" si="1690"/>
        <v>0.39490445859872614</v>
      </c>
      <c r="AC4526" s="457">
        <f>MAX(E4526:AB4526)</f>
        <v>0.50187265917602997</v>
      </c>
      <c r="AD4526" s="73"/>
      <c r="AE4526" s="155"/>
      <c r="AF4526" s="74"/>
      <c r="AG4526" s="399"/>
      <c r="AH4526" s="399"/>
      <c r="AI4526" s="399"/>
      <c r="AJ4526" s="15"/>
      <c r="AK4526" s="15"/>
      <c r="AL4526" s="15"/>
      <c r="AM4526" s="15"/>
      <c r="AN4526" s="399"/>
    </row>
    <row r="4527" spans="1:42" x14ac:dyDescent="0.25">
      <c r="A4527" s="2049"/>
      <c r="B4527" s="2052"/>
      <c r="C4527" s="360" t="s">
        <v>117</v>
      </c>
      <c r="D4527" s="350"/>
      <c r="E4527" s="361"/>
      <c r="F4527" s="91"/>
      <c r="G4527" s="91"/>
      <c r="H4527" s="91"/>
      <c r="I4527" s="91"/>
      <c r="J4527" s="91"/>
      <c r="K4527" s="91"/>
      <c r="L4527" s="91"/>
      <c r="M4527" s="91"/>
      <c r="N4527" s="91"/>
      <c r="O4527" s="91"/>
      <c r="P4527" s="91"/>
      <c r="Q4527" s="91"/>
      <c r="R4527" s="91"/>
      <c r="S4527" s="91"/>
      <c r="T4527" s="91"/>
      <c r="U4527" s="91"/>
      <c r="V4527" s="91"/>
      <c r="W4527" s="91"/>
      <c r="X4527" s="91"/>
      <c r="Y4527" s="91"/>
      <c r="Z4527" s="91"/>
      <c r="AA4527" s="91"/>
      <c r="AB4527" s="385"/>
      <c r="AC4527" s="122"/>
      <c r="AD4527" s="73"/>
      <c r="AE4527" s="155"/>
      <c r="AF4527" s="74"/>
      <c r="AG4527" s="399"/>
      <c r="AH4527" s="399"/>
      <c r="AI4527" s="399"/>
      <c r="AJ4527" s="15"/>
      <c r="AK4527" s="15"/>
      <c r="AL4527" s="15"/>
      <c r="AM4527" s="15"/>
      <c r="AN4527" s="399"/>
    </row>
    <row r="4528" spans="1:42" s="183" customFormat="1" x14ac:dyDescent="0.25">
      <c r="A4528" s="2059"/>
      <c r="B4528" s="2062"/>
      <c r="C4528" s="124" t="s">
        <v>118</v>
      </c>
      <c r="D4528" s="350"/>
      <c r="E4528" s="73"/>
      <c r="F4528" s="155"/>
      <c r="G4528" s="155"/>
      <c r="H4528" s="155"/>
      <c r="I4528" s="155"/>
      <c r="J4528" s="155"/>
      <c r="K4528" s="155"/>
      <c r="L4528" s="155"/>
      <c r="M4528" s="155"/>
      <c r="N4528" s="155"/>
      <c r="O4528" s="155"/>
      <c r="P4528" s="155"/>
      <c r="Q4528" s="155"/>
      <c r="R4528" s="155"/>
      <c r="S4528" s="155"/>
      <c r="T4528" s="155"/>
      <c r="U4528" s="155"/>
      <c r="V4528" s="155"/>
      <c r="W4528" s="155"/>
      <c r="X4528" s="155"/>
      <c r="Y4528" s="155"/>
      <c r="Z4528" s="155"/>
      <c r="AA4528" s="155"/>
      <c r="AB4528" s="319"/>
      <c r="AC4528" s="108"/>
      <c r="AD4528" s="73"/>
      <c r="AE4528" s="155"/>
      <c r="AF4528" s="74"/>
      <c r="AG4528" s="787"/>
      <c r="AH4528" s="784"/>
      <c r="AI4528" s="785"/>
      <c r="AJ4528" s="785"/>
      <c r="AK4528" s="785"/>
      <c r="AL4528" s="786"/>
      <c r="AM4528" s="786"/>
      <c r="AN4528" s="191"/>
      <c r="AO4528" s="191"/>
      <c r="AP4528" s="191"/>
    </row>
    <row r="4529" spans="1:42" ht="16.5" thickBot="1" x14ac:dyDescent="0.3">
      <c r="A4529" s="3537" t="s">
        <v>43</v>
      </c>
      <c r="B4529" s="3538"/>
      <c r="C4529" s="3539"/>
      <c r="D4529" s="349"/>
      <c r="E4529" s="461">
        <f>SQRT(E4523*E4523+E4524*E4524)/E4484/1.73</f>
        <v>3.8625971149898697</v>
      </c>
      <c r="F4529" s="181">
        <f t="shared" ref="F4529:AB4529" si="1691">SQRT(F4523*F4523+F4524*F4524)/F4484/1.73</f>
        <v>2.6575186759866791</v>
      </c>
      <c r="G4529" s="181">
        <f t="shared" si="1691"/>
        <v>1.9882572902338924</v>
      </c>
      <c r="H4529" s="79">
        <f t="shared" si="1691"/>
        <v>2.5288969293889458</v>
      </c>
      <c r="I4529" s="79">
        <f t="shared" si="1691"/>
        <v>2.2987279145229733</v>
      </c>
      <c r="J4529" s="79">
        <f t="shared" si="1691"/>
        <v>2.1288694074332648</v>
      </c>
      <c r="K4529" s="79">
        <f t="shared" si="1691"/>
        <v>2.2879973896355494</v>
      </c>
      <c r="L4529" s="79">
        <f t="shared" si="1691"/>
        <v>4.4221221089495968</v>
      </c>
      <c r="M4529" s="79">
        <f t="shared" si="1691"/>
        <v>5.6811615558828983</v>
      </c>
      <c r="N4529" s="79">
        <f t="shared" si="1691"/>
        <v>6.6352166166258444</v>
      </c>
      <c r="O4529" s="79">
        <f t="shared" si="1691"/>
        <v>6.9137883945183773</v>
      </c>
      <c r="P4529" s="79">
        <f t="shared" si="1691"/>
        <v>6.6051722723961452</v>
      </c>
      <c r="Q4529" s="79">
        <f t="shared" si="1691"/>
        <v>6.7795789917409879</v>
      </c>
      <c r="R4529" s="79">
        <f t="shared" si="1691"/>
        <v>6.2196095635358581</v>
      </c>
      <c r="S4529" s="79">
        <f t="shared" si="1691"/>
        <v>7.1774837201878317</v>
      </c>
      <c r="T4529" s="79">
        <f t="shared" si="1691"/>
        <v>6.7522157924442565</v>
      </c>
      <c r="U4529" s="79">
        <f t="shared" si="1691"/>
        <v>5.7708373892352345</v>
      </c>
      <c r="V4529" s="79">
        <f t="shared" si="1691"/>
        <v>4.456888610230477</v>
      </c>
      <c r="W4529" s="79">
        <f t="shared" si="1691"/>
        <v>4.3560371987543443</v>
      </c>
      <c r="X4529" s="79">
        <f t="shared" si="1691"/>
        <v>5.1566845949801881</v>
      </c>
      <c r="Y4529" s="79">
        <f>SQRT(Y4523*Y4523+Y4524*Y4524)/Y4484/1.73</f>
        <v>7.4983956870987809</v>
      </c>
      <c r="Z4529" s="181">
        <f t="shared" si="1691"/>
        <v>7.4355909776063482</v>
      </c>
      <c r="AA4529" s="181">
        <f t="shared" si="1691"/>
        <v>5.6729093166830289</v>
      </c>
      <c r="AB4529" s="398">
        <f t="shared" si="1691"/>
        <v>3.7312237464479696</v>
      </c>
      <c r="AC4529" s="109">
        <f>AVERAGE(E4529:AB4529)</f>
        <v>4.959074219146224</v>
      </c>
      <c r="AD4529" s="78">
        <f>(AC4525-AC4529)/AC4525</f>
        <v>-2.6015355685425727E-2</v>
      </c>
      <c r="AE4529" s="79"/>
      <c r="AF4529" s="80"/>
      <c r="AG4529" s="399"/>
      <c r="AH4529" s="399"/>
      <c r="AI4529" s="399"/>
      <c r="AJ4529" s="14"/>
      <c r="AK4529" s="14"/>
      <c r="AL4529" s="15"/>
      <c r="AM4529" s="14"/>
      <c r="AN4529" s="399"/>
    </row>
    <row r="4530" spans="1:42" x14ac:dyDescent="0.25">
      <c r="A4530" s="3677" t="s">
        <v>759</v>
      </c>
      <c r="B4530" s="3559" t="s">
        <v>569</v>
      </c>
      <c r="C4530" s="125" t="s">
        <v>14</v>
      </c>
      <c r="D4530" s="113" t="s">
        <v>941</v>
      </c>
      <c r="E4530" s="328">
        <v>4.8</v>
      </c>
      <c r="F4530" s="324">
        <v>5.4</v>
      </c>
      <c r="G4530" s="324">
        <v>4.8</v>
      </c>
      <c r="H4530" s="324">
        <v>4.8</v>
      </c>
      <c r="I4530" s="324">
        <v>5.4</v>
      </c>
      <c r="J4530" s="324">
        <v>4.8</v>
      </c>
      <c r="K4530" s="324">
        <v>4.8</v>
      </c>
      <c r="L4530" s="324">
        <v>5.4</v>
      </c>
      <c r="M4530" s="324">
        <v>5.4</v>
      </c>
      <c r="N4530" s="324">
        <v>5.4</v>
      </c>
      <c r="O4530" s="324">
        <v>5.4</v>
      </c>
      <c r="P4530" s="324">
        <v>5.4</v>
      </c>
      <c r="Q4530" s="324">
        <v>5.4</v>
      </c>
      <c r="R4530" s="324">
        <v>6</v>
      </c>
      <c r="S4530" s="324">
        <v>5.4</v>
      </c>
      <c r="T4530" s="324">
        <v>5.4</v>
      </c>
      <c r="U4530" s="324">
        <v>4.8</v>
      </c>
      <c r="V4530" s="324">
        <v>5.4</v>
      </c>
      <c r="W4530" s="324">
        <v>5.4</v>
      </c>
      <c r="X4530" s="324">
        <v>4.8</v>
      </c>
      <c r="Y4530" s="324">
        <v>5.4</v>
      </c>
      <c r="Z4530" s="324">
        <v>5.4</v>
      </c>
      <c r="AA4530" s="324">
        <v>6</v>
      </c>
      <c r="AB4530" s="534">
        <v>5.4</v>
      </c>
      <c r="AC4530" s="134">
        <f>SUM(E4530:AB4530)</f>
        <v>126.60000000000004</v>
      </c>
      <c r="AD4530" s="432"/>
      <c r="AE4530" s="324">
        <v>100</v>
      </c>
      <c r="AF4530" s="431">
        <v>40</v>
      </c>
      <c r="AG4530" s="399"/>
      <c r="AH4530" s="399"/>
      <c r="AI4530" s="399"/>
      <c r="AJ4530" s="433"/>
      <c r="AK4530" s="434"/>
      <c r="AL4530" s="433"/>
      <c r="AM4530" s="15"/>
      <c r="AN4530" s="399"/>
    </row>
    <row r="4531" spans="1:42" x14ac:dyDescent="0.25">
      <c r="A4531" s="3678"/>
      <c r="B4531" s="3560"/>
      <c r="C4531" s="123" t="s">
        <v>15</v>
      </c>
      <c r="D4531" s="108" t="s">
        <v>941</v>
      </c>
      <c r="E4531" s="310">
        <v>0</v>
      </c>
      <c r="F4531" s="311">
        <v>0</v>
      </c>
      <c r="G4531" s="311">
        <v>0</v>
      </c>
      <c r="H4531" s="311">
        <v>0</v>
      </c>
      <c r="I4531" s="311">
        <v>0</v>
      </c>
      <c r="J4531" s="311">
        <v>0</v>
      </c>
      <c r="K4531" s="311">
        <v>0</v>
      </c>
      <c r="L4531" s="311">
        <v>0</v>
      </c>
      <c r="M4531" s="311">
        <v>0</v>
      </c>
      <c r="N4531" s="311">
        <v>0</v>
      </c>
      <c r="O4531" s="311">
        <v>0</v>
      </c>
      <c r="P4531" s="311">
        <v>0</v>
      </c>
      <c r="Q4531" s="311">
        <v>0</v>
      </c>
      <c r="R4531" s="311">
        <v>0</v>
      </c>
      <c r="S4531" s="311">
        <v>0</v>
      </c>
      <c r="T4531" s="311">
        <v>0</v>
      </c>
      <c r="U4531" s="311">
        <v>0</v>
      </c>
      <c r="V4531" s="311">
        <v>0</v>
      </c>
      <c r="W4531" s="311">
        <v>0</v>
      </c>
      <c r="X4531" s="311">
        <v>0</v>
      </c>
      <c r="Y4531" s="311">
        <v>0</v>
      </c>
      <c r="Z4531" s="311">
        <v>0</v>
      </c>
      <c r="AA4531" s="311">
        <v>0</v>
      </c>
      <c r="AB4531" s="397">
        <v>0</v>
      </c>
      <c r="AC4531" s="107">
        <f>SUM(E4531:AB4531)</f>
        <v>0</v>
      </c>
      <c r="AD4531" s="73"/>
      <c r="AE4531" s="155"/>
      <c r="AF4531" s="74"/>
      <c r="AG4531" s="399"/>
      <c r="AH4531" s="399"/>
      <c r="AI4531" s="399"/>
      <c r="AJ4531" s="15"/>
      <c r="AK4531" s="15"/>
      <c r="AL4531" s="15"/>
      <c r="AM4531" s="15"/>
      <c r="AN4531" s="399"/>
    </row>
    <row r="4532" spans="1:42" x14ac:dyDescent="0.25">
      <c r="A4532" s="3678"/>
      <c r="B4532" s="3560"/>
      <c r="C4532" s="123" t="s">
        <v>16</v>
      </c>
      <c r="D4532" s="108" t="s">
        <v>55</v>
      </c>
      <c r="E4532" s="1479">
        <v>0</v>
      </c>
      <c r="F4532" s="1474">
        <v>0</v>
      </c>
      <c r="G4532" s="1474">
        <v>0</v>
      </c>
      <c r="H4532" s="330">
        <v>0</v>
      </c>
      <c r="I4532" s="330">
        <v>0</v>
      </c>
      <c r="J4532" s="330">
        <v>0</v>
      </c>
      <c r="K4532" s="330">
        <v>0</v>
      </c>
      <c r="L4532" s="330">
        <v>0</v>
      </c>
      <c r="M4532" s="330">
        <v>0</v>
      </c>
      <c r="N4532" s="330">
        <v>0</v>
      </c>
      <c r="O4532" s="330">
        <v>0</v>
      </c>
      <c r="P4532" s="330">
        <v>0</v>
      </c>
      <c r="Q4532" s="330">
        <v>0</v>
      </c>
      <c r="R4532" s="330">
        <v>0</v>
      </c>
      <c r="S4532" s="330">
        <v>0</v>
      </c>
      <c r="T4532" s="330">
        <v>0</v>
      </c>
      <c r="U4532" s="330">
        <v>0</v>
      </c>
      <c r="V4532" s="330">
        <v>0</v>
      </c>
      <c r="W4532" s="330">
        <v>0</v>
      </c>
      <c r="X4532" s="330">
        <v>0</v>
      </c>
      <c r="Y4532" s="330">
        <v>0</v>
      </c>
      <c r="Z4532" s="1474">
        <v>0</v>
      </c>
      <c r="AA4532" s="1474">
        <v>0</v>
      </c>
      <c r="AB4532" s="1502">
        <v>0</v>
      </c>
      <c r="AC4532" s="2186"/>
      <c r="AD4532" s="76"/>
      <c r="AE4532" s="76"/>
      <c r="AF4532" s="77"/>
      <c r="AG4532" s="399"/>
      <c r="AH4532" s="399"/>
      <c r="AI4532" s="399"/>
      <c r="AJ4532" s="15"/>
      <c r="AK4532" s="15"/>
      <c r="AL4532" s="15"/>
      <c r="AM4532" s="15"/>
      <c r="AN4532" s="399"/>
    </row>
    <row r="4533" spans="1:42" x14ac:dyDescent="0.25">
      <c r="A4533" s="3669"/>
      <c r="B4533" s="3504"/>
      <c r="C4533" s="123" t="s">
        <v>18</v>
      </c>
      <c r="D4533" s="108"/>
      <c r="E4533" s="316">
        <f t="shared" ref="E4533:AB4533" si="1692">E4531/E4530</f>
        <v>0</v>
      </c>
      <c r="F4533" s="317">
        <f t="shared" si="1692"/>
        <v>0</v>
      </c>
      <c r="G4533" s="317">
        <f t="shared" si="1692"/>
        <v>0</v>
      </c>
      <c r="H4533" s="317">
        <f t="shared" si="1692"/>
        <v>0</v>
      </c>
      <c r="I4533" s="317">
        <f t="shared" si="1692"/>
        <v>0</v>
      </c>
      <c r="J4533" s="317">
        <f t="shared" si="1692"/>
        <v>0</v>
      </c>
      <c r="K4533" s="317">
        <f t="shared" si="1692"/>
        <v>0</v>
      </c>
      <c r="L4533" s="317">
        <f t="shared" si="1692"/>
        <v>0</v>
      </c>
      <c r="M4533" s="317">
        <f t="shared" si="1692"/>
        <v>0</v>
      </c>
      <c r="N4533" s="317">
        <f t="shared" si="1692"/>
        <v>0</v>
      </c>
      <c r="O4533" s="317">
        <f t="shared" si="1692"/>
        <v>0</v>
      </c>
      <c r="P4533" s="317">
        <f t="shared" si="1692"/>
        <v>0</v>
      </c>
      <c r="Q4533" s="317">
        <f t="shared" si="1692"/>
        <v>0</v>
      </c>
      <c r="R4533" s="317">
        <f t="shared" si="1692"/>
        <v>0</v>
      </c>
      <c r="S4533" s="317">
        <f t="shared" si="1692"/>
        <v>0</v>
      </c>
      <c r="T4533" s="317">
        <f t="shared" si="1692"/>
        <v>0</v>
      </c>
      <c r="U4533" s="317">
        <f t="shared" si="1692"/>
        <v>0</v>
      </c>
      <c r="V4533" s="317">
        <f t="shared" si="1692"/>
        <v>0</v>
      </c>
      <c r="W4533" s="317">
        <f t="shared" si="1692"/>
        <v>0</v>
      </c>
      <c r="X4533" s="317">
        <f t="shared" si="1692"/>
        <v>0</v>
      </c>
      <c r="Y4533" s="317">
        <f>Y4531/Y4530</f>
        <v>0</v>
      </c>
      <c r="Z4533" s="317">
        <f t="shared" si="1692"/>
        <v>0</v>
      </c>
      <c r="AA4533" s="317">
        <f t="shared" si="1692"/>
        <v>0</v>
      </c>
      <c r="AB4533" s="339">
        <f t="shared" si="1692"/>
        <v>0</v>
      </c>
      <c r="AC4533" s="436">
        <f>MAX(E4533:AB4533)</f>
        <v>0</v>
      </c>
      <c r="AD4533" s="73"/>
      <c r="AE4533" s="155"/>
      <c r="AF4533" s="74"/>
      <c r="AG4533" s="399"/>
      <c r="AH4533" s="399"/>
      <c r="AI4533" s="399"/>
      <c r="AJ4533" s="15"/>
      <c r="AK4533" s="15"/>
      <c r="AL4533" s="15"/>
      <c r="AM4533" s="15"/>
      <c r="AN4533" s="399"/>
    </row>
    <row r="4534" spans="1:42" x14ac:dyDescent="0.25">
      <c r="A4534" s="2059"/>
      <c r="B4534" s="2062"/>
      <c r="C4534" s="124" t="s">
        <v>117</v>
      </c>
      <c r="D4534" s="108"/>
      <c r="E4534" s="313"/>
      <c r="F4534" s="314"/>
      <c r="G4534" s="314"/>
      <c r="H4534" s="155"/>
      <c r="I4534" s="155"/>
      <c r="J4534" s="155"/>
      <c r="K4534" s="155"/>
      <c r="L4534" s="155"/>
      <c r="M4534" s="155"/>
      <c r="N4534" s="155"/>
      <c r="O4534" s="155"/>
      <c r="P4534" s="155"/>
      <c r="Q4534" s="155"/>
      <c r="R4534" s="155"/>
      <c r="S4534" s="155"/>
      <c r="T4534" s="155"/>
      <c r="U4534" s="155"/>
      <c r="V4534" s="155"/>
      <c r="W4534" s="155"/>
      <c r="X4534" s="155"/>
      <c r="Y4534" s="155"/>
      <c r="Z4534" s="314"/>
      <c r="AA4534" s="314"/>
      <c r="AB4534" s="870"/>
      <c r="AC4534" s="108"/>
      <c r="AD4534" s="73"/>
      <c r="AE4534" s="155"/>
      <c r="AF4534" s="74"/>
      <c r="AG4534" s="399"/>
      <c r="AH4534" s="399"/>
      <c r="AI4534" s="399"/>
      <c r="AJ4534" s="15"/>
      <c r="AK4534" s="15"/>
      <c r="AL4534" s="15"/>
      <c r="AM4534" s="15"/>
      <c r="AN4534" s="399"/>
    </row>
    <row r="4535" spans="1:42" s="183" customFormat="1" x14ac:dyDescent="0.25">
      <c r="A4535" s="2059"/>
      <c r="B4535" s="2062"/>
      <c r="C4535" s="124" t="s">
        <v>118</v>
      </c>
      <c r="D4535" s="108"/>
      <c r="E4535" s="313"/>
      <c r="F4535" s="314"/>
      <c r="G4535" s="314"/>
      <c r="H4535" s="155"/>
      <c r="I4535" s="155"/>
      <c r="J4535" s="155"/>
      <c r="K4535" s="155"/>
      <c r="L4535" s="155"/>
      <c r="M4535" s="155"/>
      <c r="N4535" s="155"/>
      <c r="O4535" s="155"/>
      <c r="P4535" s="155"/>
      <c r="Q4535" s="155"/>
      <c r="R4535" s="155"/>
      <c r="S4535" s="155"/>
      <c r="T4535" s="155"/>
      <c r="U4535" s="155"/>
      <c r="V4535" s="155"/>
      <c r="W4535" s="155"/>
      <c r="X4535" s="155"/>
      <c r="Y4535" s="155"/>
      <c r="Z4535" s="314"/>
      <c r="AA4535" s="314"/>
      <c r="AB4535" s="870"/>
      <c r="AC4535" s="108"/>
      <c r="AD4535" s="73"/>
      <c r="AE4535" s="155"/>
      <c r="AF4535" s="74"/>
      <c r="AG4535" s="787"/>
      <c r="AH4535" s="784"/>
      <c r="AI4535" s="785"/>
      <c r="AJ4535" s="785"/>
      <c r="AK4535" s="785"/>
      <c r="AL4535" s="786"/>
      <c r="AM4535" s="786"/>
      <c r="AN4535" s="191"/>
      <c r="AO4535" s="191"/>
      <c r="AP4535" s="191"/>
    </row>
    <row r="4536" spans="1:42" ht="16.5" thickBot="1" x14ac:dyDescent="0.3">
      <c r="A4536" s="3537" t="s">
        <v>43</v>
      </c>
      <c r="B4536" s="3538"/>
      <c r="C4536" s="3539"/>
      <c r="D4536" s="114"/>
      <c r="E4536" s="180">
        <f>SQRT(E4530*E4530+E4531*E4531)/E4484/1.73</f>
        <v>0.2706894120964331</v>
      </c>
      <c r="F4536" s="181">
        <f t="shared" ref="F4536:AB4536" si="1693">SQRT(F4530*F4530+F4531*F4531)/F4484/1.73</f>
        <v>0.30334181566929003</v>
      </c>
      <c r="G4536" s="181">
        <f t="shared" si="1693"/>
        <v>0.2706894120964331</v>
      </c>
      <c r="H4536" s="79">
        <f t="shared" si="1693"/>
        <v>0.27042558226008179</v>
      </c>
      <c r="I4536" s="79">
        <f t="shared" si="1693"/>
        <v>0.30422878004259207</v>
      </c>
      <c r="J4536" s="79">
        <f t="shared" si="1693"/>
        <v>0.27121861915820522</v>
      </c>
      <c r="K4536" s="79">
        <f t="shared" si="1693"/>
        <v>0.26885334050275572</v>
      </c>
      <c r="L4536" s="79">
        <f t="shared" si="1693"/>
        <v>0.30422878004259207</v>
      </c>
      <c r="M4536" s="79">
        <f t="shared" si="1693"/>
        <v>0.30013339261894179</v>
      </c>
      <c r="N4536" s="79">
        <f t="shared" si="1693"/>
        <v>0.2998450800419783</v>
      </c>
      <c r="O4536" s="79">
        <f t="shared" si="1693"/>
        <v>0.2998450800419783</v>
      </c>
      <c r="P4536" s="79">
        <f t="shared" si="1693"/>
        <v>0.29784229801879719</v>
      </c>
      <c r="Q4536" s="79">
        <f t="shared" si="1693"/>
        <v>0.29927011344554116</v>
      </c>
      <c r="R4536" s="79">
        <f t="shared" si="1693"/>
        <v>0.33062040919785979</v>
      </c>
      <c r="S4536" s="79">
        <f t="shared" si="1693"/>
        <v>0.30304730905213534</v>
      </c>
      <c r="T4536" s="79">
        <f t="shared" si="1693"/>
        <v>0.30275337373782679</v>
      </c>
      <c r="U4536" s="79">
        <f t="shared" si="1693"/>
        <v>0.26963716948381339</v>
      </c>
      <c r="V4536" s="79">
        <f t="shared" si="1693"/>
        <v>0.30275337373782679</v>
      </c>
      <c r="W4536" s="79">
        <f t="shared" si="1693"/>
        <v>0.30246000806560025</v>
      </c>
      <c r="X4536" s="79">
        <f t="shared" si="1693"/>
        <v>0.26729927495071665</v>
      </c>
      <c r="Y4536" s="79">
        <f>SQRT(Y4530*Y4530+Y4531*Y4531)/Y4484/1.73</f>
        <v>0.30100166665737654</v>
      </c>
      <c r="Z4536" s="181">
        <f t="shared" si="1693"/>
        <v>0.29927011344554116</v>
      </c>
      <c r="AA4536" s="181">
        <f t="shared" si="1693"/>
        <v>0.33188594186464587</v>
      </c>
      <c r="AB4536" s="398">
        <f t="shared" si="1693"/>
        <v>0.29841178616032449</v>
      </c>
      <c r="AC4536" s="109">
        <f>AVERAGE(E4536:AB4536)</f>
        <v>0.29457300551622029</v>
      </c>
      <c r="AD4536" s="78" t="e">
        <f>(AC4532-AC4536)/AC4532</f>
        <v>#DIV/0!</v>
      </c>
      <c r="AE4536" s="79"/>
      <c r="AF4536" s="80"/>
      <c r="AG4536" s="399"/>
      <c r="AH4536" s="399"/>
      <c r="AI4536" s="399"/>
      <c r="AJ4536" s="14"/>
      <c r="AK4536" s="14"/>
      <c r="AL4536" s="15"/>
      <c r="AM4536" s="14"/>
      <c r="AN4536" s="399"/>
    </row>
    <row r="4537" spans="1:42" x14ac:dyDescent="0.25">
      <c r="A4537" s="3677" t="s">
        <v>1181</v>
      </c>
      <c r="B4537" s="3559" t="s">
        <v>981</v>
      </c>
      <c r="C4537" s="121" t="s">
        <v>14</v>
      </c>
      <c r="D4537" s="113" t="s">
        <v>941</v>
      </c>
      <c r="E4537" s="309">
        <v>0</v>
      </c>
      <c r="F4537" s="71">
        <v>0</v>
      </c>
      <c r="G4537" s="71">
        <v>0</v>
      </c>
      <c r="H4537" s="71">
        <v>0</v>
      </c>
      <c r="I4537" s="71">
        <v>0</v>
      </c>
      <c r="J4537" s="71">
        <v>0</v>
      </c>
      <c r="K4537" s="71">
        <v>0</v>
      </c>
      <c r="L4537" s="71">
        <v>0</v>
      </c>
      <c r="M4537" s="71">
        <v>0</v>
      </c>
      <c r="N4537" s="71">
        <v>0</v>
      </c>
      <c r="O4537" s="71">
        <v>0</v>
      </c>
      <c r="P4537" s="71">
        <v>0.8</v>
      </c>
      <c r="Q4537" s="71">
        <v>0</v>
      </c>
      <c r="R4537" s="71">
        <v>0</v>
      </c>
      <c r="S4537" s="71">
        <v>0</v>
      </c>
      <c r="T4537" s="71">
        <v>0</v>
      </c>
      <c r="U4537" s="71">
        <v>0</v>
      </c>
      <c r="V4537" s="71">
        <v>0</v>
      </c>
      <c r="W4537" s="71">
        <v>0</v>
      </c>
      <c r="X4537" s="71">
        <v>0</v>
      </c>
      <c r="Y4537" s="71">
        <v>0</v>
      </c>
      <c r="Z4537" s="71">
        <v>0</v>
      </c>
      <c r="AA4537" s="71">
        <v>0</v>
      </c>
      <c r="AB4537" s="72">
        <v>0</v>
      </c>
      <c r="AC4537" s="134">
        <f>SUM(E4537:AB4537)</f>
        <v>0.8</v>
      </c>
      <c r="AD4537" s="70"/>
      <c r="AE4537" s="71">
        <v>100</v>
      </c>
      <c r="AF4537" s="72">
        <v>80</v>
      </c>
      <c r="AG4537" s="399"/>
      <c r="AH4537" s="399"/>
      <c r="AI4537" s="399"/>
      <c r="AJ4537" s="433"/>
      <c r="AK4537" s="434"/>
      <c r="AL4537" s="433"/>
      <c r="AM4537" s="15"/>
      <c r="AN4537" s="399"/>
    </row>
    <row r="4538" spans="1:42" x14ac:dyDescent="0.25">
      <c r="A4538" s="3678"/>
      <c r="B4538" s="3560"/>
      <c r="C4538" s="123" t="s">
        <v>15</v>
      </c>
      <c r="D4538" s="108" t="s">
        <v>941</v>
      </c>
      <c r="E4538" s="310">
        <v>0</v>
      </c>
      <c r="F4538" s="311">
        <v>0</v>
      </c>
      <c r="G4538" s="311">
        <v>0</v>
      </c>
      <c r="H4538" s="311">
        <v>0</v>
      </c>
      <c r="I4538" s="311">
        <v>0</v>
      </c>
      <c r="J4538" s="311">
        <v>0</v>
      </c>
      <c r="K4538" s="311">
        <v>0</v>
      </c>
      <c r="L4538" s="311">
        <v>0</v>
      </c>
      <c r="M4538" s="311">
        <v>0</v>
      </c>
      <c r="N4538" s="311">
        <v>0</v>
      </c>
      <c r="O4538" s="311">
        <v>0</v>
      </c>
      <c r="P4538" s="311">
        <v>0.8</v>
      </c>
      <c r="Q4538" s="311">
        <v>0</v>
      </c>
      <c r="R4538" s="311">
        <v>0</v>
      </c>
      <c r="S4538" s="311">
        <v>0</v>
      </c>
      <c r="T4538" s="311">
        <v>0</v>
      </c>
      <c r="U4538" s="311">
        <v>0</v>
      </c>
      <c r="V4538" s="311">
        <v>0</v>
      </c>
      <c r="W4538" s="311">
        <v>0</v>
      </c>
      <c r="X4538" s="311">
        <v>0</v>
      </c>
      <c r="Y4538" s="311">
        <v>0</v>
      </c>
      <c r="Z4538" s="311">
        <v>0</v>
      </c>
      <c r="AA4538" s="311">
        <v>0</v>
      </c>
      <c r="AB4538" s="312">
        <v>0</v>
      </c>
      <c r="AC4538" s="107">
        <f>SUM(E4538:AB4538)</f>
        <v>0.8</v>
      </c>
      <c r="AD4538" s="73"/>
      <c r="AE4538" s="155"/>
      <c r="AF4538" s="74"/>
      <c r="AG4538" s="399"/>
      <c r="AH4538" s="399"/>
      <c r="AI4538" s="399"/>
      <c r="AJ4538" s="15"/>
      <c r="AK4538" s="15"/>
      <c r="AL4538" s="15"/>
      <c r="AM4538" s="15"/>
      <c r="AN4538" s="399"/>
    </row>
    <row r="4539" spans="1:42" x14ac:dyDescent="0.25">
      <c r="A4539" s="3678"/>
      <c r="B4539" s="3560"/>
      <c r="C4539" s="123" t="s">
        <v>16</v>
      </c>
      <c r="D4539" s="108" t="s">
        <v>55</v>
      </c>
      <c r="E4539" s="1479">
        <v>0</v>
      </c>
      <c r="F4539" s="1474">
        <v>0</v>
      </c>
      <c r="G4539" s="1474">
        <v>0</v>
      </c>
      <c r="H4539" s="330">
        <v>0</v>
      </c>
      <c r="I4539" s="330">
        <v>0</v>
      </c>
      <c r="J4539" s="330">
        <v>0</v>
      </c>
      <c r="K4539" s="330">
        <v>0</v>
      </c>
      <c r="L4539" s="330">
        <v>0</v>
      </c>
      <c r="M4539" s="330">
        <v>0</v>
      </c>
      <c r="N4539" s="330">
        <v>0</v>
      </c>
      <c r="O4539" s="330">
        <v>0</v>
      </c>
      <c r="P4539" s="330">
        <v>0</v>
      </c>
      <c r="Q4539" s="330">
        <v>0</v>
      </c>
      <c r="R4539" s="330">
        <v>0</v>
      </c>
      <c r="S4539" s="330">
        <v>0</v>
      </c>
      <c r="T4539" s="330">
        <v>0</v>
      </c>
      <c r="U4539" s="330">
        <v>0</v>
      </c>
      <c r="V4539" s="330">
        <v>0</v>
      </c>
      <c r="W4539" s="330">
        <v>0</v>
      </c>
      <c r="X4539" s="330">
        <v>0</v>
      </c>
      <c r="Y4539" s="330">
        <v>0</v>
      </c>
      <c r="Z4539" s="1474">
        <v>0</v>
      </c>
      <c r="AA4539" s="1474">
        <v>0</v>
      </c>
      <c r="AB4539" s="1475">
        <v>0</v>
      </c>
      <c r="AC4539" s="107">
        <f>AVERAGE(E4539:AB4539)</f>
        <v>0</v>
      </c>
      <c r="AD4539" s="76"/>
      <c r="AE4539" s="76"/>
      <c r="AF4539" s="77"/>
      <c r="AG4539" s="399"/>
      <c r="AH4539" s="399"/>
      <c r="AI4539" s="399"/>
      <c r="AJ4539" s="15"/>
      <c r="AK4539" s="15"/>
      <c r="AL4539" s="15"/>
      <c r="AM4539" s="15"/>
      <c r="AN4539" s="399"/>
    </row>
    <row r="4540" spans="1:42" ht="16.5" thickBot="1" x14ac:dyDescent="0.3">
      <c r="A4540" s="3682"/>
      <c r="B4540" s="3572"/>
      <c r="C4540" s="126" t="s">
        <v>18</v>
      </c>
      <c r="D4540" s="114"/>
      <c r="E4540" s="320" t="e">
        <f t="shared" ref="E4540:AB4540" si="1694">E4538/E4537</f>
        <v>#DIV/0!</v>
      </c>
      <c r="F4540" s="321" t="e">
        <f t="shared" si="1694"/>
        <v>#DIV/0!</v>
      </c>
      <c r="G4540" s="321" t="e">
        <f t="shared" si="1694"/>
        <v>#DIV/0!</v>
      </c>
      <c r="H4540" s="321" t="e">
        <f t="shared" si="1694"/>
        <v>#DIV/0!</v>
      </c>
      <c r="I4540" s="321" t="e">
        <f t="shared" si="1694"/>
        <v>#DIV/0!</v>
      </c>
      <c r="J4540" s="321" t="e">
        <f t="shared" si="1694"/>
        <v>#DIV/0!</v>
      </c>
      <c r="K4540" s="321" t="e">
        <f t="shared" si="1694"/>
        <v>#DIV/0!</v>
      </c>
      <c r="L4540" s="321" t="e">
        <f t="shared" si="1694"/>
        <v>#DIV/0!</v>
      </c>
      <c r="M4540" s="321" t="e">
        <f t="shared" si="1694"/>
        <v>#DIV/0!</v>
      </c>
      <c r="N4540" s="321" t="e">
        <f t="shared" si="1694"/>
        <v>#DIV/0!</v>
      </c>
      <c r="O4540" s="321" t="e">
        <f t="shared" si="1694"/>
        <v>#DIV/0!</v>
      </c>
      <c r="P4540" s="321">
        <f t="shared" si="1694"/>
        <v>1</v>
      </c>
      <c r="Q4540" s="321" t="e">
        <f t="shared" si="1694"/>
        <v>#DIV/0!</v>
      </c>
      <c r="R4540" s="321" t="e">
        <f t="shared" si="1694"/>
        <v>#DIV/0!</v>
      </c>
      <c r="S4540" s="321" t="e">
        <f t="shared" si="1694"/>
        <v>#DIV/0!</v>
      </c>
      <c r="T4540" s="321" t="e">
        <f t="shared" si="1694"/>
        <v>#DIV/0!</v>
      </c>
      <c r="U4540" s="321" t="e">
        <f t="shared" si="1694"/>
        <v>#DIV/0!</v>
      </c>
      <c r="V4540" s="321" t="e">
        <f t="shared" si="1694"/>
        <v>#DIV/0!</v>
      </c>
      <c r="W4540" s="321" t="e">
        <f t="shared" si="1694"/>
        <v>#DIV/0!</v>
      </c>
      <c r="X4540" s="321" t="e">
        <f t="shared" si="1694"/>
        <v>#DIV/0!</v>
      </c>
      <c r="Y4540" s="321" t="e">
        <f>Y4538/Y4537</f>
        <v>#DIV/0!</v>
      </c>
      <c r="Z4540" s="321" t="e">
        <f t="shared" si="1694"/>
        <v>#DIV/0!</v>
      </c>
      <c r="AA4540" s="321" t="e">
        <f t="shared" si="1694"/>
        <v>#DIV/0!</v>
      </c>
      <c r="AB4540" s="373" t="e">
        <f t="shared" si="1694"/>
        <v>#DIV/0!</v>
      </c>
      <c r="AC4540" s="436" t="e">
        <f>MAX(E4540:AB4540)</f>
        <v>#DIV/0!</v>
      </c>
      <c r="AD4540" s="73"/>
      <c r="AE4540" s="155"/>
      <c r="AF4540" s="74"/>
      <c r="AG4540" s="399"/>
      <c r="AH4540" s="399"/>
      <c r="AI4540" s="399"/>
      <c r="AJ4540" s="15"/>
      <c r="AK4540" s="15"/>
      <c r="AL4540" s="15"/>
      <c r="AM4540" s="15"/>
      <c r="AN4540" s="399"/>
    </row>
    <row r="4541" spans="1:42" x14ac:dyDescent="0.25">
      <c r="A4541" s="2049"/>
      <c r="B4541" s="2052"/>
      <c r="C4541" s="360" t="s">
        <v>117</v>
      </c>
      <c r="D4541" s="122"/>
      <c r="E4541" s="138"/>
      <c r="F4541" s="136"/>
      <c r="G4541" s="136"/>
      <c r="H4541" s="91"/>
      <c r="I4541" s="91"/>
      <c r="J4541" s="91"/>
      <c r="K4541" s="91"/>
      <c r="L4541" s="91"/>
      <c r="M4541" s="91"/>
      <c r="N4541" s="91"/>
      <c r="O4541" s="91"/>
      <c r="P4541" s="91"/>
      <c r="Q4541" s="91"/>
      <c r="R4541" s="91"/>
      <c r="S4541" s="91"/>
      <c r="T4541" s="91"/>
      <c r="U4541" s="91"/>
      <c r="V4541" s="91"/>
      <c r="W4541" s="91"/>
      <c r="X4541" s="91"/>
      <c r="Y4541" s="91"/>
      <c r="Z4541" s="136"/>
      <c r="AA4541" s="136"/>
      <c r="AB4541" s="477"/>
      <c r="AC4541" s="108"/>
      <c r="AD4541" s="73"/>
      <c r="AE4541" s="155"/>
      <c r="AF4541" s="74"/>
      <c r="AG4541" s="399"/>
      <c r="AH4541" s="399"/>
      <c r="AI4541" s="399"/>
      <c r="AJ4541" s="15"/>
      <c r="AK4541" s="15"/>
      <c r="AL4541" s="15"/>
      <c r="AM4541" s="15"/>
      <c r="AN4541" s="399"/>
    </row>
    <row r="4542" spans="1:42" s="183" customFormat="1" x14ac:dyDescent="0.25">
      <c r="A4542" s="2059"/>
      <c r="B4542" s="2062"/>
      <c r="C4542" s="124" t="s">
        <v>118</v>
      </c>
      <c r="D4542" s="108"/>
      <c r="E4542" s="313"/>
      <c r="F4542" s="314"/>
      <c r="G4542" s="314"/>
      <c r="H4542" s="155"/>
      <c r="I4542" s="155"/>
      <c r="J4542" s="155"/>
      <c r="K4542" s="155"/>
      <c r="L4542" s="155"/>
      <c r="M4542" s="155"/>
      <c r="N4542" s="155"/>
      <c r="O4542" s="155"/>
      <c r="P4542" s="155"/>
      <c r="Q4542" s="155"/>
      <c r="R4542" s="155"/>
      <c r="S4542" s="155"/>
      <c r="T4542" s="155"/>
      <c r="U4542" s="155"/>
      <c r="V4542" s="155"/>
      <c r="W4542" s="155"/>
      <c r="X4542" s="155"/>
      <c r="Y4542" s="155"/>
      <c r="Z4542" s="314"/>
      <c r="AA4542" s="314"/>
      <c r="AB4542" s="870"/>
      <c r="AC4542" s="108"/>
      <c r="AD4542" s="73"/>
      <c r="AE4542" s="155"/>
      <c r="AF4542" s="74"/>
      <c r="AG4542" s="787"/>
      <c r="AH4542" s="784"/>
      <c r="AI4542" s="785"/>
      <c r="AJ4542" s="785"/>
      <c r="AK4542" s="785"/>
      <c r="AL4542" s="786"/>
      <c r="AM4542" s="786"/>
      <c r="AN4542" s="191"/>
      <c r="AO4542" s="191"/>
      <c r="AP4542" s="191"/>
    </row>
    <row r="4543" spans="1:42" ht="16.5" thickBot="1" x14ac:dyDescent="0.3">
      <c r="A4543" s="3537" t="s">
        <v>43</v>
      </c>
      <c r="B4543" s="3538"/>
      <c r="C4543" s="3539"/>
      <c r="D4543" s="114"/>
      <c r="E4543" s="180">
        <f>SQRT(E4537*E4537+E4538*E4538)/E4484/1.73</f>
        <v>0</v>
      </c>
      <c r="F4543" s="181">
        <f t="shared" ref="F4543:AB4543" si="1695">SQRT(F4537*F4537+F4538*F4538)/F4484/1.73</f>
        <v>0</v>
      </c>
      <c r="G4543" s="181">
        <f t="shared" si="1695"/>
        <v>0</v>
      </c>
      <c r="H4543" s="79">
        <f t="shared" si="1695"/>
        <v>0</v>
      </c>
      <c r="I4543" s="79">
        <f t="shared" si="1695"/>
        <v>0</v>
      </c>
      <c r="J4543" s="79">
        <f t="shared" si="1695"/>
        <v>0</v>
      </c>
      <c r="K4543" s="79">
        <f t="shared" si="1695"/>
        <v>0</v>
      </c>
      <c r="L4543" s="79">
        <f t="shared" si="1695"/>
        <v>0</v>
      </c>
      <c r="M4543" s="79">
        <f t="shared" si="1695"/>
        <v>0</v>
      </c>
      <c r="N4543" s="79">
        <f t="shared" si="1695"/>
        <v>0</v>
      </c>
      <c r="O4543" s="79">
        <f t="shared" si="1695"/>
        <v>0</v>
      </c>
      <c r="P4543" s="79">
        <f t="shared" si="1695"/>
        <v>6.2401869230600329E-2</v>
      </c>
      <c r="Q4543" s="79">
        <f t="shared" si="1695"/>
        <v>0</v>
      </c>
      <c r="R4543" s="79">
        <f t="shared" si="1695"/>
        <v>0</v>
      </c>
      <c r="S4543" s="79">
        <f t="shared" si="1695"/>
        <v>0</v>
      </c>
      <c r="T4543" s="79">
        <f t="shared" si="1695"/>
        <v>0</v>
      </c>
      <c r="U4543" s="79">
        <f t="shared" si="1695"/>
        <v>0</v>
      </c>
      <c r="V4543" s="79">
        <f t="shared" si="1695"/>
        <v>0</v>
      </c>
      <c r="W4543" s="79">
        <f t="shared" si="1695"/>
        <v>0</v>
      </c>
      <c r="X4543" s="79">
        <f t="shared" si="1695"/>
        <v>0</v>
      </c>
      <c r="Y4543" s="79">
        <f>SQRT(Y4537*Y4537+Y4538*Y4538)/Y4484/1.73</f>
        <v>0</v>
      </c>
      <c r="Z4543" s="181">
        <f t="shared" si="1695"/>
        <v>0</v>
      </c>
      <c r="AA4543" s="181">
        <f t="shared" si="1695"/>
        <v>0</v>
      </c>
      <c r="AB4543" s="398">
        <f t="shared" si="1695"/>
        <v>0</v>
      </c>
      <c r="AC4543" s="109">
        <f>AVERAGE(E4543:AB4543)</f>
        <v>2.6000778846083472E-3</v>
      </c>
      <c r="AD4543" s="78" t="e">
        <f>(AC4539-AC4543)/AC4539</f>
        <v>#DIV/0!</v>
      </c>
      <c r="AE4543" s="79"/>
      <c r="AF4543" s="80"/>
      <c r="AG4543" s="399"/>
      <c r="AH4543" s="399"/>
      <c r="AI4543" s="399"/>
      <c r="AJ4543" s="14"/>
      <c r="AK4543" s="14"/>
      <c r="AL4543" s="15"/>
      <c r="AM4543" s="14"/>
      <c r="AN4543" s="399"/>
    </row>
    <row r="4544" spans="1:42" x14ac:dyDescent="0.25">
      <c r="A4544" s="3677" t="s">
        <v>760</v>
      </c>
      <c r="B4544" s="3559" t="s">
        <v>761</v>
      </c>
      <c r="C4544" s="125" t="s">
        <v>14</v>
      </c>
      <c r="D4544" s="113" t="s">
        <v>941</v>
      </c>
      <c r="E4544" s="309">
        <v>21.9</v>
      </c>
      <c r="F4544" s="71">
        <v>20.7</v>
      </c>
      <c r="G4544" s="71">
        <v>18.899999999999999</v>
      </c>
      <c r="H4544" s="71">
        <v>18.600000000000001</v>
      </c>
      <c r="I4544" s="71">
        <v>18.3</v>
      </c>
      <c r="J4544" s="71">
        <v>18.899999999999999</v>
      </c>
      <c r="K4544" s="71">
        <v>18.899999999999999</v>
      </c>
      <c r="L4544" s="71">
        <v>24</v>
      </c>
      <c r="M4544" s="71">
        <v>47.1</v>
      </c>
      <c r="N4544" s="71">
        <v>70.5</v>
      </c>
      <c r="O4544" s="71">
        <v>84.9</v>
      </c>
      <c r="P4544" s="71">
        <v>88.8</v>
      </c>
      <c r="Q4544" s="71">
        <v>91.8</v>
      </c>
      <c r="R4544" s="71">
        <v>90.3</v>
      </c>
      <c r="S4544" s="71">
        <v>90.6</v>
      </c>
      <c r="T4544" s="71">
        <v>91.2</v>
      </c>
      <c r="U4544" s="71">
        <v>89.4</v>
      </c>
      <c r="V4544" s="71">
        <v>84</v>
      </c>
      <c r="W4544" s="71">
        <v>73.8</v>
      </c>
      <c r="X4544" s="71">
        <v>54.6</v>
      </c>
      <c r="Y4544" s="71">
        <v>24.9</v>
      </c>
      <c r="Z4544" s="71">
        <v>22.8</v>
      </c>
      <c r="AA4544" s="71">
        <v>23.4</v>
      </c>
      <c r="AB4544" s="396">
        <v>24</v>
      </c>
      <c r="AC4544" s="134">
        <f>SUM(E4544:AB4544)</f>
        <v>1212.3</v>
      </c>
      <c r="AD4544" s="70"/>
      <c r="AE4544" s="71">
        <v>100</v>
      </c>
      <c r="AF4544" s="72">
        <v>30</v>
      </c>
      <c r="AG4544" s="399"/>
      <c r="AH4544" s="399"/>
      <c r="AI4544" s="399"/>
      <c r="AJ4544" s="433"/>
      <c r="AK4544" s="434"/>
      <c r="AL4544" s="433"/>
      <c r="AM4544" s="15"/>
      <c r="AN4544" s="399"/>
    </row>
    <row r="4545" spans="1:42" x14ac:dyDescent="0.25">
      <c r="A4545" s="3678"/>
      <c r="B4545" s="3560"/>
      <c r="C4545" s="123" t="s">
        <v>15</v>
      </c>
      <c r="D4545" s="108" t="s">
        <v>941</v>
      </c>
      <c r="E4545" s="310">
        <v>4.5</v>
      </c>
      <c r="F4545" s="311">
        <v>4.5</v>
      </c>
      <c r="G4545" s="311">
        <v>4.8</v>
      </c>
      <c r="H4545" s="311">
        <v>5.4</v>
      </c>
      <c r="I4545" s="311">
        <v>6</v>
      </c>
      <c r="J4545" s="311">
        <v>4.8</v>
      </c>
      <c r="K4545" s="311">
        <v>5.7</v>
      </c>
      <c r="L4545" s="311">
        <v>8.1</v>
      </c>
      <c r="M4545" s="311">
        <v>16.2</v>
      </c>
      <c r="N4545" s="311">
        <v>27</v>
      </c>
      <c r="O4545" s="311">
        <v>35.700000000000003</v>
      </c>
      <c r="P4545" s="311">
        <v>38.1</v>
      </c>
      <c r="Q4545" s="311">
        <v>40.799999999999997</v>
      </c>
      <c r="R4545" s="311">
        <v>40.200000000000003</v>
      </c>
      <c r="S4545" s="311">
        <v>40.799999999999997</v>
      </c>
      <c r="T4545" s="311">
        <v>39.299999999999997</v>
      </c>
      <c r="U4545" s="311">
        <v>37.200000000000003</v>
      </c>
      <c r="V4545" s="311">
        <v>34.5</v>
      </c>
      <c r="W4545" s="311">
        <v>32.1</v>
      </c>
      <c r="X4545" s="311">
        <v>22.2</v>
      </c>
      <c r="Y4545" s="311">
        <v>10.199999999999999</v>
      </c>
      <c r="Z4545" s="311">
        <v>10.199999999999999</v>
      </c>
      <c r="AA4545" s="311">
        <v>11.1</v>
      </c>
      <c r="AB4545" s="397">
        <v>11.1</v>
      </c>
      <c r="AC4545" s="107">
        <f>SUM(E4545:AB4545)</f>
        <v>490.50000000000006</v>
      </c>
      <c r="AD4545" s="73"/>
      <c r="AE4545" s="155"/>
      <c r="AF4545" s="74"/>
      <c r="AG4545" s="399"/>
      <c r="AH4545" s="399"/>
      <c r="AI4545" s="399"/>
      <c r="AJ4545" s="15"/>
      <c r="AK4545" s="15"/>
      <c r="AL4545" s="15"/>
      <c r="AM4545" s="15"/>
      <c r="AN4545" s="399"/>
    </row>
    <row r="4546" spans="1:42" x14ac:dyDescent="0.25">
      <c r="A4546" s="3678"/>
      <c r="B4546" s="3560"/>
      <c r="C4546" s="123" t="s">
        <v>16</v>
      </c>
      <c r="D4546" s="108" t="s">
        <v>55</v>
      </c>
      <c r="E4546" s="1479">
        <v>1</v>
      </c>
      <c r="F4546" s="1479">
        <v>1</v>
      </c>
      <c r="G4546" s="1479">
        <v>1</v>
      </c>
      <c r="H4546" s="329">
        <v>1</v>
      </c>
      <c r="I4546" s="329">
        <v>1</v>
      </c>
      <c r="J4546" s="329">
        <v>1</v>
      </c>
      <c r="K4546" s="329">
        <v>1</v>
      </c>
      <c r="L4546" s="329">
        <v>2</v>
      </c>
      <c r="M4546" s="329">
        <v>4</v>
      </c>
      <c r="N4546" s="329">
        <v>5</v>
      </c>
      <c r="O4546" s="329">
        <v>5</v>
      </c>
      <c r="P4546" s="329">
        <v>6</v>
      </c>
      <c r="Q4546" s="329">
        <v>5</v>
      </c>
      <c r="R4546" s="329">
        <v>5</v>
      </c>
      <c r="S4546" s="329">
        <v>5</v>
      </c>
      <c r="T4546" s="329">
        <v>5</v>
      </c>
      <c r="U4546" s="329">
        <v>5</v>
      </c>
      <c r="V4546" s="329">
        <v>5</v>
      </c>
      <c r="W4546" s="329">
        <v>4</v>
      </c>
      <c r="X4546" s="329">
        <v>3</v>
      </c>
      <c r="Y4546" s="329">
        <v>1</v>
      </c>
      <c r="Z4546" s="1479">
        <v>1</v>
      </c>
      <c r="AA4546" s="1479">
        <v>1</v>
      </c>
      <c r="AB4546" s="1506">
        <v>1</v>
      </c>
      <c r="AC4546" s="107">
        <f>AVERAGE(E4546:AB4546)</f>
        <v>2.9166666666666665</v>
      </c>
      <c r="AD4546" s="76"/>
      <c r="AE4546" s="76"/>
      <c r="AF4546" s="77"/>
      <c r="AG4546" s="399"/>
      <c r="AH4546" s="399"/>
      <c r="AI4546" s="399"/>
      <c r="AJ4546" s="15"/>
      <c r="AK4546" s="15"/>
      <c r="AL4546" s="15"/>
      <c r="AM4546" s="15"/>
      <c r="AN4546" s="399"/>
    </row>
    <row r="4547" spans="1:42" x14ac:dyDescent="0.25">
      <c r="A4547" s="3669"/>
      <c r="B4547" s="3504"/>
      <c r="C4547" s="123" t="s">
        <v>18</v>
      </c>
      <c r="D4547" s="108"/>
      <c r="E4547" s="316">
        <f t="shared" ref="E4547:AB4547" si="1696">E4545/E4544</f>
        <v>0.20547945205479454</v>
      </c>
      <c r="F4547" s="317">
        <f t="shared" si="1696"/>
        <v>0.21739130434782608</v>
      </c>
      <c r="G4547" s="317">
        <f t="shared" si="1696"/>
        <v>0.25396825396825395</v>
      </c>
      <c r="H4547" s="317">
        <f t="shared" si="1696"/>
        <v>0.29032258064516131</v>
      </c>
      <c r="I4547" s="317">
        <f t="shared" si="1696"/>
        <v>0.32786885245901637</v>
      </c>
      <c r="J4547" s="317">
        <f t="shared" si="1696"/>
        <v>0.25396825396825395</v>
      </c>
      <c r="K4547" s="317">
        <f t="shared" si="1696"/>
        <v>0.30158730158730163</v>
      </c>
      <c r="L4547" s="317">
        <f t="shared" si="1696"/>
        <v>0.33749999999999997</v>
      </c>
      <c r="M4547" s="317">
        <f t="shared" si="1696"/>
        <v>0.34394904458598724</v>
      </c>
      <c r="N4547" s="317">
        <f t="shared" si="1696"/>
        <v>0.38297872340425532</v>
      </c>
      <c r="O4547" s="317">
        <f t="shared" si="1696"/>
        <v>0.4204946996466431</v>
      </c>
      <c r="P4547" s="317">
        <f t="shared" si="1696"/>
        <v>0.42905405405405406</v>
      </c>
      <c r="Q4547" s="317">
        <f t="shared" si="1696"/>
        <v>0.44444444444444442</v>
      </c>
      <c r="R4547" s="317">
        <f t="shared" si="1696"/>
        <v>0.44518272425249172</v>
      </c>
      <c r="S4547" s="317">
        <f t="shared" si="1696"/>
        <v>0.45033112582781459</v>
      </c>
      <c r="T4547" s="317">
        <f t="shared" si="1696"/>
        <v>0.43092105263157893</v>
      </c>
      <c r="U4547" s="317">
        <f t="shared" si="1696"/>
        <v>0.41610738255033558</v>
      </c>
      <c r="V4547" s="317">
        <f t="shared" si="1696"/>
        <v>0.4107142857142857</v>
      </c>
      <c r="W4547" s="317">
        <f t="shared" si="1696"/>
        <v>0.43495934959349597</v>
      </c>
      <c r="X4547" s="317">
        <f t="shared" si="1696"/>
        <v>0.40659340659340659</v>
      </c>
      <c r="Y4547" s="317">
        <f>Y4545/Y4544</f>
        <v>0.40963855421686746</v>
      </c>
      <c r="Z4547" s="317">
        <f t="shared" si="1696"/>
        <v>0.44736842105263153</v>
      </c>
      <c r="AA4547" s="317">
        <f t="shared" si="1696"/>
        <v>0.47435897435897439</v>
      </c>
      <c r="AB4547" s="339">
        <f t="shared" si="1696"/>
        <v>0.46249999999999997</v>
      </c>
      <c r="AC4547" s="436">
        <f>MAX(E4547:AB4547)</f>
        <v>0.47435897435897439</v>
      </c>
      <c r="AD4547" s="73"/>
      <c r="AE4547" s="155"/>
      <c r="AF4547" s="74"/>
      <c r="AG4547" s="399"/>
      <c r="AH4547" s="399"/>
      <c r="AI4547" s="399"/>
      <c r="AJ4547" s="15"/>
      <c r="AK4547" s="15"/>
      <c r="AL4547" s="15"/>
      <c r="AM4547" s="15"/>
      <c r="AN4547" s="399"/>
    </row>
    <row r="4548" spans="1:42" x14ac:dyDescent="0.25">
      <c r="A4548" s="2059"/>
      <c r="B4548" s="2062"/>
      <c r="C4548" s="124" t="s">
        <v>117</v>
      </c>
      <c r="D4548" s="108"/>
      <c r="E4548" s="313"/>
      <c r="F4548" s="314"/>
      <c r="G4548" s="314"/>
      <c r="H4548" s="155"/>
      <c r="I4548" s="155"/>
      <c r="J4548" s="155"/>
      <c r="K4548" s="155"/>
      <c r="L4548" s="155"/>
      <c r="M4548" s="155"/>
      <c r="N4548" s="155"/>
      <c r="O4548" s="155"/>
      <c r="P4548" s="155"/>
      <c r="Q4548" s="155"/>
      <c r="R4548" s="155"/>
      <c r="S4548" s="155"/>
      <c r="T4548" s="155"/>
      <c r="U4548" s="155"/>
      <c r="V4548" s="155"/>
      <c r="W4548" s="155"/>
      <c r="X4548" s="155"/>
      <c r="Y4548" s="155"/>
      <c r="Z4548" s="314"/>
      <c r="AA4548" s="314"/>
      <c r="AB4548" s="870"/>
      <c r="AC4548" s="108"/>
      <c r="AD4548" s="73"/>
      <c r="AE4548" s="155"/>
      <c r="AF4548" s="74"/>
      <c r="AG4548" s="399"/>
      <c r="AH4548" s="399"/>
      <c r="AI4548" s="399"/>
      <c r="AJ4548" s="15"/>
      <c r="AK4548" s="15"/>
      <c r="AL4548" s="15"/>
      <c r="AM4548" s="15"/>
      <c r="AN4548" s="399"/>
    </row>
    <row r="4549" spans="1:42" s="183" customFormat="1" x14ac:dyDescent="0.25">
      <c r="A4549" s="2059"/>
      <c r="B4549" s="2062"/>
      <c r="C4549" s="124" t="s">
        <v>118</v>
      </c>
      <c r="D4549" s="108"/>
      <c r="E4549" s="313"/>
      <c r="F4549" s="314"/>
      <c r="G4549" s="314"/>
      <c r="H4549" s="155"/>
      <c r="I4549" s="155"/>
      <c r="J4549" s="155"/>
      <c r="K4549" s="155"/>
      <c r="L4549" s="155"/>
      <c r="M4549" s="155"/>
      <c r="N4549" s="155"/>
      <c r="O4549" s="155"/>
      <c r="P4549" s="155"/>
      <c r="Q4549" s="155"/>
      <c r="R4549" s="155"/>
      <c r="S4549" s="155"/>
      <c r="T4549" s="155"/>
      <c r="U4549" s="155"/>
      <c r="V4549" s="155"/>
      <c r="W4549" s="155"/>
      <c r="X4549" s="155"/>
      <c r="Y4549" s="155"/>
      <c r="Z4549" s="314"/>
      <c r="AA4549" s="314"/>
      <c r="AB4549" s="870"/>
      <c r="AC4549" s="108"/>
      <c r="AD4549" s="73"/>
      <c r="AE4549" s="155"/>
      <c r="AF4549" s="74"/>
      <c r="AG4549" s="787"/>
      <c r="AH4549" s="784"/>
      <c r="AI4549" s="785"/>
      <c r="AJ4549" s="785"/>
      <c r="AK4549" s="785"/>
      <c r="AL4549" s="786"/>
      <c r="AM4549" s="786"/>
      <c r="AN4549" s="191"/>
      <c r="AO4549" s="191"/>
      <c r="AP4549" s="191"/>
    </row>
    <row r="4550" spans="1:42" ht="16.5" thickBot="1" x14ac:dyDescent="0.3">
      <c r="A4550" s="3537" t="s">
        <v>43</v>
      </c>
      <c r="B4550" s="3538"/>
      <c r="C4550" s="3539"/>
      <c r="D4550" s="114"/>
      <c r="E4550" s="180">
        <f>SQRT(E4544*E4544+E4545*E4545)/E4484/1.73</f>
        <v>1.2608232939892317</v>
      </c>
      <c r="F4550" s="181">
        <f t="shared" ref="F4550:AB4550" si="1697">SQRT(F4544*F4544+F4545*F4545)/F4484/1.73</f>
        <v>1.1899697294467202</v>
      </c>
      <c r="G4550" s="181">
        <f t="shared" si="1697"/>
        <v>1.0996757366417595</v>
      </c>
      <c r="H4550" s="79">
        <f t="shared" si="1697"/>
        <v>1.0911680621687441</v>
      </c>
      <c r="I4550" s="79">
        <f t="shared" si="1697"/>
        <v>1.0849984008183102</v>
      </c>
      <c r="J4550" s="79">
        <f t="shared" si="1697"/>
        <v>1.1018256403302087</v>
      </c>
      <c r="K4550" s="79">
        <f t="shared" si="1697"/>
        <v>1.1057053284286933</v>
      </c>
      <c r="L4550" s="79">
        <f t="shared" si="1697"/>
        <v>1.4270595563541018</v>
      </c>
      <c r="M4550" s="79">
        <f t="shared" si="1697"/>
        <v>2.7683488142614663</v>
      </c>
      <c r="N4550" s="79">
        <f t="shared" si="1697"/>
        <v>4.1919106901972718</v>
      </c>
      <c r="O4550" s="79">
        <f t="shared" si="1697"/>
        <v>5.1140515510348834</v>
      </c>
      <c r="P4550" s="79">
        <f t="shared" si="1697"/>
        <v>5.3296348657948522</v>
      </c>
      <c r="Q4550" s="79">
        <f t="shared" si="1697"/>
        <v>5.5674410508992107</v>
      </c>
      <c r="R4550" s="79">
        <f t="shared" si="1697"/>
        <v>5.4466388550334743</v>
      </c>
      <c r="S4550" s="79">
        <f t="shared" si="1697"/>
        <v>5.5762372170197629</v>
      </c>
      <c r="T4550" s="79">
        <f t="shared" si="1697"/>
        <v>5.567704652343032</v>
      </c>
      <c r="U4550" s="79">
        <f t="shared" si="1697"/>
        <v>5.4394119792073408</v>
      </c>
      <c r="V4550" s="79">
        <f t="shared" si="1697"/>
        <v>5.0912389456328873</v>
      </c>
      <c r="W4550" s="79">
        <f t="shared" si="1697"/>
        <v>4.5077115661182026</v>
      </c>
      <c r="X4550" s="79">
        <f t="shared" si="1697"/>
        <v>3.282248438703014</v>
      </c>
      <c r="Y4550" s="79">
        <f>SQRT(Y4544*Y4544+Y4545*Y4545)/Y4484/1.73</f>
        <v>1.4998900338230772</v>
      </c>
      <c r="Z4550" s="181">
        <f t="shared" si="1697"/>
        <v>1.3842678110496278</v>
      </c>
      <c r="AA4550" s="181">
        <f t="shared" si="1697"/>
        <v>1.432598267982188</v>
      </c>
      <c r="AB4550" s="398">
        <f t="shared" si="1697"/>
        <v>1.4612550591465625</v>
      </c>
      <c r="AC4550" s="109">
        <f>AVERAGE(E4550:AB4550)</f>
        <v>3.0425756477676931</v>
      </c>
      <c r="AD4550" s="78">
        <f>(AC4546-AC4550)/AC4546</f>
        <v>-4.316879352035196E-2</v>
      </c>
      <c r="AE4550" s="79"/>
      <c r="AF4550" s="80"/>
      <c r="AG4550" s="399"/>
      <c r="AH4550" s="399"/>
      <c r="AI4550" s="399"/>
      <c r="AJ4550" s="14"/>
      <c r="AK4550" s="14"/>
      <c r="AL4550" s="15"/>
      <c r="AM4550" s="14"/>
      <c r="AN4550" s="399"/>
    </row>
    <row r="4551" spans="1:42" x14ac:dyDescent="0.25">
      <c r="A4551" s="3677" t="s">
        <v>762</v>
      </c>
      <c r="B4551" s="3559" t="s">
        <v>753</v>
      </c>
      <c r="C4551" s="129" t="s">
        <v>14</v>
      </c>
      <c r="D4551" s="113" t="s">
        <v>941</v>
      </c>
      <c r="E4551" s="309">
        <v>913.8</v>
      </c>
      <c r="F4551" s="71">
        <v>913.2</v>
      </c>
      <c r="G4551" s="71">
        <v>913.2</v>
      </c>
      <c r="H4551" s="71">
        <v>907.8</v>
      </c>
      <c r="I4551" s="71">
        <v>909</v>
      </c>
      <c r="J4551" s="71">
        <v>912.6</v>
      </c>
      <c r="K4551" s="71">
        <v>912.6</v>
      </c>
      <c r="L4551" s="71">
        <v>915.6</v>
      </c>
      <c r="M4551" s="71">
        <v>927.6</v>
      </c>
      <c r="N4551" s="71">
        <v>922.8</v>
      </c>
      <c r="O4551" s="71">
        <v>912.6</v>
      </c>
      <c r="P4551" s="71">
        <v>914.4</v>
      </c>
      <c r="Q4551" s="71">
        <v>914.4</v>
      </c>
      <c r="R4551" s="71">
        <v>922.8</v>
      </c>
      <c r="S4551" s="71">
        <v>913.8</v>
      </c>
      <c r="T4551" s="71">
        <v>908.4</v>
      </c>
      <c r="U4551" s="71">
        <v>916.8</v>
      </c>
      <c r="V4551" s="71">
        <v>896.4</v>
      </c>
      <c r="W4551" s="71">
        <v>915.6</v>
      </c>
      <c r="X4551" s="71">
        <v>918.6</v>
      </c>
      <c r="Y4551" s="71">
        <v>906.6</v>
      </c>
      <c r="Z4551" s="71">
        <v>943.8</v>
      </c>
      <c r="AA4551" s="71">
        <v>930.6</v>
      </c>
      <c r="AB4551" s="396">
        <v>908.4</v>
      </c>
      <c r="AC4551" s="134">
        <f>SUM(E4551:AB4551)</f>
        <v>21971.399999999994</v>
      </c>
      <c r="AD4551" s="70"/>
      <c r="AE4551" s="71">
        <v>100</v>
      </c>
      <c r="AF4551" s="72">
        <v>60</v>
      </c>
      <c r="AG4551" s="399"/>
      <c r="AH4551" s="399"/>
      <c r="AI4551" s="399"/>
      <c r="AJ4551" s="433"/>
      <c r="AK4551" s="434"/>
      <c r="AL4551" s="433"/>
      <c r="AM4551" s="15"/>
      <c r="AN4551" s="399"/>
    </row>
    <row r="4552" spans="1:42" x14ac:dyDescent="0.25">
      <c r="A4552" s="3678"/>
      <c r="B4552" s="3560"/>
      <c r="C4552" s="130" t="s">
        <v>15</v>
      </c>
      <c r="D4552" s="108" t="s">
        <v>941</v>
      </c>
      <c r="E4552" s="310">
        <v>558</v>
      </c>
      <c r="F4552" s="311">
        <v>558</v>
      </c>
      <c r="G4552" s="311">
        <v>560.4</v>
      </c>
      <c r="H4552" s="311">
        <v>561.6</v>
      </c>
      <c r="I4552" s="311">
        <v>561.6</v>
      </c>
      <c r="J4552" s="311">
        <v>562.20000000000005</v>
      </c>
      <c r="K4552" s="311">
        <v>558</v>
      </c>
      <c r="L4552" s="311">
        <v>555</v>
      </c>
      <c r="M4552" s="311">
        <v>564</v>
      </c>
      <c r="N4552" s="311">
        <v>560.4</v>
      </c>
      <c r="O4552" s="311">
        <v>557.4</v>
      </c>
      <c r="P4552" s="311">
        <v>562.79999999999995</v>
      </c>
      <c r="Q4552" s="311">
        <v>562.79999999999995</v>
      </c>
      <c r="R4552" s="311">
        <v>564.6</v>
      </c>
      <c r="S4552" s="311">
        <v>568.20000000000005</v>
      </c>
      <c r="T4552" s="311">
        <v>562.20000000000005</v>
      </c>
      <c r="U4552" s="311">
        <v>563.4</v>
      </c>
      <c r="V4552" s="311">
        <v>561</v>
      </c>
      <c r="W4552" s="311">
        <v>566.4</v>
      </c>
      <c r="X4552" s="311">
        <v>570.6</v>
      </c>
      <c r="Y4552" s="311">
        <v>568.20000000000005</v>
      </c>
      <c r="Z4552" s="311">
        <v>580.20000000000005</v>
      </c>
      <c r="AA4552" s="311">
        <v>578.4</v>
      </c>
      <c r="AB4552" s="397">
        <v>574.79999999999995</v>
      </c>
      <c r="AC4552" s="107">
        <f>SUM(E4552:AB4552)</f>
        <v>13540.2</v>
      </c>
      <c r="AD4552" s="73"/>
      <c r="AE4552" s="155"/>
      <c r="AF4552" s="74"/>
      <c r="AG4552" s="399"/>
      <c r="AH4552" s="399"/>
      <c r="AI4552" s="399"/>
      <c r="AJ4552" s="15"/>
      <c r="AK4552" s="15"/>
      <c r="AL4552" s="15"/>
      <c r="AM4552" s="15"/>
      <c r="AN4552" s="399"/>
    </row>
    <row r="4553" spans="1:42" x14ac:dyDescent="0.25">
      <c r="A4553" s="3678"/>
      <c r="B4553" s="3560"/>
      <c r="C4553" s="130" t="s">
        <v>16</v>
      </c>
      <c r="D4553" s="108" t="s">
        <v>55</v>
      </c>
      <c r="E4553" s="1479">
        <v>60</v>
      </c>
      <c r="F4553" s="1479">
        <v>60</v>
      </c>
      <c r="G4553" s="1479">
        <v>60</v>
      </c>
      <c r="H4553" s="329">
        <v>60</v>
      </c>
      <c r="I4553" s="329">
        <v>60</v>
      </c>
      <c r="J4553" s="329">
        <v>61</v>
      </c>
      <c r="K4553" s="329">
        <v>60</v>
      </c>
      <c r="L4553" s="329">
        <v>61</v>
      </c>
      <c r="M4553" s="329">
        <v>60</v>
      </c>
      <c r="N4553" s="329">
        <v>61</v>
      </c>
      <c r="O4553" s="329">
        <v>62</v>
      </c>
      <c r="P4553" s="329">
        <v>59</v>
      </c>
      <c r="Q4553" s="329">
        <v>61</v>
      </c>
      <c r="R4553" s="329">
        <v>59</v>
      </c>
      <c r="S4553" s="329">
        <v>61</v>
      </c>
      <c r="T4553" s="329">
        <v>60</v>
      </c>
      <c r="U4553" s="329">
        <v>59</v>
      </c>
      <c r="V4553" s="329">
        <v>59</v>
      </c>
      <c r="W4553" s="329">
        <v>61</v>
      </c>
      <c r="X4553" s="329">
        <v>59</v>
      </c>
      <c r="Y4553" s="329">
        <v>61</v>
      </c>
      <c r="Z4553" s="1479">
        <v>61</v>
      </c>
      <c r="AA4553" s="1479">
        <v>60</v>
      </c>
      <c r="AB4553" s="1506">
        <v>59</v>
      </c>
      <c r="AC4553" s="107">
        <f>AVERAGE(E4553:AB4553)</f>
        <v>60.166666666666664</v>
      </c>
      <c r="AD4553" s="76"/>
      <c r="AE4553" s="76"/>
      <c r="AF4553" s="77"/>
      <c r="AG4553" s="399"/>
      <c r="AH4553" s="399"/>
      <c r="AI4553" s="399"/>
      <c r="AJ4553" s="15"/>
      <c r="AK4553" s="15"/>
      <c r="AL4553" s="15"/>
      <c r="AM4553" s="15"/>
      <c r="AN4553" s="399"/>
    </row>
    <row r="4554" spans="1:42" ht="16.5" thickBot="1" x14ac:dyDescent="0.3">
      <c r="A4554" s="3682"/>
      <c r="B4554" s="3572"/>
      <c r="C4554" s="1014" t="s">
        <v>18</v>
      </c>
      <c r="D4554" s="108"/>
      <c r="E4554" s="316">
        <f t="shared" ref="E4554:AB4554" si="1698">E4552/E4551</f>
        <v>0.61063690085357847</v>
      </c>
      <c r="F4554" s="317">
        <f t="shared" si="1698"/>
        <v>0.61103810775295664</v>
      </c>
      <c r="G4554" s="317">
        <f t="shared" si="1698"/>
        <v>0.61366622864651765</v>
      </c>
      <c r="H4554" s="317">
        <f t="shared" si="1698"/>
        <v>0.61863846662260413</v>
      </c>
      <c r="I4554" s="317">
        <f t="shared" si="1698"/>
        <v>0.61782178217821782</v>
      </c>
      <c r="J4554" s="317">
        <f t="shared" si="1698"/>
        <v>0.61604207758053919</v>
      </c>
      <c r="K4554" s="317">
        <f t="shared" si="1698"/>
        <v>0.61143984220907299</v>
      </c>
      <c r="L4554" s="317">
        <f t="shared" si="1698"/>
        <v>0.60615989515072077</v>
      </c>
      <c r="M4554" s="317">
        <f t="shared" si="1698"/>
        <v>0.60802069857697283</v>
      </c>
      <c r="N4554" s="317">
        <f t="shared" si="1698"/>
        <v>0.60728218465539663</v>
      </c>
      <c r="O4554" s="317">
        <f t="shared" si="1698"/>
        <v>0.61078238001314922</v>
      </c>
      <c r="P4554" s="317">
        <f t="shared" si="1698"/>
        <v>0.61548556430446189</v>
      </c>
      <c r="Q4554" s="317">
        <f t="shared" si="1698"/>
        <v>0.61548556430446189</v>
      </c>
      <c r="R4554" s="317">
        <f t="shared" si="1698"/>
        <v>0.6118335500650196</v>
      </c>
      <c r="S4554" s="317">
        <f t="shared" si="1698"/>
        <v>0.62179908076165469</v>
      </c>
      <c r="T4554" s="317">
        <f t="shared" si="1698"/>
        <v>0.61889035667107006</v>
      </c>
      <c r="U4554" s="317">
        <f t="shared" si="1698"/>
        <v>0.61452879581151831</v>
      </c>
      <c r="V4554" s="317">
        <f t="shared" si="1698"/>
        <v>0.62583668005354753</v>
      </c>
      <c r="W4554" s="317">
        <f t="shared" si="1698"/>
        <v>0.61861074705111396</v>
      </c>
      <c r="X4554" s="317">
        <f t="shared" si="1698"/>
        <v>0.62116263879817113</v>
      </c>
      <c r="Y4554" s="317">
        <f>Y4552/Y4551</f>
        <v>0.62673726009265396</v>
      </c>
      <c r="Z4554" s="317">
        <f t="shared" si="1698"/>
        <v>0.6147488874761603</v>
      </c>
      <c r="AA4554" s="317">
        <f t="shared" si="1698"/>
        <v>0.62153449387491932</v>
      </c>
      <c r="AB4554" s="339">
        <f t="shared" si="1698"/>
        <v>0.63276089828269477</v>
      </c>
      <c r="AC4554" s="436">
        <f>MAX(E4554:AB4554)</f>
        <v>0.63276089828269477</v>
      </c>
      <c r="AD4554" s="73"/>
      <c r="AE4554" s="155"/>
      <c r="AF4554" s="74"/>
      <c r="AG4554" s="399"/>
      <c r="AH4554" s="399"/>
      <c r="AI4554" s="399"/>
      <c r="AJ4554" s="15"/>
      <c r="AK4554" s="15"/>
      <c r="AL4554" s="15"/>
      <c r="AM4554" s="15"/>
      <c r="AN4554" s="399"/>
    </row>
    <row r="4555" spans="1:42" x14ac:dyDescent="0.25">
      <c r="A4555" s="2049"/>
      <c r="B4555" s="2052"/>
      <c r="C4555" s="360" t="s">
        <v>117</v>
      </c>
      <c r="D4555" s="108"/>
      <c r="E4555" s="313"/>
      <c r="F4555" s="314"/>
      <c r="G4555" s="314"/>
      <c r="H4555" s="155"/>
      <c r="I4555" s="155"/>
      <c r="J4555" s="155"/>
      <c r="K4555" s="155"/>
      <c r="L4555" s="155"/>
      <c r="M4555" s="155"/>
      <c r="N4555" s="155"/>
      <c r="O4555" s="155"/>
      <c r="P4555" s="155"/>
      <c r="Q4555" s="155"/>
      <c r="R4555" s="155"/>
      <c r="S4555" s="155"/>
      <c r="T4555" s="155"/>
      <c r="U4555" s="155"/>
      <c r="V4555" s="155"/>
      <c r="W4555" s="155"/>
      <c r="X4555" s="155"/>
      <c r="Y4555" s="155"/>
      <c r="Z4555" s="314"/>
      <c r="AA4555" s="314"/>
      <c r="AB4555" s="870"/>
      <c r="AC4555" s="108"/>
      <c r="AD4555" s="73"/>
      <c r="AE4555" s="155"/>
      <c r="AF4555" s="74"/>
      <c r="AG4555" s="399"/>
      <c r="AH4555" s="399"/>
      <c r="AI4555" s="399"/>
      <c r="AJ4555" s="15"/>
      <c r="AK4555" s="15"/>
      <c r="AL4555" s="15"/>
      <c r="AM4555" s="15"/>
      <c r="AN4555" s="399"/>
    </row>
    <row r="4556" spans="1:42" s="183" customFormat="1" x14ac:dyDescent="0.25">
      <c r="A4556" s="2059"/>
      <c r="B4556" s="2062"/>
      <c r="C4556" s="124" t="s">
        <v>118</v>
      </c>
      <c r="D4556" s="108"/>
      <c r="E4556" s="313"/>
      <c r="F4556" s="314"/>
      <c r="G4556" s="314"/>
      <c r="H4556" s="155"/>
      <c r="I4556" s="155"/>
      <c r="J4556" s="155"/>
      <c r="K4556" s="155"/>
      <c r="L4556" s="155"/>
      <c r="M4556" s="155"/>
      <c r="N4556" s="155"/>
      <c r="O4556" s="155"/>
      <c r="P4556" s="155"/>
      <c r="Q4556" s="155"/>
      <c r="R4556" s="155"/>
      <c r="S4556" s="155"/>
      <c r="T4556" s="155"/>
      <c r="U4556" s="155"/>
      <c r="V4556" s="155"/>
      <c r="W4556" s="155"/>
      <c r="X4556" s="155"/>
      <c r="Y4556" s="155"/>
      <c r="Z4556" s="314"/>
      <c r="AA4556" s="314"/>
      <c r="AB4556" s="870"/>
      <c r="AC4556" s="108"/>
      <c r="AD4556" s="73"/>
      <c r="AE4556" s="155"/>
      <c r="AF4556" s="74"/>
      <c r="AG4556" s="787"/>
      <c r="AH4556" s="784"/>
      <c r="AI4556" s="785"/>
      <c r="AJ4556" s="785"/>
      <c r="AK4556" s="785"/>
      <c r="AL4556" s="786"/>
      <c r="AM4556" s="786"/>
      <c r="AN4556" s="191"/>
      <c r="AO4556" s="191"/>
      <c r="AP4556" s="191"/>
    </row>
    <row r="4557" spans="1:42" ht="16.5" thickBot="1" x14ac:dyDescent="0.3">
      <c r="A4557" s="3537" t="s">
        <v>43</v>
      </c>
      <c r="B4557" s="3538"/>
      <c r="C4557" s="3539"/>
      <c r="D4557" s="114"/>
      <c r="E4557" s="535">
        <f>SQRT(E4551*E4551+E4552*E4552)/E4485/1.73</f>
        <v>59.854994281831324</v>
      </c>
      <c r="F4557" s="536">
        <f t="shared" ref="F4557:AB4557" si="1699">SQRT(F4551*F4551+F4552*F4552)/F4485/1.73</f>
        <v>59.653294980415538</v>
      </c>
      <c r="G4557" s="536">
        <f t="shared" si="1699"/>
        <v>59.89643483746314</v>
      </c>
      <c r="H4557" s="464">
        <f t="shared" si="1699"/>
        <v>59.330341176553652</v>
      </c>
      <c r="I4557" s="464">
        <f t="shared" si="1699"/>
        <v>59.387071473844962</v>
      </c>
      <c r="J4557" s="464">
        <f t="shared" si="1699"/>
        <v>59.804889544983752</v>
      </c>
      <c r="K4557" s="464">
        <f t="shared" si="1699"/>
        <v>60.088313885529317</v>
      </c>
      <c r="L4557" s="464">
        <f t="shared" si="1699"/>
        <v>60.734857920625508</v>
      </c>
      <c r="M4557" s="464">
        <f t="shared" si="1699"/>
        <v>60.571160196360232</v>
      </c>
      <c r="N4557" s="464">
        <f t="shared" si="1699"/>
        <v>60.412921065497208</v>
      </c>
      <c r="O4557" s="464">
        <f t="shared" si="1699"/>
        <v>59.838131672121513</v>
      </c>
      <c r="P4557" s="464">
        <f t="shared" si="1699"/>
        <v>59.6775455111434</v>
      </c>
      <c r="Q4557" s="464">
        <f t="shared" si="1699"/>
        <v>59.850190290828486</v>
      </c>
      <c r="R4557" s="464">
        <f t="shared" si="1699"/>
        <v>60.012387305012901</v>
      </c>
      <c r="S4557" s="464">
        <f t="shared" si="1699"/>
        <v>59.807086854497626</v>
      </c>
      <c r="T4557" s="464">
        <f t="shared" si="1699"/>
        <v>59.319208991685471</v>
      </c>
      <c r="U4557" s="464">
        <f t="shared" si="1699"/>
        <v>59.808639498196875</v>
      </c>
      <c r="V4557" s="464">
        <f t="shared" si="1699"/>
        <v>58.661937154357027</v>
      </c>
      <c r="W4557" s="464">
        <f t="shared" si="1699"/>
        <v>59.667260168013065</v>
      </c>
      <c r="X4557" s="464">
        <f t="shared" si="1699"/>
        <v>59.645279122858561</v>
      </c>
      <c r="Y4557" s="464">
        <f>SQRT(Y4551*Y4551+Y4552*Y4552)/Y4485/1.73</f>
        <v>59.126509672276306</v>
      </c>
      <c r="Z4557" s="536">
        <f t="shared" si="1699"/>
        <v>60.758166715370358</v>
      </c>
      <c r="AA4557" s="536">
        <f t="shared" si="1699"/>
        <v>60.090490481451205</v>
      </c>
      <c r="AB4557" s="537">
        <f t="shared" si="1699"/>
        <v>58.786820276734971</v>
      </c>
      <c r="AC4557" s="109">
        <f>AVERAGE(E4557:AB4557)</f>
        <v>59.782663878235525</v>
      </c>
      <c r="AD4557" s="78">
        <f>(AC4553-AC4557)/AC4553</f>
        <v>6.3823178132599396E-3</v>
      </c>
      <c r="AE4557" s="79"/>
      <c r="AF4557" s="80"/>
      <c r="AG4557" s="399"/>
      <c r="AH4557" s="399"/>
      <c r="AI4557" s="399"/>
      <c r="AJ4557" s="14"/>
      <c r="AK4557" s="14"/>
      <c r="AL4557" s="15"/>
      <c r="AM4557" s="14"/>
      <c r="AN4557" s="399"/>
    </row>
    <row r="4558" spans="1:42" x14ac:dyDescent="0.25">
      <c r="A4558" s="3677" t="s">
        <v>763</v>
      </c>
      <c r="B4558" s="3559" t="s">
        <v>764</v>
      </c>
      <c r="C4558" s="125" t="s">
        <v>14</v>
      </c>
      <c r="D4558" s="2577" t="s">
        <v>941</v>
      </c>
      <c r="E4558" s="70">
        <v>158.4</v>
      </c>
      <c r="F4558" s="71">
        <v>156.80000000000001</v>
      </c>
      <c r="G4558" s="71">
        <v>154.4</v>
      </c>
      <c r="H4558" s="71">
        <v>158.4</v>
      </c>
      <c r="I4558" s="71">
        <v>147.19999999999999</v>
      </c>
      <c r="J4558" s="71">
        <v>148.80000000000001</v>
      </c>
      <c r="K4558" s="71">
        <v>140</v>
      </c>
      <c r="L4558" s="71">
        <v>159.19999999999999</v>
      </c>
      <c r="M4558" s="71">
        <v>223.2</v>
      </c>
      <c r="N4558" s="71">
        <v>271.2</v>
      </c>
      <c r="O4558" s="71">
        <v>277.60000000000002</v>
      </c>
      <c r="P4558" s="71">
        <v>276.8</v>
      </c>
      <c r="Q4558" s="71">
        <v>257.60000000000002</v>
      </c>
      <c r="R4558" s="71">
        <v>263.2</v>
      </c>
      <c r="S4558" s="71">
        <v>252.8</v>
      </c>
      <c r="T4558" s="71">
        <v>250.4</v>
      </c>
      <c r="U4558" s="71">
        <v>255.2</v>
      </c>
      <c r="V4558" s="71">
        <v>257.60000000000002</v>
      </c>
      <c r="W4558" s="71">
        <v>225.6</v>
      </c>
      <c r="X4558" s="71">
        <v>186.4</v>
      </c>
      <c r="Y4558" s="71">
        <v>194.4</v>
      </c>
      <c r="Z4558" s="71">
        <v>179.2</v>
      </c>
      <c r="AA4558" s="71">
        <v>191.2</v>
      </c>
      <c r="AB4558" s="72">
        <v>173.6</v>
      </c>
      <c r="AC4558" s="575">
        <f>SUM(E4558:AB4558)</f>
        <v>4959.2</v>
      </c>
      <c r="AD4558" s="70"/>
      <c r="AE4558" s="71">
        <v>100</v>
      </c>
      <c r="AF4558" s="72">
        <v>80</v>
      </c>
      <c r="AG4558" s="399"/>
      <c r="AH4558" s="399"/>
      <c r="AI4558" s="399"/>
      <c r="AJ4558" s="433"/>
      <c r="AK4558" s="434"/>
      <c r="AL4558" s="433"/>
      <c r="AM4558" s="15"/>
      <c r="AN4558" s="399"/>
    </row>
    <row r="4559" spans="1:42" x14ac:dyDescent="0.25">
      <c r="A4559" s="3678"/>
      <c r="B4559" s="3560"/>
      <c r="C4559" s="123" t="s">
        <v>15</v>
      </c>
      <c r="D4559" s="350" t="s">
        <v>941</v>
      </c>
      <c r="E4559" s="395">
        <v>63.2</v>
      </c>
      <c r="F4559" s="311">
        <v>63.2</v>
      </c>
      <c r="G4559" s="311">
        <v>64</v>
      </c>
      <c r="H4559" s="311">
        <v>64.8</v>
      </c>
      <c r="I4559" s="311">
        <v>60.8</v>
      </c>
      <c r="J4559" s="311">
        <v>58.4</v>
      </c>
      <c r="K4559" s="311">
        <v>56</v>
      </c>
      <c r="L4559" s="311">
        <v>60.8</v>
      </c>
      <c r="M4559" s="311">
        <v>83.2</v>
      </c>
      <c r="N4559" s="311">
        <v>95.2</v>
      </c>
      <c r="O4559" s="311">
        <v>86.4</v>
      </c>
      <c r="P4559" s="311">
        <v>104.8</v>
      </c>
      <c r="Q4559" s="311">
        <v>89.6</v>
      </c>
      <c r="R4559" s="311">
        <v>100</v>
      </c>
      <c r="S4559" s="311">
        <v>92.8</v>
      </c>
      <c r="T4559" s="311">
        <v>98.4</v>
      </c>
      <c r="U4559" s="311">
        <v>84.8</v>
      </c>
      <c r="V4559" s="311">
        <v>90.4</v>
      </c>
      <c r="W4559" s="311">
        <v>69.599999999999994</v>
      </c>
      <c r="X4559" s="311">
        <v>69.599999999999994</v>
      </c>
      <c r="Y4559" s="311">
        <v>76.8</v>
      </c>
      <c r="Z4559" s="311">
        <v>72.8</v>
      </c>
      <c r="AA4559" s="311">
        <v>64</v>
      </c>
      <c r="AB4559" s="312">
        <v>72</v>
      </c>
      <c r="AC4559" s="133">
        <f>SUM(E4559:AB4559)</f>
        <v>1841.6</v>
      </c>
      <c r="AD4559" s="73"/>
      <c r="AE4559" s="155"/>
      <c r="AF4559" s="74"/>
      <c r="AG4559" s="399"/>
      <c r="AH4559" s="399"/>
      <c r="AI4559" s="399"/>
      <c r="AJ4559" s="15"/>
      <c r="AK4559" s="15"/>
      <c r="AL4559" s="15"/>
      <c r="AM4559" s="15"/>
      <c r="AN4559" s="399"/>
    </row>
    <row r="4560" spans="1:42" x14ac:dyDescent="0.25">
      <c r="A4560" s="3678"/>
      <c r="B4560" s="3560"/>
      <c r="C4560" s="123" t="s">
        <v>16</v>
      </c>
      <c r="D4560" s="350" t="s">
        <v>55</v>
      </c>
      <c r="E4560" s="1489">
        <v>11</v>
      </c>
      <c r="F4560" s="1474">
        <v>11</v>
      </c>
      <c r="G4560" s="1474">
        <v>11</v>
      </c>
      <c r="H4560" s="330">
        <v>11</v>
      </c>
      <c r="I4560" s="330">
        <v>9</v>
      </c>
      <c r="J4560" s="330">
        <v>8</v>
      </c>
      <c r="K4560" s="330">
        <v>9</v>
      </c>
      <c r="L4560" s="330">
        <v>12</v>
      </c>
      <c r="M4560" s="330">
        <v>16</v>
      </c>
      <c r="N4560" s="330">
        <v>18</v>
      </c>
      <c r="O4560" s="330">
        <v>20</v>
      </c>
      <c r="P4560" s="330">
        <v>19</v>
      </c>
      <c r="Q4560" s="330">
        <v>18</v>
      </c>
      <c r="R4560" s="330">
        <v>16</v>
      </c>
      <c r="S4560" s="330">
        <v>16</v>
      </c>
      <c r="T4560" s="330">
        <v>16</v>
      </c>
      <c r="U4560" s="330">
        <v>15</v>
      </c>
      <c r="V4560" s="330">
        <v>14</v>
      </c>
      <c r="W4560" s="330">
        <v>13</v>
      </c>
      <c r="X4560" s="330">
        <v>12</v>
      </c>
      <c r="Y4560" s="330">
        <v>12</v>
      </c>
      <c r="Z4560" s="1474">
        <v>11</v>
      </c>
      <c r="AA4560" s="1474">
        <v>12</v>
      </c>
      <c r="AB4560" s="1475">
        <v>11</v>
      </c>
      <c r="AC4560" s="133">
        <f>AVERAGE(E4560:AB4560)</f>
        <v>13.375</v>
      </c>
      <c r="AD4560" s="76"/>
      <c r="AE4560" s="76"/>
      <c r="AF4560" s="77"/>
      <c r="AG4560" s="399"/>
      <c r="AH4560" s="399"/>
      <c r="AI4560" s="399"/>
      <c r="AJ4560" s="15"/>
      <c r="AK4560" s="15"/>
      <c r="AL4560" s="15"/>
      <c r="AM4560" s="15"/>
      <c r="AN4560" s="399"/>
    </row>
    <row r="4561" spans="1:42" x14ac:dyDescent="0.25">
      <c r="A4561" s="3669"/>
      <c r="B4561" s="3504"/>
      <c r="C4561" s="123" t="s">
        <v>18</v>
      </c>
      <c r="D4561" s="350"/>
      <c r="E4561" s="503">
        <f t="shared" ref="E4561:AB4561" si="1700">E4559/E4558</f>
        <v>0.39898989898989901</v>
      </c>
      <c r="F4561" s="317">
        <f t="shared" si="1700"/>
        <v>0.40306122448979592</v>
      </c>
      <c r="G4561" s="317">
        <f t="shared" si="1700"/>
        <v>0.41450777202072536</v>
      </c>
      <c r="H4561" s="317">
        <f t="shared" si="1700"/>
        <v>0.40909090909090906</v>
      </c>
      <c r="I4561" s="317">
        <f t="shared" si="1700"/>
        <v>0.41304347826086957</v>
      </c>
      <c r="J4561" s="317">
        <f t="shared" si="1700"/>
        <v>0.39247311827956988</v>
      </c>
      <c r="K4561" s="317">
        <f t="shared" si="1700"/>
        <v>0.4</v>
      </c>
      <c r="L4561" s="317">
        <f t="shared" si="1700"/>
        <v>0.38190954773869346</v>
      </c>
      <c r="M4561" s="317">
        <f t="shared" si="1700"/>
        <v>0.37275985663082439</v>
      </c>
      <c r="N4561" s="317">
        <f t="shared" si="1700"/>
        <v>0.35103244837758113</v>
      </c>
      <c r="O4561" s="317">
        <f t="shared" si="1700"/>
        <v>0.31123919308357351</v>
      </c>
      <c r="P4561" s="317">
        <f t="shared" si="1700"/>
        <v>0.37861271676300573</v>
      </c>
      <c r="Q4561" s="317">
        <f t="shared" si="1700"/>
        <v>0.34782608695652167</v>
      </c>
      <c r="R4561" s="317">
        <f t="shared" si="1700"/>
        <v>0.37993920972644379</v>
      </c>
      <c r="S4561" s="317">
        <f t="shared" si="1700"/>
        <v>0.36708860759493667</v>
      </c>
      <c r="T4561" s="317">
        <f t="shared" si="1700"/>
        <v>0.39297124600638977</v>
      </c>
      <c r="U4561" s="317">
        <f t="shared" si="1700"/>
        <v>0.33228840125391851</v>
      </c>
      <c r="V4561" s="317">
        <f t="shared" si="1700"/>
        <v>0.35093167701863354</v>
      </c>
      <c r="W4561" s="317">
        <f t="shared" si="1700"/>
        <v>0.30851063829787234</v>
      </c>
      <c r="X4561" s="317">
        <f t="shared" si="1700"/>
        <v>0.3733905579399141</v>
      </c>
      <c r="Y4561" s="317">
        <f>Y4559/Y4558</f>
        <v>0.39506172839506171</v>
      </c>
      <c r="Z4561" s="317">
        <f t="shared" si="1700"/>
        <v>0.40625</v>
      </c>
      <c r="AA4561" s="317">
        <f t="shared" si="1700"/>
        <v>0.33472803347280339</v>
      </c>
      <c r="AB4561" s="318">
        <f t="shared" si="1700"/>
        <v>0.41474654377880188</v>
      </c>
      <c r="AC4561" s="435">
        <f>MAX(E4561:AB4561)</f>
        <v>0.41474654377880188</v>
      </c>
      <c r="AD4561" s="73"/>
      <c r="AE4561" s="155"/>
      <c r="AF4561" s="74"/>
      <c r="AG4561" s="399"/>
      <c r="AH4561" s="399"/>
      <c r="AI4561" s="399"/>
      <c r="AJ4561" s="15"/>
      <c r="AK4561" s="15"/>
      <c r="AL4561" s="15"/>
      <c r="AM4561" s="15"/>
      <c r="AN4561" s="399"/>
    </row>
    <row r="4562" spans="1:42" x14ac:dyDescent="0.25">
      <c r="A4562" s="2059"/>
      <c r="B4562" s="2062"/>
      <c r="C4562" s="124" t="s">
        <v>117</v>
      </c>
      <c r="D4562" s="350"/>
      <c r="E4562" s="502"/>
      <c r="F4562" s="314"/>
      <c r="G4562" s="314"/>
      <c r="H4562" s="155"/>
      <c r="I4562" s="155"/>
      <c r="J4562" s="155"/>
      <c r="K4562" s="155"/>
      <c r="L4562" s="155"/>
      <c r="M4562" s="155"/>
      <c r="N4562" s="155"/>
      <c r="O4562" s="155"/>
      <c r="P4562" s="155"/>
      <c r="Q4562" s="155"/>
      <c r="R4562" s="155"/>
      <c r="S4562" s="155"/>
      <c r="T4562" s="155"/>
      <c r="U4562" s="155"/>
      <c r="V4562" s="155"/>
      <c r="W4562" s="155"/>
      <c r="X4562" s="155"/>
      <c r="Y4562" s="155"/>
      <c r="Z4562" s="314"/>
      <c r="AA4562" s="314"/>
      <c r="AB4562" s="315"/>
      <c r="AC4562" s="132"/>
      <c r="AD4562" s="73"/>
      <c r="AE4562" s="155"/>
      <c r="AF4562" s="74"/>
      <c r="AG4562" s="399"/>
      <c r="AH4562" s="399"/>
      <c r="AI4562" s="399"/>
      <c r="AJ4562" s="15"/>
      <c r="AK4562" s="15"/>
      <c r="AL4562" s="15"/>
      <c r="AM4562" s="15"/>
      <c r="AN4562" s="399"/>
    </row>
    <row r="4563" spans="1:42" s="183" customFormat="1" x14ac:dyDescent="0.25">
      <c r="A4563" s="2059"/>
      <c r="B4563" s="2062"/>
      <c r="C4563" s="124" t="s">
        <v>118</v>
      </c>
      <c r="D4563" s="350"/>
      <c r="E4563" s="73"/>
      <c r="F4563" s="314"/>
      <c r="G4563" s="314"/>
      <c r="H4563" s="155"/>
      <c r="I4563" s="155"/>
      <c r="J4563" s="155"/>
      <c r="K4563" s="155"/>
      <c r="L4563" s="155"/>
      <c r="M4563" s="155"/>
      <c r="N4563" s="155"/>
      <c r="O4563" s="155"/>
      <c r="P4563" s="155"/>
      <c r="Q4563" s="155"/>
      <c r="R4563" s="155"/>
      <c r="S4563" s="155"/>
      <c r="T4563" s="155"/>
      <c r="U4563" s="155"/>
      <c r="V4563" s="155"/>
      <c r="W4563" s="155"/>
      <c r="X4563" s="155"/>
      <c r="Y4563" s="155"/>
      <c r="Z4563" s="155"/>
      <c r="AA4563" s="314"/>
      <c r="AB4563" s="315"/>
      <c r="AC4563" s="132"/>
      <c r="AD4563" s="73"/>
      <c r="AE4563" s="155"/>
      <c r="AF4563" s="74"/>
      <c r="AG4563" s="787"/>
      <c r="AH4563" s="784"/>
      <c r="AI4563" s="785"/>
      <c r="AJ4563" s="785"/>
      <c r="AK4563" s="785"/>
      <c r="AL4563" s="786"/>
      <c r="AM4563" s="786"/>
      <c r="AN4563" s="191"/>
      <c r="AO4563" s="191"/>
      <c r="AP4563" s="191"/>
    </row>
    <row r="4564" spans="1:42" ht="16.5" thickBot="1" x14ac:dyDescent="0.3">
      <c r="A4564" s="3537" t="s">
        <v>43</v>
      </c>
      <c r="B4564" s="3538"/>
      <c r="C4564" s="3539"/>
      <c r="D4564" s="349"/>
      <c r="E4564" s="461">
        <f>SQRT(E4558*E4558+E4559*E4559)/E4485/1.73</f>
        <v>9.5338079451258686</v>
      </c>
      <c r="F4564" s="181">
        <f t="shared" ref="F4564:AB4564" si="1701">SQRT(F4558*F4558+F4559*F4559)/F4485/1.73</f>
        <v>9.4234493292840984</v>
      </c>
      <c r="G4564" s="181">
        <f t="shared" si="1701"/>
        <v>9.3435194575281066</v>
      </c>
      <c r="H4564" s="79">
        <f t="shared" si="1701"/>
        <v>9.5121190676782934</v>
      </c>
      <c r="I4564" s="79">
        <f t="shared" si="1701"/>
        <v>8.8518396714125753</v>
      </c>
      <c r="J4564" s="79">
        <f t="shared" si="1701"/>
        <v>8.9188034024541203</v>
      </c>
      <c r="K4564" s="79">
        <f t="shared" si="1701"/>
        <v>8.4702368088309612</v>
      </c>
      <c r="L4564" s="79">
        <f t="shared" si="1701"/>
        <v>9.6669080994036722</v>
      </c>
      <c r="M4564" s="79">
        <f t="shared" si="1701"/>
        <v>13.290479324688281</v>
      </c>
      <c r="N4564" s="79">
        <f t="shared" si="1701"/>
        <v>16.083346008358607</v>
      </c>
      <c r="O4564" s="79">
        <f t="shared" si="1701"/>
        <v>16.268615080352671</v>
      </c>
      <c r="P4564" s="79">
        <f t="shared" si="1701"/>
        <v>16.450374282497041</v>
      </c>
      <c r="Q4564" s="79">
        <f t="shared" si="1701"/>
        <v>15.202692450222948</v>
      </c>
      <c r="R4564" s="79">
        <f t="shared" si="1701"/>
        <v>15.618963912799012</v>
      </c>
      <c r="S4564" s="79">
        <f t="shared" si="1701"/>
        <v>14.967473472632635</v>
      </c>
      <c r="T4564" s="79">
        <f t="shared" si="1701"/>
        <v>14.938968683855203</v>
      </c>
      <c r="U4564" s="79">
        <f t="shared" si="1701"/>
        <v>14.946654691815711</v>
      </c>
      <c r="V4564" s="79">
        <f t="shared" si="1701"/>
        <v>15.144380247882856</v>
      </c>
      <c r="W4564" s="79">
        <f t="shared" si="1701"/>
        <v>13.084321315529651</v>
      </c>
      <c r="X4564" s="79">
        <f t="shared" si="1701"/>
        <v>10.974393753849668</v>
      </c>
      <c r="Y4564" s="79">
        <f>SQRT(Y4558*Y4558+Y4559*Y4559)/Y4485/1.73</f>
        <v>11.550778255181248</v>
      </c>
      <c r="Z4564" s="181">
        <f t="shared" si="1701"/>
        <v>10.607707474893886</v>
      </c>
      <c r="AA4564" s="181">
        <f t="shared" si="1701"/>
        <v>11.057627004273032</v>
      </c>
      <c r="AB4564" s="182">
        <f t="shared" si="1701"/>
        <v>10.277681595024227</v>
      </c>
      <c r="AC4564" s="201">
        <f>AVERAGE(E4564:AB4564)</f>
        <v>12.257714222315599</v>
      </c>
      <c r="AD4564" s="78">
        <f>(AC4560-AC4564)/AC4560</f>
        <v>8.353538524743187E-2</v>
      </c>
      <c r="AE4564" s="79"/>
      <c r="AF4564" s="80"/>
      <c r="AG4564" s="399"/>
      <c r="AH4564" s="399"/>
      <c r="AI4564" s="399"/>
      <c r="AJ4564" s="14"/>
      <c r="AK4564" s="14"/>
      <c r="AL4564" s="15"/>
      <c r="AM4564" s="14"/>
      <c r="AN4564" s="399"/>
    </row>
    <row r="4565" spans="1:42" x14ac:dyDescent="0.25">
      <c r="A4565" s="3764" t="s">
        <v>765</v>
      </c>
      <c r="B4565" s="3559" t="s">
        <v>27</v>
      </c>
      <c r="C4565" s="129" t="s">
        <v>14</v>
      </c>
      <c r="D4565" s="113" t="s">
        <v>116</v>
      </c>
      <c r="E4565" s="328">
        <f t="shared" ref="E4565:AB4565" si="1702">(E4569-D4569)*$AE4565*$AF4565</f>
        <v>0</v>
      </c>
      <c r="F4565" s="324">
        <f t="shared" si="1702"/>
        <v>0</v>
      </c>
      <c r="G4565" s="324">
        <f t="shared" si="1702"/>
        <v>0</v>
      </c>
      <c r="H4565" s="324">
        <f t="shared" si="1702"/>
        <v>0</v>
      </c>
      <c r="I4565" s="324">
        <f t="shared" si="1702"/>
        <v>0</v>
      </c>
      <c r="J4565" s="324">
        <f t="shared" si="1702"/>
        <v>0</v>
      </c>
      <c r="K4565" s="324">
        <f t="shared" si="1702"/>
        <v>0</v>
      </c>
      <c r="L4565" s="324">
        <f t="shared" si="1702"/>
        <v>0</v>
      </c>
      <c r="M4565" s="324">
        <f t="shared" si="1702"/>
        <v>0</v>
      </c>
      <c r="N4565" s="324">
        <f t="shared" si="1702"/>
        <v>0</v>
      </c>
      <c r="O4565" s="324">
        <f t="shared" si="1702"/>
        <v>0</v>
      </c>
      <c r="P4565" s="324">
        <f t="shared" si="1702"/>
        <v>0</v>
      </c>
      <c r="Q4565" s="324">
        <f t="shared" si="1702"/>
        <v>0</v>
      </c>
      <c r="R4565" s="324">
        <f t="shared" si="1702"/>
        <v>0</v>
      </c>
      <c r="S4565" s="324">
        <f t="shared" si="1702"/>
        <v>0</v>
      </c>
      <c r="T4565" s="324">
        <f t="shared" si="1702"/>
        <v>0</v>
      </c>
      <c r="U4565" s="324">
        <f t="shared" si="1702"/>
        <v>0</v>
      </c>
      <c r="V4565" s="324">
        <f t="shared" si="1702"/>
        <v>0</v>
      </c>
      <c r="W4565" s="324">
        <f t="shared" si="1702"/>
        <v>0</v>
      </c>
      <c r="X4565" s="324">
        <f t="shared" si="1702"/>
        <v>0</v>
      </c>
      <c r="Y4565" s="324">
        <f>(Y4569-X4569)*$AE4565*$AF4565</f>
        <v>0</v>
      </c>
      <c r="Z4565" s="324">
        <f>(Z4569-Y4569)*$AE4565*$AF4565</f>
        <v>0</v>
      </c>
      <c r="AA4565" s="324">
        <f t="shared" si="1702"/>
        <v>0</v>
      </c>
      <c r="AB4565" s="534">
        <f t="shared" si="1702"/>
        <v>0</v>
      </c>
      <c r="AC4565" s="134">
        <f>SUM(E4565:AB4565)</f>
        <v>0</v>
      </c>
      <c r="AD4565" s="70"/>
      <c r="AE4565" s="71">
        <v>0</v>
      </c>
      <c r="AF4565" s="72">
        <v>0</v>
      </c>
      <c r="AG4565" s="399"/>
      <c r="AH4565" s="399"/>
      <c r="AI4565" s="399"/>
      <c r="AJ4565" s="433"/>
      <c r="AK4565" s="434"/>
      <c r="AL4565" s="433"/>
      <c r="AM4565" s="15"/>
      <c r="AN4565" s="399"/>
    </row>
    <row r="4566" spans="1:42" x14ac:dyDescent="0.25">
      <c r="A4566" s="3765"/>
      <c r="B4566" s="3560"/>
      <c r="C4566" s="130" t="s">
        <v>15</v>
      </c>
      <c r="D4566" s="108" t="s">
        <v>116</v>
      </c>
      <c r="E4566" s="310">
        <f t="shared" ref="E4566:AB4566" si="1703">(E4570-D4570)*$AE4565*$AF4565</f>
        <v>0</v>
      </c>
      <c r="F4566" s="311">
        <f t="shared" si="1703"/>
        <v>0</v>
      </c>
      <c r="G4566" s="311">
        <f t="shared" si="1703"/>
        <v>0</v>
      </c>
      <c r="H4566" s="311">
        <f t="shared" si="1703"/>
        <v>0</v>
      </c>
      <c r="I4566" s="311">
        <f t="shared" si="1703"/>
        <v>0</v>
      </c>
      <c r="J4566" s="311">
        <f t="shared" si="1703"/>
        <v>0</v>
      </c>
      <c r="K4566" s="311">
        <f t="shared" si="1703"/>
        <v>0</v>
      </c>
      <c r="L4566" s="311">
        <f t="shared" si="1703"/>
        <v>0</v>
      </c>
      <c r="M4566" s="311">
        <f t="shared" si="1703"/>
        <v>0</v>
      </c>
      <c r="N4566" s="311">
        <f t="shared" si="1703"/>
        <v>0</v>
      </c>
      <c r="O4566" s="311">
        <f t="shared" si="1703"/>
        <v>0</v>
      </c>
      <c r="P4566" s="311">
        <f t="shared" si="1703"/>
        <v>0</v>
      </c>
      <c r="Q4566" s="311">
        <f t="shared" si="1703"/>
        <v>0</v>
      </c>
      <c r="R4566" s="311">
        <f t="shared" si="1703"/>
        <v>0</v>
      </c>
      <c r="S4566" s="311">
        <f t="shared" si="1703"/>
        <v>0</v>
      </c>
      <c r="T4566" s="311">
        <f t="shared" si="1703"/>
        <v>0</v>
      </c>
      <c r="U4566" s="311">
        <f t="shared" si="1703"/>
        <v>0</v>
      </c>
      <c r="V4566" s="311">
        <f t="shared" si="1703"/>
        <v>0</v>
      </c>
      <c r="W4566" s="311">
        <f t="shared" si="1703"/>
        <v>0</v>
      </c>
      <c r="X4566" s="311">
        <f t="shared" si="1703"/>
        <v>0</v>
      </c>
      <c r="Y4566" s="311">
        <f>(Y4570-X4570)*$AE4565*$AF4565</f>
        <v>0</v>
      </c>
      <c r="Z4566" s="311">
        <f>(Z4570-Y4570)*$AE4565*$AF4565</f>
        <v>0</v>
      </c>
      <c r="AA4566" s="311">
        <f t="shared" si="1703"/>
        <v>0</v>
      </c>
      <c r="AB4566" s="397">
        <f t="shared" si="1703"/>
        <v>0</v>
      </c>
      <c r="AC4566" s="107">
        <f>SUM(E4566:AB4566)</f>
        <v>0</v>
      </c>
      <c r="AD4566" s="73"/>
      <c r="AE4566" s="155"/>
      <c r="AF4566" s="74"/>
      <c r="AG4566" s="399"/>
      <c r="AH4566" s="399"/>
      <c r="AI4566" s="399"/>
      <c r="AJ4566" s="15"/>
      <c r="AK4566" s="15"/>
      <c r="AL4566" s="15"/>
      <c r="AM4566" s="15"/>
      <c r="AN4566" s="399"/>
    </row>
    <row r="4567" spans="1:42" x14ac:dyDescent="0.25">
      <c r="A4567" s="3765"/>
      <c r="B4567" s="3560"/>
      <c r="C4567" s="130" t="s">
        <v>16</v>
      </c>
      <c r="D4567" s="108" t="s">
        <v>55</v>
      </c>
      <c r="E4567" s="313">
        <v>0</v>
      </c>
      <c r="F4567" s="314">
        <v>0</v>
      </c>
      <c r="G4567" s="314">
        <v>0</v>
      </c>
      <c r="H4567" s="155">
        <v>0</v>
      </c>
      <c r="I4567" s="155">
        <v>0</v>
      </c>
      <c r="J4567" s="155">
        <v>0</v>
      </c>
      <c r="K4567" s="155">
        <v>0</v>
      </c>
      <c r="L4567" s="155">
        <v>0</v>
      </c>
      <c r="M4567" s="155">
        <v>0</v>
      </c>
      <c r="N4567" s="155">
        <v>0</v>
      </c>
      <c r="O4567" s="155">
        <v>0</v>
      </c>
      <c r="P4567" s="155">
        <v>0</v>
      </c>
      <c r="Q4567" s="155">
        <v>0</v>
      </c>
      <c r="R4567" s="155">
        <v>0</v>
      </c>
      <c r="S4567" s="155">
        <v>0</v>
      </c>
      <c r="T4567" s="155">
        <v>0</v>
      </c>
      <c r="U4567" s="155">
        <v>0</v>
      </c>
      <c r="V4567" s="155">
        <v>0</v>
      </c>
      <c r="W4567" s="155">
        <v>0</v>
      </c>
      <c r="X4567" s="155">
        <v>0</v>
      </c>
      <c r="Y4567" s="155">
        <v>0</v>
      </c>
      <c r="Z4567" s="314">
        <v>0</v>
      </c>
      <c r="AA4567" s="314">
        <v>0</v>
      </c>
      <c r="AB4567" s="870">
        <v>0</v>
      </c>
      <c r="AC4567" s="2186"/>
      <c r="AD4567" s="76"/>
      <c r="AE4567" s="76"/>
      <c r="AF4567" s="77"/>
      <c r="AG4567" s="399"/>
      <c r="AH4567" s="399"/>
      <c r="AI4567" s="399"/>
      <c r="AJ4567" s="15"/>
      <c r="AK4567" s="15"/>
      <c r="AL4567" s="15"/>
      <c r="AM4567" s="15"/>
      <c r="AN4567" s="399"/>
    </row>
    <row r="4568" spans="1:42" ht="16.5" thickBot="1" x14ac:dyDescent="0.3">
      <c r="A4568" s="3766"/>
      <c r="B4568" s="3572"/>
      <c r="C4568" s="1014" t="s">
        <v>18</v>
      </c>
      <c r="D4568" s="108"/>
      <c r="E4568" s="316" t="e">
        <f t="shared" ref="E4568:AB4568" si="1704">E4566/E4565</f>
        <v>#DIV/0!</v>
      </c>
      <c r="F4568" s="317" t="e">
        <f t="shared" si="1704"/>
        <v>#DIV/0!</v>
      </c>
      <c r="G4568" s="317" t="e">
        <f t="shared" si="1704"/>
        <v>#DIV/0!</v>
      </c>
      <c r="H4568" s="317" t="e">
        <f t="shared" si="1704"/>
        <v>#DIV/0!</v>
      </c>
      <c r="I4568" s="317" t="e">
        <f t="shared" si="1704"/>
        <v>#DIV/0!</v>
      </c>
      <c r="J4568" s="317" t="e">
        <f t="shared" si="1704"/>
        <v>#DIV/0!</v>
      </c>
      <c r="K4568" s="317" t="e">
        <f t="shared" si="1704"/>
        <v>#DIV/0!</v>
      </c>
      <c r="L4568" s="317" t="e">
        <f t="shared" si="1704"/>
        <v>#DIV/0!</v>
      </c>
      <c r="M4568" s="317" t="e">
        <f t="shared" si="1704"/>
        <v>#DIV/0!</v>
      </c>
      <c r="N4568" s="317" t="e">
        <f t="shared" si="1704"/>
        <v>#DIV/0!</v>
      </c>
      <c r="O4568" s="317" t="e">
        <f t="shared" si="1704"/>
        <v>#DIV/0!</v>
      </c>
      <c r="P4568" s="317" t="e">
        <f t="shared" si="1704"/>
        <v>#DIV/0!</v>
      </c>
      <c r="Q4568" s="317" t="e">
        <f t="shared" si="1704"/>
        <v>#DIV/0!</v>
      </c>
      <c r="R4568" s="317" t="e">
        <f t="shared" si="1704"/>
        <v>#DIV/0!</v>
      </c>
      <c r="S4568" s="317" t="e">
        <f t="shared" si="1704"/>
        <v>#DIV/0!</v>
      </c>
      <c r="T4568" s="317" t="e">
        <f t="shared" si="1704"/>
        <v>#DIV/0!</v>
      </c>
      <c r="U4568" s="317" t="e">
        <f t="shared" si="1704"/>
        <v>#DIV/0!</v>
      </c>
      <c r="V4568" s="317" t="e">
        <f t="shared" si="1704"/>
        <v>#DIV/0!</v>
      </c>
      <c r="W4568" s="317" t="e">
        <f t="shared" si="1704"/>
        <v>#DIV/0!</v>
      </c>
      <c r="X4568" s="317" t="e">
        <f t="shared" si="1704"/>
        <v>#DIV/0!</v>
      </c>
      <c r="Y4568" s="317" t="e">
        <f>Y4566/Y4565</f>
        <v>#DIV/0!</v>
      </c>
      <c r="Z4568" s="317" t="e">
        <f t="shared" si="1704"/>
        <v>#DIV/0!</v>
      </c>
      <c r="AA4568" s="317" t="e">
        <f t="shared" si="1704"/>
        <v>#DIV/0!</v>
      </c>
      <c r="AB4568" s="339" t="e">
        <f t="shared" si="1704"/>
        <v>#DIV/0!</v>
      </c>
      <c r="AC4568" s="436" t="e">
        <f>MAX(E4568:AB4568)</f>
        <v>#DIV/0!</v>
      </c>
      <c r="AD4568" s="73"/>
      <c r="AE4568" s="155"/>
      <c r="AF4568" s="74"/>
      <c r="AG4568" s="399"/>
      <c r="AH4568" s="399"/>
      <c r="AI4568" s="399"/>
      <c r="AJ4568" s="15"/>
      <c r="AK4568" s="15"/>
      <c r="AL4568" s="15"/>
      <c r="AM4568" s="15"/>
      <c r="AN4568" s="399"/>
    </row>
    <row r="4569" spans="1:42" x14ac:dyDescent="0.25">
      <c r="A4569" s="2049"/>
      <c r="B4569" s="2052"/>
      <c r="C4569" s="360" t="s">
        <v>117</v>
      </c>
      <c r="D4569" s="108"/>
      <c r="E4569" s="313"/>
      <c r="F4569" s="314"/>
      <c r="G4569" s="314"/>
      <c r="H4569" s="155"/>
      <c r="I4569" s="155"/>
      <c r="J4569" s="155"/>
      <c r="K4569" s="155"/>
      <c r="L4569" s="155"/>
      <c r="M4569" s="155"/>
      <c r="N4569" s="155"/>
      <c r="O4569" s="155"/>
      <c r="P4569" s="155"/>
      <c r="Q4569" s="155"/>
      <c r="R4569" s="155"/>
      <c r="S4569" s="155"/>
      <c r="T4569" s="155"/>
      <c r="U4569" s="155"/>
      <c r="V4569" s="155"/>
      <c r="W4569" s="155"/>
      <c r="X4569" s="155"/>
      <c r="Y4569" s="155"/>
      <c r="Z4569" s="314"/>
      <c r="AA4569" s="314"/>
      <c r="AB4569" s="870"/>
      <c r="AC4569" s="108"/>
      <c r="AD4569" s="73"/>
      <c r="AE4569" s="155"/>
      <c r="AF4569" s="74"/>
      <c r="AG4569" s="399"/>
      <c r="AH4569" s="399"/>
      <c r="AI4569" s="399"/>
      <c r="AJ4569" s="15"/>
      <c r="AK4569" s="15"/>
      <c r="AL4569" s="15"/>
      <c r="AM4569" s="15"/>
      <c r="AN4569" s="399"/>
    </row>
    <row r="4570" spans="1:42" s="183" customFormat="1" x14ac:dyDescent="0.25">
      <c r="A4570" s="2059"/>
      <c r="B4570" s="2062"/>
      <c r="C4570" s="124" t="s">
        <v>118</v>
      </c>
      <c r="D4570" s="108"/>
      <c r="E4570" s="313"/>
      <c r="F4570" s="314"/>
      <c r="G4570" s="314"/>
      <c r="H4570" s="155"/>
      <c r="I4570" s="155"/>
      <c r="J4570" s="155"/>
      <c r="K4570" s="155"/>
      <c r="L4570" s="155"/>
      <c r="M4570" s="155"/>
      <c r="N4570" s="155"/>
      <c r="O4570" s="155"/>
      <c r="P4570" s="155"/>
      <c r="Q4570" s="155"/>
      <c r="R4570" s="155"/>
      <c r="S4570" s="155"/>
      <c r="T4570" s="155"/>
      <c r="U4570" s="155"/>
      <c r="V4570" s="155"/>
      <c r="W4570" s="155"/>
      <c r="X4570" s="155"/>
      <c r="Y4570" s="155"/>
      <c r="Z4570" s="314"/>
      <c r="AA4570" s="314"/>
      <c r="AB4570" s="870"/>
      <c r="AC4570" s="108"/>
      <c r="AD4570" s="73"/>
      <c r="AE4570" s="155"/>
      <c r="AF4570" s="74"/>
      <c r="AG4570" s="787"/>
      <c r="AH4570" s="784"/>
      <c r="AI4570" s="785"/>
      <c r="AJ4570" s="785"/>
      <c r="AK4570" s="785"/>
      <c r="AL4570" s="786"/>
      <c r="AM4570" s="786"/>
      <c r="AN4570" s="191"/>
      <c r="AO4570" s="191"/>
      <c r="AP4570" s="191"/>
    </row>
    <row r="4571" spans="1:42" ht="16.5" thickBot="1" x14ac:dyDescent="0.3">
      <c r="A4571" s="3537" t="s">
        <v>43</v>
      </c>
      <c r="B4571" s="3538"/>
      <c r="C4571" s="3539"/>
      <c r="D4571" s="114"/>
      <c r="E4571" s="180">
        <f>SQRT(E4565*E4565+E4566*E4566)/E4485/1.73</f>
        <v>0</v>
      </c>
      <c r="F4571" s="181">
        <f t="shared" ref="F4571:AB4571" si="1705">SQRT(F4565*F4565+F4566*F4566)/F4485/1.73</f>
        <v>0</v>
      </c>
      <c r="G4571" s="181">
        <f t="shared" si="1705"/>
        <v>0</v>
      </c>
      <c r="H4571" s="79">
        <f t="shared" si="1705"/>
        <v>0</v>
      </c>
      <c r="I4571" s="79">
        <f t="shared" si="1705"/>
        <v>0</v>
      </c>
      <c r="J4571" s="79">
        <f t="shared" si="1705"/>
        <v>0</v>
      </c>
      <c r="K4571" s="79">
        <f t="shared" si="1705"/>
        <v>0</v>
      </c>
      <c r="L4571" s="79">
        <f t="shared" si="1705"/>
        <v>0</v>
      </c>
      <c r="M4571" s="79">
        <f t="shared" si="1705"/>
        <v>0</v>
      </c>
      <c r="N4571" s="79">
        <f t="shared" si="1705"/>
        <v>0</v>
      </c>
      <c r="O4571" s="79">
        <f t="shared" si="1705"/>
        <v>0</v>
      </c>
      <c r="P4571" s="79">
        <f t="shared" si="1705"/>
        <v>0</v>
      </c>
      <c r="Q4571" s="79">
        <f t="shared" si="1705"/>
        <v>0</v>
      </c>
      <c r="R4571" s="79">
        <f t="shared" si="1705"/>
        <v>0</v>
      </c>
      <c r="S4571" s="79">
        <f t="shared" si="1705"/>
        <v>0</v>
      </c>
      <c r="T4571" s="79">
        <f t="shared" si="1705"/>
        <v>0</v>
      </c>
      <c r="U4571" s="79">
        <f t="shared" si="1705"/>
        <v>0</v>
      </c>
      <c r="V4571" s="79">
        <f t="shared" si="1705"/>
        <v>0</v>
      </c>
      <c r="W4571" s="79">
        <f t="shared" si="1705"/>
        <v>0</v>
      </c>
      <c r="X4571" s="79">
        <f t="shared" si="1705"/>
        <v>0</v>
      </c>
      <c r="Y4571" s="79">
        <f>SQRT(Y4565*Y4565+Y4566*Y4566)/Y4485/1.73</f>
        <v>0</v>
      </c>
      <c r="Z4571" s="181">
        <f t="shared" si="1705"/>
        <v>0</v>
      </c>
      <c r="AA4571" s="181">
        <f t="shared" si="1705"/>
        <v>0</v>
      </c>
      <c r="AB4571" s="398">
        <f t="shared" si="1705"/>
        <v>0</v>
      </c>
      <c r="AC4571" s="109">
        <f>AVERAGE(E4571:AB4571)</f>
        <v>0</v>
      </c>
      <c r="AD4571" s="78" t="e">
        <f>(AC4567-AC4571)/AC4567</f>
        <v>#DIV/0!</v>
      </c>
      <c r="AE4571" s="79"/>
      <c r="AF4571" s="80"/>
      <c r="AG4571" s="399"/>
      <c r="AH4571" s="399"/>
      <c r="AI4571" s="399"/>
      <c r="AJ4571" s="14"/>
      <c r="AK4571" s="14"/>
      <c r="AL4571" s="15"/>
      <c r="AM4571" s="14"/>
      <c r="AN4571" s="399"/>
    </row>
    <row r="4572" spans="1:42" x14ac:dyDescent="0.25">
      <c r="A4572" s="3677" t="s">
        <v>766</v>
      </c>
      <c r="B4572" s="3559" t="s">
        <v>767</v>
      </c>
      <c r="C4572" s="125" t="s">
        <v>14</v>
      </c>
      <c r="D4572" s="113" t="s">
        <v>941</v>
      </c>
      <c r="E4572" s="309">
        <v>18</v>
      </c>
      <c r="F4572" s="71">
        <v>16</v>
      </c>
      <c r="G4572" s="71">
        <v>14.8</v>
      </c>
      <c r="H4572" s="71">
        <v>14</v>
      </c>
      <c r="I4572" s="71">
        <v>14.2</v>
      </c>
      <c r="J4572" s="71">
        <v>15</v>
      </c>
      <c r="K4572" s="71">
        <v>18.399999999999999</v>
      </c>
      <c r="L4572" s="71">
        <v>28.8</v>
      </c>
      <c r="M4572" s="71">
        <v>39.200000000000003</v>
      </c>
      <c r="N4572" s="71">
        <v>42.2</v>
      </c>
      <c r="O4572" s="71">
        <v>44.8</v>
      </c>
      <c r="P4572" s="71">
        <v>41.8</v>
      </c>
      <c r="Q4572" s="71">
        <v>41.8</v>
      </c>
      <c r="R4572" s="71">
        <v>44</v>
      </c>
      <c r="S4572" s="71">
        <v>43.4</v>
      </c>
      <c r="T4572" s="71">
        <v>44.6</v>
      </c>
      <c r="U4572" s="71">
        <v>49.6</v>
      </c>
      <c r="V4572" s="71">
        <v>41.8</v>
      </c>
      <c r="W4572" s="71">
        <v>22.6</v>
      </c>
      <c r="X4572" s="71">
        <v>22.2</v>
      </c>
      <c r="Y4572" s="71">
        <v>20.8</v>
      </c>
      <c r="Z4572" s="71">
        <v>18</v>
      </c>
      <c r="AA4572" s="71">
        <v>19</v>
      </c>
      <c r="AB4572" s="396">
        <v>17.8</v>
      </c>
      <c r="AC4572" s="134">
        <f>SUM(E4572:AB4572)</f>
        <v>692.8</v>
      </c>
      <c r="AD4572" s="70"/>
      <c r="AE4572" s="71">
        <v>100</v>
      </c>
      <c r="AF4572" s="72">
        <v>20</v>
      </c>
      <c r="AG4572" s="399"/>
      <c r="AH4572" s="399"/>
      <c r="AI4572" s="399"/>
      <c r="AJ4572" s="433"/>
      <c r="AK4572" s="434"/>
      <c r="AL4572" s="433"/>
      <c r="AM4572" s="15"/>
      <c r="AN4572" s="399"/>
    </row>
    <row r="4573" spans="1:42" x14ac:dyDescent="0.25">
      <c r="A4573" s="3678"/>
      <c r="B4573" s="3560"/>
      <c r="C4573" s="123" t="s">
        <v>15</v>
      </c>
      <c r="D4573" s="108" t="s">
        <v>941</v>
      </c>
      <c r="E4573" s="310">
        <v>15</v>
      </c>
      <c r="F4573" s="311">
        <v>15.4</v>
      </c>
      <c r="G4573" s="311">
        <v>14.6</v>
      </c>
      <c r="H4573" s="311">
        <v>14.6</v>
      </c>
      <c r="I4573" s="311">
        <v>14.6</v>
      </c>
      <c r="J4573" s="311">
        <v>14.6</v>
      </c>
      <c r="K4573" s="311">
        <v>14.2</v>
      </c>
      <c r="L4573" s="311">
        <v>16</v>
      </c>
      <c r="M4573" s="311">
        <v>17.8</v>
      </c>
      <c r="N4573" s="311">
        <v>17.600000000000001</v>
      </c>
      <c r="O4573" s="311">
        <v>16.8</v>
      </c>
      <c r="P4573" s="311">
        <v>17</v>
      </c>
      <c r="Q4573" s="311">
        <v>17</v>
      </c>
      <c r="R4573" s="311">
        <v>17.2</v>
      </c>
      <c r="S4573" s="311">
        <v>16.399999999999999</v>
      </c>
      <c r="T4573" s="311">
        <v>17</v>
      </c>
      <c r="U4573" s="311">
        <v>16.8</v>
      </c>
      <c r="V4573" s="311">
        <v>16.399999999999999</v>
      </c>
      <c r="W4573" s="311">
        <v>14</v>
      </c>
      <c r="X4573" s="311">
        <v>13.8</v>
      </c>
      <c r="Y4573" s="311">
        <v>15.2</v>
      </c>
      <c r="Z4573" s="311">
        <v>16.399999999999999</v>
      </c>
      <c r="AA4573" s="311">
        <v>15.6</v>
      </c>
      <c r="AB4573" s="397">
        <v>15.8</v>
      </c>
      <c r="AC4573" s="107">
        <f>SUM(E4573:AB4573)</f>
        <v>379.8</v>
      </c>
      <c r="AD4573" s="73"/>
      <c r="AE4573" s="155"/>
      <c r="AF4573" s="74"/>
      <c r="AG4573" s="399"/>
      <c r="AH4573" s="399"/>
      <c r="AI4573" s="399"/>
      <c r="AJ4573" s="15"/>
      <c r="AK4573" s="15"/>
      <c r="AL4573" s="15"/>
      <c r="AM4573" s="15"/>
      <c r="AN4573" s="399"/>
    </row>
    <row r="4574" spans="1:42" x14ac:dyDescent="0.25">
      <c r="A4574" s="3678"/>
      <c r="B4574" s="3560"/>
      <c r="C4574" s="123" t="s">
        <v>16</v>
      </c>
      <c r="D4574" s="108" t="s">
        <v>55</v>
      </c>
      <c r="E4574" s="1479">
        <v>2</v>
      </c>
      <c r="F4574" s="1479">
        <v>1</v>
      </c>
      <c r="G4574" s="1479">
        <v>1</v>
      </c>
      <c r="H4574" s="329">
        <v>1</v>
      </c>
      <c r="I4574" s="329">
        <v>1</v>
      </c>
      <c r="J4574" s="329">
        <v>1</v>
      </c>
      <c r="K4574" s="329">
        <v>1</v>
      </c>
      <c r="L4574" s="329">
        <v>2</v>
      </c>
      <c r="M4574" s="329">
        <v>3</v>
      </c>
      <c r="N4574" s="329">
        <v>3</v>
      </c>
      <c r="O4574" s="329">
        <v>2</v>
      </c>
      <c r="P4574" s="329">
        <v>2</v>
      </c>
      <c r="Q4574" s="329">
        <v>2</v>
      </c>
      <c r="R4574" s="329">
        <v>3</v>
      </c>
      <c r="S4574" s="329">
        <v>3</v>
      </c>
      <c r="T4574" s="329">
        <v>3</v>
      </c>
      <c r="U4574" s="329">
        <v>4</v>
      </c>
      <c r="V4574" s="329">
        <v>2</v>
      </c>
      <c r="W4574" s="329">
        <v>2</v>
      </c>
      <c r="X4574" s="329">
        <v>2</v>
      </c>
      <c r="Y4574" s="329">
        <v>1</v>
      </c>
      <c r="Z4574" s="1479">
        <v>2</v>
      </c>
      <c r="AA4574" s="1479">
        <v>2</v>
      </c>
      <c r="AB4574" s="1506">
        <v>2</v>
      </c>
      <c r="AC4574" s="107">
        <f>AVERAGE(E4574:AB4574)</f>
        <v>2</v>
      </c>
      <c r="AD4574" s="76"/>
      <c r="AE4574" s="76"/>
      <c r="AF4574" s="77"/>
      <c r="AG4574" s="399"/>
      <c r="AH4574" s="399"/>
      <c r="AI4574" s="399"/>
      <c r="AJ4574" s="15"/>
      <c r="AK4574" s="15"/>
      <c r="AL4574" s="15"/>
      <c r="AM4574" s="15"/>
      <c r="AN4574" s="399"/>
    </row>
    <row r="4575" spans="1:42" x14ac:dyDescent="0.25">
      <c r="A4575" s="3669"/>
      <c r="B4575" s="3504"/>
      <c r="C4575" s="123" t="s">
        <v>18</v>
      </c>
      <c r="D4575" s="108"/>
      <c r="E4575" s="316">
        <f t="shared" ref="E4575:AB4575" si="1706">E4573/E4572</f>
        <v>0.83333333333333337</v>
      </c>
      <c r="F4575" s="317">
        <f t="shared" si="1706"/>
        <v>0.96250000000000002</v>
      </c>
      <c r="G4575" s="317">
        <f t="shared" si="1706"/>
        <v>0.9864864864864864</v>
      </c>
      <c r="H4575" s="317">
        <f t="shared" si="1706"/>
        <v>1.0428571428571429</v>
      </c>
      <c r="I4575" s="317">
        <f t="shared" si="1706"/>
        <v>1.028169014084507</v>
      </c>
      <c r="J4575" s="317">
        <f t="shared" si="1706"/>
        <v>0.97333333333333327</v>
      </c>
      <c r="K4575" s="317">
        <f t="shared" si="1706"/>
        <v>0.77173913043478259</v>
      </c>
      <c r="L4575" s="317">
        <f t="shared" si="1706"/>
        <v>0.55555555555555558</v>
      </c>
      <c r="M4575" s="317">
        <f t="shared" si="1706"/>
        <v>0.45408163265306123</v>
      </c>
      <c r="N4575" s="317">
        <f t="shared" si="1706"/>
        <v>0.41706161137440761</v>
      </c>
      <c r="O4575" s="317">
        <f t="shared" si="1706"/>
        <v>0.37500000000000006</v>
      </c>
      <c r="P4575" s="317">
        <f t="shared" si="1706"/>
        <v>0.40669856459330145</v>
      </c>
      <c r="Q4575" s="317">
        <f t="shared" si="1706"/>
        <v>0.40669856459330145</v>
      </c>
      <c r="R4575" s="317">
        <f t="shared" si="1706"/>
        <v>0.39090909090909087</v>
      </c>
      <c r="S4575" s="317">
        <f t="shared" si="1706"/>
        <v>0.37788018433179721</v>
      </c>
      <c r="T4575" s="317">
        <f t="shared" si="1706"/>
        <v>0.3811659192825112</v>
      </c>
      <c r="U4575" s="317">
        <f t="shared" si="1706"/>
        <v>0.33870967741935487</v>
      </c>
      <c r="V4575" s="317">
        <f t="shared" si="1706"/>
        <v>0.3923444976076555</v>
      </c>
      <c r="W4575" s="317">
        <f t="shared" si="1706"/>
        <v>0.61946902654867253</v>
      </c>
      <c r="X4575" s="317">
        <f t="shared" si="1706"/>
        <v>0.62162162162162171</v>
      </c>
      <c r="Y4575" s="317">
        <f>Y4573/Y4572</f>
        <v>0.73076923076923073</v>
      </c>
      <c r="Z4575" s="317">
        <f t="shared" si="1706"/>
        <v>0.91111111111111098</v>
      </c>
      <c r="AA4575" s="317">
        <f t="shared" si="1706"/>
        <v>0.82105263157894737</v>
      </c>
      <c r="AB4575" s="339">
        <f t="shared" si="1706"/>
        <v>0.88764044943820231</v>
      </c>
      <c r="AC4575" s="436">
        <f>MAX(E4575:AB4575)</f>
        <v>1.0428571428571429</v>
      </c>
      <c r="AD4575" s="73"/>
      <c r="AE4575" s="155"/>
      <c r="AF4575" s="74"/>
      <c r="AG4575" s="399"/>
      <c r="AH4575" s="399"/>
      <c r="AI4575" s="399"/>
      <c r="AJ4575" s="15"/>
      <c r="AK4575" s="15"/>
      <c r="AL4575" s="15"/>
      <c r="AM4575" s="15"/>
      <c r="AN4575" s="399"/>
    </row>
    <row r="4576" spans="1:42" x14ac:dyDescent="0.25">
      <c r="A4576" s="2059"/>
      <c r="B4576" s="2062"/>
      <c r="C4576" s="124" t="s">
        <v>117</v>
      </c>
      <c r="D4576" s="108"/>
      <c r="E4576" s="313"/>
      <c r="F4576" s="314"/>
      <c r="G4576" s="314"/>
      <c r="H4576" s="155"/>
      <c r="I4576" s="155"/>
      <c r="J4576" s="155"/>
      <c r="K4576" s="155"/>
      <c r="L4576" s="155"/>
      <c r="M4576" s="155"/>
      <c r="N4576" s="155"/>
      <c r="O4576" s="155"/>
      <c r="P4576" s="155"/>
      <c r="Q4576" s="155"/>
      <c r="R4576" s="155"/>
      <c r="S4576" s="155"/>
      <c r="T4576" s="155"/>
      <c r="U4576" s="155"/>
      <c r="V4576" s="155"/>
      <c r="W4576" s="155"/>
      <c r="X4576" s="155"/>
      <c r="Y4576" s="155"/>
      <c r="Z4576" s="314"/>
      <c r="AA4576" s="314"/>
      <c r="AB4576" s="870"/>
      <c r="AC4576" s="108"/>
      <c r="AD4576" s="73"/>
      <c r="AE4576" s="155"/>
      <c r="AF4576" s="74"/>
      <c r="AG4576" s="399"/>
      <c r="AH4576" s="399"/>
      <c r="AI4576" s="399"/>
      <c r="AJ4576" s="15"/>
      <c r="AK4576" s="15"/>
      <c r="AL4576" s="15"/>
      <c r="AM4576" s="15"/>
      <c r="AN4576" s="399"/>
    </row>
    <row r="4577" spans="1:42" s="183" customFormat="1" x14ac:dyDescent="0.25">
      <c r="A4577" s="2059"/>
      <c r="B4577" s="2062"/>
      <c r="C4577" s="124" t="s">
        <v>118</v>
      </c>
      <c r="D4577" s="108"/>
      <c r="E4577" s="313"/>
      <c r="F4577" s="314"/>
      <c r="G4577" s="314"/>
      <c r="H4577" s="155"/>
      <c r="I4577" s="155"/>
      <c r="J4577" s="155"/>
      <c r="K4577" s="155"/>
      <c r="L4577" s="155"/>
      <c r="M4577" s="155"/>
      <c r="N4577" s="155"/>
      <c r="O4577" s="155"/>
      <c r="P4577" s="155"/>
      <c r="Q4577" s="155"/>
      <c r="R4577" s="155"/>
      <c r="S4577" s="155"/>
      <c r="T4577" s="155"/>
      <c r="U4577" s="155"/>
      <c r="V4577" s="155"/>
      <c r="W4577" s="155"/>
      <c r="X4577" s="155"/>
      <c r="Y4577" s="155"/>
      <c r="Z4577" s="155"/>
      <c r="AA4577" s="314"/>
      <c r="AB4577" s="319"/>
      <c r="AC4577" s="108"/>
      <c r="AD4577" s="73"/>
      <c r="AE4577" s="155"/>
      <c r="AF4577" s="74"/>
      <c r="AG4577" s="787"/>
      <c r="AH4577" s="784"/>
      <c r="AI4577" s="785"/>
      <c r="AJ4577" s="785"/>
      <c r="AK4577" s="785"/>
      <c r="AL4577" s="786"/>
      <c r="AM4577" s="786"/>
      <c r="AN4577" s="191"/>
      <c r="AO4577" s="191"/>
      <c r="AP4577" s="191"/>
    </row>
    <row r="4578" spans="1:42" ht="16.5" thickBot="1" x14ac:dyDescent="0.3">
      <c r="A4578" s="3537" t="s">
        <v>43</v>
      </c>
      <c r="B4578" s="3538"/>
      <c r="C4578" s="3539"/>
      <c r="D4578" s="114"/>
      <c r="E4578" s="180">
        <f>SQRT(E4572*E4572+E4573*E4573)/E4485/1.73</f>
        <v>1.3098438651021325</v>
      </c>
      <c r="F4578" s="181">
        <f t="shared" ref="F4578:AB4578" si="1707">SQRT(F4572*F4572+F4573*F4573)/F4485/1.73</f>
        <v>1.2378529683603021</v>
      </c>
      <c r="G4578" s="181">
        <f t="shared" si="1707"/>
        <v>1.16218626727903</v>
      </c>
      <c r="H4578" s="79">
        <f t="shared" si="1707"/>
        <v>1.1242609923729348</v>
      </c>
      <c r="I4578" s="79">
        <f t="shared" si="1707"/>
        <v>1.1319830696399258</v>
      </c>
      <c r="J4578" s="79">
        <f t="shared" si="1707"/>
        <v>1.1679130345308495</v>
      </c>
      <c r="K4578" s="79">
        <f t="shared" si="1707"/>
        <v>1.3056170474557101</v>
      </c>
      <c r="L4578" s="79">
        <f t="shared" si="1707"/>
        <v>1.8688851957976711</v>
      </c>
      <c r="M4578" s="79">
        <f t="shared" si="1707"/>
        <v>2.402083463910262</v>
      </c>
      <c r="N4578" s="79">
        <f t="shared" si="1707"/>
        <v>2.5585213677731122</v>
      </c>
      <c r="O4578" s="79">
        <f t="shared" si="1707"/>
        <v>2.6773369541421066</v>
      </c>
      <c r="P4578" s="79">
        <f t="shared" si="1707"/>
        <v>2.5080433562465929</v>
      </c>
      <c r="Q4578" s="79">
        <f t="shared" si="1707"/>
        <v>2.5152990265153878</v>
      </c>
      <c r="R4578" s="79">
        <f t="shared" si="1707"/>
        <v>2.6207023997146774</v>
      </c>
      <c r="S4578" s="79">
        <f t="shared" si="1707"/>
        <v>2.5786604256567482</v>
      </c>
      <c r="T4578" s="79">
        <f t="shared" si="1707"/>
        <v>2.6503014762730555</v>
      </c>
      <c r="U4578" s="79">
        <f t="shared" si="1707"/>
        <v>2.9106230056119422</v>
      </c>
      <c r="V4578" s="79">
        <f t="shared" si="1707"/>
        <v>2.4908810182213199</v>
      </c>
      <c r="W4578" s="79">
        <f t="shared" si="1707"/>
        <v>1.4733487856317602</v>
      </c>
      <c r="X4578" s="79">
        <f t="shared" si="1707"/>
        <v>1.4417566679692868</v>
      </c>
      <c r="Y4578" s="79">
        <f>SQRT(Y4572*Y4572+Y4573*Y4573)/Y4485/1.73</f>
        <v>1.4236445750377098</v>
      </c>
      <c r="Z4578" s="181">
        <f t="shared" si="1707"/>
        <v>1.3354449336060303</v>
      </c>
      <c r="AA4578" s="181">
        <f t="shared" si="1707"/>
        <v>1.3482211701091489</v>
      </c>
      <c r="AB4578" s="398">
        <f t="shared" si="1707"/>
        <v>1.3015809998468553</v>
      </c>
      <c r="AC4578" s="109">
        <f>AVERAGE(E4578:AB4578)</f>
        <v>1.8560413361168564</v>
      </c>
      <c r="AD4578" s="78">
        <f>(AC4574-AC4578)/AC4574</f>
        <v>7.19793319415718E-2</v>
      </c>
      <c r="AE4578" s="79"/>
      <c r="AF4578" s="80"/>
      <c r="AG4578" s="399"/>
      <c r="AH4578" s="399"/>
      <c r="AI4578" s="399"/>
      <c r="AJ4578" s="14"/>
      <c r="AK4578" s="14"/>
      <c r="AL4578" s="15"/>
      <c r="AM4578" s="14"/>
      <c r="AN4578" s="399"/>
    </row>
    <row r="4579" spans="1:42" x14ac:dyDescent="0.25">
      <c r="A4579" s="3677" t="s">
        <v>768</v>
      </c>
      <c r="B4579" s="3559" t="s">
        <v>749</v>
      </c>
      <c r="C4579" s="129" t="s">
        <v>14</v>
      </c>
      <c r="D4579" s="113" t="s">
        <v>941</v>
      </c>
      <c r="E4579" s="309">
        <v>1653</v>
      </c>
      <c r="F4579" s="71">
        <v>1542.6</v>
      </c>
      <c r="G4579" s="71">
        <v>1314</v>
      </c>
      <c r="H4579" s="71">
        <v>937.8</v>
      </c>
      <c r="I4579" s="71">
        <v>888.6</v>
      </c>
      <c r="J4579" s="71">
        <v>915</v>
      </c>
      <c r="K4579" s="71">
        <v>1052.4000000000001</v>
      </c>
      <c r="L4579" s="71">
        <v>1242.5999999999999</v>
      </c>
      <c r="M4579" s="71">
        <v>2027.4</v>
      </c>
      <c r="N4579" s="71">
        <v>2094</v>
      </c>
      <c r="O4579" s="71">
        <v>2139.6</v>
      </c>
      <c r="P4579" s="71">
        <v>2238</v>
      </c>
      <c r="Q4579" s="71">
        <v>2161.1999999999998</v>
      </c>
      <c r="R4579" s="71">
        <v>2137.1999999999998</v>
      </c>
      <c r="S4579" s="71">
        <v>2166</v>
      </c>
      <c r="T4579" s="71">
        <v>2224.1999999999998</v>
      </c>
      <c r="U4579" s="71">
        <v>2242.8000000000002</v>
      </c>
      <c r="V4579" s="71">
        <v>2246.4</v>
      </c>
      <c r="W4579" s="71">
        <v>2255.4</v>
      </c>
      <c r="X4579" s="71">
        <v>2329.1999999999998</v>
      </c>
      <c r="Y4579" s="71">
        <v>2384.4</v>
      </c>
      <c r="Z4579" s="71">
        <v>2385</v>
      </c>
      <c r="AA4579" s="71">
        <v>2194.8000000000002</v>
      </c>
      <c r="AB4579" s="396">
        <v>1881.6</v>
      </c>
      <c r="AC4579" s="134">
        <f>SUM(E4579:AB4579)</f>
        <v>44653.200000000004</v>
      </c>
      <c r="AD4579" s="70"/>
      <c r="AE4579" s="71">
        <v>100</v>
      </c>
      <c r="AF4579" s="72">
        <v>60</v>
      </c>
      <c r="AG4579" s="399"/>
      <c r="AH4579" s="399"/>
      <c r="AI4579" s="399"/>
      <c r="AJ4579" s="433"/>
      <c r="AK4579" s="434"/>
      <c r="AL4579" s="433"/>
      <c r="AM4579" s="15"/>
      <c r="AN4579" s="399"/>
    </row>
    <row r="4580" spans="1:42" x14ac:dyDescent="0.25">
      <c r="A4580" s="3678"/>
      <c r="B4580" s="3560"/>
      <c r="C4580" s="130" t="s">
        <v>15</v>
      </c>
      <c r="D4580" s="108" t="s">
        <v>941</v>
      </c>
      <c r="E4580" s="310">
        <v>740.4</v>
      </c>
      <c r="F4580" s="311">
        <v>726</v>
      </c>
      <c r="G4580" s="311">
        <v>675.6</v>
      </c>
      <c r="H4580" s="311">
        <v>312.60000000000002</v>
      </c>
      <c r="I4580" s="311">
        <v>248.4</v>
      </c>
      <c r="J4580" s="311">
        <v>255.6</v>
      </c>
      <c r="K4580" s="311">
        <v>264</v>
      </c>
      <c r="L4580" s="311">
        <v>278.39999999999998</v>
      </c>
      <c r="M4580" s="311">
        <v>801.6</v>
      </c>
      <c r="N4580" s="311">
        <v>834.6</v>
      </c>
      <c r="O4580" s="311">
        <v>837</v>
      </c>
      <c r="P4580" s="311">
        <v>872.4</v>
      </c>
      <c r="Q4580" s="311">
        <v>819</v>
      </c>
      <c r="R4580" s="311">
        <v>820.2</v>
      </c>
      <c r="S4580" s="311">
        <v>858</v>
      </c>
      <c r="T4580" s="311">
        <v>837.6</v>
      </c>
      <c r="U4580" s="311">
        <v>825</v>
      </c>
      <c r="V4580" s="311">
        <v>841.8</v>
      </c>
      <c r="W4580" s="311">
        <v>838.2</v>
      </c>
      <c r="X4580" s="311">
        <v>856.2</v>
      </c>
      <c r="Y4580" s="311">
        <v>850.2</v>
      </c>
      <c r="Z4580" s="311">
        <v>893.4</v>
      </c>
      <c r="AA4580" s="311">
        <v>871.8</v>
      </c>
      <c r="AB4580" s="397">
        <v>806.4</v>
      </c>
      <c r="AC4580" s="107">
        <f>SUM(E4580:AB4580)</f>
        <v>16964.400000000001</v>
      </c>
      <c r="AD4580" s="73"/>
      <c r="AE4580" s="155"/>
      <c r="AF4580" s="74"/>
      <c r="AG4580" s="399"/>
      <c r="AH4580" s="399"/>
      <c r="AI4580" s="399"/>
      <c r="AJ4580" s="15"/>
      <c r="AK4580" s="15"/>
      <c r="AL4580" s="15"/>
      <c r="AM4580" s="15"/>
      <c r="AN4580" s="399"/>
    </row>
    <row r="4581" spans="1:42" x14ac:dyDescent="0.25">
      <c r="A4581" s="3678"/>
      <c r="B4581" s="3560"/>
      <c r="C4581" s="130" t="s">
        <v>16</v>
      </c>
      <c r="D4581" s="108" t="s">
        <v>55</v>
      </c>
      <c r="E4581" s="1479">
        <v>99</v>
      </c>
      <c r="F4581" s="1479">
        <v>90</v>
      </c>
      <c r="G4581" s="1479">
        <v>81</v>
      </c>
      <c r="H4581" s="329">
        <v>50</v>
      </c>
      <c r="I4581" s="329">
        <v>51</v>
      </c>
      <c r="J4581" s="329">
        <v>55</v>
      </c>
      <c r="K4581" s="329">
        <v>67</v>
      </c>
      <c r="L4581" s="329">
        <v>122</v>
      </c>
      <c r="M4581" s="330">
        <v>127</v>
      </c>
      <c r="N4581" s="330">
        <v>124</v>
      </c>
      <c r="O4581" s="330">
        <v>138</v>
      </c>
      <c r="P4581" s="330">
        <v>129</v>
      </c>
      <c r="Q4581" s="330">
        <v>138</v>
      </c>
      <c r="R4581" s="330">
        <v>126</v>
      </c>
      <c r="S4581" s="330">
        <v>129</v>
      </c>
      <c r="T4581" s="330">
        <v>135</v>
      </c>
      <c r="U4581" s="330">
        <v>135</v>
      </c>
      <c r="V4581" s="330">
        <v>135</v>
      </c>
      <c r="W4581" s="330">
        <v>133</v>
      </c>
      <c r="X4581" s="330">
        <v>140</v>
      </c>
      <c r="Y4581" s="330">
        <v>141</v>
      </c>
      <c r="Z4581" s="1474">
        <v>138</v>
      </c>
      <c r="AA4581" s="1474">
        <v>129</v>
      </c>
      <c r="AB4581" s="1502">
        <v>100</v>
      </c>
      <c r="AC4581" s="107">
        <f>AVERAGE(E4581:AB4581)</f>
        <v>113</v>
      </c>
      <c r="AD4581" s="76"/>
      <c r="AE4581" s="76"/>
      <c r="AF4581" s="77"/>
      <c r="AG4581" s="399"/>
      <c r="AH4581" s="399"/>
      <c r="AI4581" s="399"/>
      <c r="AJ4581" s="15"/>
      <c r="AK4581" s="15"/>
      <c r="AL4581" s="15"/>
      <c r="AM4581" s="15"/>
      <c r="AN4581" s="399"/>
    </row>
    <row r="4582" spans="1:42" ht="16.5" thickBot="1" x14ac:dyDescent="0.3">
      <c r="A4582" s="3682"/>
      <c r="B4582" s="3572"/>
      <c r="C4582" s="1014" t="s">
        <v>18</v>
      </c>
      <c r="D4582" s="108"/>
      <c r="E4582" s="316">
        <f t="shared" ref="E4582:AB4582" si="1708">E4580/E4579</f>
        <v>0.44791288566243193</v>
      </c>
      <c r="F4582" s="317">
        <f t="shared" si="1708"/>
        <v>0.47063399455464805</v>
      </c>
      <c r="G4582" s="317">
        <f t="shared" si="1708"/>
        <v>0.51415525114155258</v>
      </c>
      <c r="H4582" s="317">
        <f t="shared" si="1708"/>
        <v>0.33333333333333337</v>
      </c>
      <c r="I4582" s="317">
        <f t="shared" si="1708"/>
        <v>0.27954085077650237</v>
      </c>
      <c r="J4582" s="317">
        <f t="shared" si="1708"/>
        <v>0.27934426229508197</v>
      </c>
      <c r="K4582" s="317">
        <f t="shared" si="1708"/>
        <v>0.25085518814139107</v>
      </c>
      <c r="L4582" s="317">
        <f t="shared" si="1708"/>
        <v>0.22404635441815549</v>
      </c>
      <c r="M4582" s="317">
        <f t="shared" si="1708"/>
        <v>0.3953832494820953</v>
      </c>
      <c r="N4582" s="317">
        <f t="shared" si="1708"/>
        <v>0.39856733524355303</v>
      </c>
      <c r="O4582" s="317">
        <f t="shared" si="1708"/>
        <v>0.39119461581604043</v>
      </c>
      <c r="P4582" s="317">
        <f t="shared" si="1708"/>
        <v>0.38981233243967828</v>
      </c>
      <c r="Q4582" s="317">
        <f t="shared" si="1708"/>
        <v>0.37895613548028878</v>
      </c>
      <c r="R4582" s="317">
        <f t="shared" si="1708"/>
        <v>0.38377316114542398</v>
      </c>
      <c r="S4582" s="317">
        <f t="shared" si="1708"/>
        <v>0.39612188365650969</v>
      </c>
      <c r="T4582" s="317">
        <f t="shared" si="1708"/>
        <v>0.37658483949285143</v>
      </c>
      <c r="U4582" s="317">
        <f t="shared" si="1708"/>
        <v>0.36784376672017116</v>
      </c>
      <c r="V4582" s="317">
        <f t="shared" si="1708"/>
        <v>0.37473290598290593</v>
      </c>
      <c r="W4582" s="317">
        <f t="shared" si="1708"/>
        <v>0.37164139398776269</v>
      </c>
      <c r="X4582" s="317">
        <f t="shared" si="1708"/>
        <v>0.36759402369912419</v>
      </c>
      <c r="Y4582" s="317">
        <f>Y4580/Y4579</f>
        <v>0.35656768998490185</v>
      </c>
      <c r="Z4582" s="317">
        <f t="shared" si="1708"/>
        <v>0.37459119496855348</v>
      </c>
      <c r="AA4582" s="317">
        <f t="shared" si="1708"/>
        <v>0.39721159103335152</v>
      </c>
      <c r="AB4582" s="339">
        <f t="shared" si="1708"/>
        <v>0.4285714285714286</v>
      </c>
      <c r="AC4582" s="436">
        <f>MAX(E4582:AB4582)</f>
        <v>0.51415525114155258</v>
      </c>
      <c r="AD4582" s="73"/>
      <c r="AE4582" s="155"/>
      <c r="AF4582" s="74"/>
      <c r="AG4582" s="399"/>
      <c r="AH4582" s="399"/>
      <c r="AI4582" s="399"/>
      <c r="AJ4582" s="15"/>
      <c r="AK4582" s="15"/>
      <c r="AL4582" s="15"/>
      <c r="AM4582" s="15"/>
      <c r="AN4582" s="399"/>
    </row>
    <row r="4583" spans="1:42" x14ac:dyDescent="0.25">
      <c r="A4583" s="2049"/>
      <c r="B4583" s="2052"/>
      <c r="C4583" s="360" t="s">
        <v>117</v>
      </c>
      <c r="D4583" s="108"/>
      <c r="E4583" s="313"/>
      <c r="F4583" s="314"/>
      <c r="G4583" s="314"/>
      <c r="H4583" s="155"/>
      <c r="I4583" s="155"/>
      <c r="J4583" s="155"/>
      <c r="K4583" s="155"/>
      <c r="L4583" s="155"/>
      <c r="M4583" s="155"/>
      <c r="N4583" s="155"/>
      <c r="O4583" s="155"/>
      <c r="P4583" s="155"/>
      <c r="Q4583" s="155"/>
      <c r="R4583" s="155"/>
      <c r="S4583" s="155"/>
      <c r="T4583" s="155"/>
      <c r="U4583" s="155"/>
      <c r="V4583" s="155"/>
      <c r="W4583" s="155"/>
      <c r="X4583" s="155"/>
      <c r="Y4583" s="155"/>
      <c r="Z4583" s="314"/>
      <c r="AA4583" s="314"/>
      <c r="AB4583" s="870"/>
      <c r="AC4583" s="108"/>
      <c r="AD4583" s="73"/>
      <c r="AE4583" s="155"/>
      <c r="AF4583" s="74"/>
      <c r="AG4583" s="399"/>
      <c r="AH4583" s="399"/>
      <c r="AI4583" s="399"/>
      <c r="AJ4583" s="15"/>
      <c r="AK4583" s="15"/>
      <c r="AL4583" s="15"/>
      <c r="AM4583" s="15"/>
      <c r="AN4583" s="399"/>
    </row>
    <row r="4584" spans="1:42" s="183" customFormat="1" x14ac:dyDescent="0.25">
      <c r="A4584" s="2059"/>
      <c r="B4584" s="2062"/>
      <c r="C4584" s="124" t="s">
        <v>118</v>
      </c>
      <c r="D4584" s="108"/>
      <c r="E4584" s="313"/>
      <c r="F4584" s="314"/>
      <c r="G4584" s="314"/>
      <c r="H4584" s="155"/>
      <c r="I4584" s="155"/>
      <c r="J4584" s="155"/>
      <c r="K4584" s="155"/>
      <c r="L4584" s="155"/>
      <c r="M4584" s="155"/>
      <c r="N4584" s="155"/>
      <c r="O4584" s="155"/>
      <c r="P4584" s="155"/>
      <c r="Q4584" s="155"/>
      <c r="R4584" s="155"/>
      <c r="S4584" s="155"/>
      <c r="T4584" s="155"/>
      <c r="U4584" s="155"/>
      <c r="V4584" s="155"/>
      <c r="W4584" s="155"/>
      <c r="X4584" s="155"/>
      <c r="Y4584" s="155"/>
      <c r="Z4584" s="314"/>
      <c r="AA4584" s="314"/>
      <c r="AB4584" s="870"/>
      <c r="AC4584" s="108"/>
      <c r="AD4584" s="73"/>
      <c r="AE4584" s="155"/>
      <c r="AF4584" s="74"/>
      <c r="AG4584" s="787"/>
      <c r="AH4584" s="784"/>
      <c r="AI4584" s="785"/>
      <c r="AJ4584" s="785"/>
      <c r="AK4584" s="785"/>
      <c r="AL4584" s="786"/>
      <c r="AM4584" s="786"/>
      <c r="AN4584" s="191"/>
      <c r="AO4584" s="191"/>
      <c r="AP4584" s="191"/>
    </row>
    <row r="4585" spans="1:42" ht="16.5" thickBot="1" x14ac:dyDescent="0.3">
      <c r="A4585" s="3537" t="s">
        <v>43</v>
      </c>
      <c r="B4585" s="3538"/>
      <c r="C4585" s="3539"/>
      <c r="D4585" s="114"/>
      <c r="E4585" s="180">
        <f>SQRT(E4579*E4579+E4580*E4580)/E4485/1.73</f>
        <v>101.2535072038587</v>
      </c>
      <c r="F4585" s="181">
        <f t="shared" ref="F4585:AB4585" si="1709">SQRT(F4579*F4579+F4580*F4580)/F4485/1.73</f>
        <v>95.03302543392158</v>
      </c>
      <c r="G4585" s="181">
        <f t="shared" si="1709"/>
        <v>82.596823461136026</v>
      </c>
      <c r="H4585" s="79">
        <f t="shared" si="1709"/>
        <v>54.942640983138915</v>
      </c>
      <c r="I4585" s="79">
        <f t="shared" si="1709"/>
        <v>51.282013398576346</v>
      </c>
      <c r="J4585" s="79">
        <f t="shared" si="1709"/>
        <v>53.006765834289418</v>
      </c>
      <c r="K4585" s="79">
        <f t="shared" si="1709"/>
        <v>60.94966904704691</v>
      </c>
      <c r="L4585" s="79">
        <f t="shared" si="1709"/>
        <v>72.234787752189746</v>
      </c>
      <c r="M4585" s="79">
        <f t="shared" si="1709"/>
        <v>121.6393493631538</v>
      </c>
      <c r="N4585" s="79">
        <f t="shared" si="1709"/>
        <v>126.13771942818811</v>
      </c>
      <c r="O4585" s="79">
        <f t="shared" si="1709"/>
        <v>128.56035883048375</v>
      </c>
      <c r="P4585" s="79">
        <f t="shared" si="1709"/>
        <v>133.50518816205309</v>
      </c>
      <c r="Q4585" s="79">
        <f t="shared" si="1709"/>
        <v>128.8275194929393</v>
      </c>
      <c r="R4585" s="79">
        <f t="shared" si="1709"/>
        <v>126.98908762093201</v>
      </c>
      <c r="S4585" s="79">
        <f t="shared" si="1709"/>
        <v>129.48792615355546</v>
      </c>
      <c r="T4585" s="79">
        <f t="shared" si="1709"/>
        <v>131.96996236429527</v>
      </c>
      <c r="U4585" s="79">
        <f t="shared" si="1709"/>
        <v>132.82143020522369</v>
      </c>
      <c r="V4585" s="79">
        <f t="shared" si="1709"/>
        <v>133.07809811071056</v>
      </c>
      <c r="W4585" s="79">
        <f t="shared" si="1709"/>
        <v>133.34805389511641</v>
      </c>
      <c r="X4585" s="79">
        <f t="shared" si="1709"/>
        <v>136.87411056634531</v>
      </c>
      <c r="Y4585" s="79">
        <f>SQRT(Y4579*Y4579+Y4580*Y4580)/Y4485/1.73</f>
        <v>139.89118735848527</v>
      </c>
      <c r="Z4585" s="181">
        <f t="shared" si="1709"/>
        <v>139.67374136713832</v>
      </c>
      <c r="AA4585" s="181">
        <f t="shared" si="1709"/>
        <v>129.51518952820231</v>
      </c>
      <c r="AB4585" s="398">
        <f t="shared" si="1709"/>
        <v>111.94950322136587</v>
      </c>
      <c r="AC4585" s="109">
        <f>AVERAGE(E4585:AB4585)</f>
        <v>110.64865244926443</v>
      </c>
      <c r="AD4585" s="78">
        <f>(AC4581-AC4585)/AC4581</f>
        <v>2.0808385404739539E-2</v>
      </c>
      <c r="AE4585" s="79"/>
      <c r="AF4585" s="80"/>
      <c r="AG4585" s="399"/>
      <c r="AH4585" s="399"/>
      <c r="AI4585" s="399"/>
      <c r="AJ4585" s="14"/>
      <c r="AK4585" s="14"/>
      <c r="AL4585" s="15"/>
      <c r="AM4585" s="14"/>
      <c r="AN4585" s="399"/>
    </row>
    <row r="4586" spans="1:42" x14ac:dyDescent="0.25">
      <c r="A4586" s="3677" t="s">
        <v>769</v>
      </c>
      <c r="B4586" s="3559" t="s">
        <v>770</v>
      </c>
      <c r="C4586" s="125" t="s">
        <v>14</v>
      </c>
      <c r="D4586" s="113" t="s">
        <v>941</v>
      </c>
      <c r="E4586" s="309">
        <v>118.8</v>
      </c>
      <c r="F4586" s="71">
        <v>114</v>
      </c>
      <c r="G4586" s="71">
        <v>114</v>
      </c>
      <c r="H4586" s="71">
        <v>91.2</v>
      </c>
      <c r="I4586" s="71">
        <v>107.4</v>
      </c>
      <c r="J4586" s="71">
        <v>142.80000000000001</v>
      </c>
      <c r="K4586" s="71">
        <v>177</v>
      </c>
      <c r="L4586" s="71">
        <v>265.2</v>
      </c>
      <c r="M4586" s="71">
        <v>471</v>
      </c>
      <c r="N4586" s="71">
        <v>489.6</v>
      </c>
      <c r="O4586" s="71">
        <v>481.8</v>
      </c>
      <c r="P4586" s="71">
        <v>459.6</v>
      </c>
      <c r="Q4586" s="71">
        <v>441</v>
      </c>
      <c r="R4586" s="71">
        <v>468</v>
      </c>
      <c r="S4586" s="71">
        <v>426.6</v>
      </c>
      <c r="T4586" s="71">
        <v>399</v>
      </c>
      <c r="U4586" s="71">
        <v>311.39999999999998</v>
      </c>
      <c r="V4586" s="71">
        <v>170.4</v>
      </c>
      <c r="W4586" s="71">
        <v>147</v>
      </c>
      <c r="X4586" s="71">
        <v>125.4</v>
      </c>
      <c r="Y4586" s="71">
        <v>98.4</v>
      </c>
      <c r="Z4586" s="71">
        <v>102</v>
      </c>
      <c r="AA4586" s="71">
        <v>110.4</v>
      </c>
      <c r="AB4586" s="396">
        <v>116.4</v>
      </c>
      <c r="AC4586" s="134">
        <f>SUM(E4586:AB4586)</f>
        <v>5948.3999999999978</v>
      </c>
      <c r="AD4586" s="70"/>
      <c r="AE4586" s="71">
        <v>100</v>
      </c>
      <c r="AF4586" s="72">
        <v>60</v>
      </c>
      <c r="AG4586" s="399"/>
      <c r="AH4586" s="399"/>
      <c r="AI4586" s="399"/>
      <c r="AJ4586" s="433"/>
      <c r="AK4586" s="434"/>
      <c r="AL4586" s="433"/>
      <c r="AM4586" s="15"/>
      <c r="AN4586" s="399"/>
    </row>
    <row r="4587" spans="1:42" x14ac:dyDescent="0.25">
      <c r="A4587" s="3678"/>
      <c r="B4587" s="3560"/>
      <c r="C4587" s="123" t="s">
        <v>15</v>
      </c>
      <c r="D4587" s="108" t="s">
        <v>941</v>
      </c>
      <c r="E4587" s="310">
        <v>14.4</v>
      </c>
      <c r="F4587" s="311">
        <v>16.2</v>
      </c>
      <c r="G4587" s="311">
        <v>21.6</v>
      </c>
      <c r="H4587" s="311">
        <v>12.6</v>
      </c>
      <c r="I4587" s="311">
        <v>16.8</v>
      </c>
      <c r="J4587" s="311">
        <v>19.8</v>
      </c>
      <c r="K4587" s="311">
        <v>39</v>
      </c>
      <c r="L4587" s="311">
        <v>79.8</v>
      </c>
      <c r="M4587" s="311">
        <v>136.19999999999999</v>
      </c>
      <c r="N4587" s="311">
        <v>138</v>
      </c>
      <c r="O4587" s="311">
        <v>131.4</v>
      </c>
      <c r="P4587" s="311">
        <v>138</v>
      </c>
      <c r="Q4587" s="311">
        <v>124.2</v>
      </c>
      <c r="R4587" s="311">
        <v>134.4</v>
      </c>
      <c r="S4587" s="311">
        <v>106.2</v>
      </c>
      <c r="T4587" s="311">
        <v>96.6</v>
      </c>
      <c r="U4587" s="311">
        <v>72</v>
      </c>
      <c r="V4587" s="311">
        <v>18.600000000000001</v>
      </c>
      <c r="W4587" s="311">
        <v>18</v>
      </c>
      <c r="X4587" s="311">
        <v>43.2</v>
      </c>
      <c r="Y4587" s="311">
        <v>9</v>
      </c>
      <c r="Z4587" s="311">
        <v>18.600000000000001</v>
      </c>
      <c r="AA4587" s="311">
        <v>15</v>
      </c>
      <c r="AB4587" s="397">
        <v>18.600000000000001</v>
      </c>
      <c r="AC4587" s="107">
        <f>SUM(E4587:AB4587)</f>
        <v>1438.1999999999996</v>
      </c>
      <c r="AD4587" s="73"/>
      <c r="AE4587" s="155"/>
      <c r="AF4587" s="74"/>
      <c r="AG4587" s="399"/>
      <c r="AH4587" s="399"/>
      <c r="AI4587" s="399"/>
      <c r="AJ4587" s="15"/>
      <c r="AK4587" s="15"/>
      <c r="AL4587" s="15"/>
      <c r="AM4587" s="15"/>
      <c r="AN4587" s="399"/>
    </row>
    <row r="4588" spans="1:42" x14ac:dyDescent="0.25">
      <c r="A4588" s="3678"/>
      <c r="B4588" s="3560"/>
      <c r="C4588" s="123" t="s">
        <v>16</v>
      </c>
      <c r="D4588" s="108" t="s">
        <v>55</v>
      </c>
      <c r="E4588" s="1479">
        <v>7</v>
      </c>
      <c r="F4588" s="1479">
        <v>8</v>
      </c>
      <c r="G4588" s="1479">
        <v>5</v>
      </c>
      <c r="H4588" s="329">
        <v>6</v>
      </c>
      <c r="I4588" s="329">
        <v>7</v>
      </c>
      <c r="J4588" s="329">
        <v>11</v>
      </c>
      <c r="K4588" s="329">
        <v>13</v>
      </c>
      <c r="L4588" s="330">
        <v>21</v>
      </c>
      <c r="M4588" s="330">
        <v>28</v>
      </c>
      <c r="N4588" s="330">
        <v>28</v>
      </c>
      <c r="O4588" s="330">
        <v>28</v>
      </c>
      <c r="P4588" s="330">
        <v>20</v>
      </c>
      <c r="Q4588" s="330">
        <v>27</v>
      </c>
      <c r="R4588" s="330">
        <v>26</v>
      </c>
      <c r="S4588" s="330">
        <v>24</v>
      </c>
      <c r="T4588" s="330">
        <v>21</v>
      </c>
      <c r="U4588" s="330">
        <v>12</v>
      </c>
      <c r="V4588" s="330">
        <v>10</v>
      </c>
      <c r="W4588" s="330">
        <v>7</v>
      </c>
      <c r="X4588" s="330">
        <v>5</v>
      </c>
      <c r="Y4588" s="330">
        <v>8</v>
      </c>
      <c r="Z4588" s="1474">
        <v>7</v>
      </c>
      <c r="AA4588" s="1474">
        <v>8</v>
      </c>
      <c r="AB4588" s="1502">
        <v>7</v>
      </c>
      <c r="AC4588" s="107">
        <f>AVERAGE(E4588:AB4588)</f>
        <v>14.333333333333334</v>
      </c>
      <c r="AD4588" s="76"/>
      <c r="AE4588" s="76"/>
      <c r="AF4588" s="77"/>
      <c r="AG4588" s="399"/>
      <c r="AH4588" s="399"/>
      <c r="AI4588" s="399"/>
      <c r="AJ4588" s="15"/>
      <c r="AK4588" s="15"/>
      <c r="AL4588" s="15"/>
      <c r="AM4588" s="15"/>
      <c r="AN4588" s="399"/>
    </row>
    <row r="4589" spans="1:42" x14ac:dyDescent="0.25">
      <c r="A4589" s="3669"/>
      <c r="B4589" s="3504"/>
      <c r="C4589" s="123" t="s">
        <v>18</v>
      </c>
      <c r="D4589" s="108"/>
      <c r="E4589" s="316">
        <f t="shared" ref="E4589:AB4589" si="1710">E4587/E4586</f>
        <v>0.12121212121212122</v>
      </c>
      <c r="F4589" s="317">
        <f t="shared" si="1710"/>
        <v>0.14210526315789473</v>
      </c>
      <c r="G4589" s="317">
        <f t="shared" si="1710"/>
        <v>0.18947368421052632</v>
      </c>
      <c r="H4589" s="317">
        <f t="shared" si="1710"/>
        <v>0.13815789473684209</v>
      </c>
      <c r="I4589" s="317">
        <f t="shared" si="1710"/>
        <v>0.15642458100558659</v>
      </c>
      <c r="J4589" s="317">
        <f t="shared" si="1710"/>
        <v>0.13865546218487396</v>
      </c>
      <c r="K4589" s="317">
        <f t="shared" si="1710"/>
        <v>0.22033898305084745</v>
      </c>
      <c r="L4589" s="317">
        <f t="shared" si="1710"/>
        <v>0.3009049773755656</v>
      </c>
      <c r="M4589" s="317">
        <f t="shared" si="1710"/>
        <v>0.28917197452229298</v>
      </c>
      <c r="N4589" s="317">
        <f t="shared" si="1710"/>
        <v>0.28186274509803921</v>
      </c>
      <c r="O4589" s="317">
        <f t="shared" si="1710"/>
        <v>0.27272727272727271</v>
      </c>
      <c r="P4589" s="317">
        <f t="shared" si="1710"/>
        <v>0.30026109660574413</v>
      </c>
      <c r="Q4589" s="317">
        <f t="shared" si="1710"/>
        <v>0.28163265306122448</v>
      </c>
      <c r="R4589" s="317">
        <f t="shared" si="1710"/>
        <v>0.28717948717948721</v>
      </c>
      <c r="S4589" s="317">
        <f t="shared" si="1710"/>
        <v>0.24894514767932488</v>
      </c>
      <c r="T4589" s="317">
        <f t="shared" si="1710"/>
        <v>0.24210526315789471</v>
      </c>
      <c r="U4589" s="317">
        <f t="shared" si="1710"/>
        <v>0.23121387283236997</v>
      </c>
      <c r="V4589" s="317">
        <f t="shared" si="1710"/>
        <v>0.1091549295774648</v>
      </c>
      <c r="W4589" s="317">
        <f t="shared" si="1710"/>
        <v>0.12244897959183673</v>
      </c>
      <c r="X4589" s="317">
        <f t="shared" si="1710"/>
        <v>0.34449760765550241</v>
      </c>
      <c r="Y4589" s="317">
        <f>Y4587/Y4586</f>
        <v>9.1463414634146339E-2</v>
      </c>
      <c r="Z4589" s="317">
        <f t="shared" si="1710"/>
        <v>0.18235294117647061</v>
      </c>
      <c r="AA4589" s="317">
        <f t="shared" si="1710"/>
        <v>0.1358695652173913</v>
      </c>
      <c r="AB4589" s="339">
        <f t="shared" si="1710"/>
        <v>0.15979381443298971</v>
      </c>
      <c r="AC4589" s="436">
        <f>MAX(E4589:AB4589)</f>
        <v>0.34449760765550241</v>
      </c>
      <c r="AD4589" s="73"/>
      <c r="AE4589" s="155"/>
      <c r="AF4589" s="74"/>
      <c r="AG4589" s="399"/>
      <c r="AH4589" s="399"/>
      <c r="AI4589" s="399"/>
      <c r="AJ4589" s="15"/>
      <c r="AK4589" s="15"/>
      <c r="AL4589" s="15"/>
      <c r="AM4589" s="15"/>
      <c r="AN4589" s="399"/>
    </row>
    <row r="4590" spans="1:42" x14ac:dyDescent="0.25">
      <c r="A4590" s="2059"/>
      <c r="B4590" s="2062"/>
      <c r="C4590" s="124" t="s">
        <v>117</v>
      </c>
      <c r="D4590" s="108"/>
      <c r="E4590" s="313"/>
      <c r="F4590" s="314"/>
      <c r="G4590" s="314"/>
      <c r="H4590" s="155"/>
      <c r="I4590" s="155"/>
      <c r="J4590" s="155"/>
      <c r="K4590" s="155"/>
      <c r="L4590" s="155"/>
      <c r="M4590" s="155"/>
      <c r="N4590" s="155"/>
      <c r="O4590" s="155"/>
      <c r="P4590" s="155"/>
      <c r="Q4590" s="155"/>
      <c r="R4590" s="155"/>
      <c r="S4590" s="155"/>
      <c r="T4590" s="155"/>
      <c r="U4590" s="155"/>
      <c r="V4590" s="155"/>
      <c r="W4590" s="155"/>
      <c r="X4590" s="155"/>
      <c r="Y4590" s="155"/>
      <c r="Z4590" s="314"/>
      <c r="AA4590" s="314"/>
      <c r="AB4590" s="870"/>
      <c r="AC4590" s="108"/>
      <c r="AD4590" s="73"/>
      <c r="AE4590" s="155"/>
      <c r="AF4590" s="74"/>
      <c r="AG4590" s="399"/>
      <c r="AH4590" s="399"/>
      <c r="AI4590" s="399"/>
      <c r="AJ4590" s="15"/>
      <c r="AK4590" s="15"/>
      <c r="AL4590" s="15"/>
      <c r="AM4590" s="15"/>
      <c r="AN4590" s="399"/>
    </row>
    <row r="4591" spans="1:42" s="183" customFormat="1" x14ac:dyDescent="0.25">
      <c r="A4591" s="2059"/>
      <c r="B4591" s="2062"/>
      <c r="C4591" s="124" t="s">
        <v>118</v>
      </c>
      <c r="D4591" s="108"/>
      <c r="E4591" s="313"/>
      <c r="F4591" s="314"/>
      <c r="G4591" s="314"/>
      <c r="H4591" s="155"/>
      <c r="I4591" s="155"/>
      <c r="J4591" s="155"/>
      <c r="K4591" s="155"/>
      <c r="L4591" s="155"/>
      <c r="M4591" s="155"/>
      <c r="N4591" s="155"/>
      <c r="O4591" s="155"/>
      <c r="P4591" s="155"/>
      <c r="Q4591" s="155"/>
      <c r="R4591" s="155"/>
      <c r="S4591" s="155"/>
      <c r="T4591" s="155"/>
      <c r="U4591" s="155"/>
      <c r="V4591" s="155"/>
      <c r="W4591" s="155"/>
      <c r="X4591" s="155"/>
      <c r="Y4591" s="155"/>
      <c r="Z4591" s="314"/>
      <c r="AA4591" s="314"/>
      <c r="AB4591" s="870"/>
      <c r="AC4591" s="108"/>
      <c r="AD4591" s="73"/>
      <c r="AE4591" s="155"/>
      <c r="AF4591" s="74"/>
      <c r="AG4591" s="787"/>
      <c r="AH4591" s="784"/>
      <c r="AI4591" s="785"/>
      <c r="AJ4591" s="785"/>
      <c r="AK4591" s="785"/>
      <c r="AL4591" s="786"/>
      <c r="AM4591" s="786"/>
      <c r="AN4591" s="191"/>
      <c r="AO4591" s="191"/>
      <c r="AP4591" s="191"/>
    </row>
    <row r="4592" spans="1:42" ht="16.5" thickBot="1" x14ac:dyDescent="0.3">
      <c r="A4592" s="3537" t="s">
        <v>43</v>
      </c>
      <c r="B4592" s="3538"/>
      <c r="C4592" s="3539"/>
      <c r="D4592" s="114"/>
      <c r="E4592" s="180">
        <f>SQRT(E4586*E4586+E4587*E4587)/E4485/1.73</f>
        <v>6.6898595162107739</v>
      </c>
      <c r="F4592" s="181">
        <f t="shared" ref="F4592:AB4592" si="1711">SQRT(F4586*F4586+F4587*F4587)/F4485/1.73</f>
        <v>6.4183198261585588</v>
      </c>
      <c r="G4592" s="181">
        <f t="shared" si="1711"/>
        <v>6.4863022784116335</v>
      </c>
      <c r="H4592" s="79">
        <f t="shared" si="1711"/>
        <v>5.1170676118428826</v>
      </c>
      <c r="I4592" s="79">
        <f t="shared" si="1711"/>
        <v>6.0419089368586398</v>
      </c>
      <c r="J4592" s="79">
        <f t="shared" si="1711"/>
        <v>8.0437294475009971</v>
      </c>
      <c r="K4592" s="79">
        <f t="shared" si="1711"/>
        <v>10.181369734571337</v>
      </c>
      <c r="L4592" s="79">
        <f t="shared" si="1711"/>
        <v>15.709949543290831</v>
      </c>
      <c r="M4592" s="79">
        <f t="shared" si="1711"/>
        <v>27.356065880636226</v>
      </c>
      <c r="N4592" s="79">
        <f t="shared" si="1711"/>
        <v>28.463976178823273</v>
      </c>
      <c r="O4592" s="79">
        <f t="shared" si="1711"/>
        <v>27.944694234393484</v>
      </c>
      <c r="P4592" s="79">
        <f t="shared" si="1711"/>
        <v>26.671352971374212</v>
      </c>
      <c r="Q4592" s="79">
        <f t="shared" si="1711"/>
        <v>25.538079166807108</v>
      </c>
      <c r="R4592" s="79">
        <f t="shared" si="1711"/>
        <v>27.010982297476566</v>
      </c>
      <c r="S4592" s="79">
        <f t="shared" si="1711"/>
        <v>24.434209132142801</v>
      </c>
      <c r="T4592" s="79">
        <f t="shared" si="1711"/>
        <v>22.795287616867771</v>
      </c>
      <c r="U4592" s="79">
        <f t="shared" si="1711"/>
        <v>17.764302539843126</v>
      </c>
      <c r="V4592" s="79">
        <f t="shared" si="1711"/>
        <v>9.5088444258109206</v>
      </c>
      <c r="W4592" s="79">
        <f t="shared" si="1711"/>
        <v>8.2076458285830558</v>
      </c>
      <c r="X4592" s="79">
        <f t="shared" si="1711"/>
        <v>7.3154798120410147</v>
      </c>
      <c r="Y4592" s="79">
        <f>SQRT(Y4586*Y4586+Y4587*Y4587)/Y4485/1.73</f>
        <v>5.4604233116238259</v>
      </c>
      <c r="Z4592" s="181">
        <f t="shared" si="1711"/>
        <v>5.6861290250918763</v>
      </c>
      <c r="AA4592" s="181">
        <f t="shared" si="1711"/>
        <v>6.1101864480663588</v>
      </c>
      <c r="AB4592" s="398">
        <f t="shared" si="1711"/>
        <v>6.4462468901479157</v>
      </c>
      <c r="AC4592" s="109">
        <f>AVERAGE(E4592:AB4592)</f>
        <v>14.225100527273966</v>
      </c>
      <c r="AD4592" s="78">
        <f>(AC4588-AC4592)/AC4588</f>
        <v>7.5511260041419394E-3</v>
      </c>
      <c r="AE4592" s="79"/>
      <c r="AF4592" s="80"/>
      <c r="AG4592" s="399"/>
      <c r="AH4592" s="399"/>
      <c r="AI4592" s="399"/>
      <c r="AJ4592" s="14"/>
      <c r="AK4592" s="14"/>
      <c r="AL4592" s="15"/>
      <c r="AM4592" s="14"/>
      <c r="AN4592" s="399"/>
    </row>
    <row r="4593" spans="1:42" x14ac:dyDescent="0.25">
      <c r="A4593" s="3764" t="s">
        <v>771</v>
      </c>
      <c r="B4593" s="3559" t="s">
        <v>27</v>
      </c>
      <c r="C4593" s="129" t="s">
        <v>14</v>
      </c>
      <c r="D4593" s="113" t="s">
        <v>116</v>
      </c>
      <c r="E4593" s="309">
        <f t="shared" ref="E4593:AB4593" si="1712">(E4597-D4597)*$AE4593*$AF4593</f>
        <v>0</v>
      </c>
      <c r="F4593" s="71">
        <f t="shared" si="1712"/>
        <v>0</v>
      </c>
      <c r="G4593" s="71">
        <f t="shared" si="1712"/>
        <v>0</v>
      </c>
      <c r="H4593" s="71">
        <f t="shared" si="1712"/>
        <v>0</v>
      </c>
      <c r="I4593" s="71">
        <f t="shared" si="1712"/>
        <v>0</v>
      </c>
      <c r="J4593" s="71">
        <f t="shared" si="1712"/>
        <v>0</v>
      </c>
      <c r="K4593" s="71">
        <f t="shared" si="1712"/>
        <v>0</v>
      </c>
      <c r="L4593" s="71">
        <f t="shared" si="1712"/>
        <v>0</v>
      </c>
      <c r="M4593" s="71">
        <f t="shared" si="1712"/>
        <v>0</v>
      </c>
      <c r="N4593" s="71">
        <f t="shared" si="1712"/>
        <v>0</v>
      </c>
      <c r="O4593" s="71">
        <f t="shared" si="1712"/>
        <v>0</v>
      </c>
      <c r="P4593" s="71">
        <f t="shared" si="1712"/>
        <v>0</v>
      </c>
      <c r="Q4593" s="71">
        <f t="shared" si="1712"/>
        <v>0</v>
      </c>
      <c r="R4593" s="71">
        <f t="shared" si="1712"/>
        <v>0</v>
      </c>
      <c r="S4593" s="71">
        <f t="shared" si="1712"/>
        <v>0</v>
      </c>
      <c r="T4593" s="71">
        <f t="shared" si="1712"/>
        <v>0</v>
      </c>
      <c r="U4593" s="71">
        <f t="shared" si="1712"/>
        <v>0</v>
      </c>
      <c r="V4593" s="71">
        <f t="shared" si="1712"/>
        <v>0</v>
      </c>
      <c r="W4593" s="71">
        <f t="shared" si="1712"/>
        <v>0</v>
      </c>
      <c r="X4593" s="71">
        <f t="shared" si="1712"/>
        <v>0</v>
      </c>
      <c r="Y4593" s="71">
        <f>(Y4597-X4597)*$AE4593*$AF4593</f>
        <v>0</v>
      </c>
      <c r="Z4593" s="71">
        <f>(Z4597-Y4597)*$AE4593*$AF4593</f>
        <v>0</v>
      </c>
      <c r="AA4593" s="71">
        <f t="shared" si="1712"/>
        <v>0</v>
      </c>
      <c r="AB4593" s="396">
        <f t="shared" si="1712"/>
        <v>0</v>
      </c>
      <c r="AC4593" s="134">
        <f>SUM(E4593:AB4593)</f>
        <v>0</v>
      </c>
      <c r="AD4593" s="70"/>
      <c r="AE4593" s="71">
        <v>100</v>
      </c>
      <c r="AF4593" s="72">
        <v>40</v>
      </c>
      <c r="AG4593" s="399"/>
      <c r="AH4593" s="399"/>
      <c r="AI4593" s="399"/>
      <c r="AJ4593" s="433"/>
      <c r="AK4593" s="434"/>
      <c r="AL4593" s="433"/>
      <c r="AM4593" s="15"/>
      <c r="AN4593" s="399"/>
    </row>
    <row r="4594" spans="1:42" x14ac:dyDescent="0.25">
      <c r="A4594" s="3765"/>
      <c r="B4594" s="3560"/>
      <c r="C4594" s="130" t="s">
        <v>15</v>
      </c>
      <c r="D4594" s="108" t="s">
        <v>116</v>
      </c>
      <c r="E4594" s="310">
        <f t="shared" ref="E4594:AB4594" si="1713">(E4598-D4598)*$AE4593*$AF4593</f>
        <v>0</v>
      </c>
      <c r="F4594" s="311">
        <f t="shared" si="1713"/>
        <v>0</v>
      </c>
      <c r="G4594" s="311">
        <f t="shared" si="1713"/>
        <v>0</v>
      </c>
      <c r="H4594" s="311">
        <f t="shared" si="1713"/>
        <v>0</v>
      </c>
      <c r="I4594" s="311">
        <f t="shared" si="1713"/>
        <v>0</v>
      </c>
      <c r="J4594" s="311">
        <f t="shared" si="1713"/>
        <v>0</v>
      </c>
      <c r="K4594" s="311">
        <f t="shared" si="1713"/>
        <v>0</v>
      </c>
      <c r="L4594" s="311">
        <f t="shared" si="1713"/>
        <v>0</v>
      </c>
      <c r="M4594" s="311">
        <f t="shared" si="1713"/>
        <v>0</v>
      </c>
      <c r="N4594" s="311">
        <f t="shared" si="1713"/>
        <v>0</v>
      </c>
      <c r="O4594" s="311">
        <f t="shared" si="1713"/>
        <v>0</v>
      </c>
      <c r="P4594" s="311">
        <f t="shared" si="1713"/>
        <v>0</v>
      </c>
      <c r="Q4594" s="311">
        <f t="shared" si="1713"/>
        <v>0</v>
      </c>
      <c r="R4594" s="311">
        <f t="shared" si="1713"/>
        <v>0</v>
      </c>
      <c r="S4594" s="311">
        <f t="shared" si="1713"/>
        <v>0</v>
      </c>
      <c r="T4594" s="311">
        <f t="shared" si="1713"/>
        <v>0</v>
      </c>
      <c r="U4594" s="311">
        <f t="shared" si="1713"/>
        <v>0</v>
      </c>
      <c r="V4594" s="311">
        <f t="shared" si="1713"/>
        <v>0</v>
      </c>
      <c r="W4594" s="311">
        <f t="shared" si="1713"/>
        <v>0</v>
      </c>
      <c r="X4594" s="311">
        <f t="shared" si="1713"/>
        <v>0</v>
      </c>
      <c r="Y4594" s="311">
        <f>(Y4598-X4598)*$AE4593*$AF4593</f>
        <v>0</v>
      </c>
      <c r="Z4594" s="311">
        <f>(Z4598-Y4598)*$AE4593*$AF4593</f>
        <v>0</v>
      </c>
      <c r="AA4594" s="311">
        <f t="shared" si="1713"/>
        <v>0</v>
      </c>
      <c r="AB4594" s="397">
        <f t="shared" si="1713"/>
        <v>0</v>
      </c>
      <c r="AC4594" s="107">
        <f>SUM(E4594:AB4594)</f>
        <v>0</v>
      </c>
      <c r="AD4594" s="73"/>
      <c r="AE4594" s="155"/>
      <c r="AF4594" s="74"/>
      <c r="AG4594" s="399"/>
      <c r="AH4594" s="399"/>
      <c r="AI4594" s="399"/>
      <c r="AJ4594" s="15"/>
      <c r="AK4594" s="15"/>
      <c r="AL4594" s="15"/>
      <c r="AM4594" s="15"/>
      <c r="AN4594" s="399"/>
    </row>
    <row r="4595" spans="1:42" x14ac:dyDescent="0.25">
      <c r="A4595" s="3765"/>
      <c r="B4595" s="3560"/>
      <c r="C4595" s="130" t="s">
        <v>16</v>
      </c>
      <c r="D4595" s="108" t="s">
        <v>55</v>
      </c>
      <c r="E4595" s="1479">
        <v>0</v>
      </c>
      <c r="F4595" s="1474">
        <v>0</v>
      </c>
      <c r="G4595" s="1474">
        <v>0</v>
      </c>
      <c r="H4595" s="330">
        <v>0</v>
      </c>
      <c r="I4595" s="330">
        <v>0</v>
      </c>
      <c r="J4595" s="330">
        <v>0</v>
      </c>
      <c r="K4595" s="330">
        <v>0</v>
      </c>
      <c r="L4595" s="330">
        <v>0</v>
      </c>
      <c r="M4595" s="330">
        <v>0</v>
      </c>
      <c r="N4595" s="330">
        <v>0</v>
      </c>
      <c r="O4595" s="330">
        <v>0</v>
      </c>
      <c r="P4595" s="330">
        <v>0</v>
      </c>
      <c r="Q4595" s="330">
        <v>0</v>
      </c>
      <c r="R4595" s="330">
        <v>0</v>
      </c>
      <c r="S4595" s="330">
        <v>0</v>
      </c>
      <c r="T4595" s="330">
        <v>0</v>
      </c>
      <c r="U4595" s="330">
        <v>0</v>
      </c>
      <c r="V4595" s="330">
        <v>0</v>
      </c>
      <c r="W4595" s="330">
        <v>0</v>
      </c>
      <c r="X4595" s="330">
        <v>0</v>
      </c>
      <c r="Y4595" s="330">
        <v>0</v>
      </c>
      <c r="Z4595" s="1474">
        <v>0</v>
      </c>
      <c r="AA4595" s="1474">
        <v>0</v>
      </c>
      <c r="AB4595" s="1502">
        <v>0</v>
      </c>
      <c r="AC4595" s="2186"/>
      <c r="AD4595" s="76"/>
      <c r="AE4595" s="76"/>
      <c r="AF4595" s="77"/>
      <c r="AG4595" s="399"/>
      <c r="AH4595" s="399"/>
      <c r="AI4595" s="399"/>
      <c r="AJ4595" s="15"/>
      <c r="AK4595" s="15"/>
      <c r="AL4595" s="15"/>
      <c r="AM4595" s="15"/>
      <c r="AN4595" s="399"/>
    </row>
    <row r="4596" spans="1:42" ht="16.5" thickBot="1" x14ac:dyDescent="0.3">
      <c r="A4596" s="3766"/>
      <c r="B4596" s="3572"/>
      <c r="C4596" s="1014" t="s">
        <v>18</v>
      </c>
      <c r="D4596" s="108"/>
      <c r="E4596" s="316" t="e">
        <f t="shared" ref="E4596:AB4596" si="1714">E4594/E4593</f>
        <v>#DIV/0!</v>
      </c>
      <c r="F4596" s="317" t="e">
        <f t="shared" si="1714"/>
        <v>#DIV/0!</v>
      </c>
      <c r="G4596" s="317" t="e">
        <f t="shared" si="1714"/>
        <v>#DIV/0!</v>
      </c>
      <c r="H4596" s="317" t="e">
        <f t="shared" si="1714"/>
        <v>#DIV/0!</v>
      </c>
      <c r="I4596" s="317" t="e">
        <f t="shared" si="1714"/>
        <v>#DIV/0!</v>
      </c>
      <c r="J4596" s="317" t="e">
        <f t="shared" si="1714"/>
        <v>#DIV/0!</v>
      </c>
      <c r="K4596" s="317" t="e">
        <f t="shared" si="1714"/>
        <v>#DIV/0!</v>
      </c>
      <c r="L4596" s="317" t="e">
        <f t="shared" si="1714"/>
        <v>#DIV/0!</v>
      </c>
      <c r="M4596" s="317" t="e">
        <f t="shared" si="1714"/>
        <v>#DIV/0!</v>
      </c>
      <c r="N4596" s="317" t="e">
        <f t="shared" si="1714"/>
        <v>#DIV/0!</v>
      </c>
      <c r="O4596" s="317" t="e">
        <f t="shared" si="1714"/>
        <v>#DIV/0!</v>
      </c>
      <c r="P4596" s="317" t="e">
        <f t="shared" si="1714"/>
        <v>#DIV/0!</v>
      </c>
      <c r="Q4596" s="317" t="e">
        <f t="shared" si="1714"/>
        <v>#DIV/0!</v>
      </c>
      <c r="R4596" s="317" t="e">
        <f t="shared" si="1714"/>
        <v>#DIV/0!</v>
      </c>
      <c r="S4596" s="317" t="e">
        <f t="shared" si="1714"/>
        <v>#DIV/0!</v>
      </c>
      <c r="T4596" s="317" t="e">
        <f t="shared" si="1714"/>
        <v>#DIV/0!</v>
      </c>
      <c r="U4596" s="317" t="e">
        <f t="shared" si="1714"/>
        <v>#DIV/0!</v>
      </c>
      <c r="V4596" s="317" t="e">
        <f t="shared" si="1714"/>
        <v>#DIV/0!</v>
      </c>
      <c r="W4596" s="317" t="e">
        <f t="shared" si="1714"/>
        <v>#DIV/0!</v>
      </c>
      <c r="X4596" s="317" t="e">
        <f t="shared" si="1714"/>
        <v>#DIV/0!</v>
      </c>
      <c r="Y4596" s="317" t="e">
        <f>Y4594/Y4593</f>
        <v>#DIV/0!</v>
      </c>
      <c r="Z4596" s="317" t="e">
        <f t="shared" si="1714"/>
        <v>#DIV/0!</v>
      </c>
      <c r="AA4596" s="317" t="e">
        <f t="shared" si="1714"/>
        <v>#DIV/0!</v>
      </c>
      <c r="AB4596" s="339" t="e">
        <f t="shared" si="1714"/>
        <v>#DIV/0!</v>
      </c>
      <c r="AC4596" s="436" t="e">
        <f>MAX(E4596:AB4596)</f>
        <v>#DIV/0!</v>
      </c>
      <c r="AD4596" s="73"/>
      <c r="AE4596" s="155"/>
      <c r="AF4596" s="74"/>
      <c r="AG4596" s="399"/>
      <c r="AH4596" s="399"/>
      <c r="AI4596" s="399"/>
      <c r="AJ4596" s="15"/>
      <c r="AK4596" s="15"/>
      <c r="AL4596" s="15"/>
      <c r="AM4596" s="15"/>
      <c r="AN4596" s="399"/>
    </row>
    <row r="4597" spans="1:42" x14ac:dyDescent="0.25">
      <c r="A4597" s="2049"/>
      <c r="B4597" s="2052"/>
      <c r="C4597" s="360" t="s">
        <v>117</v>
      </c>
      <c r="D4597" s="108"/>
      <c r="E4597" s="313"/>
      <c r="F4597" s="314"/>
      <c r="G4597" s="314"/>
      <c r="H4597" s="155"/>
      <c r="I4597" s="155"/>
      <c r="J4597" s="155"/>
      <c r="K4597" s="155"/>
      <c r="L4597" s="155"/>
      <c r="M4597" s="155"/>
      <c r="N4597" s="155"/>
      <c r="O4597" s="155"/>
      <c r="P4597" s="155"/>
      <c r="Q4597" s="155"/>
      <c r="R4597" s="155"/>
      <c r="S4597" s="155"/>
      <c r="T4597" s="155"/>
      <c r="U4597" s="155"/>
      <c r="V4597" s="155"/>
      <c r="W4597" s="155"/>
      <c r="X4597" s="155"/>
      <c r="Y4597" s="155"/>
      <c r="Z4597" s="314"/>
      <c r="AA4597" s="314"/>
      <c r="AB4597" s="870"/>
      <c r="AC4597" s="108"/>
      <c r="AD4597" s="73"/>
      <c r="AE4597" s="155"/>
      <c r="AF4597" s="74"/>
      <c r="AG4597" s="399"/>
      <c r="AH4597" s="399"/>
      <c r="AI4597" s="399"/>
      <c r="AJ4597" s="15"/>
      <c r="AK4597" s="15"/>
      <c r="AL4597" s="15"/>
      <c r="AM4597" s="15"/>
      <c r="AN4597" s="399"/>
    </row>
    <row r="4598" spans="1:42" s="183" customFormat="1" x14ac:dyDescent="0.25">
      <c r="A4598" s="2059"/>
      <c r="B4598" s="2062"/>
      <c r="C4598" s="124" t="s">
        <v>118</v>
      </c>
      <c r="D4598" s="108"/>
      <c r="E4598" s="313"/>
      <c r="F4598" s="314"/>
      <c r="G4598" s="314"/>
      <c r="H4598" s="155"/>
      <c r="I4598" s="155"/>
      <c r="J4598" s="155"/>
      <c r="K4598" s="155"/>
      <c r="L4598" s="155"/>
      <c r="M4598" s="155"/>
      <c r="N4598" s="155"/>
      <c r="O4598" s="155"/>
      <c r="P4598" s="155"/>
      <c r="Q4598" s="155"/>
      <c r="R4598" s="155"/>
      <c r="S4598" s="155"/>
      <c r="T4598" s="155"/>
      <c r="U4598" s="155"/>
      <c r="V4598" s="155"/>
      <c r="W4598" s="155"/>
      <c r="X4598" s="155"/>
      <c r="Y4598" s="155"/>
      <c r="Z4598" s="314"/>
      <c r="AA4598" s="314"/>
      <c r="AB4598" s="870"/>
      <c r="AC4598" s="108"/>
      <c r="AD4598" s="73"/>
      <c r="AE4598" s="155"/>
      <c r="AF4598" s="74"/>
      <c r="AG4598" s="787"/>
      <c r="AH4598" s="784"/>
      <c r="AI4598" s="785"/>
      <c r="AJ4598" s="785"/>
      <c r="AK4598" s="785"/>
      <c r="AL4598" s="786"/>
      <c r="AM4598" s="786"/>
      <c r="AN4598" s="191"/>
      <c r="AO4598" s="191"/>
      <c r="AP4598" s="191"/>
    </row>
    <row r="4599" spans="1:42" ht="16.5" thickBot="1" x14ac:dyDescent="0.3">
      <c r="A4599" s="3537" t="s">
        <v>43</v>
      </c>
      <c r="B4599" s="3538"/>
      <c r="C4599" s="3539"/>
      <c r="D4599" s="114"/>
      <c r="E4599" s="180">
        <f>SQRT(E4593*E4593+E4594*E4594)/E4485/1.73</f>
        <v>0</v>
      </c>
      <c r="F4599" s="181">
        <f t="shared" ref="F4599:AB4599" si="1715">SQRT(F4593*F4593+F4594*F4594)/F4485/1.73</f>
        <v>0</v>
      </c>
      <c r="G4599" s="181">
        <f t="shared" si="1715"/>
        <v>0</v>
      </c>
      <c r="H4599" s="79">
        <f t="shared" si="1715"/>
        <v>0</v>
      </c>
      <c r="I4599" s="79">
        <f t="shared" si="1715"/>
        <v>0</v>
      </c>
      <c r="J4599" s="79">
        <f t="shared" si="1715"/>
        <v>0</v>
      </c>
      <c r="K4599" s="79">
        <f t="shared" si="1715"/>
        <v>0</v>
      </c>
      <c r="L4599" s="79">
        <f t="shared" si="1715"/>
        <v>0</v>
      </c>
      <c r="M4599" s="79">
        <f t="shared" si="1715"/>
        <v>0</v>
      </c>
      <c r="N4599" s="79">
        <f t="shared" si="1715"/>
        <v>0</v>
      </c>
      <c r="O4599" s="79">
        <f t="shared" si="1715"/>
        <v>0</v>
      </c>
      <c r="P4599" s="79">
        <f t="shared" si="1715"/>
        <v>0</v>
      </c>
      <c r="Q4599" s="79">
        <f t="shared" si="1715"/>
        <v>0</v>
      </c>
      <c r="R4599" s="79">
        <f t="shared" si="1715"/>
        <v>0</v>
      </c>
      <c r="S4599" s="79">
        <f t="shared" si="1715"/>
        <v>0</v>
      </c>
      <c r="T4599" s="79">
        <f t="shared" si="1715"/>
        <v>0</v>
      </c>
      <c r="U4599" s="79">
        <f t="shared" si="1715"/>
        <v>0</v>
      </c>
      <c r="V4599" s="79">
        <f t="shared" si="1715"/>
        <v>0</v>
      </c>
      <c r="W4599" s="79">
        <f t="shared" si="1715"/>
        <v>0</v>
      </c>
      <c r="X4599" s="79">
        <f t="shared" si="1715"/>
        <v>0</v>
      </c>
      <c r="Y4599" s="79">
        <f>SQRT(Y4593*Y4593+Y4594*Y4594)/Y4485/1.73</f>
        <v>0</v>
      </c>
      <c r="Z4599" s="181">
        <f t="shared" si="1715"/>
        <v>0</v>
      </c>
      <c r="AA4599" s="181">
        <f t="shared" si="1715"/>
        <v>0</v>
      </c>
      <c r="AB4599" s="398">
        <f t="shared" si="1715"/>
        <v>0</v>
      </c>
      <c r="AC4599" s="109">
        <f>AVERAGE(E4599:AB4599)</f>
        <v>0</v>
      </c>
      <c r="AD4599" s="78" t="e">
        <f>(AC4595-AC4599)/AC4595</f>
        <v>#DIV/0!</v>
      </c>
      <c r="AE4599" s="79"/>
      <c r="AF4599" s="80"/>
      <c r="AG4599" s="399"/>
      <c r="AH4599" s="399"/>
      <c r="AI4599" s="399"/>
      <c r="AJ4599" s="14"/>
      <c r="AK4599" s="14"/>
      <c r="AL4599" s="15"/>
      <c r="AM4599" s="14"/>
      <c r="AN4599" s="399"/>
    </row>
    <row r="4600" spans="1:42" x14ac:dyDescent="0.25">
      <c r="A4600" s="3677" t="s">
        <v>772</v>
      </c>
      <c r="B4600" s="3559" t="s">
        <v>981</v>
      </c>
      <c r="C4600" s="125" t="s">
        <v>14</v>
      </c>
      <c r="D4600" s="113" t="s">
        <v>941</v>
      </c>
      <c r="E4600" s="309">
        <v>51.2</v>
      </c>
      <c r="F4600" s="71">
        <v>48.8</v>
      </c>
      <c r="G4600" s="71">
        <v>39.200000000000003</v>
      </c>
      <c r="H4600" s="71">
        <v>40</v>
      </c>
      <c r="I4600" s="71">
        <v>37.6</v>
      </c>
      <c r="J4600" s="71">
        <v>36.799999999999997</v>
      </c>
      <c r="K4600" s="71">
        <v>36</v>
      </c>
      <c r="L4600" s="71">
        <v>52</v>
      </c>
      <c r="M4600" s="71">
        <v>82.4</v>
      </c>
      <c r="N4600" s="71">
        <v>85.6</v>
      </c>
      <c r="O4600" s="71">
        <v>90.4</v>
      </c>
      <c r="P4600" s="71">
        <v>91.2</v>
      </c>
      <c r="Q4600" s="71">
        <v>92.8</v>
      </c>
      <c r="R4600" s="71">
        <v>88.8</v>
      </c>
      <c r="S4600" s="71">
        <v>87.2</v>
      </c>
      <c r="T4600" s="71">
        <v>93.6</v>
      </c>
      <c r="U4600" s="71">
        <v>92</v>
      </c>
      <c r="V4600" s="71">
        <v>51.2</v>
      </c>
      <c r="W4600" s="71">
        <v>43.2</v>
      </c>
      <c r="X4600" s="71">
        <v>44</v>
      </c>
      <c r="Y4600" s="71">
        <v>41.6</v>
      </c>
      <c r="Z4600" s="71">
        <v>41.6</v>
      </c>
      <c r="AA4600" s="71">
        <v>45.6</v>
      </c>
      <c r="AB4600" s="396">
        <v>46.4</v>
      </c>
      <c r="AC4600" s="134">
        <f>SUM(E4600:AB4600)</f>
        <v>1459.1999999999998</v>
      </c>
      <c r="AD4600" s="70"/>
      <c r="AE4600" s="71">
        <v>100</v>
      </c>
      <c r="AF4600" s="72">
        <v>80</v>
      </c>
      <c r="AG4600" s="399"/>
      <c r="AH4600" s="399"/>
      <c r="AI4600" s="399"/>
      <c r="AJ4600" s="433"/>
      <c r="AK4600" s="434"/>
      <c r="AL4600" s="433"/>
      <c r="AM4600" s="15"/>
      <c r="AN4600" s="399"/>
    </row>
    <row r="4601" spans="1:42" x14ac:dyDescent="0.25">
      <c r="A4601" s="3678"/>
      <c r="B4601" s="3560"/>
      <c r="C4601" s="123" t="s">
        <v>15</v>
      </c>
      <c r="D4601" s="108" t="s">
        <v>941</v>
      </c>
      <c r="E4601" s="310">
        <v>20.8</v>
      </c>
      <c r="F4601" s="311">
        <v>20.8</v>
      </c>
      <c r="G4601" s="311">
        <v>16</v>
      </c>
      <c r="H4601" s="311">
        <v>15.2</v>
      </c>
      <c r="I4601" s="311">
        <v>16.8</v>
      </c>
      <c r="J4601" s="311">
        <v>16</v>
      </c>
      <c r="K4601" s="311">
        <v>15.2</v>
      </c>
      <c r="L4601" s="311">
        <v>14.4</v>
      </c>
      <c r="M4601" s="311">
        <v>16.8</v>
      </c>
      <c r="N4601" s="311">
        <v>20.8</v>
      </c>
      <c r="O4601" s="311">
        <v>20</v>
      </c>
      <c r="P4601" s="311">
        <v>18.399999999999999</v>
      </c>
      <c r="Q4601" s="311">
        <v>22.4</v>
      </c>
      <c r="R4601" s="311">
        <v>22.4</v>
      </c>
      <c r="S4601" s="311">
        <v>20</v>
      </c>
      <c r="T4601" s="311">
        <v>16.8</v>
      </c>
      <c r="U4601" s="311">
        <v>16.8</v>
      </c>
      <c r="V4601" s="311">
        <v>12.8</v>
      </c>
      <c r="W4601" s="311">
        <v>12.8</v>
      </c>
      <c r="X4601" s="311">
        <v>16</v>
      </c>
      <c r="Y4601" s="311">
        <v>16</v>
      </c>
      <c r="Z4601" s="311">
        <v>17.600000000000001</v>
      </c>
      <c r="AA4601" s="311">
        <v>22.4</v>
      </c>
      <c r="AB4601" s="397">
        <v>22.4</v>
      </c>
      <c r="AC4601" s="107">
        <f>SUM(E4601:AB4601)</f>
        <v>429.6</v>
      </c>
      <c r="AD4601" s="73"/>
      <c r="AE4601" s="155"/>
      <c r="AF4601" s="74"/>
      <c r="AG4601" s="399"/>
      <c r="AH4601" s="399"/>
      <c r="AI4601" s="399"/>
      <c r="AJ4601" s="15"/>
      <c r="AK4601" s="15"/>
      <c r="AL4601" s="15"/>
      <c r="AM4601" s="15"/>
      <c r="AN4601" s="399"/>
    </row>
    <row r="4602" spans="1:42" x14ac:dyDescent="0.25">
      <c r="A4602" s="3678"/>
      <c r="B4602" s="3560"/>
      <c r="C4602" s="123" t="s">
        <v>16</v>
      </c>
      <c r="D4602" s="108" t="s">
        <v>55</v>
      </c>
      <c r="E4602" s="1479"/>
      <c r="F4602" s="1474"/>
      <c r="G4602" s="1474"/>
      <c r="H4602" s="330"/>
      <c r="I4602" s="330"/>
      <c r="J4602" s="330"/>
      <c r="K4602" s="330"/>
      <c r="L4602" s="330"/>
      <c r="M4602" s="330"/>
      <c r="N4602" s="330"/>
      <c r="O4602" s="330"/>
      <c r="P4602" s="330"/>
      <c r="Q4602" s="330"/>
      <c r="R4602" s="330"/>
      <c r="S4602" s="330"/>
      <c r="T4602" s="330"/>
      <c r="U4602" s="330"/>
      <c r="V4602" s="330"/>
      <c r="W4602" s="330"/>
      <c r="X4602" s="330"/>
      <c r="Y4602" s="330"/>
      <c r="Z4602" s="1474"/>
      <c r="AA4602" s="1474"/>
      <c r="AB4602" s="1502"/>
      <c r="AC4602" s="107" t="e">
        <f>AVERAGE(E4602:AB4602)</f>
        <v>#DIV/0!</v>
      </c>
      <c r="AD4602" s="76"/>
      <c r="AE4602" s="76"/>
      <c r="AF4602" s="77"/>
      <c r="AG4602" s="399"/>
      <c r="AH4602" s="399"/>
      <c r="AI4602" s="399"/>
      <c r="AJ4602" s="15"/>
      <c r="AK4602" s="15"/>
      <c r="AL4602" s="15"/>
      <c r="AM4602" s="15"/>
      <c r="AN4602" s="399"/>
    </row>
    <row r="4603" spans="1:42" x14ac:dyDescent="0.25">
      <c r="A4603" s="3669"/>
      <c r="B4603" s="3504"/>
      <c r="C4603" s="123" t="s">
        <v>18</v>
      </c>
      <c r="D4603" s="108"/>
      <c r="E4603" s="316">
        <f t="shared" ref="E4603:AB4603" si="1716">E4601/E4600</f>
        <v>0.40625</v>
      </c>
      <c r="F4603" s="317">
        <f t="shared" si="1716"/>
        <v>0.42622950819672134</v>
      </c>
      <c r="G4603" s="317">
        <f t="shared" si="1716"/>
        <v>0.4081632653061224</v>
      </c>
      <c r="H4603" s="317">
        <f t="shared" si="1716"/>
        <v>0.38</v>
      </c>
      <c r="I4603" s="317">
        <f t="shared" si="1716"/>
        <v>0.44680851063829785</v>
      </c>
      <c r="J4603" s="317">
        <f t="shared" si="1716"/>
        <v>0.43478260869565222</v>
      </c>
      <c r="K4603" s="317">
        <f t="shared" si="1716"/>
        <v>0.42222222222222222</v>
      </c>
      <c r="L4603" s="317">
        <f t="shared" si="1716"/>
        <v>0.27692307692307694</v>
      </c>
      <c r="M4603" s="317">
        <f t="shared" si="1716"/>
        <v>0.20388349514563106</v>
      </c>
      <c r="N4603" s="317">
        <f t="shared" si="1716"/>
        <v>0.2429906542056075</v>
      </c>
      <c r="O4603" s="317">
        <f t="shared" si="1716"/>
        <v>0.22123893805309733</v>
      </c>
      <c r="P4603" s="317">
        <f t="shared" si="1716"/>
        <v>0.20175438596491227</v>
      </c>
      <c r="Q4603" s="317">
        <f t="shared" si="1716"/>
        <v>0.24137931034482757</v>
      </c>
      <c r="R4603" s="317">
        <f t="shared" si="1716"/>
        <v>0.25225225225225223</v>
      </c>
      <c r="S4603" s="317">
        <f t="shared" si="1716"/>
        <v>0.2293577981651376</v>
      </c>
      <c r="T4603" s="317">
        <f t="shared" si="1716"/>
        <v>0.17948717948717952</v>
      </c>
      <c r="U4603" s="317">
        <f t="shared" si="1716"/>
        <v>0.18260869565217391</v>
      </c>
      <c r="V4603" s="317">
        <f t="shared" si="1716"/>
        <v>0.25</v>
      </c>
      <c r="W4603" s="317">
        <f t="shared" si="1716"/>
        <v>0.29629629629629628</v>
      </c>
      <c r="X4603" s="317">
        <f t="shared" si="1716"/>
        <v>0.36363636363636365</v>
      </c>
      <c r="Y4603" s="317">
        <f>Y4601/Y4600</f>
        <v>0.38461538461538458</v>
      </c>
      <c r="Z4603" s="317">
        <f t="shared" si="1716"/>
        <v>0.42307692307692307</v>
      </c>
      <c r="AA4603" s="317">
        <f t="shared" si="1716"/>
        <v>0.49122807017543857</v>
      </c>
      <c r="AB4603" s="339">
        <f t="shared" si="1716"/>
        <v>0.48275862068965514</v>
      </c>
      <c r="AC4603" s="436">
        <f>MAX(E4603:AB4603)</f>
        <v>0.49122807017543857</v>
      </c>
      <c r="AD4603" s="73"/>
      <c r="AE4603" s="155"/>
      <c r="AF4603" s="74"/>
      <c r="AG4603" s="399"/>
      <c r="AH4603" s="399"/>
      <c r="AI4603" s="399"/>
      <c r="AJ4603" s="15"/>
      <c r="AK4603" s="15"/>
      <c r="AL4603" s="15"/>
      <c r="AM4603" s="15"/>
      <c r="AN4603" s="399"/>
    </row>
    <row r="4604" spans="1:42" x14ac:dyDescent="0.25">
      <c r="A4604" s="2059"/>
      <c r="B4604" s="2062"/>
      <c r="C4604" s="124" t="s">
        <v>117</v>
      </c>
      <c r="D4604" s="108"/>
      <c r="E4604" s="313"/>
      <c r="F4604" s="314"/>
      <c r="G4604" s="314"/>
      <c r="H4604" s="155"/>
      <c r="I4604" s="155"/>
      <c r="J4604" s="155"/>
      <c r="K4604" s="155"/>
      <c r="L4604" s="155"/>
      <c r="M4604" s="155"/>
      <c r="N4604" s="155"/>
      <c r="O4604" s="155"/>
      <c r="P4604" s="155"/>
      <c r="Q4604" s="155"/>
      <c r="R4604" s="155"/>
      <c r="S4604" s="155"/>
      <c r="T4604" s="155"/>
      <c r="U4604" s="155"/>
      <c r="V4604" s="155"/>
      <c r="W4604" s="155"/>
      <c r="X4604" s="155"/>
      <c r="Y4604" s="155"/>
      <c r="Z4604" s="314"/>
      <c r="AA4604" s="314"/>
      <c r="AB4604" s="870"/>
      <c r="AC4604" s="108"/>
      <c r="AD4604" s="73"/>
      <c r="AE4604" s="155"/>
      <c r="AF4604" s="74"/>
      <c r="AG4604" s="399"/>
      <c r="AH4604" s="399"/>
      <c r="AI4604" s="399"/>
      <c r="AJ4604" s="15"/>
      <c r="AK4604" s="15"/>
      <c r="AL4604" s="15"/>
      <c r="AM4604" s="15"/>
      <c r="AN4604" s="399"/>
    </row>
    <row r="4605" spans="1:42" s="183" customFormat="1" x14ac:dyDescent="0.25">
      <c r="A4605" s="2059"/>
      <c r="B4605" s="2062"/>
      <c r="C4605" s="124" t="s">
        <v>118</v>
      </c>
      <c r="D4605" s="108"/>
      <c r="E4605" s="313"/>
      <c r="F4605" s="314"/>
      <c r="G4605" s="314"/>
      <c r="H4605" s="155"/>
      <c r="I4605" s="155"/>
      <c r="J4605" s="155"/>
      <c r="K4605" s="155"/>
      <c r="L4605" s="155"/>
      <c r="M4605" s="155"/>
      <c r="N4605" s="155"/>
      <c r="O4605" s="155"/>
      <c r="P4605" s="155"/>
      <c r="Q4605" s="155"/>
      <c r="R4605" s="155"/>
      <c r="S4605" s="155"/>
      <c r="T4605" s="155"/>
      <c r="U4605" s="155"/>
      <c r="V4605" s="155"/>
      <c r="W4605" s="155"/>
      <c r="X4605" s="155"/>
      <c r="Y4605" s="155"/>
      <c r="Z4605" s="314"/>
      <c r="AA4605" s="314"/>
      <c r="AB4605" s="870"/>
      <c r="AC4605" s="108"/>
      <c r="AD4605" s="73"/>
      <c r="AE4605" s="155"/>
      <c r="AF4605" s="74"/>
      <c r="AG4605" s="787"/>
      <c r="AH4605" s="784"/>
      <c r="AI4605" s="785"/>
      <c r="AJ4605" s="785"/>
      <c r="AK4605" s="785"/>
      <c r="AL4605" s="786"/>
      <c r="AM4605" s="786"/>
      <c r="AN4605" s="191"/>
      <c r="AO4605" s="191"/>
      <c r="AP4605" s="191"/>
    </row>
    <row r="4606" spans="1:42" ht="16.5" thickBot="1" x14ac:dyDescent="0.3">
      <c r="A4606" s="3537" t="s">
        <v>43</v>
      </c>
      <c r="B4606" s="3538"/>
      <c r="C4606" s="3539"/>
      <c r="D4606" s="114"/>
      <c r="E4606" s="180">
        <f>SQRT(E4600*E4600+E4601*E4601)/E4485/1.73</f>
        <v>3.0893958769102396</v>
      </c>
      <c r="F4606" s="181">
        <f t="shared" ref="F4606:AB4606" si="1717">SQRT(F4600*F4600+F4601*F4601)/F4485/1.73</f>
        <v>2.9569457740102507</v>
      </c>
      <c r="G4606" s="181">
        <f t="shared" si="1717"/>
        <v>2.3668999447500352</v>
      </c>
      <c r="H4606" s="79">
        <f t="shared" si="1717"/>
        <v>2.3783155394070841</v>
      </c>
      <c r="I4606" s="79">
        <f t="shared" si="1717"/>
        <v>2.288935113603157</v>
      </c>
      <c r="J4606" s="79">
        <f t="shared" si="1717"/>
        <v>2.2389244901884888</v>
      </c>
      <c r="K4606" s="79">
        <f t="shared" si="1717"/>
        <v>2.1951476080275145</v>
      </c>
      <c r="L4606" s="79">
        <f t="shared" si="1717"/>
        <v>3.0607486617013846</v>
      </c>
      <c r="M4606" s="79">
        <f t="shared" si="1717"/>
        <v>4.6920784791725936</v>
      </c>
      <c r="N4606" s="79">
        <f t="shared" si="1717"/>
        <v>4.9292907566032458</v>
      </c>
      <c r="O4606" s="79">
        <f t="shared" si="1717"/>
        <v>5.1808224576684765</v>
      </c>
      <c r="P4606" s="79">
        <f t="shared" si="1717"/>
        <v>5.1710552910684786</v>
      </c>
      <c r="Q4606" s="79">
        <f t="shared" si="1717"/>
        <v>5.3213291395883138</v>
      </c>
      <c r="R4606" s="79">
        <f t="shared" si="1717"/>
        <v>5.0803622176202925</v>
      </c>
      <c r="S4606" s="79">
        <f t="shared" si="1717"/>
        <v>4.9724423508916917</v>
      </c>
      <c r="T4606" s="79">
        <f t="shared" si="1717"/>
        <v>5.2803685445610293</v>
      </c>
      <c r="U4606" s="79">
        <f t="shared" si="1717"/>
        <v>5.1979398879717866</v>
      </c>
      <c r="V4606" s="79">
        <f t="shared" si="1717"/>
        <v>2.9276597920798189</v>
      </c>
      <c r="W4606" s="79">
        <f t="shared" si="1717"/>
        <v>2.4970438258387553</v>
      </c>
      <c r="X4606" s="79">
        <f t="shared" si="1717"/>
        <v>2.5823368289104764</v>
      </c>
      <c r="Y4606" s="79">
        <f>SQRT(Y4600*Y4600+Y4601*Y4601)/Y4485/1.73</f>
        <v>2.4630490217060967</v>
      </c>
      <c r="Z4606" s="181">
        <f t="shared" si="1717"/>
        <v>2.4772077460583923</v>
      </c>
      <c r="AA4606" s="181">
        <f t="shared" si="1717"/>
        <v>2.7862326940465598</v>
      </c>
      <c r="AB4606" s="398">
        <f t="shared" si="1717"/>
        <v>2.8176579479459685</v>
      </c>
      <c r="AC4606" s="109">
        <f>AVERAGE(E4606:AB4606)</f>
        <v>3.5396745829304224</v>
      </c>
      <c r="AD4606" s="78" t="e">
        <f>(AC4602-AC4606)/AC4602</f>
        <v>#DIV/0!</v>
      </c>
      <c r="AE4606" s="79"/>
      <c r="AF4606" s="80"/>
      <c r="AG4606" s="399"/>
      <c r="AH4606" s="399"/>
      <c r="AI4606" s="399"/>
      <c r="AJ4606" s="14"/>
      <c r="AK4606" s="14"/>
      <c r="AL4606" s="15"/>
      <c r="AM4606" s="14"/>
      <c r="AN4606" s="399"/>
    </row>
    <row r="4607" spans="1:42" x14ac:dyDescent="0.25">
      <c r="A4607" s="3677" t="s">
        <v>773</v>
      </c>
      <c r="B4607" s="3559" t="s">
        <v>571</v>
      </c>
      <c r="C4607" s="129" t="s">
        <v>14</v>
      </c>
      <c r="D4607" s="113" t="s">
        <v>941</v>
      </c>
      <c r="E4607" s="309">
        <v>0</v>
      </c>
      <c r="F4607" s="71">
        <v>0</v>
      </c>
      <c r="G4607" s="71">
        <v>0</v>
      </c>
      <c r="H4607" s="71">
        <v>0</v>
      </c>
      <c r="I4607" s="71">
        <v>0</v>
      </c>
      <c r="J4607" s="71">
        <v>0</v>
      </c>
      <c r="K4607" s="71">
        <v>0</v>
      </c>
      <c r="L4607" s="71">
        <v>0</v>
      </c>
      <c r="M4607" s="71">
        <v>0</v>
      </c>
      <c r="N4607" s="71">
        <v>0</v>
      </c>
      <c r="O4607" s="71">
        <v>0</v>
      </c>
      <c r="P4607" s="71">
        <v>0</v>
      </c>
      <c r="Q4607" s="71">
        <v>0</v>
      </c>
      <c r="R4607" s="71">
        <v>0</v>
      </c>
      <c r="S4607" s="71">
        <v>0</v>
      </c>
      <c r="T4607" s="71">
        <v>0</v>
      </c>
      <c r="U4607" s="71">
        <v>0</v>
      </c>
      <c r="V4607" s="71">
        <v>0</v>
      </c>
      <c r="W4607" s="71">
        <v>0</v>
      </c>
      <c r="X4607" s="71">
        <v>0</v>
      </c>
      <c r="Y4607" s="71">
        <v>0</v>
      </c>
      <c r="Z4607" s="71">
        <v>0</v>
      </c>
      <c r="AA4607" s="71">
        <v>0</v>
      </c>
      <c r="AB4607" s="396">
        <v>0</v>
      </c>
      <c r="AC4607" s="134">
        <f>SUM(E4607:AB4607)</f>
        <v>0</v>
      </c>
      <c r="AD4607" s="70"/>
      <c r="AE4607" s="71">
        <v>100</v>
      </c>
      <c r="AF4607" s="72">
        <v>40</v>
      </c>
      <c r="AG4607" s="399"/>
      <c r="AH4607" s="399"/>
      <c r="AI4607" s="399"/>
      <c r="AJ4607" s="433"/>
      <c r="AK4607" s="434"/>
      <c r="AL4607" s="433"/>
      <c r="AM4607" s="15"/>
      <c r="AN4607" s="399"/>
    </row>
    <row r="4608" spans="1:42" x14ac:dyDescent="0.25">
      <c r="A4608" s="3678"/>
      <c r="B4608" s="3560"/>
      <c r="C4608" s="130" t="s">
        <v>15</v>
      </c>
      <c r="D4608" s="108" t="s">
        <v>941</v>
      </c>
      <c r="E4608" s="310">
        <v>0</v>
      </c>
      <c r="F4608" s="311">
        <v>0</v>
      </c>
      <c r="G4608" s="311">
        <v>0</v>
      </c>
      <c r="H4608" s="311">
        <v>0</v>
      </c>
      <c r="I4608" s="311">
        <v>0</v>
      </c>
      <c r="J4608" s="311">
        <v>0</v>
      </c>
      <c r="K4608" s="311">
        <v>0</v>
      </c>
      <c r="L4608" s="311">
        <v>0</v>
      </c>
      <c r="M4608" s="311">
        <v>0</v>
      </c>
      <c r="N4608" s="311">
        <v>0</v>
      </c>
      <c r="O4608" s="311">
        <v>0</v>
      </c>
      <c r="P4608" s="311">
        <v>0</v>
      </c>
      <c r="Q4608" s="311">
        <v>0</v>
      </c>
      <c r="R4608" s="311">
        <v>0</v>
      </c>
      <c r="S4608" s="311">
        <v>0</v>
      </c>
      <c r="T4608" s="311">
        <v>0</v>
      </c>
      <c r="U4608" s="311">
        <v>0</v>
      </c>
      <c r="V4608" s="311">
        <v>0</v>
      </c>
      <c r="W4608" s="311">
        <v>0</v>
      </c>
      <c r="X4608" s="311">
        <v>0</v>
      </c>
      <c r="Y4608" s="311">
        <v>0</v>
      </c>
      <c r="Z4608" s="311">
        <v>0</v>
      </c>
      <c r="AA4608" s="311">
        <v>0</v>
      </c>
      <c r="AB4608" s="397">
        <v>0</v>
      </c>
      <c r="AC4608" s="107">
        <f>SUM(E4608:AB4608)</f>
        <v>0</v>
      </c>
      <c r="AD4608" s="73"/>
      <c r="AE4608" s="155"/>
      <c r="AF4608" s="74"/>
      <c r="AG4608" s="399"/>
      <c r="AH4608" s="399"/>
      <c r="AI4608" s="399"/>
      <c r="AJ4608" s="15"/>
      <c r="AK4608" s="15"/>
      <c r="AL4608" s="15"/>
      <c r="AM4608" s="15"/>
      <c r="AN4608" s="399"/>
    </row>
    <row r="4609" spans="1:42" x14ac:dyDescent="0.25">
      <c r="A4609" s="3678"/>
      <c r="B4609" s="3560"/>
      <c r="C4609" s="130" t="s">
        <v>16</v>
      </c>
      <c r="D4609" s="108" t="s">
        <v>55</v>
      </c>
      <c r="E4609" s="1479">
        <v>0</v>
      </c>
      <c r="F4609" s="1474">
        <v>0</v>
      </c>
      <c r="G4609" s="1474">
        <v>0</v>
      </c>
      <c r="H4609" s="330">
        <v>0</v>
      </c>
      <c r="I4609" s="330">
        <v>0</v>
      </c>
      <c r="J4609" s="330">
        <v>0</v>
      </c>
      <c r="K4609" s="330">
        <v>0</v>
      </c>
      <c r="L4609" s="330">
        <v>0</v>
      </c>
      <c r="M4609" s="330">
        <v>0</v>
      </c>
      <c r="N4609" s="330">
        <v>0</v>
      </c>
      <c r="O4609" s="330">
        <v>0</v>
      </c>
      <c r="P4609" s="330">
        <v>0</v>
      </c>
      <c r="Q4609" s="330">
        <v>0</v>
      </c>
      <c r="R4609" s="330">
        <v>0</v>
      </c>
      <c r="S4609" s="330">
        <v>0</v>
      </c>
      <c r="T4609" s="330">
        <v>0</v>
      </c>
      <c r="U4609" s="330">
        <v>0</v>
      </c>
      <c r="V4609" s="330">
        <v>0</v>
      </c>
      <c r="W4609" s="330">
        <v>0</v>
      </c>
      <c r="X4609" s="330">
        <v>0</v>
      </c>
      <c r="Y4609" s="330">
        <v>0</v>
      </c>
      <c r="Z4609" s="1474">
        <v>0</v>
      </c>
      <c r="AA4609" s="1474">
        <v>0</v>
      </c>
      <c r="AB4609" s="1502">
        <v>0</v>
      </c>
      <c r="AC4609" s="2186"/>
      <c r="AD4609" s="76"/>
      <c r="AE4609" s="76"/>
      <c r="AF4609" s="77"/>
      <c r="AG4609" s="399"/>
      <c r="AH4609" s="399"/>
      <c r="AI4609" s="399"/>
      <c r="AJ4609" s="15"/>
      <c r="AK4609" s="15"/>
      <c r="AL4609" s="15"/>
      <c r="AM4609" s="15"/>
      <c r="AN4609" s="399"/>
    </row>
    <row r="4610" spans="1:42" ht="16.5" thickBot="1" x14ac:dyDescent="0.3">
      <c r="A4610" s="3682"/>
      <c r="B4610" s="3572"/>
      <c r="C4610" s="1014" t="s">
        <v>18</v>
      </c>
      <c r="D4610" s="108"/>
      <c r="E4610" s="316" t="e">
        <f t="shared" ref="E4610:AB4610" si="1718">E4608/E4607</f>
        <v>#DIV/0!</v>
      </c>
      <c r="F4610" s="317" t="e">
        <f t="shared" si="1718"/>
        <v>#DIV/0!</v>
      </c>
      <c r="G4610" s="317" t="e">
        <f t="shared" si="1718"/>
        <v>#DIV/0!</v>
      </c>
      <c r="H4610" s="317" t="e">
        <f t="shared" si="1718"/>
        <v>#DIV/0!</v>
      </c>
      <c r="I4610" s="317" t="e">
        <f t="shared" si="1718"/>
        <v>#DIV/0!</v>
      </c>
      <c r="J4610" s="317" t="e">
        <f t="shared" si="1718"/>
        <v>#DIV/0!</v>
      </c>
      <c r="K4610" s="317" t="e">
        <f t="shared" si="1718"/>
        <v>#DIV/0!</v>
      </c>
      <c r="L4610" s="317" t="e">
        <f t="shared" si="1718"/>
        <v>#DIV/0!</v>
      </c>
      <c r="M4610" s="317" t="e">
        <f t="shared" si="1718"/>
        <v>#DIV/0!</v>
      </c>
      <c r="N4610" s="317" t="e">
        <f t="shared" si="1718"/>
        <v>#DIV/0!</v>
      </c>
      <c r="O4610" s="317" t="e">
        <f t="shared" si="1718"/>
        <v>#DIV/0!</v>
      </c>
      <c r="P4610" s="317" t="e">
        <f t="shared" si="1718"/>
        <v>#DIV/0!</v>
      </c>
      <c r="Q4610" s="317" t="e">
        <f t="shared" si="1718"/>
        <v>#DIV/0!</v>
      </c>
      <c r="R4610" s="317" t="e">
        <f t="shared" si="1718"/>
        <v>#DIV/0!</v>
      </c>
      <c r="S4610" s="317" t="e">
        <f t="shared" si="1718"/>
        <v>#DIV/0!</v>
      </c>
      <c r="T4610" s="317" t="e">
        <f t="shared" si="1718"/>
        <v>#DIV/0!</v>
      </c>
      <c r="U4610" s="317" t="e">
        <f t="shared" si="1718"/>
        <v>#DIV/0!</v>
      </c>
      <c r="V4610" s="317" t="e">
        <f t="shared" si="1718"/>
        <v>#DIV/0!</v>
      </c>
      <c r="W4610" s="317" t="e">
        <f t="shared" si="1718"/>
        <v>#DIV/0!</v>
      </c>
      <c r="X4610" s="317" t="e">
        <f t="shared" si="1718"/>
        <v>#DIV/0!</v>
      </c>
      <c r="Y4610" s="317" t="e">
        <f>Y4608/Y4607</f>
        <v>#DIV/0!</v>
      </c>
      <c r="Z4610" s="317" t="e">
        <f t="shared" si="1718"/>
        <v>#DIV/0!</v>
      </c>
      <c r="AA4610" s="317" t="e">
        <f t="shared" si="1718"/>
        <v>#DIV/0!</v>
      </c>
      <c r="AB4610" s="339" t="e">
        <f t="shared" si="1718"/>
        <v>#DIV/0!</v>
      </c>
      <c r="AC4610" s="436" t="e">
        <f>MAX(E4610:AB4610)</f>
        <v>#DIV/0!</v>
      </c>
      <c r="AD4610" s="73"/>
      <c r="AE4610" s="155"/>
      <c r="AF4610" s="74"/>
      <c r="AG4610" s="399"/>
      <c r="AH4610" s="399"/>
      <c r="AI4610" s="399"/>
      <c r="AJ4610" s="15"/>
      <c r="AK4610" s="15"/>
      <c r="AL4610" s="15"/>
      <c r="AM4610" s="15"/>
      <c r="AN4610" s="399"/>
    </row>
    <row r="4611" spans="1:42" x14ac:dyDescent="0.25">
      <c r="A4611" s="2049"/>
      <c r="B4611" s="2052"/>
      <c r="C4611" s="360" t="s">
        <v>117</v>
      </c>
      <c r="D4611" s="108"/>
      <c r="E4611" s="313"/>
      <c r="F4611" s="314"/>
      <c r="G4611" s="314"/>
      <c r="H4611" s="155"/>
      <c r="I4611" s="155"/>
      <c r="J4611" s="155"/>
      <c r="K4611" s="155"/>
      <c r="L4611" s="155"/>
      <c r="M4611" s="155"/>
      <c r="N4611" s="155"/>
      <c r="O4611" s="155"/>
      <c r="P4611" s="155"/>
      <c r="Q4611" s="155"/>
      <c r="R4611" s="155"/>
      <c r="S4611" s="155"/>
      <c r="T4611" s="155"/>
      <c r="U4611" s="155"/>
      <c r="V4611" s="155"/>
      <c r="W4611" s="155"/>
      <c r="X4611" s="155"/>
      <c r="Y4611" s="155"/>
      <c r="Z4611" s="314"/>
      <c r="AA4611" s="314"/>
      <c r="AB4611" s="870"/>
      <c r="AC4611" s="108"/>
      <c r="AD4611" s="73"/>
      <c r="AE4611" s="155"/>
      <c r="AF4611" s="74"/>
      <c r="AG4611" s="399"/>
      <c r="AH4611" s="399"/>
      <c r="AI4611" s="399"/>
      <c r="AJ4611" s="15"/>
      <c r="AK4611" s="15"/>
      <c r="AL4611" s="15"/>
      <c r="AM4611" s="15"/>
      <c r="AN4611" s="399"/>
    </row>
    <row r="4612" spans="1:42" s="183" customFormat="1" x14ac:dyDescent="0.25">
      <c r="A4612" s="2059"/>
      <c r="B4612" s="2062"/>
      <c r="C4612" s="124" t="s">
        <v>118</v>
      </c>
      <c r="D4612" s="108"/>
      <c r="E4612" s="313"/>
      <c r="F4612" s="314"/>
      <c r="G4612" s="314"/>
      <c r="H4612" s="155"/>
      <c r="I4612" s="155"/>
      <c r="J4612" s="155"/>
      <c r="K4612" s="155"/>
      <c r="L4612" s="155"/>
      <c r="M4612" s="155"/>
      <c r="N4612" s="155"/>
      <c r="O4612" s="155"/>
      <c r="P4612" s="155"/>
      <c r="Q4612" s="155"/>
      <c r="R4612" s="155"/>
      <c r="S4612" s="155"/>
      <c r="T4612" s="155"/>
      <c r="U4612" s="155"/>
      <c r="V4612" s="155"/>
      <c r="W4612" s="155"/>
      <c r="X4612" s="155"/>
      <c r="Y4612" s="155"/>
      <c r="Z4612" s="314"/>
      <c r="AA4612" s="314"/>
      <c r="AB4612" s="870"/>
      <c r="AC4612" s="108"/>
      <c r="AD4612" s="73"/>
      <c r="AE4612" s="155"/>
      <c r="AF4612" s="74"/>
      <c r="AG4612" s="787"/>
      <c r="AH4612" s="784"/>
      <c r="AI4612" s="785"/>
      <c r="AJ4612" s="785"/>
      <c r="AK4612" s="785"/>
      <c r="AL4612" s="786"/>
      <c r="AM4612" s="786"/>
      <c r="AN4612" s="191"/>
      <c r="AO4612" s="191"/>
      <c r="AP4612" s="191"/>
    </row>
    <row r="4613" spans="1:42" ht="16.5" thickBot="1" x14ac:dyDescent="0.3">
      <c r="A4613" s="3537" t="s">
        <v>43</v>
      </c>
      <c r="B4613" s="3538"/>
      <c r="C4613" s="3539"/>
      <c r="D4613" s="114"/>
      <c r="E4613" s="180">
        <f>SQRT(E4607*E4607+E4608*E4608)/E4485/1.73</f>
        <v>0</v>
      </c>
      <c r="F4613" s="181">
        <f t="shared" ref="F4613:AB4613" si="1719">SQRT(F4607*F4607+F4608*F4608)/F4485/1.73</f>
        <v>0</v>
      </c>
      <c r="G4613" s="181">
        <f t="shared" si="1719"/>
        <v>0</v>
      </c>
      <c r="H4613" s="79">
        <f t="shared" si="1719"/>
        <v>0</v>
      </c>
      <c r="I4613" s="79">
        <f t="shared" si="1719"/>
        <v>0</v>
      </c>
      <c r="J4613" s="79">
        <f t="shared" si="1719"/>
        <v>0</v>
      </c>
      <c r="K4613" s="79">
        <f t="shared" si="1719"/>
        <v>0</v>
      </c>
      <c r="L4613" s="79">
        <f t="shared" si="1719"/>
        <v>0</v>
      </c>
      <c r="M4613" s="79">
        <f t="shared" si="1719"/>
        <v>0</v>
      </c>
      <c r="N4613" s="79">
        <f t="shared" si="1719"/>
        <v>0</v>
      </c>
      <c r="O4613" s="79">
        <f t="shared" si="1719"/>
        <v>0</v>
      </c>
      <c r="P4613" s="79">
        <f t="shared" si="1719"/>
        <v>0</v>
      </c>
      <c r="Q4613" s="79">
        <f t="shared" si="1719"/>
        <v>0</v>
      </c>
      <c r="R4613" s="79">
        <f t="shared" si="1719"/>
        <v>0</v>
      </c>
      <c r="S4613" s="79">
        <f t="shared" si="1719"/>
        <v>0</v>
      </c>
      <c r="T4613" s="79">
        <f t="shared" si="1719"/>
        <v>0</v>
      </c>
      <c r="U4613" s="79">
        <f t="shared" si="1719"/>
        <v>0</v>
      </c>
      <c r="V4613" s="79">
        <f t="shared" si="1719"/>
        <v>0</v>
      </c>
      <c r="W4613" s="79">
        <f t="shared" si="1719"/>
        <v>0</v>
      </c>
      <c r="X4613" s="79">
        <f t="shared" si="1719"/>
        <v>0</v>
      </c>
      <c r="Y4613" s="79">
        <f>SQRT(Y4607*Y4607+Y4608*Y4608)/Y4485/1.73</f>
        <v>0</v>
      </c>
      <c r="Z4613" s="181">
        <f t="shared" si="1719"/>
        <v>0</v>
      </c>
      <c r="AA4613" s="181">
        <f t="shared" si="1719"/>
        <v>0</v>
      </c>
      <c r="AB4613" s="398">
        <f t="shared" si="1719"/>
        <v>0</v>
      </c>
      <c r="AC4613" s="109">
        <f>AVERAGE(E4613:AB4613)</f>
        <v>0</v>
      </c>
      <c r="AD4613" s="78" t="e">
        <f>(AC4609-AC4613)/AC4609</f>
        <v>#DIV/0!</v>
      </c>
      <c r="AE4613" s="79"/>
      <c r="AF4613" s="80"/>
      <c r="AG4613" s="399"/>
      <c r="AH4613" s="399"/>
      <c r="AI4613" s="399"/>
      <c r="AJ4613" s="14"/>
      <c r="AK4613" s="14"/>
      <c r="AL4613" s="15"/>
      <c r="AM4613" s="14"/>
      <c r="AN4613" s="399"/>
    </row>
    <row r="4614" spans="1:42" x14ac:dyDescent="0.25">
      <c r="A4614" s="3677" t="s">
        <v>774</v>
      </c>
      <c r="B4614" s="3559" t="s">
        <v>749</v>
      </c>
      <c r="C4614" s="125" t="s">
        <v>14</v>
      </c>
      <c r="D4614" s="113" t="s">
        <v>941</v>
      </c>
      <c r="E4614" s="309">
        <v>1089.5999999999999</v>
      </c>
      <c r="F4614" s="71">
        <v>987.6</v>
      </c>
      <c r="G4614" s="71">
        <v>939.6</v>
      </c>
      <c r="H4614" s="71">
        <v>1160.4000000000001</v>
      </c>
      <c r="I4614" s="71">
        <v>1178.4000000000001</v>
      </c>
      <c r="J4614" s="71">
        <v>1278</v>
      </c>
      <c r="K4614" s="71">
        <v>1511.4</v>
      </c>
      <c r="L4614" s="71">
        <v>1809</v>
      </c>
      <c r="M4614" s="71">
        <v>1543.2</v>
      </c>
      <c r="N4614" s="71">
        <v>1634.4</v>
      </c>
      <c r="O4614" s="71">
        <v>1641</v>
      </c>
      <c r="P4614" s="71">
        <v>1678.8</v>
      </c>
      <c r="Q4614" s="71">
        <v>1647.6</v>
      </c>
      <c r="R4614" s="71">
        <v>1647.6</v>
      </c>
      <c r="S4614" s="71">
        <v>1599.6</v>
      </c>
      <c r="T4614" s="71">
        <v>1602</v>
      </c>
      <c r="U4614" s="71">
        <v>1614</v>
      </c>
      <c r="V4614" s="71">
        <v>1633.2</v>
      </c>
      <c r="W4614" s="71">
        <v>1676.4</v>
      </c>
      <c r="X4614" s="71">
        <v>1676.4</v>
      </c>
      <c r="Y4614" s="71">
        <v>1632.6</v>
      </c>
      <c r="Z4614" s="71">
        <v>1519.2</v>
      </c>
      <c r="AA4614" s="71">
        <v>1373.4</v>
      </c>
      <c r="AB4614" s="396">
        <v>1262.4000000000001</v>
      </c>
      <c r="AC4614" s="134">
        <f>SUM(E4614:AB4614)</f>
        <v>35335.800000000003</v>
      </c>
      <c r="AD4614" s="70"/>
      <c r="AE4614" s="71">
        <v>100</v>
      </c>
      <c r="AF4614" s="72">
        <v>60</v>
      </c>
      <c r="AG4614" s="399"/>
      <c r="AH4614" s="399"/>
      <c r="AI4614" s="399"/>
      <c r="AJ4614" s="433"/>
      <c r="AK4614" s="434"/>
      <c r="AL4614" s="433"/>
      <c r="AM4614" s="15"/>
      <c r="AN4614" s="399"/>
    </row>
    <row r="4615" spans="1:42" x14ac:dyDescent="0.25">
      <c r="A4615" s="3678"/>
      <c r="B4615" s="3560"/>
      <c r="C4615" s="123" t="s">
        <v>15</v>
      </c>
      <c r="D4615" s="108" t="s">
        <v>941</v>
      </c>
      <c r="E4615" s="310">
        <v>237</v>
      </c>
      <c r="F4615" s="311">
        <v>218.4</v>
      </c>
      <c r="G4615" s="311">
        <v>205.8</v>
      </c>
      <c r="H4615" s="311">
        <v>454.2</v>
      </c>
      <c r="I4615" s="311">
        <v>492.6</v>
      </c>
      <c r="J4615" s="311">
        <v>499.2</v>
      </c>
      <c r="K4615" s="311">
        <v>527.4</v>
      </c>
      <c r="L4615" s="311">
        <v>590.4</v>
      </c>
      <c r="M4615" s="311">
        <v>361.8</v>
      </c>
      <c r="N4615" s="311">
        <v>382.8</v>
      </c>
      <c r="O4615" s="311">
        <v>382.8</v>
      </c>
      <c r="P4615" s="311">
        <v>400.8</v>
      </c>
      <c r="Q4615" s="311">
        <v>391.2</v>
      </c>
      <c r="R4615" s="311">
        <v>382.2</v>
      </c>
      <c r="S4615" s="311">
        <v>393.6</v>
      </c>
      <c r="T4615" s="311">
        <v>290.39999999999998</v>
      </c>
      <c r="U4615" s="311">
        <v>297</v>
      </c>
      <c r="V4615" s="311">
        <v>330</v>
      </c>
      <c r="W4615" s="311">
        <v>313.8</v>
      </c>
      <c r="X4615" s="311">
        <v>285.60000000000002</v>
      </c>
      <c r="Y4615" s="311">
        <v>234</v>
      </c>
      <c r="Z4615" s="311">
        <v>206.4</v>
      </c>
      <c r="AA4615" s="311">
        <v>222.6</v>
      </c>
      <c r="AB4615" s="397">
        <v>285</v>
      </c>
      <c r="AC4615" s="107">
        <f>SUM(E4615:AB4615)</f>
        <v>8385</v>
      </c>
      <c r="AD4615" s="73"/>
      <c r="AE4615" s="155"/>
      <c r="AF4615" s="74"/>
      <c r="AG4615" s="399"/>
      <c r="AH4615" s="399"/>
      <c r="AI4615" s="399"/>
      <c r="AJ4615" s="15"/>
      <c r="AK4615" s="15"/>
      <c r="AL4615" s="15"/>
      <c r="AM4615" s="15"/>
      <c r="AN4615" s="399"/>
    </row>
    <row r="4616" spans="1:42" x14ac:dyDescent="0.25">
      <c r="A4616" s="3678"/>
      <c r="B4616" s="3560"/>
      <c r="C4616" s="123" t="s">
        <v>16</v>
      </c>
      <c r="D4616" s="108" t="s">
        <v>55</v>
      </c>
      <c r="E4616" s="1479">
        <v>57</v>
      </c>
      <c r="F4616" s="1479">
        <v>53</v>
      </c>
      <c r="G4616" s="1479">
        <v>49</v>
      </c>
      <c r="H4616" s="329">
        <v>73</v>
      </c>
      <c r="I4616" s="329">
        <v>69</v>
      </c>
      <c r="J4616" s="329">
        <v>85</v>
      </c>
      <c r="K4616" s="329">
        <v>90</v>
      </c>
      <c r="L4616" s="329">
        <v>81</v>
      </c>
      <c r="M4616" s="329">
        <v>84</v>
      </c>
      <c r="N4616" s="329">
        <v>91</v>
      </c>
      <c r="O4616" s="329">
        <v>94</v>
      </c>
      <c r="P4616" s="329">
        <v>93</v>
      </c>
      <c r="Q4616" s="329">
        <v>90</v>
      </c>
      <c r="R4616" s="329">
        <v>93</v>
      </c>
      <c r="S4616" s="329">
        <v>85</v>
      </c>
      <c r="T4616" s="329">
        <v>92</v>
      </c>
      <c r="U4616" s="329">
        <v>89</v>
      </c>
      <c r="V4616" s="329">
        <v>90</v>
      </c>
      <c r="W4616" s="329">
        <v>93</v>
      </c>
      <c r="X4616" s="329">
        <v>92</v>
      </c>
      <c r="Y4616" s="329">
        <v>84</v>
      </c>
      <c r="Z4616" s="1479">
        <v>80</v>
      </c>
      <c r="AA4616" s="1479">
        <v>70</v>
      </c>
      <c r="AB4616" s="1506">
        <v>71</v>
      </c>
      <c r="AC4616" s="107">
        <f>AVERAGE(E4616:AB4616)</f>
        <v>81.166666666666671</v>
      </c>
      <c r="AD4616" s="76"/>
      <c r="AE4616" s="76"/>
      <c r="AF4616" s="77"/>
      <c r="AG4616" s="399"/>
      <c r="AH4616" s="399"/>
      <c r="AI4616" s="399"/>
      <c r="AJ4616" s="15"/>
      <c r="AK4616" s="15"/>
      <c r="AL4616" s="15"/>
      <c r="AM4616" s="15"/>
      <c r="AN4616" s="399"/>
    </row>
    <row r="4617" spans="1:42" x14ac:dyDescent="0.25">
      <c r="A4617" s="3669"/>
      <c r="B4617" s="3504"/>
      <c r="C4617" s="123" t="s">
        <v>18</v>
      </c>
      <c r="D4617" s="108"/>
      <c r="E4617" s="316">
        <f t="shared" ref="E4617:AB4617" si="1720">E4615/E4614</f>
        <v>0.21751101321585906</v>
      </c>
      <c r="F4617" s="317">
        <f t="shared" si="1720"/>
        <v>0.22114216281895505</v>
      </c>
      <c r="G4617" s="317">
        <f t="shared" si="1720"/>
        <v>0.219029374201788</v>
      </c>
      <c r="H4617" s="317">
        <f t="shared" si="1720"/>
        <v>0.39141675284384692</v>
      </c>
      <c r="I4617" s="317">
        <f t="shared" si="1720"/>
        <v>0.41802443991853361</v>
      </c>
      <c r="J4617" s="317">
        <f t="shared" si="1720"/>
        <v>0.39061032863849765</v>
      </c>
      <c r="K4617" s="317">
        <f t="shared" si="1720"/>
        <v>0.34894799523620479</v>
      </c>
      <c r="L4617" s="317">
        <f t="shared" si="1720"/>
        <v>0.3263681592039801</v>
      </c>
      <c r="M4617" s="317">
        <f t="shared" si="1720"/>
        <v>0.234447900466563</v>
      </c>
      <c r="N4617" s="317">
        <f t="shared" si="1720"/>
        <v>0.23421439060205579</v>
      </c>
      <c r="O4617" s="317">
        <f t="shared" si="1720"/>
        <v>0.23327239488117002</v>
      </c>
      <c r="P4617" s="317">
        <f t="shared" si="1720"/>
        <v>0.2387419585418156</v>
      </c>
      <c r="Q4617" s="317">
        <f t="shared" si="1720"/>
        <v>0.23743627093954844</v>
      </c>
      <c r="R4617" s="317">
        <f t="shared" si="1720"/>
        <v>0.23197378004369992</v>
      </c>
      <c r="S4617" s="317">
        <f t="shared" si="1720"/>
        <v>0.24606151537884474</v>
      </c>
      <c r="T4617" s="317">
        <f t="shared" si="1720"/>
        <v>0.18127340823970037</v>
      </c>
      <c r="U4617" s="317">
        <f t="shared" si="1720"/>
        <v>0.18401486988847585</v>
      </c>
      <c r="V4617" s="317">
        <f t="shared" si="1720"/>
        <v>0.20205731080088171</v>
      </c>
      <c r="W4617" s="317">
        <f t="shared" si="1720"/>
        <v>0.18718682891911237</v>
      </c>
      <c r="X4617" s="317">
        <f t="shared" si="1720"/>
        <v>0.17036506800286327</v>
      </c>
      <c r="Y4617" s="317">
        <f>Y4615/Y4614</f>
        <v>0.14332965821389196</v>
      </c>
      <c r="Z4617" s="317">
        <f t="shared" si="1720"/>
        <v>0.1358609794628752</v>
      </c>
      <c r="AA4617" s="317">
        <f t="shared" si="1720"/>
        <v>0.1620795107033639</v>
      </c>
      <c r="AB4617" s="339">
        <f t="shared" si="1720"/>
        <v>0.22576045627376423</v>
      </c>
      <c r="AC4617" s="436">
        <f>MAX(E4617:AB4617)</f>
        <v>0.41802443991853361</v>
      </c>
      <c r="AD4617" s="73"/>
      <c r="AE4617" s="155"/>
      <c r="AF4617" s="74"/>
      <c r="AG4617" s="399"/>
      <c r="AH4617" s="399"/>
      <c r="AI4617" s="399"/>
      <c r="AJ4617" s="15"/>
      <c r="AK4617" s="15"/>
      <c r="AL4617" s="15"/>
      <c r="AM4617" s="15"/>
      <c r="AN4617" s="399"/>
    </row>
    <row r="4618" spans="1:42" x14ac:dyDescent="0.25">
      <c r="A4618" s="2059"/>
      <c r="B4618" s="2062"/>
      <c r="C4618" s="124" t="s">
        <v>117</v>
      </c>
      <c r="D4618" s="108"/>
      <c r="E4618" s="313"/>
      <c r="F4618" s="314"/>
      <c r="G4618" s="314"/>
      <c r="H4618" s="155"/>
      <c r="I4618" s="155"/>
      <c r="J4618" s="155"/>
      <c r="K4618" s="155"/>
      <c r="L4618" s="155"/>
      <c r="M4618" s="155"/>
      <c r="N4618" s="155"/>
      <c r="O4618" s="155"/>
      <c r="P4618" s="155"/>
      <c r="Q4618" s="155"/>
      <c r="R4618" s="155"/>
      <c r="S4618" s="155"/>
      <c r="T4618" s="155"/>
      <c r="U4618" s="155"/>
      <c r="V4618" s="155"/>
      <c r="W4618" s="155"/>
      <c r="X4618" s="155"/>
      <c r="Y4618" s="155"/>
      <c r="Z4618" s="314"/>
      <c r="AA4618" s="314"/>
      <c r="AB4618" s="870"/>
      <c r="AC4618" s="108"/>
      <c r="AD4618" s="73"/>
      <c r="AE4618" s="155"/>
      <c r="AF4618" s="74"/>
      <c r="AG4618" s="399"/>
      <c r="AH4618" s="399"/>
      <c r="AI4618" s="399"/>
      <c r="AJ4618" s="15"/>
      <c r="AK4618" s="15"/>
      <c r="AL4618" s="15"/>
      <c r="AM4618" s="15"/>
      <c r="AN4618" s="399"/>
    </row>
    <row r="4619" spans="1:42" s="183" customFormat="1" x14ac:dyDescent="0.25">
      <c r="A4619" s="2059"/>
      <c r="B4619" s="2062"/>
      <c r="C4619" s="124" t="s">
        <v>118</v>
      </c>
      <c r="D4619" s="108"/>
      <c r="E4619" s="313"/>
      <c r="F4619" s="314"/>
      <c r="G4619" s="314"/>
      <c r="H4619" s="155"/>
      <c r="I4619" s="155"/>
      <c r="J4619" s="155"/>
      <c r="K4619" s="155"/>
      <c r="L4619" s="155"/>
      <c r="M4619" s="155"/>
      <c r="N4619" s="155"/>
      <c r="O4619" s="155"/>
      <c r="P4619" s="155"/>
      <c r="Q4619" s="155"/>
      <c r="R4619" s="155"/>
      <c r="S4619" s="155"/>
      <c r="T4619" s="155"/>
      <c r="U4619" s="155"/>
      <c r="V4619" s="155"/>
      <c r="W4619" s="155"/>
      <c r="X4619" s="155"/>
      <c r="Y4619" s="155"/>
      <c r="Z4619" s="314"/>
      <c r="AA4619" s="314"/>
      <c r="AB4619" s="870"/>
      <c r="AC4619" s="108"/>
      <c r="AD4619" s="73"/>
      <c r="AE4619" s="155"/>
      <c r="AF4619" s="74"/>
      <c r="AG4619" s="787"/>
      <c r="AH4619" s="784"/>
      <c r="AI4619" s="785"/>
      <c r="AJ4619" s="785"/>
      <c r="AK4619" s="785"/>
      <c r="AL4619" s="786"/>
      <c r="AM4619" s="786"/>
      <c r="AN4619" s="191"/>
      <c r="AO4619" s="191"/>
      <c r="AP4619" s="191"/>
    </row>
    <row r="4620" spans="1:42" ht="16.5" thickBot="1" x14ac:dyDescent="0.3">
      <c r="A4620" s="3537" t="s">
        <v>43</v>
      </c>
      <c r="B4620" s="3538"/>
      <c r="C4620" s="3539"/>
      <c r="D4620" s="114"/>
      <c r="E4620" s="180">
        <f>SQRT(E4614*E4614+E4615*E4615)/E4486/1.73</f>
        <v>62.883248223386936</v>
      </c>
      <c r="F4620" s="181">
        <f t="shared" ref="F4620:AB4620" si="1721">SQRT(F4614*F4614+F4615*F4615)/F4486/1.73</f>
        <v>56.8181964981164</v>
      </c>
      <c r="G4620" s="181">
        <f t="shared" si="1721"/>
        <v>54.190701201518948</v>
      </c>
      <c r="H4620" s="79">
        <f t="shared" si="1721"/>
        <v>70.273470272991375</v>
      </c>
      <c r="I4620" s="79">
        <f t="shared" si="1721"/>
        <v>71.956655204216986</v>
      </c>
      <c r="J4620" s="79">
        <f t="shared" si="1721"/>
        <v>77.60125085656793</v>
      </c>
      <c r="K4620" s="79">
        <f t="shared" si="1721"/>
        <v>89.661190868319352</v>
      </c>
      <c r="L4620" s="79">
        <f t="shared" si="1721"/>
        <v>107.20720814999588</v>
      </c>
      <c r="M4620" s="79">
        <f t="shared" si="1721"/>
        <v>88.097171789568506</v>
      </c>
      <c r="N4620" s="79">
        <f t="shared" si="1721"/>
        <v>93.20907285744461</v>
      </c>
      <c r="O4620" s="79">
        <f t="shared" si="1721"/>
        <v>93.56593120523668</v>
      </c>
      <c r="P4620" s="79">
        <f t="shared" si="1721"/>
        <v>95.198170129629261</v>
      </c>
      <c r="Q4620" s="79">
        <f t="shared" si="1721"/>
        <v>93.849212142295329</v>
      </c>
      <c r="R4620" s="79">
        <f t="shared" si="1721"/>
        <v>93.288032419600867</v>
      </c>
      <c r="S4620" s="79">
        <f t="shared" si="1721"/>
        <v>92.357344490391469</v>
      </c>
      <c r="T4620" s="79">
        <f t="shared" si="1721"/>
        <v>91.192149127103065</v>
      </c>
      <c r="U4620" s="79">
        <f t="shared" si="1721"/>
        <v>92.187752704699264</v>
      </c>
      <c r="V4620" s="79">
        <f t="shared" si="1721"/>
        <v>93.416568551385197</v>
      </c>
      <c r="W4620" s="79">
        <f t="shared" si="1721"/>
        <v>95.527890987538512</v>
      </c>
      <c r="X4620" s="79">
        <f t="shared" si="1721"/>
        <v>94.699350766575861</v>
      </c>
      <c r="Y4620" s="79">
        <f>SQRT(Y4614*Y4614+Y4615*Y4615)/Y4486/1.73</f>
        <v>91.844271304015109</v>
      </c>
      <c r="Z4620" s="181">
        <f t="shared" si="1721"/>
        <v>84.968146767300723</v>
      </c>
      <c r="AA4620" s="181">
        <f t="shared" si="1721"/>
        <v>76.886487889152747</v>
      </c>
      <c r="AB4620" s="398">
        <f t="shared" si="1721"/>
        <v>71.58619745048091</v>
      </c>
      <c r="AC4620" s="109">
        <f>AVERAGE(E4620:AB4620)</f>
        <v>84.686069660730496</v>
      </c>
      <c r="AD4620" s="78">
        <f>(AC4616-AC4620)/AC4616</f>
        <v>-4.3360201158897223E-2</v>
      </c>
      <c r="AE4620" s="79"/>
      <c r="AF4620" s="80"/>
      <c r="AG4620" s="399"/>
      <c r="AH4620" s="399"/>
      <c r="AI4620" s="399"/>
      <c r="AJ4620" s="14"/>
      <c r="AK4620" s="14"/>
      <c r="AL4620" s="15"/>
      <c r="AM4620" s="14"/>
      <c r="AN4620" s="399"/>
    </row>
    <row r="4621" spans="1:42" x14ac:dyDescent="0.25">
      <c r="A4621" s="3677" t="s">
        <v>775</v>
      </c>
      <c r="B4621" s="3559" t="s">
        <v>982</v>
      </c>
      <c r="C4621" s="129" t="s">
        <v>14</v>
      </c>
      <c r="D4621" s="113" t="s">
        <v>941</v>
      </c>
      <c r="E4621" s="309">
        <v>6</v>
      </c>
      <c r="F4621" s="71">
        <v>6.6</v>
      </c>
      <c r="G4621" s="71">
        <v>6.6</v>
      </c>
      <c r="H4621" s="71">
        <v>5.4</v>
      </c>
      <c r="I4621" s="71">
        <v>6</v>
      </c>
      <c r="J4621" s="71">
        <v>5.4</v>
      </c>
      <c r="K4621" s="71">
        <v>6</v>
      </c>
      <c r="L4621" s="71">
        <v>5.4</v>
      </c>
      <c r="M4621" s="71">
        <v>6.6</v>
      </c>
      <c r="N4621" s="71">
        <v>6.6</v>
      </c>
      <c r="O4621" s="71">
        <v>6.6</v>
      </c>
      <c r="P4621" s="71">
        <v>6</v>
      </c>
      <c r="Q4621" s="71">
        <v>6.6</v>
      </c>
      <c r="R4621" s="71">
        <v>6</v>
      </c>
      <c r="S4621" s="71">
        <v>6</v>
      </c>
      <c r="T4621" s="71">
        <v>6</v>
      </c>
      <c r="U4621" s="71">
        <v>7.2</v>
      </c>
      <c r="V4621" s="71">
        <v>6</v>
      </c>
      <c r="W4621" s="71">
        <v>7.8</v>
      </c>
      <c r="X4621" s="71">
        <v>7.8</v>
      </c>
      <c r="Y4621" s="71">
        <v>7.8</v>
      </c>
      <c r="Z4621" s="71">
        <v>6.6</v>
      </c>
      <c r="AA4621" s="71">
        <v>6.6</v>
      </c>
      <c r="AB4621" s="396">
        <v>7.2</v>
      </c>
      <c r="AC4621" s="134">
        <f>SUM(E4621:AB4621)</f>
        <v>154.79999999999998</v>
      </c>
      <c r="AD4621" s="70"/>
      <c r="AE4621" s="71">
        <v>100</v>
      </c>
      <c r="AF4621" s="72">
        <v>60</v>
      </c>
      <c r="AG4621" s="399"/>
      <c r="AH4621" s="399"/>
      <c r="AI4621" s="399"/>
      <c r="AJ4621" s="433"/>
      <c r="AK4621" s="434"/>
      <c r="AL4621" s="433"/>
      <c r="AM4621" s="15"/>
      <c r="AN4621" s="399"/>
    </row>
    <row r="4622" spans="1:42" x14ac:dyDescent="0.25">
      <c r="A4622" s="3678"/>
      <c r="B4622" s="3560"/>
      <c r="C4622" s="130" t="s">
        <v>15</v>
      </c>
      <c r="D4622" s="108" t="s">
        <v>941</v>
      </c>
      <c r="E4622" s="310">
        <v>0</v>
      </c>
      <c r="F4622" s="311">
        <v>0</v>
      </c>
      <c r="G4622" s="311">
        <v>0</v>
      </c>
      <c r="H4622" s="311">
        <v>0</v>
      </c>
      <c r="I4622" s="311">
        <v>0</v>
      </c>
      <c r="J4622" s="311">
        <v>0</v>
      </c>
      <c r="K4622" s="311">
        <v>0</v>
      </c>
      <c r="L4622" s="311">
        <v>0</v>
      </c>
      <c r="M4622" s="311">
        <v>0</v>
      </c>
      <c r="N4622" s="311">
        <v>0</v>
      </c>
      <c r="O4622" s="311">
        <v>0</v>
      </c>
      <c r="P4622" s="311">
        <v>0</v>
      </c>
      <c r="Q4622" s="311">
        <v>0</v>
      </c>
      <c r="R4622" s="311">
        <v>0</v>
      </c>
      <c r="S4622" s="311">
        <v>0</v>
      </c>
      <c r="T4622" s="311">
        <v>0</v>
      </c>
      <c r="U4622" s="311">
        <v>0</v>
      </c>
      <c r="V4622" s="311">
        <v>0</v>
      </c>
      <c r="W4622" s="311">
        <v>0</v>
      </c>
      <c r="X4622" s="311">
        <v>0</v>
      </c>
      <c r="Y4622" s="311">
        <v>0</v>
      </c>
      <c r="Z4622" s="311">
        <v>0</v>
      </c>
      <c r="AA4622" s="311">
        <v>0</v>
      </c>
      <c r="AB4622" s="397">
        <v>0</v>
      </c>
      <c r="AC4622" s="107">
        <f>SUM(E4622:AB4622)</f>
        <v>0</v>
      </c>
      <c r="AD4622" s="73"/>
      <c r="AE4622" s="155"/>
      <c r="AF4622" s="74"/>
      <c r="AG4622" s="399"/>
      <c r="AH4622" s="399"/>
      <c r="AI4622" s="399"/>
      <c r="AJ4622" s="15"/>
      <c r="AK4622" s="15"/>
      <c r="AL4622" s="15"/>
      <c r="AM4622" s="15"/>
      <c r="AN4622" s="399"/>
    </row>
    <row r="4623" spans="1:42" x14ac:dyDescent="0.25">
      <c r="A4623" s="3678"/>
      <c r="B4623" s="3560"/>
      <c r="C4623" s="130" t="s">
        <v>16</v>
      </c>
      <c r="D4623" s="108" t="s">
        <v>55</v>
      </c>
      <c r="E4623" s="1479">
        <v>1E-3</v>
      </c>
      <c r="F4623" s="1474">
        <v>1E-3</v>
      </c>
      <c r="G4623" s="1474">
        <v>1E-3</v>
      </c>
      <c r="H4623" s="330">
        <v>1E-3</v>
      </c>
      <c r="I4623" s="330">
        <v>1E-3</v>
      </c>
      <c r="J4623" s="330">
        <v>1E-3</v>
      </c>
      <c r="K4623" s="330">
        <v>1E-3</v>
      </c>
      <c r="L4623" s="330">
        <v>1E-3</v>
      </c>
      <c r="M4623" s="330">
        <v>1E-3</v>
      </c>
      <c r="N4623" s="330">
        <v>1E-3</v>
      </c>
      <c r="O4623" s="330">
        <v>1E-3</v>
      </c>
      <c r="P4623" s="330">
        <v>1E-3</v>
      </c>
      <c r="Q4623" s="330">
        <v>1E-3</v>
      </c>
      <c r="R4623" s="330">
        <v>1E-3</v>
      </c>
      <c r="S4623" s="330">
        <v>1E-3</v>
      </c>
      <c r="T4623" s="330">
        <v>1E-3</v>
      </c>
      <c r="U4623" s="330">
        <v>1E-3</v>
      </c>
      <c r="V4623" s="330">
        <v>1E-3</v>
      </c>
      <c r="W4623" s="330">
        <v>1E-3</v>
      </c>
      <c r="X4623" s="330">
        <v>1E-3</v>
      </c>
      <c r="Y4623" s="330">
        <v>1E-3</v>
      </c>
      <c r="Z4623" s="1474">
        <v>1E-3</v>
      </c>
      <c r="AA4623" s="1474">
        <v>1E-3</v>
      </c>
      <c r="AB4623" s="1502">
        <v>2E-3</v>
      </c>
      <c r="AC4623" s="2186"/>
      <c r="AD4623" s="76"/>
      <c r="AE4623" s="76"/>
      <c r="AF4623" s="77"/>
      <c r="AG4623" s="399"/>
      <c r="AH4623" s="399"/>
      <c r="AI4623" s="399"/>
      <c r="AJ4623" s="15"/>
      <c r="AK4623" s="15"/>
      <c r="AL4623" s="15"/>
      <c r="AM4623" s="15"/>
      <c r="AN4623" s="399"/>
    </row>
    <row r="4624" spans="1:42" ht="16.5" thickBot="1" x14ac:dyDescent="0.3">
      <c r="A4624" s="3682"/>
      <c r="B4624" s="3572"/>
      <c r="C4624" s="1014" t="s">
        <v>18</v>
      </c>
      <c r="D4624" s="108"/>
      <c r="E4624" s="316">
        <f t="shared" ref="E4624:AB4624" si="1722">E4622/E4621</f>
        <v>0</v>
      </c>
      <c r="F4624" s="317">
        <f t="shared" si="1722"/>
        <v>0</v>
      </c>
      <c r="G4624" s="317">
        <f t="shared" si="1722"/>
        <v>0</v>
      </c>
      <c r="H4624" s="317">
        <f t="shared" si="1722"/>
        <v>0</v>
      </c>
      <c r="I4624" s="317">
        <f t="shared" si="1722"/>
        <v>0</v>
      </c>
      <c r="J4624" s="317">
        <f t="shared" si="1722"/>
        <v>0</v>
      </c>
      <c r="K4624" s="317">
        <f t="shared" si="1722"/>
        <v>0</v>
      </c>
      <c r="L4624" s="317">
        <f t="shared" si="1722"/>
        <v>0</v>
      </c>
      <c r="M4624" s="317">
        <f t="shared" si="1722"/>
        <v>0</v>
      </c>
      <c r="N4624" s="317">
        <f t="shared" si="1722"/>
        <v>0</v>
      </c>
      <c r="O4624" s="317">
        <f t="shared" si="1722"/>
        <v>0</v>
      </c>
      <c r="P4624" s="317">
        <f t="shared" si="1722"/>
        <v>0</v>
      </c>
      <c r="Q4624" s="317">
        <f t="shared" si="1722"/>
        <v>0</v>
      </c>
      <c r="R4624" s="317">
        <f t="shared" si="1722"/>
        <v>0</v>
      </c>
      <c r="S4624" s="317">
        <f t="shared" si="1722"/>
        <v>0</v>
      </c>
      <c r="T4624" s="317">
        <f t="shared" si="1722"/>
        <v>0</v>
      </c>
      <c r="U4624" s="317">
        <f t="shared" si="1722"/>
        <v>0</v>
      </c>
      <c r="V4624" s="317">
        <f t="shared" si="1722"/>
        <v>0</v>
      </c>
      <c r="W4624" s="317">
        <f t="shared" si="1722"/>
        <v>0</v>
      </c>
      <c r="X4624" s="317">
        <f t="shared" si="1722"/>
        <v>0</v>
      </c>
      <c r="Y4624" s="317">
        <f>Y4622/Y4621</f>
        <v>0</v>
      </c>
      <c r="Z4624" s="317">
        <f t="shared" si="1722"/>
        <v>0</v>
      </c>
      <c r="AA4624" s="317">
        <f t="shared" si="1722"/>
        <v>0</v>
      </c>
      <c r="AB4624" s="339">
        <f t="shared" si="1722"/>
        <v>0</v>
      </c>
      <c r="AC4624" s="436">
        <f>MAX(E4624:AB4624)</f>
        <v>0</v>
      </c>
      <c r="AD4624" s="73"/>
      <c r="AE4624" s="155"/>
      <c r="AF4624" s="74"/>
      <c r="AG4624" s="399"/>
      <c r="AH4624" s="399"/>
      <c r="AI4624" s="399"/>
      <c r="AJ4624" s="15"/>
      <c r="AK4624" s="15"/>
      <c r="AL4624" s="15"/>
      <c r="AM4624" s="15"/>
      <c r="AN4624" s="399"/>
    </row>
    <row r="4625" spans="1:42" x14ac:dyDescent="0.25">
      <c r="A4625" s="2049"/>
      <c r="B4625" s="2052"/>
      <c r="C4625" s="360" t="s">
        <v>117</v>
      </c>
      <c r="D4625" s="108"/>
      <c r="E4625" s="313"/>
      <c r="F4625" s="314"/>
      <c r="G4625" s="314"/>
      <c r="H4625" s="155"/>
      <c r="I4625" s="155"/>
      <c r="J4625" s="155"/>
      <c r="K4625" s="155"/>
      <c r="L4625" s="155"/>
      <c r="M4625" s="155"/>
      <c r="N4625" s="155"/>
      <c r="O4625" s="155"/>
      <c r="P4625" s="155"/>
      <c r="Q4625" s="155"/>
      <c r="R4625" s="155"/>
      <c r="S4625" s="155"/>
      <c r="T4625" s="155"/>
      <c r="U4625" s="155"/>
      <c r="V4625" s="155"/>
      <c r="W4625" s="155"/>
      <c r="X4625" s="155"/>
      <c r="Y4625" s="155"/>
      <c r="Z4625" s="314"/>
      <c r="AA4625" s="314"/>
      <c r="AB4625" s="870"/>
      <c r="AC4625" s="108"/>
      <c r="AD4625" s="73"/>
      <c r="AE4625" s="155"/>
      <c r="AF4625" s="74"/>
      <c r="AG4625" s="399"/>
      <c r="AH4625" s="399"/>
      <c r="AI4625" s="399"/>
      <c r="AJ4625" s="15"/>
      <c r="AK4625" s="15"/>
      <c r="AL4625" s="15"/>
      <c r="AM4625" s="15"/>
      <c r="AN4625" s="399"/>
    </row>
    <row r="4626" spans="1:42" s="183" customFormat="1" x14ac:dyDescent="0.25">
      <c r="A4626" s="2059"/>
      <c r="B4626" s="2062"/>
      <c r="C4626" s="124" t="s">
        <v>118</v>
      </c>
      <c r="D4626" s="108"/>
      <c r="E4626" s="313"/>
      <c r="F4626" s="314"/>
      <c r="G4626" s="314"/>
      <c r="H4626" s="155"/>
      <c r="I4626" s="155"/>
      <c r="J4626" s="155"/>
      <c r="K4626" s="155"/>
      <c r="L4626" s="155"/>
      <c r="M4626" s="155"/>
      <c r="N4626" s="155"/>
      <c r="O4626" s="155"/>
      <c r="P4626" s="155"/>
      <c r="Q4626" s="155"/>
      <c r="R4626" s="155"/>
      <c r="S4626" s="155"/>
      <c r="T4626" s="155"/>
      <c r="U4626" s="155"/>
      <c r="V4626" s="155"/>
      <c r="W4626" s="155"/>
      <c r="X4626" s="155"/>
      <c r="Y4626" s="155"/>
      <c r="Z4626" s="314"/>
      <c r="AA4626" s="314"/>
      <c r="AB4626" s="870"/>
      <c r="AC4626" s="108"/>
      <c r="AD4626" s="73"/>
      <c r="AE4626" s="155"/>
      <c r="AF4626" s="74"/>
      <c r="AG4626" s="787"/>
      <c r="AH4626" s="784"/>
      <c r="AI4626" s="785"/>
      <c r="AJ4626" s="785"/>
      <c r="AK4626" s="785"/>
      <c r="AL4626" s="786"/>
      <c r="AM4626" s="786"/>
      <c r="AN4626" s="191"/>
      <c r="AO4626" s="191"/>
      <c r="AP4626" s="191"/>
    </row>
    <row r="4627" spans="1:42" ht="16.5" thickBot="1" x14ac:dyDescent="0.3">
      <c r="A4627" s="3537" t="s">
        <v>43</v>
      </c>
      <c r="B4627" s="3538"/>
      <c r="C4627" s="3539"/>
      <c r="D4627" s="114"/>
      <c r="E4627" s="180">
        <f>SQRT(E4621*E4621+E4622*E4622)/E4486/1.73</f>
        <v>0.33836176512054134</v>
      </c>
      <c r="F4627" s="181">
        <f t="shared" ref="F4627:AB4627" si="1723">SQRT(F4621*F4621+F4622*F4622)/F4486/1.73</f>
        <v>0.37075110804024336</v>
      </c>
      <c r="G4627" s="181">
        <f t="shared" si="1723"/>
        <v>0.37183517560761248</v>
      </c>
      <c r="H4627" s="79">
        <f t="shared" si="1723"/>
        <v>0.30452558860848727</v>
      </c>
      <c r="I4627" s="79">
        <f t="shared" si="1723"/>
        <v>0.33803197782510225</v>
      </c>
      <c r="J4627" s="79">
        <f t="shared" si="1723"/>
        <v>0.30541949933825774</v>
      </c>
      <c r="K4627" s="79">
        <f t="shared" si="1723"/>
        <v>0.33606667562844472</v>
      </c>
      <c r="L4627" s="79">
        <f t="shared" si="1723"/>
        <v>0.30422878004259207</v>
      </c>
      <c r="M4627" s="79">
        <f t="shared" si="1723"/>
        <v>0.36682970208981769</v>
      </c>
      <c r="N4627" s="79">
        <f t="shared" si="1723"/>
        <v>0.36647732005130679</v>
      </c>
      <c r="O4627" s="79">
        <f t="shared" si="1723"/>
        <v>0.36647732005130679</v>
      </c>
      <c r="P4627" s="79">
        <f t="shared" si="1723"/>
        <v>0.33093588668755236</v>
      </c>
      <c r="Q4627" s="79">
        <f t="shared" si="1723"/>
        <v>0.36577458310010585</v>
      </c>
      <c r="R4627" s="79">
        <f t="shared" si="1723"/>
        <v>0.33093588668755236</v>
      </c>
      <c r="S4627" s="79">
        <f t="shared" si="1723"/>
        <v>0.33639263748647419</v>
      </c>
      <c r="T4627" s="79">
        <f t="shared" si="1723"/>
        <v>0.33606667562844472</v>
      </c>
      <c r="U4627" s="79">
        <f t="shared" si="1723"/>
        <v>0.40445575422572005</v>
      </c>
      <c r="V4627" s="79">
        <f t="shared" si="1723"/>
        <v>0.33639263748647419</v>
      </c>
      <c r="W4627" s="79">
        <f t="shared" si="1723"/>
        <v>0.43688667831697808</v>
      </c>
      <c r="X4627" s="79">
        <f t="shared" si="1723"/>
        <v>0.4343613217949146</v>
      </c>
      <c r="Y4627" s="79">
        <f>SQRT(Y4621*Y4621+Y4622*Y4622)/Y4486/1.73</f>
        <v>0.4343613217949146</v>
      </c>
      <c r="Z4627" s="181">
        <f t="shared" si="1723"/>
        <v>0.36577458310010585</v>
      </c>
      <c r="AA4627" s="181">
        <f t="shared" si="1723"/>
        <v>0.36472551641817436</v>
      </c>
      <c r="AB4627" s="398">
        <f t="shared" si="1723"/>
        <v>0.39826313023757504</v>
      </c>
      <c r="AC4627" s="109">
        <f>AVERAGE(E4627:AB4627)</f>
        <v>0.3601804802236957</v>
      </c>
      <c r="AD4627" s="78" t="e">
        <f>(AC4623-AC4627)/AC4623</f>
        <v>#DIV/0!</v>
      </c>
      <c r="AE4627" s="79"/>
      <c r="AF4627" s="80"/>
      <c r="AG4627" s="399"/>
      <c r="AH4627" s="399"/>
      <c r="AI4627" s="399"/>
      <c r="AJ4627" s="14"/>
      <c r="AK4627" s="14"/>
      <c r="AL4627" s="15"/>
      <c r="AM4627" s="14"/>
      <c r="AN4627" s="399"/>
    </row>
    <row r="4628" spans="1:42" x14ac:dyDescent="0.25">
      <c r="A4628" s="3677" t="s">
        <v>776</v>
      </c>
      <c r="B4628" s="3559" t="s">
        <v>777</v>
      </c>
      <c r="C4628" s="125" t="s">
        <v>14</v>
      </c>
      <c r="D4628" s="113" t="s">
        <v>941</v>
      </c>
      <c r="E4628" s="309">
        <v>264.60000000000002</v>
      </c>
      <c r="F4628" s="71">
        <v>229.2</v>
      </c>
      <c r="G4628" s="71">
        <v>209.4</v>
      </c>
      <c r="H4628" s="71">
        <v>210.6</v>
      </c>
      <c r="I4628" s="71">
        <v>214.8</v>
      </c>
      <c r="J4628" s="71">
        <v>193.2</v>
      </c>
      <c r="K4628" s="71">
        <v>165.6</v>
      </c>
      <c r="L4628" s="71">
        <v>144.6</v>
      </c>
      <c r="M4628" s="71">
        <v>198.6</v>
      </c>
      <c r="N4628" s="71">
        <v>262.2</v>
      </c>
      <c r="O4628" s="71">
        <v>292.8</v>
      </c>
      <c r="P4628" s="71">
        <v>220.8</v>
      </c>
      <c r="Q4628" s="71">
        <v>214.2</v>
      </c>
      <c r="R4628" s="71">
        <v>195</v>
      </c>
      <c r="S4628" s="71">
        <v>252</v>
      </c>
      <c r="T4628" s="71">
        <v>316.2</v>
      </c>
      <c r="U4628" s="71">
        <v>243</v>
      </c>
      <c r="V4628" s="71">
        <v>220.2</v>
      </c>
      <c r="W4628" s="71">
        <v>201</v>
      </c>
      <c r="X4628" s="71">
        <v>245.4</v>
      </c>
      <c r="Y4628" s="71">
        <v>239.4</v>
      </c>
      <c r="Z4628" s="71">
        <v>248.4</v>
      </c>
      <c r="AA4628" s="71">
        <v>304.8</v>
      </c>
      <c r="AB4628" s="396">
        <v>276</v>
      </c>
      <c r="AC4628" s="134">
        <f>SUM(E4628:AB4628)</f>
        <v>5561.9999999999991</v>
      </c>
      <c r="AD4628" s="70"/>
      <c r="AE4628" s="71">
        <v>100</v>
      </c>
      <c r="AF4628" s="72">
        <v>60</v>
      </c>
      <c r="AG4628" s="399"/>
      <c r="AH4628" s="399"/>
      <c r="AI4628" s="399"/>
      <c r="AJ4628" s="433"/>
      <c r="AK4628" s="434"/>
      <c r="AL4628" s="433"/>
      <c r="AM4628" s="15"/>
      <c r="AN4628" s="399"/>
    </row>
    <row r="4629" spans="1:42" x14ac:dyDescent="0.25">
      <c r="A4629" s="3678"/>
      <c r="B4629" s="3560"/>
      <c r="C4629" s="123" t="s">
        <v>15</v>
      </c>
      <c r="D4629" s="108" t="s">
        <v>941</v>
      </c>
      <c r="E4629" s="310">
        <v>177</v>
      </c>
      <c r="F4629" s="311">
        <v>177.6</v>
      </c>
      <c r="G4629" s="311">
        <v>165</v>
      </c>
      <c r="H4629" s="311">
        <v>154.80000000000001</v>
      </c>
      <c r="I4629" s="311">
        <v>143.4</v>
      </c>
      <c r="J4629" s="311">
        <v>128.4</v>
      </c>
      <c r="K4629" s="311">
        <v>124.8</v>
      </c>
      <c r="L4629" s="311">
        <v>130.19999999999999</v>
      </c>
      <c r="M4629" s="311">
        <v>135.6</v>
      </c>
      <c r="N4629" s="311">
        <v>141.6</v>
      </c>
      <c r="O4629" s="311">
        <v>141.6</v>
      </c>
      <c r="P4629" s="311">
        <v>142.80000000000001</v>
      </c>
      <c r="Q4629" s="311">
        <v>148.80000000000001</v>
      </c>
      <c r="R4629" s="311">
        <v>145.80000000000001</v>
      </c>
      <c r="S4629" s="311">
        <v>140.4</v>
      </c>
      <c r="T4629" s="311">
        <v>138.6</v>
      </c>
      <c r="U4629" s="311">
        <v>141</v>
      </c>
      <c r="V4629" s="311">
        <v>136.80000000000001</v>
      </c>
      <c r="W4629" s="311">
        <v>157.19999999999999</v>
      </c>
      <c r="X4629" s="311">
        <v>172.8</v>
      </c>
      <c r="Y4629" s="311">
        <v>191.4</v>
      </c>
      <c r="Z4629" s="311">
        <v>194.4</v>
      </c>
      <c r="AA4629" s="311">
        <v>186.6</v>
      </c>
      <c r="AB4629" s="397">
        <v>188.4</v>
      </c>
      <c r="AC4629" s="107">
        <f>SUM(E4629:AB4629)</f>
        <v>3705</v>
      </c>
      <c r="AD4629" s="73"/>
      <c r="AE4629" s="155"/>
      <c r="AF4629" s="74"/>
      <c r="AG4629" s="399"/>
      <c r="AH4629" s="399"/>
      <c r="AI4629" s="399"/>
      <c r="AJ4629" s="15"/>
      <c r="AK4629" s="15"/>
      <c r="AL4629" s="15"/>
      <c r="AM4629" s="15"/>
      <c r="AN4629" s="399"/>
    </row>
    <row r="4630" spans="1:42" x14ac:dyDescent="0.25">
      <c r="A4630" s="3678"/>
      <c r="B4630" s="3560"/>
      <c r="C4630" s="123" t="s">
        <v>16</v>
      </c>
      <c r="D4630" s="108" t="s">
        <v>55</v>
      </c>
      <c r="E4630" s="1479">
        <v>17</v>
      </c>
      <c r="F4630" s="1479">
        <v>14</v>
      </c>
      <c r="G4630" s="1479">
        <v>17</v>
      </c>
      <c r="H4630" s="329">
        <v>16</v>
      </c>
      <c r="I4630" s="329">
        <v>14</v>
      </c>
      <c r="J4630" s="329">
        <v>10</v>
      </c>
      <c r="K4630" s="329">
        <v>11</v>
      </c>
      <c r="L4630" s="329">
        <v>14</v>
      </c>
      <c r="M4630" s="329">
        <v>16</v>
      </c>
      <c r="N4630" s="329">
        <v>16</v>
      </c>
      <c r="O4630" s="329">
        <v>19</v>
      </c>
      <c r="P4630" s="329">
        <v>14</v>
      </c>
      <c r="Q4630" s="329">
        <v>12</v>
      </c>
      <c r="R4630" s="329">
        <v>14</v>
      </c>
      <c r="S4630" s="329">
        <v>21</v>
      </c>
      <c r="T4630" s="329">
        <v>14</v>
      </c>
      <c r="U4630" s="329">
        <v>14</v>
      </c>
      <c r="V4630" s="329">
        <v>14</v>
      </c>
      <c r="W4630" s="329">
        <v>14</v>
      </c>
      <c r="X4630" s="329">
        <v>20</v>
      </c>
      <c r="Y4630" s="329">
        <v>16</v>
      </c>
      <c r="Z4630" s="1479">
        <v>17</v>
      </c>
      <c r="AA4630" s="1479">
        <v>17</v>
      </c>
      <c r="AB4630" s="1506">
        <v>15</v>
      </c>
      <c r="AC4630" s="107">
        <f>AVERAGE(E4630:AB4630)</f>
        <v>15.25</v>
      </c>
      <c r="AD4630" s="76"/>
      <c r="AE4630" s="76"/>
      <c r="AF4630" s="77"/>
      <c r="AG4630" s="399"/>
      <c r="AH4630" s="399"/>
      <c r="AI4630" s="399"/>
      <c r="AJ4630" s="15"/>
      <c r="AK4630" s="15"/>
      <c r="AL4630" s="15"/>
      <c r="AM4630" s="15"/>
      <c r="AN4630" s="399"/>
    </row>
    <row r="4631" spans="1:42" x14ac:dyDescent="0.25">
      <c r="A4631" s="3669"/>
      <c r="B4631" s="3504"/>
      <c r="C4631" s="123" t="s">
        <v>18</v>
      </c>
      <c r="D4631" s="108"/>
      <c r="E4631" s="316">
        <f t="shared" ref="E4631:AB4631" si="1724">E4629/E4628</f>
        <v>0.66893424036281168</v>
      </c>
      <c r="F4631" s="317">
        <f t="shared" si="1724"/>
        <v>0.77486910994764402</v>
      </c>
      <c r="G4631" s="317">
        <f t="shared" si="1724"/>
        <v>0.78796561604584525</v>
      </c>
      <c r="H4631" s="317">
        <f t="shared" si="1724"/>
        <v>0.7350427350427351</v>
      </c>
      <c r="I4631" s="317">
        <f t="shared" si="1724"/>
        <v>0.66759776536312854</v>
      </c>
      <c r="J4631" s="317">
        <f t="shared" si="1724"/>
        <v>0.6645962732919255</v>
      </c>
      <c r="K4631" s="317">
        <f t="shared" si="1724"/>
        <v>0.75362318840579712</v>
      </c>
      <c r="L4631" s="317">
        <f t="shared" si="1724"/>
        <v>0.90041493775933601</v>
      </c>
      <c r="M4631" s="317">
        <f t="shared" si="1724"/>
        <v>0.68277945619335345</v>
      </c>
      <c r="N4631" s="317">
        <f t="shared" si="1724"/>
        <v>0.54004576659038905</v>
      </c>
      <c r="O4631" s="317">
        <f t="shared" si="1724"/>
        <v>0.48360655737704916</v>
      </c>
      <c r="P4631" s="317">
        <f t="shared" si="1724"/>
        <v>0.64673913043478259</v>
      </c>
      <c r="Q4631" s="317">
        <f t="shared" si="1724"/>
        <v>0.69467787114845947</v>
      </c>
      <c r="R4631" s="317">
        <f t="shared" si="1724"/>
        <v>0.74769230769230777</v>
      </c>
      <c r="S4631" s="317">
        <f t="shared" si="1724"/>
        <v>0.55714285714285716</v>
      </c>
      <c r="T4631" s="317">
        <f t="shared" si="1724"/>
        <v>0.43833017077798864</v>
      </c>
      <c r="U4631" s="317">
        <f t="shared" si="1724"/>
        <v>0.58024691358024694</v>
      </c>
      <c r="V4631" s="317">
        <f t="shared" si="1724"/>
        <v>0.62125340599455048</v>
      </c>
      <c r="W4631" s="317">
        <f t="shared" si="1724"/>
        <v>0.78208955223880594</v>
      </c>
      <c r="X4631" s="317">
        <f t="shared" si="1724"/>
        <v>0.70415647921760394</v>
      </c>
      <c r="Y4631" s="317">
        <f>Y4629/Y4628</f>
        <v>0.79949874686716793</v>
      </c>
      <c r="Z4631" s="317">
        <f t="shared" si="1724"/>
        <v>0.78260869565217395</v>
      </c>
      <c r="AA4631" s="317">
        <f t="shared" si="1724"/>
        <v>0.61220472440944873</v>
      </c>
      <c r="AB4631" s="339">
        <f t="shared" si="1724"/>
        <v>0.68260869565217397</v>
      </c>
      <c r="AC4631" s="436">
        <f>MAX(E4631:AB4631)</f>
        <v>0.90041493775933601</v>
      </c>
      <c r="AD4631" s="73"/>
      <c r="AE4631" s="155"/>
      <c r="AF4631" s="74"/>
      <c r="AG4631" s="399"/>
      <c r="AH4631" s="399"/>
      <c r="AI4631" s="399"/>
      <c r="AJ4631" s="15"/>
      <c r="AK4631" s="15"/>
      <c r="AL4631" s="15"/>
      <c r="AM4631" s="15"/>
      <c r="AN4631" s="399"/>
    </row>
    <row r="4632" spans="1:42" x14ac:dyDescent="0.25">
      <c r="A4632" s="2059"/>
      <c r="B4632" s="2062"/>
      <c r="C4632" s="124" t="s">
        <v>117</v>
      </c>
      <c r="D4632" s="108"/>
      <c r="E4632" s="313"/>
      <c r="F4632" s="314"/>
      <c r="G4632" s="314"/>
      <c r="H4632" s="155"/>
      <c r="I4632" s="155"/>
      <c r="J4632" s="155"/>
      <c r="K4632" s="155"/>
      <c r="L4632" s="155"/>
      <c r="M4632" s="155"/>
      <c r="N4632" s="155"/>
      <c r="O4632" s="155"/>
      <c r="P4632" s="155"/>
      <c r="Q4632" s="155"/>
      <c r="R4632" s="155"/>
      <c r="S4632" s="155"/>
      <c r="T4632" s="155"/>
      <c r="U4632" s="155"/>
      <c r="V4632" s="155"/>
      <c r="W4632" s="155"/>
      <c r="X4632" s="155"/>
      <c r="Y4632" s="155"/>
      <c r="Z4632" s="314"/>
      <c r="AA4632" s="314"/>
      <c r="AB4632" s="870"/>
      <c r="AC4632" s="108"/>
      <c r="AD4632" s="73"/>
      <c r="AE4632" s="155"/>
      <c r="AF4632" s="74"/>
      <c r="AG4632" s="399"/>
      <c r="AH4632" s="399"/>
      <c r="AI4632" s="399"/>
      <c r="AJ4632" s="15"/>
      <c r="AK4632" s="15"/>
      <c r="AL4632" s="15"/>
      <c r="AM4632" s="15"/>
      <c r="AN4632" s="399"/>
    </row>
    <row r="4633" spans="1:42" s="183" customFormat="1" x14ac:dyDescent="0.25">
      <c r="A4633" s="2059"/>
      <c r="B4633" s="2062"/>
      <c r="C4633" s="124" t="s">
        <v>118</v>
      </c>
      <c r="D4633" s="108"/>
      <c r="E4633" s="313"/>
      <c r="F4633" s="314"/>
      <c r="G4633" s="314"/>
      <c r="H4633" s="155"/>
      <c r="I4633" s="155"/>
      <c r="J4633" s="155"/>
      <c r="K4633" s="155"/>
      <c r="L4633" s="155"/>
      <c r="M4633" s="155"/>
      <c r="N4633" s="155"/>
      <c r="O4633" s="155"/>
      <c r="P4633" s="155"/>
      <c r="Q4633" s="155"/>
      <c r="R4633" s="155"/>
      <c r="S4633" s="155"/>
      <c r="T4633" s="155"/>
      <c r="U4633" s="155"/>
      <c r="V4633" s="155"/>
      <c r="W4633" s="155"/>
      <c r="X4633" s="155"/>
      <c r="Y4633" s="155"/>
      <c r="Z4633" s="314"/>
      <c r="AA4633" s="314"/>
      <c r="AB4633" s="870"/>
      <c r="AC4633" s="108"/>
      <c r="AD4633" s="73"/>
      <c r="AE4633" s="155"/>
      <c r="AF4633" s="74"/>
      <c r="AG4633" s="787"/>
      <c r="AH4633" s="784"/>
      <c r="AI4633" s="785"/>
      <c r="AJ4633" s="785"/>
      <c r="AK4633" s="785"/>
      <c r="AL4633" s="786"/>
      <c r="AM4633" s="786"/>
      <c r="AN4633" s="191"/>
      <c r="AO4633" s="191"/>
      <c r="AP4633" s="191"/>
    </row>
    <row r="4634" spans="1:42" ht="16.5" thickBot="1" x14ac:dyDescent="0.3">
      <c r="A4634" s="3537" t="s">
        <v>43</v>
      </c>
      <c r="B4634" s="3538"/>
      <c r="C4634" s="3539"/>
      <c r="D4634" s="114"/>
      <c r="E4634" s="180">
        <f>SQRT(E4628*E4628+E4629*E4629)/E4486/1.73</f>
        <v>17.952507207904016</v>
      </c>
      <c r="F4634" s="181">
        <f t="shared" ref="F4634:AB4634" si="1725">SQRT(F4628*F4628+F4629*F4629)/F4486/1.73</f>
        <v>16.288099378686468</v>
      </c>
      <c r="G4634" s="181">
        <f t="shared" si="1725"/>
        <v>15.01965509113136</v>
      </c>
      <c r="H4634" s="79">
        <f t="shared" si="1725"/>
        <v>14.739723585393438</v>
      </c>
      <c r="I4634" s="79">
        <f t="shared" si="1725"/>
        <v>14.550500004166198</v>
      </c>
      <c r="J4634" s="79">
        <f t="shared" si="1725"/>
        <v>13.120361345946733</v>
      </c>
      <c r="K4634" s="79">
        <f t="shared" si="1725"/>
        <v>11.614495426962144</v>
      </c>
      <c r="L4634" s="79">
        <f t="shared" si="1725"/>
        <v>10.962351503424024</v>
      </c>
      <c r="M4634" s="79">
        <f t="shared" si="1725"/>
        <v>13.365788985864134</v>
      </c>
      <c r="N4634" s="79">
        <f t="shared" si="1725"/>
        <v>16.546577700368331</v>
      </c>
      <c r="O4634" s="79">
        <f t="shared" si="1725"/>
        <v>18.059672708003859</v>
      </c>
      <c r="P4634" s="79">
        <f t="shared" si="1725"/>
        <v>14.503451655695114</v>
      </c>
      <c r="Q4634" s="79">
        <f t="shared" si="1725"/>
        <v>14.454322310228259</v>
      </c>
      <c r="R4634" s="79">
        <f t="shared" si="1725"/>
        <v>13.429392961038403</v>
      </c>
      <c r="S4634" s="79">
        <f t="shared" si="1725"/>
        <v>16.173315824299046</v>
      </c>
      <c r="T4634" s="79">
        <f t="shared" si="1725"/>
        <v>19.337417857055001</v>
      </c>
      <c r="U4634" s="79">
        <f t="shared" si="1725"/>
        <v>15.781910404210596</v>
      </c>
      <c r="V4634" s="79">
        <f t="shared" si="1725"/>
        <v>14.534069596524363</v>
      </c>
      <c r="W4634" s="79">
        <f t="shared" si="1725"/>
        <v>14.292477548881585</v>
      </c>
      <c r="X4634" s="79">
        <f t="shared" si="1725"/>
        <v>16.713720785785306</v>
      </c>
      <c r="Y4634" s="79">
        <f>SQRT(Y4628*Y4628+Y4629*Y4629)/Y4486/1.73</f>
        <v>17.068542183504611</v>
      </c>
      <c r="Z4634" s="181">
        <f t="shared" si="1725"/>
        <v>17.481063867380172</v>
      </c>
      <c r="AA4634" s="181">
        <f t="shared" si="1725"/>
        <v>19.749499212169329</v>
      </c>
      <c r="AB4634" s="398">
        <f t="shared" si="1725"/>
        <v>18.484467903852845</v>
      </c>
      <c r="AC4634" s="109">
        <f>AVERAGE(E4634:AB4634)</f>
        <v>15.592641043686475</v>
      </c>
      <c r="AD4634" s="78">
        <f>(AC4630-AC4634)/AC4630</f>
        <v>-2.2468265159768873E-2</v>
      </c>
      <c r="AE4634" s="79"/>
      <c r="AF4634" s="80"/>
      <c r="AG4634" s="399"/>
      <c r="AH4634" s="399"/>
      <c r="AI4634" s="399"/>
      <c r="AJ4634" s="14"/>
      <c r="AK4634" s="14"/>
      <c r="AL4634" s="15"/>
      <c r="AM4634" s="14"/>
      <c r="AN4634" s="399"/>
    </row>
    <row r="4635" spans="1:42" x14ac:dyDescent="0.25">
      <c r="A4635" s="3677" t="s">
        <v>778</v>
      </c>
      <c r="B4635" s="3559" t="s">
        <v>779</v>
      </c>
      <c r="C4635" s="129" t="s">
        <v>14</v>
      </c>
      <c r="D4635" s="113" t="s">
        <v>941</v>
      </c>
      <c r="E4635" s="309">
        <v>129</v>
      </c>
      <c r="F4635" s="71">
        <v>132.6</v>
      </c>
      <c r="G4635" s="71">
        <v>124.8</v>
      </c>
      <c r="H4635" s="71">
        <v>98.4</v>
      </c>
      <c r="I4635" s="71">
        <v>112.8</v>
      </c>
      <c r="J4635" s="71">
        <v>107.4</v>
      </c>
      <c r="K4635" s="71">
        <v>123</v>
      </c>
      <c r="L4635" s="71">
        <v>111.6</v>
      </c>
      <c r="M4635" s="71">
        <v>169.8</v>
      </c>
      <c r="N4635" s="71">
        <v>223.8</v>
      </c>
      <c r="O4635" s="71">
        <v>216.6</v>
      </c>
      <c r="P4635" s="71">
        <v>189</v>
      </c>
      <c r="Q4635" s="71">
        <v>225.6</v>
      </c>
      <c r="R4635" s="71">
        <v>262.8</v>
      </c>
      <c r="S4635" s="71">
        <v>258</v>
      </c>
      <c r="T4635" s="71">
        <v>249</v>
      </c>
      <c r="U4635" s="71">
        <v>255</v>
      </c>
      <c r="V4635" s="71">
        <v>190.2</v>
      </c>
      <c r="W4635" s="71">
        <v>171</v>
      </c>
      <c r="X4635" s="71">
        <v>165</v>
      </c>
      <c r="Y4635" s="71">
        <v>133.19999999999999</v>
      </c>
      <c r="Z4635" s="71">
        <v>114.6</v>
      </c>
      <c r="AA4635" s="71">
        <v>112.2</v>
      </c>
      <c r="AB4635" s="396">
        <v>103.8</v>
      </c>
      <c r="AC4635" s="134">
        <f>SUM(E4635:AB4635)</f>
        <v>3979.1999999999994</v>
      </c>
      <c r="AD4635" s="70"/>
      <c r="AE4635" s="71">
        <v>100</v>
      </c>
      <c r="AF4635" s="72">
        <v>60</v>
      </c>
      <c r="AG4635" s="399"/>
      <c r="AH4635" s="399"/>
      <c r="AI4635" s="399"/>
      <c r="AJ4635" s="433"/>
      <c r="AK4635" s="434"/>
      <c r="AL4635" s="433"/>
      <c r="AM4635" s="15"/>
      <c r="AN4635" s="399"/>
    </row>
    <row r="4636" spans="1:42" x14ac:dyDescent="0.25">
      <c r="A4636" s="3678"/>
      <c r="B4636" s="3560"/>
      <c r="C4636" s="130" t="s">
        <v>15</v>
      </c>
      <c r="D4636" s="108" t="s">
        <v>941</v>
      </c>
      <c r="E4636" s="310">
        <v>71.400000000000006</v>
      </c>
      <c r="F4636" s="311">
        <v>77.400000000000006</v>
      </c>
      <c r="G4636" s="311">
        <v>67.8</v>
      </c>
      <c r="H4636" s="311">
        <v>42</v>
      </c>
      <c r="I4636" s="311">
        <v>58.2</v>
      </c>
      <c r="J4636" s="311">
        <v>49.2</v>
      </c>
      <c r="K4636" s="311">
        <v>57.6</v>
      </c>
      <c r="L4636" s="311">
        <v>37.799999999999997</v>
      </c>
      <c r="M4636" s="311">
        <v>113.4</v>
      </c>
      <c r="N4636" s="311">
        <v>153</v>
      </c>
      <c r="O4636" s="311">
        <v>126.6</v>
      </c>
      <c r="P4636" s="311">
        <v>88.2</v>
      </c>
      <c r="Q4636" s="311">
        <v>137.4</v>
      </c>
      <c r="R4636" s="311">
        <v>192.6</v>
      </c>
      <c r="S4636" s="311">
        <v>183.6</v>
      </c>
      <c r="T4636" s="311">
        <v>140.4</v>
      </c>
      <c r="U4636" s="311">
        <v>156.6</v>
      </c>
      <c r="V4636" s="311">
        <v>94.2</v>
      </c>
      <c r="W4636" s="311">
        <v>82.2</v>
      </c>
      <c r="X4636" s="311">
        <v>70.8</v>
      </c>
      <c r="Y4636" s="311">
        <v>39</v>
      </c>
      <c r="Z4636" s="311">
        <v>30</v>
      </c>
      <c r="AA4636" s="311">
        <v>31.2</v>
      </c>
      <c r="AB4636" s="397">
        <v>30</v>
      </c>
      <c r="AC4636" s="107">
        <f>SUM(E4636:AB4636)</f>
        <v>2130.6</v>
      </c>
      <c r="AD4636" s="73"/>
      <c r="AE4636" s="155"/>
      <c r="AF4636" s="74"/>
      <c r="AG4636" s="399"/>
      <c r="AH4636" s="399"/>
      <c r="AI4636" s="399"/>
      <c r="AJ4636" s="15"/>
      <c r="AK4636" s="15"/>
      <c r="AL4636" s="15"/>
      <c r="AM4636" s="15"/>
      <c r="AN4636" s="399"/>
    </row>
    <row r="4637" spans="1:42" x14ac:dyDescent="0.25">
      <c r="A4637" s="3678"/>
      <c r="B4637" s="3560"/>
      <c r="C4637" s="130" t="s">
        <v>16</v>
      </c>
      <c r="D4637" s="108" t="s">
        <v>55</v>
      </c>
      <c r="E4637" s="1479">
        <v>8</v>
      </c>
      <c r="F4637" s="1479">
        <v>9</v>
      </c>
      <c r="G4637" s="1479">
        <v>6</v>
      </c>
      <c r="H4637" s="329">
        <v>6</v>
      </c>
      <c r="I4637" s="329">
        <v>6</v>
      </c>
      <c r="J4637" s="329">
        <v>9</v>
      </c>
      <c r="K4637" s="329">
        <v>8</v>
      </c>
      <c r="L4637" s="329">
        <v>9</v>
      </c>
      <c r="M4637" s="329">
        <v>14</v>
      </c>
      <c r="N4637" s="329">
        <v>15</v>
      </c>
      <c r="O4637" s="329">
        <v>14</v>
      </c>
      <c r="P4637" s="329">
        <v>12</v>
      </c>
      <c r="Q4637" s="329">
        <v>18</v>
      </c>
      <c r="R4637" s="330">
        <v>20</v>
      </c>
      <c r="S4637" s="330">
        <v>17</v>
      </c>
      <c r="T4637" s="330">
        <v>18</v>
      </c>
      <c r="U4637" s="330">
        <v>18</v>
      </c>
      <c r="V4637" s="330">
        <v>11</v>
      </c>
      <c r="W4637" s="330">
        <v>9</v>
      </c>
      <c r="X4637" s="330">
        <v>9</v>
      </c>
      <c r="Y4637" s="329">
        <v>7</v>
      </c>
      <c r="Z4637" s="1474">
        <v>7</v>
      </c>
      <c r="AA4637" s="1474">
        <v>7</v>
      </c>
      <c r="AB4637" s="1502">
        <v>6</v>
      </c>
      <c r="AC4637" s="107">
        <f>AVERAGE(E4637:AB4637)</f>
        <v>10.958333333333334</v>
      </c>
      <c r="AD4637" s="76"/>
      <c r="AE4637" s="76"/>
      <c r="AF4637" s="77"/>
      <c r="AG4637" s="399"/>
      <c r="AH4637" s="399"/>
      <c r="AI4637" s="399"/>
      <c r="AJ4637" s="15"/>
      <c r="AK4637" s="15"/>
      <c r="AL4637" s="15"/>
      <c r="AM4637" s="15"/>
      <c r="AN4637" s="399"/>
    </row>
    <row r="4638" spans="1:42" ht="16.5" thickBot="1" x14ac:dyDescent="0.3">
      <c r="A4638" s="3682"/>
      <c r="B4638" s="3572"/>
      <c r="C4638" s="1014" t="s">
        <v>18</v>
      </c>
      <c r="D4638" s="108"/>
      <c r="E4638" s="316">
        <f t="shared" ref="E4638:AB4638" si="1726">E4636/E4635</f>
        <v>0.55348837209302326</v>
      </c>
      <c r="F4638" s="317">
        <f t="shared" si="1726"/>
        <v>0.58371040723981904</v>
      </c>
      <c r="G4638" s="317">
        <f t="shared" si="1726"/>
        <v>0.54326923076923073</v>
      </c>
      <c r="H4638" s="317">
        <f t="shared" si="1726"/>
        <v>0.42682926829268292</v>
      </c>
      <c r="I4638" s="317">
        <f t="shared" si="1726"/>
        <v>0.51595744680851063</v>
      </c>
      <c r="J4638" s="317">
        <f t="shared" si="1726"/>
        <v>0.45810055865921789</v>
      </c>
      <c r="K4638" s="317">
        <f t="shared" si="1726"/>
        <v>0.4682926829268293</v>
      </c>
      <c r="L4638" s="317">
        <f t="shared" si="1726"/>
        <v>0.33870967741935482</v>
      </c>
      <c r="M4638" s="317">
        <f t="shared" si="1726"/>
        <v>0.66784452296819785</v>
      </c>
      <c r="N4638" s="317">
        <f t="shared" si="1726"/>
        <v>0.6836461126005362</v>
      </c>
      <c r="O4638" s="317">
        <f t="shared" si="1726"/>
        <v>0.58448753462603875</v>
      </c>
      <c r="P4638" s="317">
        <f t="shared" si="1726"/>
        <v>0.46666666666666667</v>
      </c>
      <c r="Q4638" s="317">
        <f t="shared" si="1726"/>
        <v>0.60904255319148937</v>
      </c>
      <c r="R4638" s="317">
        <f t="shared" si="1726"/>
        <v>0.73287671232876705</v>
      </c>
      <c r="S4638" s="317">
        <f t="shared" si="1726"/>
        <v>0.71162790697674416</v>
      </c>
      <c r="T4638" s="317">
        <f t="shared" si="1726"/>
        <v>0.56385542168674696</v>
      </c>
      <c r="U4638" s="317">
        <f t="shared" si="1726"/>
        <v>0.61411764705882355</v>
      </c>
      <c r="V4638" s="317">
        <f t="shared" si="1726"/>
        <v>0.49526813880126186</v>
      </c>
      <c r="W4638" s="317">
        <f t="shared" si="1726"/>
        <v>0.48070175438596491</v>
      </c>
      <c r="X4638" s="317">
        <f t="shared" si="1726"/>
        <v>0.42909090909090908</v>
      </c>
      <c r="Y4638" s="317">
        <f>Y4636/Y4635</f>
        <v>0.2927927927927928</v>
      </c>
      <c r="Z4638" s="317">
        <f t="shared" si="1726"/>
        <v>0.26178010471204188</v>
      </c>
      <c r="AA4638" s="317">
        <f t="shared" si="1726"/>
        <v>0.27807486631016043</v>
      </c>
      <c r="AB4638" s="339">
        <f t="shared" si="1726"/>
        <v>0.28901734104046245</v>
      </c>
      <c r="AC4638" s="436">
        <f>MAX(E4638:AB4638)</f>
        <v>0.73287671232876705</v>
      </c>
      <c r="AD4638" s="73"/>
      <c r="AE4638" s="155"/>
      <c r="AF4638" s="74"/>
      <c r="AG4638" s="399"/>
      <c r="AH4638" s="399"/>
      <c r="AI4638" s="399"/>
      <c r="AJ4638" s="15"/>
      <c r="AK4638" s="15"/>
      <c r="AL4638" s="15"/>
      <c r="AM4638" s="15"/>
      <c r="AN4638" s="399"/>
    </row>
    <row r="4639" spans="1:42" x14ac:dyDescent="0.25">
      <c r="A4639" s="2049"/>
      <c r="B4639" s="2052"/>
      <c r="C4639" s="360" t="s">
        <v>117</v>
      </c>
      <c r="D4639" s="108"/>
      <c r="E4639" s="313"/>
      <c r="F4639" s="314"/>
      <c r="G4639" s="314"/>
      <c r="H4639" s="155"/>
      <c r="I4639" s="155"/>
      <c r="J4639" s="155"/>
      <c r="K4639" s="155"/>
      <c r="L4639" s="155"/>
      <c r="M4639" s="155"/>
      <c r="N4639" s="155"/>
      <c r="O4639" s="155"/>
      <c r="P4639" s="155"/>
      <c r="Q4639" s="155"/>
      <c r="R4639" s="155"/>
      <c r="S4639" s="155"/>
      <c r="T4639" s="155"/>
      <c r="U4639" s="155"/>
      <c r="V4639" s="155"/>
      <c r="W4639" s="155"/>
      <c r="X4639" s="155"/>
      <c r="Y4639" s="155"/>
      <c r="Z4639" s="314"/>
      <c r="AA4639" s="314"/>
      <c r="AB4639" s="870"/>
      <c r="AC4639" s="108"/>
      <c r="AD4639" s="73"/>
      <c r="AE4639" s="155"/>
      <c r="AF4639" s="74"/>
      <c r="AG4639" s="399"/>
      <c r="AH4639" s="399"/>
      <c r="AI4639" s="399"/>
      <c r="AJ4639" s="15"/>
      <c r="AK4639" s="15"/>
      <c r="AL4639" s="15"/>
      <c r="AM4639" s="15"/>
      <c r="AN4639" s="399"/>
    </row>
    <row r="4640" spans="1:42" s="183" customFormat="1" x14ac:dyDescent="0.25">
      <c r="A4640" s="2059"/>
      <c r="B4640" s="2062"/>
      <c r="C4640" s="124" t="s">
        <v>118</v>
      </c>
      <c r="D4640" s="108"/>
      <c r="E4640" s="313"/>
      <c r="F4640" s="314"/>
      <c r="G4640" s="314"/>
      <c r="H4640" s="155"/>
      <c r="I4640" s="155"/>
      <c r="J4640" s="155"/>
      <c r="K4640" s="155"/>
      <c r="L4640" s="155"/>
      <c r="M4640" s="155"/>
      <c r="N4640" s="155"/>
      <c r="O4640" s="155"/>
      <c r="P4640" s="155"/>
      <c r="Q4640" s="155"/>
      <c r="R4640" s="155"/>
      <c r="S4640" s="155"/>
      <c r="T4640" s="155"/>
      <c r="U4640" s="155"/>
      <c r="V4640" s="155"/>
      <c r="W4640" s="155"/>
      <c r="X4640" s="155"/>
      <c r="Y4640" s="155"/>
      <c r="Z4640" s="314"/>
      <c r="AA4640" s="314"/>
      <c r="AB4640" s="870"/>
      <c r="AC4640" s="108"/>
      <c r="AD4640" s="73"/>
      <c r="AE4640" s="155"/>
      <c r="AF4640" s="74"/>
      <c r="AG4640" s="787"/>
      <c r="AH4640" s="784"/>
      <c r="AI4640" s="785"/>
      <c r="AJ4640" s="785"/>
      <c r="AK4640" s="785"/>
      <c r="AL4640" s="786"/>
      <c r="AM4640" s="786"/>
      <c r="AN4640" s="191"/>
      <c r="AO4640" s="191"/>
      <c r="AP4640" s="191"/>
    </row>
    <row r="4641" spans="1:42" ht="16.5" thickBot="1" x14ac:dyDescent="0.3">
      <c r="A4641" s="3537" t="s">
        <v>43</v>
      </c>
      <c r="B4641" s="3538"/>
      <c r="C4641" s="3539"/>
      <c r="D4641" s="114"/>
      <c r="E4641" s="180">
        <f>SQRT(E4635*E4635+E4636*E4636)/E4486/1.73</f>
        <v>8.3147541622047747</v>
      </c>
      <c r="F4641" s="181">
        <f t="shared" ref="F4641:AB4641" si="1727">SQRT(F4635*F4635+F4636*F4636)/F4486/1.73</f>
        <v>8.6248339040142774</v>
      </c>
      <c r="G4641" s="181">
        <f t="shared" si="1727"/>
        <v>8.0016531886896285</v>
      </c>
      <c r="H4641" s="79">
        <f t="shared" si="1727"/>
        <v>6.033475117625124</v>
      </c>
      <c r="I4641" s="79">
        <f t="shared" si="1727"/>
        <v>7.1510343334386093</v>
      </c>
      <c r="J4641" s="79">
        <f t="shared" si="1727"/>
        <v>6.6815026594801639</v>
      </c>
      <c r="K4641" s="79">
        <f t="shared" si="1727"/>
        <v>7.6073648980369306</v>
      </c>
      <c r="L4641" s="79">
        <f t="shared" si="1727"/>
        <v>6.6382629952553058</v>
      </c>
      <c r="M4641" s="79">
        <f t="shared" si="1727"/>
        <v>11.348666631961736</v>
      </c>
      <c r="N4641" s="79">
        <f t="shared" si="1727"/>
        <v>15.053357109792225</v>
      </c>
      <c r="O4641" s="79">
        <f t="shared" si="1727"/>
        <v>13.930839882801974</v>
      </c>
      <c r="P4641" s="79">
        <f t="shared" si="1727"/>
        <v>11.503723663091286</v>
      </c>
      <c r="Q4641" s="79">
        <f t="shared" si="1727"/>
        <v>14.639180726411874</v>
      </c>
      <c r="R4641" s="79">
        <f t="shared" si="1727"/>
        <v>17.970915638689181</v>
      </c>
      <c r="S4641" s="79">
        <f t="shared" si="1727"/>
        <v>17.753629371436457</v>
      </c>
      <c r="T4641" s="79">
        <f t="shared" si="1727"/>
        <v>16.011064330901529</v>
      </c>
      <c r="U4641" s="79">
        <f t="shared" si="1727"/>
        <v>16.810004331981407</v>
      </c>
      <c r="V4641" s="79">
        <f t="shared" si="1727"/>
        <v>11.899839032647842</v>
      </c>
      <c r="W4641" s="79">
        <f t="shared" si="1727"/>
        <v>10.627042581044179</v>
      </c>
      <c r="X4641" s="79">
        <f t="shared" si="1727"/>
        <v>9.9985762736881192</v>
      </c>
      <c r="Y4641" s="79">
        <f>SQRT(Y4635*Y4635+Y4636*Y4636)/Y4486/1.73</f>
        <v>7.7289626951391517</v>
      </c>
      <c r="Z4641" s="181">
        <f t="shared" si="1727"/>
        <v>6.5651904167389743</v>
      </c>
      <c r="AA4641" s="181">
        <f t="shared" si="1727"/>
        <v>6.4355929242891214</v>
      </c>
      <c r="AB4641" s="398">
        <f t="shared" si="1727"/>
        <v>5.976619881231386</v>
      </c>
      <c r="AC4641" s="109">
        <f>AVERAGE(E4641:AB4641)</f>
        <v>10.554420281274636</v>
      </c>
      <c r="AD4641" s="78">
        <f>(AC4637-AC4641)/AC4637</f>
        <v>3.685898573919677E-2</v>
      </c>
      <c r="AE4641" s="79"/>
      <c r="AF4641" s="80"/>
      <c r="AG4641" s="399"/>
      <c r="AH4641" s="399"/>
      <c r="AI4641" s="399"/>
      <c r="AJ4641" s="14"/>
      <c r="AK4641" s="14"/>
      <c r="AL4641" s="15"/>
      <c r="AM4641" s="14"/>
      <c r="AN4641" s="399"/>
    </row>
    <row r="4642" spans="1:42" x14ac:dyDescent="0.25">
      <c r="A4642" s="3764" t="s">
        <v>780</v>
      </c>
      <c r="B4642" s="3559" t="s">
        <v>27</v>
      </c>
      <c r="C4642" s="125" t="s">
        <v>14</v>
      </c>
      <c r="D4642" s="113" t="s">
        <v>941</v>
      </c>
      <c r="E4642" s="309">
        <v>0</v>
      </c>
      <c r="F4642" s="71">
        <v>0</v>
      </c>
      <c r="G4642" s="71">
        <v>0</v>
      </c>
      <c r="H4642" s="71">
        <v>0</v>
      </c>
      <c r="I4642" s="71">
        <v>0</v>
      </c>
      <c r="J4642" s="71">
        <v>0</v>
      </c>
      <c r="K4642" s="71">
        <v>0</v>
      </c>
      <c r="L4642" s="71">
        <v>0</v>
      </c>
      <c r="M4642" s="71">
        <v>0</v>
      </c>
      <c r="N4642" s="71">
        <v>0</v>
      </c>
      <c r="O4642" s="71">
        <v>0</v>
      </c>
      <c r="P4642" s="71">
        <v>0</v>
      </c>
      <c r="Q4642" s="71">
        <v>0</v>
      </c>
      <c r="R4642" s="71">
        <v>0</v>
      </c>
      <c r="S4642" s="71">
        <v>0</v>
      </c>
      <c r="T4642" s="71">
        <v>0</v>
      </c>
      <c r="U4642" s="71">
        <v>0</v>
      </c>
      <c r="V4642" s="71">
        <v>0</v>
      </c>
      <c r="W4642" s="71">
        <v>0</v>
      </c>
      <c r="X4642" s="71">
        <v>0</v>
      </c>
      <c r="Y4642" s="71">
        <v>0</v>
      </c>
      <c r="Z4642" s="71">
        <v>0</v>
      </c>
      <c r="AA4642" s="71">
        <v>0</v>
      </c>
      <c r="AB4642" s="396">
        <v>0</v>
      </c>
      <c r="AC4642" s="134">
        <f>SUM(E4642:AB4642)</f>
        <v>0</v>
      </c>
      <c r="AD4642" s="70"/>
      <c r="AE4642" s="71">
        <v>100</v>
      </c>
      <c r="AF4642" s="72">
        <v>20</v>
      </c>
      <c r="AG4642" s="399"/>
      <c r="AH4642" s="399"/>
      <c r="AI4642" s="399"/>
      <c r="AJ4642" s="433"/>
      <c r="AK4642" s="434"/>
      <c r="AL4642" s="433"/>
      <c r="AM4642" s="15"/>
      <c r="AN4642" s="399"/>
    </row>
    <row r="4643" spans="1:42" x14ac:dyDescent="0.25">
      <c r="A4643" s="3765"/>
      <c r="B4643" s="3560"/>
      <c r="C4643" s="123" t="s">
        <v>15</v>
      </c>
      <c r="D4643" s="108" t="s">
        <v>941</v>
      </c>
      <c r="E4643" s="310">
        <v>0</v>
      </c>
      <c r="F4643" s="311">
        <v>0</v>
      </c>
      <c r="G4643" s="311">
        <v>0</v>
      </c>
      <c r="H4643" s="311">
        <v>0</v>
      </c>
      <c r="I4643" s="311">
        <v>0</v>
      </c>
      <c r="J4643" s="311">
        <v>0</v>
      </c>
      <c r="K4643" s="311">
        <v>0</v>
      </c>
      <c r="L4643" s="311">
        <v>0</v>
      </c>
      <c r="M4643" s="311">
        <v>0</v>
      </c>
      <c r="N4643" s="311">
        <v>0</v>
      </c>
      <c r="O4643" s="311">
        <v>0</v>
      </c>
      <c r="P4643" s="311">
        <v>0</v>
      </c>
      <c r="Q4643" s="311">
        <v>0</v>
      </c>
      <c r="R4643" s="311">
        <v>0</v>
      </c>
      <c r="S4643" s="311">
        <v>0</v>
      </c>
      <c r="T4643" s="311">
        <v>0</v>
      </c>
      <c r="U4643" s="311">
        <v>0</v>
      </c>
      <c r="V4643" s="311">
        <v>0</v>
      </c>
      <c r="W4643" s="311">
        <v>0</v>
      </c>
      <c r="X4643" s="311">
        <v>0</v>
      </c>
      <c r="Y4643" s="311">
        <v>0</v>
      </c>
      <c r="Z4643" s="311">
        <v>0</v>
      </c>
      <c r="AA4643" s="311">
        <v>0</v>
      </c>
      <c r="AB4643" s="397">
        <v>0</v>
      </c>
      <c r="AC4643" s="107">
        <f>SUM(E4643:AB4643)</f>
        <v>0</v>
      </c>
      <c r="AD4643" s="73"/>
      <c r="AE4643" s="155"/>
      <c r="AF4643" s="74"/>
      <c r="AG4643" s="399"/>
      <c r="AH4643" s="399"/>
      <c r="AI4643" s="399"/>
      <c r="AJ4643" s="15"/>
      <c r="AK4643" s="15"/>
      <c r="AL4643" s="15"/>
      <c r="AM4643" s="15"/>
      <c r="AN4643" s="399"/>
    </row>
    <row r="4644" spans="1:42" x14ac:dyDescent="0.25">
      <c r="A4644" s="3765"/>
      <c r="B4644" s="3560"/>
      <c r="C4644" s="123" t="s">
        <v>16</v>
      </c>
      <c r="D4644" s="108" t="s">
        <v>55</v>
      </c>
      <c r="E4644" s="1730">
        <v>0</v>
      </c>
      <c r="F4644" s="1730">
        <v>0</v>
      </c>
      <c r="G4644" s="1730">
        <v>0</v>
      </c>
      <c r="H4644" s="1731">
        <v>0</v>
      </c>
      <c r="I4644" s="1731">
        <v>0</v>
      </c>
      <c r="J4644" s="1731">
        <v>0</v>
      </c>
      <c r="K4644" s="1731">
        <v>0</v>
      </c>
      <c r="L4644" s="1731">
        <v>0</v>
      </c>
      <c r="M4644" s="1731">
        <v>0</v>
      </c>
      <c r="N4644" s="1731">
        <v>0</v>
      </c>
      <c r="O4644" s="1731">
        <v>0</v>
      </c>
      <c r="P4644" s="1731">
        <v>0</v>
      </c>
      <c r="Q4644" s="1731">
        <v>0</v>
      </c>
      <c r="R4644" s="1731">
        <v>0</v>
      </c>
      <c r="S4644" s="1731">
        <v>0</v>
      </c>
      <c r="T4644" s="1731">
        <v>0</v>
      </c>
      <c r="U4644" s="1731">
        <v>0</v>
      </c>
      <c r="V4644" s="1731">
        <v>0</v>
      </c>
      <c r="W4644" s="1731">
        <v>0</v>
      </c>
      <c r="X4644" s="1731">
        <v>0</v>
      </c>
      <c r="Y4644" s="1731">
        <v>0</v>
      </c>
      <c r="Z4644" s="1730">
        <v>0</v>
      </c>
      <c r="AA4644" s="1730">
        <v>0</v>
      </c>
      <c r="AB4644" s="1732">
        <v>0</v>
      </c>
      <c r="AC4644" s="107">
        <f>AVERAGE(E4644:AB4644)</f>
        <v>0</v>
      </c>
      <c r="AD4644" s="76"/>
      <c r="AE4644" s="76"/>
      <c r="AF4644" s="77"/>
      <c r="AG4644" s="399"/>
      <c r="AH4644" s="399"/>
      <c r="AI4644" s="399"/>
      <c r="AJ4644" s="15"/>
      <c r="AK4644" s="15"/>
      <c r="AL4644" s="15"/>
      <c r="AM4644" s="15"/>
      <c r="AN4644" s="399"/>
    </row>
    <row r="4645" spans="1:42" x14ac:dyDescent="0.25">
      <c r="A4645" s="3723"/>
      <c r="B4645" s="3504"/>
      <c r="C4645" s="123" t="s">
        <v>18</v>
      </c>
      <c r="D4645" s="108"/>
      <c r="E4645" s="316" t="e">
        <f t="shared" ref="E4645:AB4645" si="1728">E4643/E4642</f>
        <v>#DIV/0!</v>
      </c>
      <c r="F4645" s="317" t="e">
        <f t="shared" si="1728"/>
        <v>#DIV/0!</v>
      </c>
      <c r="G4645" s="317" t="e">
        <f t="shared" si="1728"/>
        <v>#DIV/0!</v>
      </c>
      <c r="H4645" s="317" t="e">
        <f t="shared" si="1728"/>
        <v>#DIV/0!</v>
      </c>
      <c r="I4645" s="317" t="e">
        <f t="shared" si="1728"/>
        <v>#DIV/0!</v>
      </c>
      <c r="J4645" s="317" t="e">
        <f t="shared" si="1728"/>
        <v>#DIV/0!</v>
      </c>
      <c r="K4645" s="317" t="e">
        <f t="shared" si="1728"/>
        <v>#DIV/0!</v>
      </c>
      <c r="L4645" s="317" t="e">
        <f t="shared" si="1728"/>
        <v>#DIV/0!</v>
      </c>
      <c r="M4645" s="317" t="e">
        <f t="shared" si="1728"/>
        <v>#DIV/0!</v>
      </c>
      <c r="N4645" s="317" t="e">
        <f t="shared" si="1728"/>
        <v>#DIV/0!</v>
      </c>
      <c r="O4645" s="317" t="e">
        <f t="shared" si="1728"/>
        <v>#DIV/0!</v>
      </c>
      <c r="P4645" s="317" t="e">
        <f t="shared" si="1728"/>
        <v>#DIV/0!</v>
      </c>
      <c r="Q4645" s="317" t="e">
        <f t="shared" si="1728"/>
        <v>#DIV/0!</v>
      </c>
      <c r="R4645" s="317" t="e">
        <f t="shared" si="1728"/>
        <v>#DIV/0!</v>
      </c>
      <c r="S4645" s="317" t="e">
        <f t="shared" si="1728"/>
        <v>#DIV/0!</v>
      </c>
      <c r="T4645" s="317" t="e">
        <f t="shared" si="1728"/>
        <v>#DIV/0!</v>
      </c>
      <c r="U4645" s="317" t="e">
        <f t="shared" si="1728"/>
        <v>#DIV/0!</v>
      </c>
      <c r="V4645" s="317" t="e">
        <f t="shared" si="1728"/>
        <v>#DIV/0!</v>
      </c>
      <c r="W4645" s="317" t="e">
        <f t="shared" si="1728"/>
        <v>#DIV/0!</v>
      </c>
      <c r="X4645" s="317" t="e">
        <f t="shared" si="1728"/>
        <v>#DIV/0!</v>
      </c>
      <c r="Y4645" s="317" t="e">
        <f>Y4643/Y4642</f>
        <v>#DIV/0!</v>
      </c>
      <c r="Z4645" s="317" t="e">
        <f t="shared" si="1728"/>
        <v>#DIV/0!</v>
      </c>
      <c r="AA4645" s="317" t="e">
        <f t="shared" si="1728"/>
        <v>#DIV/0!</v>
      </c>
      <c r="AB4645" s="339" t="e">
        <f t="shared" si="1728"/>
        <v>#DIV/0!</v>
      </c>
      <c r="AC4645" s="436" t="e">
        <f>MAX(E4645:AB4645)</f>
        <v>#DIV/0!</v>
      </c>
      <c r="AD4645" s="73"/>
      <c r="AE4645" s="155"/>
      <c r="AF4645" s="74"/>
      <c r="AG4645" s="399"/>
      <c r="AH4645" s="399"/>
      <c r="AI4645" s="399"/>
      <c r="AJ4645" s="15"/>
      <c r="AK4645" s="15"/>
      <c r="AL4645" s="15"/>
      <c r="AM4645" s="15"/>
      <c r="AN4645" s="399"/>
    </row>
    <row r="4646" spans="1:42" x14ac:dyDescent="0.25">
      <c r="A4646" s="2059"/>
      <c r="B4646" s="2062"/>
      <c r="C4646" s="124" t="s">
        <v>117</v>
      </c>
      <c r="D4646" s="108"/>
      <c r="E4646" s="313"/>
      <c r="F4646" s="314"/>
      <c r="G4646" s="314"/>
      <c r="H4646" s="155"/>
      <c r="I4646" s="155"/>
      <c r="J4646" s="155"/>
      <c r="K4646" s="155"/>
      <c r="L4646" s="155"/>
      <c r="M4646" s="155"/>
      <c r="N4646" s="155"/>
      <c r="O4646" s="155"/>
      <c r="P4646" s="155"/>
      <c r="Q4646" s="155"/>
      <c r="R4646" s="155"/>
      <c r="S4646" s="155"/>
      <c r="T4646" s="155"/>
      <c r="U4646" s="155"/>
      <c r="V4646" s="155"/>
      <c r="W4646" s="155"/>
      <c r="X4646" s="155"/>
      <c r="Y4646" s="155"/>
      <c r="Z4646" s="314"/>
      <c r="AA4646" s="314"/>
      <c r="AB4646" s="870"/>
      <c r="AC4646" s="108"/>
      <c r="AD4646" s="73"/>
      <c r="AE4646" s="155"/>
      <c r="AF4646" s="74"/>
      <c r="AG4646" s="399"/>
      <c r="AH4646" s="399"/>
      <c r="AI4646" s="399"/>
      <c r="AJ4646" s="15"/>
      <c r="AK4646" s="15"/>
      <c r="AL4646" s="15"/>
      <c r="AM4646" s="15"/>
      <c r="AN4646" s="399"/>
    </row>
    <row r="4647" spans="1:42" s="183" customFormat="1" x14ac:dyDescent="0.25">
      <c r="A4647" s="2059"/>
      <c r="B4647" s="2062"/>
      <c r="C4647" s="124" t="s">
        <v>118</v>
      </c>
      <c r="D4647" s="108"/>
      <c r="E4647" s="313"/>
      <c r="F4647" s="314"/>
      <c r="G4647" s="314"/>
      <c r="H4647" s="155"/>
      <c r="I4647" s="155"/>
      <c r="J4647" s="155"/>
      <c r="K4647" s="155"/>
      <c r="L4647" s="155"/>
      <c r="M4647" s="155"/>
      <c r="N4647" s="155"/>
      <c r="O4647" s="155"/>
      <c r="P4647" s="155"/>
      <c r="Q4647" s="155"/>
      <c r="R4647" s="155"/>
      <c r="S4647" s="155"/>
      <c r="T4647" s="155"/>
      <c r="U4647" s="155"/>
      <c r="V4647" s="155"/>
      <c r="W4647" s="155"/>
      <c r="X4647" s="155"/>
      <c r="Y4647" s="155"/>
      <c r="Z4647" s="314"/>
      <c r="AA4647" s="314"/>
      <c r="AB4647" s="870"/>
      <c r="AC4647" s="108"/>
      <c r="AD4647" s="73"/>
      <c r="AE4647" s="155"/>
      <c r="AF4647" s="74"/>
      <c r="AG4647" s="787"/>
      <c r="AH4647" s="784"/>
      <c r="AI4647" s="785"/>
      <c r="AJ4647" s="785"/>
      <c r="AK4647" s="785"/>
      <c r="AL4647" s="786"/>
      <c r="AM4647" s="786"/>
      <c r="AN4647" s="191"/>
      <c r="AO4647" s="191"/>
      <c r="AP4647" s="191"/>
    </row>
    <row r="4648" spans="1:42" ht="16.5" thickBot="1" x14ac:dyDescent="0.3">
      <c r="A4648" s="3537" t="s">
        <v>43</v>
      </c>
      <c r="B4648" s="3538"/>
      <c r="C4648" s="3539"/>
      <c r="D4648" s="114"/>
      <c r="E4648" s="180">
        <f>SQRT(E4642*E4642+E4643*E4643)/E4486/1.73</f>
        <v>0</v>
      </c>
      <c r="F4648" s="181">
        <f t="shared" ref="F4648:AB4648" si="1729">SQRT(F4642*F4642+F4643*F4643)/F4486/1.73</f>
        <v>0</v>
      </c>
      <c r="G4648" s="181">
        <f t="shared" si="1729"/>
        <v>0</v>
      </c>
      <c r="H4648" s="79">
        <f t="shared" si="1729"/>
        <v>0</v>
      </c>
      <c r="I4648" s="79">
        <f t="shared" si="1729"/>
        <v>0</v>
      </c>
      <c r="J4648" s="79">
        <f t="shared" si="1729"/>
        <v>0</v>
      </c>
      <c r="K4648" s="79">
        <f t="shared" si="1729"/>
        <v>0</v>
      </c>
      <c r="L4648" s="79">
        <f t="shared" si="1729"/>
        <v>0</v>
      </c>
      <c r="M4648" s="79">
        <f t="shared" si="1729"/>
        <v>0</v>
      </c>
      <c r="N4648" s="79">
        <f t="shared" si="1729"/>
        <v>0</v>
      </c>
      <c r="O4648" s="79">
        <f t="shared" si="1729"/>
        <v>0</v>
      </c>
      <c r="P4648" s="79">
        <f t="shared" si="1729"/>
        <v>0</v>
      </c>
      <c r="Q4648" s="79">
        <f t="shared" si="1729"/>
        <v>0</v>
      </c>
      <c r="R4648" s="79">
        <f t="shared" si="1729"/>
        <v>0</v>
      </c>
      <c r="S4648" s="79">
        <f t="shared" si="1729"/>
        <v>0</v>
      </c>
      <c r="T4648" s="79">
        <f t="shared" si="1729"/>
        <v>0</v>
      </c>
      <c r="U4648" s="79">
        <f t="shared" si="1729"/>
        <v>0</v>
      </c>
      <c r="V4648" s="79">
        <f t="shared" si="1729"/>
        <v>0</v>
      </c>
      <c r="W4648" s="79">
        <f t="shared" si="1729"/>
        <v>0</v>
      </c>
      <c r="X4648" s="79">
        <f t="shared" si="1729"/>
        <v>0</v>
      </c>
      <c r="Y4648" s="79">
        <f>SQRT(Y4642*Y4642+Y4643*Y4643)/Y4486/1.73</f>
        <v>0</v>
      </c>
      <c r="Z4648" s="181">
        <f t="shared" si="1729"/>
        <v>0</v>
      </c>
      <c r="AA4648" s="181">
        <f t="shared" si="1729"/>
        <v>0</v>
      </c>
      <c r="AB4648" s="398">
        <f t="shared" si="1729"/>
        <v>0</v>
      </c>
      <c r="AC4648" s="109">
        <f>AVERAGE(E4648:AB4648)</f>
        <v>0</v>
      </c>
      <c r="AD4648" s="78" t="e">
        <f>(AC4644-AC4648)/AC4644</f>
        <v>#DIV/0!</v>
      </c>
      <c r="AE4648" s="79"/>
      <c r="AF4648" s="80"/>
      <c r="AG4648" s="399"/>
      <c r="AH4648" s="399"/>
      <c r="AI4648" s="399"/>
      <c r="AJ4648" s="14"/>
      <c r="AK4648" s="14"/>
      <c r="AL4648" s="15"/>
      <c r="AM4648" s="14"/>
      <c r="AN4648" s="399"/>
    </row>
    <row r="4649" spans="1:42" x14ac:dyDescent="0.25">
      <c r="A4649" s="3677" t="s">
        <v>781</v>
      </c>
      <c r="B4649" s="3559" t="s">
        <v>782</v>
      </c>
      <c r="C4649" s="129" t="s">
        <v>14</v>
      </c>
      <c r="D4649" s="113" t="s">
        <v>941</v>
      </c>
      <c r="E4649" s="309">
        <v>1022.4</v>
      </c>
      <c r="F4649" s="71">
        <v>923.2</v>
      </c>
      <c r="G4649" s="71">
        <v>865.6</v>
      </c>
      <c r="H4649" s="71">
        <v>833.6</v>
      </c>
      <c r="I4649" s="71">
        <v>849.6</v>
      </c>
      <c r="J4649" s="71">
        <v>916.8</v>
      </c>
      <c r="K4649" s="71">
        <v>1112.8</v>
      </c>
      <c r="L4649" s="71">
        <v>1288</v>
      </c>
      <c r="M4649" s="71">
        <v>1452</v>
      </c>
      <c r="N4649" s="71">
        <v>1689.6</v>
      </c>
      <c r="O4649" s="71">
        <v>1698.4</v>
      </c>
      <c r="P4649" s="71">
        <v>1737.6</v>
      </c>
      <c r="Q4649" s="71">
        <v>1734.4</v>
      </c>
      <c r="R4649" s="71">
        <v>1736</v>
      </c>
      <c r="S4649" s="71">
        <v>1659.2</v>
      </c>
      <c r="T4649" s="71">
        <v>1659.2</v>
      </c>
      <c r="U4649" s="71">
        <v>1735.2</v>
      </c>
      <c r="V4649" s="71">
        <v>1731.2</v>
      </c>
      <c r="W4649" s="71">
        <v>1825.6</v>
      </c>
      <c r="X4649" s="71">
        <v>1936</v>
      </c>
      <c r="Y4649" s="71">
        <v>1834.4</v>
      </c>
      <c r="Z4649" s="71">
        <v>1747.2</v>
      </c>
      <c r="AA4649" s="71">
        <v>1523.2</v>
      </c>
      <c r="AB4649" s="396">
        <v>1282.4000000000001</v>
      </c>
      <c r="AC4649" s="134">
        <f>SUM(E4649:AB4649)</f>
        <v>34793.600000000006</v>
      </c>
      <c r="AD4649" s="70"/>
      <c r="AE4649" s="71">
        <v>100</v>
      </c>
      <c r="AF4649" s="72">
        <v>80</v>
      </c>
      <c r="AG4649" s="399"/>
      <c r="AH4649" s="399"/>
      <c r="AI4649" s="399"/>
      <c r="AJ4649" s="433"/>
      <c r="AK4649" s="434"/>
      <c r="AL4649" s="433"/>
      <c r="AM4649" s="15"/>
      <c r="AN4649" s="399"/>
    </row>
    <row r="4650" spans="1:42" x14ac:dyDescent="0.25">
      <c r="A4650" s="3678"/>
      <c r="B4650" s="3560"/>
      <c r="C4650" s="130" t="s">
        <v>15</v>
      </c>
      <c r="D4650" s="108" t="s">
        <v>941</v>
      </c>
      <c r="E4650" s="310">
        <v>299.2</v>
      </c>
      <c r="F4650" s="311">
        <v>292</v>
      </c>
      <c r="G4650" s="311">
        <v>284.8</v>
      </c>
      <c r="H4650" s="311">
        <v>277.60000000000002</v>
      </c>
      <c r="I4650" s="311">
        <v>280</v>
      </c>
      <c r="J4650" s="311">
        <v>280</v>
      </c>
      <c r="K4650" s="311">
        <v>285.60000000000002</v>
      </c>
      <c r="L4650" s="311">
        <v>323.2</v>
      </c>
      <c r="M4650" s="311">
        <v>396.8</v>
      </c>
      <c r="N4650" s="311">
        <v>435.2</v>
      </c>
      <c r="O4650" s="311">
        <v>467.2</v>
      </c>
      <c r="P4650" s="311">
        <v>478.4</v>
      </c>
      <c r="Q4650" s="311">
        <v>480</v>
      </c>
      <c r="R4650" s="311">
        <v>477.6</v>
      </c>
      <c r="S4650" s="311">
        <v>473.6</v>
      </c>
      <c r="T4650" s="311">
        <v>438.4</v>
      </c>
      <c r="U4650" s="311">
        <v>424.8</v>
      </c>
      <c r="V4650" s="311">
        <v>432</v>
      </c>
      <c r="W4650" s="311">
        <v>440.8</v>
      </c>
      <c r="X4650" s="311">
        <v>436</v>
      </c>
      <c r="Y4650" s="311">
        <v>400</v>
      </c>
      <c r="Z4650" s="311">
        <v>386.4</v>
      </c>
      <c r="AA4650" s="311">
        <v>377.6</v>
      </c>
      <c r="AB4650" s="397">
        <v>364</v>
      </c>
      <c r="AC4650" s="107">
        <f>SUM(E4650:AB4650)</f>
        <v>9231.2000000000007</v>
      </c>
      <c r="AD4650" s="73"/>
      <c r="AE4650" s="155"/>
      <c r="AF4650" s="74"/>
      <c r="AG4650" s="399"/>
      <c r="AH4650" s="399"/>
      <c r="AI4650" s="399"/>
      <c r="AJ4650" s="15"/>
      <c r="AK4650" s="15"/>
      <c r="AL4650" s="15"/>
      <c r="AM4650" s="15"/>
      <c r="AN4650" s="399"/>
    </row>
    <row r="4651" spans="1:42" x14ac:dyDescent="0.25">
      <c r="A4651" s="3678"/>
      <c r="B4651" s="3560"/>
      <c r="C4651" s="130" t="s">
        <v>16</v>
      </c>
      <c r="D4651" s="108" t="s">
        <v>55</v>
      </c>
      <c r="E4651" s="1479">
        <v>59</v>
      </c>
      <c r="F4651" s="1479">
        <v>54</v>
      </c>
      <c r="G4651" s="1479">
        <v>52</v>
      </c>
      <c r="H4651" s="329">
        <v>50</v>
      </c>
      <c r="I4651" s="329">
        <v>54</v>
      </c>
      <c r="J4651" s="329">
        <v>60</v>
      </c>
      <c r="K4651" s="329">
        <v>74</v>
      </c>
      <c r="L4651" s="330">
        <v>86</v>
      </c>
      <c r="M4651" s="330">
        <v>85</v>
      </c>
      <c r="N4651" s="330">
        <v>94</v>
      </c>
      <c r="O4651" s="330">
        <v>101</v>
      </c>
      <c r="P4651" s="330">
        <v>100</v>
      </c>
      <c r="Q4651" s="330">
        <v>99</v>
      </c>
      <c r="R4651" s="330">
        <v>102</v>
      </c>
      <c r="S4651" s="330">
        <v>95</v>
      </c>
      <c r="T4651" s="330">
        <v>100</v>
      </c>
      <c r="U4651" s="330">
        <v>103</v>
      </c>
      <c r="V4651" s="330">
        <v>106</v>
      </c>
      <c r="W4651" s="330">
        <v>113</v>
      </c>
      <c r="X4651" s="330">
        <v>112</v>
      </c>
      <c r="Y4651" s="330">
        <v>105</v>
      </c>
      <c r="Z4651" s="1474">
        <v>100</v>
      </c>
      <c r="AA4651" s="1474">
        <v>82</v>
      </c>
      <c r="AB4651" s="1502">
        <v>72</v>
      </c>
      <c r="AC4651" s="107">
        <f>AVERAGE(E4651:AB4651)</f>
        <v>85.75</v>
      </c>
      <c r="AD4651" s="76"/>
      <c r="AE4651" s="76"/>
      <c r="AF4651" s="77"/>
      <c r="AG4651" s="399"/>
      <c r="AH4651" s="399"/>
      <c r="AI4651" s="399"/>
      <c r="AJ4651" s="15"/>
      <c r="AK4651" s="15"/>
      <c r="AL4651" s="15"/>
      <c r="AM4651" s="15"/>
      <c r="AN4651" s="399"/>
    </row>
    <row r="4652" spans="1:42" ht="16.5" thickBot="1" x14ac:dyDescent="0.3">
      <c r="A4652" s="3682"/>
      <c r="B4652" s="3572"/>
      <c r="C4652" s="1014" t="s">
        <v>18</v>
      </c>
      <c r="D4652" s="108"/>
      <c r="E4652" s="316">
        <f t="shared" ref="E4652:AB4652" si="1730">E4650/E4649</f>
        <v>0.29264475743348983</v>
      </c>
      <c r="F4652" s="317">
        <f t="shared" si="1730"/>
        <v>0.31629116117850953</v>
      </c>
      <c r="G4652" s="317">
        <f t="shared" si="1730"/>
        <v>0.32902033271719039</v>
      </c>
      <c r="H4652" s="317">
        <f t="shared" si="1730"/>
        <v>0.33301343570057584</v>
      </c>
      <c r="I4652" s="317">
        <f t="shared" si="1730"/>
        <v>0.3295668549905838</v>
      </c>
      <c r="J4652" s="317">
        <f t="shared" si="1730"/>
        <v>0.30541012216404889</v>
      </c>
      <c r="K4652" s="317">
        <f t="shared" si="1730"/>
        <v>0.25664989216391088</v>
      </c>
      <c r="L4652" s="317">
        <f t="shared" si="1730"/>
        <v>0.25093167701863356</v>
      </c>
      <c r="M4652" s="317">
        <f t="shared" si="1730"/>
        <v>0.27327823691460057</v>
      </c>
      <c r="N4652" s="317">
        <f t="shared" si="1730"/>
        <v>0.25757575757575757</v>
      </c>
      <c r="O4652" s="317">
        <f t="shared" si="1730"/>
        <v>0.27508243052284503</v>
      </c>
      <c r="P4652" s="317">
        <f t="shared" si="1730"/>
        <v>0.27532228360957645</v>
      </c>
      <c r="Q4652" s="317">
        <f t="shared" si="1730"/>
        <v>0.27675276752767525</v>
      </c>
      <c r="R4652" s="317">
        <f t="shared" si="1730"/>
        <v>0.27511520737327189</v>
      </c>
      <c r="S4652" s="317">
        <f t="shared" si="1730"/>
        <v>0.28543876567020249</v>
      </c>
      <c r="T4652" s="317">
        <f t="shared" si="1730"/>
        <v>0.26422372227579555</v>
      </c>
      <c r="U4652" s="317">
        <f t="shared" si="1730"/>
        <v>0.24481327800829875</v>
      </c>
      <c r="V4652" s="317">
        <f t="shared" si="1730"/>
        <v>0.24953789279112754</v>
      </c>
      <c r="W4652" s="317">
        <f t="shared" si="1730"/>
        <v>0.24145486415425069</v>
      </c>
      <c r="X4652" s="317">
        <f t="shared" si="1730"/>
        <v>0.22520661157024793</v>
      </c>
      <c r="Y4652" s="317">
        <f>Y4650/Y4649</f>
        <v>0.21805494984736151</v>
      </c>
      <c r="Z4652" s="317">
        <f t="shared" si="1730"/>
        <v>0.22115384615384615</v>
      </c>
      <c r="AA4652" s="317">
        <f t="shared" si="1730"/>
        <v>0.24789915966386555</v>
      </c>
      <c r="AB4652" s="339">
        <f t="shared" si="1730"/>
        <v>0.28384279475982532</v>
      </c>
      <c r="AC4652" s="436">
        <f>MAX(E4652:AB4652)</f>
        <v>0.33301343570057584</v>
      </c>
      <c r="AD4652" s="73"/>
      <c r="AE4652" s="155"/>
      <c r="AF4652" s="74"/>
      <c r="AG4652" s="399"/>
      <c r="AH4652" s="399"/>
      <c r="AI4652" s="399"/>
      <c r="AJ4652" s="15"/>
      <c r="AK4652" s="15"/>
      <c r="AL4652" s="15"/>
      <c r="AM4652" s="15"/>
      <c r="AN4652" s="399"/>
    </row>
    <row r="4653" spans="1:42" x14ac:dyDescent="0.25">
      <c r="A4653" s="2049"/>
      <c r="B4653" s="2052"/>
      <c r="C4653" s="360" t="s">
        <v>117</v>
      </c>
      <c r="D4653" s="108"/>
      <c r="E4653" s="313"/>
      <c r="F4653" s="314"/>
      <c r="G4653" s="314"/>
      <c r="H4653" s="155"/>
      <c r="I4653" s="155"/>
      <c r="J4653" s="155"/>
      <c r="K4653" s="155"/>
      <c r="L4653" s="155"/>
      <c r="M4653" s="155"/>
      <c r="N4653" s="155"/>
      <c r="O4653" s="155"/>
      <c r="P4653" s="155"/>
      <c r="Q4653" s="155"/>
      <c r="R4653" s="155"/>
      <c r="S4653" s="155"/>
      <c r="T4653" s="155"/>
      <c r="U4653" s="155"/>
      <c r="V4653" s="155"/>
      <c r="W4653" s="155"/>
      <c r="X4653" s="155"/>
      <c r="Y4653" s="155"/>
      <c r="Z4653" s="314"/>
      <c r="AA4653" s="314"/>
      <c r="AB4653" s="870"/>
      <c r="AC4653" s="108"/>
      <c r="AD4653" s="73"/>
      <c r="AE4653" s="155"/>
      <c r="AF4653" s="74"/>
      <c r="AG4653" s="399"/>
      <c r="AH4653" s="399"/>
      <c r="AI4653" s="399"/>
      <c r="AJ4653" s="15"/>
      <c r="AK4653" s="15"/>
      <c r="AL4653" s="15"/>
      <c r="AM4653" s="15"/>
      <c r="AN4653" s="399"/>
    </row>
    <row r="4654" spans="1:42" s="183" customFormat="1" x14ac:dyDescent="0.25">
      <c r="A4654" s="2059"/>
      <c r="B4654" s="2062"/>
      <c r="C4654" s="124" t="s">
        <v>118</v>
      </c>
      <c r="D4654" s="108"/>
      <c r="E4654" s="313"/>
      <c r="F4654" s="314"/>
      <c r="G4654" s="314"/>
      <c r="H4654" s="155"/>
      <c r="I4654" s="155"/>
      <c r="J4654" s="155"/>
      <c r="K4654" s="155"/>
      <c r="L4654" s="155"/>
      <c r="M4654" s="155"/>
      <c r="N4654" s="155"/>
      <c r="O4654" s="155"/>
      <c r="P4654" s="155"/>
      <c r="Q4654" s="155"/>
      <c r="R4654" s="155"/>
      <c r="S4654" s="155"/>
      <c r="T4654" s="155"/>
      <c r="U4654" s="155"/>
      <c r="V4654" s="155"/>
      <c r="W4654" s="155"/>
      <c r="X4654" s="155"/>
      <c r="Y4654" s="155"/>
      <c r="Z4654" s="314"/>
      <c r="AA4654" s="314"/>
      <c r="AB4654" s="870"/>
      <c r="AC4654" s="108"/>
      <c r="AD4654" s="73"/>
      <c r="AE4654" s="155"/>
      <c r="AF4654" s="74"/>
      <c r="AG4654" s="787"/>
      <c r="AH4654" s="784"/>
      <c r="AI4654" s="785"/>
      <c r="AJ4654" s="785"/>
      <c r="AK4654" s="785"/>
      <c r="AL4654" s="786"/>
      <c r="AM4654" s="786"/>
      <c r="AN4654" s="191"/>
      <c r="AO4654" s="191"/>
      <c r="AP4654" s="191"/>
    </row>
    <row r="4655" spans="1:42" ht="16.5" thickBot="1" x14ac:dyDescent="0.3">
      <c r="A4655" s="3537" t="s">
        <v>43</v>
      </c>
      <c r="B4655" s="3538"/>
      <c r="C4655" s="3539"/>
      <c r="D4655" s="114"/>
      <c r="E4655" s="180">
        <f>SQRT(E4649*E4649+E4650*E4650)/E4486/1.73</f>
        <v>60.075027918355751</v>
      </c>
      <c r="F4655" s="181">
        <f t="shared" ref="F4655:AB4655" si="1731">SQRT(F4649*F4649+F4650*F4650)/F4486/1.73</f>
        <v>54.392444351731548</v>
      </c>
      <c r="G4655" s="181">
        <f t="shared" si="1731"/>
        <v>51.338539783113056</v>
      </c>
      <c r="H4655" s="79">
        <f t="shared" si="1731"/>
        <v>49.54785064274423</v>
      </c>
      <c r="I4655" s="79">
        <f t="shared" si="1731"/>
        <v>50.39776536722259</v>
      </c>
      <c r="J4655" s="79">
        <f t="shared" si="1731"/>
        <v>54.217861316274252</v>
      </c>
      <c r="K4655" s="79">
        <f t="shared" si="1731"/>
        <v>64.349216920367141</v>
      </c>
      <c r="L4655" s="79">
        <f t="shared" si="1731"/>
        <v>74.81388886081676</v>
      </c>
      <c r="M4655" s="79">
        <f t="shared" si="1731"/>
        <v>83.661752608274739</v>
      </c>
      <c r="N4655" s="79">
        <f t="shared" si="1731"/>
        <v>96.880415299106943</v>
      </c>
      <c r="O4655" s="79">
        <f t="shared" si="1731"/>
        <v>97.809884513985068</v>
      </c>
      <c r="P4655" s="79">
        <f t="shared" si="1731"/>
        <v>99.405100433434683</v>
      </c>
      <c r="Q4655" s="79">
        <f t="shared" si="1731"/>
        <v>99.734277638981183</v>
      </c>
      <c r="R4655" s="79">
        <f t="shared" si="1731"/>
        <v>99.30830585785624</v>
      </c>
      <c r="S4655" s="79">
        <f t="shared" si="1731"/>
        <v>96.739150837608392</v>
      </c>
      <c r="T4655" s="79">
        <f t="shared" si="1731"/>
        <v>96.122954853109064</v>
      </c>
      <c r="U4655" s="79">
        <f t="shared" si="1731"/>
        <v>100.35231113237521</v>
      </c>
      <c r="V4655" s="79">
        <f t="shared" si="1731"/>
        <v>100.03679322847842</v>
      </c>
      <c r="W4655" s="79">
        <f t="shared" si="1731"/>
        <v>105.19238874791523</v>
      </c>
      <c r="X4655" s="79">
        <f t="shared" si="1731"/>
        <v>110.51086701015888</v>
      </c>
      <c r="Y4655" s="79">
        <f>SQRT(Y4649*Y4649+Y4650*Y4650)/Y4486/1.73</f>
        <v>104.5532513941708</v>
      </c>
      <c r="Z4655" s="181">
        <f t="shared" si="1731"/>
        <v>99.170184287363924</v>
      </c>
      <c r="AA4655" s="181">
        <f t="shared" si="1731"/>
        <v>86.722089043348248</v>
      </c>
      <c r="AB4655" s="398">
        <f t="shared" si="1731"/>
        <v>73.737245811496052</v>
      </c>
      <c r="AC4655" s="109">
        <f>AVERAGE(E4655:AB4655)</f>
        <v>83.711231994095343</v>
      </c>
      <c r="AD4655" s="78">
        <f>(AC4651-AC4655)/AC4651</f>
        <v>2.3775720185477054E-2</v>
      </c>
      <c r="AE4655" s="79"/>
      <c r="AF4655" s="80"/>
      <c r="AG4655" s="399"/>
      <c r="AH4655" s="399"/>
      <c r="AI4655" s="399"/>
      <c r="AJ4655" s="14"/>
      <c r="AK4655" s="14"/>
      <c r="AL4655" s="15"/>
      <c r="AM4655" s="14"/>
      <c r="AN4655" s="399"/>
    </row>
    <row r="4656" spans="1:42" x14ac:dyDescent="0.25">
      <c r="A4656" s="3677" t="s">
        <v>1159</v>
      </c>
      <c r="B4656" s="3559" t="s">
        <v>783</v>
      </c>
      <c r="C4656" s="125" t="s">
        <v>14</v>
      </c>
      <c r="D4656" s="113" t="s">
        <v>941</v>
      </c>
      <c r="E4656" s="309">
        <v>203.4</v>
      </c>
      <c r="F4656" s="71">
        <v>176.4</v>
      </c>
      <c r="G4656" s="71">
        <v>166.8</v>
      </c>
      <c r="H4656" s="71">
        <v>165</v>
      </c>
      <c r="I4656" s="71">
        <v>164.4</v>
      </c>
      <c r="J4656" s="71">
        <v>176.4</v>
      </c>
      <c r="K4656" s="71">
        <v>211.2</v>
      </c>
      <c r="L4656" s="71">
        <v>229.8</v>
      </c>
      <c r="M4656" s="71">
        <v>264</v>
      </c>
      <c r="N4656" s="71">
        <v>270</v>
      </c>
      <c r="O4656" s="71">
        <v>309</v>
      </c>
      <c r="P4656" s="71">
        <v>313.8</v>
      </c>
      <c r="Q4656" s="71">
        <v>305.39999999999998</v>
      </c>
      <c r="R4656" s="71">
        <v>286.2</v>
      </c>
      <c r="S4656" s="71">
        <v>313.2</v>
      </c>
      <c r="T4656" s="71">
        <v>295.8</v>
      </c>
      <c r="U4656" s="71">
        <v>295.2</v>
      </c>
      <c r="V4656" s="71">
        <v>315</v>
      </c>
      <c r="W4656" s="71">
        <v>303</v>
      </c>
      <c r="X4656" s="71">
        <v>304.2</v>
      </c>
      <c r="Y4656" s="71">
        <v>296.39999999999998</v>
      </c>
      <c r="Z4656" s="71">
        <v>300.60000000000002</v>
      </c>
      <c r="AA4656" s="71">
        <v>264.60000000000002</v>
      </c>
      <c r="AB4656" s="396">
        <v>224.4</v>
      </c>
      <c r="AC4656" s="134">
        <f>SUM(E4656:AB4656)</f>
        <v>6154.2</v>
      </c>
      <c r="AD4656" s="70"/>
      <c r="AE4656" s="71">
        <v>100</v>
      </c>
      <c r="AF4656" s="72">
        <v>60</v>
      </c>
      <c r="AG4656" s="399"/>
      <c r="AH4656" s="399"/>
      <c r="AI4656" s="399"/>
      <c r="AJ4656" s="433"/>
      <c r="AK4656" s="434"/>
      <c r="AL4656" s="433"/>
      <c r="AM4656" s="15"/>
      <c r="AN4656" s="399"/>
    </row>
    <row r="4657" spans="1:42" x14ac:dyDescent="0.25">
      <c r="A4657" s="3678"/>
      <c r="B4657" s="3560"/>
      <c r="C4657" s="123" t="s">
        <v>15</v>
      </c>
      <c r="D4657" s="108" t="s">
        <v>941</v>
      </c>
      <c r="E4657" s="310">
        <v>0</v>
      </c>
      <c r="F4657" s="311">
        <v>0</v>
      </c>
      <c r="G4657" s="311">
        <v>0</v>
      </c>
      <c r="H4657" s="311">
        <v>0</v>
      </c>
      <c r="I4657" s="311">
        <v>0</v>
      </c>
      <c r="J4657" s="311">
        <v>0</v>
      </c>
      <c r="K4657" s="311">
        <v>0.6</v>
      </c>
      <c r="L4657" s="311">
        <v>3</v>
      </c>
      <c r="M4657" s="311">
        <v>34.200000000000003</v>
      </c>
      <c r="N4657" s="311">
        <v>38.4</v>
      </c>
      <c r="O4657" s="311">
        <v>39</v>
      </c>
      <c r="P4657" s="311">
        <v>59.4</v>
      </c>
      <c r="Q4657" s="311">
        <v>44.4</v>
      </c>
      <c r="R4657" s="311">
        <v>41.4</v>
      </c>
      <c r="S4657" s="311">
        <v>56.4</v>
      </c>
      <c r="T4657" s="311">
        <v>41.4</v>
      </c>
      <c r="U4657" s="311">
        <v>28.8</v>
      </c>
      <c r="V4657" s="311">
        <v>36.6</v>
      </c>
      <c r="W4657" s="311">
        <v>28.2</v>
      </c>
      <c r="X4657" s="311">
        <v>21</v>
      </c>
      <c r="Y4657" s="311">
        <v>6</v>
      </c>
      <c r="Z4657" s="311">
        <v>12</v>
      </c>
      <c r="AA4657" s="311">
        <v>10.199999999999999</v>
      </c>
      <c r="AB4657" s="397">
        <v>1.8</v>
      </c>
      <c r="AC4657" s="107">
        <f>SUM(E4657:AB4657)</f>
        <v>502.79999999999995</v>
      </c>
      <c r="AD4657" s="73"/>
      <c r="AE4657" s="155"/>
      <c r="AF4657" s="74"/>
      <c r="AG4657" s="399"/>
      <c r="AH4657" s="399"/>
      <c r="AI4657" s="399"/>
      <c r="AJ4657" s="15"/>
      <c r="AK4657" s="15"/>
      <c r="AL4657" s="15"/>
      <c r="AM4657" s="15"/>
      <c r="AN4657" s="399"/>
    </row>
    <row r="4658" spans="1:42" x14ac:dyDescent="0.25">
      <c r="A4658" s="3678"/>
      <c r="B4658" s="3560"/>
      <c r="C4658" s="123" t="s">
        <v>16</v>
      </c>
      <c r="D4658" s="108" t="s">
        <v>55</v>
      </c>
      <c r="E4658" s="1479">
        <v>11</v>
      </c>
      <c r="F4658" s="1479">
        <v>10</v>
      </c>
      <c r="G4658" s="1479">
        <v>10</v>
      </c>
      <c r="H4658" s="329">
        <v>10</v>
      </c>
      <c r="I4658" s="329">
        <v>10</v>
      </c>
      <c r="J4658" s="329">
        <v>11</v>
      </c>
      <c r="K4658" s="329">
        <v>12</v>
      </c>
      <c r="L4658" s="329">
        <v>15</v>
      </c>
      <c r="M4658" s="329">
        <v>16</v>
      </c>
      <c r="N4658" s="329">
        <v>16</v>
      </c>
      <c r="O4658" s="329">
        <v>18</v>
      </c>
      <c r="P4658" s="329">
        <v>22</v>
      </c>
      <c r="Q4658" s="329">
        <v>17</v>
      </c>
      <c r="R4658" s="330">
        <v>20</v>
      </c>
      <c r="S4658" s="330">
        <v>16</v>
      </c>
      <c r="T4658" s="330">
        <v>17</v>
      </c>
      <c r="U4658" s="330">
        <v>18</v>
      </c>
      <c r="V4658" s="330">
        <v>20</v>
      </c>
      <c r="W4658" s="330">
        <v>20</v>
      </c>
      <c r="X4658" s="330">
        <v>17</v>
      </c>
      <c r="Y4658" s="329">
        <v>16</v>
      </c>
      <c r="Z4658" s="330">
        <v>17</v>
      </c>
      <c r="AA4658" s="330">
        <v>14</v>
      </c>
      <c r="AB4658" s="1476">
        <v>12</v>
      </c>
      <c r="AC4658" s="107">
        <f>AVERAGE(E4658:AB4658)</f>
        <v>15.208333333333334</v>
      </c>
      <c r="AD4658" s="76"/>
      <c r="AE4658" s="76"/>
      <c r="AF4658" s="77"/>
      <c r="AG4658" s="399"/>
      <c r="AH4658" s="399"/>
      <c r="AI4658" s="399"/>
      <c r="AJ4658" s="15"/>
      <c r="AK4658" s="15"/>
      <c r="AL4658" s="15"/>
      <c r="AM4658" s="15"/>
      <c r="AN4658" s="399"/>
    </row>
    <row r="4659" spans="1:42" x14ac:dyDescent="0.25">
      <c r="A4659" s="3669"/>
      <c r="B4659" s="3504"/>
      <c r="C4659" s="123" t="s">
        <v>18</v>
      </c>
      <c r="D4659" s="108"/>
      <c r="E4659" s="316">
        <f t="shared" ref="E4659:AB4659" si="1732">E4657/E4656</f>
        <v>0</v>
      </c>
      <c r="F4659" s="317">
        <f t="shared" si="1732"/>
        <v>0</v>
      </c>
      <c r="G4659" s="317">
        <f t="shared" si="1732"/>
        <v>0</v>
      </c>
      <c r="H4659" s="317">
        <f t="shared" si="1732"/>
        <v>0</v>
      </c>
      <c r="I4659" s="317">
        <f t="shared" si="1732"/>
        <v>0</v>
      </c>
      <c r="J4659" s="317">
        <f t="shared" si="1732"/>
        <v>0</v>
      </c>
      <c r="K4659" s="317">
        <f t="shared" si="1732"/>
        <v>2.840909090909091E-3</v>
      </c>
      <c r="L4659" s="317">
        <f t="shared" si="1732"/>
        <v>1.3054830287206266E-2</v>
      </c>
      <c r="M4659" s="317">
        <f t="shared" si="1732"/>
        <v>0.12954545454545455</v>
      </c>
      <c r="N4659" s="317">
        <f t="shared" si="1732"/>
        <v>0.14222222222222222</v>
      </c>
      <c r="O4659" s="317">
        <f t="shared" si="1732"/>
        <v>0.12621359223300971</v>
      </c>
      <c r="P4659" s="317">
        <f t="shared" si="1732"/>
        <v>0.18929254302103249</v>
      </c>
      <c r="Q4659" s="317">
        <f t="shared" si="1732"/>
        <v>0.14538310412573674</v>
      </c>
      <c r="R4659" s="317">
        <f t="shared" si="1732"/>
        <v>0.14465408805031446</v>
      </c>
      <c r="S4659" s="317">
        <f t="shared" si="1732"/>
        <v>0.18007662835249041</v>
      </c>
      <c r="T4659" s="317">
        <f t="shared" si="1732"/>
        <v>0.13995943204868153</v>
      </c>
      <c r="U4659" s="317">
        <f t="shared" si="1732"/>
        <v>9.7560975609756101E-2</v>
      </c>
      <c r="V4659" s="317">
        <f t="shared" si="1732"/>
        <v>0.11619047619047619</v>
      </c>
      <c r="W4659" s="317">
        <f t="shared" si="1732"/>
        <v>9.3069306930693069E-2</v>
      </c>
      <c r="X4659" s="317">
        <f t="shared" si="1732"/>
        <v>6.9033530571992116E-2</v>
      </c>
      <c r="Y4659" s="317">
        <f>Y4657/Y4656</f>
        <v>2.0242914979757085E-2</v>
      </c>
      <c r="Z4659" s="317">
        <f t="shared" si="1732"/>
        <v>3.9920159680638723E-2</v>
      </c>
      <c r="AA4659" s="317">
        <f t="shared" si="1732"/>
        <v>3.8548752834467112E-2</v>
      </c>
      <c r="AB4659" s="339">
        <f t="shared" si="1732"/>
        <v>8.0213903743315516E-3</v>
      </c>
      <c r="AC4659" s="436">
        <f>MAX(E4659:AB4659)</f>
        <v>0.18929254302103249</v>
      </c>
      <c r="AD4659" s="73"/>
      <c r="AE4659" s="155"/>
      <c r="AF4659" s="74"/>
      <c r="AG4659" s="399"/>
      <c r="AH4659" s="399"/>
      <c r="AI4659" s="399"/>
      <c r="AJ4659" s="15"/>
      <c r="AK4659" s="15"/>
      <c r="AL4659" s="15"/>
      <c r="AM4659" s="15"/>
      <c r="AN4659" s="399"/>
    </row>
    <row r="4660" spans="1:42" x14ac:dyDescent="0.25">
      <c r="A4660" s="2059"/>
      <c r="B4660" s="2062"/>
      <c r="C4660" s="124" t="s">
        <v>117</v>
      </c>
      <c r="D4660" s="108"/>
      <c r="E4660" s="313"/>
      <c r="F4660" s="314"/>
      <c r="G4660" s="314"/>
      <c r="H4660" s="155"/>
      <c r="I4660" s="155"/>
      <c r="J4660" s="155"/>
      <c r="K4660" s="155"/>
      <c r="L4660" s="155"/>
      <c r="M4660" s="155"/>
      <c r="N4660" s="155"/>
      <c r="O4660" s="155"/>
      <c r="P4660" s="155"/>
      <c r="Q4660" s="155"/>
      <c r="R4660" s="155"/>
      <c r="S4660" s="155"/>
      <c r="T4660" s="155"/>
      <c r="U4660" s="155"/>
      <c r="V4660" s="155"/>
      <c r="W4660" s="155"/>
      <c r="X4660" s="155"/>
      <c r="Y4660" s="155"/>
      <c r="Z4660" s="314"/>
      <c r="AA4660" s="314"/>
      <c r="AB4660" s="870"/>
      <c r="AC4660" s="108"/>
      <c r="AD4660" s="73"/>
      <c r="AE4660" s="155"/>
      <c r="AF4660" s="74"/>
      <c r="AG4660" s="399"/>
      <c r="AH4660" s="399"/>
      <c r="AI4660" s="399"/>
      <c r="AJ4660" s="15"/>
      <c r="AK4660" s="15"/>
      <c r="AL4660" s="15"/>
      <c r="AM4660" s="15"/>
      <c r="AN4660" s="399"/>
    </row>
    <row r="4661" spans="1:42" s="183" customFormat="1" x14ac:dyDescent="0.25">
      <c r="A4661" s="2059"/>
      <c r="B4661" s="2062"/>
      <c r="C4661" s="124" t="s">
        <v>118</v>
      </c>
      <c r="D4661" s="108"/>
      <c r="E4661" s="313"/>
      <c r="F4661" s="314"/>
      <c r="G4661" s="314"/>
      <c r="H4661" s="155"/>
      <c r="I4661" s="155"/>
      <c r="J4661" s="155"/>
      <c r="K4661" s="155"/>
      <c r="L4661" s="155"/>
      <c r="M4661" s="155"/>
      <c r="N4661" s="155"/>
      <c r="O4661" s="155"/>
      <c r="P4661" s="155"/>
      <c r="Q4661" s="155"/>
      <c r="R4661" s="155"/>
      <c r="S4661" s="155"/>
      <c r="T4661" s="155"/>
      <c r="U4661" s="155"/>
      <c r="V4661" s="155"/>
      <c r="W4661" s="155"/>
      <c r="X4661" s="155"/>
      <c r="Y4661" s="155"/>
      <c r="Z4661" s="314"/>
      <c r="AA4661" s="314"/>
      <c r="AB4661" s="870"/>
      <c r="AC4661" s="108"/>
      <c r="AD4661" s="73"/>
      <c r="AE4661" s="155"/>
      <c r="AF4661" s="74"/>
      <c r="AG4661" s="787"/>
      <c r="AH4661" s="784"/>
      <c r="AI4661" s="785"/>
      <c r="AJ4661" s="785"/>
      <c r="AK4661" s="785"/>
      <c r="AL4661" s="786"/>
      <c r="AM4661" s="786"/>
      <c r="AN4661" s="191"/>
      <c r="AO4661" s="191"/>
      <c r="AP4661" s="191"/>
    </row>
    <row r="4662" spans="1:42" ht="16.5" thickBot="1" x14ac:dyDescent="0.3">
      <c r="A4662" s="3537" t="s">
        <v>43</v>
      </c>
      <c r="B4662" s="3538"/>
      <c r="C4662" s="3539"/>
      <c r="D4662" s="114"/>
      <c r="E4662" s="180">
        <f>SQRT(E4656*E4656+E4657*E4657)/E4486/1.73</f>
        <v>11.470463837586353</v>
      </c>
      <c r="F4662" s="181">
        <f t="shared" ref="F4662:AB4662" si="1733">SQRT(F4656*F4656+F4657*F4657)/F4486/1.73</f>
        <v>9.909165978530142</v>
      </c>
      <c r="G4662" s="181">
        <f t="shared" si="1733"/>
        <v>9.3972889835378428</v>
      </c>
      <c r="H4662" s="79">
        <f t="shared" si="1733"/>
        <v>9.3049485408148875</v>
      </c>
      <c r="I4662" s="79">
        <f t="shared" si="1733"/>
        <v>9.2620761924078021</v>
      </c>
      <c r="J4662" s="79">
        <f t="shared" si="1733"/>
        <v>9.9770369783830866</v>
      </c>
      <c r="K4662" s="79">
        <f t="shared" si="1733"/>
        <v>11.829594718768632</v>
      </c>
      <c r="L4662" s="79">
        <f t="shared" si="1733"/>
        <v>12.947727941225155</v>
      </c>
      <c r="M4662" s="79">
        <f t="shared" si="1733"/>
        <v>14.795798713347773</v>
      </c>
      <c r="N4662" s="79">
        <f t="shared" si="1733"/>
        <v>15.143120286186711</v>
      </c>
      <c r="O4662" s="79">
        <f t="shared" si="1733"/>
        <v>17.293922630968094</v>
      </c>
      <c r="P4662" s="79">
        <f t="shared" si="1733"/>
        <v>17.615304117671283</v>
      </c>
      <c r="Q4662" s="79">
        <f t="shared" si="1733"/>
        <v>17.103321813048669</v>
      </c>
      <c r="R4662" s="79">
        <f t="shared" si="1733"/>
        <v>15.949942494372598</v>
      </c>
      <c r="S4662" s="79">
        <f t="shared" si="1733"/>
        <v>17.842133573113539</v>
      </c>
      <c r="T4662" s="79">
        <f t="shared" si="1733"/>
        <v>16.72957328865974</v>
      </c>
      <c r="U4662" s="79">
        <f t="shared" si="1733"/>
        <v>16.661417218932019</v>
      </c>
      <c r="V4662" s="79">
        <f t="shared" si="1733"/>
        <v>17.779424960088772</v>
      </c>
      <c r="W4662" s="79">
        <f t="shared" si="1733"/>
        <v>17.044710745540314</v>
      </c>
      <c r="X4662" s="79">
        <f t="shared" si="1733"/>
        <v>16.980408663213346</v>
      </c>
      <c r="Y4662" s="79">
        <f>SQRT(Y4656*Y4656+Y4657*Y4657)/Y4486/1.73</f>
        <v>16.509111704641207</v>
      </c>
      <c r="Z4662" s="181">
        <f t="shared" si="1733"/>
        <v>16.672638709355986</v>
      </c>
      <c r="AA4662" s="181">
        <f t="shared" si="1733"/>
        <v>14.633037813026533</v>
      </c>
      <c r="AB4662" s="398">
        <f t="shared" si="1733"/>
        <v>12.412933547319419</v>
      </c>
      <c r="AC4662" s="109">
        <f>AVERAGE(E4662:AB4662)</f>
        <v>14.386045977114163</v>
      </c>
      <c r="AD4662" s="78">
        <f>(AC4658-AC4662)/AC4658</f>
        <v>5.4068209724000268E-2</v>
      </c>
      <c r="AE4662" s="79"/>
      <c r="AF4662" s="80"/>
      <c r="AG4662" s="399"/>
      <c r="AH4662" s="399"/>
      <c r="AI4662" s="399"/>
      <c r="AJ4662" s="14"/>
      <c r="AK4662" s="14"/>
      <c r="AL4662" s="15"/>
      <c r="AM4662" s="14"/>
      <c r="AN4662" s="399"/>
    </row>
    <row r="4663" spans="1:42" x14ac:dyDescent="0.25">
      <c r="A4663" s="3764" t="s">
        <v>784</v>
      </c>
      <c r="B4663" s="3559" t="s">
        <v>27</v>
      </c>
      <c r="C4663" s="129" t="s">
        <v>14</v>
      </c>
      <c r="D4663" s="113" t="s">
        <v>116</v>
      </c>
      <c r="E4663" s="309">
        <f t="shared" ref="E4663:AB4663" si="1734">(E4667-D4667)*$AE4663*$AF4663</f>
        <v>0</v>
      </c>
      <c r="F4663" s="71">
        <f t="shared" si="1734"/>
        <v>0</v>
      </c>
      <c r="G4663" s="71">
        <f t="shared" si="1734"/>
        <v>0</v>
      </c>
      <c r="H4663" s="71">
        <f t="shared" si="1734"/>
        <v>0</v>
      </c>
      <c r="I4663" s="71">
        <f t="shared" si="1734"/>
        <v>0</v>
      </c>
      <c r="J4663" s="71">
        <f t="shared" si="1734"/>
        <v>0</v>
      </c>
      <c r="K4663" s="71">
        <f t="shared" si="1734"/>
        <v>0</v>
      </c>
      <c r="L4663" s="71">
        <f t="shared" si="1734"/>
        <v>0</v>
      </c>
      <c r="M4663" s="71">
        <f t="shared" si="1734"/>
        <v>0</v>
      </c>
      <c r="N4663" s="71">
        <f t="shared" si="1734"/>
        <v>0</v>
      </c>
      <c r="O4663" s="71">
        <f t="shared" si="1734"/>
        <v>0</v>
      </c>
      <c r="P4663" s="71">
        <f t="shared" si="1734"/>
        <v>0</v>
      </c>
      <c r="Q4663" s="71">
        <f t="shared" si="1734"/>
        <v>0</v>
      </c>
      <c r="R4663" s="71">
        <f t="shared" si="1734"/>
        <v>0</v>
      </c>
      <c r="S4663" s="71">
        <f t="shared" si="1734"/>
        <v>0</v>
      </c>
      <c r="T4663" s="71">
        <f t="shared" si="1734"/>
        <v>0</v>
      </c>
      <c r="U4663" s="71">
        <f t="shared" si="1734"/>
        <v>0</v>
      </c>
      <c r="V4663" s="71">
        <f t="shared" si="1734"/>
        <v>0</v>
      </c>
      <c r="W4663" s="71">
        <f t="shared" si="1734"/>
        <v>0</v>
      </c>
      <c r="X4663" s="71">
        <f t="shared" si="1734"/>
        <v>0</v>
      </c>
      <c r="Y4663" s="71">
        <f>(Y4667-X4667)*$AE4663*$AF4663</f>
        <v>0</v>
      </c>
      <c r="Z4663" s="71">
        <f>(Z4667-Y4667)*$AE4663*$AF4663</f>
        <v>0</v>
      </c>
      <c r="AA4663" s="71">
        <f t="shared" si="1734"/>
        <v>0</v>
      </c>
      <c r="AB4663" s="396">
        <f t="shared" si="1734"/>
        <v>0</v>
      </c>
      <c r="AC4663" s="134">
        <f>SUM(E4663:AB4663)</f>
        <v>0</v>
      </c>
      <c r="AD4663" s="70"/>
      <c r="AE4663" s="71">
        <v>100</v>
      </c>
      <c r="AF4663" s="72">
        <v>60</v>
      </c>
      <c r="AG4663" s="399"/>
      <c r="AH4663" s="399"/>
      <c r="AI4663" s="399"/>
      <c r="AJ4663" s="433"/>
      <c r="AK4663" s="434"/>
      <c r="AL4663" s="433"/>
      <c r="AM4663" s="15"/>
      <c r="AN4663" s="399"/>
    </row>
    <row r="4664" spans="1:42" x14ac:dyDescent="0.25">
      <c r="A4664" s="3765"/>
      <c r="B4664" s="3560"/>
      <c r="C4664" s="130" t="s">
        <v>15</v>
      </c>
      <c r="D4664" s="108" t="s">
        <v>116</v>
      </c>
      <c r="E4664" s="310">
        <f t="shared" ref="E4664:AB4664" si="1735">(E4668-D4668)*$AE4663*$AF4663</f>
        <v>0</v>
      </c>
      <c r="F4664" s="311">
        <f t="shared" si="1735"/>
        <v>0</v>
      </c>
      <c r="G4664" s="311">
        <f t="shared" si="1735"/>
        <v>0</v>
      </c>
      <c r="H4664" s="311">
        <f t="shared" si="1735"/>
        <v>0</v>
      </c>
      <c r="I4664" s="311">
        <f t="shared" si="1735"/>
        <v>0</v>
      </c>
      <c r="J4664" s="311">
        <f t="shared" si="1735"/>
        <v>0</v>
      </c>
      <c r="K4664" s="311">
        <f t="shared" si="1735"/>
        <v>0</v>
      </c>
      <c r="L4664" s="311">
        <f t="shared" si="1735"/>
        <v>0</v>
      </c>
      <c r="M4664" s="311">
        <f t="shared" si="1735"/>
        <v>0</v>
      </c>
      <c r="N4664" s="311">
        <f t="shared" si="1735"/>
        <v>0</v>
      </c>
      <c r="O4664" s="311">
        <f t="shared" si="1735"/>
        <v>0</v>
      </c>
      <c r="P4664" s="311">
        <f t="shared" si="1735"/>
        <v>0</v>
      </c>
      <c r="Q4664" s="311">
        <f t="shared" si="1735"/>
        <v>0</v>
      </c>
      <c r="R4664" s="311">
        <f t="shared" si="1735"/>
        <v>0</v>
      </c>
      <c r="S4664" s="311">
        <f t="shared" si="1735"/>
        <v>0</v>
      </c>
      <c r="T4664" s="311">
        <f t="shared" si="1735"/>
        <v>0</v>
      </c>
      <c r="U4664" s="311">
        <f t="shared" si="1735"/>
        <v>0</v>
      </c>
      <c r="V4664" s="311">
        <f t="shared" si="1735"/>
        <v>0</v>
      </c>
      <c r="W4664" s="311">
        <f t="shared" si="1735"/>
        <v>0</v>
      </c>
      <c r="X4664" s="311">
        <f t="shared" si="1735"/>
        <v>0</v>
      </c>
      <c r="Y4664" s="311">
        <f>(Y4668-X4668)*$AE4663*$AF4663</f>
        <v>0</v>
      </c>
      <c r="Z4664" s="311">
        <f>(Z4668-Y4668)*$AE4663*$AF4663</f>
        <v>0</v>
      </c>
      <c r="AA4664" s="311">
        <f t="shared" si="1735"/>
        <v>0</v>
      </c>
      <c r="AB4664" s="397">
        <f t="shared" si="1735"/>
        <v>0</v>
      </c>
      <c r="AC4664" s="107">
        <f>SUM(E4664:AB4664)</f>
        <v>0</v>
      </c>
      <c r="AD4664" s="73"/>
      <c r="AE4664" s="155"/>
      <c r="AF4664" s="74"/>
      <c r="AG4664" s="399"/>
      <c r="AH4664" s="399"/>
      <c r="AI4664" s="399"/>
      <c r="AJ4664" s="15"/>
      <c r="AK4664" s="15"/>
      <c r="AL4664" s="15"/>
      <c r="AM4664" s="15"/>
      <c r="AN4664" s="399"/>
    </row>
    <row r="4665" spans="1:42" x14ac:dyDescent="0.25">
      <c r="A4665" s="3765"/>
      <c r="B4665" s="3560"/>
      <c r="C4665" s="130" t="s">
        <v>16</v>
      </c>
      <c r="D4665" s="108" t="s">
        <v>55</v>
      </c>
      <c r="E4665" s="1479">
        <v>0</v>
      </c>
      <c r="F4665" s="1474">
        <v>0</v>
      </c>
      <c r="G4665" s="1474">
        <v>0</v>
      </c>
      <c r="H4665" s="330">
        <v>0</v>
      </c>
      <c r="I4665" s="330">
        <v>0</v>
      </c>
      <c r="J4665" s="330">
        <v>0</v>
      </c>
      <c r="K4665" s="330">
        <v>0</v>
      </c>
      <c r="L4665" s="330">
        <v>0</v>
      </c>
      <c r="M4665" s="330">
        <v>0</v>
      </c>
      <c r="N4665" s="330">
        <v>0</v>
      </c>
      <c r="O4665" s="330">
        <v>0</v>
      </c>
      <c r="P4665" s="330">
        <v>0</v>
      </c>
      <c r="Q4665" s="330">
        <v>0</v>
      </c>
      <c r="R4665" s="330">
        <v>0</v>
      </c>
      <c r="S4665" s="330">
        <v>0</v>
      </c>
      <c r="T4665" s="330">
        <v>0</v>
      </c>
      <c r="U4665" s="330">
        <v>0</v>
      </c>
      <c r="V4665" s="330">
        <v>0</v>
      </c>
      <c r="W4665" s="330">
        <v>0</v>
      </c>
      <c r="X4665" s="330">
        <v>0</v>
      </c>
      <c r="Y4665" s="330">
        <v>0</v>
      </c>
      <c r="Z4665" s="1474">
        <v>0</v>
      </c>
      <c r="AA4665" s="1474">
        <v>0</v>
      </c>
      <c r="AB4665" s="1502">
        <v>0</v>
      </c>
      <c r="AC4665" s="2186"/>
      <c r="AD4665" s="76"/>
      <c r="AE4665" s="76"/>
      <c r="AF4665" s="77"/>
      <c r="AG4665" s="399"/>
      <c r="AH4665" s="399"/>
      <c r="AI4665" s="399"/>
      <c r="AJ4665" s="15"/>
      <c r="AK4665" s="15"/>
      <c r="AL4665" s="15"/>
      <c r="AM4665" s="15"/>
      <c r="AN4665" s="399"/>
    </row>
    <row r="4666" spans="1:42" ht="16.5" thickBot="1" x14ac:dyDescent="0.3">
      <c r="A4666" s="3766"/>
      <c r="B4666" s="3572"/>
      <c r="C4666" s="1014" t="s">
        <v>18</v>
      </c>
      <c r="D4666" s="108"/>
      <c r="E4666" s="316" t="e">
        <f t="shared" ref="E4666:AB4666" si="1736">E4664/E4663</f>
        <v>#DIV/0!</v>
      </c>
      <c r="F4666" s="317" t="e">
        <f t="shared" si="1736"/>
        <v>#DIV/0!</v>
      </c>
      <c r="G4666" s="317" t="e">
        <f t="shared" si="1736"/>
        <v>#DIV/0!</v>
      </c>
      <c r="H4666" s="317" t="e">
        <f t="shared" si="1736"/>
        <v>#DIV/0!</v>
      </c>
      <c r="I4666" s="317" t="e">
        <f t="shared" si="1736"/>
        <v>#DIV/0!</v>
      </c>
      <c r="J4666" s="317" t="e">
        <f t="shared" si="1736"/>
        <v>#DIV/0!</v>
      </c>
      <c r="K4666" s="317" t="e">
        <f t="shared" si="1736"/>
        <v>#DIV/0!</v>
      </c>
      <c r="L4666" s="317" t="e">
        <f t="shared" si="1736"/>
        <v>#DIV/0!</v>
      </c>
      <c r="M4666" s="317" t="e">
        <f t="shared" si="1736"/>
        <v>#DIV/0!</v>
      </c>
      <c r="N4666" s="317" t="e">
        <f t="shared" si="1736"/>
        <v>#DIV/0!</v>
      </c>
      <c r="O4666" s="317" t="e">
        <f t="shared" si="1736"/>
        <v>#DIV/0!</v>
      </c>
      <c r="P4666" s="317" t="e">
        <f t="shared" si="1736"/>
        <v>#DIV/0!</v>
      </c>
      <c r="Q4666" s="317" t="e">
        <f t="shared" si="1736"/>
        <v>#DIV/0!</v>
      </c>
      <c r="R4666" s="317" t="e">
        <f t="shared" si="1736"/>
        <v>#DIV/0!</v>
      </c>
      <c r="S4666" s="317" t="e">
        <f t="shared" si="1736"/>
        <v>#DIV/0!</v>
      </c>
      <c r="T4666" s="317" t="e">
        <f t="shared" si="1736"/>
        <v>#DIV/0!</v>
      </c>
      <c r="U4666" s="317" t="e">
        <f t="shared" si="1736"/>
        <v>#DIV/0!</v>
      </c>
      <c r="V4666" s="317" t="e">
        <f t="shared" si="1736"/>
        <v>#DIV/0!</v>
      </c>
      <c r="W4666" s="317" t="e">
        <f t="shared" si="1736"/>
        <v>#DIV/0!</v>
      </c>
      <c r="X4666" s="317" t="e">
        <f t="shared" si="1736"/>
        <v>#DIV/0!</v>
      </c>
      <c r="Y4666" s="317" t="e">
        <f>Y4664/Y4663</f>
        <v>#DIV/0!</v>
      </c>
      <c r="Z4666" s="317" t="e">
        <f t="shared" si="1736"/>
        <v>#DIV/0!</v>
      </c>
      <c r="AA4666" s="317" t="e">
        <f t="shared" si="1736"/>
        <v>#DIV/0!</v>
      </c>
      <c r="AB4666" s="339" t="e">
        <f t="shared" si="1736"/>
        <v>#DIV/0!</v>
      </c>
      <c r="AC4666" s="436" t="e">
        <f>MAX(E4666:AB4666)</f>
        <v>#DIV/0!</v>
      </c>
      <c r="AD4666" s="73"/>
      <c r="AE4666" s="155"/>
      <c r="AF4666" s="74"/>
      <c r="AG4666" s="399"/>
      <c r="AH4666" s="399"/>
      <c r="AI4666" s="399"/>
      <c r="AJ4666" s="15"/>
      <c r="AK4666" s="15"/>
      <c r="AL4666" s="15"/>
      <c r="AM4666" s="15"/>
      <c r="AN4666" s="399"/>
    </row>
    <row r="4667" spans="1:42" x14ac:dyDescent="0.25">
      <c r="A4667" s="2049"/>
      <c r="B4667" s="2052"/>
      <c r="C4667" s="360" t="s">
        <v>117</v>
      </c>
      <c r="D4667" s="108"/>
      <c r="E4667" s="313"/>
      <c r="F4667" s="314"/>
      <c r="G4667" s="314"/>
      <c r="H4667" s="155"/>
      <c r="I4667" s="155"/>
      <c r="J4667" s="155"/>
      <c r="K4667" s="155"/>
      <c r="L4667" s="155"/>
      <c r="M4667" s="155"/>
      <c r="N4667" s="155"/>
      <c r="O4667" s="155"/>
      <c r="P4667" s="155"/>
      <c r="Q4667" s="155"/>
      <c r="R4667" s="155"/>
      <c r="S4667" s="155"/>
      <c r="T4667" s="155"/>
      <c r="U4667" s="155"/>
      <c r="V4667" s="155"/>
      <c r="W4667" s="155"/>
      <c r="X4667" s="155"/>
      <c r="Y4667" s="155"/>
      <c r="Z4667" s="314"/>
      <c r="AA4667" s="314"/>
      <c r="AB4667" s="870"/>
      <c r="AC4667" s="108"/>
      <c r="AD4667" s="73"/>
      <c r="AE4667" s="155"/>
      <c r="AF4667" s="74"/>
      <c r="AG4667" s="399"/>
      <c r="AH4667" s="399"/>
      <c r="AI4667" s="399"/>
      <c r="AJ4667" s="15"/>
      <c r="AK4667" s="15"/>
      <c r="AL4667" s="15"/>
      <c r="AM4667" s="15"/>
      <c r="AN4667" s="399"/>
    </row>
    <row r="4668" spans="1:42" s="183" customFormat="1" x14ac:dyDescent="0.25">
      <c r="A4668" s="2059"/>
      <c r="B4668" s="2062"/>
      <c r="C4668" s="124" t="s">
        <v>118</v>
      </c>
      <c r="D4668" s="108"/>
      <c r="E4668" s="313"/>
      <c r="F4668" s="314"/>
      <c r="G4668" s="314"/>
      <c r="H4668" s="155"/>
      <c r="I4668" s="155"/>
      <c r="J4668" s="155"/>
      <c r="K4668" s="155"/>
      <c r="L4668" s="155"/>
      <c r="M4668" s="155"/>
      <c r="N4668" s="155"/>
      <c r="O4668" s="155"/>
      <c r="P4668" s="155"/>
      <c r="Q4668" s="155"/>
      <c r="R4668" s="155"/>
      <c r="S4668" s="155"/>
      <c r="T4668" s="155"/>
      <c r="U4668" s="155"/>
      <c r="V4668" s="155"/>
      <c r="W4668" s="155"/>
      <c r="X4668" s="155"/>
      <c r="Y4668" s="155"/>
      <c r="Z4668" s="314"/>
      <c r="AA4668" s="314"/>
      <c r="AB4668" s="870"/>
      <c r="AC4668" s="108"/>
      <c r="AD4668" s="73"/>
      <c r="AE4668" s="155"/>
      <c r="AF4668" s="74"/>
      <c r="AG4668" s="787"/>
      <c r="AH4668" s="784"/>
      <c r="AI4668" s="785"/>
      <c r="AJ4668" s="785"/>
      <c r="AK4668" s="785"/>
      <c r="AL4668" s="786"/>
      <c r="AM4668" s="786"/>
      <c r="AN4668" s="191"/>
      <c r="AO4668" s="191"/>
      <c r="AP4668" s="191"/>
    </row>
    <row r="4669" spans="1:42" ht="16.5" thickBot="1" x14ac:dyDescent="0.3">
      <c r="A4669" s="3537" t="s">
        <v>43</v>
      </c>
      <c r="B4669" s="3538"/>
      <c r="C4669" s="3539"/>
      <c r="D4669" s="114"/>
      <c r="E4669" s="180">
        <f>SQRT(E4663*E4663+E4664*E4664)/E4486/1.73</f>
        <v>0</v>
      </c>
      <c r="F4669" s="181">
        <f t="shared" ref="F4669:AB4669" si="1737">SQRT(F4663*F4663+F4664*F4664)/F4486/1.73</f>
        <v>0</v>
      </c>
      <c r="G4669" s="181">
        <f t="shared" si="1737"/>
        <v>0</v>
      </c>
      <c r="H4669" s="79">
        <f t="shared" si="1737"/>
        <v>0</v>
      </c>
      <c r="I4669" s="79">
        <f t="shared" si="1737"/>
        <v>0</v>
      </c>
      <c r="J4669" s="79">
        <f t="shared" si="1737"/>
        <v>0</v>
      </c>
      <c r="K4669" s="79">
        <f t="shared" si="1737"/>
        <v>0</v>
      </c>
      <c r="L4669" s="79">
        <f t="shared" si="1737"/>
        <v>0</v>
      </c>
      <c r="M4669" s="79">
        <f t="shared" si="1737"/>
        <v>0</v>
      </c>
      <c r="N4669" s="79">
        <f t="shared" si="1737"/>
        <v>0</v>
      </c>
      <c r="O4669" s="79">
        <f t="shared" si="1737"/>
        <v>0</v>
      </c>
      <c r="P4669" s="79">
        <f t="shared" si="1737"/>
        <v>0</v>
      </c>
      <c r="Q4669" s="79">
        <f t="shared" si="1737"/>
        <v>0</v>
      </c>
      <c r="R4669" s="79">
        <f t="shared" si="1737"/>
        <v>0</v>
      </c>
      <c r="S4669" s="79">
        <f t="shared" si="1737"/>
        <v>0</v>
      </c>
      <c r="T4669" s="79">
        <f t="shared" si="1737"/>
        <v>0</v>
      </c>
      <c r="U4669" s="79">
        <f t="shared" si="1737"/>
        <v>0</v>
      </c>
      <c r="V4669" s="79">
        <f t="shared" si="1737"/>
        <v>0</v>
      </c>
      <c r="W4669" s="79">
        <f t="shared" si="1737"/>
        <v>0</v>
      </c>
      <c r="X4669" s="79">
        <f t="shared" si="1737"/>
        <v>0</v>
      </c>
      <c r="Y4669" s="79">
        <f>SQRT(Y4663*Y4663+Y4664*Y4664)/Y4486/1.73</f>
        <v>0</v>
      </c>
      <c r="Z4669" s="181">
        <f t="shared" si="1737"/>
        <v>0</v>
      </c>
      <c r="AA4669" s="181">
        <f t="shared" si="1737"/>
        <v>0</v>
      </c>
      <c r="AB4669" s="398">
        <f t="shared" si="1737"/>
        <v>0</v>
      </c>
      <c r="AC4669" s="109">
        <f>AVERAGE(E4669:AB4669)</f>
        <v>0</v>
      </c>
      <c r="AD4669" s="78" t="e">
        <f>(AC4665-AC4669)/AC4665</f>
        <v>#DIV/0!</v>
      </c>
      <c r="AE4669" s="79"/>
      <c r="AF4669" s="80"/>
      <c r="AG4669" s="399"/>
      <c r="AH4669" s="399"/>
      <c r="AI4669" s="399"/>
      <c r="AJ4669" s="14"/>
      <c r="AK4669" s="14"/>
      <c r="AL4669" s="15"/>
      <c r="AM4669" s="14"/>
      <c r="AN4669" s="399"/>
    </row>
    <row r="4670" spans="1:42" x14ac:dyDescent="0.25">
      <c r="A4670" s="3764" t="s">
        <v>785</v>
      </c>
      <c r="B4670" s="3559" t="s">
        <v>27</v>
      </c>
      <c r="C4670" s="121" t="s">
        <v>14</v>
      </c>
      <c r="D4670" s="113" t="s">
        <v>116</v>
      </c>
      <c r="E4670" s="309">
        <f t="shared" ref="E4670:AB4670" si="1738">(E4674-D4674)*$AE4670*$AF4670</f>
        <v>0</v>
      </c>
      <c r="F4670" s="71">
        <f t="shared" si="1738"/>
        <v>0</v>
      </c>
      <c r="G4670" s="71">
        <f t="shared" si="1738"/>
        <v>0</v>
      </c>
      <c r="H4670" s="71">
        <f t="shared" si="1738"/>
        <v>0</v>
      </c>
      <c r="I4670" s="71">
        <f t="shared" si="1738"/>
        <v>0</v>
      </c>
      <c r="J4670" s="71">
        <f t="shared" si="1738"/>
        <v>0</v>
      </c>
      <c r="K4670" s="71">
        <f t="shared" si="1738"/>
        <v>0</v>
      </c>
      <c r="L4670" s="71">
        <f t="shared" si="1738"/>
        <v>0</v>
      </c>
      <c r="M4670" s="71">
        <f t="shared" si="1738"/>
        <v>0</v>
      </c>
      <c r="N4670" s="71">
        <f t="shared" si="1738"/>
        <v>0</v>
      </c>
      <c r="O4670" s="71">
        <f t="shared" si="1738"/>
        <v>0</v>
      </c>
      <c r="P4670" s="71">
        <f t="shared" si="1738"/>
        <v>0</v>
      </c>
      <c r="Q4670" s="71">
        <f t="shared" si="1738"/>
        <v>0</v>
      </c>
      <c r="R4670" s="71">
        <f t="shared" si="1738"/>
        <v>0</v>
      </c>
      <c r="S4670" s="71">
        <f t="shared" si="1738"/>
        <v>0</v>
      </c>
      <c r="T4670" s="71">
        <f t="shared" si="1738"/>
        <v>0</v>
      </c>
      <c r="U4670" s="71">
        <f t="shared" si="1738"/>
        <v>0</v>
      </c>
      <c r="V4670" s="71">
        <f t="shared" si="1738"/>
        <v>0</v>
      </c>
      <c r="W4670" s="71">
        <f t="shared" si="1738"/>
        <v>0</v>
      </c>
      <c r="X4670" s="71">
        <f t="shared" si="1738"/>
        <v>0</v>
      </c>
      <c r="Y4670" s="71">
        <f>(Y4674-X4674)*$AE4670*$AF4670</f>
        <v>0</v>
      </c>
      <c r="Z4670" s="71">
        <f>(Z4674-Y4674)*$AE4670*$AF4670</f>
        <v>0</v>
      </c>
      <c r="AA4670" s="71">
        <f t="shared" si="1738"/>
        <v>0</v>
      </c>
      <c r="AB4670" s="72">
        <f t="shared" si="1738"/>
        <v>0</v>
      </c>
      <c r="AC4670" s="134">
        <f>SUM(E4670:AB4670)</f>
        <v>0</v>
      </c>
      <c r="AD4670" s="70"/>
      <c r="AE4670" s="71">
        <v>100</v>
      </c>
      <c r="AF4670" s="72">
        <v>80</v>
      </c>
      <c r="AG4670" s="399"/>
      <c r="AH4670" s="399"/>
      <c r="AI4670" s="399"/>
      <c r="AJ4670" s="433"/>
      <c r="AK4670" s="434"/>
      <c r="AL4670" s="433"/>
      <c r="AM4670" s="15"/>
      <c r="AN4670" s="399"/>
    </row>
    <row r="4671" spans="1:42" x14ac:dyDescent="0.25">
      <c r="A4671" s="3765"/>
      <c r="B4671" s="3560"/>
      <c r="C4671" s="123" t="s">
        <v>15</v>
      </c>
      <c r="D4671" s="108" t="s">
        <v>116</v>
      </c>
      <c r="E4671" s="310">
        <f t="shared" ref="E4671:AB4671" si="1739">(E4675-D4675)*$AE4670*$AF4670</f>
        <v>0</v>
      </c>
      <c r="F4671" s="311">
        <f t="shared" si="1739"/>
        <v>0</v>
      </c>
      <c r="G4671" s="311">
        <f t="shared" si="1739"/>
        <v>0</v>
      </c>
      <c r="H4671" s="311">
        <f t="shared" si="1739"/>
        <v>0</v>
      </c>
      <c r="I4671" s="311">
        <f t="shared" si="1739"/>
        <v>0</v>
      </c>
      <c r="J4671" s="311">
        <f t="shared" si="1739"/>
        <v>0</v>
      </c>
      <c r="K4671" s="311">
        <f t="shared" si="1739"/>
        <v>0</v>
      </c>
      <c r="L4671" s="311">
        <f t="shared" si="1739"/>
        <v>0</v>
      </c>
      <c r="M4671" s="311">
        <f t="shared" si="1739"/>
        <v>0</v>
      </c>
      <c r="N4671" s="311">
        <f t="shared" si="1739"/>
        <v>0</v>
      </c>
      <c r="O4671" s="311">
        <f t="shared" si="1739"/>
        <v>0</v>
      </c>
      <c r="P4671" s="311">
        <f t="shared" si="1739"/>
        <v>0</v>
      </c>
      <c r="Q4671" s="311">
        <f t="shared" si="1739"/>
        <v>0</v>
      </c>
      <c r="R4671" s="311">
        <f t="shared" si="1739"/>
        <v>0</v>
      </c>
      <c r="S4671" s="311">
        <f t="shared" si="1739"/>
        <v>0</v>
      </c>
      <c r="T4671" s="311">
        <f t="shared" si="1739"/>
        <v>0</v>
      </c>
      <c r="U4671" s="311">
        <f t="shared" si="1739"/>
        <v>0</v>
      </c>
      <c r="V4671" s="311">
        <f t="shared" si="1739"/>
        <v>0</v>
      </c>
      <c r="W4671" s="311">
        <f t="shared" si="1739"/>
        <v>0</v>
      </c>
      <c r="X4671" s="311">
        <f t="shared" si="1739"/>
        <v>0</v>
      </c>
      <c r="Y4671" s="311">
        <f>(Y4675-X4675)*$AE4670*$AF4670</f>
        <v>0</v>
      </c>
      <c r="Z4671" s="311">
        <f>(Z4675-Y4675)*$AE4670*$AF4670</f>
        <v>0</v>
      </c>
      <c r="AA4671" s="311">
        <f t="shared" si="1739"/>
        <v>0</v>
      </c>
      <c r="AB4671" s="312">
        <f t="shared" si="1739"/>
        <v>0</v>
      </c>
      <c r="AC4671" s="107">
        <f>SUM(E4671:AB4671)</f>
        <v>0</v>
      </c>
      <c r="AD4671" s="73"/>
      <c r="AE4671" s="155"/>
      <c r="AF4671" s="74"/>
      <c r="AG4671" s="399"/>
      <c r="AH4671" s="399"/>
      <c r="AI4671" s="399"/>
      <c r="AJ4671" s="15"/>
      <c r="AK4671" s="15"/>
      <c r="AL4671" s="15"/>
      <c r="AM4671" s="15"/>
      <c r="AN4671" s="399"/>
    </row>
    <row r="4672" spans="1:42" x14ac:dyDescent="0.25">
      <c r="A4672" s="3765"/>
      <c r="B4672" s="3560"/>
      <c r="C4672" s="123" t="s">
        <v>16</v>
      </c>
      <c r="D4672" s="108" t="s">
        <v>55</v>
      </c>
      <c r="E4672" s="1479">
        <v>0</v>
      </c>
      <c r="F4672" s="1474">
        <v>0</v>
      </c>
      <c r="G4672" s="1474">
        <v>0</v>
      </c>
      <c r="H4672" s="330">
        <v>0</v>
      </c>
      <c r="I4672" s="330">
        <v>0</v>
      </c>
      <c r="J4672" s="330">
        <v>0</v>
      </c>
      <c r="K4672" s="330">
        <v>0</v>
      </c>
      <c r="L4672" s="330">
        <v>0</v>
      </c>
      <c r="M4672" s="330">
        <v>0</v>
      </c>
      <c r="N4672" s="330">
        <v>0</v>
      </c>
      <c r="O4672" s="330">
        <v>0</v>
      </c>
      <c r="P4672" s="330">
        <v>0</v>
      </c>
      <c r="Q4672" s="330">
        <v>0</v>
      </c>
      <c r="R4672" s="330">
        <v>0</v>
      </c>
      <c r="S4672" s="330">
        <v>0</v>
      </c>
      <c r="T4672" s="330">
        <v>0</v>
      </c>
      <c r="U4672" s="330">
        <v>0</v>
      </c>
      <c r="V4672" s="330">
        <v>0</v>
      </c>
      <c r="W4672" s="330">
        <v>0</v>
      </c>
      <c r="X4672" s="330">
        <v>0</v>
      </c>
      <c r="Y4672" s="330">
        <v>0</v>
      </c>
      <c r="Z4672" s="1474">
        <v>0</v>
      </c>
      <c r="AA4672" s="1474">
        <v>0</v>
      </c>
      <c r="AB4672" s="1475">
        <v>0</v>
      </c>
      <c r="AC4672" s="2186"/>
      <c r="AD4672" s="76"/>
      <c r="AE4672" s="76"/>
      <c r="AF4672" s="77"/>
      <c r="AG4672" s="399"/>
      <c r="AH4672" s="399"/>
      <c r="AI4672" s="399"/>
      <c r="AJ4672" s="15"/>
      <c r="AK4672" s="15"/>
      <c r="AL4672" s="15"/>
      <c r="AM4672" s="15"/>
      <c r="AN4672" s="399"/>
    </row>
    <row r="4673" spans="1:42" ht="16.5" thickBot="1" x14ac:dyDescent="0.3">
      <c r="A4673" s="3766"/>
      <c r="B4673" s="3572"/>
      <c r="C4673" s="126" t="s">
        <v>18</v>
      </c>
      <c r="D4673" s="114"/>
      <c r="E4673" s="320" t="e">
        <f t="shared" ref="E4673:AB4673" si="1740">E4671/E4670</f>
        <v>#DIV/0!</v>
      </c>
      <c r="F4673" s="321" t="e">
        <f t="shared" si="1740"/>
        <v>#DIV/0!</v>
      </c>
      <c r="G4673" s="321" t="e">
        <f t="shared" si="1740"/>
        <v>#DIV/0!</v>
      </c>
      <c r="H4673" s="321" t="e">
        <f t="shared" si="1740"/>
        <v>#DIV/0!</v>
      </c>
      <c r="I4673" s="321" t="e">
        <f t="shared" si="1740"/>
        <v>#DIV/0!</v>
      </c>
      <c r="J4673" s="321" t="e">
        <f t="shared" si="1740"/>
        <v>#DIV/0!</v>
      </c>
      <c r="K4673" s="321" t="e">
        <f t="shared" si="1740"/>
        <v>#DIV/0!</v>
      </c>
      <c r="L4673" s="321" t="e">
        <f t="shared" si="1740"/>
        <v>#DIV/0!</v>
      </c>
      <c r="M4673" s="321" t="e">
        <f t="shared" si="1740"/>
        <v>#DIV/0!</v>
      </c>
      <c r="N4673" s="321" t="e">
        <f t="shared" si="1740"/>
        <v>#DIV/0!</v>
      </c>
      <c r="O4673" s="321" t="e">
        <f t="shared" si="1740"/>
        <v>#DIV/0!</v>
      </c>
      <c r="P4673" s="321" t="e">
        <f t="shared" si="1740"/>
        <v>#DIV/0!</v>
      </c>
      <c r="Q4673" s="321" t="e">
        <f t="shared" si="1740"/>
        <v>#DIV/0!</v>
      </c>
      <c r="R4673" s="321" t="e">
        <f t="shared" si="1740"/>
        <v>#DIV/0!</v>
      </c>
      <c r="S4673" s="321" t="e">
        <f t="shared" si="1740"/>
        <v>#DIV/0!</v>
      </c>
      <c r="T4673" s="321" t="e">
        <f t="shared" si="1740"/>
        <v>#DIV/0!</v>
      </c>
      <c r="U4673" s="321" t="e">
        <f t="shared" si="1740"/>
        <v>#DIV/0!</v>
      </c>
      <c r="V4673" s="321" t="e">
        <f t="shared" si="1740"/>
        <v>#DIV/0!</v>
      </c>
      <c r="W4673" s="321" t="e">
        <f t="shared" si="1740"/>
        <v>#DIV/0!</v>
      </c>
      <c r="X4673" s="321" t="e">
        <f t="shared" si="1740"/>
        <v>#DIV/0!</v>
      </c>
      <c r="Y4673" s="321" t="e">
        <f>Y4671/Y4670</f>
        <v>#DIV/0!</v>
      </c>
      <c r="Z4673" s="321" t="e">
        <f t="shared" si="1740"/>
        <v>#DIV/0!</v>
      </c>
      <c r="AA4673" s="321" t="e">
        <f t="shared" si="1740"/>
        <v>#DIV/0!</v>
      </c>
      <c r="AB4673" s="373" t="e">
        <f t="shared" si="1740"/>
        <v>#DIV/0!</v>
      </c>
      <c r="AC4673" s="436" t="e">
        <f>MAX(E4673:AB4673)</f>
        <v>#DIV/0!</v>
      </c>
      <c r="AD4673" s="73"/>
      <c r="AE4673" s="155"/>
      <c r="AF4673" s="74"/>
      <c r="AG4673" s="399"/>
      <c r="AH4673" s="399"/>
      <c r="AI4673" s="399"/>
      <c r="AJ4673" s="15"/>
      <c r="AK4673" s="15"/>
      <c r="AL4673" s="15"/>
      <c r="AM4673" s="15"/>
      <c r="AN4673" s="399"/>
    </row>
    <row r="4674" spans="1:42" x14ac:dyDescent="0.25">
      <c r="A4674" s="2049"/>
      <c r="B4674" s="2052"/>
      <c r="C4674" s="360" t="s">
        <v>117</v>
      </c>
      <c r="D4674" s="122"/>
      <c r="E4674" s="138"/>
      <c r="F4674" s="136"/>
      <c r="G4674" s="136"/>
      <c r="H4674" s="91"/>
      <c r="I4674" s="91"/>
      <c r="J4674" s="91"/>
      <c r="K4674" s="91"/>
      <c r="L4674" s="91"/>
      <c r="M4674" s="91"/>
      <c r="N4674" s="91"/>
      <c r="O4674" s="91"/>
      <c r="P4674" s="91"/>
      <c r="Q4674" s="91"/>
      <c r="R4674" s="91"/>
      <c r="S4674" s="91"/>
      <c r="T4674" s="91"/>
      <c r="U4674" s="91"/>
      <c r="V4674" s="91"/>
      <c r="W4674" s="91"/>
      <c r="X4674" s="91"/>
      <c r="Y4674" s="91"/>
      <c r="Z4674" s="136"/>
      <c r="AA4674" s="136"/>
      <c r="AB4674" s="477"/>
      <c r="AC4674" s="108"/>
      <c r="AD4674" s="73"/>
      <c r="AE4674" s="155"/>
      <c r="AF4674" s="74"/>
      <c r="AG4674" s="399"/>
      <c r="AH4674" s="399"/>
      <c r="AI4674" s="399"/>
      <c r="AJ4674" s="15"/>
      <c r="AK4674" s="15"/>
      <c r="AL4674" s="15"/>
      <c r="AM4674" s="15"/>
      <c r="AN4674" s="399"/>
    </row>
    <row r="4675" spans="1:42" s="183" customFormat="1" x14ac:dyDescent="0.25">
      <c r="A4675" s="2059"/>
      <c r="B4675" s="2062"/>
      <c r="C4675" s="124" t="s">
        <v>118</v>
      </c>
      <c r="D4675" s="108"/>
      <c r="E4675" s="313"/>
      <c r="F4675" s="314"/>
      <c r="G4675" s="314"/>
      <c r="H4675" s="155"/>
      <c r="I4675" s="155"/>
      <c r="J4675" s="155"/>
      <c r="K4675" s="155"/>
      <c r="L4675" s="155"/>
      <c r="M4675" s="155"/>
      <c r="N4675" s="155"/>
      <c r="O4675" s="155"/>
      <c r="P4675" s="155"/>
      <c r="Q4675" s="155"/>
      <c r="R4675" s="155"/>
      <c r="S4675" s="155"/>
      <c r="T4675" s="155"/>
      <c r="U4675" s="155"/>
      <c r="V4675" s="155"/>
      <c r="W4675" s="155"/>
      <c r="X4675" s="155"/>
      <c r="Y4675" s="155"/>
      <c r="Z4675" s="314"/>
      <c r="AA4675" s="314"/>
      <c r="AB4675" s="870"/>
      <c r="AC4675" s="108"/>
      <c r="AD4675" s="73"/>
      <c r="AE4675" s="155"/>
      <c r="AF4675" s="74"/>
      <c r="AG4675" s="787"/>
      <c r="AH4675" s="784"/>
      <c r="AI4675" s="785"/>
      <c r="AJ4675" s="785"/>
      <c r="AK4675" s="785"/>
      <c r="AL4675" s="786"/>
      <c r="AM4675" s="786"/>
      <c r="AN4675" s="191"/>
      <c r="AO4675" s="191"/>
      <c r="AP4675" s="191"/>
    </row>
    <row r="4676" spans="1:42" ht="16.5" thickBot="1" x14ac:dyDescent="0.3">
      <c r="A4676" s="3537" t="s">
        <v>43</v>
      </c>
      <c r="B4676" s="3538"/>
      <c r="C4676" s="3539"/>
      <c r="D4676" s="114"/>
      <c r="E4676" s="535">
        <f>SQRT(E4670*E4670+E4671*E4671)/E4486/1.73</f>
        <v>0</v>
      </c>
      <c r="F4676" s="536">
        <f t="shared" ref="F4676:AB4676" si="1741">SQRT(F4670*F4670+F4671*F4671)/F4486/1.73</f>
        <v>0</v>
      </c>
      <c r="G4676" s="536">
        <f t="shared" si="1741"/>
        <v>0</v>
      </c>
      <c r="H4676" s="464">
        <f t="shared" si="1741"/>
        <v>0</v>
      </c>
      <c r="I4676" s="464">
        <f t="shared" si="1741"/>
        <v>0</v>
      </c>
      <c r="J4676" s="464">
        <f t="shared" si="1741"/>
        <v>0</v>
      </c>
      <c r="K4676" s="464">
        <f t="shared" si="1741"/>
        <v>0</v>
      </c>
      <c r="L4676" s="464">
        <f t="shared" si="1741"/>
        <v>0</v>
      </c>
      <c r="M4676" s="464">
        <f t="shared" si="1741"/>
        <v>0</v>
      </c>
      <c r="N4676" s="464">
        <f t="shared" si="1741"/>
        <v>0</v>
      </c>
      <c r="O4676" s="464">
        <f t="shared" si="1741"/>
        <v>0</v>
      </c>
      <c r="P4676" s="464">
        <f t="shared" si="1741"/>
        <v>0</v>
      </c>
      <c r="Q4676" s="464">
        <f t="shared" si="1741"/>
        <v>0</v>
      </c>
      <c r="R4676" s="464">
        <f t="shared" si="1741"/>
        <v>0</v>
      </c>
      <c r="S4676" s="464">
        <f t="shared" si="1741"/>
        <v>0</v>
      </c>
      <c r="T4676" s="464">
        <f t="shared" si="1741"/>
        <v>0</v>
      </c>
      <c r="U4676" s="464">
        <f t="shared" si="1741"/>
        <v>0</v>
      </c>
      <c r="V4676" s="464">
        <f t="shared" si="1741"/>
        <v>0</v>
      </c>
      <c r="W4676" s="464">
        <f t="shared" si="1741"/>
        <v>0</v>
      </c>
      <c r="X4676" s="464">
        <f t="shared" si="1741"/>
        <v>0</v>
      </c>
      <c r="Y4676" s="464">
        <f>SQRT(Y4670*Y4670+Y4671*Y4671)/Y4486/1.73</f>
        <v>0</v>
      </c>
      <c r="Z4676" s="536">
        <f t="shared" si="1741"/>
        <v>0</v>
      </c>
      <c r="AA4676" s="536">
        <f t="shared" si="1741"/>
        <v>0</v>
      </c>
      <c r="AB4676" s="537">
        <f t="shared" si="1741"/>
        <v>0</v>
      </c>
      <c r="AC4676" s="109">
        <f>AVERAGE(E4676:AB4676)</f>
        <v>0</v>
      </c>
      <c r="AD4676" s="78" t="e">
        <f>(AC4672-AC4676)/AC4672</f>
        <v>#DIV/0!</v>
      </c>
      <c r="AE4676" s="79"/>
      <c r="AF4676" s="80"/>
      <c r="AG4676" s="399"/>
      <c r="AH4676" s="399"/>
      <c r="AI4676" s="399"/>
      <c r="AJ4676" s="14"/>
      <c r="AK4676" s="14"/>
      <c r="AL4676" s="15"/>
      <c r="AM4676" s="14"/>
      <c r="AN4676" s="399"/>
    </row>
    <row r="4677" spans="1:42" x14ac:dyDescent="0.25">
      <c r="A4677" s="3677" t="s">
        <v>786</v>
      </c>
      <c r="B4677" s="3559" t="s">
        <v>777</v>
      </c>
      <c r="C4677" s="125" t="s">
        <v>14</v>
      </c>
      <c r="D4677" s="113" t="s">
        <v>941</v>
      </c>
      <c r="E4677" s="70">
        <v>72</v>
      </c>
      <c r="F4677" s="71">
        <v>66.599999999999994</v>
      </c>
      <c r="G4677" s="71">
        <v>64.8</v>
      </c>
      <c r="H4677" s="71">
        <v>64.2</v>
      </c>
      <c r="I4677" s="71">
        <v>66</v>
      </c>
      <c r="J4677" s="71">
        <v>61.2</v>
      </c>
      <c r="K4677" s="71">
        <v>73.8</v>
      </c>
      <c r="L4677" s="71">
        <v>87.6</v>
      </c>
      <c r="M4677" s="71">
        <v>104.4</v>
      </c>
      <c r="N4677" s="71">
        <v>109.2</v>
      </c>
      <c r="O4677" s="71">
        <v>108.6</v>
      </c>
      <c r="P4677" s="71">
        <v>112.2</v>
      </c>
      <c r="Q4677" s="71">
        <v>100.2</v>
      </c>
      <c r="R4677" s="71">
        <v>124.8</v>
      </c>
      <c r="S4677" s="71">
        <v>155.4</v>
      </c>
      <c r="T4677" s="71">
        <v>130.80000000000001</v>
      </c>
      <c r="U4677" s="71">
        <v>134.4</v>
      </c>
      <c r="V4677" s="71">
        <v>124.2</v>
      </c>
      <c r="W4677" s="71">
        <v>120.6</v>
      </c>
      <c r="X4677" s="71">
        <v>94.2</v>
      </c>
      <c r="Y4677" s="71">
        <v>93.6</v>
      </c>
      <c r="Z4677" s="71">
        <v>86.4</v>
      </c>
      <c r="AA4677" s="71">
        <v>77.400000000000006</v>
      </c>
      <c r="AB4677" s="72">
        <v>76.8</v>
      </c>
      <c r="AC4677" s="575">
        <f>SUM(E4677:AB4677)</f>
        <v>2309.4000000000005</v>
      </c>
      <c r="AD4677" s="70"/>
      <c r="AE4677" s="71">
        <v>100</v>
      </c>
      <c r="AF4677" s="72">
        <v>20</v>
      </c>
      <c r="AG4677" s="399"/>
      <c r="AH4677" s="399"/>
      <c r="AI4677" s="399"/>
      <c r="AJ4677" s="433"/>
      <c r="AK4677" s="434"/>
      <c r="AL4677" s="433"/>
      <c r="AM4677" s="15"/>
      <c r="AN4677" s="399"/>
    </row>
    <row r="4678" spans="1:42" x14ac:dyDescent="0.25">
      <c r="A4678" s="3678"/>
      <c r="B4678" s="3560"/>
      <c r="C4678" s="123" t="s">
        <v>15</v>
      </c>
      <c r="D4678" s="108" t="s">
        <v>941</v>
      </c>
      <c r="E4678" s="395">
        <v>50.4</v>
      </c>
      <c r="F4678" s="311">
        <v>47.4</v>
      </c>
      <c r="G4678" s="311">
        <v>43.2</v>
      </c>
      <c r="H4678" s="311">
        <v>47.4</v>
      </c>
      <c r="I4678" s="311">
        <v>48</v>
      </c>
      <c r="J4678" s="311">
        <v>43.2</v>
      </c>
      <c r="K4678" s="311">
        <v>54</v>
      </c>
      <c r="L4678" s="311">
        <v>68.400000000000006</v>
      </c>
      <c r="M4678" s="311">
        <v>82.8</v>
      </c>
      <c r="N4678" s="311">
        <v>87</v>
      </c>
      <c r="O4678" s="311">
        <v>79.2</v>
      </c>
      <c r="P4678" s="311">
        <v>82.2</v>
      </c>
      <c r="Q4678" s="311">
        <v>76.2</v>
      </c>
      <c r="R4678" s="311">
        <v>81</v>
      </c>
      <c r="S4678" s="311">
        <v>84.6</v>
      </c>
      <c r="T4678" s="311">
        <v>82.2</v>
      </c>
      <c r="U4678" s="311">
        <v>82.2</v>
      </c>
      <c r="V4678" s="311">
        <v>78</v>
      </c>
      <c r="W4678" s="311">
        <v>76.8</v>
      </c>
      <c r="X4678" s="311">
        <v>68.400000000000006</v>
      </c>
      <c r="Y4678" s="311">
        <v>67.2</v>
      </c>
      <c r="Z4678" s="311">
        <v>60</v>
      </c>
      <c r="AA4678" s="311">
        <v>60.6</v>
      </c>
      <c r="AB4678" s="312">
        <v>56.4</v>
      </c>
      <c r="AC4678" s="133">
        <f>SUM(E4678:AB4678)</f>
        <v>1606.8000000000002</v>
      </c>
      <c r="AD4678" s="73"/>
      <c r="AE4678" s="155"/>
      <c r="AF4678" s="74"/>
      <c r="AG4678" s="399"/>
      <c r="AH4678" s="399"/>
      <c r="AI4678" s="399"/>
      <c r="AJ4678" s="15"/>
      <c r="AK4678" s="15"/>
      <c r="AL4678" s="15"/>
      <c r="AM4678" s="15"/>
      <c r="AN4678" s="399"/>
    </row>
    <row r="4679" spans="1:42" x14ac:dyDescent="0.25">
      <c r="A4679" s="3678"/>
      <c r="B4679" s="3560"/>
      <c r="C4679" s="123" t="s">
        <v>16</v>
      </c>
      <c r="D4679" s="108" t="s">
        <v>55</v>
      </c>
      <c r="E4679" s="1489">
        <v>6</v>
      </c>
      <c r="F4679" s="1474">
        <v>4</v>
      </c>
      <c r="G4679" s="1474">
        <v>4</v>
      </c>
      <c r="H4679" s="330">
        <v>5</v>
      </c>
      <c r="I4679" s="330">
        <v>5</v>
      </c>
      <c r="J4679" s="330">
        <v>4</v>
      </c>
      <c r="K4679" s="330">
        <v>6</v>
      </c>
      <c r="L4679" s="330">
        <v>8</v>
      </c>
      <c r="M4679" s="330">
        <v>7</v>
      </c>
      <c r="N4679" s="330">
        <v>7</v>
      </c>
      <c r="O4679" s="330">
        <v>8</v>
      </c>
      <c r="P4679" s="330">
        <v>7</v>
      </c>
      <c r="Q4679" s="330">
        <v>8</v>
      </c>
      <c r="R4679" s="330">
        <v>9</v>
      </c>
      <c r="S4679" s="330">
        <v>9</v>
      </c>
      <c r="T4679" s="330">
        <v>8</v>
      </c>
      <c r="U4679" s="330">
        <v>8</v>
      </c>
      <c r="V4679" s="330">
        <v>7</v>
      </c>
      <c r="W4679" s="330">
        <v>7</v>
      </c>
      <c r="X4679" s="330">
        <v>8</v>
      </c>
      <c r="Y4679" s="330">
        <v>6</v>
      </c>
      <c r="Z4679" s="1474">
        <v>6</v>
      </c>
      <c r="AA4679" s="1474">
        <v>6</v>
      </c>
      <c r="AB4679" s="1475">
        <v>5</v>
      </c>
      <c r="AC4679" s="107">
        <f>AVERAGE(E4679:AB4679)</f>
        <v>6.583333333333333</v>
      </c>
      <c r="AD4679" s="76"/>
      <c r="AE4679" s="76"/>
      <c r="AF4679" s="77"/>
      <c r="AG4679" s="399"/>
      <c r="AH4679" s="399"/>
      <c r="AI4679" s="399"/>
      <c r="AJ4679" s="15"/>
      <c r="AK4679" s="15"/>
      <c r="AL4679" s="15"/>
      <c r="AM4679" s="15"/>
      <c r="AN4679" s="399"/>
    </row>
    <row r="4680" spans="1:42" x14ac:dyDescent="0.25">
      <c r="A4680" s="3669"/>
      <c r="B4680" s="3504"/>
      <c r="C4680" s="123" t="s">
        <v>18</v>
      </c>
      <c r="D4680" s="350"/>
      <c r="E4680" s="503">
        <f t="shared" ref="E4680:AB4680" si="1742">E4678/E4677</f>
        <v>0.7</v>
      </c>
      <c r="F4680" s="317">
        <f t="shared" si="1742"/>
        <v>0.71171171171171177</v>
      </c>
      <c r="G4680" s="317">
        <f t="shared" si="1742"/>
        <v>0.66666666666666674</v>
      </c>
      <c r="H4680" s="317">
        <f t="shared" si="1742"/>
        <v>0.73831775700934577</v>
      </c>
      <c r="I4680" s="317">
        <f t="shared" si="1742"/>
        <v>0.72727272727272729</v>
      </c>
      <c r="J4680" s="317">
        <f t="shared" si="1742"/>
        <v>0.70588235294117652</v>
      </c>
      <c r="K4680" s="317">
        <f t="shared" si="1742"/>
        <v>0.73170731707317072</v>
      </c>
      <c r="L4680" s="317">
        <f t="shared" si="1742"/>
        <v>0.7808219178082193</v>
      </c>
      <c r="M4680" s="317">
        <f t="shared" si="1742"/>
        <v>0.79310344827586199</v>
      </c>
      <c r="N4680" s="317">
        <f t="shared" si="1742"/>
        <v>0.79670329670329665</v>
      </c>
      <c r="O4680" s="317">
        <f t="shared" si="1742"/>
        <v>0.72928176795580113</v>
      </c>
      <c r="P4680" s="317">
        <f t="shared" si="1742"/>
        <v>0.73262032085561501</v>
      </c>
      <c r="Q4680" s="317">
        <f t="shared" si="1742"/>
        <v>0.76047904191616766</v>
      </c>
      <c r="R4680" s="317">
        <f t="shared" si="1742"/>
        <v>0.64903846153846156</v>
      </c>
      <c r="S4680" s="317">
        <f t="shared" si="1742"/>
        <v>0.54440154440154431</v>
      </c>
      <c r="T4680" s="317">
        <f t="shared" si="1742"/>
        <v>0.62844036697247707</v>
      </c>
      <c r="U4680" s="317">
        <f t="shared" si="1742"/>
        <v>0.6116071428571429</v>
      </c>
      <c r="V4680" s="317">
        <f t="shared" si="1742"/>
        <v>0.6280193236714976</v>
      </c>
      <c r="W4680" s="317">
        <f t="shared" si="1742"/>
        <v>0.63681592039800994</v>
      </c>
      <c r="X4680" s="317">
        <f t="shared" si="1742"/>
        <v>0.72611464968152872</v>
      </c>
      <c r="Y4680" s="317">
        <f>Y4678/Y4677</f>
        <v>0.71794871794871806</v>
      </c>
      <c r="Z4680" s="317">
        <f t="shared" si="1742"/>
        <v>0.69444444444444442</v>
      </c>
      <c r="AA4680" s="317">
        <f t="shared" si="1742"/>
        <v>0.78294573643410847</v>
      </c>
      <c r="AB4680" s="318">
        <f t="shared" si="1742"/>
        <v>0.734375</v>
      </c>
      <c r="AC4680" s="435">
        <f>MAX(E4680:AB4680)</f>
        <v>0.79670329670329665</v>
      </c>
      <c r="AD4680" s="73"/>
      <c r="AE4680" s="155"/>
      <c r="AF4680" s="74"/>
      <c r="AG4680" s="399"/>
      <c r="AH4680" s="399"/>
      <c r="AI4680" s="399"/>
      <c r="AJ4680" s="15"/>
      <c r="AK4680" s="15"/>
      <c r="AL4680" s="15"/>
      <c r="AM4680" s="15"/>
      <c r="AN4680" s="399"/>
    </row>
    <row r="4681" spans="1:42" x14ac:dyDescent="0.25">
      <c r="A4681" s="2059"/>
      <c r="B4681" s="2062"/>
      <c r="C4681" s="124" t="s">
        <v>117</v>
      </c>
      <c r="D4681" s="350"/>
      <c r="E4681" s="502"/>
      <c r="F4681" s="314"/>
      <c r="G4681" s="314"/>
      <c r="H4681" s="155"/>
      <c r="I4681" s="155"/>
      <c r="J4681" s="155"/>
      <c r="K4681" s="155"/>
      <c r="L4681" s="155"/>
      <c r="M4681" s="155"/>
      <c r="N4681" s="155"/>
      <c r="O4681" s="155"/>
      <c r="P4681" s="155"/>
      <c r="Q4681" s="155"/>
      <c r="R4681" s="155"/>
      <c r="S4681" s="155"/>
      <c r="T4681" s="155"/>
      <c r="U4681" s="155"/>
      <c r="V4681" s="155"/>
      <c r="W4681" s="155"/>
      <c r="X4681" s="155"/>
      <c r="Y4681" s="155"/>
      <c r="Z4681" s="314"/>
      <c r="AA4681" s="314"/>
      <c r="AB4681" s="315"/>
      <c r="AC4681" s="132"/>
      <c r="AD4681" s="73"/>
      <c r="AE4681" s="155"/>
      <c r="AF4681" s="74"/>
      <c r="AG4681" s="399"/>
      <c r="AH4681" s="399"/>
      <c r="AI4681" s="399"/>
      <c r="AJ4681" s="15"/>
      <c r="AK4681" s="15"/>
      <c r="AL4681" s="15"/>
      <c r="AM4681" s="15"/>
      <c r="AN4681" s="399"/>
    </row>
    <row r="4682" spans="1:42" s="183" customFormat="1" x14ac:dyDescent="0.25">
      <c r="A4682" s="2059"/>
      <c r="B4682" s="2062"/>
      <c r="C4682" s="124" t="s">
        <v>118</v>
      </c>
      <c r="D4682" s="350"/>
      <c r="E4682" s="502"/>
      <c r="F4682" s="155"/>
      <c r="G4682" s="314"/>
      <c r="H4682" s="155"/>
      <c r="I4682" s="155"/>
      <c r="J4682" s="155"/>
      <c r="K4682" s="155"/>
      <c r="L4682" s="155"/>
      <c r="M4682" s="155"/>
      <c r="N4682" s="155"/>
      <c r="O4682" s="155"/>
      <c r="P4682" s="155"/>
      <c r="Q4682" s="155"/>
      <c r="R4682" s="155"/>
      <c r="S4682" s="155"/>
      <c r="T4682" s="155"/>
      <c r="U4682" s="155"/>
      <c r="V4682" s="155"/>
      <c r="W4682" s="155"/>
      <c r="X4682" s="155"/>
      <c r="Y4682" s="155"/>
      <c r="Z4682" s="314"/>
      <c r="AA4682" s="314"/>
      <c r="AB4682" s="315"/>
      <c r="AC4682" s="132"/>
      <c r="AD4682" s="73"/>
      <c r="AE4682" s="155"/>
      <c r="AF4682" s="74"/>
      <c r="AG4682" s="787"/>
      <c r="AH4682" s="784"/>
      <c r="AI4682" s="785"/>
      <c r="AJ4682" s="785"/>
      <c r="AK4682" s="785"/>
      <c r="AL4682" s="786"/>
      <c r="AM4682" s="786"/>
      <c r="AN4682" s="191"/>
      <c r="AO4682" s="191"/>
      <c r="AP4682" s="191"/>
    </row>
    <row r="4683" spans="1:42" ht="16.5" thickBot="1" x14ac:dyDescent="0.3">
      <c r="A4683" s="3537" t="s">
        <v>43</v>
      </c>
      <c r="B4683" s="3538"/>
      <c r="C4683" s="3539"/>
      <c r="D4683" s="349"/>
      <c r="E4683" s="461">
        <f>SQRT(E4677*E4677+E4678*E4678)/E4487/1.73</f>
        <v>4.9036534711809905</v>
      </c>
      <c r="F4683" s="181">
        <f t="shared" ref="F4683:AB4683" si="1743">SQRT(F4677*F4677+F4678*F4678)/F4487/1.73</f>
        <v>4.552187877390554</v>
      </c>
      <c r="G4683" s="181">
        <f t="shared" si="1743"/>
        <v>4.3452980310008575</v>
      </c>
      <c r="H4683" s="79">
        <f t="shared" si="1743"/>
        <v>4.4396988882829485</v>
      </c>
      <c r="I4683" s="79">
        <f t="shared" si="1743"/>
        <v>4.5402050132916072</v>
      </c>
      <c r="J4683" s="79">
        <f t="shared" si="1743"/>
        <v>4.1796564916232581</v>
      </c>
      <c r="K4683" s="79">
        <f t="shared" si="1743"/>
        <v>5.1419433734250166</v>
      </c>
      <c r="L4683" s="79">
        <f t="shared" si="1743"/>
        <v>6.298367422519326</v>
      </c>
      <c r="M4683" s="79">
        <f t="shared" si="1743"/>
        <v>7.4417715097549122</v>
      </c>
      <c r="N4683" s="79">
        <f t="shared" si="1743"/>
        <v>7.8126801743371237</v>
      </c>
      <c r="O4683" s="79">
        <f t="shared" si="1743"/>
        <v>7.5212805751791407</v>
      </c>
      <c r="P4683" s="79">
        <f t="shared" si="1743"/>
        <v>7.7380289321280982</v>
      </c>
      <c r="Q4683" s="79">
        <f t="shared" si="1743"/>
        <v>7.0236125291812277</v>
      </c>
      <c r="R4683" s="79">
        <f t="shared" si="1743"/>
        <v>8.2693338001464216</v>
      </c>
      <c r="S4683" s="79">
        <f t="shared" si="1743"/>
        <v>9.8436091063574036</v>
      </c>
      <c r="T4683" s="79">
        <f t="shared" si="1743"/>
        <v>8.586291815002733</v>
      </c>
      <c r="U4683" s="79">
        <f t="shared" si="1743"/>
        <v>8.7647793559795844</v>
      </c>
      <c r="V4683" s="79">
        <f t="shared" si="1743"/>
        <v>8.1358465506198616</v>
      </c>
      <c r="W4683" s="79">
        <f t="shared" si="1743"/>
        <v>7.9238756935278003</v>
      </c>
      <c r="X4683" s="79">
        <f t="shared" si="1743"/>
        <v>6.4209237906410577</v>
      </c>
      <c r="Y4683" s="79">
        <f>SQRT(Y4677*Y4677+Y4678*Y4678)/Y4487/1.73</f>
        <v>6.361417829521999</v>
      </c>
      <c r="Z4683" s="181">
        <f t="shared" si="1743"/>
        <v>5.768836231032533</v>
      </c>
      <c r="AA4683" s="181">
        <f t="shared" si="1743"/>
        <v>5.3859227943531325</v>
      </c>
      <c r="AB4683" s="182">
        <f t="shared" si="1743"/>
        <v>5.2107795620337587</v>
      </c>
      <c r="AC4683" s="201">
        <f>AVERAGE(E4683:AB4683)</f>
        <v>6.5254167007713066</v>
      </c>
      <c r="AD4683" s="78">
        <f>(AC4679-AC4683)/AC4679</f>
        <v>8.7974631739786927E-3</v>
      </c>
      <c r="AE4683" s="79"/>
      <c r="AF4683" s="80"/>
      <c r="AG4683" s="399"/>
      <c r="AH4683" s="399"/>
      <c r="AI4683" s="399"/>
      <c r="AJ4683" s="14"/>
      <c r="AK4683" s="14"/>
      <c r="AL4683" s="15"/>
      <c r="AM4683" s="14"/>
      <c r="AN4683" s="399"/>
    </row>
    <row r="4684" spans="1:42" x14ac:dyDescent="0.25">
      <c r="A4684" s="3677" t="s">
        <v>787</v>
      </c>
      <c r="B4684" s="3559" t="s">
        <v>788</v>
      </c>
      <c r="C4684" s="129" t="s">
        <v>14</v>
      </c>
      <c r="D4684" s="113" t="s">
        <v>941</v>
      </c>
      <c r="E4684" s="70">
        <v>984.6</v>
      </c>
      <c r="F4684" s="71">
        <v>807.6</v>
      </c>
      <c r="G4684" s="71">
        <v>637.20000000000005</v>
      </c>
      <c r="H4684" s="71">
        <v>559.79999999999995</v>
      </c>
      <c r="I4684" s="71">
        <v>562.79999999999995</v>
      </c>
      <c r="J4684" s="71">
        <v>618.6</v>
      </c>
      <c r="K4684" s="71">
        <v>771</v>
      </c>
      <c r="L4684" s="71">
        <v>939</v>
      </c>
      <c r="M4684" s="71">
        <v>1095</v>
      </c>
      <c r="N4684" s="71">
        <v>1153.2</v>
      </c>
      <c r="O4684" s="71">
        <v>1170.5999999999999</v>
      </c>
      <c r="P4684" s="71">
        <v>1129.8</v>
      </c>
      <c r="Q4684" s="71">
        <v>1101.5999999999999</v>
      </c>
      <c r="R4684" s="71">
        <v>1098.5999999999999</v>
      </c>
      <c r="S4684" s="71">
        <v>1089</v>
      </c>
      <c r="T4684" s="71">
        <v>1072.8</v>
      </c>
      <c r="U4684" s="71">
        <v>1126.8</v>
      </c>
      <c r="V4684" s="71">
        <v>1076.4000000000001</v>
      </c>
      <c r="W4684" s="71">
        <v>1133.4000000000001</v>
      </c>
      <c r="X4684" s="71">
        <v>1335.6</v>
      </c>
      <c r="Y4684" s="71">
        <v>1452.6</v>
      </c>
      <c r="Z4684" s="71">
        <v>1410</v>
      </c>
      <c r="AA4684" s="71">
        <v>1287</v>
      </c>
      <c r="AB4684" s="396">
        <v>1158</v>
      </c>
      <c r="AC4684" s="106">
        <f>SUM(E4684:AB4684)</f>
        <v>24770.999999999996</v>
      </c>
      <c r="AD4684" s="70"/>
      <c r="AE4684" s="71">
        <v>100</v>
      </c>
      <c r="AF4684" s="72">
        <v>60</v>
      </c>
      <c r="AG4684" s="399"/>
      <c r="AH4684" s="399"/>
      <c r="AI4684" s="399"/>
      <c r="AJ4684" s="433"/>
      <c r="AK4684" s="434"/>
      <c r="AL4684" s="433"/>
      <c r="AM4684" s="15"/>
      <c r="AN4684" s="399"/>
    </row>
    <row r="4685" spans="1:42" x14ac:dyDescent="0.25">
      <c r="A4685" s="3678"/>
      <c r="B4685" s="3560"/>
      <c r="C4685" s="130" t="s">
        <v>15</v>
      </c>
      <c r="D4685" s="108" t="s">
        <v>941</v>
      </c>
      <c r="E4685" s="395">
        <v>592.20000000000005</v>
      </c>
      <c r="F4685" s="311">
        <v>508.8</v>
      </c>
      <c r="G4685" s="311">
        <v>401.4</v>
      </c>
      <c r="H4685" s="311">
        <v>352.8</v>
      </c>
      <c r="I4685" s="311">
        <v>353.4</v>
      </c>
      <c r="J4685" s="311">
        <v>358.8</v>
      </c>
      <c r="K4685" s="311">
        <v>357</v>
      </c>
      <c r="L4685" s="311">
        <v>373.2</v>
      </c>
      <c r="M4685" s="311">
        <v>468.6</v>
      </c>
      <c r="N4685" s="311">
        <v>501</v>
      </c>
      <c r="O4685" s="311">
        <v>487.8</v>
      </c>
      <c r="P4685" s="311">
        <v>492.6</v>
      </c>
      <c r="Q4685" s="311">
        <v>471</v>
      </c>
      <c r="R4685" s="311">
        <v>471</v>
      </c>
      <c r="S4685" s="311">
        <v>502.2</v>
      </c>
      <c r="T4685" s="311">
        <v>460.2</v>
      </c>
      <c r="U4685" s="311">
        <v>484.8</v>
      </c>
      <c r="V4685" s="311">
        <v>447.6</v>
      </c>
      <c r="W4685" s="311">
        <v>420.6</v>
      </c>
      <c r="X4685" s="311">
        <v>519</v>
      </c>
      <c r="Y4685" s="311">
        <v>586.79999999999995</v>
      </c>
      <c r="Z4685" s="311">
        <v>601.20000000000005</v>
      </c>
      <c r="AA4685" s="311">
        <v>619.79999999999995</v>
      </c>
      <c r="AB4685" s="397">
        <v>649.79999999999995</v>
      </c>
      <c r="AC4685" s="107">
        <f>SUM(E4685:AB4685)</f>
        <v>11481.599999999999</v>
      </c>
      <c r="AD4685" s="73"/>
      <c r="AE4685" s="155"/>
      <c r="AF4685" s="74"/>
      <c r="AG4685" s="399"/>
      <c r="AH4685" s="399"/>
      <c r="AI4685" s="399"/>
      <c r="AJ4685" s="15"/>
      <c r="AK4685" s="15"/>
      <c r="AL4685" s="15"/>
      <c r="AM4685" s="15"/>
      <c r="AN4685" s="399"/>
    </row>
    <row r="4686" spans="1:42" x14ac:dyDescent="0.25">
      <c r="A4686" s="3678"/>
      <c r="B4686" s="3560"/>
      <c r="C4686" s="130" t="s">
        <v>16</v>
      </c>
      <c r="D4686" s="108" t="s">
        <v>55</v>
      </c>
      <c r="E4686" s="1489">
        <v>49</v>
      </c>
      <c r="F4686" s="1474">
        <v>53</v>
      </c>
      <c r="G4686" s="1474">
        <v>36</v>
      </c>
      <c r="H4686" s="330">
        <v>34</v>
      </c>
      <c r="I4686" s="330">
        <v>37</v>
      </c>
      <c r="J4686" s="330">
        <v>39</v>
      </c>
      <c r="K4686" s="330">
        <v>50</v>
      </c>
      <c r="L4686" s="330">
        <v>59</v>
      </c>
      <c r="M4686" s="330">
        <v>71</v>
      </c>
      <c r="N4686" s="330">
        <v>68</v>
      </c>
      <c r="O4686" s="330">
        <v>67</v>
      </c>
      <c r="P4686" s="330">
        <v>63</v>
      </c>
      <c r="Q4686" s="330">
        <v>63</v>
      </c>
      <c r="R4686" s="330">
        <v>62</v>
      </c>
      <c r="S4686" s="330">
        <v>70</v>
      </c>
      <c r="T4686" s="330">
        <v>70</v>
      </c>
      <c r="U4686" s="330">
        <v>68</v>
      </c>
      <c r="V4686" s="330">
        <v>62</v>
      </c>
      <c r="W4686" s="330">
        <v>75</v>
      </c>
      <c r="X4686" s="330">
        <v>78</v>
      </c>
      <c r="Y4686" s="330">
        <v>82</v>
      </c>
      <c r="Z4686" s="1474">
        <v>78</v>
      </c>
      <c r="AA4686" s="1474">
        <v>78</v>
      </c>
      <c r="AB4686" s="1502">
        <v>62</v>
      </c>
      <c r="AC4686" s="107">
        <f>AVERAGE(E4686:AB4686)</f>
        <v>61.416666666666664</v>
      </c>
      <c r="AD4686" s="76"/>
      <c r="AE4686" s="76"/>
      <c r="AF4686" s="77"/>
      <c r="AG4686" s="399"/>
      <c r="AH4686" s="399"/>
      <c r="AI4686" s="399"/>
      <c r="AJ4686" s="15"/>
      <c r="AK4686" s="15"/>
      <c r="AL4686" s="15"/>
      <c r="AM4686" s="15"/>
      <c r="AN4686" s="399"/>
    </row>
    <row r="4687" spans="1:42" ht="16.5" thickBot="1" x14ac:dyDescent="0.3">
      <c r="A4687" s="3682"/>
      <c r="B4687" s="3572"/>
      <c r="C4687" s="1014" t="s">
        <v>18</v>
      </c>
      <c r="D4687" s="108"/>
      <c r="E4687" s="576">
        <f t="shared" ref="E4687:AB4687" si="1744">E4685/E4684</f>
        <v>0.60146252285191959</v>
      </c>
      <c r="F4687" s="321">
        <f t="shared" si="1744"/>
        <v>0.63001485884101038</v>
      </c>
      <c r="G4687" s="321">
        <f t="shared" si="1744"/>
        <v>0.62994350282485867</v>
      </c>
      <c r="H4687" s="321">
        <f t="shared" si="1744"/>
        <v>0.63022508038585212</v>
      </c>
      <c r="I4687" s="321">
        <f t="shared" si="1744"/>
        <v>0.6279317697228145</v>
      </c>
      <c r="J4687" s="321">
        <f t="shared" si="1744"/>
        <v>0.58001939864209506</v>
      </c>
      <c r="K4687" s="321">
        <f t="shared" si="1744"/>
        <v>0.46303501945525294</v>
      </c>
      <c r="L4687" s="321">
        <f t="shared" si="1744"/>
        <v>0.39744408945686899</v>
      </c>
      <c r="M4687" s="321">
        <f t="shared" si="1744"/>
        <v>0.42794520547945208</v>
      </c>
      <c r="N4687" s="321">
        <f t="shared" si="1744"/>
        <v>0.43444328824141515</v>
      </c>
      <c r="O4687" s="321">
        <f t="shared" si="1744"/>
        <v>0.41670937980522815</v>
      </c>
      <c r="P4687" s="321">
        <f t="shared" si="1744"/>
        <v>0.43600637280934684</v>
      </c>
      <c r="Q4687" s="321">
        <f t="shared" si="1744"/>
        <v>0.42755991285403055</v>
      </c>
      <c r="R4687" s="321">
        <f t="shared" si="1744"/>
        <v>0.42872747132714367</v>
      </c>
      <c r="S4687" s="321">
        <f t="shared" si="1744"/>
        <v>0.46115702479338844</v>
      </c>
      <c r="T4687" s="321">
        <f t="shared" si="1744"/>
        <v>0.42897091722595077</v>
      </c>
      <c r="U4687" s="321">
        <f t="shared" si="1744"/>
        <v>0.43024494142705005</v>
      </c>
      <c r="V4687" s="321">
        <f t="shared" si="1744"/>
        <v>0.41583054626532884</v>
      </c>
      <c r="W4687" s="321">
        <f t="shared" si="1744"/>
        <v>0.37109581789306512</v>
      </c>
      <c r="X4687" s="321">
        <f t="shared" si="1744"/>
        <v>0.38858939802336029</v>
      </c>
      <c r="Y4687" s="321">
        <f>Y4685/Y4684</f>
        <v>0.40396530359355637</v>
      </c>
      <c r="Z4687" s="321">
        <f t="shared" si="1744"/>
        <v>0.4263829787234043</v>
      </c>
      <c r="AA4687" s="321">
        <f t="shared" si="1744"/>
        <v>0.48158508158508156</v>
      </c>
      <c r="AB4687" s="809">
        <f t="shared" si="1744"/>
        <v>0.56113989637305695</v>
      </c>
      <c r="AC4687" s="457">
        <f>MAX(E4687:AB4687)</f>
        <v>0.63022508038585212</v>
      </c>
      <c r="AD4687" s="73"/>
      <c r="AE4687" s="155"/>
      <c r="AF4687" s="74"/>
      <c r="AG4687" s="399"/>
      <c r="AH4687" s="399"/>
      <c r="AI4687" s="399"/>
      <c r="AJ4687" s="15"/>
      <c r="AK4687" s="15"/>
      <c r="AL4687" s="15"/>
      <c r="AM4687" s="15"/>
      <c r="AN4687" s="399"/>
    </row>
    <row r="4688" spans="1:42" x14ac:dyDescent="0.25">
      <c r="A4688" s="2049"/>
      <c r="B4688" s="2052"/>
      <c r="C4688" s="360" t="s">
        <v>117</v>
      </c>
      <c r="D4688" s="108"/>
      <c r="E4688" s="138"/>
      <c r="F4688" s="136"/>
      <c r="G4688" s="136"/>
      <c r="H4688" s="91"/>
      <c r="I4688" s="91"/>
      <c r="J4688" s="91"/>
      <c r="K4688" s="91"/>
      <c r="L4688" s="91"/>
      <c r="M4688" s="91"/>
      <c r="N4688" s="91"/>
      <c r="O4688" s="91"/>
      <c r="P4688" s="91"/>
      <c r="Q4688" s="91"/>
      <c r="R4688" s="91"/>
      <c r="S4688" s="91"/>
      <c r="T4688" s="91"/>
      <c r="U4688" s="91"/>
      <c r="V4688" s="91"/>
      <c r="W4688" s="91"/>
      <c r="X4688" s="91"/>
      <c r="Y4688" s="91"/>
      <c r="Z4688" s="136"/>
      <c r="AA4688" s="136"/>
      <c r="AB4688" s="477"/>
      <c r="AC4688" s="122"/>
      <c r="AD4688" s="73"/>
      <c r="AE4688" s="155"/>
      <c r="AF4688" s="74"/>
      <c r="AG4688" s="399"/>
      <c r="AH4688" s="399"/>
      <c r="AI4688" s="399"/>
      <c r="AJ4688" s="15"/>
      <c r="AK4688" s="15"/>
      <c r="AL4688" s="15"/>
      <c r="AM4688" s="15"/>
      <c r="AN4688" s="399"/>
    </row>
    <row r="4689" spans="1:42" s="183" customFormat="1" x14ac:dyDescent="0.25">
      <c r="A4689" s="2059"/>
      <c r="B4689" s="2062"/>
      <c r="C4689" s="124" t="s">
        <v>118</v>
      </c>
      <c r="D4689" s="108"/>
      <c r="E4689" s="313"/>
      <c r="F4689" s="314"/>
      <c r="G4689" s="314"/>
      <c r="H4689" s="155"/>
      <c r="I4689" s="155"/>
      <c r="J4689" s="155"/>
      <c r="K4689" s="155"/>
      <c r="L4689" s="155"/>
      <c r="M4689" s="155"/>
      <c r="N4689" s="155"/>
      <c r="O4689" s="155"/>
      <c r="P4689" s="155"/>
      <c r="Q4689" s="155"/>
      <c r="R4689" s="155"/>
      <c r="S4689" s="155"/>
      <c r="T4689" s="155"/>
      <c r="U4689" s="155"/>
      <c r="V4689" s="155"/>
      <c r="W4689" s="155"/>
      <c r="X4689" s="155"/>
      <c r="Y4689" s="155"/>
      <c r="Z4689" s="314"/>
      <c r="AA4689" s="314"/>
      <c r="AB4689" s="870"/>
      <c r="AC4689" s="108"/>
      <c r="AD4689" s="73"/>
      <c r="AE4689" s="155"/>
      <c r="AF4689" s="74"/>
      <c r="AG4689" s="787"/>
      <c r="AH4689" s="784"/>
      <c r="AI4689" s="785"/>
      <c r="AJ4689" s="785"/>
      <c r="AK4689" s="785"/>
      <c r="AL4689" s="786"/>
      <c r="AM4689" s="786"/>
      <c r="AN4689" s="191"/>
      <c r="AO4689" s="191"/>
      <c r="AP4689" s="191"/>
    </row>
    <row r="4690" spans="1:42" ht="16.5" thickBot="1" x14ac:dyDescent="0.3">
      <c r="A4690" s="3537" t="s">
        <v>43</v>
      </c>
      <c r="B4690" s="3538"/>
      <c r="C4690" s="3539"/>
      <c r="D4690" s="114"/>
      <c r="E4690" s="180">
        <f>SQRT(E4684*E4684+E4685*E4685)/E4487/1.73</f>
        <v>64.106757009469874</v>
      </c>
      <c r="F4690" s="181">
        <f t="shared" ref="F4690:AB4690" si="1745">SQRT(F4684*F4684+F4685*F4685)/F4487/1.73</f>
        <v>53.154302381219217</v>
      </c>
      <c r="G4690" s="181">
        <f t="shared" si="1745"/>
        <v>42.018592584590472</v>
      </c>
      <c r="H4690" s="79">
        <f t="shared" si="1745"/>
        <v>36.812727085930696</v>
      </c>
      <c r="I4690" s="79">
        <f t="shared" si="1745"/>
        <v>36.971773874928068</v>
      </c>
      <c r="J4690" s="79">
        <f t="shared" si="1745"/>
        <v>39.900280333587837</v>
      </c>
      <c r="K4690" s="79">
        <f t="shared" si="1745"/>
        <v>47.774515907242346</v>
      </c>
      <c r="L4690" s="79">
        <f t="shared" si="1745"/>
        <v>57.261989700424891</v>
      </c>
      <c r="M4690" s="79">
        <f t="shared" si="1745"/>
        <v>66.518922004096254</v>
      </c>
      <c r="N4690" s="79">
        <f t="shared" si="1745"/>
        <v>70.35611087858085</v>
      </c>
      <c r="O4690" s="79">
        <f t="shared" si="1745"/>
        <v>70.962807223424335</v>
      </c>
      <c r="P4690" s="79">
        <f t="shared" si="1745"/>
        <v>68.569649798698578</v>
      </c>
      <c r="Q4690" s="79">
        <f t="shared" si="1745"/>
        <v>66.84594998956949</v>
      </c>
      <c r="R4690" s="79">
        <f t="shared" si="1745"/>
        <v>66.435567474102641</v>
      </c>
      <c r="S4690" s="79">
        <f t="shared" si="1745"/>
        <v>66.717043719738399</v>
      </c>
      <c r="T4690" s="79">
        <f t="shared" si="1745"/>
        <v>64.881086920496983</v>
      </c>
      <c r="U4690" s="79">
        <f t="shared" si="1745"/>
        <v>68.244027454679525</v>
      </c>
      <c r="V4690" s="79">
        <f t="shared" si="1745"/>
        <v>64.66855325883887</v>
      </c>
      <c r="W4690" s="79">
        <f t="shared" si="1745"/>
        <v>66.999102707452749</v>
      </c>
      <c r="X4690" s="79">
        <f t="shared" si="1745"/>
        <v>79.032734928442125</v>
      </c>
      <c r="Y4690" s="79">
        <f>SQRT(Y4684*Y4684+Y4685*Y4685)/Y4487/1.73</f>
        <v>86.492451226397819</v>
      </c>
      <c r="Z4690" s="181">
        <f t="shared" si="1745"/>
        <v>84.062991444539563</v>
      </c>
      <c r="AA4690" s="181">
        <f t="shared" si="1745"/>
        <v>78.265790458153845</v>
      </c>
      <c r="AB4690" s="398">
        <f t="shared" si="1745"/>
        <v>72.61564440011368</v>
      </c>
      <c r="AC4690" s="109">
        <f>AVERAGE(E4690:AB4690)</f>
        <v>63.319557198529964</v>
      </c>
      <c r="AD4690" s="78">
        <f>(AC4686-AC4690)/AC4686</f>
        <v>-3.098329224200759E-2</v>
      </c>
      <c r="AE4690" s="79"/>
      <c r="AF4690" s="80"/>
      <c r="AG4690" s="399"/>
      <c r="AH4690" s="399"/>
      <c r="AI4690" s="399"/>
      <c r="AJ4690" s="14"/>
      <c r="AK4690" s="14"/>
      <c r="AL4690" s="15"/>
      <c r="AM4690" s="14"/>
      <c r="AN4690" s="399"/>
    </row>
    <row r="4691" spans="1:42" x14ac:dyDescent="0.25">
      <c r="A4691" s="3677" t="s">
        <v>789</v>
      </c>
      <c r="B4691" s="3559" t="s">
        <v>783</v>
      </c>
      <c r="C4691" s="129" t="s">
        <v>14</v>
      </c>
      <c r="D4691" s="287" t="s">
        <v>941</v>
      </c>
      <c r="E4691" s="309">
        <v>98.4</v>
      </c>
      <c r="F4691" s="71">
        <v>92</v>
      </c>
      <c r="G4691" s="71">
        <v>86.4</v>
      </c>
      <c r="H4691" s="71">
        <v>83.2</v>
      </c>
      <c r="I4691" s="71">
        <v>83.2</v>
      </c>
      <c r="J4691" s="71">
        <v>87.6</v>
      </c>
      <c r="K4691" s="71">
        <v>94</v>
      </c>
      <c r="L4691" s="71">
        <v>117.2</v>
      </c>
      <c r="M4691" s="71">
        <v>172.4</v>
      </c>
      <c r="N4691" s="71">
        <v>217.2</v>
      </c>
      <c r="O4691" s="71">
        <v>244</v>
      </c>
      <c r="P4691" s="71">
        <v>230.8</v>
      </c>
      <c r="Q4691" s="71">
        <v>230</v>
      </c>
      <c r="R4691" s="71">
        <v>244.8</v>
      </c>
      <c r="S4691" s="71">
        <v>258.39999999999998</v>
      </c>
      <c r="T4691" s="71">
        <v>264</v>
      </c>
      <c r="U4691" s="71">
        <v>242.8</v>
      </c>
      <c r="V4691" s="71">
        <v>203.2</v>
      </c>
      <c r="W4691" s="71">
        <v>178.8</v>
      </c>
      <c r="X4691" s="71">
        <v>167.6</v>
      </c>
      <c r="Y4691" s="71">
        <v>155.19999999999999</v>
      </c>
      <c r="Z4691" s="71">
        <v>135.6</v>
      </c>
      <c r="AA4691" s="71">
        <v>123.2</v>
      </c>
      <c r="AB4691" s="396">
        <v>120.8</v>
      </c>
      <c r="AC4691" s="134">
        <f>SUM(E4691:AB4691)</f>
        <v>3930.7999999999997</v>
      </c>
      <c r="AD4691" s="70"/>
      <c r="AE4691" s="71">
        <v>100</v>
      </c>
      <c r="AF4691" s="72">
        <v>40</v>
      </c>
      <c r="AG4691" s="399"/>
      <c r="AH4691" s="399"/>
      <c r="AI4691" s="399"/>
      <c r="AJ4691" s="433"/>
      <c r="AK4691" s="434"/>
      <c r="AL4691" s="433"/>
      <c r="AM4691" s="15"/>
      <c r="AN4691" s="399"/>
    </row>
    <row r="4692" spans="1:42" x14ac:dyDescent="0.25">
      <c r="A4692" s="3678"/>
      <c r="B4692" s="3560"/>
      <c r="C4692" s="130" t="s">
        <v>15</v>
      </c>
      <c r="D4692" s="132" t="s">
        <v>941</v>
      </c>
      <c r="E4692" s="310">
        <v>0</v>
      </c>
      <c r="F4692" s="311">
        <v>0</v>
      </c>
      <c r="G4692" s="311">
        <v>0</v>
      </c>
      <c r="H4692" s="311">
        <v>0</v>
      </c>
      <c r="I4692" s="311">
        <v>0</v>
      </c>
      <c r="J4692" s="311">
        <v>0</v>
      </c>
      <c r="K4692" s="311">
        <v>0.4</v>
      </c>
      <c r="L4692" s="311">
        <v>0</v>
      </c>
      <c r="M4692" s="311">
        <v>10</v>
      </c>
      <c r="N4692" s="311">
        <v>18</v>
      </c>
      <c r="O4692" s="311">
        <v>23.6</v>
      </c>
      <c r="P4692" s="311">
        <v>18.399999999999999</v>
      </c>
      <c r="Q4692" s="311">
        <v>22.4</v>
      </c>
      <c r="R4692" s="311">
        <v>30.8</v>
      </c>
      <c r="S4692" s="311">
        <v>40.799999999999997</v>
      </c>
      <c r="T4692" s="311">
        <v>30</v>
      </c>
      <c r="U4692" s="311">
        <v>24.8</v>
      </c>
      <c r="V4692" s="311">
        <v>8.4</v>
      </c>
      <c r="W4692" s="311">
        <v>4.4000000000000004</v>
      </c>
      <c r="X4692" s="311">
        <v>2.8</v>
      </c>
      <c r="Y4692" s="311">
        <v>0.4</v>
      </c>
      <c r="Z4692" s="311">
        <v>0.8</v>
      </c>
      <c r="AA4692" s="311">
        <v>0.4</v>
      </c>
      <c r="AB4692" s="397">
        <v>0</v>
      </c>
      <c r="AC4692" s="107">
        <f>SUM(E4692:AB4692)</f>
        <v>236.40000000000006</v>
      </c>
      <c r="AD4692" s="73"/>
      <c r="AE4692" s="155"/>
      <c r="AF4692" s="74"/>
      <c r="AG4692" s="399"/>
      <c r="AH4692" s="399"/>
      <c r="AI4692" s="399"/>
      <c r="AJ4692" s="15"/>
      <c r="AK4692" s="15"/>
      <c r="AL4692" s="15"/>
      <c r="AM4692" s="15"/>
      <c r="AN4692" s="399"/>
    </row>
    <row r="4693" spans="1:42" x14ac:dyDescent="0.25">
      <c r="A4693" s="3678"/>
      <c r="B4693" s="3560"/>
      <c r="C4693" s="130" t="s">
        <v>16</v>
      </c>
      <c r="D4693" s="132" t="s">
        <v>55</v>
      </c>
      <c r="E4693" s="1479">
        <v>6</v>
      </c>
      <c r="F4693" s="1479">
        <v>5</v>
      </c>
      <c r="G4693" s="1479">
        <v>6</v>
      </c>
      <c r="H4693" s="329">
        <v>5</v>
      </c>
      <c r="I4693" s="329">
        <v>5</v>
      </c>
      <c r="J4693" s="329">
        <v>7</v>
      </c>
      <c r="K4693" s="329">
        <v>6</v>
      </c>
      <c r="L4693" s="329">
        <v>9</v>
      </c>
      <c r="M4693" s="330">
        <v>13</v>
      </c>
      <c r="N4693" s="330">
        <v>12</v>
      </c>
      <c r="O4693" s="330">
        <v>14</v>
      </c>
      <c r="P4693" s="330">
        <v>13</v>
      </c>
      <c r="Q4693" s="330">
        <v>13</v>
      </c>
      <c r="R4693" s="330">
        <v>16</v>
      </c>
      <c r="S4693" s="330">
        <v>17</v>
      </c>
      <c r="T4693" s="330">
        <v>14</v>
      </c>
      <c r="U4693" s="330">
        <v>13</v>
      </c>
      <c r="V4693" s="330">
        <v>11</v>
      </c>
      <c r="W4693" s="330">
        <v>11</v>
      </c>
      <c r="X4693" s="330">
        <v>10</v>
      </c>
      <c r="Y4693" s="330">
        <v>8</v>
      </c>
      <c r="Z4693" s="1474">
        <v>8</v>
      </c>
      <c r="AA4693" s="1474">
        <v>7</v>
      </c>
      <c r="AB4693" s="1502">
        <v>7</v>
      </c>
      <c r="AC4693" s="107">
        <f>AVERAGE(E4693:AB4693)</f>
        <v>9.8333333333333339</v>
      </c>
      <c r="AD4693" s="76"/>
      <c r="AE4693" s="76"/>
      <c r="AF4693" s="77"/>
      <c r="AG4693" s="399"/>
      <c r="AH4693" s="399"/>
      <c r="AI4693" s="399"/>
      <c r="AJ4693" s="15"/>
      <c r="AK4693" s="15"/>
      <c r="AL4693" s="15"/>
      <c r="AM4693" s="15"/>
      <c r="AN4693" s="399"/>
    </row>
    <row r="4694" spans="1:42" ht="16.5" thickBot="1" x14ac:dyDescent="0.3">
      <c r="A4694" s="3682"/>
      <c r="B4694" s="3572"/>
      <c r="C4694" s="1014" t="s">
        <v>18</v>
      </c>
      <c r="D4694" s="132"/>
      <c r="E4694" s="316">
        <f t="shared" ref="E4694:AB4694" si="1746">E4692/E4691</f>
        <v>0</v>
      </c>
      <c r="F4694" s="317">
        <f t="shared" si="1746"/>
        <v>0</v>
      </c>
      <c r="G4694" s="317">
        <f t="shared" si="1746"/>
        <v>0</v>
      </c>
      <c r="H4694" s="317">
        <f t="shared" si="1746"/>
        <v>0</v>
      </c>
      <c r="I4694" s="317">
        <f t="shared" si="1746"/>
        <v>0</v>
      </c>
      <c r="J4694" s="317">
        <f t="shared" si="1746"/>
        <v>0</v>
      </c>
      <c r="K4694" s="317">
        <f t="shared" si="1746"/>
        <v>4.2553191489361703E-3</v>
      </c>
      <c r="L4694" s="317">
        <f t="shared" si="1746"/>
        <v>0</v>
      </c>
      <c r="M4694" s="317">
        <f t="shared" si="1746"/>
        <v>5.8004640371229696E-2</v>
      </c>
      <c r="N4694" s="317">
        <f t="shared" si="1746"/>
        <v>8.2872928176795591E-2</v>
      </c>
      <c r="O4694" s="317">
        <f t="shared" si="1746"/>
        <v>9.6721311475409841E-2</v>
      </c>
      <c r="P4694" s="317">
        <f t="shared" si="1746"/>
        <v>7.9722703639514725E-2</v>
      </c>
      <c r="Q4694" s="317">
        <f t="shared" si="1746"/>
        <v>9.7391304347826085E-2</v>
      </c>
      <c r="R4694" s="317">
        <f t="shared" si="1746"/>
        <v>0.12581699346405228</v>
      </c>
      <c r="S4694" s="317">
        <f t="shared" si="1746"/>
        <v>0.15789473684210525</v>
      </c>
      <c r="T4694" s="317">
        <f t="shared" si="1746"/>
        <v>0.11363636363636363</v>
      </c>
      <c r="U4694" s="317">
        <f t="shared" si="1746"/>
        <v>0.10214168039538715</v>
      </c>
      <c r="V4694" s="317">
        <f t="shared" si="1746"/>
        <v>4.1338582677165357E-2</v>
      </c>
      <c r="W4694" s="317">
        <f t="shared" si="1746"/>
        <v>2.4608501118568233E-2</v>
      </c>
      <c r="X4694" s="317">
        <f t="shared" si="1746"/>
        <v>1.6706443914081145E-2</v>
      </c>
      <c r="Y4694" s="317">
        <f>Y4692/Y4691</f>
        <v>2.5773195876288664E-3</v>
      </c>
      <c r="Z4694" s="317">
        <f t="shared" si="1746"/>
        <v>5.8997050147492633E-3</v>
      </c>
      <c r="AA4694" s="317">
        <f t="shared" si="1746"/>
        <v>3.246753246753247E-3</v>
      </c>
      <c r="AB4694" s="339">
        <f t="shared" si="1746"/>
        <v>0</v>
      </c>
      <c r="AC4694" s="436">
        <f>MAX(E4694:AB4694)</f>
        <v>0.15789473684210525</v>
      </c>
      <c r="AD4694" s="73"/>
      <c r="AE4694" s="155"/>
      <c r="AF4694" s="74"/>
      <c r="AG4694" s="399"/>
      <c r="AH4694" s="399"/>
      <c r="AI4694" s="399"/>
      <c r="AJ4694" s="15"/>
      <c r="AK4694" s="15"/>
      <c r="AL4694" s="15"/>
      <c r="AM4694" s="15"/>
      <c r="AN4694" s="399"/>
    </row>
    <row r="4695" spans="1:42" x14ac:dyDescent="0.25">
      <c r="A4695" s="2049"/>
      <c r="B4695" s="2052"/>
      <c r="C4695" s="360" t="s">
        <v>117</v>
      </c>
      <c r="D4695" s="108"/>
      <c r="E4695" s="313"/>
      <c r="F4695" s="314"/>
      <c r="G4695" s="314"/>
      <c r="H4695" s="155"/>
      <c r="I4695" s="155"/>
      <c r="J4695" s="155"/>
      <c r="K4695" s="155"/>
      <c r="L4695" s="155"/>
      <c r="M4695" s="155"/>
      <c r="N4695" s="155"/>
      <c r="O4695" s="155"/>
      <c r="P4695" s="155"/>
      <c r="Q4695" s="155"/>
      <c r="R4695" s="155"/>
      <c r="S4695" s="155"/>
      <c r="T4695" s="155"/>
      <c r="U4695" s="155"/>
      <c r="V4695" s="155"/>
      <c r="W4695" s="155"/>
      <c r="X4695" s="155"/>
      <c r="Y4695" s="155"/>
      <c r="Z4695" s="314"/>
      <c r="AA4695" s="314"/>
      <c r="AB4695" s="870"/>
      <c r="AC4695" s="108"/>
      <c r="AD4695" s="73"/>
      <c r="AE4695" s="155"/>
      <c r="AF4695" s="74"/>
      <c r="AG4695" s="399"/>
      <c r="AH4695" s="399"/>
      <c r="AI4695" s="399"/>
      <c r="AJ4695" s="15"/>
      <c r="AK4695" s="15"/>
      <c r="AL4695" s="15"/>
      <c r="AM4695" s="15"/>
      <c r="AN4695" s="399"/>
    </row>
    <row r="4696" spans="1:42" s="183" customFormat="1" x14ac:dyDescent="0.25">
      <c r="A4696" s="2059"/>
      <c r="B4696" s="2062"/>
      <c r="C4696" s="124" t="s">
        <v>118</v>
      </c>
      <c r="D4696" s="108"/>
      <c r="E4696" s="313"/>
      <c r="F4696" s="314"/>
      <c r="G4696" s="314"/>
      <c r="H4696" s="155"/>
      <c r="I4696" s="155"/>
      <c r="J4696" s="155"/>
      <c r="K4696" s="155"/>
      <c r="L4696" s="155"/>
      <c r="M4696" s="155"/>
      <c r="N4696" s="155"/>
      <c r="O4696" s="155"/>
      <c r="P4696" s="155"/>
      <c r="Q4696" s="155"/>
      <c r="R4696" s="155"/>
      <c r="S4696" s="155"/>
      <c r="T4696" s="155"/>
      <c r="U4696" s="155"/>
      <c r="V4696" s="155"/>
      <c r="W4696" s="155"/>
      <c r="X4696" s="155"/>
      <c r="Y4696" s="155"/>
      <c r="Z4696" s="314"/>
      <c r="AA4696" s="314"/>
      <c r="AB4696" s="870"/>
      <c r="AC4696" s="108"/>
      <c r="AD4696" s="73"/>
      <c r="AE4696" s="155"/>
      <c r="AF4696" s="74"/>
      <c r="AG4696" s="787"/>
      <c r="AH4696" s="784"/>
      <c r="AI4696" s="785"/>
      <c r="AJ4696" s="785"/>
      <c r="AK4696" s="785"/>
      <c r="AL4696" s="786"/>
      <c r="AM4696" s="786"/>
      <c r="AN4696" s="191"/>
      <c r="AO4696" s="191"/>
      <c r="AP4696" s="191"/>
    </row>
    <row r="4697" spans="1:42" ht="16.5" thickBot="1" x14ac:dyDescent="0.3">
      <c r="A4697" s="3537" t="s">
        <v>43</v>
      </c>
      <c r="B4697" s="3538"/>
      <c r="C4697" s="3539"/>
      <c r="D4697" s="114"/>
      <c r="E4697" s="180">
        <f>SQRT(E4691*E4691+E4692*E4692)/E4487/1.73</f>
        <v>5.4902135826991323</v>
      </c>
      <c r="F4697" s="181">
        <f t="shared" ref="F4697:AB4697" si="1747">SQRT(F4691*F4691+F4692*F4692)/F4487/1.73</f>
        <v>5.1232361032220695</v>
      </c>
      <c r="G4697" s="181">
        <f t="shared" si="1747"/>
        <v>4.820675340906555</v>
      </c>
      <c r="H4697" s="79">
        <f t="shared" si="1747"/>
        <v>4.6287281567981662</v>
      </c>
      <c r="I4697" s="79">
        <f t="shared" si="1747"/>
        <v>4.6287281567981662</v>
      </c>
      <c r="J4697" s="79">
        <f t="shared" si="1747"/>
        <v>4.8876291650858121</v>
      </c>
      <c r="K4697" s="79">
        <f t="shared" si="1747"/>
        <v>5.2855789939484668</v>
      </c>
      <c r="L4697" s="79">
        <f t="shared" si="1747"/>
        <v>6.6417318372435687</v>
      </c>
      <c r="M4697" s="79">
        <f t="shared" si="1747"/>
        <v>9.644510327153073</v>
      </c>
      <c r="N4697" s="79">
        <f t="shared" si="1747"/>
        <v>12.195501072220782</v>
      </c>
      <c r="O4697" s="79">
        <f t="shared" si="1747"/>
        <v>13.717196931471433</v>
      </c>
      <c r="P4697" s="79">
        <f t="shared" si="1747"/>
        <v>12.881009817427325</v>
      </c>
      <c r="Q4697" s="79">
        <f t="shared" si="1747"/>
        <v>12.893532721834017</v>
      </c>
      <c r="R4697" s="79">
        <f t="shared" si="1747"/>
        <v>13.713315576815367</v>
      </c>
      <c r="S4697" s="79">
        <f t="shared" si="1747"/>
        <v>14.553857546369633</v>
      </c>
      <c r="T4697" s="79">
        <f t="shared" si="1747"/>
        <v>14.767623271777143</v>
      </c>
      <c r="U4697" s="79">
        <f t="shared" si="1747"/>
        <v>13.578155434323772</v>
      </c>
      <c r="V4697" s="79">
        <f t="shared" si="1747"/>
        <v>11.281858361300076</v>
      </c>
      <c r="W4697" s="79">
        <f t="shared" si="1747"/>
        <v>9.9121659125042516</v>
      </c>
      <c r="X4697" s="79">
        <f t="shared" si="1747"/>
        <v>9.2454323892306629</v>
      </c>
      <c r="Y4697" s="79">
        <f>SQRT(Y4691*Y4691+Y4692*Y4692)/Y4487/1.73</f>
        <v>8.568412666140059</v>
      </c>
      <c r="Z4697" s="181">
        <f t="shared" si="1747"/>
        <v>7.4367046462949533</v>
      </c>
      <c r="AA4697" s="181">
        <f t="shared" si="1747"/>
        <v>6.7501657041305148</v>
      </c>
      <c r="AB4697" s="398">
        <f t="shared" si="1747"/>
        <v>6.6061106523534274</v>
      </c>
      <c r="AC4697" s="109">
        <f>AVERAGE(E4697:AB4697)</f>
        <v>9.1355030986686874</v>
      </c>
      <c r="AD4697" s="78">
        <f>(AC4693-AC4697)/AC4693</f>
        <v>7.0965786576065754E-2</v>
      </c>
      <c r="AE4697" s="79"/>
      <c r="AF4697" s="80"/>
      <c r="AG4697" s="399"/>
      <c r="AH4697" s="399"/>
      <c r="AI4697" s="399"/>
      <c r="AJ4697" s="14"/>
      <c r="AK4697" s="14"/>
      <c r="AL4697" s="15"/>
      <c r="AM4697" s="14"/>
      <c r="AN4697" s="399"/>
    </row>
    <row r="4698" spans="1:42" x14ac:dyDescent="0.25">
      <c r="A4698" s="3677" t="s">
        <v>1385</v>
      </c>
      <c r="B4698" s="3559" t="s">
        <v>770</v>
      </c>
      <c r="C4698" s="129" t="s">
        <v>14</v>
      </c>
      <c r="D4698" s="287" t="s">
        <v>941</v>
      </c>
      <c r="E4698" s="309">
        <v>34.799999999999997</v>
      </c>
      <c r="F4698" s="71">
        <v>31.2</v>
      </c>
      <c r="G4698" s="71">
        <v>26.4</v>
      </c>
      <c r="H4698" s="71">
        <v>28.2</v>
      </c>
      <c r="I4698" s="71">
        <v>30</v>
      </c>
      <c r="J4698" s="71">
        <v>31.2</v>
      </c>
      <c r="K4698" s="71">
        <v>73.2</v>
      </c>
      <c r="L4698" s="71">
        <v>218.4</v>
      </c>
      <c r="M4698" s="71">
        <v>247.8</v>
      </c>
      <c r="N4698" s="71">
        <v>321.60000000000002</v>
      </c>
      <c r="O4698" s="71">
        <v>343.2</v>
      </c>
      <c r="P4698" s="71">
        <v>333.6</v>
      </c>
      <c r="Q4698" s="71">
        <v>334.2</v>
      </c>
      <c r="R4698" s="71">
        <v>347.4</v>
      </c>
      <c r="S4698" s="71">
        <v>337.2</v>
      </c>
      <c r="T4698" s="71">
        <v>318.60000000000002</v>
      </c>
      <c r="U4698" s="71">
        <v>267.60000000000002</v>
      </c>
      <c r="V4698" s="71">
        <v>261.60000000000002</v>
      </c>
      <c r="W4698" s="71">
        <v>184.2</v>
      </c>
      <c r="X4698" s="71">
        <v>119.4</v>
      </c>
      <c r="Y4698" s="71">
        <v>33</v>
      </c>
      <c r="Z4698" s="71">
        <v>32.4</v>
      </c>
      <c r="AA4698" s="71">
        <v>30.6</v>
      </c>
      <c r="AB4698" s="396">
        <v>33</v>
      </c>
      <c r="AC4698" s="134">
        <f>SUM(E4698:AB4698)</f>
        <v>4018.7999999999997</v>
      </c>
      <c r="AD4698" s="70"/>
      <c r="AE4698" s="71">
        <v>100</v>
      </c>
      <c r="AF4698" s="72">
        <v>60</v>
      </c>
      <c r="AG4698" s="399"/>
      <c r="AH4698" s="399"/>
      <c r="AI4698" s="399"/>
      <c r="AJ4698" s="433"/>
      <c r="AK4698" s="434"/>
      <c r="AL4698" s="433"/>
      <c r="AM4698" s="15"/>
      <c r="AN4698" s="399"/>
    </row>
    <row r="4699" spans="1:42" x14ac:dyDescent="0.25">
      <c r="A4699" s="3678"/>
      <c r="B4699" s="3560"/>
      <c r="C4699" s="130" t="s">
        <v>15</v>
      </c>
      <c r="D4699" s="132" t="s">
        <v>941</v>
      </c>
      <c r="E4699" s="310">
        <v>30.6</v>
      </c>
      <c r="F4699" s="311">
        <v>28.8</v>
      </c>
      <c r="G4699" s="311">
        <v>28.2</v>
      </c>
      <c r="H4699" s="311">
        <v>28.8</v>
      </c>
      <c r="I4699" s="311">
        <v>28.8</v>
      </c>
      <c r="J4699" s="311">
        <v>29.4</v>
      </c>
      <c r="K4699" s="311">
        <v>45</v>
      </c>
      <c r="L4699" s="311">
        <v>117</v>
      </c>
      <c r="M4699" s="311">
        <v>136.19999999999999</v>
      </c>
      <c r="N4699" s="311">
        <v>168.6</v>
      </c>
      <c r="O4699" s="311">
        <v>167.4</v>
      </c>
      <c r="P4699" s="311">
        <v>166.8</v>
      </c>
      <c r="Q4699" s="311">
        <v>166.8</v>
      </c>
      <c r="R4699" s="311">
        <v>178.2</v>
      </c>
      <c r="S4699" s="311">
        <v>180.6</v>
      </c>
      <c r="T4699" s="311">
        <v>166.2</v>
      </c>
      <c r="U4699" s="311">
        <v>141.6</v>
      </c>
      <c r="V4699" s="311">
        <v>133.19999999999999</v>
      </c>
      <c r="W4699" s="311">
        <v>113.4</v>
      </c>
      <c r="X4699" s="311">
        <v>79.8</v>
      </c>
      <c r="Y4699" s="311">
        <v>31.2</v>
      </c>
      <c r="Z4699" s="311">
        <v>31.8</v>
      </c>
      <c r="AA4699" s="311">
        <v>33</v>
      </c>
      <c r="AB4699" s="397">
        <v>32.4</v>
      </c>
      <c r="AC4699" s="107">
        <f>SUM(E4699:AB4699)</f>
        <v>2263.8000000000002</v>
      </c>
      <c r="AD4699" s="73"/>
      <c r="AE4699" s="155"/>
      <c r="AF4699" s="74"/>
      <c r="AG4699" s="399"/>
      <c r="AH4699" s="399"/>
      <c r="AI4699" s="399"/>
      <c r="AJ4699" s="15"/>
      <c r="AK4699" s="15"/>
      <c r="AL4699" s="15"/>
      <c r="AM4699" s="15"/>
      <c r="AN4699" s="399"/>
    </row>
    <row r="4700" spans="1:42" x14ac:dyDescent="0.25">
      <c r="A4700" s="3678"/>
      <c r="B4700" s="3560"/>
      <c r="C4700" s="130" t="s">
        <v>16</v>
      </c>
      <c r="D4700" s="132" t="s">
        <v>55</v>
      </c>
      <c r="E4700" s="1479">
        <v>0</v>
      </c>
      <c r="F4700" s="1474">
        <v>0</v>
      </c>
      <c r="G4700" s="1474">
        <v>5</v>
      </c>
      <c r="H4700" s="330">
        <v>0</v>
      </c>
      <c r="I4700" s="330">
        <v>0</v>
      </c>
      <c r="J4700" s="330">
        <v>0</v>
      </c>
      <c r="K4700" s="330">
        <v>12</v>
      </c>
      <c r="L4700" s="330">
        <v>15</v>
      </c>
      <c r="M4700" s="330">
        <v>19</v>
      </c>
      <c r="N4700" s="330">
        <v>22</v>
      </c>
      <c r="O4700" s="330">
        <v>23</v>
      </c>
      <c r="P4700" s="330">
        <v>18</v>
      </c>
      <c r="Q4700" s="330">
        <v>22</v>
      </c>
      <c r="R4700" s="330">
        <v>23</v>
      </c>
      <c r="S4700" s="330">
        <v>18</v>
      </c>
      <c r="T4700" s="330">
        <v>20</v>
      </c>
      <c r="U4700" s="330">
        <v>17</v>
      </c>
      <c r="V4700" s="330">
        <v>15</v>
      </c>
      <c r="W4700" s="330">
        <v>8</v>
      </c>
      <c r="X4700" s="330">
        <v>8</v>
      </c>
      <c r="Y4700" s="330">
        <v>0</v>
      </c>
      <c r="Z4700" s="1474">
        <v>0</v>
      </c>
      <c r="AA4700" s="1474">
        <v>0</v>
      </c>
      <c r="AB4700" s="1502">
        <v>0</v>
      </c>
      <c r="AC4700" s="107">
        <f>AVERAGE(E4700:AB4700)</f>
        <v>10.208333333333334</v>
      </c>
      <c r="AD4700" s="76"/>
      <c r="AE4700" s="76"/>
      <c r="AF4700" s="77"/>
      <c r="AG4700" s="399"/>
      <c r="AH4700" s="399"/>
      <c r="AI4700" s="399"/>
      <c r="AJ4700" s="15"/>
      <c r="AK4700" s="15"/>
      <c r="AL4700" s="15"/>
      <c r="AM4700" s="15"/>
      <c r="AN4700" s="399"/>
    </row>
    <row r="4701" spans="1:42" ht="16.5" thickBot="1" x14ac:dyDescent="0.3">
      <c r="A4701" s="3682"/>
      <c r="B4701" s="3572"/>
      <c r="C4701" s="1014" t="s">
        <v>18</v>
      </c>
      <c r="D4701" s="132"/>
      <c r="E4701" s="316">
        <f t="shared" ref="E4701:AB4701" si="1748">E4699/E4698</f>
        <v>0.8793103448275863</v>
      </c>
      <c r="F4701" s="317">
        <f t="shared" si="1748"/>
        <v>0.92307692307692313</v>
      </c>
      <c r="G4701" s="317">
        <f t="shared" si="1748"/>
        <v>1.0681818181818181</v>
      </c>
      <c r="H4701" s="317">
        <f t="shared" si="1748"/>
        <v>1.021276595744681</v>
      </c>
      <c r="I4701" s="317">
        <f t="shared" si="1748"/>
        <v>0.96000000000000008</v>
      </c>
      <c r="J4701" s="317">
        <f t="shared" si="1748"/>
        <v>0.94230769230769229</v>
      </c>
      <c r="K4701" s="317">
        <f t="shared" si="1748"/>
        <v>0.61475409836065575</v>
      </c>
      <c r="L4701" s="317">
        <f t="shared" si="1748"/>
        <v>0.5357142857142857</v>
      </c>
      <c r="M4701" s="317">
        <f t="shared" si="1748"/>
        <v>0.54963680387409197</v>
      </c>
      <c r="N4701" s="317">
        <f t="shared" si="1748"/>
        <v>0.52425373134328357</v>
      </c>
      <c r="O4701" s="317">
        <f t="shared" si="1748"/>
        <v>0.48776223776223782</v>
      </c>
      <c r="P4701" s="317">
        <f t="shared" si="1748"/>
        <v>0.5</v>
      </c>
      <c r="Q4701" s="317">
        <f t="shared" si="1748"/>
        <v>0.49910233393177744</v>
      </c>
      <c r="R4701" s="317">
        <f t="shared" si="1748"/>
        <v>0.51295336787564771</v>
      </c>
      <c r="S4701" s="317">
        <f t="shared" si="1748"/>
        <v>0.53558718861209964</v>
      </c>
      <c r="T4701" s="317">
        <f t="shared" si="1748"/>
        <v>0.52165725047080969</v>
      </c>
      <c r="U4701" s="317">
        <f t="shared" si="1748"/>
        <v>0.52914798206278024</v>
      </c>
      <c r="V4701" s="317">
        <f t="shared" si="1748"/>
        <v>0.50917431192660545</v>
      </c>
      <c r="W4701" s="317">
        <f t="shared" si="1748"/>
        <v>0.61563517915309451</v>
      </c>
      <c r="X4701" s="317">
        <f t="shared" si="1748"/>
        <v>0.66834170854271346</v>
      </c>
      <c r="Y4701" s="317">
        <f>Y4699/Y4698</f>
        <v>0.94545454545454544</v>
      </c>
      <c r="Z4701" s="317">
        <f t="shared" si="1748"/>
        <v>0.98148148148148151</v>
      </c>
      <c r="AA4701" s="317">
        <f t="shared" si="1748"/>
        <v>1.0784313725490196</v>
      </c>
      <c r="AB4701" s="339">
        <f t="shared" si="1748"/>
        <v>0.98181818181818181</v>
      </c>
      <c r="AC4701" s="436">
        <f>MAX(E4701:AB4701)</f>
        <v>1.0784313725490196</v>
      </c>
      <c r="AD4701" s="73"/>
      <c r="AE4701" s="155"/>
      <c r="AF4701" s="74"/>
      <c r="AG4701" s="399"/>
      <c r="AH4701" s="399"/>
      <c r="AI4701" s="399"/>
      <c r="AJ4701" s="15"/>
      <c r="AK4701" s="15"/>
      <c r="AL4701" s="15"/>
      <c r="AM4701" s="15"/>
      <c r="AN4701" s="399"/>
    </row>
    <row r="4702" spans="1:42" x14ac:dyDescent="0.25">
      <c r="A4702" s="2049"/>
      <c r="B4702" s="2052"/>
      <c r="C4702" s="360" t="s">
        <v>117</v>
      </c>
      <c r="D4702" s="108"/>
      <c r="E4702" s="313"/>
      <c r="F4702" s="314"/>
      <c r="G4702" s="314"/>
      <c r="H4702" s="155"/>
      <c r="I4702" s="155"/>
      <c r="J4702" s="155"/>
      <c r="K4702" s="155"/>
      <c r="L4702" s="155"/>
      <c r="M4702" s="155"/>
      <c r="N4702" s="155"/>
      <c r="O4702" s="155"/>
      <c r="P4702" s="155"/>
      <c r="Q4702" s="155"/>
      <c r="R4702" s="155"/>
      <c r="S4702" s="155"/>
      <c r="T4702" s="155"/>
      <c r="U4702" s="155"/>
      <c r="V4702" s="155"/>
      <c r="W4702" s="155"/>
      <c r="X4702" s="155"/>
      <c r="Y4702" s="155"/>
      <c r="Z4702" s="314"/>
      <c r="AA4702" s="314"/>
      <c r="AB4702" s="870"/>
      <c r="AC4702" s="108"/>
      <c r="AD4702" s="73"/>
      <c r="AE4702" s="155"/>
      <c r="AF4702" s="74"/>
      <c r="AG4702" s="399"/>
      <c r="AH4702" s="399"/>
      <c r="AI4702" s="399"/>
      <c r="AJ4702" s="15"/>
      <c r="AK4702" s="15"/>
      <c r="AL4702" s="15"/>
      <c r="AM4702" s="15"/>
      <c r="AN4702" s="399"/>
    </row>
    <row r="4703" spans="1:42" s="183" customFormat="1" x14ac:dyDescent="0.25">
      <c r="A4703" s="2059"/>
      <c r="B4703" s="2062"/>
      <c r="C4703" s="124" t="s">
        <v>118</v>
      </c>
      <c r="D4703" s="108"/>
      <c r="E4703" s="313"/>
      <c r="F4703" s="314"/>
      <c r="G4703" s="314"/>
      <c r="H4703" s="155"/>
      <c r="I4703" s="155"/>
      <c r="J4703" s="155"/>
      <c r="K4703" s="155"/>
      <c r="L4703" s="155"/>
      <c r="M4703" s="155"/>
      <c r="N4703" s="155"/>
      <c r="O4703" s="155"/>
      <c r="P4703" s="155"/>
      <c r="Q4703" s="155"/>
      <c r="R4703" s="155"/>
      <c r="S4703" s="155"/>
      <c r="T4703" s="155"/>
      <c r="U4703" s="155"/>
      <c r="V4703" s="155"/>
      <c r="W4703" s="155"/>
      <c r="X4703" s="155"/>
      <c r="Y4703" s="155"/>
      <c r="Z4703" s="314"/>
      <c r="AA4703" s="314"/>
      <c r="AB4703" s="870"/>
      <c r="AC4703" s="108"/>
      <c r="AD4703" s="73"/>
      <c r="AE4703" s="155"/>
      <c r="AF4703" s="74"/>
      <c r="AG4703" s="787"/>
      <c r="AH4703" s="784"/>
      <c r="AI4703" s="785"/>
      <c r="AJ4703" s="785"/>
      <c r="AK4703" s="785"/>
      <c r="AL4703" s="786"/>
      <c r="AM4703" s="786"/>
      <c r="AN4703" s="191"/>
      <c r="AO4703" s="191"/>
      <c r="AP4703" s="191"/>
    </row>
    <row r="4704" spans="1:42" ht="16.5" thickBot="1" x14ac:dyDescent="0.3">
      <c r="A4704" s="3537" t="s">
        <v>43</v>
      </c>
      <c r="B4704" s="3538"/>
      <c r="C4704" s="3539"/>
      <c r="D4704" s="114"/>
      <c r="E4704" s="180">
        <f>SQRT(E4698*E4698+E4699*E4699)/E4487/1.73</f>
        <v>2.5855361592585484</v>
      </c>
      <c r="F4704" s="181">
        <f t="shared" ref="F4704:AB4704" si="1749">SQRT(F4698*F4698+F4699*F4699)/F4487/1.73</f>
        <v>2.3645034599156842</v>
      </c>
      <c r="G4704" s="181">
        <f t="shared" si="1749"/>
        <v>2.1552996544495109</v>
      </c>
      <c r="H4704" s="79">
        <f t="shared" si="1749"/>
        <v>2.2424474085555941</v>
      </c>
      <c r="I4704" s="79">
        <f t="shared" si="1749"/>
        <v>2.3136150412965053</v>
      </c>
      <c r="J4704" s="79">
        <f t="shared" si="1749"/>
        <v>2.3919013562027698</v>
      </c>
      <c r="K4704" s="79">
        <f t="shared" si="1749"/>
        <v>4.8315254902251166</v>
      </c>
      <c r="L4704" s="79">
        <f t="shared" si="1749"/>
        <v>14.040866526044999</v>
      </c>
      <c r="M4704" s="79">
        <f t="shared" si="1749"/>
        <v>15.791999490967674</v>
      </c>
      <c r="N4704" s="79">
        <f t="shared" si="1749"/>
        <v>20.31878769948587</v>
      </c>
      <c r="O4704" s="79">
        <f t="shared" si="1749"/>
        <v>21.367107799377315</v>
      </c>
      <c r="P4704" s="79">
        <f t="shared" si="1749"/>
        <v>20.750061956358934</v>
      </c>
      <c r="Q4704" s="79">
        <f t="shared" si="1749"/>
        <v>20.840097046432078</v>
      </c>
      <c r="R4704" s="79">
        <f t="shared" si="1749"/>
        <v>21.700656699794877</v>
      </c>
      <c r="S4704" s="79">
        <f t="shared" si="1749"/>
        <v>21.28092456950402</v>
      </c>
      <c r="T4704" s="79">
        <f t="shared" si="1749"/>
        <v>19.972454593448404</v>
      </c>
      <c r="U4704" s="79">
        <f t="shared" si="1749"/>
        <v>16.843371742130842</v>
      </c>
      <c r="V4704" s="79">
        <f t="shared" si="1749"/>
        <v>16.284759893850548</v>
      </c>
      <c r="W4704" s="79">
        <f t="shared" si="1749"/>
        <v>11.987880312945427</v>
      </c>
      <c r="X4704" s="79">
        <f t="shared" si="1749"/>
        <v>7.9210595031762567</v>
      </c>
      <c r="Y4704" s="79">
        <f>SQRT(Y4698*Y4698+Y4699*Y4699)/Y4487/1.73</f>
        <v>2.5072513666020186</v>
      </c>
      <c r="Z4704" s="181">
        <f t="shared" si="1749"/>
        <v>2.4897301692020859</v>
      </c>
      <c r="AA4704" s="181">
        <f t="shared" si="1749"/>
        <v>2.4657699269779481</v>
      </c>
      <c r="AB4704" s="398">
        <f t="shared" si="1749"/>
        <v>2.5290646783132282</v>
      </c>
      <c r="AC4704" s="109">
        <f>AVERAGE(E4704:AB4704)</f>
        <v>10.749028022688178</v>
      </c>
      <c r="AD4704" s="78">
        <f>(AC4700-AC4704)/AC4700</f>
        <v>-5.2966010385780603E-2</v>
      </c>
      <c r="AE4704" s="79"/>
      <c r="AF4704" s="80"/>
      <c r="AG4704" s="399"/>
      <c r="AH4704" s="399"/>
      <c r="AI4704" s="399"/>
      <c r="AJ4704" s="14"/>
      <c r="AK4704" s="14"/>
      <c r="AL4704" s="15"/>
      <c r="AM4704" s="14"/>
      <c r="AN4704" s="399"/>
    </row>
    <row r="4705" spans="1:42" x14ac:dyDescent="0.25">
      <c r="A4705" s="3677" t="s">
        <v>790</v>
      </c>
      <c r="B4705" s="3559" t="s">
        <v>782</v>
      </c>
      <c r="C4705" s="129" t="s">
        <v>14</v>
      </c>
      <c r="D4705" s="287" t="s">
        <v>941</v>
      </c>
      <c r="E4705" s="309">
        <v>1019.2</v>
      </c>
      <c r="F4705" s="71">
        <v>927.2</v>
      </c>
      <c r="G4705" s="71">
        <v>860</v>
      </c>
      <c r="H4705" s="71">
        <v>837.6</v>
      </c>
      <c r="I4705" s="71">
        <v>848</v>
      </c>
      <c r="J4705" s="71">
        <v>995.2</v>
      </c>
      <c r="K4705" s="71">
        <v>1201.5999999999999</v>
      </c>
      <c r="L4705" s="71">
        <v>1398.4</v>
      </c>
      <c r="M4705" s="71">
        <v>1587.2</v>
      </c>
      <c r="N4705" s="71">
        <v>2162.4</v>
      </c>
      <c r="O4705" s="71">
        <v>2292.8000000000002</v>
      </c>
      <c r="P4705" s="71">
        <v>2296.8000000000002</v>
      </c>
      <c r="Q4705" s="71">
        <v>2320.8000000000002</v>
      </c>
      <c r="R4705" s="71">
        <v>2248.8000000000002</v>
      </c>
      <c r="S4705" s="71">
        <v>2209.6</v>
      </c>
      <c r="T4705" s="71">
        <v>2195.1999999999998</v>
      </c>
      <c r="U4705" s="71">
        <v>2176</v>
      </c>
      <c r="V4705" s="71">
        <v>2066.4</v>
      </c>
      <c r="W4705" s="71">
        <v>2098.4</v>
      </c>
      <c r="X4705" s="71">
        <v>2094.4</v>
      </c>
      <c r="Y4705" s="71">
        <v>2049.6</v>
      </c>
      <c r="Z4705" s="71">
        <v>1867.2</v>
      </c>
      <c r="AA4705" s="71">
        <v>1653.6</v>
      </c>
      <c r="AB4705" s="396">
        <v>1421.6</v>
      </c>
      <c r="AC4705" s="134">
        <f>SUM(E4705:AB4705)</f>
        <v>40827.999999999993</v>
      </c>
      <c r="AD4705" s="70"/>
      <c r="AE4705" s="71">
        <v>100</v>
      </c>
      <c r="AF4705" s="72">
        <v>80</v>
      </c>
      <c r="AG4705" s="399"/>
      <c r="AH4705" s="399"/>
      <c r="AI4705" s="399"/>
      <c r="AJ4705" s="433"/>
      <c r="AK4705" s="434"/>
      <c r="AL4705" s="433"/>
      <c r="AM4705" s="15"/>
      <c r="AN4705" s="399"/>
    </row>
    <row r="4706" spans="1:42" x14ac:dyDescent="0.25">
      <c r="A4706" s="3678"/>
      <c r="B4706" s="3560"/>
      <c r="C4706" s="130" t="s">
        <v>15</v>
      </c>
      <c r="D4706" s="132" t="s">
        <v>941</v>
      </c>
      <c r="E4706" s="310">
        <v>329.6</v>
      </c>
      <c r="F4706" s="311">
        <v>326.39999999999998</v>
      </c>
      <c r="G4706" s="311">
        <v>330.4</v>
      </c>
      <c r="H4706" s="311">
        <v>331.2</v>
      </c>
      <c r="I4706" s="311">
        <v>318.39999999999998</v>
      </c>
      <c r="J4706" s="311">
        <v>322.39999999999998</v>
      </c>
      <c r="K4706" s="311">
        <v>328</v>
      </c>
      <c r="L4706" s="311">
        <v>350.4</v>
      </c>
      <c r="M4706" s="311">
        <v>431.2</v>
      </c>
      <c r="N4706" s="311">
        <v>560</v>
      </c>
      <c r="O4706" s="311">
        <v>623.20000000000005</v>
      </c>
      <c r="P4706" s="311">
        <v>638.4</v>
      </c>
      <c r="Q4706" s="311">
        <v>638.4</v>
      </c>
      <c r="R4706" s="311">
        <v>614.4</v>
      </c>
      <c r="S4706" s="311">
        <v>651.20000000000005</v>
      </c>
      <c r="T4706" s="311">
        <v>635.20000000000005</v>
      </c>
      <c r="U4706" s="311">
        <v>611.20000000000005</v>
      </c>
      <c r="V4706" s="311">
        <v>572</v>
      </c>
      <c r="W4706" s="311">
        <v>542.4</v>
      </c>
      <c r="X4706" s="311">
        <v>524.79999999999995</v>
      </c>
      <c r="Y4706" s="311">
        <v>502.4</v>
      </c>
      <c r="Z4706" s="311">
        <v>481.6</v>
      </c>
      <c r="AA4706" s="311">
        <v>468.8</v>
      </c>
      <c r="AB4706" s="397">
        <v>456.8</v>
      </c>
      <c r="AC4706" s="107">
        <f>SUM(E4706:AB4706)</f>
        <v>11588.799999999996</v>
      </c>
      <c r="AD4706" s="73"/>
      <c r="AE4706" s="155"/>
      <c r="AF4706" s="74"/>
      <c r="AG4706" s="399"/>
      <c r="AH4706" s="399"/>
      <c r="AI4706" s="399"/>
      <c r="AJ4706" s="15"/>
      <c r="AK4706" s="15"/>
      <c r="AL4706" s="15"/>
      <c r="AM4706" s="15"/>
      <c r="AN4706" s="399"/>
    </row>
    <row r="4707" spans="1:42" x14ac:dyDescent="0.25">
      <c r="A4707" s="3678"/>
      <c r="B4707" s="3560"/>
      <c r="C4707" s="130" t="s">
        <v>16</v>
      </c>
      <c r="D4707" s="132" t="s">
        <v>55</v>
      </c>
      <c r="E4707" s="1479">
        <v>56</v>
      </c>
      <c r="F4707" s="1474">
        <v>50</v>
      </c>
      <c r="G4707" s="1474">
        <v>49</v>
      </c>
      <c r="H4707" s="330">
        <v>47</v>
      </c>
      <c r="I4707" s="330">
        <v>51</v>
      </c>
      <c r="J4707" s="330">
        <v>67</v>
      </c>
      <c r="K4707" s="330">
        <v>76</v>
      </c>
      <c r="L4707" s="330">
        <v>86</v>
      </c>
      <c r="M4707" s="330">
        <v>98</v>
      </c>
      <c r="N4707" s="330">
        <v>130</v>
      </c>
      <c r="O4707" s="330">
        <v>130</v>
      </c>
      <c r="P4707" s="330">
        <v>133</v>
      </c>
      <c r="Q4707" s="330">
        <v>135</v>
      </c>
      <c r="R4707" s="330">
        <v>127</v>
      </c>
      <c r="S4707" s="330">
        <v>125</v>
      </c>
      <c r="T4707" s="330">
        <v>123</v>
      </c>
      <c r="U4707" s="330">
        <v>117</v>
      </c>
      <c r="V4707" s="330">
        <v>116</v>
      </c>
      <c r="W4707" s="330">
        <v>115</v>
      </c>
      <c r="X4707" s="330">
        <v>117</v>
      </c>
      <c r="Y4707" s="330">
        <v>114</v>
      </c>
      <c r="Z4707" s="1474">
        <v>99</v>
      </c>
      <c r="AA4707" s="1474">
        <v>85</v>
      </c>
      <c r="AB4707" s="1502">
        <v>73</v>
      </c>
      <c r="AC4707" s="107">
        <f>AVERAGE(E4707:AB4707)</f>
        <v>96.625</v>
      </c>
      <c r="AD4707" s="76"/>
      <c r="AE4707" s="76"/>
      <c r="AF4707" s="77"/>
      <c r="AG4707" s="399"/>
      <c r="AH4707" s="399"/>
      <c r="AI4707" s="399"/>
      <c r="AJ4707" s="15"/>
      <c r="AK4707" s="15"/>
      <c r="AL4707" s="15"/>
      <c r="AM4707" s="15"/>
      <c r="AN4707" s="399"/>
    </row>
    <row r="4708" spans="1:42" ht="16.5" thickBot="1" x14ac:dyDescent="0.3">
      <c r="A4708" s="3682"/>
      <c r="B4708" s="3572"/>
      <c r="C4708" s="1014" t="s">
        <v>18</v>
      </c>
      <c r="D4708" s="132"/>
      <c r="E4708" s="316">
        <f t="shared" ref="E4708:AB4708" si="1750">E4706/E4705</f>
        <v>0.32339089481946626</v>
      </c>
      <c r="F4708" s="317">
        <f t="shared" si="1750"/>
        <v>0.35202761000862809</v>
      </c>
      <c r="G4708" s="317">
        <f t="shared" si="1750"/>
        <v>0.38418604651162785</v>
      </c>
      <c r="H4708" s="317">
        <f t="shared" si="1750"/>
        <v>0.39541547277936961</v>
      </c>
      <c r="I4708" s="317">
        <f t="shared" si="1750"/>
        <v>0.37547169811320752</v>
      </c>
      <c r="J4708" s="317">
        <f t="shared" si="1750"/>
        <v>0.32395498392282956</v>
      </c>
      <c r="K4708" s="317">
        <f t="shared" si="1750"/>
        <v>0.27296937416777634</v>
      </c>
      <c r="L4708" s="317">
        <f t="shared" si="1750"/>
        <v>0.25057208237986267</v>
      </c>
      <c r="M4708" s="317">
        <f t="shared" si="1750"/>
        <v>0.27167338709677419</v>
      </c>
      <c r="N4708" s="317">
        <f t="shared" si="1750"/>
        <v>0.25897151313355532</v>
      </c>
      <c r="O4708" s="317">
        <f t="shared" si="1750"/>
        <v>0.27180739706908585</v>
      </c>
      <c r="P4708" s="317">
        <f t="shared" si="1750"/>
        <v>0.27795193312434691</v>
      </c>
      <c r="Q4708" s="317">
        <f t="shared" si="1750"/>
        <v>0.27507755946225437</v>
      </c>
      <c r="R4708" s="317">
        <f t="shared" si="1750"/>
        <v>0.27321237993596581</v>
      </c>
      <c r="S4708" s="317">
        <f t="shared" si="1750"/>
        <v>0.29471397538015931</v>
      </c>
      <c r="T4708" s="317">
        <f t="shared" si="1750"/>
        <v>0.28935860058309043</v>
      </c>
      <c r="U4708" s="317">
        <f t="shared" si="1750"/>
        <v>0.28088235294117647</v>
      </c>
      <c r="V4708" s="317">
        <f t="shared" si="1750"/>
        <v>0.2768099109562524</v>
      </c>
      <c r="W4708" s="317">
        <f t="shared" si="1750"/>
        <v>0.25848265345024779</v>
      </c>
      <c r="X4708" s="317">
        <f t="shared" si="1750"/>
        <v>0.25057295645530936</v>
      </c>
      <c r="Y4708" s="317">
        <f>Y4706/Y4705</f>
        <v>0.24512099921935987</v>
      </c>
      <c r="Z4708" s="317">
        <f t="shared" si="1750"/>
        <v>0.25792630676949446</v>
      </c>
      <c r="AA4708" s="317">
        <f t="shared" si="1750"/>
        <v>0.28350266086115145</v>
      </c>
      <c r="AB4708" s="339">
        <f t="shared" si="1750"/>
        <v>0.32132808103545302</v>
      </c>
      <c r="AC4708" s="436">
        <f>MAX(E4708:AB4708)</f>
        <v>0.39541547277936961</v>
      </c>
      <c r="AD4708" s="73"/>
      <c r="AE4708" s="155"/>
      <c r="AF4708" s="74"/>
      <c r="AG4708" s="399"/>
      <c r="AH4708" s="399"/>
      <c r="AI4708" s="399"/>
      <c r="AJ4708" s="15"/>
      <c r="AK4708" s="15"/>
      <c r="AL4708" s="15"/>
      <c r="AM4708" s="15"/>
      <c r="AN4708" s="399"/>
    </row>
    <row r="4709" spans="1:42" x14ac:dyDescent="0.25">
      <c r="A4709" s="2049"/>
      <c r="B4709" s="2052"/>
      <c r="C4709" s="360" t="s">
        <v>117</v>
      </c>
      <c r="D4709" s="108"/>
      <c r="E4709" s="313"/>
      <c r="F4709" s="314"/>
      <c r="G4709" s="314"/>
      <c r="H4709" s="155"/>
      <c r="I4709" s="155"/>
      <c r="J4709" s="155"/>
      <c r="K4709" s="155"/>
      <c r="L4709" s="155"/>
      <c r="M4709" s="155"/>
      <c r="N4709" s="155"/>
      <c r="O4709" s="155"/>
      <c r="P4709" s="155"/>
      <c r="Q4709" s="155"/>
      <c r="R4709" s="155"/>
      <c r="S4709" s="155"/>
      <c r="T4709" s="155"/>
      <c r="U4709" s="155"/>
      <c r="V4709" s="155"/>
      <c r="W4709" s="155"/>
      <c r="X4709" s="155"/>
      <c r="Y4709" s="155"/>
      <c r="Z4709" s="314"/>
      <c r="AA4709" s="314"/>
      <c r="AB4709" s="870"/>
      <c r="AC4709" s="108"/>
      <c r="AD4709" s="73"/>
      <c r="AE4709" s="155"/>
      <c r="AF4709" s="74"/>
      <c r="AG4709" s="399"/>
      <c r="AH4709" s="399"/>
      <c r="AI4709" s="399"/>
      <c r="AJ4709" s="15"/>
      <c r="AK4709" s="15"/>
      <c r="AL4709" s="15"/>
      <c r="AM4709" s="15"/>
      <c r="AN4709" s="399"/>
    </row>
    <row r="4710" spans="1:42" s="183" customFormat="1" x14ac:dyDescent="0.25">
      <c r="A4710" s="2059"/>
      <c r="B4710" s="2062"/>
      <c r="C4710" s="124" t="s">
        <v>118</v>
      </c>
      <c r="D4710" s="108"/>
      <c r="E4710" s="313"/>
      <c r="F4710" s="314"/>
      <c r="G4710" s="314"/>
      <c r="H4710" s="155"/>
      <c r="I4710" s="155"/>
      <c r="J4710" s="155"/>
      <c r="K4710" s="155"/>
      <c r="L4710" s="155"/>
      <c r="M4710" s="155"/>
      <c r="N4710" s="155"/>
      <c r="O4710" s="155"/>
      <c r="P4710" s="155"/>
      <c r="Q4710" s="155"/>
      <c r="R4710" s="155"/>
      <c r="S4710" s="155"/>
      <c r="T4710" s="155"/>
      <c r="U4710" s="155"/>
      <c r="V4710" s="155"/>
      <c r="W4710" s="155"/>
      <c r="X4710" s="155"/>
      <c r="Y4710" s="155"/>
      <c r="Z4710" s="314"/>
      <c r="AA4710" s="314"/>
      <c r="AB4710" s="870"/>
      <c r="AC4710" s="108"/>
      <c r="AD4710" s="73"/>
      <c r="AE4710" s="155"/>
      <c r="AF4710" s="74"/>
      <c r="AG4710" s="787"/>
      <c r="AH4710" s="784"/>
      <c r="AI4710" s="785"/>
      <c r="AJ4710" s="785"/>
      <c r="AK4710" s="785"/>
      <c r="AL4710" s="786"/>
      <c r="AM4710" s="786"/>
      <c r="AN4710" s="191"/>
      <c r="AO4710" s="191"/>
      <c r="AP4710" s="191"/>
    </row>
    <row r="4711" spans="1:42" ht="16.5" thickBot="1" x14ac:dyDescent="0.3">
      <c r="A4711" s="3569" t="s">
        <v>43</v>
      </c>
      <c r="B4711" s="3570"/>
      <c r="C4711" s="3571"/>
      <c r="D4711" s="114"/>
      <c r="E4711" s="180">
        <f>SQRT(E4705*E4705+E4706*E4706)/E4487/1.73</f>
        <v>59.765763597490157</v>
      </c>
      <c r="F4711" s="181">
        <f t="shared" ref="F4711:AB4711" si="1751">SQRT(F4705*F4705+F4706*F4706)/F4487/1.73</f>
        <v>54.739185420387123</v>
      </c>
      <c r="G4711" s="181">
        <f t="shared" si="1751"/>
        <v>51.402904322615662</v>
      </c>
      <c r="H4711" s="79">
        <f t="shared" si="1751"/>
        <v>50.109527551110517</v>
      </c>
      <c r="I4711" s="79">
        <f t="shared" si="1751"/>
        <v>50.393326387136426</v>
      </c>
      <c r="J4711" s="79">
        <f t="shared" si="1751"/>
        <v>58.368052006047968</v>
      </c>
      <c r="K4711" s="79">
        <f t="shared" si="1751"/>
        <v>70.036815879029248</v>
      </c>
      <c r="L4711" s="79">
        <f t="shared" si="1751"/>
        <v>81.69737981012932</v>
      </c>
      <c r="M4711" s="79">
        <f t="shared" si="1751"/>
        <v>91.856142199828781</v>
      </c>
      <c r="N4711" s="79">
        <f t="shared" si="1751"/>
        <v>124.99288691205162</v>
      </c>
      <c r="O4711" s="79">
        <f t="shared" si="1751"/>
        <v>132.95279632842403</v>
      </c>
      <c r="P4711" s="79">
        <f t="shared" si="1751"/>
        <v>132.62373272622148</v>
      </c>
      <c r="Q4711" s="79">
        <f t="shared" si="1751"/>
        <v>134.29842327297251</v>
      </c>
      <c r="R4711" s="79">
        <f t="shared" si="1751"/>
        <v>129.56983397598179</v>
      </c>
      <c r="S4711" s="79">
        <f t="shared" si="1751"/>
        <v>128.15574498051043</v>
      </c>
      <c r="T4711" s="79">
        <f t="shared" si="1751"/>
        <v>127.01496089073548</v>
      </c>
      <c r="U4711" s="79">
        <f t="shared" si="1751"/>
        <v>125.74386630035343</v>
      </c>
      <c r="V4711" s="79">
        <f t="shared" si="1751"/>
        <v>118.94126260725035</v>
      </c>
      <c r="W4711" s="79">
        <f t="shared" si="1751"/>
        <v>120.11633516608948</v>
      </c>
      <c r="X4711" s="79">
        <f t="shared" si="1751"/>
        <v>119.09000695917064</v>
      </c>
      <c r="Y4711" s="79">
        <f>SQRT(Y4705*Y4705+Y4706*Y4706)/Y4487/1.73</f>
        <v>116.50552728545404</v>
      </c>
      <c r="Z4711" s="181">
        <f t="shared" si="1751"/>
        <v>105.75230550180969</v>
      </c>
      <c r="AA4711" s="181">
        <f t="shared" si="1751"/>
        <v>94.171375597330993</v>
      </c>
      <c r="AB4711" s="398">
        <f t="shared" si="1751"/>
        <v>81.657040185150109</v>
      </c>
      <c r="AC4711" s="109">
        <f>AVERAGE(E4711:AB4711)</f>
        <v>98.331466494303399</v>
      </c>
      <c r="AD4711" s="78">
        <f>(AC4707-AC4711)/AC4707</f>
        <v>-1.7660714041949795E-2</v>
      </c>
      <c r="AE4711" s="79"/>
      <c r="AF4711" s="80"/>
      <c r="AG4711" s="399"/>
      <c r="AH4711" s="399"/>
      <c r="AI4711" s="399"/>
      <c r="AJ4711" s="14"/>
      <c r="AK4711" s="14"/>
      <c r="AL4711" s="15"/>
      <c r="AM4711" s="14"/>
      <c r="AN4711" s="399"/>
    </row>
    <row r="4712" spans="1:42" x14ac:dyDescent="0.25">
      <c r="A4712" s="3650" t="s">
        <v>983</v>
      </c>
      <c r="B4712" s="3519" t="s">
        <v>552</v>
      </c>
      <c r="C4712" s="129" t="s">
        <v>14</v>
      </c>
      <c r="D4712" s="287" t="s">
        <v>941</v>
      </c>
      <c r="E4712" s="309">
        <v>2.2000000000000002</v>
      </c>
      <c r="F4712" s="71">
        <v>2</v>
      </c>
      <c r="G4712" s="71">
        <v>2.2000000000000002</v>
      </c>
      <c r="H4712" s="71">
        <v>2.2000000000000002</v>
      </c>
      <c r="I4712" s="71">
        <v>2.2000000000000002</v>
      </c>
      <c r="J4712" s="71">
        <v>2.2000000000000002</v>
      </c>
      <c r="K4712" s="71">
        <v>2</v>
      </c>
      <c r="L4712" s="71">
        <v>2</v>
      </c>
      <c r="M4712" s="71">
        <v>2.2000000000000002</v>
      </c>
      <c r="N4712" s="71">
        <v>2</v>
      </c>
      <c r="O4712" s="71">
        <v>2</v>
      </c>
      <c r="P4712" s="71">
        <v>2.2000000000000002</v>
      </c>
      <c r="Q4712" s="71">
        <v>2</v>
      </c>
      <c r="R4712" s="71">
        <v>2.2000000000000002</v>
      </c>
      <c r="S4712" s="71">
        <v>2.2000000000000002</v>
      </c>
      <c r="T4712" s="71">
        <v>2</v>
      </c>
      <c r="U4712" s="71">
        <v>2.2000000000000002</v>
      </c>
      <c r="V4712" s="71">
        <v>2</v>
      </c>
      <c r="W4712" s="71">
        <v>2.2000000000000002</v>
      </c>
      <c r="X4712" s="71">
        <v>2.2000000000000002</v>
      </c>
      <c r="Y4712" s="71">
        <v>2.2000000000000002</v>
      </c>
      <c r="Z4712" s="71">
        <v>2.2000000000000002</v>
      </c>
      <c r="AA4712" s="71">
        <v>2.4</v>
      </c>
      <c r="AB4712" s="396">
        <v>2.4</v>
      </c>
      <c r="AC4712" s="134">
        <f>SUM(E4712:AB4712)</f>
        <v>51.600000000000009</v>
      </c>
      <c r="AD4712" s="70"/>
      <c r="AE4712" s="71">
        <v>100</v>
      </c>
      <c r="AF4712" s="72">
        <v>20</v>
      </c>
      <c r="AG4712" s="399"/>
      <c r="AH4712" s="399"/>
      <c r="AI4712" s="399"/>
      <c r="AJ4712" s="14"/>
      <c r="AK4712" s="14"/>
      <c r="AL4712" s="15"/>
      <c r="AM4712" s="14"/>
      <c r="AN4712" s="399"/>
    </row>
    <row r="4713" spans="1:42" x14ac:dyDescent="0.25">
      <c r="A4713" s="3651"/>
      <c r="B4713" s="3505"/>
      <c r="C4713" s="130" t="s">
        <v>15</v>
      </c>
      <c r="D4713" s="132" t="s">
        <v>941</v>
      </c>
      <c r="E4713" s="310">
        <v>0.6</v>
      </c>
      <c r="F4713" s="311">
        <v>0.6</v>
      </c>
      <c r="G4713" s="311">
        <v>0.6</v>
      </c>
      <c r="H4713" s="311">
        <v>0.8</v>
      </c>
      <c r="I4713" s="311">
        <v>0.6</v>
      </c>
      <c r="J4713" s="311">
        <v>0.6</v>
      </c>
      <c r="K4713" s="311">
        <v>0.6</v>
      </c>
      <c r="L4713" s="311">
        <v>0.6</v>
      </c>
      <c r="M4713" s="311">
        <v>0.6</v>
      </c>
      <c r="N4713" s="311">
        <v>0.6</v>
      </c>
      <c r="O4713" s="311">
        <v>0.6</v>
      </c>
      <c r="P4713" s="311">
        <v>0.6</v>
      </c>
      <c r="Q4713" s="311">
        <v>0.8</v>
      </c>
      <c r="R4713" s="311">
        <v>0.6</v>
      </c>
      <c r="S4713" s="311">
        <v>0.6</v>
      </c>
      <c r="T4713" s="311">
        <v>0.8</v>
      </c>
      <c r="U4713" s="311">
        <v>0.8</v>
      </c>
      <c r="V4713" s="311">
        <v>0.8</v>
      </c>
      <c r="W4713" s="311">
        <v>0.6</v>
      </c>
      <c r="X4713" s="311">
        <v>0.8</v>
      </c>
      <c r="Y4713" s="311">
        <v>0.8</v>
      </c>
      <c r="Z4713" s="311">
        <v>0.6</v>
      </c>
      <c r="AA4713" s="311">
        <v>0.8</v>
      </c>
      <c r="AB4713" s="397">
        <v>0.6</v>
      </c>
      <c r="AC4713" s="107">
        <f>SUM(E4713:AB4713)</f>
        <v>16</v>
      </c>
      <c r="AD4713" s="73"/>
      <c r="AE4713" s="155"/>
      <c r="AF4713" s="74"/>
      <c r="AG4713" s="399"/>
      <c r="AH4713" s="399"/>
      <c r="AI4713" s="399"/>
      <c r="AJ4713" s="14"/>
      <c r="AK4713" s="14"/>
      <c r="AL4713" s="15"/>
      <c r="AM4713" s="14"/>
      <c r="AN4713" s="399"/>
    </row>
    <row r="4714" spans="1:42" x14ac:dyDescent="0.25">
      <c r="A4714" s="3651"/>
      <c r="B4714" s="3505"/>
      <c r="C4714" s="130" t="s">
        <v>16</v>
      </c>
      <c r="D4714" s="132" t="s">
        <v>55</v>
      </c>
      <c r="E4714" s="1479">
        <v>0</v>
      </c>
      <c r="F4714" s="1474">
        <v>0</v>
      </c>
      <c r="G4714" s="1474">
        <v>0</v>
      </c>
      <c r="H4714" s="330">
        <v>0</v>
      </c>
      <c r="I4714" s="330">
        <v>0</v>
      </c>
      <c r="J4714" s="330">
        <v>0</v>
      </c>
      <c r="K4714" s="330">
        <v>0</v>
      </c>
      <c r="L4714" s="330">
        <v>0</v>
      </c>
      <c r="M4714" s="330">
        <v>0</v>
      </c>
      <c r="N4714" s="330">
        <v>0</v>
      </c>
      <c r="O4714" s="330">
        <v>0</v>
      </c>
      <c r="P4714" s="330">
        <v>0</v>
      </c>
      <c r="Q4714" s="330">
        <v>0</v>
      </c>
      <c r="R4714" s="330">
        <v>0</v>
      </c>
      <c r="S4714" s="330">
        <v>0</v>
      </c>
      <c r="T4714" s="330">
        <v>0</v>
      </c>
      <c r="U4714" s="330">
        <v>0</v>
      </c>
      <c r="V4714" s="330">
        <v>0</v>
      </c>
      <c r="W4714" s="330">
        <v>0</v>
      </c>
      <c r="X4714" s="330">
        <v>0</v>
      </c>
      <c r="Y4714" s="330">
        <v>0</v>
      </c>
      <c r="Z4714" s="1474">
        <v>0</v>
      </c>
      <c r="AA4714" s="1474">
        <v>0</v>
      </c>
      <c r="AB4714" s="1502">
        <v>0</v>
      </c>
      <c r="AC4714" s="107">
        <f>AVERAGE(E4714:AB4714)</f>
        <v>0</v>
      </c>
      <c r="AD4714" s="76"/>
      <c r="AE4714" s="76"/>
      <c r="AF4714" s="77"/>
      <c r="AG4714" s="399"/>
      <c r="AH4714" s="399"/>
      <c r="AI4714" s="399"/>
      <c r="AJ4714" s="14"/>
      <c r="AK4714" s="14"/>
      <c r="AL4714" s="15"/>
      <c r="AM4714" s="14"/>
      <c r="AN4714" s="399"/>
    </row>
    <row r="4715" spans="1:42" ht="16.5" thickBot="1" x14ac:dyDescent="0.3">
      <c r="A4715" s="3655"/>
      <c r="B4715" s="3506"/>
      <c r="C4715" s="1014" t="s">
        <v>18</v>
      </c>
      <c r="D4715" s="132"/>
      <c r="E4715" s="316">
        <f t="shared" ref="E4715:AB4715" si="1752">E4713/E4712</f>
        <v>0.27272727272727271</v>
      </c>
      <c r="F4715" s="317">
        <f t="shared" si="1752"/>
        <v>0.3</v>
      </c>
      <c r="G4715" s="317">
        <f t="shared" si="1752"/>
        <v>0.27272727272727271</v>
      </c>
      <c r="H4715" s="317">
        <f t="shared" si="1752"/>
        <v>0.36363636363636365</v>
      </c>
      <c r="I4715" s="317">
        <f t="shared" si="1752"/>
        <v>0.27272727272727271</v>
      </c>
      <c r="J4715" s="317">
        <f t="shared" si="1752"/>
        <v>0.27272727272727271</v>
      </c>
      <c r="K4715" s="317">
        <f t="shared" si="1752"/>
        <v>0.3</v>
      </c>
      <c r="L4715" s="317">
        <f t="shared" si="1752"/>
        <v>0.3</v>
      </c>
      <c r="M4715" s="317">
        <f t="shared" si="1752"/>
        <v>0.27272727272727271</v>
      </c>
      <c r="N4715" s="317">
        <f t="shared" si="1752"/>
        <v>0.3</v>
      </c>
      <c r="O4715" s="317">
        <f t="shared" si="1752"/>
        <v>0.3</v>
      </c>
      <c r="P4715" s="317">
        <f t="shared" si="1752"/>
        <v>0.27272727272727271</v>
      </c>
      <c r="Q4715" s="317">
        <f t="shared" si="1752"/>
        <v>0.4</v>
      </c>
      <c r="R4715" s="317">
        <f t="shared" si="1752"/>
        <v>0.27272727272727271</v>
      </c>
      <c r="S4715" s="317">
        <f t="shared" si="1752"/>
        <v>0.27272727272727271</v>
      </c>
      <c r="T4715" s="317">
        <f t="shared" si="1752"/>
        <v>0.4</v>
      </c>
      <c r="U4715" s="317">
        <f t="shared" si="1752"/>
        <v>0.36363636363636365</v>
      </c>
      <c r="V4715" s="317">
        <f t="shared" si="1752"/>
        <v>0.4</v>
      </c>
      <c r="W4715" s="317">
        <f t="shared" si="1752"/>
        <v>0.27272727272727271</v>
      </c>
      <c r="X4715" s="317">
        <f t="shared" si="1752"/>
        <v>0.36363636363636365</v>
      </c>
      <c r="Y4715" s="317">
        <f>Y4713/Y4712</f>
        <v>0.36363636363636365</v>
      </c>
      <c r="Z4715" s="317">
        <f t="shared" si="1752"/>
        <v>0.27272727272727271</v>
      </c>
      <c r="AA4715" s="317">
        <f t="shared" si="1752"/>
        <v>0.33333333333333337</v>
      </c>
      <c r="AB4715" s="339">
        <f t="shared" si="1752"/>
        <v>0.25</v>
      </c>
      <c r="AC4715" s="436">
        <f>MAX(E4715:AB4715)</f>
        <v>0.4</v>
      </c>
      <c r="AD4715" s="73"/>
      <c r="AE4715" s="155"/>
      <c r="AF4715" s="74"/>
      <c r="AG4715" s="399"/>
      <c r="AH4715" s="399"/>
      <c r="AI4715" s="399"/>
      <c r="AJ4715" s="14"/>
      <c r="AK4715" s="14"/>
      <c r="AL4715" s="15"/>
      <c r="AM4715" s="14"/>
      <c r="AN4715" s="399"/>
    </row>
    <row r="4716" spans="1:42" x14ac:dyDescent="0.25">
      <c r="A4716" s="2049"/>
      <c r="B4716" s="2052"/>
      <c r="C4716" s="360" t="s">
        <v>117</v>
      </c>
      <c r="D4716" s="108"/>
      <c r="E4716" s="313"/>
      <c r="F4716" s="314"/>
      <c r="G4716" s="314"/>
      <c r="H4716" s="155"/>
      <c r="I4716" s="155"/>
      <c r="J4716" s="155"/>
      <c r="K4716" s="155"/>
      <c r="L4716" s="155"/>
      <c r="M4716" s="155"/>
      <c r="N4716" s="155"/>
      <c r="O4716" s="155"/>
      <c r="P4716" s="155"/>
      <c r="Q4716" s="155"/>
      <c r="R4716" s="155"/>
      <c r="S4716" s="155"/>
      <c r="T4716" s="155"/>
      <c r="U4716" s="155"/>
      <c r="V4716" s="155"/>
      <c r="W4716" s="155"/>
      <c r="X4716" s="155"/>
      <c r="Y4716" s="155"/>
      <c r="Z4716" s="314"/>
      <c r="AA4716" s="314"/>
      <c r="AB4716" s="870"/>
      <c r="AC4716" s="108"/>
      <c r="AD4716" s="73"/>
      <c r="AE4716" s="155"/>
      <c r="AF4716" s="74"/>
      <c r="AG4716" s="399"/>
      <c r="AH4716" s="399"/>
      <c r="AI4716" s="399"/>
      <c r="AJ4716" s="14"/>
      <c r="AK4716" s="14"/>
      <c r="AL4716" s="15"/>
      <c r="AM4716" s="14"/>
      <c r="AN4716" s="399"/>
    </row>
    <row r="4717" spans="1:42" x14ac:dyDescent="0.25">
      <c r="A4717" s="2059"/>
      <c r="B4717" s="2062"/>
      <c r="C4717" s="124" t="s">
        <v>118</v>
      </c>
      <c r="D4717" s="108"/>
      <c r="E4717" s="313"/>
      <c r="F4717" s="314"/>
      <c r="G4717" s="314"/>
      <c r="H4717" s="155"/>
      <c r="I4717" s="155"/>
      <c r="J4717" s="155"/>
      <c r="K4717" s="155"/>
      <c r="L4717" s="155"/>
      <c r="M4717" s="155"/>
      <c r="N4717" s="155"/>
      <c r="O4717" s="155"/>
      <c r="P4717" s="155"/>
      <c r="Q4717" s="155"/>
      <c r="R4717" s="155"/>
      <c r="S4717" s="155"/>
      <c r="T4717" s="155"/>
      <c r="U4717" s="155"/>
      <c r="V4717" s="155"/>
      <c r="W4717" s="155"/>
      <c r="X4717" s="155"/>
      <c r="Y4717" s="155"/>
      <c r="Z4717" s="314"/>
      <c r="AA4717" s="314"/>
      <c r="AB4717" s="870"/>
      <c r="AC4717" s="108"/>
      <c r="AD4717" s="73"/>
      <c r="AE4717" s="155"/>
      <c r="AF4717" s="74"/>
      <c r="AG4717" s="399"/>
      <c r="AH4717" s="399"/>
      <c r="AI4717" s="399"/>
      <c r="AJ4717" s="14"/>
      <c r="AK4717" s="14"/>
      <c r="AL4717" s="15"/>
      <c r="AM4717" s="14"/>
      <c r="AN4717" s="399"/>
    </row>
    <row r="4718" spans="1:42" ht="16.5" thickBot="1" x14ac:dyDescent="0.3">
      <c r="A4718" s="3569" t="s">
        <v>43</v>
      </c>
      <c r="B4718" s="3570"/>
      <c r="C4718" s="3571"/>
      <c r="D4718" s="114"/>
      <c r="E4718" s="180">
        <f>SQRT(E4712*E4712+E4713*E4713)/E4487/1.73</f>
        <v>0.12723184157599685</v>
      </c>
      <c r="F4718" s="180">
        <f t="shared" ref="F4718:AB4718" si="1753">SQRT(F4712*F4712+F4713*F4713)/F4487/1.73</f>
        <v>0.11627859833729326</v>
      </c>
      <c r="G4718" s="180">
        <f t="shared" si="1753"/>
        <v>0.12723184157599685</v>
      </c>
      <c r="H4718" s="646">
        <f t="shared" si="1753"/>
        <v>0.13023527414331948</v>
      </c>
      <c r="I4718" s="646">
        <f t="shared" si="1753"/>
        <v>0.12686447340975238</v>
      </c>
      <c r="J4718" s="646">
        <f t="shared" si="1753"/>
        <v>0.12723184157599685</v>
      </c>
      <c r="K4718" s="646">
        <f t="shared" si="1753"/>
        <v>0.1174097131071113</v>
      </c>
      <c r="L4718" s="646">
        <f t="shared" si="1753"/>
        <v>0.11833057360206904</v>
      </c>
      <c r="M4718" s="646">
        <f t="shared" si="1753"/>
        <v>0.12735477089152922</v>
      </c>
      <c r="N4718" s="646">
        <f t="shared" si="1753"/>
        <v>0.11684141827116207</v>
      </c>
      <c r="O4718" s="646">
        <f t="shared" si="1753"/>
        <v>0.11684141827116207</v>
      </c>
      <c r="P4718" s="646">
        <f t="shared" si="1753"/>
        <v>0.12686447340975238</v>
      </c>
      <c r="Q4718" s="646">
        <f t="shared" si="1753"/>
        <v>0.12018579255773663</v>
      </c>
      <c r="R4718" s="646">
        <f t="shared" si="1753"/>
        <v>0.12674248833916607</v>
      </c>
      <c r="S4718" s="646">
        <f t="shared" si="1753"/>
        <v>0.12686447340975238</v>
      </c>
      <c r="T4718" s="646">
        <f t="shared" si="1753"/>
        <v>0.11972353950943763</v>
      </c>
      <c r="U4718" s="646">
        <f t="shared" si="1753"/>
        <v>0.13023527414331948</v>
      </c>
      <c r="V4718" s="646">
        <f t="shared" si="1753"/>
        <v>0.11949374384819111</v>
      </c>
      <c r="W4718" s="646">
        <f t="shared" si="1753"/>
        <v>0.12637793659897673</v>
      </c>
      <c r="X4718" s="646">
        <f t="shared" si="1753"/>
        <v>0.12911684144552382</v>
      </c>
      <c r="Y4718" s="646">
        <f>SQRT(Y4712*Y4712+Y4713*Y4713)/Y4487/1.73</f>
        <v>0.12924016221099233</v>
      </c>
      <c r="Z4718" s="180">
        <f t="shared" si="1753"/>
        <v>0.12505900177678628</v>
      </c>
      <c r="AA4718" s="180">
        <f t="shared" si="1753"/>
        <v>0.13860899806233479</v>
      </c>
      <c r="AB4718" s="180">
        <f t="shared" si="1753"/>
        <v>0.13528654963992304</v>
      </c>
      <c r="AC4718" s="109">
        <f>AVERAGE(E4718:AB4718)</f>
        <v>0.12523545998805344</v>
      </c>
      <c r="AD4718" s="78" t="e">
        <f>(AC4714-AC4718)/AC4714</f>
        <v>#DIV/0!</v>
      </c>
      <c r="AE4718" s="79"/>
      <c r="AF4718" s="80"/>
      <c r="AG4718" s="399"/>
      <c r="AH4718" s="399"/>
      <c r="AI4718" s="399"/>
      <c r="AJ4718" s="14"/>
      <c r="AK4718" s="14"/>
      <c r="AL4718" s="15"/>
      <c r="AM4718" s="14"/>
      <c r="AN4718" s="399"/>
    </row>
    <row r="4719" spans="1:42" x14ac:dyDescent="0.25">
      <c r="A4719" s="3677" t="s">
        <v>939</v>
      </c>
      <c r="B4719" s="3559" t="s">
        <v>761</v>
      </c>
      <c r="C4719" s="129" t="s">
        <v>14</v>
      </c>
      <c r="D4719" s="287" t="s">
        <v>941</v>
      </c>
      <c r="E4719" s="309">
        <v>1.5</v>
      </c>
      <c r="F4719" s="71">
        <v>2.4</v>
      </c>
      <c r="G4719" s="71">
        <v>1.8</v>
      </c>
      <c r="H4719" s="71">
        <v>1.8</v>
      </c>
      <c r="I4719" s="71">
        <v>1.8</v>
      </c>
      <c r="J4719" s="71">
        <v>1.8</v>
      </c>
      <c r="K4719" s="71">
        <v>2.1</v>
      </c>
      <c r="L4719" s="71">
        <v>3</v>
      </c>
      <c r="M4719" s="71">
        <v>14.1</v>
      </c>
      <c r="N4719" s="71">
        <v>26.1</v>
      </c>
      <c r="O4719" s="71">
        <v>27.6</v>
      </c>
      <c r="P4719" s="71">
        <v>34.799999999999997</v>
      </c>
      <c r="Q4719" s="71">
        <v>30.6</v>
      </c>
      <c r="R4719" s="71">
        <v>31.8</v>
      </c>
      <c r="S4719" s="71">
        <v>35.4</v>
      </c>
      <c r="T4719" s="71">
        <v>30.3</v>
      </c>
      <c r="U4719" s="71">
        <v>33.299999999999997</v>
      </c>
      <c r="V4719" s="71">
        <v>20.100000000000001</v>
      </c>
      <c r="W4719" s="71">
        <v>11.7</v>
      </c>
      <c r="X4719" s="71">
        <v>4.2</v>
      </c>
      <c r="Y4719" s="71">
        <v>3</v>
      </c>
      <c r="Z4719" s="71">
        <v>2.7</v>
      </c>
      <c r="AA4719" s="71">
        <v>2.4</v>
      </c>
      <c r="AB4719" s="396">
        <v>2.1</v>
      </c>
      <c r="AC4719" s="134">
        <f>SUM(E4719:AB4719)</f>
        <v>326.40000000000003</v>
      </c>
      <c r="AD4719" s="70"/>
      <c r="AE4719" s="71">
        <v>100</v>
      </c>
      <c r="AF4719" s="72">
        <v>30</v>
      </c>
      <c r="AG4719" s="399"/>
      <c r="AH4719" s="399"/>
      <c r="AI4719" s="399"/>
      <c r="AJ4719" s="433"/>
      <c r="AK4719" s="434"/>
      <c r="AL4719" s="433"/>
      <c r="AM4719" s="15"/>
      <c r="AN4719" s="399"/>
    </row>
    <row r="4720" spans="1:42" x14ac:dyDescent="0.25">
      <c r="A4720" s="3678"/>
      <c r="B4720" s="3560"/>
      <c r="C4720" s="130" t="s">
        <v>15</v>
      </c>
      <c r="D4720" s="132" t="s">
        <v>941</v>
      </c>
      <c r="E4720" s="310">
        <v>0</v>
      </c>
      <c r="F4720" s="311">
        <v>0</v>
      </c>
      <c r="G4720" s="311">
        <v>0</v>
      </c>
      <c r="H4720" s="311">
        <v>0</v>
      </c>
      <c r="I4720" s="311">
        <v>0</v>
      </c>
      <c r="J4720" s="311">
        <v>0</v>
      </c>
      <c r="K4720" s="311">
        <v>0</v>
      </c>
      <c r="L4720" s="311">
        <v>0</v>
      </c>
      <c r="M4720" s="311">
        <v>7.5</v>
      </c>
      <c r="N4720" s="311">
        <v>20.399999999999999</v>
      </c>
      <c r="O4720" s="311">
        <v>19.2</v>
      </c>
      <c r="P4720" s="311">
        <v>30.6</v>
      </c>
      <c r="Q4720" s="311">
        <v>15.3</v>
      </c>
      <c r="R4720" s="311">
        <v>12.9</v>
      </c>
      <c r="S4720" s="311">
        <v>24</v>
      </c>
      <c r="T4720" s="311">
        <v>16.5</v>
      </c>
      <c r="U4720" s="311">
        <v>22.8</v>
      </c>
      <c r="V4720" s="311">
        <v>9</v>
      </c>
      <c r="W4720" s="311">
        <v>9</v>
      </c>
      <c r="X4720" s="311">
        <v>1.2</v>
      </c>
      <c r="Y4720" s="311">
        <v>0</v>
      </c>
      <c r="Z4720" s="311">
        <v>0</v>
      </c>
      <c r="AA4720" s="311">
        <v>0</v>
      </c>
      <c r="AB4720" s="397">
        <v>0</v>
      </c>
      <c r="AC4720" s="107">
        <f>SUM(E4720:AB4720)</f>
        <v>188.39999999999998</v>
      </c>
      <c r="AD4720" s="73"/>
      <c r="AE4720" s="155"/>
      <c r="AF4720" s="74"/>
      <c r="AG4720" s="399"/>
      <c r="AH4720" s="399"/>
      <c r="AI4720" s="399"/>
      <c r="AJ4720" s="15"/>
      <c r="AK4720" s="15"/>
      <c r="AL4720" s="15"/>
      <c r="AM4720" s="15"/>
      <c r="AN4720" s="399"/>
    </row>
    <row r="4721" spans="1:42" x14ac:dyDescent="0.25">
      <c r="A4721" s="3678"/>
      <c r="B4721" s="3560"/>
      <c r="C4721" s="130" t="s">
        <v>16</v>
      </c>
      <c r="D4721" s="132" t="s">
        <v>55</v>
      </c>
      <c r="E4721" s="1479">
        <v>0</v>
      </c>
      <c r="F4721" s="1474">
        <v>0</v>
      </c>
      <c r="G4721" s="1474">
        <v>0</v>
      </c>
      <c r="H4721" s="330">
        <v>0</v>
      </c>
      <c r="I4721" s="330">
        <v>0</v>
      </c>
      <c r="J4721" s="330">
        <v>0</v>
      </c>
      <c r="K4721" s="330">
        <v>0</v>
      </c>
      <c r="L4721" s="330">
        <v>0</v>
      </c>
      <c r="M4721" s="330">
        <v>2</v>
      </c>
      <c r="N4721" s="330">
        <v>0</v>
      </c>
      <c r="O4721" s="330">
        <v>5</v>
      </c>
      <c r="P4721" s="330">
        <v>2</v>
      </c>
      <c r="Q4721" s="330">
        <v>0</v>
      </c>
      <c r="R4721" s="330">
        <v>2</v>
      </c>
      <c r="S4721" s="330">
        <v>0</v>
      </c>
      <c r="T4721" s="330">
        <v>3</v>
      </c>
      <c r="U4721" s="330">
        <v>2</v>
      </c>
      <c r="V4721" s="330">
        <v>0</v>
      </c>
      <c r="W4721" s="330">
        <v>0</v>
      </c>
      <c r="X4721" s="330">
        <v>0</v>
      </c>
      <c r="Y4721" s="330">
        <v>0</v>
      </c>
      <c r="Z4721" s="1474">
        <v>0</v>
      </c>
      <c r="AA4721" s="1474">
        <v>0</v>
      </c>
      <c r="AB4721" s="1502">
        <v>0</v>
      </c>
      <c r="AC4721" s="107">
        <f>AVERAGE(E4721:AB4721)</f>
        <v>0.66666666666666663</v>
      </c>
      <c r="AD4721" s="76"/>
      <c r="AE4721" s="76"/>
      <c r="AF4721" s="77"/>
      <c r="AG4721" s="399"/>
      <c r="AH4721" s="399"/>
      <c r="AI4721" s="399"/>
      <c r="AJ4721" s="15"/>
      <c r="AK4721" s="15"/>
      <c r="AL4721" s="15"/>
      <c r="AM4721" s="15"/>
      <c r="AN4721" s="399"/>
    </row>
    <row r="4722" spans="1:42" ht="16.5" thickBot="1" x14ac:dyDescent="0.3">
      <c r="A4722" s="3682"/>
      <c r="B4722" s="3572"/>
      <c r="C4722" s="1014" t="s">
        <v>18</v>
      </c>
      <c r="D4722" s="132"/>
      <c r="E4722" s="316">
        <f t="shared" ref="E4722:AB4722" si="1754">E4720/E4719</f>
        <v>0</v>
      </c>
      <c r="F4722" s="317">
        <f t="shared" si="1754"/>
        <v>0</v>
      </c>
      <c r="G4722" s="317">
        <f t="shared" si="1754"/>
        <v>0</v>
      </c>
      <c r="H4722" s="317">
        <f t="shared" si="1754"/>
        <v>0</v>
      </c>
      <c r="I4722" s="317">
        <f t="shared" si="1754"/>
        <v>0</v>
      </c>
      <c r="J4722" s="317">
        <f t="shared" si="1754"/>
        <v>0</v>
      </c>
      <c r="K4722" s="317">
        <f t="shared" si="1754"/>
        <v>0</v>
      </c>
      <c r="L4722" s="317">
        <f t="shared" si="1754"/>
        <v>0</v>
      </c>
      <c r="M4722" s="317">
        <f t="shared" si="1754"/>
        <v>0.53191489361702127</v>
      </c>
      <c r="N4722" s="317">
        <f t="shared" si="1754"/>
        <v>0.78160919540229878</v>
      </c>
      <c r="O4722" s="317">
        <f t="shared" si="1754"/>
        <v>0.69565217391304346</v>
      </c>
      <c r="P4722" s="317">
        <f t="shared" si="1754"/>
        <v>0.8793103448275863</v>
      </c>
      <c r="Q4722" s="317">
        <f t="shared" si="1754"/>
        <v>0.5</v>
      </c>
      <c r="R4722" s="317">
        <f t="shared" si="1754"/>
        <v>0.40566037735849059</v>
      </c>
      <c r="S4722" s="317">
        <f t="shared" si="1754"/>
        <v>0.67796610169491534</v>
      </c>
      <c r="T4722" s="317">
        <f t="shared" si="1754"/>
        <v>0.54455445544554459</v>
      </c>
      <c r="U4722" s="317">
        <f t="shared" si="1754"/>
        <v>0.6846846846846848</v>
      </c>
      <c r="V4722" s="317">
        <f t="shared" si="1754"/>
        <v>0.44776119402985071</v>
      </c>
      <c r="W4722" s="317">
        <f t="shared" si="1754"/>
        <v>0.76923076923076927</v>
      </c>
      <c r="X4722" s="317">
        <f t="shared" si="1754"/>
        <v>0.2857142857142857</v>
      </c>
      <c r="Y4722" s="317">
        <f>Y4720/Y4719</f>
        <v>0</v>
      </c>
      <c r="Z4722" s="317">
        <f t="shared" si="1754"/>
        <v>0</v>
      </c>
      <c r="AA4722" s="317">
        <f t="shared" si="1754"/>
        <v>0</v>
      </c>
      <c r="AB4722" s="339">
        <f t="shared" si="1754"/>
        <v>0</v>
      </c>
      <c r="AC4722" s="436">
        <f>MAX(E4722:AB4722)</f>
        <v>0.8793103448275863</v>
      </c>
      <c r="AD4722" s="73"/>
      <c r="AE4722" s="155"/>
      <c r="AF4722" s="74"/>
      <c r="AG4722" s="399"/>
      <c r="AH4722" s="399"/>
      <c r="AI4722" s="399"/>
      <c r="AJ4722" s="15"/>
      <c r="AK4722" s="15"/>
      <c r="AL4722" s="15"/>
      <c r="AM4722" s="15"/>
      <c r="AN4722" s="399"/>
    </row>
    <row r="4723" spans="1:42" x14ac:dyDescent="0.25">
      <c r="A4723" s="2049"/>
      <c r="B4723" s="2052"/>
      <c r="C4723" s="360" t="s">
        <v>117</v>
      </c>
      <c r="D4723" s="108"/>
      <c r="E4723" s="313"/>
      <c r="F4723" s="314"/>
      <c r="G4723" s="314"/>
      <c r="H4723" s="155"/>
      <c r="I4723" s="155"/>
      <c r="J4723" s="155"/>
      <c r="K4723" s="155"/>
      <c r="L4723" s="155"/>
      <c r="M4723" s="155"/>
      <c r="N4723" s="155"/>
      <c r="O4723" s="155"/>
      <c r="P4723" s="155"/>
      <c r="Q4723" s="155"/>
      <c r="R4723" s="155"/>
      <c r="S4723" s="155"/>
      <c r="T4723" s="155"/>
      <c r="U4723" s="155"/>
      <c r="V4723" s="155"/>
      <c r="W4723" s="155"/>
      <c r="X4723" s="155"/>
      <c r="Y4723" s="155"/>
      <c r="Z4723" s="314"/>
      <c r="AA4723" s="314"/>
      <c r="AB4723" s="870"/>
      <c r="AC4723" s="108"/>
      <c r="AD4723" s="73"/>
      <c r="AE4723" s="155"/>
      <c r="AF4723" s="74"/>
      <c r="AG4723" s="399"/>
      <c r="AH4723" s="399"/>
      <c r="AI4723" s="399"/>
      <c r="AJ4723" s="15"/>
      <c r="AK4723" s="15"/>
      <c r="AL4723" s="15"/>
      <c r="AM4723" s="15"/>
      <c r="AN4723" s="399"/>
    </row>
    <row r="4724" spans="1:42" s="183" customFormat="1" x14ac:dyDescent="0.25">
      <c r="A4724" s="2059"/>
      <c r="B4724" s="2062"/>
      <c r="C4724" s="124" t="s">
        <v>118</v>
      </c>
      <c r="D4724" s="108"/>
      <c r="E4724" s="313"/>
      <c r="F4724" s="314"/>
      <c r="G4724" s="314"/>
      <c r="H4724" s="155"/>
      <c r="I4724" s="155"/>
      <c r="J4724" s="155"/>
      <c r="K4724" s="155"/>
      <c r="L4724" s="155"/>
      <c r="M4724" s="155"/>
      <c r="N4724" s="155"/>
      <c r="O4724" s="155"/>
      <c r="P4724" s="155"/>
      <c r="Q4724" s="155"/>
      <c r="R4724" s="155"/>
      <c r="S4724" s="155"/>
      <c r="T4724" s="155"/>
      <c r="U4724" s="155"/>
      <c r="V4724" s="155"/>
      <c r="W4724" s="155"/>
      <c r="X4724" s="155"/>
      <c r="Y4724" s="155"/>
      <c r="Z4724" s="314"/>
      <c r="AA4724" s="314"/>
      <c r="AB4724" s="870"/>
      <c r="AC4724" s="108"/>
      <c r="AD4724" s="73"/>
      <c r="AE4724" s="155"/>
      <c r="AF4724" s="74"/>
      <c r="AG4724" s="787"/>
      <c r="AH4724" s="784"/>
      <c r="AI4724" s="785"/>
      <c r="AJ4724" s="785"/>
      <c r="AK4724" s="785"/>
      <c r="AL4724" s="786"/>
      <c r="AM4724" s="786"/>
      <c r="AN4724" s="191"/>
      <c r="AO4724" s="191"/>
      <c r="AP4724" s="191"/>
    </row>
    <row r="4725" spans="1:42" ht="16.5" thickBot="1" x14ac:dyDescent="0.3">
      <c r="A4725" s="3537" t="s">
        <v>43</v>
      </c>
      <c r="B4725" s="3538"/>
      <c r="C4725" s="3539"/>
      <c r="D4725" s="114"/>
      <c r="E4725" s="180">
        <f>SQRT(E4719*E4719+E4720*E4720)/E4487/1.73</f>
        <v>8.3692280224072144E-2</v>
      </c>
      <c r="F4725" s="181">
        <f t="shared" ref="F4725:AB4725" si="1755">SQRT(F4719*F4719+F4720*F4720)/F4487/1.73</f>
        <v>0.13364963747535832</v>
      </c>
      <c r="G4725" s="181">
        <f t="shared" si="1755"/>
        <v>0.10043073626888657</v>
      </c>
      <c r="H4725" s="79">
        <f t="shared" si="1755"/>
        <v>0.10014075339226802</v>
      </c>
      <c r="I4725" s="79">
        <f t="shared" si="1755"/>
        <v>0.10014075339226802</v>
      </c>
      <c r="J4725" s="79">
        <f t="shared" si="1755"/>
        <v>0.10043073626888657</v>
      </c>
      <c r="K4725" s="79">
        <f t="shared" si="1755"/>
        <v>0.11808101482197883</v>
      </c>
      <c r="L4725" s="79">
        <f t="shared" si="1755"/>
        <v>0.17001020061203673</v>
      </c>
      <c r="M4725" s="79">
        <f t="shared" si="1755"/>
        <v>0.89193811873711415</v>
      </c>
      <c r="N4725" s="79">
        <f t="shared" si="1755"/>
        <v>1.8536601645263564</v>
      </c>
      <c r="O4725" s="79">
        <f t="shared" si="1755"/>
        <v>1.881350225377153</v>
      </c>
      <c r="P4725" s="79">
        <f t="shared" si="1755"/>
        <v>2.5780707035532777</v>
      </c>
      <c r="Q4725" s="79">
        <f t="shared" si="1755"/>
        <v>1.9088446032844637</v>
      </c>
      <c r="R4725" s="79">
        <f t="shared" si="1755"/>
        <v>1.9073424552518929</v>
      </c>
      <c r="S4725" s="79">
        <f t="shared" si="1755"/>
        <v>2.3793821387434653</v>
      </c>
      <c r="T4725" s="79">
        <f t="shared" si="1755"/>
        <v>1.9175913919058558</v>
      </c>
      <c r="U4725" s="79">
        <f t="shared" si="1755"/>
        <v>2.2452406537496516</v>
      </c>
      <c r="V4725" s="79">
        <f t="shared" si="1755"/>
        <v>1.2216914217145525</v>
      </c>
      <c r="W4725" s="79">
        <f t="shared" si="1755"/>
        <v>0.81806580174857169</v>
      </c>
      <c r="X4725" s="79">
        <f t="shared" si="1755"/>
        <v>0.24092496213918674</v>
      </c>
      <c r="Y4725" s="79">
        <f>SQRT(Y4719*Y4719+Y4720*Y4720)/Y4487/1.73</f>
        <v>0.16562598340427645</v>
      </c>
      <c r="Z4725" s="181">
        <f t="shared" si="1755"/>
        <v>0.14807340053306428</v>
      </c>
      <c r="AA4725" s="181">
        <f t="shared" si="1755"/>
        <v>0.13149604142125304</v>
      </c>
      <c r="AB4725" s="398">
        <f t="shared" si="1755"/>
        <v>0.11484132756574666</v>
      </c>
      <c r="AC4725" s="109">
        <f>AVERAGE(E4725:AB4725)</f>
        <v>0.8879464794213181</v>
      </c>
      <c r="AD4725" s="78">
        <f>(AC4721-AC4725)/AC4721</f>
        <v>-0.33191971913197721</v>
      </c>
      <c r="AE4725" s="79"/>
      <c r="AF4725" s="80"/>
      <c r="AG4725" s="399"/>
      <c r="AH4725" s="399"/>
      <c r="AI4725" s="399"/>
      <c r="AJ4725" s="14"/>
      <c r="AK4725" s="14"/>
      <c r="AL4725" s="15"/>
      <c r="AM4725" s="14"/>
      <c r="AN4725" s="399"/>
    </row>
    <row r="4726" spans="1:42" x14ac:dyDescent="0.25">
      <c r="A4726" s="3771" t="s">
        <v>791</v>
      </c>
      <c r="B4726" s="3559" t="s">
        <v>1199</v>
      </c>
      <c r="C4726" s="121" t="s">
        <v>14</v>
      </c>
      <c r="D4726" s="113" t="s">
        <v>941</v>
      </c>
      <c r="E4726" s="309">
        <v>120</v>
      </c>
      <c r="F4726" s="71">
        <v>120.6</v>
      </c>
      <c r="G4726" s="71">
        <v>115.2</v>
      </c>
      <c r="H4726" s="71">
        <v>116.4</v>
      </c>
      <c r="I4726" s="71">
        <v>108</v>
      </c>
      <c r="J4726" s="71">
        <v>103.8</v>
      </c>
      <c r="K4726" s="71">
        <v>103.2</v>
      </c>
      <c r="L4726" s="71">
        <v>126.6</v>
      </c>
      <c r="M4726" s="71">
        <v>182.4</v>
      </c>
      <c r="N4726" s="71">
        <v>243</v>
      </c>
      <c r="O4726" s="71">
        <v>333.6</v>
      </c>
      <c r="P4726" s="71">
        <v>315</v>
      </c>
      <c r="Q4726" s="71">
        <v>312.60000000000002</v>
      </c>
      <c r="R4726" s="71">
        <v>321</v>
      </c>
      <c r="S4726" s="71">
        <v>323.39999999999998</v>
      </c>
      <c r="T4726" s="71">
        <v>309</v>
      </c>
      <c r="U4726" s="71">
        <v>272.39999999999998</v>
      </c>
      <c r="V4726" s="71">
        <v>260.39999999999998</v>
      </c>
      <c r="W4726" s="71">
        <v>258.60000000000002</v>
      </c>
      <c r="X4726" s="71">
        <v>259.8</v>
      </c>
      <c r="Y4726" s="71">
        <v>262.8</v>
      </c>
      <c r="Z4726" s="71">
        <v>255.6</v>
      </c>
      <c r="AA4726" s="71">
        <v>140.4</v>
      </c>
      <c r="AB4726" s="72">
        <v>102.6</v>
      </c>
      <c r="AC4726" s="134">
        <f>SUM(E4726:AB4726)</f>
        <v>5066.4000000000005</v>
      </c>
      <c r="AD4726" s="70"/>
      <c r="AE4726" s="71">
        <v>100</v>
      </c>
      <c r="AF4726" s="72">
        <v>60</v>
      </c>
      <c r="AG4726" s="399"/>
      <c r="AH4726" s="399"/>
      <c r="AI4726" s="399"/>
      <c r="AJ4726" s="433"/>
      <c r="AK4726" s="434"/>
      <c r="AL4726" s="433"/>
      <c r="AM4726" s="15"/>
      <c r="AN4726" s="399"/>
    </row>
    <row r="4727" spans="1:42" x14ac:dyDescent="0.25">
      <c r="A4727" s="3772"/>
      <c r="B4727" s="3560"/>
      <c r="C4727" s="123" t="s">
        <v>15</v>
      </c>
      <c r="D4727" s="108" t="s">
        <v>941</v>
      </c>
      <c r="E4727" s="310">
        <v>0</v>
      </c>
      <c r="F4727" s="311">
        <v>0</v>
      </c>
      <c r="G4727" s="311">
        <v>0</v>
      </c>
      <c r="H4727" s="311">
        <v>0</v>
      </c>
      <c r="I4727" s="311">
        <v>0</v>
      </c>
      <c r="J4727" s="311">
        <v>0</v>
      </c>
      <c r="K4727" s="311">
        <v>0</v>
      </c>
      <c r="L4727" s="311">
        <v>0</v>
      </c>
      <c r="M4727" s="311">
        <v>0</v>
      </c>
      <c r="N4727" s="311">
        <v>22.8</v>
      </c>
      <c r="O4727" s="311">
        <v>102</v>
      </c>
      <c r="P4727" s="311">
        <v>98.4</v>
      </c>
      <c r="Q4727" s="311">
        <v>97.2</v>
      </c>
      <c r="R4727" s="311">
        <v>96.6</v>
      </c>
      <c r="S4727" s="311">
        <v>99</v>
      </c>
      <c r="T4727" s="311">
        <v>94.2</v>
      </c>
      <c r="U4727" s="311">
        <v>15</v>
      </c>
      <c r="V4727" s="311">
        <v>0</v>
      </c>
      <c r="W4727" s="311">
        <v>0</v>
      </c>
      <c r="X4727" s="311">
        <v>0</v>
      </c>
      <c r="Y4727" s="311">
        <v>0</v>
      </c>
      <c r="Z4727" s="311">
        <v>0</v>
      </c>
      <c r="AA4727" s="311">
        <v>0</v>
      </c>
      <c r="AB4727" s="312">
        <v>0</v>
      </c>
      <c r="AC4727" s="107">
        <f>SUM(E4727:AB4727)</f>
        <v>625.20000000000005</v>
      </c>
      <c r="AD4727" s="73"/>
      <c r="AE4727" s="155"/>
      <c r="AF4727" s="74"/>
      <c r="AG4727" s="399"/>
      <c r="AH4727" s="399"/>
      <c r="AI4727" s="399"/>
      <c r="AJ4727" s="15"/>
      <c r="AK4727" s="15"/>
      <c r="AL4727" s="15"/>
      <c r="AM4727" s="15"/>
      <c r="AN4727" s="399"/>
    </row>
    <row r="4728" spans="1:42" x14ac:dyDescent="0.25">
      <c r="A4728" s="3772"/>
      <c r="B4728" s="3560"/>
      <c r="C4728" s="123" t="s">
        <v>16</v>
      </c>
      <c r="D4728" s="108" t="s">
        <v>55</v>
      </c>
      <c r="E4728" s="1479">
        <v>7</v>
      </c>
      <c r="F4728" s="1474">
        <v>8</v>
      </c>
      <c r="G4728" s="1474">
        <v>7</v>
      </c>
      <c r="H4728" s="330">
        <v>7</v>
      </c>
      <c r="I4728" s="330">
        <v>7</v>
      </c>
      <c r="J4728" s="330">
        <v>7</v>
      </c>
      <c r="K4728" s="330">
        <v>7</v>
      </c>
      <c r="L4728" s="330">
        <v>8</v>
      </c>
      <c r="M4728" s="330">
        <v>13</v>
      </c>
      <c r="N4728" s="330">
        <v>18</v>
      </c>
      <c r="O4728" s="330">
        <v>19</v>
      </c>
      <c r="P4728" s="330">
        <v>19</v>
      </c>
      <c r="Q4728" s="330">
        <v>18</v>
      </c>
      <c r="R4728" s="330">
        <v>20</v>
      </c>
      <c r="S4728" s="330">
        <v>18</v>
      </c>
      <c r="T4728" s="330">
        <v>18</v>
      </c>
      <c r="U4728" s="330">
        <v>15</v>
      </c>
      <c r="V4728" s="330">
        <v>15</v>
      </c>
      <c r="W4728" s="330">
        <v>15</v>
      </c>
      <c r="X4728" s="330">
        <v>15</v>
      </c>
      <c r="Y4728" s="330">
        <v>15</v>
      </c>
      <c r="Z4728" s="1474">
        <v>13</v>
      </c>
      <c r="AA4728" s="1474">
        <v>6</v>
      </c>
      <c r="AB4728" s="1475">
        <v>6</v>
      </c>
      <c r="AC4728" s="107">
        <f>AVERAGE(E4728:AB4728)</f>
        <v>12.541666666666666</v>
      </c>
      <c r="AD4728" s="76"/>
      <c r="AE4728" s="76"/>
      <c r="AF4728" s="77"/>
      <c r="AG4728" s="399"/>
      <c r="AH4728" s="399"/>
      <c r="AI4728" s="399"/>
      <c r="AJ4728" s="15"/>
      <c r="AK4728" s="15"/>
      <c r="AL4728" s="15"/>
      <c r="AM4728" s="15"/>
      <c r="AN4728" s="399"/>
    </row>
    <row r="4729" spans="1:42" ht="16.5" thickBot="1" x14ac:dyDescent="0.3">
      <c r="A4729" s="3773"/>
      <c r="B4729" s="3572"/>
      <c r="C4729" s="126" t="s">
        <v>18</v>
      </c>
      <c r="D4729" s="114"/>
      <c r="E4729" s="320">
        <f t="shared" ref="E4729:AB4729" si="1756">E4727/E4726</f>
        <v>0</v>
      </c>
      <c r="F4729" s="321">
        <f t="shared" si="1756"/>
        <v>0</v>
      </c>
      <c r="G4729" s="321">
        <f t="shared" si="1756"/>
        <v>0</v>
      </c>
      <c r="H4729" s="321">
        <f t="shared" si="1756"/>
        <v>0</v>
      </c>
      <c r="I4729" s="321">
        <f t="shared" si="1756"/>
        <v>0</v>
      </c>
      <c r="J4729" s="321">
        <f t="shared" si="1756"/>
        <v>0</v>
      </c>
      <c r="K4729" s="321">
        <f t="shared" si="1756"/>
        <v>0</v>
      </c>
      <c r="L4729" s="321">
        <f t="shared" si="1756"/>
        <v>0</v>
      </c>
      <c r="M4729" s="321">
        <f t="shared" si="1756"/>
        <v>0</v>
      </c>
      <c r="N4729" s="321">
        <f t="shared" si="1756"/>
        <v>9.3827160493827166E-2</v>
      </c>
      <c r="O4729" s="321">
        <f t="shared" si="1756"/>
        <v>0.30575539568345322</v>
      </c>
      <c r="P4729" s="321">
        <f t="shared" si="1756"/>
        <v>0.31238095238095243</v>
      </c>
      <c r="Q4729" s="321">
        <f t="shared" si="1756"/>
        <v>0.31094049904030707</v>
      </c>
      <c r="R4729" s="321">
        <f t="shared" si="1756"/>
        <v>0.30093457943925234</v>
      </c>
      <c r="S4729" s="321">
        <f t="shared" si="1756"/>
        <v>0.30612244897959184</v>
      </c>
      <c r="T4729" s="321">
        <f t="shared" si="1756"/>
        <v>0.30485436893203882</v>
      </c>
      <c r="U4729" s="321">
        <f t="shared" si="1756"/>
        <v>5.506607929515419E-2</v>
      </c>
      <c r="V4729" s="321">
        <f t="shared" si="1756"/>
        <v>0</v>
      </c>
      <c r="W4729" s="321">
        <f t="shared" si="1756"/>
        <v>0</v>
      </c>
      <c r="X4729" s="321">
        <f t="shared" si="1756"/>
        <v>0</v>
      </c>
      <c r="Y4729" s="321">
        <f>Y4727/Y4726</f>
        <v>0</v>
      </c>
      <c r="Z4729" s="321">
        <f t="shared" si="1756"/>
        <v>0</v>
      </c>
      <c r="AA4729" s="321">
        <f t="shared" si="1756"/>
        <v>0</v>
      </c>
      <c r="AB4729" s="373">
        <f t="shared" si="1756"/>
        <v>0</v>
      </c>
      <c r="AC4729" s="436">
        <f>MAX(E4729:AB4729)</f>
        <v>0.31238095238095243</v>
      </c>
      <c r="AD4729" s="73"/>
      <c r="AE4729" s="155"/>
      <c r="AF4729" s="74"/>
      <c r="AG4729" s="399"/>
      <c r="AH4729" s="399"/>
      <c r="AI4729" s="399"/>
      <c r="AJ4729" s="15"/>
      <c r="AK4729" s="15"/>
      <c r="AL4729" s="15"/>
      <c r="AM4729" s="15"/>
      <c r="AN4729" s="399"/>
    </row>
    <row r="4730" spans="1:42" x14ac:dyDescent="0.25">
      <c r="A4730" s="2049"/>
      <c r="B4730" s="2052"/>
      <c r="C4730" s="360" t="s">
        <v>117</v>
      </c>
      <c r="D4730" s="122"/>
      <c r="E4730" s="138"/>
      <c r="F4730" s="136"/>
      <c r="G4730" s="136"/>
      <c r="H4730" s="91"/>
      <c r="I4730" s="91"/>
      <c r="J4730" s="91"/>
      <c r="K4730" s="91"/>
      <c r="L4730" s="91"/>
      <c r="M4730" s="91"/>
      <c r="N4730" s="91"/>
      <c r="O4730" s="91"/>
      <c r="P4730" s="91"/>
      <c r="Q4730" s="91"/>
      <c r="R4730" s="91"/>
      <c r="S4730" s="91"/>
      <c r="T4730" s="91"/>
      <c r="U4730" s="91"/>
      <c r="V4730" s="91"/>
      <c r="W4730" s="91"/>
      <c r="X4730" s="91"/>
      <c r="Y4730" s="91"/>
      <c r="Z4730" s="136"/>
      <c r="AA4730" s="136"/>
      <c r="AB4730" s="477"/>
      <c r="AC4730" s="108"/>
      <c r="AD4730" s="73"/>
      <c r="AE4730" s="155"/>
      <c r="AF4730" s="74"/>
      <c r="AG4730" s="399"/>
      <c r="AH4730" s="399"/>
      <c r="AI4730" s="399"/>
      <c r="AJ4730" s="15"/>
      <c r="AK4730" s="15"/>
      <c r="AL4730" s="15"/>
      <c r="AM4730" s="15"/>
      <c r="AN4730" s="399"/>
    </row>
    <row r="4731" spans="1:42" s="183" customFormat="1" x14ac:dyDescent="0.25">
      <c r="A4731" s="2059"/>
      <c r="B4731" s="2062"/>
      <c r="C4731" s="124" t="s">
        <v>118</v>
      </c>
      <c r="D4731" s="108"/>
      <c r="E4731" s="313"/>
      <c r="F4731" s="314"/>
      <c r="G4731" s="314"/>
      <c r="H4731" s="155"/>
      <c r="I4731" s="155"/>
      <c r="J4731" s="155"/>
      <c r="K4731" s="155"/>
      <c r="L4731" s="155"/>
      <c r="M4731" s="155"/>
      <c r="N4731" s="155"/>
      <c r="O4731" s="155"/>
      <c r="P4731" s="155"/>
      <c r="Q4731" s="155"/>
      <c r="R4731" s="155"/>
      <c r="S4731" s="155"/>
      <c r="T4731" s="155"/>
      <c r="U4731" s="155"/>
      <c r="V4731" s="155"/>
      <c r="W4731" s="155"/>
      <c r="X4731" s="155"/>
      <c r="Y4731" s="155"/>
      <c r="Z4731" s="314"/>
      <c r="AA4731" s="314"/>
      <c r="AB4731" s="870"/>
      <c r="AC4731" s="108"/>
      <c r="AD4731" s="73"/>
      <c r="AE4731" s="155"/>
      <c r="AF4731" s="74"/>
      <c r="AG4731" s="787"/>
      <c r="AH4731" s="784"/>
      <c r="AI4731" s="785"/>
      <c r="AJ4731" s="785"/>
      <c r="AK4731" s="785"/>
      <c r="AL4731" s="786"/>
      <c r="AM4731" s="786"/>
      <c r="AN4731" s="191"/>
      <c r="AO4731" s="191"/>
      <c r="AP4731" s="191"/>
    </row>
    <row r="4732" spans="1:42" ht="16.5" thickBot="1" x14ac:dyDescent="0.3">
      <c r="A4732" s="3537" t="s">
        <v>43</v>
      </c>
      <c r="B4732" s="3538"/>
      <c r="C4732" s="3539"/>
      <c r="D4732" s="114"/>
      <c r="E4732" s="180">
        <f>SQRT(E4726*E4726+E4727*E4727)/E4487/1.73</f>
        <v>6.6953824179257708</v>
      </c>
      <c r="F4732" s="181">
        <f t="shared" ref="F4732:AB4732" si="1757">SQRT(F4726*F4726+F4727*F4727)/F4487/1.73</f>
        <v>6.7158942831367563</v>
      </c>
      <c r="G4732" s="181">
        <f t="shared" si="1757"/>
        <v>6.4275671212087406</v>
      </c>
      <c r="H4732" s="79">
        <f t="shared" si="1757"/>
        <v>6.4757687193666662</v>
      </c>
      <c r="I4732" s="79">
        <f t="shared" si="1757"/>
        <v>6.0084452035360805</v>
      </c>
      <c r="J4732" s="79">
        <f t="shared" si="1757"/>
        <v>5.7915057915057915</v>
      </c>
      <c r="K4732" s="79">
        <f t="shared" si="1757"/>
        <v>5.8028384426801027</v>
      </c>
      <c r="L4732" s="79">
        <f t="shared" si="1757"/>
        <v>7.1744304658279496</v>
      </c>
      <c r="M4732" s="79">
        <f t="shared" si="1757"/>
        <v>10.186814107397169</v>
      </c>
      <c r="N4732" s="79">
        <f t="shared" si="1757"/>
        <v>13.657246462380195</v>
      </c>
      <c r="O4732" s="79">
        <f t="shared" si="1757"/>
        <v>19.52029167865566</v>
      </c>
      <c r="P4732" s="79">
        <f t="shared" si="1757"/>
        <v>18.359775370196083</v>
      </c>
      <c r="Q4732" s="79">
        <f t="shared" si="1757"/>
        <v>18.265176264776237</v>
      </c>
      <c r="R4732" s="79">
        <f t="shared" si="1757"/>
        <v>18.631623302457051</v>
      </c>
      <c r="S4732" s="79">
        <f t="shared" si="1757"/>
        <v>18.816101439713623</v>
      </c>
      <c r="T4732" s="79">
        <f t="shared" si="1757"/>
        <v>17.954629166528907</v>
      </c>
      <c r="U4732" s="79">
        <f t="shared" si="1757"/>
        <v>15.177593116415258</v>
      </c>
      <c r="V4732" s="79">
        <f t="shared" si="1757"/>
        <v>14.445319694229637</v>
      </c>
      <c r="W4732" s="79">
        <f t="shared" si="1757"/>
        <v>14.331713210558695</v>
      </c>
      <c r="X4732" s="79">
        <f t="shared" si="1757"/>
        <v>14.32952389357102</v>
      </c>
      <c r="Y4732" s="79">
        <f>SQRT(Y4726*Y4726+Y4727*Y4727)/Y4487/1.73</f>
        <v>14.508836146214618</v>
      </c>
      <c r="Z4732" s="181">
        <f t="shared" si="1757"/>
        <v>14.017615250463416</v>
      </c>
      <c r="AA4732" s="181">
        <f t="shared" si="1757"/>
        <v>7.6925184231433033</v>
      </c>
      <c r="AB4732" s="398">
        <f t="shared" si="1757"/>
        <v>5.6108191467836219</v>
      </c>
      <c r="AC4732" s="109">
        <f>AVERAGE(E4732:AB4732)</f>
        <v>11.94155954661135</v>
      </c>
      <c r="AD4732" s="78">
        <f>(AC4728-AC4732)/AC4728</f>
        <v>4.7849072695440503E-2</v>
      </c>
      <c r="AE4732" s="79"/>
      <c r="AF4732" s="80"/>
      <c r="AG4732" s="399"/>
      <c r="AH4732" s="399"/>
      <c r="AI4732" s="399"/>
      <c r="AJ4732" s="14"/>
      <c r="AK4732" s="14"/>
      <c r="AL4732" s="15"/>
      <c r="AM4732" s="14"/>
      <c r="AN4732" s="399"/>
    </row>
    <row r="4733" spans="1:42" x14ac:dyDescent="0.25">
      <c r="A4733" s="3677" t="s">
        <v>792</v>
      </c>
      <c r="B4733" s="3559" t="s">
        <v>767</v>
      </c>
      <c r="C4733" s="125" t="s">
        <v>14</v>
      </c>
      <c r="D4733" s="113" t="s">
        <v>941</v>
      </c>
      <c r="E4733" s="309">
        <v>0</v>
      </c>
      <c r="F4733" s="71">
        <v>0</v>
      </c>
      <c r="G4733" s="71">
        <v>0</v>
      </c>
      <c r="H4733" s="71">
        <v>0</v>
      </c>
      <c r="I4733" s="71">
        <v>0</v>
      </c>
      <c r="J4733" s="71">
        <v>0</v>
      </c>
      <c r="K4733" s="71">
        <v>0</v>
      </c>
      <c r="L4733" s="71">
        <v>0</v>
      </c>
      <c r="M4733" s="71">
        <v>0</v>
      </c>
      <c r="N4733" s="71">
        <v>0</v>
      </c>
      <c r="O4733" s="71">
        <v>0</v>
      </c>
      <c r="P4733" s="71">
        <v>0</v>
      </c>
      <c r="Q4733" s="71">
        <v>0</v>
      </c>
      <c r="R4733" s="71">
        <v>0</v>
      </c>
      <c r="S4733" s="71">
        <v>0</v>
      </c>
      <c r="T4733" s="71">
        <v>0</v>
      </c>
      <c r="U4733" s="71">
        <v>0</v>
      </c>
      <c r="V4733" s="71">
        <v>0</v>
      </c>
      <c r="W4733" s="71">
        <v>0</v>
      </c>
      <c r="X4733" s="71">
        <v>0</v>
      </c>
      <c r="Y4733" s="71">
        <v>0</v>
      </c>
      <c r="Z4733" s="71">
        <v>0</v>
      </c>
      <c r="AA4733" s="71">
        <v>0</v>
      </c>
      <c r="AB4733" s="396">
        <v>0</v>
      </c>
      <c r="AC4733" s="134">
        <f>SUM(E4733:AB4733)</f>
        <v>0</v>
      </c>
      <c r="AD4733" s="70"/>
      <c r="AE4733" s="71">
        <v>100</v>
      </c>
      <c r="AF4733" s="72">
        <v>60</v>
      </c>
      <c r="AG4733" s="399"/>
      <c r="AH4733" s="399"/>
      <c r="AI4733" s="399"/>
      <c r="AJ4733" s="433"/>
      <c r="AK4733" s="434"/>
      <c r="AL4733" s="433"/>
      <c r="AM4733" s="15"/>
      <c r="AN4733" s="399"/>
    </row>
    <row r="4734" spans="1:42" x14ac:dyDescent="0.25">
      <c r="A4734" s="3678"/>
      <c r="B4734" s="3560"/>
      <c r="C4734" s="123" t="s">
        <v>15</v>
      </c>
      <c r="D4734" s="108" t="s">
        <v>941</v>
      </c>
      <c r="E4734" s="310">
        <v>0</v>
      </c>
      <c r="F4734" s="311">
        <v>0</v>
      </c>
      <c r="G4734" s="311">
        <v>0</v>
      </c>
      <c r="H4734" s="311">
        <v>0</v>
      </c>
      <c r="I4734" s="311">
        <v>0</v>
      </c>
      <c r="J4734" s="311">
        <v>0</v>
      </c>
      <c r="K4734" s="311">
        <v>0</v>
      </c>
      <c r="L4734" s="311">
        <v>0</v>
      </c>
      <c r="M4734" s="311">
        <v>0</v>
      </c>
      <c r="N4734" s="311">
        <v>0</v>
      </c>
      <c r="O4734" s="311">
        <v>0</v>
      </c>
      <c r="P4734" s="311">
        <v>0</v>
      </c>
      <c r="Q4734" s="311">
        <v>0</v>
      </c>
      <c r="R4734" s="311">
        <v>0</v>
      </c>
      <c r="S4734" s="311">
        <v>0</v>
      </c>
      <c r="T4734" s="311">
        <v>0</v>
      </c>
      <c r="U4734" s="311">
        <v>0</v>
      </c>
      <c r="V4734" s="311">
        <v>0</v>
      </c>
      <c r="W4734" s="311">
        <v>0</v>
      </c>
      <c r="X4734" s="311">
        <v>0</v>
      </c>
      <c r="Y4734" s="311">
        <v>0</v>
      </c>
      <c r="Z4734" s="311">
        <v>0</v>
      </c>
      <c r="AA4734" s="311">
        <v>0</v>
      </c>
      <c r="AB4734" s="397">
        <v>0</v>
      </c>
      <c r="AC4734" s="107">
        <f>SUM(E4734:AB4734)</f>
        <v>0</v>
      </c>
      <c r="AD4734" s="73"/>
      <c r="AE4734" s="155"/>
      <c r="AF4734" s="74"/>
      <c r="AG4734" s="399"/>
      <c r="AH4734" s="399"/>
      <c r="AI4734" s="399"/>
      <c r="AJ4734" s="15"/>
      <c r="AK4734" s="15"/>
      <c r="AL4734" s="15"/>
      <c r="AM4734" s="15"/>
      <c r="AN4734" s="399"/>
    </row>
    <row r="4735" spans="1:42" x14ac:dyDescent="0.25">
      <c r="A4735" s="3678"/>
      <c r="B4735" s="3560"/>
      <c r="C4735" s="123" t="s">
        <v>16</v>
      </c>
      <c r="D4735" s="108" t="s">
        <v>55</v>
      </c>
      <c r="E4735" s="1479">
        <v>0</v>
      </c>
      <c r="F4735" s="1474">
        <v>0</v>
      </c>
      <c r="G4735" s="1474">
        <v>0</v>
      </c>
      <c r="H4735" s="330">
        <v>0</v>
      </c>
      <c r="I4735" s="330">
        <v>0</v>
      </c>
      <c r="J4735" s="330">
        <v>0</v>
      </c>
      <c r="K4735" s="330">
        <v>0</v>
      </c>
      <c r="L4735" s="330">
        <v>0</v>
      </c>
      <c r="M4735" s="330">
        <v>0</v>
      </c>
      <c r="N4735" s="330">
        <v>0</v>
      </c>
      <c r="O4735" s="330">
        <v>0</v>
      </c>
      <c r="P4735" s="330">
        <v>0</v>
      </c>
      <c r="Q4735" s="330">
        <v>0</v>
      </c>
      <c r="R4735" s="330">
        <v>0</v>
      </c>
      <c r="S4735" s="330">
        <v>0</v>
      </c>
      <c r="T4735" s="330">
        <v>0</v>
      </c>
      <c r="U4735" s="330">
        <v>0</v>
      </c>
      <c r="V4735" s="330">
        <v>0</v>
      </c>
      <c r="W4735" s="330">
        <v>0</v>
      </c>
      <c r="X4735" s="330">
        <v>0</v>
      </c>
      <c r="Y4735" s="330">
        <v>0</v>
      </c>
      <c r="Z4735" s="1474">
        <v>0</v>
      </c>
      <c r="AA4735" s="1474">
        <v>0</v>
      </c>
      <c r="AB4735" s="1502">
        <v>0</v>
      </c>
      <c r="AC4735" s="107">
        <f>AVERAGE(E4735:AB4735)</f>
        <v>0</v>
      </c>
      <c r="AD4735" s="76"/>
      <c r="AE4735" s="76"/>
      <c r="AF4735" s="77"/>
      <c r="AG4735" s="399"/>
      <c r="AH4735" s="399"/>
      <c r="AI4735" s="399"/>
      <c r="AJ4735" s="15"/>
      <c r="AK4735" s="15"/>
      <c r="AL4735" s="15"/>
      <c r="AM4735" s="15"/>
      <c r="AN4735" s="399"/>
    </row>
    <row r="4736" spans="1:42" x14ac:dyDescent="0.25">
      <c r="A4736" s="3669"/>
      <c r="B4736" s="3504"/>
      <c r="C4736" s="123" t="s">
        <v>18</v>
      </c>
      <c r="D4736" s="108"/>
      <c r="E4736" s="316" t="e">
        <f t="shared" ref="E4736:AB4736" si="1758">E4734/E4733</f>
        <v>#DIV/0!</v>
      </c>
      <c r="F4736" s="317" t="e">
        <f t="shared" si="1758"/>
        <v>#DIV/0!</v>
      </c>
      <c r="G4736" s="317" t="e">
        <f t="shared" si="1758"/>
        <v>#DIV/0!</v>
      </c>
      <c r="H4736" s="317" t="e">
        <f t="shared" si="1758"/>
        <v>#DIV/0!</v>
      </c>
      <c r="I4736" s="317" t="e">
        <f t="shared" si="1758"/>
        <v>#DIV/0!</v>
      </c>
      <c r="J4736" s="317" t="e">
        <f t="shared" si="1758"/>
        <v>#DIV/0!</v>
      </c>
      <c r="K4736" s="317" t="e">
        <f t="shared" si="1758"/>
        <v>#DIV/0!</v>
      </c>
      <c r="L4736" s="317" t="e">
        <f t="shared" si="1758"/>
        <v>#DIV/0!</v>
      </c>
      <c r="M4736" s="317" t="e">
        <f t="shared" si="1758"/>
        <v>#DIV/0!</v>
      </c>
      <c r="N4736" s="317" t="e">
        <f t="shared" si="1758"/>
        <v>#DIV/0!</v>
      </c>
      <c r="O4736" s="317" t="e">
        <f t="shared" si="1758"/>
        <v>#DIV/0!</v>
      </c>
      <c r="P4736" s="317" t="e">
        <f t="shared" si="1758"/>
        <v>#DIV/0!</v>
      </c>
      <c r="Q4736" s="317" t="e">
        <f t="shared" si="1758"/>
        <v>#DIV/0!</v>
      </c>
      <c r="R4736" s="317" t="e">
        <f t="shared" si="1758"/>
        <v>#DIV/0!</v>
      </c>
      <c r="S4736" s="317" t="e">
        <f t="shared" si="1758"/>
        <v>#DIV/0!</v>
      </c>
      <c r="T4736" s="317" t="e">
        <f t="shared" si="1758"/>
        <v>#DIV/0!</v>
      </c>
      <c r="U4736" s="317" t="e">
        <f t="shared" si="1758"/>
        <v>#DIV/0!</v>
      </c>
      <c r="V4736" s="317" t="e">
        <f t="shared" si="1758"/>
        <v>#DIV/0!</v>
      </c>
      <c r="W4736" s="317" t="e">
        <f t="shared" si="1758"/>
        <v>#DIV/0!</v>
      </c>
      <c r="X4736" s="317" t="e">
        <f t="shared" si="1758"/>
        <v>#DIV/0!</v>
      </c>
      <c r="Y4736" s="317" t="e">
        <f>Y4734/Y4733</f>
        <v>#DIV/0!</v>
      </c>
      <c r="Z4736" s="317" t="e">
        <f t="shared" si="1758"/>
        <v>#DIV/0!</v>
      </c>
      <c r="AA4736" s="317" t="e">
        <f t="shared" si="1758"/>
        <v>#DIV/0!</v>
      </c>
      <c r="AB4736" s="339" t="e">
        <f t="shared" si="1758"/>
        <v>#DIV/0!</v>
      </c>
      <c r="AC4736" s="436" t="e">
        <f>MAX(E4736:AB4736)</f>
        <v>#DIV/0!</v>
      </c>
      <c r="AD4736" s="73"/>
      <c r="AE4736" s="155"/>
      <c r="AF4736" s="74"/>
      <c r="AG4736" s="399"/>
      <c r="AH4736" s="399"/>
      <c r="AI4736" s="399"/>
      <c r="AJ4736" s="15"/>
      <c r="AK4736" s="15"/>
      <c r="AL4736" s="15"/>
      <c r="AM4736" s="15"/>
      <c r="AN4736" s="399"/>
    </row>
    <row r="4737" spans="1:42" x14ac:dyDescent="0.25">
      <c r="A4737" s="2059"/>
      <c r="B4737" s="2062"/>
      <c r="C4737" s="124" t="s">
        <v>117</v>
      </c>
      <c r="D4737" s="108"/>
      <c r="E4737" s="313"/>
      <c r="F4737" s="314"/>
      <c r="G4737" s="314"/>
      <c r="H4737" s="155"/>
      <c r="I4737" s="155"/>
      <c r="J4737" s="155"/>
      <c r="K4737" s="155"/>
      <c r="L4737" s="155"/>
      <c r="M4737" s="155"/>
      <c r="N4737" s="155"/>
      <c r="O4737" s="155"/>
      <c r="P4737" s="155"/>
      <c r="Q4737" s="155"/>
      <c r="R4737" s="155"/>
      <c r="S4737" s="155"/>
      <c r="T4737" s="155"/>
      <c r="U4737" s="155"/>
      <c r="V4737" s="155"/>
      <c r="W4737" s="155"/>
      <c r="X4737" s="155"/>
      <c r="Y4737" s="155"/>
      <c r="Z4737" s="314"/>
      <c r="AA4737" s="314"/>
      <c r="AB4737" s="870"/>
      <c r="AC4737" s="108"/>
      <c r="AD4737" s="73"/>
      <c r="AE4737" s="155"/>
      <c r="AF4737" s="74"/>
      <c r="AG4737" s="399"/>
      <c r="AH4737" s="399"/>
      <c r="AI4737" s="399"/>
      <c r="AJ4737" s="15"/>
      <c r="AK4737" s="15"/>
      <c r="AL4737" s="15"/>
      <c r="AM4737" s="15"/>
      <c r="AN4737" s="399"/>
    </row>
    <row r="4738" spans="1:42" s="183" customFormat="1" x14ac:dyDescent="0.25">
      <c r="A4738" s="2059"/>
      <c r="B4738" s="2062"/>
      <c r="C4738" s="124" t="s">
        <v>118</v>
      </c>
      <c r="D4738" s="108"/>
      <c r="E4738" s="313"/>
      <c r="F4738" s="314"/>
      <c r="G4738" s="314"/>
      <c r="H4738" s="155"/>
      <c r="I4738" s="155"/>
      <c r="J4738" s="155"/>
      <c r="K4738" s="155"/>
      <c r="L4738" s="155"/>
      <c r="M4738" s="155"/>
      <c r="N4738" s="155"/>
      <c r="O4738" s="155"/>
      <c r="P4738" s="155"/>
      <c r="Q4738" s="155"/>
      <c r="R4738" s="155"/>
      <c r="S4738" s="155"/>
      <c r="T4738" s="155"/>
      <c r="U4738" s="155"/>
      <c r="V4738" s="155"/>
      <c r="W4738" s="155"/>
      <c r="X4738" s="155"/>
      <c r="Y4738" s="155"/>
      <c r="Z4738" s="314"/>
      <c r="AA4738" s="314"/>
      <c r="AB4738" s="870"/>
      <c r="AC4738" s="108"/>
      <c r="AD4738" s="73"/>
      <c r="AE4738" s="155"/>
      <c r="AF4738" s="74"/>
      <c r="AG4738" s="787"/>
      <c r="AH4738" s="784"/>
      <c r="AI4738" s="785"/>
      <c r="AJ4738" s="785"/>
      <c r="AK4738" s="785"/>
      <c r="AL4738" s="786"/>
      <c r="AM4738" s="786"/>
      <c r="AN4738" s="191"/>
      <c r="AO4738" s="191"/>
      <c r="AP4738" s="191"/>
    </row>
    <row r="4739" spans="1:42" ht="16.5" thickBot="1" x14ac:dyDescent="0.3">
      <c r="A4739" s="3537" t="s">
        <v>43</v>
      </c>
      <c r="B4739" s="3538"/>
      <c r="C4739" s="3539"/>
      <c r="D4739" s="114"/>
      <c r="E4739" s="180">
        <f>SQRT(E4733*E4733+E4734*E4734)/E4487/1.73</f>
        <v>0</v>
      </c>
      <c r="F4739" s="181">
        <f t="shared" ref="F4739:AB4739" si="1759">SQRT(F4733*F4733+F4734*F4734)/F4487/1.73</f>
        <v>0</v>
      </c>
      <c r="G4739" s="181">
        <f t="shared" si="1759"/>
        <v>0</v>
      </c>
      <c r="H4739" s="79">
        <f t="shared" si="1759"/>
        <v>0</v>
      </c>
      <c r="I4739" s="79">
        <f t="shared" si="1759"/>
        <v>0</v>
      </c>
      <c r="J4739" s="79">
        <f t="shared" si="1759"/>
        <v>0</v>
      </c>
      <c r="K4739" s="79">
        <f t="shared" si="1759"/>
        <v>0</v>
      </c>
      <c r="L4739" s="79">
        <f t="shared" si="1759"/>
        <v>0</v>
      </c>
      <c r="M4739" s="79">
        <f t="shared" si="1759"/>
        <v>0</v>
      </c>
      <c r="N4739" s="79">
        <f t="shared" si="1759"/>
        <v>0</v>
      </c>
      <c r="O4739" s="79">
        <f t="shared" si="1759"/>
        <v>0</v>
      </c>
      <c r="P4739" s="79">
        <f t="shared" si="1759"/>
        <v>0</v>
      </c>
      <c r="Q4739" s="79">
        <f t="shared" si="1759"/>
        <v>0</v>
      </c>
      <c r="R4739" s="79">
        <f t="shared" si="1759"/>
        <v>0</v>
      </c>
      <c r="S4739" s="79">
        <f t="shared" si="1759"/>
        <v>0</v>
      </c>
      <c r="T4739" s="79">
        <f t="shared" si="1759"/>
        <v>0</v>
      </c>
      <c r="U4739" s="79">
        <f t="shared" si="1759"/>
        <v>0</v>
      </c>
      <c r="V4739" s="79">
        <f t="shared" si="1759"/>
        <v>0</v>
      </c>
      <c r="W4739" s="79">
        <f t="shared" si="1759"/>
        <v>0</v>
      </c>
      <c r="X4739" s="79">
        <f t="shared" si="1759"/>
        <v>0</v>
      </c>
      <c r="Y4739" s="79">
        <f>SQRT(Y4733*Y4733+Y4734*Y4734)/Y4487/1.73</f>
        <v>0</v>
      </c>
      <c r="Z4739" s="181">
        <f t="shared" si="1759"/>
        <v>0</v>
      </c>
      <c r="AA4739" s="181">
        <f t="shared" si="1759"/>
        <v>0</v>
      </c>
      <c r="AB4739" s="398">
        <f t="shared" si="1759"/>
        <v>0</v>
      </c>
      <c r="AC4739" s="109">
        <f>AVERAGE(E4739:AB4739)</f>
        <v>0</v>
      </c>
      <c r="AD4739" s="78" t="e">
        <f>(AC4735-AC4739)/AC4735</f>
        <v>#DIV/0!</v>
      </c>
      <c r="AE4739" s="79"/>
      <c r="AF4739" s="80"/>
      <c r="AG4739" s="399"/>
      <c r="AH4739" s="399"/>
      <c r="AI4739" s="399"/>
      <c r="AJ4739" s="14"/>
      <c r="AK4739" s="14"/>
      <c r="AL4739" s="15"/>
      <c r="AM4739" s="14"/>
      <c r="AN4739" s="399"/>
    </row>
    <row r="4740" spans="1:42" x14ac:dyDescent="0.25">
      <c r="A4740" s="3677" t="s">
        <v>793</v>
      </c>
      <c r="B4740" s="3767" t="s">
        <v>644</v>
      </c>
      <c r="C4740" s="947" t="s">
        <v>14</v>
      </c>
      <c r="D4740" s="113" t="s">
        <v>941</v>
      </c>
      <c r="E4740" s="309">
        <v>329.6</v>
      </c>
      <c r="F4740" s="71">
        <v>285.60000000000002</v>
      </c>
      <c r="G4740" s="71">
        <v>266.39999999999998</v>
      </c>
      <c r="H4740" s="71">
        <v>252.8</v>
      </c>
      <c r="I4740" s="71">
        <v>252.8</v>
      </c>
      <c r="J4740" s="71">
        <v>264</v>
      </c>
      <c r="K4740" s="71">
        <v>312.8</v>
      </c>
      <c r="L4740" s="71">
        <v>365.6</v>
      </c>
      <c r="M4740" s="71">
        <v>408</v>
      </c>
      <c r="N4740" s="71">
        <v>433.6</v>
      </c>
      <c r="O4740" s="71">
        <v>454.4</v>
      </c>
      <c r="P4740" s="71">
        <v>465.6</v>
      </c>
      <c r="Q4740" s="71">
        <v>465.6</v>
      </c>
      <c r="R4740" s="71">
        <v>457.6</v>
      </c>
      <c r="S4740" s="71">
        <v>464</v>
      </c>
      <c r="T4740" s="71">
        <v>464.8</v>
      </c>
      <c r="U4740" s="71">
        <v>472</v>
      </c>
      <c r="V4740" s="71">
        <v>507.2</v>
      </c>
      <c r="W4740" s="71">
        <v>546.4</v>
      </c>
      <c r="X4740" s="71">
        <v>579.20000000000005</v>
      </c>
      <c r="Y4740" s="71">
        <v>560</v>
      </c>
      <c r="Z4740" s="71">
        <v>531.20000000000005</v>
      </c>
      <c r="AA4740" s="71">
        <v>454.4</v>
      </c>
      <c r="AB4740" s="396">
        <v>383.2</v>
      </c>
      <c r="AC4740" s="134">
        <f>SUM(E4740:AB4740)</f>
        <v>9976.8000000000011</v>
      </c>
      <c r="AD4740" s="70"/>
      <c r="AE4740" s="71">
        <v>100</v>
      </c>
      <c r="AF4740" s="72">
        <v>80</v>
      </c>
      <c r="AG4740" s="399"/>
      <c r="AH4740" s="399"/>
      <c r="AI4740" s="399"/>
      <c r="AJ4740" s="433"/>
      <c r="AK4740" s="434"/>
      <c r="AL4740" s="433"/>
      <c r="AM4740" s="15"/>
      <c r="AN4740" s="399"/>
    </row>
    <row r="4741" spans="1:42" x14ac:dyDescent="0.25">
      <c r="A4741" s="3678"/>
      <c r="B4741" s="3768"/>
      <c r="C4741" s="948" t="s">
        <v>15</v>
      </c>
      <c r="D4741" s="108" t="s">
        <v>941</v>
      </c>
      <c r="E4741" s="310">
        <v>131.19999999999999</v>
      </c>
      <c r="F4741" s="311">
        <v>128</v>
      </c>
      <c r="G4741" s="311">
        <v>129.6</v>
      </c>
      <c r="H4741" s="311">
        <v>125.6</v>
      </c>
      <c r="I4741" s="311">
        <v>127.2</v>
      </c>
      <c r="J4741" s="311">
        <v>126.4</v>
      </c>
      <c r="K4741" s="311">
        <v>129.6</v>
      </c>
      <c r="L4741" s="311">
        <v>142.4</v>
      </c>
      <c r="M4741" s="311">
        <v>158.4</v>
      </c>
      <c r="N4741" s="311">
        <v>161.6</v>
      </c>
      <c r="O4741" s="311">
        <v>162.4</v>
      </c>
      <c r="P4741" s="311">
        <v>167.2</v>
      </c>
      <c r="Q4741" s="311">
        <v>164.8</v>
      </c>
      <c r="R4741" s="311">
        <v>164</v>
      </c>
      <c r="S4741" s="311">
        <v>171.2</v>
      </c>
      <c r="T4741" s="311">
        <v>160.80000000000001</v>
      </c>
      <c r="U4741" s="311">
        <v>158.4</v>
      </c>
      <c r="V4741" s="311">
        <v>173.6</v>
      </c>
      <c r="W4741" s="311">
        <v>179.2</v>
      </c>
      <c r="X4741" s="311">
        <v>176.8</v>
      </c>
      <c r="Y4741" s="311">
        <v>160</v>
      </c>
      <c r="Z4741" s="311">
        <v>152</v>
      </c>
      <c r="AA4741" s="311">
        <v>147.19999999999999</v>
      </c>
      <c r="AB4741" s="397">
        <v>146.4</v>
      </c>
      <c r="AC4741" s="107">
        <f>SUM(E4741:AB4741)</f>
        <v>3644</v>
      </c>
      <c r="AD4741" s="73"/>
      <c r="AE4741" s="155"/>
      <c r="AF4741" s="74"/>
      <c r="AG4741" s="399"/>
      <c r="AH4741" s="399"/>
      <c r="AI4741" s="399"/>
      <c r="AJ4741" s="15"/>
      <c r="AK4741" s="15"/>
      <c r="AL4741" s="15"/>
      <c r="AM4741" s="15"/>
      <c r="AN4741" s="399"/>
    </row>
    <row r="4742" spans="1:42" x14ac:dyDescent="0.25">
      <c r="A4742" s="3678"/>
      <c r="B4742" s="3768"/>
      <c r="C4742" s="948" t="s">
        <v>16</v>
      </c>
      <c r="D4742" s="108" t="s">
        <v>55</v>
      </c>
      <c r="E4742" s="1479">
        <v>19</v>
      </c>
      <c r="F4742" s="1479">
        <v>17</v>
      </c>
      <c r="G4742" s="1479">
        <v>16</v>
      </c>
      <c r="H4742" s="329">
        <v>16</v>
      </c>
      <c r="I4742" s="329">
        <v>16</v>
      </c>
      <c r="J4742" s="329">
        <v>17</v>
      </c>
      <c r="K4742" s="329">
        <v>20</v>
      </c>
      <c r="L4742" s="329">
        <v>24</v>
      </c>
      <c r="M4742" s="329">
        <v>27</v>
      </c>
      <c r="N4742" s="329">
        <v>28</v>
      </c>
      <c r="O4742" s="329">
        <v>27</v>
      </c>
      <c r="P4742" s="329">
        <v>28</v>
      </c>
      <c r="Q4742" s="329">
        <v>30</v>
      </c>
      <c r="R4742" s="329">
        <v>28</v>
      </c>
      <c r="S4742" s="329">
        <v>29</v>
      </c>
      <c r="T4742" s="329">
        <v>29</v>
      </c>
      <c r="U4742" s="329">
        <v>29</v>
      </c>
      <c r="V4742" s="329">
        <v>31</v>
      </c>
      <c r="W4742" s="329">
        <v>38</v>
      </c>
      <c r="X4742" s="329">
        <v>33</v>
      </c>
      <c r="Y4742" s="329">
        <v>34</v>
      </c>
      <c r="Z4742" s="1479">
        <v>30</v>
      </c>
      <c r="AA4742" s="1479">
        <v>24</v>
      </c>
      <c r="AB4742" s="1506">
        <v>21</v>
      </c>
      <c r="AC4742" s="107">
        <f>AVERAGE(E4742:AB4742)</f>
        <v>25.458333333333332</v>
      </c>
      <c r="AD4742" s="76"/>
      <c r="AE4742" s="76"/>
      <c r="AF4742" s="77"/>
      <c r="AG4742" s="399"/>
      <c r="AH4742" s="399"/>
      <c r="AI4742" s="399"/>
      <c r="AJ4742" s="15"/>
      <c r="AK4742" s="15"/>
      <c r="AL4742" s="15"/>
      <c r="AM4742" s="15"/>
      <c r="AN4742" s="399"/>
    </row>
    <row r="4743" spans="1:42" ht="16.5" thickBot="1" x14ac:dyDescent="0.3">
      <c r="A4743" s="3682"/>
      <c r="B4743" s="3769"/>
      <c r="C4743" s="951" t="s">
        <v>18</v>
      </c>
      <c r="D4743" s="108"/>
      <c r="E4743" s="316">
        <f t="shared" ref="E4743:AB4743" si="1760">E4741/E4740</f>
        <v>0.3980582524271844</v>
      </c>
      <c r="F4743" s="317">
        <f t="shared" si="1760"/>
        <v>0.44817927170868344</v>
      </c>
      <c r="G4743" s="317">
        <f t="shared" si="1760"/>
        <v>0.48648648648648651</v>
      </c>
      <c r="H4743" s="317">
        <f t="shared" si="1760"/>
        <v>0.49683544303797461</v>
      </c>
      <c r="I4743" s="317">
        <f t="shared" si="1760"/>
        <v>0.50316455696202533</v>
      </c>
      <c r="J4743" s="317">
        <f t="shared" si="1760"/>
        <v>0.47878787878787882</v>
      </c>
      <c r="K4743" s="317">
        <f t="shared" si="1760"/>
        <v>0.41432225063938616</v>
      </c>
      <c r="L4743" s="317">
        <f t="shared" si="1760"/>
        <v>0.38949671772428884</v>
      </c>
      <c r="M4743" s="317">
        <f t="shared" si="1760"/>
        <v>0.38823529411764707</v>
      </c>
      <c r="N4743" s="317">
        <f t="shared" si="1760"/>
        <v>0.37269372693726932</v>
      </c>
      <c r="O4743" s="317">
        <f t="shared" si="1760"/>
        <v>0.35739436619718312</v>
      </c>
      <c r="P4743" s="317">
        <f t="shared" si="1760"/>
        <v>0.35910652920962194</v>
      </c>
      <c r="Q4743" s="317">
        <f t="shared" si="1760"/>
        <v>0.35395189003436428</v>
      </c>
      <c r="R4743" s="317">
        <f t="shared" si="1760"/>
        <v>0.35839160839160839</v>
      </c>
      <c r="S4743" s="317">
        <f t="shared" si="1760"/>
        <v>0.36896551724137927</v>
      </c>
      <c r="T4743" s="317">
        <f t="shared" si="1760"/>
        <v>0.34595524956970741</v>
      </c>
      <c r="U4743" s="317">
        <f t="shared" si="1760"/>
        <v>0.33559322033898309</v>
      </c>
      <c r="V4743" s="317">
        <f t="shared" si="1760"/>
        <v>0.3422712933753943</v>
      </c>
      <c r="W4743" s="317">
        <f t="shared" si="1760"/>
        <v>0.32796486090775989</v>
      </c>
      <c r="X4743" s="317">
        <f t="shared" si="1760"/>
        <v>0.30524861878453036</v>
      </c>
      <c r="Y4743" s="317">
        <f>Y4741/Y4740</f>
        <v>0.2857142857142857</v>
      </c>
      <c r="Z4743" s="317">
        <f t="shared" si="1760"/>
        <v>0.28614457831325296</v>
      </c>
      <c r="AA4743" s="317">
        <f t="shared" si="1760"/>
        <v>0.323943661971831</v>
      </c>
      <c r="AB4743" s="339">
        <f t="shared" si="1760"/>
        <v>0.38204592901878914</v>
      </c>
      <c r="AC4743" s="436">
        <f>MAX(E4743:AB4743)</f>
        <v>0.50316455696202533</v>
      </c>
      <c r="AD4743" s="73"/>
      <c r="AE4743" s="155"/>
      <c r="AF4743" s="74"/>
      <c r="AG4743" s="399"/>
      <c r="AH4743" s="399"/>
      <c r="AI4743" s="399"/>
      <c r="AJ4743" s="15"/>
      <c r="AK4743" s="15"/>
      <c r="AL4743" s="15"/>
      <c r="AM4743" s="15"/>
      <c r="AN4743" s="399"/>
    </row>
    <row r="4744" spans="1:42" x14ac:dyDescent="0.25">
      <c r="A4744" s="2049"/>
      <c r="B4744" s="2052"/>
      <c r="C4744" s="360" t="s">
        <v>117</v>
      </c>
      <c r="D4744" s="108"/>
      <c r="E4744" s="313"/>
      <c r="F4744" s="314"/>
      <c r="G4744" s="314"/>
      <c r="H4744" s="155"/>
      <c r="I4744" s="155"/>
      <c r="J4744" s="155"/>
      <c r="K4744" s="155"/>
      <c r="L4744" s="155"/>
      <c r="M4744" s="155"/>
      <c r="N4744" s="155"/>
      <c r="O4744" s="155"/>
      <c r="P4744" s="155"/>
      <c r="Q4744" s="155"/>
      <c r="R4744" s="155"/>
      <c r="S4744" s="155"/>
      <c r="T4744" s="155"/>
      <c r="U4744" s="155"/>
      <c r="V4744" s="155"/>
      <c r="W4744" s="155"/>
      <c r="X4744" s="155"/>
      <c r="Y4744" s="155"/>
      <c r="Z4744" s="314"/>
      <c r="AA4744" s="314"/>
      <c r="AB4744" s="870"/>
      <c r="AC4744" s="108"/>
      <c r="AD4744" s="73"/>
      <c r="AE4744" s="155"/>
      <c r="AF4744" s="74"/>
      <c r="AG4744" s="399"/>
      <c r="AH4744" s="399"/>
      <c r="AI4744" s="399"/>
      <c r="AJ4744" s="15"/>
      <c r="AK4744" s="15"/>
      <c r="AL4744" s="15"/>
      <c r="AM4744" s="15"/>
      <c r="AN4744" s="399"/>
    </row>
    <row r="4745" spans="1:42" s="183" customFormat="1" x14ac:dyDescent="0.25">
      <c r="A4745" s="2059"/>
      <c r="B4745" s="2062"/>
      <c r="C4745" s="124" t="s">
        <v>118</v>
      </c>
      <c r="D4745" s="108"/>
      <c r="E4745" s="313"/>
      <c r="F4745" s="314"/>
      <c r="G4745" s="314"/>
      <c r="H4745" s="155"/>
      <c r="I4745" s="155"/>
      <c r="J4745" s="155"/>
      <c r="K4745" s="155"/>
      <c r="L4745" s="155"/>
      <c r="M4745" s="155"/>
      <c r="N4745" s="155"/>
      <c r="O4745" s="155"/>
      <c r="P4745" s="155"/>
      <c r="Q4745" s="155"/>
      <c r="R4745" s="155"/>
      <c r="S4745" s="155"/>
      <c r="T4745" s="155"/>
      <c r="U4745" s="155"/>
      <c r="V4745" s="155"/>
      <c r="W4745" s="155"/>
      <c r="X4745" s="155"/>
      <c r="Y4745" s="155"/>
      <c r="Z4745" s="314"/>
      <c r="AA4745" s="314"/>
      <c r="AB4745" s="870"/>
      <c r="AC4745" s="108"/>
      <c r="AD4745" s="73"/>
      <c r="AE4745" s="155"/>
      <c r="AF4745" s="74"/>
      <c r="AG4745" s="787"/>
      <c r="AH4745" s="784"/>
      <c r="AI4745" s="785"/>
      <c r="AJ4745" s="785"/>
      <c r="AK4745" s="785"/>
      <c r="AL4745" s="786"/>
      <c r="AM4745" s="786"/>
      <c r="AN4745" s="191"/>
      <c r="AO4745" s="191"/>
      <c r="AP4745" s="191"/>
    </row>
    <row r="4746" spans="1:42" ht="16.5" thickBot="1" x14ac:dyDescent="0.3">
      <c r="A4746" s="3537" t="s">
        <v>43</v>
      </c>
      <c r="B4746" s="3538"/>
      <c r="C4746" s="3539"/>
      <c r="D4746" s="128"/>
      <c r="E4746" s="535">
        <f>SQRT(E4740*E4740+E4741*E4741)/E4487/1.73</f>
        <v>19.793384500694035</v>
      </c>
      <c r="F4746" s="536">
        <f t="shared" ref="F4746:AB4746" si="1761">SQRT(F4740*F4740+F4741*F4741)/F4487/1.73</f>
        <v>17.428570941099235</v>
      </c>
      <c r="G4746" s="536">
        <f t="shared" si="1761"/>
        <v>16.529324927173779</v>
      </c>
      <c r="H4746" s="464">
        <f t="shared" si="1761"/>
        <v>15.704413891477561</v>
      </c>
      <c r="I4746" s="464">
        <f t="shared" si="1761"/>
        <v>15.744222036246136</v>
      </c>
      <c r="J4746" s="464">
        <f t="shared" si="1761"/>
        <v>16.331122161846402</v>
      </c>
      <c r="K4746" s="464">
        <f t="shared" si="1761"/>
        <v>19.038330900168226</v>
      </c>
      <c r="L4746" s="464">
        <f t="shared" si="1761"/>
        <v>22.234688324168182</v>
      </c>
      <c r="M4746" s="464">
        <f t="shared" si="1761"/>
        <v>24.443297552266451</v>
      </c>
      <c r="N4746" s="464">
        <f t="shared" si="1761"/>
        <v>25.893202181855379</v>
      </c>
      <c r="O4746" s="464">
        <f t="shared" si="1761"/>
        <v>27.001917502970286</v>
      </c>
      <c r="P4746" s="464">
        <f t="shared" si="1761"/>
        <v>27.522641763159026</v>
      </c>
      <c r="Q4746" s="464">
        <f t="shared" si="1761"/>
        <v>27.557371285294376</v>
      </c>
      <c r="R4746" s="464">
        <f t="shared" si="1761"/>
        <v>27.017594804740298</v>
      </c>
      <c r="S4746" s="464">
        <f t="shared" si="1761"/>
        <v>27.515119609550954</v>
      </c>
      <c r="T4746" s="464">
        <f t="shared" si="1761"/>
        <v>27.335977842532305</v>
      </c>
      <c r="U4746" s="464">
        <f t="shared" si="1761"/>
        <v>27.69837734142024</v>
      </c>
      <c r="V4746" s="464">
        <f t="shared" si="1761"/>
        <v>29.738639575668948</v>
      </c>
      <c r="W4746" s="464">
        <f t="shared" si="1761"/>
        <v>31.868681563523918</v>
      </c>
      <c r="X4746" s="464">
        <f t="shared" si="1761"/>
        <v>33.401529525725429</v>
      </c>
      <c r="Y4746" s="464">
        <f>SQRT(Y4740*Y4740+Y4741*Y4741)/Y4487/1.73</f>
        <v>32.154009592087576</v>
      </c>
      <c r="Z4746" s="536">
        <f t="shared" si="1761"/>
        <v>30.301256766834097</v>
      </c>
      <c r="AA4746" s="536">
        <f t="shared" si="1761"/>
        <v>26.170318539317829</v>
      </c>
      <c r="AB4746" s="537">
        <f t="shared" si="1761"/>
        <v>22.433083210464893</v>
      </c>
      <c r="AC4746" s="538">
        <f>AVERAGE(E4746:AB4746)</f>
        <v>24.619044847511898</v>
      </c>
      <c r="AD4746" s="78">
        <f>(AC4742-AC4746)/AC4742</f>
        <v>3.2967141832593173E-2</v>
      </c>
      <c r="AE4746" s="79"/>
      <c r="AF4746" s="80"/>
      <c r="AG4746" s="399"/>
      <c r="AH4746" s="399"/>
      <c r="AI4746" s="399"/>
      <c r="AJ4746" s="14"/>
      <c r="AK4746" s="14"/>
      <c r="AL4746" s="15"/>
      <c r="AM4746" s="14"/>
      <c r="AN4746" s="399"/>
    </row>
    <row r="4747" spans="1:42" x14ac:dyDescent="0.25">
      <c r="A4747" s="2058"/>
      <c r="B4747" s="466" t="s">
        <v>984</v>
      </c>
      <c r="C4747" s="129" t="s">
        <v>14</v>
      </c>
      <c r="D4747" s="113" t="s">
        <v>941</v>
      </c>
      <c r="E4747" s="147">
        <v>0.96</v>
      </c>
      <c r="F4747" s="205">
        <v>0.96</v>
      </c>
      <c r="G4747" s="205">
        <v>0.96</v>
      </c>
      <c r="H4747" s="205">
        <v>1.02</v>
      </c>
      <c r="I4747" s="205">
        <v>0.96</v>
      </c>
      <c r="J4747" s="205">
        <v>0.96</v>
      </c>
      <c r="K4747" s="205">
        <v>0.96</v>
      </c>
      <c r="L4747" s="205">
        <v>0.96</v>
      </c>
      <c r="M4747" s="205">
        <v>0.96</v>
      </c>
      <c r="N4747" s="205">
        <v>0.96</v>
      </c>
      <c r="O4747" s="205">
        <v>0.9</v>
      </c>
      <c r="P4747" s="205">
        <v>1.02</v>
      </c>
      <c r="Q4747" s="205">
        <v>0.96</v>
      </c>
      <c r="R4747" s="205">
        <v>1.02</v>
      </c>
      <c r="S4747" s="205">
        <v>0.96</v>
      </c>
      <c r="T4747" s="205">
        <v>1.02</v>
      </c>
      <c r="U4747" s="205">
        <v>0.96</v>
      </c>
      <c r="V4747" s="205">
        <v>0.96</v>
      </c>
      <c r="W4747" s="205">
        <v>1.02</v>
      </c>
      <c r="X4747" s="205">
        <v>0.96</v>
      </c>
      <c r="Y4747" s="205">
        <v>1.02</v>
      </c>
      <c r="Z4747" s="205">
        <v>0.96</v>
      </c>
      <c r="AA4747" s="205">
        <v>1.02</v>
      </c>
      <c r="AB4747" s="95">
        <v>0.96</v>
      </c>
      <c r="AC4747" s="185">
        <f>SUM(E4747:AB4747)</f>
        <v>23.400000000000002</v>
      </c>
      <c r="AD4747" s="818"/>
      <c r="AE4747" s="101">
        <v>1</v>
      </c>
      <c r="AF4747" s="102">
        <v>120</v>
      </c>
      <c r="AG4747" s="399"/>
      <c r="AH4747" s="399"/>
      <c r="AI4747" s="399"/>
      <c r="AJ4747" s="433"/>
      <c r="AK4747" s="434"/>
      <c r="AL4747" s="433"/>
      <c r="AM4747" s="15"/>
      <c r="AN4747" s="399"/>
    </row>
    <row r="4748" spans="1:42" ht="16.5" thickBot="1" x14ac:dyDescent="0.3">
      <c r="A4748" s="2059"/>
      <c r="B4748" s="949"/>
      <c r="C4748" s="991" t="s">
        <v>117</v>
      </c>
      <c r="D4748" s="108"/>
      <c r="E4748" s="73"/>
      <c r="F4748" s="155"/>
      <c r="G4748" s="155"/>
      <c r="H4748" s="155"/>
      <c r="I4748" s="155"/>
      <c r="J4748" s="155"/>
      <c r="K4748" s="155"/>
      <c r="L4748" s="155"/>
      <c r="M4748" s="155"/>
      <c r="N4748" s="155"/>
      <c r="O4748" s="155"/>
      <c r="P4748" s="155"/>
      <c r="Q4748" s="155"/>
      <c r="R4748" s="155"/>
      <c r="S4748" s="155"/>
      <c r="T4748" s="155"/>
      <c r="U4748" s="155"/>
      <c r="V4748" s="155"/>
      <c r="W4748" s="155"/>
      <c r="X4748" s="155"/>
      <c r="Y4748" s="155"/>
      <c r="Z4748" s="155"/>
      <c r="AA4748" s="155"/>
      <c r="AB4748" s="74"/>
      <c r="AC4748" s="216"/>
      <c r="AD4748" s="819"/>
      <c r="AE4748" s="103"/>
      <c r="AF4748" s="104"/>
      <c r="AG4748" s="399"/>
      <c r="AH4748" s="399"/>
      <c r="AI4748" s="399"/>
      <c r="AJ4748" s="14"/>
      <c r="AK4748" s="14"/>
      <c r="AL4748" s="15"/>
      <c r="AM4748" s="14"/>
      <c r="AN4748" s="399"/>
    </row>
    <row r="4749" spans="1:42" x14ac:dyDescent="0.25">
      <c r="A4749" s="2059"/>
      <c r="B4749" s="949" t="s">
        <v>985</v>
      </c>
      <c r="C4749" s="130" t="s">
        <v>14</v>
      </c>
      <c r="D4749" s="108" t="s">
        <v>941</v>
      </c>
      <c r="E4749" s="73">
        <v>2.64</v>
      </c>
      <c r="F4749" s="155">
        <v>2.64</v>
      </c>
      <c r="G4749" s="155">
        <v>2.52</v>
      </c>
      <c r="H4749" s="155">
        <v>2.46</v>
      </c>
      <c r="I4749" s="155">
        <v>2.46</v>
      </c>
      <c r="J4749" s="155">
        <v>2.34</v>
      </c>
      <c r="K4749" s="155">
        <v>2.34</v>
      </c>
      <c r="L4749" s="155">
        <v>2.4</v>
      </c>
      <c r="M4749" s="155">
        <v>2.34</v>
      </c>
      <c r="N4749" s="155">
        <v>2.46</v>
      </c>
      <c r="O4749" s="155">
        <v>2.94</v>
      </c>
      <c r="P4749" s="155">
        <v>2.46</v>
      </c>
      <c r="Q4749" s="155">
        <v>2.88</v>
      </c>
      <c r="R4749" s="155">
        <v>2.82</v>
      </c>
      <c r="S4749" s="155">
        <v>2.52</v>
      </c>
      <c r="T4749" s="155">
        <v>2.52</v>
      </c>
      <c r="U4749" s="155">
        <v>2.52</v>
      </c>
      <c r="V4749" s="155">
        <v>2.52</v>
      </c>
      <c r="W4749" s="155">
        <v>2.4</v>
      </c>
      <c r="X4749" s="155">
        <v>2.4</v>
      </c>
      <c r="Y4749" s="155">
        <v>2.58</v>
      </c>
      <c r="Z4749" s="155">
        <v>2.7</v>
      </c>
      <c r="AA4749" s="155">
        <v>2.7</v>
      </c>
      <c r="AB4749" s="74">
        <v>2.7</v>
      </c>
      <c r="AC4749" s="216">
        <f>SUM(E4749:AB4749)</f>
        <v>61.260000000000019</v>
      </c>
      <c r="AD4749" s="818"/>
      <c r="AE4749" s="101">
        <v>1</v>
      </c>
      <c r="AF4749" s="102">
        <v>120</v>
      </c>
      <c r="AG4749" s="15"/>
      <c r="AH4749" s="399"/>
      <c r="AI4749" s="399"/>
      <c r="AJ4749" s="399"/>
      <c r="AK4749" s="399"/>
      <c r="AL4749" s="399"/>
      <c r="AM4749" s="399"/>
      <c r="AN4749" s="399"/>
    </row>
    <row r="4750" spans="1:42" ht="16.5" thickBot="1" x14ac:dyDescent="0.3">
      <c r="A4750" s="2060"/>
      <c r="B4750" s="471"/>
      <c r="C4750" s="1004" t="s">
        <v>117</v>
      </c>
      <c r="D4750" s="114"/>
      <c r="E4750" s="148"/>
      <c r="F4750" s="127"/>
      <c r="G4750" s="127"/>
      <c r="H4750" s="127"/>
      <c r="I4750" s="127"/>
      <c r="J4750" s="127"/>
      <c r="K4750" s="127"/>
      <c r="L4750" s="127"/>
      <c r="M4750" s="127"/>
      <c r="N4750" s="127"/>
      <c r="O4750" s="127"/>
      <c r="P4750" s="127"/>
      <c r="Q4750" s="127"/>
      <c r="R4750" s="127"/>
      <c r="S4750" s="127"/>
      <c r="T4750" s="127"/>
      <c r="U4750" s="127"/>
      <c r="V4750" s="127"/>
      <c r="W4750" s="127"/>
      <c r="X4750" s="127"/>
      <c r="Y4750" s="127"/>
      <c r="Z4750" s="127"/>
      <c r="AA4750" s="127"/>
      <c r="AB4750" s="177"/>
      <c r="AC4750" s="186"/>
      <c r="AD4750" s="819"/>
      <c r="AE4750" s="103"/>
      <c r="AF4750" s="104"/>
      <c r="AG4750" s="1"/>
    </row>
    <row r="4751" spans="1:42" ht="15.75" customHeight="1" x14ac:dyDescent="0.25">
      <c r="A4751" s="3703" t="s">
        <v>33</v>
      </c>
      <c r="B4751" s="3704"/>
      <c r="C4751" s="125" t="s">
        <v>14</v>
      </c>
      <c r="D4751" s="122"/>
      <c r="E4751" s="322">
        <f>SUM(E4488,E4495,E4502,E4509,E4516,E4523,E4530,E4537,E4544,E4551,E4558,E4565,E4572,E4579,E4586,E4593,E4600,E4607,E4614,E4621,E4628,E4635,E4642,E4649,E4656,E4663,E4670,E4677,E4684,E4691)+E4698+E4705+E4712+E4719+E4726+E4733+E4740</f>
        <v>10103.400000000001</v>
      </c>
      <c r="F4751" s="322">
        <f t="shared" ref="F4751:AB4752" si="1762">SUM(F4488,F4495,F4502,F4509,F4516,F4523,F4530,F4537,F4544,F4551,F4558,F4565,F4572,F4579,F4586,F4593,F4600,F4607,F4614,F4621,F4628,F4635,F4642,F4649,F4656,F4663,F4670,F4677,F4684,F4691)+F4698+F4705+F4712+F4719+F4726+F4733+F4740</f>
        <v>9286.5000000000018</v>
      </c>
      <c r="G4751" s="322">
        <f t="shared" si="1762"/>
        <v>8577.1</v>
      </c>
      <c r="H4751" s="328">
        <f t="shared" si="1762"/>
        <v>8197.3999999999978</v>
      </c>
      <c r="I4751" s="328">
        <f t="shared" si="1762"/>
        <v>8218.5</v>
      </c>
      <c r="J4751" s="328">
        <f t="shared" si="1762"/>
        <v>8680.9</v>
      </c>
      <c r="K4751" s="328">
        <f t="shared" si="1762"/>
        <v>9913.2000000000007</v>
      </c>
      <c r="L4751" s="328">
        <f t="shared" si="1762"/>
        <v>11598.2</v>
      </c>
      <c r="M4751" s="328">
        <f t="shared" si="1762"/>
        <v>13774.2</v>
      </c>
      <c r="N4751" s="328">
        <f t="shared" si="1762"/>
        <v>15359.600000000004</v>
      </c>
      <c r="O4751" s="328">
        <f t="shared" si="1762"/>
        <v>15884.100000000004</v>
      </c>
      <c r="P4751" s="328">
        <f t="shared" si="1762"/>
        <v>15831.4</v>
      </c>
      <c r="Q4751" s="328">
        <f t="shared" si="1762"/>
        <v>15532.400000000003</v>
      </c>
      <c r="R4751" s="328">
        <f t="shared" si="1762"/>
        <v>15668.499999999998</v>
      </c>
      <c r="S4751" s="328">
        <f t="shared" si="1762"/>
        <v>15562.000000000002</v>
      </c>
      <c r="T4751" s="328">
        <f t="shared" si="1762"/>
        <v>15537.699999999997</v>
      </c>
      <c r="U4751" s="328">
        <f t="shared" si="1762"/>
        <v>15284.300000000001</v>
      </c>
      <c r="V4751" s="328">
        <f t="shared" si="1762"/>
        <v>14706.500000000002</v>
      </c>
      <c r="W4751" s="328">
        <f t="shared" si="1762"/>
        <v>14766.1</v>
      </c>
      <c r="X4751" s="328">
        <f t="shared" si="1762"/>
        <v>15085.000000000004</v>
      </c>
      <c r="Y4751" s="328">
        <f>SUM(Y4488,Y4495,Y4502,Y4509,Y4516,Y4523,Y4530,Y4537,Y4544,Y4551,Y4558,Y4565,Y4572,Y4579,Y4586,Y4593,Y4600,Y4607,Y4614,Y4621,Y4628,Y4635,Y4642,Y4649,Y4656,Y4663,Y4670,Y4677,Y4684,Y4691)+Y4698+Y4705+Y4712+Y4719+Y4726+Y4733+Y4740</f>
        <v>14874.500000000002</v>
      </c>
      <c r="Z4751" s="322">
        <f t="shared" si="1762"/>
        <v>14294.500000000004</v>
      </c>
      <c r="AA4751" s="322">
        <f t="shared" si="1762"/>
        <v>12958.2</v>
      </c>
      <c r="AB4751" s="322">
        <f t="shared" si="1762"/>
        <v>11545.299999999997</v>
      </c>
      <c r="AC4751" s="478">
        <f>SUM(AC4488,AC4495,AC4502,AC4509,AC4516,AC4523,AC4530,AC4537,AC4544,AC4551,AC4558,AC4565,AC4572,AC4579,AC4586,AC4593,AC4600,AC4607,AC4614,AC4621,AC4628,AC4635,AC4642,AC4649,AC4656,AC4663,AC4670,AC4677,AC4684,AC4691)+AC4698+AC4705+AC4719+AC4726+AC4733+AC4740</f>
        <v>311187.90000000002</v>
      </c>
      <c r="AD4751" s="1"/>
      <c r="AE4751" s="1"/>
      <c r="AF4751" s="1"/>
      <c r="AG4751" s="1"/>
    </row>
    <row r="4752" spans="1:42" ht="16.5" thickBot="1" x14ac:dyDescent="0.3">
      <c r="A4752" s="3624"/>
      <c r="B4752" s="3625"/>
      <c r="C4752" s="123" t="s">
        <v>15</v>
      </c>
      <c r="D4752" s="108"/>
      <c r="E4752" s="1353">
        <f>SUM(E4489,E4496,E4503,E4510,E4517,E4524,E4531,E4538,E4545,E4552,E4559,E4566,E4573,E4580,E4587,E4594,E4601,E4608,E4615,E4622,E4629,E4636,E4643,E4650,E4657,E4664,E4671,E4678,E4685,E4692)+E4699+E4706+E4713+E4720+E4727+E4734+E4741</f>
        <v>4223.5</v>
      </c>
      <c r="F4752" s="1353">
        <f t="shared" si="1762"/>
        <v>4079.3000000000011</v>
      </c>
      <c r="G4752" s="1353">
        <f t="shared" si="1762"/>
        <v>3872.8</v>
      </c>
      <c r="H4752" s="310">
        <f t="shared" si="1762"/>
        <v>3654.8</v>
      </c>
      <c r="I4752" s="310">
        <f t="shared" si="1762"/>
        <v>3624.6</v>
      </c>
      <c r="J4752" s="310">
        <f t="shared" si="1762"/>
        <v>3622.7999999999997</v>
      </c>
      <c r="K4752" s="310">
        <f t="shared" si="1762"/>
        <v>3729.9</v>
      </c>
      <c r="L4752" s="310">
        <f t="shared" si="1762"/>
        <v>4084.4999999999995</v>
      </c>
      <c r="M4752" s="310">
        <f t="shared" si="1762"/>
        <v>5162.1000000000004</v>
      </c>
      <c r="N4752" s="310">
        <f t="shared" si="1762"/>
        <v>5560.6000000000013</v>
      </c>
      <c r="O4752" s="310">
        <f t="shared" si="1762"/>
        <v>5744.1</v>
      </c>
      <c r="P4752" s="310">
        <f t="shared" si="1762"/>
        <v>5761.3</v>
      </c>
      <c r="Q4752" s="310">
        <f t="shared" si="1762"/>
        <v>5599.4999999999991</v>
      </c>
      <c r="R4752" s="310">
        <f t="shared" si="1762"/>
        <v>5792.3</v>
      </c>
      <c r="S4752" s="310">
        <f t="shared" si="1762"/>
        <v>5928.6</v>
      </c>
      <c r="T4752" s="310">
        <f t="shared" si="1762"/>
        <v>5482.2000000000007</v>
      </c>
      <c r="U4752" s="310">
        <f t="shared" si="1762"/>
        <v>5229.0000000000009</v>
      </c>
      <c r="V4752" s="310">
        <f t="shared" si="1762"/>
        <v>5024.1000000000004</v>
      </c>
      <c r="W4752" s="310">
        <f t="shared" si="1762"/>
        <v>4911.2999999999993</v>
      </c>
      <c r="X4752" s="310">
        <f t="shared" si="1762"/>
        <v>4952.6000000000004</v>
      </c>
      <c r="Y4752" s="310">
        <f>SUM(Y4489,Y4496,Y4503,Y4510,Y4517,Y4524,Y4531,Y4538,Y4545,Y4552,Y4559,Y4566,Y4573,Y4580,Y4587,Y4594,Y4601,Y4608,Y4615,Y4622,Y4629,Y4636,Y4643,Y4650,Y4657,Y4664,Y4671,Y4678,Y4685,Y4692)+Y4699+Y4706+Y4713+Y4720+Y4727+Y4734+Y4741</f>
        <v>4774.8</v>
      </c>
      <c r="Z4752" s="1353">
        <f t="shared" si="1762"/>
        <v>4767.6000000000013</v>
      </c>
      <c r="AA4752" s="1353">
        <f t="shared" si="1762"/>
        <v>4697.2999999999984</v>
      </c>
      <c r="AB4752" s="1353">
        <f t="shared" si="1762"/>
        <v>4673.7</v>
      </c>
      <c r="AC4752" s="1354">
        <f>SUM(AC4489,AC4496,AC4503,AC4510,AC4517,AC4524,AC4531,AC4538,AC4545,AC4552,AC4559,AC4566,AC4573,AC4580,AC4587,AC4594,AC4601,AC4608,AC4615,AC4622,AC4629,AC4636,AC4643,AC4650,AC4657,AC4664,AC4671,AC4678,AC4685,AC4692)+AC4699+AC4706+AC4720+AC4727+AC4734+AC4741</f>
        <v>114937.3</v>
      </c>
      <c r="AD4752" s="1"/>
      <c r="AE4752" s="1"/>
      <c r="AF4752" s="1"/>
      <c r="AG4752" s="1"/>
    </row>
    <row r="4753" spans="1:40" ht="15.75" customHeight="1" x14ac:dyDescent="0.25">
      <c r="A4753" s="3703" t="s">
        <v>514</v>
      </c>
      <c r="B4753" s="3704"/>
      <c r="C4753" s="121" t="s">
        <v>35</v>
      </c>
      <c r="D4753" s="113"/>
      <c r="E4753" s="139">
        <f t="shared" ref="E4753:AC4753" si="1763">100-(E4751/(E4450+E4457+E4464+E4471))*100</f>
        <v>0.18375815056312206</v>
      </c>
      <c r="F4753" s="137">
        <f t="shared" si="1763"/>
        <v>0.17736214124474259</v>
      </c>
      <c r="G4753" s="137">
        <f t="shared" si="1763"/>
        <v>0.17341713221601651</v>
      </c>
      <c r="H4753" s="482">
        <f t="shared" si="1763"/>
        <v>0.23852987708411888</v>
      </c>
      <c r="I4753" s="482">
        <f t="shared" si="1763"/>
        <v>0.20036429872494921</v>
      </c>
      <c r="J4753" s="482">
        <f t="shared" si="1763"/>
        <v>0.25393542456623663</v>
      </c>
      <c r="K4753" s="482">
        <f t="shared" si="1763"/>
        <v>0.2595834591005115</v>
      </c>
      <c r="L4753" s="482">
        <f t="shared" si="1763"/>
        <v>0.25627794977638985</v>
      </c>
      <c r="M4753" s="482">
        <f t="shared" si="1763"/>
        <v>0.38186157517898778</v>
      </c>
      <c r="N4753" s="482">
        <f t="shared" si="1763"/>
        <v>0.29470950989936284</v>
      </c>
      <c r="O4753" s="482">
        <f t="shared" si="1763"/>
        <v>0.34443817052509473</v>
      </c>
      <c r="P4753" s="482">
        <f t="shared" si="1763"/>
        <v>0.31859967258532151</v>
      </c>
      <c r="Q4753" s="482">
        <f t="shared" si="1763"/>
        <v>0.33750401026625809</v>
      </c>
      <c r="R4753" s="482">
        <f t="shared" si="1763"/>
        <v>0.34662596196656636</v>
      </c>
      <c r="S4753" s="482">
        <f t="shared" si="1763"/>
        <v>0.30110833493496614</v>
      </c>
      <c r="T4753" s="482">
        <f t="shared" si="1763"/>
        <v>0.32268411598667512</v>
      </c>
      <c r="U4753" s="482">
        <f t="shared" si="1763"/>
        <v>0.33711528429837756</v>
      </c>
      <c r="V4753" s="482">
        <f t="shared" si="1763"/>
        <v>0.34221047638408209</v>
      </c>
      <c r="W4753" s="482">
        <f t="shared" si="1763"/>
        <v>0.32334278385310711</v>
      </c>
      <c r="X4753" s="482">
        <f t="shared" si="1763"/>
        <v>0.33036009250079701</v>
      </c>
      <c r="Y4753" s="482">
        <f t="shared" si="1763"/>
        <v>0.31832194075860798</v>
      </c>
      <c r="Z4753" s="137">
        <f t="shared" si="1763"/>
        <v>0.27556857820563607</v>
      </c>
      <c r="AA4753" s="137">
        <f t="shared" si="1763"/>
        <v>0.33687125057683431</v>
      </c>
      <c r="AB4753" s="140">
        <f t="shared" si="1763"/>
        <v>0.24796958700538596</v>
      </c>
      <c r="AC4753" s="483">
        <f t="shared" si="1763"/>
        <v>0.31492355151502238</v>
      </c>
      <c r="AD4753" s="1"/>
      <c r="AE4753" s="1"/>
      <c r="AF4753" s="1"/>
      <c r="AG4753" s="1"/>
    </row>
    <row r="4754" spans="1:40" ht="16.5" thickBot="1" x14ac:dyDescent="0.3">
      <c r="A4754" s="3624"/>
      <c r="B4754" s="3625"/>
      <c r="C4754" s="126" t="s">
        <v>36</v>
      </c>
      <c r="D4754" s="114"/>
      <c r="E4754" s="484">
        <f t="shared" ref="E4754:AC4754" si="1764">100-(E4752/(E4451+E4458+E4465+E4472))*100</f>
        <v>-4.1296844181459562</v>
      </c>
      <c r="F4754" s="485">
        <f t="shared" si="1764"/>
        <v>-4.1966794380587658</v>
      </c>
      <c r="G4754" s="485">
        <f t="shared" si="1764"/>
        <v>-4.5290148448043226</v>
      </c>
      <c r="H4754" s="321">
        <f t="shared" si="1764"/>
        <v>-4.8422260470453438</v>
      </c>
      <c r="I4754" s="321">
        <f t="shared" si="1764"/>
        <v>-5.0608695652173878</v>
      </c>
      <c r="J4754" s="321">
        <f t="shared" si="1764"/>
        <v>-5.0086956521738983</v>
      </c>
      <c r="K4754" s="321">
        <f t="shared" si="1764"/>
        <v>-5.0972104818258686</v>
      </c>
      <c r="L4754" s="321">
        <f t="shared" si="1764"/>
        <v>-4.2496171516079357</v>
      </c>
      <c r="M4754" s="321">
        <f t="shared" si="1764"/>
        <v>-1.9372037914692015</v>
      </c>
      <c r="N4754" s="321">
        <f t="shared" si="1764"/>
        <v>-2.1230486685032304</v>
      </c>
      <c r="O4754" s="321">
        <f t="shared" si="1764"/>
        <v>-2.8855454056958791</v>
      </c>
      <c r="P4754" s="321">
        <f t="shared" si="1764"/>
        <v>-2.5872507122507216</v>
      </c>
      <c r="Q4754" s="321">
        <f t="shared" si="1764"/>
        <v>-3.0646051905024621</v>
      </c>
      <c r="R4754" s="321">
        <f t="shared" si="1764"/>
        <v>-2.8645000887941734</v>
      </c>
      <c r="S4754" s="321">
        <f t="shared" si="1764"/>
        <v>-2.6597402597402748</v>
      </c>
      <c r="T4754" s="321">
        <f t="shared" si="1764"/>
        <v>-3.3013001695873641</v>
      </c>
      <c r="U4754" s="321">
        <f t="shared" si="1764"/>
        <v>-2.529411764705884</v>
      </c>
      <c r="V4754" s="321">
        <f t="shared" si="1764"/>
        <v>-2.4281345565749319</v>
      </c>
      <c r="W4754" s="321">
        <f t="shared" si="1764"/>
        <v>-2.6394984326018687</v>
      </c>
      <c r="X4754" s="321">
        <f t="shared" si="1764"/>
        <v>-2.7936903279369005</v>
      </c>
      <c r="Y4754" s="321">
        <f t="shared" si="1764"/>
        <v>-3.2166018158236227</v>
      </c>
      <c r="Z4754" s="485">
        <f t="shared" si="1764"/>
        <v>-3.5309446254072014</v>
      </c>
      <c r="AA4754" s="485">
        <f t="shared" si="1764"/>
        <v>-4.1068262411347263</v>
      </c>
      <c r="AB4754" s="486">
        <f t="shared" si="1764"/>
        <v>-3.7217043941411418</v>
      </c>
      <c r="AC4754" s="487">
        <f t="shared" si="1764"/>
        <v>-3.3237144911902163</v>
      </c>
      <c r="AD4754" s="1"/>
      <c r="AE4754" s="1"/>
      <c r="AF4754" s="1"/>
      <c r="AG4754" s="24"/>
      <c r="AJ4754" s="105"/>
      <c r="AK4754" s="105"/>
      <c r="AL4754" s="105"/>
      <c r="AM4754" s="105"/>
    </row>
    <row r="4755" spans="1:40" x14ac:dyDescent="0.25">
      <c r="A4755" s="3573"/>
      <c r="B4755" s="3574"/>
      <c r="C4755" s="230"/>
      <c r="D4755" s="410" t="s">
        <v>112</v>
      </c>
      <c r="E4755" s="411">
        <f t="shared" ref="E4755:AB4755" si="1765">(E4452+E4459+E4466+E4473-E4490-E4497-E4504-E4511-E4518-E4525-E4532-E4539-E4546-E4553-E4560-E4567-E4574-E4581-E4588-E4595-E4602-E4609-E4616-E4623-E4630-E4637-E4644-E4651-E4658-E4665-E4672-E4679-E4686-E4693-E4700-E4707-E4714-E4721-E4728-E4735-E4742)/(E4452+E4459+E4466+E4473)</f>
        <v>-1.906585788561526E-2</v>
      </c>
      <c r="F4755" s="411">
        <f t="shared" si="1765"/>
        <v>-9.1092896174863481E-3</v>
      </c>
      <c r="G4755" s="411">
        <f t="shared" si="1765"/>
        <v>-1.9609803921568636E-2</v>
      </c>
      <c r="H4755" s="747">
        <f t="shared" si="1765"/>
        <v>-1.0002000000000009E-2</v>
      </c>
      <c r="I4755" s="747">
        <f t="shared" si="1765"/>
        <v>-7.9542743538767498E-3</v>
      </c>
      <c r="J4755" s="747">
        <f t="shared" si="1765"/>
        <v>-1.4468354430379755E-2</v>
      </c>
      <c r="K4755" s="747">
        <f t="shared" si="1765"/>
        <v>-1.7324409448818859E-2</v>
      </c>
      <c r="L4755" s="747">
        <f t="shared" si="1765"/>
        <v>-6.4695989650711211E-3</v>
      </c>
      <c r="M4755" s="747">
        <f t="shared" si="1765"/>
        <v>-1.1599073001158475E-3</v>
      </c>
      <c r="N4755" s="747">
        <f t="shared" si="1765"/>
        <v>-1.0881392818023429E-6</v>
      </c>
      <c r="O4755" s="747">
        <f t="shared" si="1765"/>
        <v>-1.0373443983157189E-6</v>
      </c>
      <c r="P4755" s="747">
        <f t="shared" si="1765"/>
        <v>-1.3304878048780461E-2</v>
      </c>
      <c r="Q4755" s="747">
        <f t="shared" si="1765"/>
        <v>-5.3716433941997594E-3</v>
      </c>
      <c r="R4755" s="747">
        <f t="shared" si="1765"/>
        <v>-5.3832077502690813E-3</v>
      </c>
      <c r="S4755" s="747">
        <f t="shared" si="1765"/>
        <v>-6.5800438596490965E-3</v>
      </c>
      <c r="T4755" s="747">
        <f t="shared" si="1765"/>
        <v>-4.3300865800865547E-3</v>
      </c>
      <c r="U4755" s="747">
        <f t="shared" si="1765"/>
        <v>-9.0920454545454273E-3</v>
      </c>
      <c r="V4755" s="747">
        <f t="shared" si="1765"/>
        <v>-1.2866666666666639E-2</v>
      </c>
      <c r="W4755" s="747">
        <f t="shared" si="1765"/>
        <v>-1.8370838117106748E-2</v>
      </c>
      <c r="X4755" s="747">
        <f t="shared" si="1765"/>
        <v>-1.7104903078677281E-2</v>
      </c>
      <c r="Y4755" s="747">
        <f t="shared" si="1765"/>
        <v>-8.1978922716627357E-3</v>
      </c>
      <c r="Z4755" s="411">
        <f t="shared" si="1765"/>
        <v>-1.3768460575719619E-2</v>
      </c>
      <c r="AA4755" s="411">
        <f t="shared" si="1765"/>
        <v>-1.2449515905947409E-2</v>
      </c>
      <c r="AB4755" s="411">
        <f t="shared" si="1765"/>
        <v>-1.567711598746083E-2</v>
      </c>
      <c r="AC4755" s="413" t="e">
        <f>(AC4452+AC4459+AC4466+AC4473-AC4490-AC4497-AC4504-AC4511-AC4518-AC4525-AC4532-AC4539-AC4546-AC4553-AC4560-AC4567-AC4574-AC4581-AC4588-AC4595-AC4602-AC4609-AC4616-AC4623-AC4630-AC4637-AC4644-AC4651-AC4658-AC4665-AC4672-AC4679-AC4686-AC4693-AC4700-AC4707-AC4721-AC4728-AC4735-AC4742)/(AC4452+AC4459+AC4466+AC4473)</f>
        <v>#DIV/0!</v>
      </c>
      <c r="AD4755" s="1"/>
      <c r="AE4755" s="24"/>
      <c r="AF4755" s="1"/>
      <c r="AG4755" s="24"/>
      <c r="AJ4755" s="105"/>
      <c r="AK4755" s="105"/>
      <c r="AL4755" s="105"/>
      <c r="AM4755" s="105"/>
    </row>
    <row r="4756" spans="1:40" ht="15.75" customHeight="1" thickBot="1" x14ac:dyDescent="0.3">
      <c r="A4756" s="3575"/>
      <c r="B4756" s="3576"/>
      <c r="C4756" s="231"/>
      <c r="D4756" s="141" t="s">
        <v>113</v>
      </c>
      <c r="E4756" s="414">
        <f t="shared" ref="E4756:AB4756" si="1766">(E4456+E4463+E4470+E4477-E4494-E4501-E4508-E4515-E4522-E4529-E4536-E4543-E4550-E4557-E4564-E4571-E4578-E4585-E4592-E4599-E4606-E4613-E4620-E4627-E4634-E4641-E4648-E4655-E4662-E4669-E4676-E4683-E4690-E4697-E4704-E4711-E4718-E4725-E4732-E4739-E4746)/(E4456+E4463+E4470+E4477)</f>
        <v>-1.2867959418224105E-2</v>
      </c>
      <c r="F4756" s="414">
        <f t="shared" si="1766"/>
        <v>-1.4085077570190712E-2</v>
      </c>
      <c r="G4756" s="414">
        <f t="shared" si="1766"/>
        <v>-1.47716562817221E-2</v>
      </c>
      <c r="H4756" s="748">
        <f t="shared" si="1766"/>
        <v>-1.491596666219679E-2</v>
      </c>
      <c r="I4756" s="748">
        <f t="shared" si="1766"/>
        <v>-1.5812589567996912E-2</v>
      </c>
      <c r="J4756" s="748">
        <f t="shared" si="1766"/>
        <v>-1.4265722334792378E-2</v>
      </c>
      <c r="K4756" s="748">
        <f t="shared" si="1766"/>
        <v>-1.2731222626647784E-2</v>
      </c>
      <c r="L4756" s="748">
        <f t="shared" si="1766"/>
        <v>-1.1248839583149815E-2</v>
      </c>
      <c r="M4756" s="748">
        <f t="shared" si="1766"/>
        <v>-5.515570859288459E-3</v>
      </c>
      <c r="N4756" s="748">
        <f t="shared" si="1766"/>
        <v>-6.2532211454974507E-3</v>
      </c>
      <c r="O4756" s="748">
        <f t="shared" si="1766"/>
        <v>-5.3303767338947943E-3</v>
      </c>
      <c r="P4756" s="748">
        <f t="shared" si="1766"/>
        <v>-5.717831037086658E-3</v>
      </c>
      <c r="Q4756" s="748">
        <f t="shared" si="1766"/>
        <v>-6.6170559931714766E-3</v>
      </c>
      <c r="R4756" s="748">
        <f t="shared" si="1766"/>
        <v>-6.6203351543004029E-3</v>
      </c>
      <c r="S4756" s="748">
        <f t="shared" si="1766"/>
        <v>-6.3198742862100527E-3</v>
      </c>
      <c r="T4756" s="748">
        <f t="shared" si="1766"/>
        <v>-6.0052601812735284E-3</v>
      </c>
      <c r="U4756" s="748">
        <f t="shared" si="1766"/>
        <v>-6.573305417153192E-3</v>
      </c>
      <c r="V4756" s="748">
        <f t="shared" si="1766"/>
        <v>-6.3697976004650379E-3</v>
      </c>
      <c r="W4756" s="748">
        <f t="shared" si="1766"/>
        <v>-7.3546759814612566E-3</v>
      </c>
      <c r="X4756" s="748">
        <f t="shared" si="1766"/>
        <v>-7.0377349287625499E-3</v>
      </c>
      <c r="Y4756" s="748">
        <f t="shared" si="1766"/>
        <v>-8.9337366553525772E-3</v>
      </c>
      <c r="Z4756" s="414">
        <f t="shared" si="1766"/>
        <v>-9.552266355551316E-3</v>
      </c>
      <c r="AA4756" s="414">
        <f t="shared" si="1766"/>
        <v>-9.3813003649029399E-3</v>
      </c>
      <c r="AB4756" s="414">
        <f t="shared" si="1766"/>
        <v>-1.0982898015032407E-2</v>
      </c>
      <c r="AC4756" s="416">
        <f>(AC4456+AC4463+AC4470+AC4477-AC4494-AC4501-AC4508-AC4515-AC4522-AC4529-AC4536-AC4543-AC4550-AC4557-AC4564-AC4571-AC4578-AC4585-AC4592-AC4599-AC4606-AC4613-AC4620-AC4627-AC4634-AC4641-AC4648-AC4655-AC4662-AC4669-AC4676-AC4683-AC4690-AC4697-AC4704-AC4711-AC4725-AC4732-AC4739-AC4746)/(AC4456+AC4463+AC4470+AC4477)</f>
        <v>-8.516309272827656E-3</v>
      </c>
      <c r="AD4756" s="1"/>
      <c r="AE4756" s="24"/>
      <c r="AF4756" s="1"/>
    </row>
    <row r="4757" spans="1:40" ht="16.5" thickBot="1" x14ac:dyDescent="0.3">
      <c r="D4757" s="1231"/>
      <c r="E4757" s="1231"/>
      <c r="F4757" s="1231"/>
      <c r="G4757" s="1231"/>
      <c r="H4757" s="2171"/>
      <c r="I4757" s="1231"/>
      <c r="J4757" s="1231"/>
      <c r="K4757" s="1231"/>
      <c r="L4757" s="1231"/>
      <c r="M4757" s="1231"/>
      <c r="N4757" s="2171"/>
      <c r="O4757" s="1231"/>
      <c r="P4757" s="1231"/>
      <c r="Q4757" s="1231"/>
      <c r="R4757" s="1231"/>
      <c r="S4757" s="1231"/>
      <c r="T4757" s="1231"/>
      <c r="U4757" s="1231"/>
      <c r="V4757" s="2171"/>
      <c r="W4757" s="1231"/>
      <c r="X4757" s="1231"/>
      <c r="Y4757" s="2171"/>
      <c r="Z4757" s="1231"/>
      <c r="AA4757" s="1231"/>
      <c r="AB4757" s="1231"/>
      <c r="AC4757" s="1232"/>
      <c r="AG4757" s="15"/>
      <c r="AH4757" s="15"/>
    </row>
    <row r="4758" spans="1:40" ht="16.5" thickBot="1" x14ac:dyDescent="0.3">
      <c r="A4758" s="3546" t="s">
        <v>794</v>
      </c>
      <c r="B4758" s="3643"/>
      <c r="C4758" s="165"/>
      <c r="D4758" s="167">
        <v>0</v>
      </c>
      <c r="E4758" s="615">
        <v>1</v>
      </c>
      <c r="F4758" s="616">
        <v>2</v>
      </c>
      <c r="G4758" s="616">
        <v>3</v>
      </c>
      <c r="H4758" s="752">
        <v>4</v>
      </c>
      <c r="I4758" s="752">
        <v>5</v>
      </c>
      <c r="J4758" s="752">
        <v>6</v>
      </c>
      <c r="K4758" s="752">
        <v>7</v>
      </c>
      <c r="L4758" s="752">
        <v>8</v>
      </c>
      <c r="M4758" s="752">
        <v>9</v>
      </c>
      <c r="N4758" s="752">
        <v>10</v>
      </c>
      <c r="O4758" s="752">
        <v>11</v>
      </c>
      <c r="P4758" s="752">
        <v>12</v>
      </c>
      <c r="Q4758" s="752">
        <v>13</v>
      </c>
      <c r="R4758" s="752">
        <v>14</v>
      </c>
      <c r="S4758" s="752">
        <v>15</v>
      </c>
      <c r="T4758" s="752">
        <v>16</v>
      </c>
      <c r="U4758" s="752">
        <v>17</v>
      </c>
      <c r="V4758" s="752">
        <v>18</v>
      </c>
      <c r="W4758" s="752">
        <v>19</v>
      </c>
      <c r="X4758" s="752">
        <v>20</v>
      </c>
      <c r="Y4758" s="752">
        <v>21</v>
      </c>
      <c r="Z4758" s="616">
        <v>22</v>
      </c>
      <c r="AA4758" s="616">
        <v>23</v>
      </c>
      <c r="AB4758" s="165">
        <v>24</v>
      </c>
      <c r="AC4758" s="60"/>
      <c r="AD4758" s="15"/>
      <c r="AE4758" s="15"/>
      <c r="AF4758" s="15"/>
      <c r="AG4758" s="15"/>
      <c r="AH4758" s="15"/>
    </row>
    <row r="4759" spans="1:40" ht="16.5" thickBot="1" x14ac:dyDescent="0.3">
      <c r="A4759" s="424" t="s">
        <v>11</v>
      </c>
      <c r="B4759" s="166"/>
      <c r="C4759" s="425"/>
      <c r="D4759" s="1784" t="s">
        <v>55</v>
      </c>
      <c r="E4759" s="2387">
        <v>19</v>
      </c>
      <c r="F4759" s="2387">
        <v>19</v>
      </c>
      <c r="G4759" s="2387">
        <v>19</v>
      </c>
      <c r="H4759" s="3420">
        <v>19</v>
      </c>
      <c r="I4759" s="3420">
        <v>19</v>
      </c>
      <c r="J4759" s="3420">
        <v>19</v>
      </c>
      <c r="K4759" s="3420">
        <v>19</v>
      </c>
      <c r="L4759" s="3420">
        <v>18</v>
      </c>
      <c r="M4759" s="3420">
        <v>18</v>
      </c>
      <c r="N4759" s="3420">
        <v>18</v>
      </c>
      <c r="O4759" s="3420">
        <v>18</v>
      </c>
      <c r="P4759" s="3420">
        <v>18</v>
      </c>
      <c r="Q4759" s="3420">
        <v>18</v>
      </c>
      <c r="R4759" s="3420">
        <v>18</v>
      </c>
      <c r="S4759" s="3420">
        <v>19</v>
      </c>
      <c r="T4759" s="3420">
        <v>19</v>
      </c>
      <c r="U4759" s="3420">
        <v>19</v>
      </c>
      <c r="V4759" s="3420">
        <v>19</v>
      </c>
      <c r="W4759" s="3420">
        <v>19</v>
      </c>
      <c r="X4759" s="3420">
        <v>19</v>
      </c>
      <c r="Y4759" s="3420">
        <v>19</v>
      </c>
      <c r="Z4759" s="2387">
        <v>19</v>
      </c>
      <c r="AA4759" s="2387">
        <v>19</v>
      </c>
      <c r="AB4759" s="2387">
        <v>19</v>
      </c>
      <c r="AC4759" s="1233"/>
      <c r="AD4759" s="15"/>
      <c r="AE4759" s="15"/>
      <c r="AF4759" s="15"/>
      <c r="AG4759" s="15"/>
      <c r="AH4759" s="15"/>
    </row>
    <row r="4760" spans="1:40" x14ac:dyDescent="0.25">
      <c r="A4760" s="3561" t="s">
        <v>44</v>
      </c>
      <c r="B4760" s="3559" t="s">
        <v>45</v>
      </c>
      <c r="C4760" s="121" t="s">
        <v>14</v>
      </c>
      <c r="D4760" s="113" t="s">
        <v>140</v>
      </c>
      <c r="E4760" s="2493">
        <f t="shared" ref="E4760:AB4760" si="1767">(E4765-D4765)*$AE4761*$AG4760</f>
        <v>0</v>
      </c>
      <c r="F4760" s="205">
        <f t="shared" si="1767"/>
        <v>0</v>
      </c>
      <c r="G4760" s="205">
        <f t="shared" si="1767"/>
        <v>0</v>
      </c>
      <c r="H4760" s="205">
        <f t="shared" si="1767"/>
        <v>0</v>
      </c>
      <c r="I4760" s="205">
        <f t="shared" si="1767"/>
        <v>0</v>
      </c>
      <c r="J4760" s="205">
        <f t="shared" si="1767"/>
        <v>0</v>
      </c>
      <c r="K4760" s="205">
        <f t="shared" si="1767"/>
        <v>0</v>
      </c>
      <c r="L4760" s="205">
        <f t="shared" si="1767"/>
        <v>0</v>
      </c>
      <c r="M4760" s="205">
        <f t="shared" si="1767"/>
        <v>0</v>
      </c>
      <c r="N4760" s="205">
        <f t="shared" si="1767"/>
        <v>0</v>
      </c>
      <c r="O4760" s="205">
        <f t="shared" si="1767"/>
        <v>0</v>
      </c>
      <c r="P4760" s="205">
        <f t="shared" si="1767"/>
        <v>0</v>
      </c>
      <c r="Q4760" s="205">
        <f t="shared" si="1767"/>
        <v>0</v>
      </c>
      <c r="R4760" s="205">
        <f t="shared" si="1767"/>
        <v>0</v>
      </c>
      <c r="S4760" s="205">
        <f t="shared" si="1767"/>
        <v>0</v>
      </c>
      <c r="T4760" s="205">
        <f t="shared" si="1767"/>
        <v>0</v>
      </c>
      <c r="U4760" s="205">
        <f t="shared" si="1767"/>
        <v>0</v>
      </c>
      <c r="V4760" s="205">
        <f t="shared" si="1767"/>
        <v>0</v>
      </c>
      <c r="W4760" s="205">
        <f t="shared" si="1767"/>
        <v>0</v>
      </c>
      <c r="X4760" s="205">
        <f t="shared" si="1767"/>
        <v>0</v>
      </c>
      <c r="Y4760" s="205">
        <f>(Y4765-X4765)*$AE4761*$AG4760</f>
        <v>0</v>
      </c>
      <c r="Z4760" s="205">
        <f>(Z4765-Y4765)*$AE4761*$AG4760</f>
        <v>0</v>
      </c>
      <c r="AA4760" s="205">
        <f t="shared" si="1767"/>
        <v>0</v>
      </c>
      <c r="AB4760" s="332">
        <f t="shared" si="1767"/>
        <v>0</v>
      </c>
      <c r="AC4760" s="1235">
        <f>SUM(E4760:AB4760)</f>
        <v>0</v>
      </c>
      <c r="AD4760" s="15"/>
      <c r="AE4760" s="15"/>
      <c r="AF4760" s="15"/>
      <c r="AG4760" s="15"/>
      <c r="AH4760" s="15"/>
    </row>
    <row r="4761" spans="1:40" x14ac:dyDescent="0.25">
      <c r="A4761" s="3562"/>
      <c r="B4761" s="3560"/>
      <c r="C4761" s="123" t="s">
        <v>15</v>
      </c>
      <c r="D4761" s="108"/>
      <c r="E4761" s="81">
        <f t="shared" ref="E4761:AB4761" si="1768">(E4766-D4766)*$AE4761*$AG4760</f>
        <v>0</v>
      </c>
      <c r="F4761" s="155">
        <f t="shared" si="1768"/>
        <v>0</v>
      </c>
      <c r="G4761" s="155">
        <f t="shared" si="1768"/>
        <v>0</v>
      </c>
      <c r="H4761" s="155">
        <f t="shared" si="1768"/>
        <v>0</v>
      </c>
      <c r="I4761" s="155">
        <f t="shared" si="1768"/>
        <v>0</v>
      </c>
      <c r="J4761" s="155">
        <f t="shared" si="1768"/>
        <v>0</v>
      </c>
      <c r="K4761" s="155">
        <f t="shared" si="1768"/>
        <v>0</v>
      </c>
      <c r="L4761" s="155">
        <f t="shared" si="1768"/>
        <v>0</v>
      </c>
      <c r="M4761" s="155">
        <f t="shared" si="1768"/>
        <v>0</v>
      </c>
      <c r="N4761" s="155">
        <f t="shared" si="1768"/>
        <v>0</v>
      </c>
      <c r="O4761" s="155">
        <f t="shared" si="1768"/>
        <v>0</v>
      </c>
      <c r="P4761" s="155">
        <f t="shared" si="1768"/>
        <v>0</v>
      </c>
      <c r="Q4761" s="155">
        <f t="shared" si="1768"/>
        <v>0</v>
      </c>
      <c r="R4761" s="155">
        <f t="shared" si="1768"/>
        <v>0</v>
      </c>
      <c r="S4761" s="155">
        <f t="shared" si="1768"/>
        <v>0</v>
      </c>
      <c r="T4761" s="155">
        <f t="shared" si="1768"/>
        <v>0</v>
      </c>
      <c r="U4761" s="155">
        <f t="shared" si="1768"/>
        <v>0</v>
      </c>
      <c r="V4761" s="155">
        <f t="shared" si="1768"/>
        <v>0</v>
      </c>
      <c r="W4761" s="155">
        <f t="shared" si="1768"/>
        <v>0</v>
      </c>
      <c r="X4761" s="155">
        <f t="shared" si="1768"/>
        <v>0</v>
      </c>
      <c r="Y4761" s="155">
        <f>(Y4766-X4766)*$AE4761*$AG4760</f>
        <v>0</v>
      </c>
      <c r="Z4761" s="155">
        <f>(Z4766-Y4766)*$AE4761*$AG4760</f>
        <v>0</v>
      </c>
      <c r="AA4761" s="155">
        <f t="shared" si="1768"/>
        <v>0</v>
      </c>
      <c r="AB4761" s="319">
        <f t="shared" si="1768"/>
        <v>0</v>
      </c>
      <c r="AC4761" s="645">
        <f>SUM(E4761:AB4761)</f>
        <v>0</v>
      </c>
      <c r="AD4761" s="15"/>
      <c r="AE4761" s="15"/>
      <c r="AF4761" s="15"/>
      <c r="AG4761" s="15"/>
      <c r="AH4761" s="15"/>
    </row>
    <row r="4762" spans="1:40" x14ac:dyDescent="0.25">
      <c r="A4762" s="3562"/>
      <c r="B4762" s="3560"/>
      <c r="C4762" s="123" t="s">
        <v>16</v>
      </c>
      <c r="D4762" s="108"/>
      <c r="E4762" s="93"/>
      <c r="F4762" s="94"/>
      <c r="G4762" s="94"/>
      <c r="H4762" s="94"/>
      <c r="I4762" s="94"/>
      <c r="J4762" s="94"/>
      <c r="K4762" s="94"/>
      <c r="L4762" s="94"/>
      <c r="M4762" s="94"/>
      <c r="N4762" s="94"/>
      <c r="O4762" s="94"/>
      <c r="P4762" s="94"/>
      <c r="Q4762" s="94"/>
      <c r="R4762" s="94"/>
      <c r="S4762" s="94"/>
      <c r="T4762" s="94"/>
      <c r="U4762" s="94"/>
      <c r="V4762" s="94"/>
      <c r="W4762" s="94"/>
      <c r="X4762" s="94"/>
      <c r="Y4762" s="94"/>
      <c r="Z4762" s="94"/>
      <c r="AA4762" s="94"/>
      <c r="AB4762" s="454"/>
      <c r="AC4762" s="645"/>
      <c r="AD4762" s="15"/>
      <c r="AE4762" s="15"/>
      <c r="AF4762" s="15"/>
      <c r="AG4762" s="15"/>
      <c r="AH4762" s="15"/>
      <c r="AJ4762" s="399"/>
      <c r="AK4762" s="399"/>
      <c r="AL4762" s="399"/>
      <c r="AM4762" s="399"/>
      <c r="AN4762" s="399"/>
    </row>
    <row r="4763" spans="1:40" x14ac:dyDescent="0.25">
      <c r="A4763" s="3562"/>
      <c r="B4763" s="3560"/>
      <c r="C4763" s="123" t="s">
        <v>18</v>
      </c>
      <c r="D4763" s="108"/>
      <c r="E4763" s="316" t="e">
        <f>E4761/E4760</f>
        <v>#DIV/0!</v>
      </c>
      <c r="F4763" s="317" t="e">
        <f t="shared" ref="F4763:AC4763" si="1769">F4761/F4760</f>
        <v>#DIV/0!</v>
      </c>
      <c r="G4763" s="317" t="e">
        <f t="shared" si="1769"/>
        <v>#DIV/0!</v>
      </c>
      <c r="H4763" s="317" t="e">
        <f t="shared" si="1769"/>
        <v>#DIV/0!</v>
      </c>
      <c r="I4763" s="317" t="e">
        <f t="shared" si="1769"/>
        <v>#DIV/0!</v>
      </c>
      <c r="J4763" s="317" t="e">
        <f t="shared" si="1769"/>
        <v>#DIV/0!</v>
      </c>
      <c r="K4763" s="317" t="e">
        <f t="shared" si="1769"/>
        <v>#DIV/0!</v>
      </c>
      <c r="L4763" s="317" t="e">
        <f t="shared" si="1769"/>
        <v>#DIV/0!</v>
      </c>
      <c r="M4763" s="317" t="e">
        <f t="shared" si="1769"/>
        <v>#DIV/0!</v>
      </c>
      <c r="N4763" s="317" t="e">
        <f t="shared" si="1769"/>
        <v>#DIV/0!</v>
      </c>
      <c r="O4763" s="317" t="e">
        <f t="shared" si="1769"/>
        <v>#DIV/0!</v>
      </c>
      <c r="P4763" s="317" t="e">
        <f t="shared" si="1769"/>
        <v>#DIV/0!</v>
      </c>
      <c r="Q4763" s="317" t="e">
        <f t="shared" si="1769"/>
        <v>#DIV/0!</v>
      </c>
      <c r="R4763" s="317" t="e">
        <f t="shared" si="1769"/>
        <v>#DIV/0!</v>
      </c>
      <c r="S4763" s="317" t="e">
        <f t="shared" si="1769"/>
        <v>#DIV/0!</v>
      </c>
      <c r="T4763" s="317" t="e">
        <f t="shared" si="1769"/>
        <v>#DIV/0!</v>
      </c>
      <c r="U4763" s="317" t="e">
        <f t="shared" si="1769"/>
        <v>#DIV/0!</v>
      </c>
      <c r="V4763" s="317" t="e">
        <f t="shared" si="1769"/>
        <v>#DIV/0!</v>
      </c>
      <c r="W4763" s="317" t="e">
        <f t="shared" si="1769"/>
        <v>#DIV/0!</v>
      </c>
      <c r="X4763" s="317" t="e">
        <f t="shared" si="1769"/>
        <v>#DIV/0!</v>
      </c>
      <c r="Y4763" s="317" t="e">
        <f>Y4761/Y4760</f>
        <v>#DIV/0!</v>
      </c>
      <c r="Z4763" s="317" t="e">
        <f t="shared" si="1769"/>
        <v>#DIV/0!</v>
      </c>
      <c r="AA4763" s="317" t="e">
        <f t="shared" si="1769"/>
        <v>#DIV/0!</v>
      </c>
      <c r="AB4763" s="339" t="e">
        <f t="shared" si="1769"/>
        <v>#DIV/0!</v>
      </c>
      <c r="AC4763" s="1284" t="e">
        <f t="shared" si="1769"/>
        <v>#DIV/0!</v>
      </c>
      <c r="AD4763" s="15"/>
      <c r="AE4763" s="15"/>
      <c r="AF4763" s="15"/>
      <c r="AG4763" s="15"/>
      <c r="AH4763" s="15"/>
      <c r="AJ4763" s="399"/>
      <c r="AK4763" s="399"/>
      <c r="AL4763" s="399"/>
      <c r="AM4763" s="399"/>
      <c r="AN4763" s="399"/>
    </row>
    <row r="4764" spans="1:40" x14ac:dyDescent="0.25">
      <c r="A4764" s="3501"/>
      <c r="B4764" s="3504"/>
      <c r="C4764" s="455" t="s">
        <v>23</v>
      </c>
      <c r="D4764" s="128"/>
      <c r="E4764" s="932"/>
      <c r="F4764" s="798"/>
      <c r="G4764" s="798"/>
      <c r="H4764" s="94"/>
      <c r="I4764" s="94"/>
      <c r="J4764" s="94"/>
      <c r="K4764" s="94"/>
      <c r="L4764" s="94"/>
      <c r="M4764" s="94"/>
      <c r="N4764" s="94"/>
      <c r="O4764" s="94"/>
      <c r="P4764" s="94"/>
      <c r="Q4764" s="94"/>
      <c r="R4764" s="94"/>
      <c r="S4764" s="94"/>
      <c r="T4764" s="94"/>
      <c r="U4764" s="94"/>
      <c r="V4764" s="94"/>
      <c r="W4764" s="94"/>
      <c r="X4764" s="94"/>
      <c r="Y4764" s="94"/>
      <c r="Z4764" s="798"/>
      <c r="AA4764" s="798"/>
      <c r="AB4764" s="799"/>
      <c r="AC4764" s="933"/>
      <c r="AD4764" s="15"/>
      <c r="AE4764" s="15"/>
      <c r="AF4764" s="15"/>
      <c r="AG4764" s="15"/>
      <c r="AH4764" s="15"/>
      <c r="AJ4764" s="399"/>
      <c r="AK4764" s="399"/>
      <c r="AL4764" s="399"/>
      <c r="AM4764" s="399"/>
      <c r="AN4764" s="399"/>
    </row>
    <row r="4765" spans="1:40" x14ac:dyDescent="0.25">
      <c r="A4765" s="2468"/>
      <c r="B4765" s="2489"/>
      <c r="C4765" s="682" t="s">
        <v>117</v>
      </c>
      <c r="D4765" s="128"/>
      <c r="E4765" s="932"/>
      <c r="F4765" s="798"/>
      <c r="G4765" s="798"/>
      <c r="H4765" s="94"/>
      <c r="I4765" s="94"/>
      <c r="J4765" s="94"/>
      <c r="K4765" s="94"/>
      <c r="L4765" s="94"/>
      <c r="M4765" s="94"/>
      <c r="N4765" s="94"/>
      <c r="O4765" s="94"/>
      <c r="P4765" s="94"/>
      <c r="Q4765" s="94"/>
      <c r="R4765" s="94"/>
      <c r="S4765" s="94"/>
      <c r="T4765" s="94"/>
      <c r="U4765" s="94"/>
      <c r="V4765" s="94"/>
      <c r="W4765" s="94"/>
      <c r="X4765" s="94"/>
      <c r="Y4765" s="94"/>
      <c r="Z4765" s="798"/>
      <c r="AA4765" s="798"/>
      <c r="AB4765" s="799"/>
      <c r="AC4765" s="933"/>
      <c r="AD4765" s="15"/>
      <c r="AE4765" s="15"/>
      <c r="AF4765" s="15"/>
      <c r="AG4765" s="15"/>
      <c r="AH4765" s="15"/>
      <c r="AJ4765" s="399"/>
      <c r="AK4765" s="399"/>
      <c r="AL4765" s="399"/>
      <c r="AM4765" s="399"/>
      <c r="AN4765" s="399"/>
    </row>
    <row r="4766" spans="1:40" ht="16.5" thickBot="1" x14ac:dyDescent="0.3">
      <c r="A4766" s="1342"/>
      <c r="B4766" s="1723"/>
      <c r="C4766" s="883" t="s">
        <v>118</v>
      </c>
      <c r="D4766" s="128"/>
      <c r="E4766" s="932"/>
      <c r="F4766" s="798"/>
      <c r="G4766" s="798"/>
      <c r="H4766" s="94"/>
      <c r="I4766" s="94"/>
      <c r="J4766" s="94"/>
      <c r="K4766" s="94"/>
      <c r="L4766" s="94"/>
      <c r="M4766" s="94"/>
      <c r="N4766" s="94"/>
      <c r="O4766" s="94"/>
      <c r="P4766" s="94"/>
      <c r="Q4766" s="94"/>
      <c r="R4766" s="94"/>
      <c r="S4766" s="94"/>
      <c r="T4766" s="94"/>
      <c r="U4766" s="94"/>
      <c r="V4766" s="94"/>
      <c r="W4766" s="94"/>
      <c r="X4766" s="94"/>
      <c r="Y4766" s="94"/>
      <c r="Z4766" s="798"/>
      <c r="AA4766" s="798"/>
      <c r="AB4766" s="799"/>
      <c r="AC4766" s="933"/>
      <c r="AD4766" s="15"/>
      <c r="AE4766" s="15"/>
      <c r="AF4766" s="15"/>
      <c r="AH4766" s="1"/>
      <c r="AJ4766" s="14"/>
      <c r="AK4766" s="14"/>
      <c r="AL4766" s="15"/>
      <c r="AM4766" s="14"/>
      <c r="AN4766" s="399"/>
    </row>
    <row r="4767" spans="1:40" x14ac:dyDescent="0.25">
      <c r="A4767" s="3677" t="s">
        <v>144</v>
      </c>
      <c r="B4767" s="3559" t="s">
        <v>13</v>
      </c>
      <c r="C4767" s="121" t="s">
        <v>14</v>
      </c>
      <c r="D4767" s="113" t="s">
        <v>941</v>
      </c>
      <c r="E4767" s="309">
        <v>496.8</v>
      </c>
      <c r="F4767" s="71">
        <v>464.8</v>
      </c>
      <c r="G4767" s="71">
        <v>436</v>
      </c>
      <c r="H4767" s="71">
        <v>446.4</v>
      </c>
      <c r="I4767" s="71">
        <v>476.4</v>
      </c>
      <c r="J4767" s="71">
        <v>563.20000000000005</v>
      </c>
      <c r="K4767" s="71">
        <v>609.6</v>
      </c>
      <c r="L4767" s="71">
        <v>663.6</v>
      </c>
      <c r="M4767" s="71">
        <v>668.4</v>
      </c>
      <c r="N4767" s="71">
        <v>665.2</v>
      </c>
      <c r="O4767" s="71">
        <v>668.8</v>
      </c>
      <c r="P4767" s="71">
        <v>649.20000000000005</v>
      </c>
      <c r="Q4767" s="71">
        <v>642.79999999999995</v>
      </c>
      <c r="R4767" s="71">
        <v>616.4</v>
      </c>
      <c r="S4767" s="71">
        <v>600.79999999999995</v>
      </c>
      <c r="T4767" s="71">
        <v>611.6</v>
      </c>
      <c r="U4767" s="71">
        <v>701.2</v>
      </c>
      <c r="V4767" s="71">
        <v>761.6</v>
      </c>
      <c r="W4767" s="71">
        <v>774.4</v>
      </c>
      <c r="X4767" s="71">
        <v>763.6</v>
      </c>
      <c r="Y4767" s="71">
        <v>744.4</v>
      </c>
      <c r="Z4767" s="71">
        <v>695.6</v>
      </c>
      <c r="AA4767" s="71">
        <v>640</v>
      </c>
      <c r="AB4767" s="396">
        <v>575.6</v>
      </c>
      <c r="AC4767" s="106">
        <f>SUM(E4767:AB4767)</f>
        <v>14936.400000000001</v>
      </c>
      <c r="AD4767" s="309">
        <v>2500</v>
      </c>
      <c r="AE4767" s="71">
        <v>100</v>
      </c>
      <c r="AF4767" s="72">
        <v>40</v>
      </c>
      <c r="AH4767" s="1"/>
      <c r="AJ4767" s="433"/>
      <c r="AK4767" s="434"/>
      <c r="AL4767" s="433"/>
      <c r="AM4767" s="15"/>
      <c r="AN4767" s="399"/>
    </row>
    <row r="4768" spans="1:40" x14ac:dyDescent="0.25">
      <c r="A4768" s="3678"/>
      <c r="B4768" s="3560"/>
      <c r="C4768" s="123" t="s">
        <v>15</v>
      </c>
      <c r="D4768" s="108" t="s">
        <v>941</v>
      </c>
      <c r="E4768" s="310">
        <v>207.2</v>
      </c>
      <c r="F4768" s="311">
        <v>201.6</v>
      </c>
      <c r="G4768" s="311">
        <v>191.6</v>
      </c>
      <c r="H4768" s="311">
        <v>191.2</v>
      </c>
      <c r="I4768" s="311">
        <v>181.6</v>
      </c>
      <c r="J4768" s="311">
        <v>208.8</v>
      </c>
      <c r="K4768" s="311">
        <v>212.4</v>
      </c>
      <c r="L4768" s="311">
        <v>235.2</v>
      </c>
      <c r="M4768" s="311">
        <v>236</v>
      </c>
      <c r="N4768" s="311">
        <v>231.2</v>
      </c>
      <c r="O4768" s="311">
        <v>226</v>
      </c>
      <c r="P4768" s="311">
        <v>250.4</v>
      </c>
      <c r="Q4768" s="311">
        <v>224.8</v>
      </c>
      <c r="R4768" s="311">
        <v>229.2</v>
      </c>
      <c r="S4768" s="311">
        <v>227.2</v>
      </c>
      <c r="T4768" s="311">
        <v>208.4</v>
      </c>
      <c r="U4768" s="311">
        <v>218.4</v>
      </c>
      <c r="V4768" s="311">
        <v>233.6</v>
      </c>
      <c r="W4768" s="311">
        <v>230.8</v>
      </c>
      <c r="X4768" s="311">
        <v>226</v>
      </c>
      <c r="Y4768" s="311">
        <v>220.4</v>
      </c>
      <c r="Z4768" s="311">
        <v>216.8</v>
      </c>
      <c r="AA4768" s="311">
        <v>204.8</v>
      </c>
      <c r="AB4768" s="397">
        <v>204</v>
      </c>
      <c r="AC4768" s="107">
        <f>SUM(E4768:AB4768)</f>
        <v>5217.6000000000004</v>
      </c>
      <c r="AD4768" s="81"/>
      <c r="AE4768" s="155"/>
      <c r="AF4768" s="74"/>
      <c r="AG4768" s="1"/>
      <c r="AH4768" s="1"/>
      <c r="AJ4768" s="399"/>
      <c r="AK4768" s="399"/>
      <c r="AL4768" s="399"/>
      <c r="AM4768" s="399"/>
      <c r="AN4768" s="399"/>
    </row>
    <row r="4769" spans="1:42" x14ac:dyDescent="0.25">
      <c r="A4769" s="3678"/>
      <c r="B4769" s="3560"/>
      <c r="C4769" s="123" t="s">
        <v>16</v>
      </c>
      <c r="D4769" s="108" t="s">
        <v>55</v>
      </c>
      <c r="E4769" s="1479">
        <v>27</v>
      </c>
      <c r="F4769" s="1474">
        <v>26</v>
      </c>
      <c r="G4769" s="1474">
        <v>24</v>
      </c>
      <c r="H4769" s="330">
        <v>26</v>
      </c>
      <c r="I4769" s="330">
        <v>28</v>
      </c>
      <c r="J4769" s="330">
        <v>38</v>
      </c>
      <c r="K4769" s="330">
        <v>38</v>
      </c>
      <c r="L4769" s="330">
        <v>42</v>
      </c>
      <c r="M4769" s="330">
        <v>40</v>
      </c>
      <c r="N4769" s="330">
        <v>41</v>
      </c>
      <c r="O4769" s="330">
        <v>41</v>
      </c>
      <c r="P4769" s="330">
        <v>39</v>
      </c>
      <c r="Q4769" s="330">
        <v>37</v>
      </c>
      <c r="R4769" s="330">
        <v>37</v>
      </c>
      <c r="S4769" s="330">
        <v>35</v>
      </c>
      <c r="T4769" s="330">
        <v>37</v>
      </c>
      <c r="U4769" s="330">
        <v>45</v>
      </c>
      <c r="V4769" s="330">
        <v>45</v>
      </c>
      <c r="W4769" s="330">
        <v>45</v>
      </c>
      <c r="X4769" s="330">
        <v>46</v>
      </c>
      <c r="Y4769" s="330">
        <v>43</v>
      </c>
      <c r="Z4769" s="1474">
        <v>40</v>
      </c>
      <c r="AA4769" s="1474">
        <v>34</v>
      </c>
      <c r="AB4769" s="1502">
        <v>32</v>
      </c>
      <c r="AC4769" s="107">
        <f>AVERAGE(E4769:AB4769)</f>
        <v>36.916666666666664</v>
      </c>
      <c r="AD4769" s="76">
        <f>SQRT(MIN((E4767*E4767+E4768*E4768),(F4767*F4767+F4768*F4768),(G4767*G4767+G4768*G4768),(H4767*H4767+H4768*H4768),(I4767*I4767+I4768*I4768),(J4767*J4767+J4768*J4768),(K4767*K4767+K4768*K4768),(L4767*L4767+L4768*L4768),(M4767*M4767+M4768*M4768),(N4767*N4767+N4768*N4768),(O4767*O4767+O4768*O4768),(P4767*P4767+P4768*P4768),(R4767*R4767+R4768*R4768),(S4767*S4767+S4768*S4768),(T4767*T4767+T4768*T4768),(U4767*U4767+U4768*U4768),(V4767*V4767+V4768*V4768),(W4767*W4767+W4768*W4768),(X4767*X4767+X4768*X4768),(V4767*V4767+V4768*V4768),(Z4767*Z4767+Z4768*Z4768),(AA4767*AA4767+AA4768*AA4768),(AB4767*AB4767+AB4768*AB4768)))/AD4767</f>
        <v>0.19049684931777741</v>
      </c>
      <c r="AE4769" s="76">
        <f>SQRT(MAX((E4767*E4767+E4768*E4768),(F4767*F4767+F4768*F4768),(G4767*G4767+G4768*G4768),(H4767*H4767+H4768*H4768),(I4767*I4767+I4768*I4768),(J4767*J4767+J4768*J4768),(K4767*K4767+K4768*K4768),(L4767*L4767+L4768*L4768),(M4767*M4767+M4768*M4768),(N4767*N4767+N4768*N4768),(O4767*O4767+O4768*O4768),(P4767*P4767+P4768*P4768),(R4767*R4767+R4768*R4768),(S4767*S4767+S4768*S4768),(T4767*T4767+T4768*T4768),(U4767*U4767+U4768*U4768),(V4767*V4767+V4768*V4768),(W4767*W4767+W4768*W4768),(X4767*X4767+X4768*X4768),(V4767*V4767+V4768*V4768),(Z4767*Z4767+Z4768*Z4768),(AA4767*AA4767+AA4768*AA4768),(AB4767*AB4767+AB4768*AB4768)))/AD4767</f>
        <v>0.32322475152747815</v>
      </c>
      <c r="AF4769" s="77"/>
      <c r="AG4769" s="17"/>
      <c r="AH4769" s="17"/>
      <c r="AJ4769" s="399"/>
      <c r="AK4769" s="399"/>
      <c r="AL4769" s="399"/>
      <c r="AM4769" s="399"/>
      <c r="AN4769" s="399"/>
    </row>
    <row r="4770" spans="1:42" x14ac:dyDescent="0.25">
      <c r="A4770" s="3669"/>
      <c r="B4770" s="3504"/>
      <c r="C4770" s="123" t="s">
        <v>18</v>
      </c>
      <c r="D4770" s="108"/>
      <c r="E4770" s="316">
        <f>E4768/E4767</f>
        <v>0.41706924315619964</v>
      </c>
      <c r="F4770" s="317">
        <f t="shared" ref="F4770:AB4770" si="1770">F4768/F4767</f>
        <v>0.4337349397590361</v>
      </c>
      <c r="G4770" s="317">
        <f t="shared" si="1770"/>
        <v>0.43944954128440367</v>
      </c>
      <c r="H4770" s="317">
        <f t="shared" si="1770"/>
        <v>0.42831541218637992</v>
      </c>
      <c r="I4770" s="317">
        <f t="shared" si="1770"/>
        <v>0.3811922753988245</v>
      </c>
      <c r="J4770" s="317">
        <f t="shared" si="1770"/>
        <v>0.37073863636363635</v>
      </c>
      <c r="K4770" s="317">
        <f t="shared" si="1770"/>
        <v>0.34842519685039369</v>
      </c>
      <c r="L4770" s="317">
        <f t="shared" si="1770"/>
        <v>0.35443037974683539</v>
      </c>
      <c r="M4770" s="317">
        <f t="shared" si="1770"/>
        <v>0.35308198683423103</v>
      </c>
      <c r="N4770" s="317">
        <f t="shared" si="1770"/>
        <v>0.34756464221286826</v>
      </c>
      <c r="O4770" s="317">
        <f t="shared" si="1770"/>
        <v>0.33791866028708134</v>
      </c>
      <c r="P4770" s="317">
        <f t="shared" si="1770"/>
        <v>0.38570548367221191</v>
      </c>
      <c r="Q4770" s="317">
        <f t="shared" si="1770"/>
        <v>0.34971997510889863</v>
      </c>
      <c r="R4770" s="317">
        <f t="shared" si="1770"/>
        <v>0.37183646982478907</v>
      </c>
      <c r="S4770" s="317">
        <f t="shared" si="1770"/>
        <v>0.37816245006657789</v>
      </c>
      <c r="T4770" s="317">
        <f t="shared" si="1770"/>
        <v>0.3407455853499019</v>
      </c>
      <c r="U4770" s="317">
        <f t="shared" si="1770"/>
        <v>0.3114660581859669</v>
      </c>
      <c r="V4770" s="317">
        <f t="shared" si="1770"/>
        <v>0.30672268907563022</v>
      </c>
      <c r="W4770" s="317">
        <f t="shared" si="1770"/>
        <v>0.29803719008264468</v>
      </c>
      <c r="X4770" s="317">
        <f t="shared" si="1770"/>
        <v>0.29596647459402831</v>
      </c>
      <c r="Y4770" s="317">
        <f>Y4768/Y4767</f>
        <v>0.29607737775389575</v>
      </c>
      <c r="Z4770" s="317">
        <f t="shared" si="1770"/>
        <v>0.31167337550316276</v>
      </c>
      <c r="AA4770" s="317">
        <f t="shared" si="1770"/>
        <v>0.32</v>
      </c>
      <c r="AB4770" s="339">
        <f t="shared" si="1770"/>
        <v>0.35441278665740095</v>
      </c>
      <c r="AC4770" s="436">
        <f>MAX(E4770:AB4770)</f>
        <v>0.43944954128440367</v>
      </c>
      <c r="AD4770" s="81"/>
      <c r="AE4770" s="155"/>
      <c r="AF4770" s="74"/>
      <c r="AG4770" s="17"/>
      <c r="AH4770" s="17"/>
      <c r="AJ4770" s="399"/>
      <c r="AK4770" s="399"/>
      <c r="AL4770" s="399"/>
      <c r="AM4770" s="399"/>
      <c r="AN4770" s="399"/>
    </row>
    <row r="4771" spans="1:42" x14ac:dyDescent="0.25">
      <c r="A4771" s="2059"/>
      <c r="B4771" s="2062"/>
      <c r="C4771" s="124" t="s">
        <v>117</v>
      </c>
      <c r="D4771" s="108"/>
      <c r="E4771" s="313"/>
      <c r="F4771" s="314"/>
      <c r="G4771" s="314"/>
      <c r="H4771" s="155"/>
      <c r="I4771" s="155"/>
      <c r="J4771" s="155"/>
      <c r="K4771" s="155"/>
      <c r="L4771" s="155"/>
      <c r="M4771" s="155"/>
      <c r="N4771" s="155"/>
      <c r="O4771" s="155"/>
      <c r="P4771" s="155"/>
      <c r="Q4771" s="155"/>
      <c r="R4771" s="155"/>
      <c r="S4771" s="155"/>
      <c r="T4771" s="155"/>
      <c r="U4771" s="155"/>
      <c r="V4771" s="155"/>
      <c r="W4771" s="155"/>
      <c r="X4771" s="155"/>
      <c r="Y4771" s="155"/>
      <c r="Z4771" s="314"/>
      <c r="AA4771" s="314"/>
      <c r="AB4771" s="870"/>
      <c r="AC4771" s="108"/>
      <c r="AD4771" s="81"/>
      <c r="AE4771" s="155"/>
      <c r="AF4771" s="74"/>
      <c r="AG4771" s="17"/>
      <c r="AH4771" s="17"/>
      <c r="AJ4771" s="399"/>
      <c r="AK4771" s="399"/>
      <c r="AL4771" s="399"/>
      <c r="AM4771" s="399"/>
      <c r="AN4771" s="399"/>
    </row>
    <row r="4772" spans="1:42" s="183" customFormat="1" x14ac:dyDescent="0.25">
      <c r="A4772" s="2059"/>
      <c r="B4772" s="2062"/>
      <c r="C4772" s="124" t="s">
        <v>118</v>
      </c>
      <c r="D4772" s="108"/>
      <c r="E4772" s="313"/>
      <c r="F4772" s="314"/>
      <c r="G4772" s="314"/>
      <c r="H4772" s="155"/>
      <c r="I4772" s="155"/>
      <c r="J4772" s="155"/>
      <c r="K4772" s="155"/>
      <c r="L4772" s="155"/>
      <c r="M4772" s="155"/>
      <c r="N4772" s="155"/>
      <c r="O4772" s="155"/>
      <c r="P4772" s="155"/>
      <c r="Q4772" s="155"/>
      <c r="R4772" s="155"/>
      <c r="S4772" s="155"/>
      <c r="T4772" s="155"/>
      <c r="U4772" s="155"/>
      <c r="V4772" s="155"/>
      <c r="W4772" s="155"/>
      <c r="X4772" s="155"/>
      <c r="Y4772" s="155"/>
      <c r="Z4772" s="314"/>
      <c r="AA4772" s="314"/>
      <c r="AB4772" s="870"/>
      <c r="AC4772" s="108"/>
      <c r="AD4772" s="81"/>
      <c r="AE4772" s="155"/>
      <c r="AF4772" s="74"/>
      <c r="AG4772" s="787"/>
      <c r="AH4772" s="784"/>
      <c r="AI4772" s="785"/>
      <c r="AJ4772" s="785"/>
      <c r="AK4772" s="785"/>
      <c r="AL4772" s="786"/>
      <c r="AM4772" s="786"/>
      <c r="AN4772" s="191"/>
      <c r="AO4772" s="191"/>
      <c r="AP4772" s="191"/>
    </row>
    <row r="4773" spans="1:42" ht="16.5" thickBot="1" x14ac:dyDescent="0.3">
      <c r="A4773" s="3537" t="s">
        <v>43</v>
      </c>
      <c r="B4773" s="3538"/>
      <c r="C4773" s="3539"/>
      <c r="D4773" s="114"/>
      <c r="E4773" s="180">
        <f>SQRT(E4767*E4767+E4768*E4768)/E4777/1.73</f>
        <v>29.860148599077384</v>
      </c>
      <c r="F4773" s="181">
        <f t="shared" ref="F4773:AB4773" si="1771">SQRT(F4767*F4767+F4768*F4768)/F4777/1.73</f>
        <v>27.997521138751686</v>
      </c>
      <c r="G4773" s="181">
        <f t="shared" si="1771"/>
        <v>26.34301094086587</v>
      </c>
      <c r="H4773" s="79">
        <f t="shared" si="1771"/>
        <v>26.913456772069381</v>
      </c>
      <c r="I4773" s="79">
        <f t="shared" si="1771"/>
        <v>28.174422771952472</v>
      </c>
      <c r="J4773" s="79">
        <f t="shared" si="1771"/>
        <v>33.449127993188114</v>
      </c>
      <c r="K4773" s="79">
        <f t="shared" si="1771"/>
        <v>36.227797304613873</v>
      </c>
      <c r="L4773" s="79">
        <f t="shared" si="1771"/>
        <v>38.981257823294619</v>
      </c>
      <c r="M4773" s="79">
        <f t="shared" si="1771"/>
        <v>39.359680404485474</v>
      </c>
      <c r="N4773" s="79">
        <f t="shared" si="1771"/>
        <v>39.103866158705465</v>
      </c>
      <c r="O4773" s="79">
        <f t="shared" si="1771"/>
        <v>39.161730976223708</v>
      </c>
      <c r="P4773" s="79">
        <f t="shared" si="1771"/>
        <v>38.378449593742623</v>
      </c>
      <c r="Q4773" s="79">
        <f t="shared" si="1771"/>
        <v>37.703748817587041</v>
      </c>
      <c r="R4773" s="79">
        <f t="shared" si="1771"/>
        <v>36.168874811687921</v>
      </c>
      <c r="S4773" s="79">
        <f t="shared" si="1771"/>
        <v>35.838389061564271</v>
      </c>
      <c r="T4773" s="79">
        <f t="shared" si="1771"/>
        <v>36.120508747314219</v>
      </c>
      <c r="U4773" s="79">
        <f t="shared" si="1771"/>
        <v>41.255888207874435</v>
      </c>
      <c r="V4773" s="79">
        <f t="shared" si="1771"/>
        <v>44.662853843202491</v>
      </c>
      <c r="W4773" s="79">
        <f t="shared" si="1771"/>
        <v>45.260444886112346</v>
      </c>
      <c r="X4773" s="79">
        <f t="shared" si="1771"/>
        <v>44.346188088790917</v>
      </c>
      <c r="Y4773" s="79">
        <f>SQRT(Y4767*Y4767+Y4768*Y4768)/Y4777/1.73</f>
        <v>43.232450058894344</v>
      </c>
      <c r="Z4773" s="181">
        <f t="shared" si="1771"/>
        <v>40.37943559524134</v>
      </c>
      <c r="AA4773" s="181">
        <f t="shared" si="1771"/>
        <v>37.09853769473046</v>
      </c>
      <c r="AB4773" s="398">
        <f t="shared" si="1771"/>
        <v>33.747116039152388</v>
      </c>
      <c r="AC4773" s="109">
        <f>AVERAGE(E4773:AB4773)</f>
        <v>36.656871097046782</v>
      </c>
      <c r="AD4773" s="96">
        <f>(AC4769-AC4773)/AC4769</f>
        <v>7.0373517729990717E-3</v>
      </c>
      <c r="AE4773" s="79"/>
      <c r="AF4773" s="80"/>
      <c r="AG4773" s="1"/>
      <c r="AJ4773" s="399"/>
      <c r="AK4773" s="399"/>
      <c r="AL4773" s="399"/>
      <c r="AM4773" s="399"/>
      <c r="AN4773" s="399"/>
    </row>
    <row r="4774" spans="1:42" x14ac:dyDescent="0.25">
      <c r="A4774" s="149" t="s">
        <v>738</v>
      </c>
      <c r="B4774" s="1239"/>
      <c r="C4774" s="196"/>
      <c r="D4774" s="162"/>
      <c r="E4774" s="161">
        <f>E4767</f>
        <v>496.8</v>
      </c>
      <c r="F4774" s="83">
        <f t="shared" ref="F4774:AB4775" si="1772">F4767</f>
        <v>464.8</v>
      </c>
      <c r="G4774" s="83">
        <f t="shared" si="1772"/>
        <v>436</v>
      </c>
      <c r="H4774" s="439">
        <f t="shared" si="1772"/>
        <v>446.4</v>
      </c>
      <c r="I4774" s="439">
        <f t="shared" si="1772"/>
        <v>476.4</v>
      </c>
      <c r="J4774" s="439">
        <f t="shared" si="1772"/>
        <v>563.20000000000005</v>
      </c>
      <c r="K4774" s="439">
        <f t="shared" si="1772"/>
        <v>609.6</v>
      </c>
      <c r="L4774" s="439">
        <f t="shared" si="1772"/>
        <v>663.6</v>
      </c>
      <c r="M4774" s="439">
        <f t="shared" si="1772"/>
        <v>668.4</v>
      </c>
      <c r="N4774" s="439">
        <f t="shared" si="1772"/>
        <v>665.2</v>
      </c>
      <c r="O4774" s="439">
        <f t="shared" si="1772"/>
        <v>668.8</v>
      </c>
      <c r="P4774" s="439">
        <f t="shared" si="1772"/>
        <v>649.20000000000005</v>
      </c>
      <c r="Q4774" s="439">
        <f t="shared" si="1772"/>
        <v>642.79999999999995</v>
      </c>
      <c r="R4774" s="439">
        <f t="shared" si="1772"/>
        <v>616.4</v>
      </c>
      <c r="S4774" s="439">
        <f t="shared" si="1772"/>
        <v>600.79999999999995</v>
      </c>
      <c r="T4774" s="439">
        <f t="shared" si="1772"/>
        <v>611.6</v>
      </c>
      <c r="U4774" s="439">
        <f t="shared" si="1772"/>
        <v>701.2</v>
      </c>
      <c r="V4774" s="439">
        <f t="shared" si="1772"/>
        <v>761.6</v>
      </c>
      <c r="W4774" s="439">
        <f t="shared" si="1772"/>
        <v>774.4</v>
      </c>
      <c r="X4774" s="439">
        <f t="shared" si="1772"/>
        <v>763.6</v>
      </c>
      <c r="Y4774" s="504">
        <f>Y4767</f>
        <v>744.4</v>
      </c>
      <c r="Z4774" s="83">
        <f t="shared" si="1772"/>
        <v>695.6</v>
      </c>
      <c r="AA4774" s="83">
        <f t="shared" si="1772"/>
        <v>640</v>
      </c>
      <c r="AB4774" s="1274">
        <f t="shared" si="1772"/>
        <v>575.6</v>
      </c>
      <c r="AC4774" s="162"/>
      <c r="AD4774" s="440">
        <f>MIN(E4774:AB4774)</f>
        <v>436</v>
      </c>
      <c r="AE4774" s="83"/>
      <c r="AF4774" s="84"/>
      <c r="AG4774" s="1"/>
      <c r="AJ4774" s="399"/>
      <c r="AK4774" s="399"/>
      <c r="AL4774" s="399"/>
      <c r="AM4774" s="399"/>
      <c r="AN4774" s="399"/>
    </row>
    <row r="4775" spans="1:42" x14ac:dyDescent="0.25">
      <c r="A4775" s="151" t="s">
        <v>54</v>
      </c>
      <c r="B4775" s="1240"/>
      <c r="C4775" s="187"/>
      <c r="D4775" s="164"/>
      <c r="E4775" s="163">
        <f>E4768</f>
        <v>207.2</v>
      </c>
      <c r="F4775" s="86">
        <f t="shared" si="1772"/>
        <v>201.6</v>
      </c>
      <c r="G4775" s="86">
        <f t="shared" si="1772"/>
        <v>191.6</v>
      </c>
      <c r="H4775" s="441">
        <f t="shared" si="1772"/>
        <v>191.2</v>
      </c>
      <c r="I4775" s="441">
        <f t="shared" si="1772"/>
        <v>181.6</v>
      </c>
      <c r="J4775" s="441">
        <f t="shared" si="1772"/>
        <v>208.8</v>
      </c>
      <c r="K4775" s="441">
        <f t="shared" si="1772"/>
        <v>212.4</v>
      </c>
      <c r="L4775" s="441">
        <f t="shared" si="1772"/>
        <v>235.2</v>
      </c>
      <c r="M4775" s="441">
        <f t="shared" si="1772"/>
        <v>236</v>
      </c>
      <c r="N4775" s="441">
        <f t="shared" si="1772"/>
        <v>231.2</v>
      </c>
      <c r="O4775" s="441">
        <f t="shared" si="1772"/>
        <v>226</v>
      </c>
      <c r="P4775" s="441">
        <f t="shared" si="1772"/>
        <v>250.4</v>
      </c>
      <c r="Q4775" s="441">
        <f t="shared" si="1772"/>
        <v>224.8</v>
      </c>
      <c r="R4775" s="441">
        <f t="shared" si="1772"/>
        <v>229.2</v>
      </c>
      <c r="S4775" s="441">
        <f t="shared" si="1772"/>
        <v>227.2</v>
      </c>
      <c r="T4775" s="441">
        <f t="shared" si="1772"/>
        <v>208.4</v>
      </c>
      <c r="U4775" s="441">
        <f t="shared" si="1772"/>
        <v>218.4</v>
      </c>
      <c r="V4775" s="441">
        <f t="shared" si="1772"/>
        <v>233.6</v>
      </c>
      <c r="W4775" s="441">
        <f t="shared" si="1772"/>
        <v>230.8</v>
      </c>
      <c r="X4775" s="441">
        <f t="shared" si="1772"/>
        <v>226</v>
      </c>
      <c r="Y4775" s="506">
        <f>Y4768</f>
        <v>220.4</v>
      </c>
      <c r="Z4775" s="86">
        <f t="shared" si="1772"/>
        <v>216.8</v>
      </c>
      <c r="AA4775" s="86">
        <f t="shared" si="1772"/>
        <v>204.8</v>
      </c>
      <c r="AB4775" s="1275">
        <f t="shared" si="1772"/>
        <v>204</v>
      </c>
      <c r="AC4775" s="164"/>
      <c r="AD4775" s="442">
        <f>MIN(E4775:AB4775)</f>
        <v>181.6</v>
      </c>
      <c r="AE4775" s="86"/>
      <c r="AF4775" s="87"/>
      <c r="AG4775" s="1"/>
      <c r="AJ4775" s="399"/>
      <c r="AK4775" s="399"/>
      <c r="AL4775" s="399"/>
      <c r="AM4775" s="399"/>
      <c r="AN4775" s="399"/>
    </row>
    <row r="4776" spans="1:42" ht="16.5" thickBot="1" x14ac:dyDescent="0.3">
      <c r="A4776" s="153" t="s">
        <v>53</v>
      </c>
      <c r="B4776" s="1241"/>
      <c r="C4776" s="197"/>
      <c r="D4776" s="192"/>
      <c r="E4776" s="626">
        <f>SQRT(E4775*E4775+E4774*E4774)</f>
        <v>538.27695473612835</v>
      </c>
      <c r="F4776" s="627">
        <f t="shared" ref="F4776:U4776" si="1773">SQRT(F4775*F4775+F4774*F4774)</f>
        <v>506.63754302262282</v>
      </c>
      <c r="G4776" s="627">
        <f t="shared" si="1773"/>
        <v>476.24212329444356</v>
      </c>
      <c r="H4776" s="628">
        <f t="shared" si="1773"/>
        <v>485.62372264954274</v>
      </c>
      <c r="I4776" s="628">
        <f t="shared" si="1773"/>
        <v>509.83871959669756</v>
      </c>
      <c r="J4776" s="628">
        <f t="shared" si="1773"/>
        <v>600.65937102487635</v>
      </c>
      <c r="K4776" s="628">
        <f t="shared" si="1773"/>
        <v>645.54312017091468</v>
      </c>
      <c r="L4776" s="628">
        <f t="shared" si="1773"/>
        <v>704.04829379808882</v>
      </c>
      <c r="M4776" s="628">
        <f t="shared" si="1773"/>
        <v>708.84029230850024</v>
      </c>
      <c r="N4776" s="628">
        <f t="shared" si="1773"/>
        <v>704.23325681197423</v>
      </c>
      <c r="O4776" s="628">
        <f t="shared" si="1773"/>
        <v>705.95285961599438</v>
      </c>
      <c r="P4776" s="628">
        <f t="shared" si="1773"/>
        <v>695.81664251439122</v>
      </c>
      <c r="Q4776" s="628">
        <f t="shared" si="1773"/>
        <v>680.97494814420304</v>
      </c>
      <c r="R4776" s="628">
        <f t="shared" si="1773"/>
        <v>657.63333248855326</v>
      </c>
      <c r="S4776" s="628">
        <f t="shared" si="1773"/>
        <v>642.32427947260408</v>
      </c>
      <c r="T4776" s="628">
        <f t="shared" si="1773"/>
        <v>646.13088457370623</v>
      </c>
      <c r="U4776" s="628">
        <f t="shared" si="1773"/>
        <v>734.42494511011819</v>
      </c>
      <c r="V4776" s="628">
        <f>SQRT(V4775*V4775+V4774*V4774)</f>
        <v>796.62006000351255</v>
      </c>
      <c r="W4776" s="628">
        <f t="shared" ref="W4776:AB4776" si="1774">SQRT(W4775*W4775+W4774*W4774)</f>
        <v>808.06187881869539</v>
      </c>
      <c r="X4776" s="628">
        <f t="shared" si="1774"/>
        <v>796.34223798565404</v>
      </c>
      <c r="Y4776" s="628">
        <f>SQRT(Y4775*Y4775+Y4774*Y4774)</f>
        <v>776.34239868758937</v>
      </c>
      <c r="Z4776" s="627">
        <f t="shared" si="1774"/>
        <v>728.60249793697528</v>
      </c>
      <c r="AA4776" s="627">
        <f t="shared" si="1774"/>
        <v>671.96952311842244</v>
      </c>
      <c r="AB4776" s="1276">
        <f t="shared" si="1774"/>
        <v>610.68106242129375</v>
      </c>
      <c r="AC4776" s="192"/>
      <c r="AD4776" s="444">
        <f>MIN(E4776:AB4776)</f>
        <v>476.24212329444356</v>
      </c>
      <c r="AE4776" s="89"/>
      <c r="AF4776" s="90"/>
      <c r="AG4776" s="15"/>
      <c r="AH4776" s="399"/>
      <c r="AI4776" s="399"/>
      <c r="AJ4776" s="399"/>
      <c r="AK4776" s="399"/>
      <c r="AL4776" s="399"/>
      <c r="AM4776" s="399"/>
      <c r="AN4776" s="399"/>
    </row>
    <row r="4777" spans="1:42" ht="16.5" thickBot="1" x14ac:dyDescent="0.3">
      <c r="A4777" s="159" t="s">
        <v>1165</v>
      </c>
      <c r="B4777" s="160"/>
      <c r="C4777" s="348" t="s">
        <v>23</v>
      </c>
      <c r="D4777" s="447" t="s">
        <v>55</v>
      </c>
      <c r="E4777" s="175">
        <v>10.42</v>
      </c>
      <c r="F4777" s="175">
        <v>10.46</v>
      </c>
      <c r="G4777" s="175">
        <v>10.45</v>
      </c>
      <c r="H4777" s="3362">
        <v>10.43</v>
      </c>
      <c r="I4777" s="3362">
        <v>10.46</v>
      </c>
      <c r="J4777" s="3362">
        <v>10.38</v>
      </c>
      <c r="K4777" s="3362">
        <v>10.3</v>
      </c>
      <c r="L4777" s="629">
        <v>10.44</v>
      </c>
      <c r="M4777" s="629">
        <v>10.41</v>
      </c>
      <c r="N4777" s="629">
        <v>10.41</v>
      </c>
      <c r="O4777" s="629">
        <v>10.42</v>
      </c>
      <c r="P4777" s="629">
        <v>10.48</v>
      </c>
      <c r="Q4777" s="629">
        <v>10.44</v>
      </c>
      <c r="R4777" s="629">
        <v>10.51</v>
      </c>
      <c r="S4777" s="629">
        <v>10.36</v>
      </c>
      <c r="T4777" s="629">
        <v>10.34</v>
      </c>
      <c r="U4777" s="629">
        <v>10.29</v>
      </c>
      <c r="V4777" s="629">
        <v>10.31</v>
      </c>
      <c r="W4777" s="629">
        <v>10.32</v>
      </c>
      <c r="X4777" s="629">
        <v>10.38</v>
      </c>
      <c r="Y4777" s="629">
        <v>10.38</v>
      </c>
      <c r="Z4777" s="629">
        <v>10.43</v>
      </c>
      <c r="AA4777" s="160">
        <v>10.47</v>
      </c>
      <c r="AB4777" s="176">
        <v>10.46</v>
      </c>
      <c r="AC4777" s="928"/>
      <c r="AD4777" s="15"/>
      <c r="AE4777" s="15"/>
      <c r="AF4777" s="15"/>
      <c r="AH4777" s="15"/>
      <c r="AJ4777" s="14"/>
      <c r="AK4777" s="14"/>
      <c r="AL4777" s="15"/>
      <c r="AM4777" s="14"/>
      <c r="AN4777" s="399"/>
    </row>
    <row r="4778" spans="1:42" x14ac:dyDescent="0.25">
      <c r="A4778" s="3677" t="s">
        <v>156</v>
      </c>
      <c r="B4778" s="3559" t="s">
        <v>795</v>
      </c>
      <c r="C4778" s="121" t="s">
        <v>14</v>
      </c>
      <c r="D4778" s="113" t="s">
        <v>941</v>
      </c>
      <c r="E4778" s="309">
        <v>182</v>
      </c>
      <c r="F4778" s="71">
        <v>173</v>
      </c>
      <c r="G4778" s="71">
        <v>165.2</v>
      </c>
      <c r="H4778" s="71">
        <v>165.4</v>
      </c>
      <c r="I4778" s="71">
        <v>175.6</v>
      </c>
      <c r="J4778" s="71">
        <v>227.2</v>
      </c>
      <c r="K4778" s="71">
        <v>249</v>
      </c>
      <c r="L4778" s="71">
        <v>271.2</v>
      </c>
      <c r="M4778" s="71">
        <v>262.8</v>
      </c>
      <c r="N4778" s="71">
        <v>257.8</v>
      </c>
      <c r="O4778" s="71">
        <v>277.60000000000002</v>
      </c>
      <c r="P4778" s="71">
        <v>264.8</v>
      </c>
      <c r="Q4778" s="71">
        <v>262.39999999999998</v>
      </c>
      <c r="R4778" s="71">
        <v>243.6</v>
      </c>
      <c r="S4778" s="71">
        <v>228.8</v>
      </c>
      <c r="T4778" s="71">
        <v>226.4</v>
      </c>
      <c r="U4778" s="71">
        <v>276.2</v>
      </c>
      <c r="V4778" s="71">
        <v>314.39999999999998</v>
      </c>
      <c r="W4778" s="71">
        <v>304.60000000000002</v>
      </c>
      <c r="X4778" s="71">
        <v>306.8</v>
      </c>
      <c r="Y4778" s="71">
        <v>302.39999999999998</v>
      </c>
      <c r="Z4778" s="71">
        <v>282.2</v>
      </c>
      <c r="AA4778" s="71">
        <v>257</v>
      </c>
      <c r="AB4778" s="396">
        <v>229.6</v>
      </c>
      <c r="AC4778" s="106">
        <f>SUM(E4778:AB4778)</f>
        <v>5906.0000000000009</v>
      </c>
      <c r="AD4778" s="70"/>
      <c r="AE4778" s="71">
        <v>100</v>
      </c>
      <c r="AF4778" s="72">
        <v>20</v>
      </c>
      <c r="AH4778" s="15"/>
      <c r="AJ4778" s="433"/>
      <c r="AK4778" s="434"/>
      <c r="AL4778" s="433"/>
      <c r="AM4778" s="15"/>
      <c r="AN4778" s="399"/>
    </row>
    <row r="4779" spans="1:42" x14ac:dyDescent="0.25">
      <c r="A4779" s="3678"/>
      <c r="B4779" s="3560"/>
      <c r="C4779" s="123" t="s">
        <v>15</v>
      </c>
      <c r="D4779" s="108" t="s">
        <v>941</v>
      </c>
      <c r="E4779" s="310">
        <v>61.8</v>
      </c>
      <c r="F4779" s="311">
        <v>61.2</v>
      </c>
      <c r="G4779" s="311">
        <v>60.2</v>
      </c>
      <c r="H4779" s="311">
        <v>60.2</v>
      </c>
      <c r="I4779" s="311">
        <v>58</v>
      </c>
      <c r="J4779" s="311">
        <v>68.8</v>
      </c>
      <c r="K4779" s="311">
        <v>72.2</v>
      </c>
      <c r="L4779" s="311">
        <v>82.8</v>
      </c>
      <c r="M4779" s="311">
        <v>85.8</v>
      </c>
      <c r="N4779" s="311">
        <v>83</v>
      </c>
      <c r="O4779" s="311">
        <v>78.599999999999994</v>
      </c>
      <c r="P4779" s="311">
        <v>83</v>
      </c>
      <c r="Q4779" s="311">
        <v>81</v>
      </c>
      <c r="R4779" s="311">
        <v>78.8</v>
      </c>
      <c r="S4779" s="311">
        <v>74.400000000000006</v>
      </c>
      <c r="T4779" s="311">
        <v>71</v>
      </c>
      <c r="U4779" s="311">
        <v>73</v>
      </c>
      <c r="V4779" s="311">
        <v>86.6</v>
      </c>
      <c r="W4779" s="311">
        <v>90.2</v>
      </c>
      <c r="X4779" s="311">
        <v>86.4</v>
      </c>
      <c r="Y4779" s="311">
        <v>84</v>
      </c>
      <c r="Z4779" s="311">
        <v>84.4</v>
      </c>
      <c r="AA4779" s="311">
        <v>69</v>
      </c>
      <c r="AB4779" s="397">
        <v>63</v>
      </c>
      <c r="AC4779" s="107">
        <f>SUM(E4779:AB4779)</f>
        <v>1797.4</v>
      </c>
      <c r="AD4779" s="73"/>
      <c r="AE4779" s="155"/>
      <c r="AF4779" s="74"/>
      <c r="AH4779" s="15"/>
      <c r="AJ4779" s="15"/>
      <c r="AK4779" s="15"/>
      <c r="AL4779" s="15"/>
      <c r="AM4779" s="15"/>
      <c r="AN4779" s="399"/>
    </row>
    <row r="4780" spans="1:42" x14ac:dyDescent="0.25">
      <c r="A4780" s="3678"/>
      <c r="B4780" s="3560"/>
      <c r="C4780" s="123" t="s">
        <v>16</v>
      </c>
      <c r="D4780" s="108" t="s">
        <v>55</v>
      </c>
      <c r="E4780" s="1479">
        <v>11</v>
      </c>
      <c r="F4780" s="1474">
        <v>11</v>
      </c>
      <c r="G4780" s="1474">
        <v>10</v>
      </c>
      <c r="H4780" s="330">
        <v>9</v>
      </c>
      <c r="I4780" s="330">
        <v>11</v>
      </c>
      <c r="J4780" s="330">
        <v>16</v>
      </c>
      <c r="K4780" s="330">
        <v>15</v>
      </c>
      <c r="L4780" s="330">
        <v>17</v>
      </c>
      <c r="M4780" s="330">
        <v>17</v>
      </c>
      <c r="N4780" s="330">
        <v>18</v>
      </c>
      <c r="O4780" s="330">
        <v>17</v>
      </c>
      <c r="P4780" s="330">
        <v>17</v>
      </c>
      <c r="Q4780" s="330">
        <v>15</v>
      </c>
      <c r="R4780" s="330">
        <v>16</v>
      </c>
      <c r="S4780" s="330">
        <v>14</v>
      </c>
      <c r="T4780" s="330">
        <v>15</v>
      </c>
      <c r="U4780" s="330">
        <v>20</v>
      </c>
      <c r="V4780" s="330">
        <v>18</v>
      </c>
      <c r="W4780" s="330">
        <v>19</v>
      </c>
      <c r="X4780" s="330">
        <v>18</v>
      </c>
      <c r="Y4780" s="330">
        <v>19</v>
      </c>
      <c r="Z4780" s="1474">
        <v>17</v>
      </c>
      <c r="AA4780" s="1474">
        <v>14</v>
      </c>
      <c r="AB4780" s="1502">
        <v>14</v>
      </c>
      <c r="AC4780" s="107">
        <f>AVERAGE(E4780:AB4780)</f>
        <v>15.333333333333334</v>
      </c>
      <c r="AD4780" s="76"/>
      <c r="AE4780" s="76"/>
      <c r="AF4780" s="77"/>
      <c r="AH4780" s="15"/>
      <c r="AJ4780" s="15"/>
      <c r="AK4780" s="15"/>
      <c r="AL4780" s="15"/>
      <c r="AM4780" s="15"/>
      <c r="AN4780" s="399"/>
    </row>
    <row r="4781" spans="1:42" ht="16.5" thickBot="1" x14ac:dyDescent="0.3">
      <c r="A4781" s="3682"/>
      <c r="B4781" s="3572"/>
      <c r="C4781" s="126" t="s">
        <v>18</v>
      </c>
      <c r="D4781" s="114"/>
      <c r="E4781" s="320">
        <f t="shared" ref="E4781:AB4781" si="1775">E4779/E4778</f>
        <v>0.33956043956043952</v>
      </c>
      <c r="F4781" s="321">
        <f t="shared" si="1775"/>
        <v>0.353757225433526</v>
      </c>
      <c r="G4781" s="321">
        <f t="shared" si="1775"/>
        <v>0.36440677966101698</v>
      </c>
      <c r="H4781" s="321">
        <f t="shared" si="1775"/>
        <v>0.36396614268440147</v>
      </c>
      <c r="I4781" s="321">
        <f t="shared" si="1775"/>
        <v>0.33029612756264237</v>
      </c>
      <c r="J4781" s="321">
        <f t="shared" si="1775"/>
        <v>0.30281690140845069</v>
      </c>
      <c r="K4781" s="321">
        <f t="shared" si="1775"/>
        <v>0.28995983935742975</v>
      </c>
      <c r="L4781" s="321">
        <f t="shared" si="1775"/>
        <v>0.30530973451327431</v>
      </c>
      <c r="M4781" s="321">
        <f t="shared" si="1775"/>
        <v>0.32648401826484014</v>
      </c>
      <c r="N4781" s="321">
        <f t="shared" si="1775"/>
        <v>0.32195500387897591</v>
      </c>
      <c r="O4781" s="321">
        <f t="shared" si="1775"/>
        <v>0.28314121037463974</v>
      </c>
      <c r="P4781" s="321">
        <f t="shared" si="1775"/>
        <v>0.31344410876132928</v>
      </c>
      <c r="Q4781" s="321">
        <f t="shared" si="1775"/>
        <v>0.30868902439024393</v>
      </c>
      <c r="R4781" s="321">
        <f t="shared" si="1775"/>
        <v>0.32348111658456485</v>
      </c>
      <c r="S4781" s="321">
        <f t="shared" si="1775"/>
        <v>0.32517482517482521</v>
      </c>
      <c r="T4781" s="321">
        <f t="shared" si="1775"/>
        <v>0.31360424028268552</v>
      </c>
      <c r="U4781" s="321">
        <f t="shared" si="1775"/>
        <v>0.26430123099203479</v>
      </c>
      <c r="V4781" s="321">
        <f t="shared" si="1775"/>
        <v>0.27544529262086515</v>
      </c>
      <c r="W4781" s="321">
        <f t="shared" si="1775"/>
        <v>0.29612606697307942</v>
      </c>
      <c r="X4781" s="321">
        <f t="shared" si="1775"/>
        <v>0.2816166883963494</v>
      </c>
      <c r="Y4781" s="321">
        <f>Y4779/Y4778</f>
        <v>0.27777777777777779</v>
      </c>
      <c r="Z4781" s="321">
        <f t="shared" si="1775"/>
        <v>0.29907866761162299</v>
      </c>
      <c r="AA4781" s="321">
        <f t="shared" si="1775"/>
        <v>0.26848249027237353</v>
      </c>
      <c r="AB4781" s="809">
        <f t="shared" si="1775"/>
        <v>0.27439024390243905</v>
      </c>
      <c r="AC4781" s="457">
        <f>MAX(E4781:AB4781)</f>
        <v>0.36440677966101698</v>
      </c>
      <c r="AD4781" s="73"/>
      <c r="AE4781" s="155"/>
      <c r="AF4781" s="74"/>
      <c r="AH4781" s="15"/>
      <c r="AJ4781" s="15"/>
      <c r="AK4781" s="15"/>
      <c r="AL4781" s="15"/>
      <c r="AM4781" s="15"/>
      <c r="AN4781" s="399"/>
    </row>
    <row r="4782" spans="1:42" x14ac:dyDescent="0.25">
      <c r="A4782" s="2049"/>
      <c r="B4782" s="2052"/>
      <c r="C4782" s="360" t="s">
        <v>117</v>
      </c>
      <c r="D4782" s="122"/>
      <c r="E4782" s="138"/>
      <c r="F4782" s="136"/>
      <c r="G4782" s="136"/>
      <c r="H4782" s="91"/>
      <c r="I4782" s="91"/>
      <c r="J4782" s="91"/>
      <c r="K4782" s="91"/>
      <c r="L4782" s="91"/>
      <c r="M4782" s="91"/>
      <c r="N4782" s="91"/>
      <c r="O4782" s="91"/>
      <c r="P4782" s="91"/>
      <c r="Q4782" s="91"/>
      <c r="R4782" s="91"/>
      <c r="S4782" s="91"/>
      <c r="T4782" s="91"/>
      <c r="U4782" s="91"/>
      <c r="V4782" s="91"/>
      <c r="W4782" s="91"/>
      <c r="X4782" s="91"/>
      <c r="Y4782" s="91"/>
      <c r="Z4782" s="136"/>
      <c r="AA4782" s="136"/>
      <c r="AB4782" s="477"/>
      <c r="AC4782" s="122"/>
      <c r="AD4782" s="73"/>
      <c r="AE4782" s="155"/>
      <c r="AF4782" s="74"/>
      <c r="AH4782" s="15"/>
      <c r="AJ4782" s="15"/>
      <c r="AK4782" s="15"/>
      <c r="AL4782" s="15"/>
      <c r="AM4782" s="15"/>
      <c r="AN4782" s="399"/>
    </row>
    <row r="4783" spans="1:42" s="183" customFormat="1" x14ac:dyDescent="0.25">
      <c r="A4783" s="2059"/>
      <c r="B4783" s="2062"/>
      <c r="C4783" s="124" t="s">
        <v>118</v>
      </c>
      <c r="D4783" s="108"/>
      <c r="E4783" s="313"/>
      <c r="F4783" s="314"/>
      <c r="G4783" s="314"/>
      <c r="H4783" s="155"/>
      <c r="I4783" s="155"/>
      <c r="J4783" s="155"/>
      <c r="K4783" s="155"/>
      <c r="L4783" s="155"/>
      <c r="M4783" s="155"/>
      <c r="N4783" s="155"/>
      <c r="O4783" s="155"/>
      <c r="P4783" s="155"/>
      <c r="Q4783" s="155"/>
      <c r="R4783" s="155"/>
      <c r="S4783" s="155"/>
      <c r="T4783" s="155"/>
      <c r="U4783" s="155"/>
      <c r="V4783" s="155"/>
      <c r="W4783" s="155"/>
      <c r="X4783" s="155"/>
      <c r="Y4783" s="155"/>
      <c r="Z4783" s="314"/>
      <c r="AA4783" s="314"/>
      <c r="AB4783" s="870"/>
      <c r="AC4783" s="108"/>
      <c r="AD4783" s="73"/>
      <c r="AE4783" s="155"/>
      <c r="AF4783" s="74"/>
      <c r="AG4783" s="787"/>
      <c r="AH4783" s="784"/>
      <c r="AI4783" s="785"/>
      <c r="AJ4783" s="785"/>
      <c r="AK4783" s="785"/>
      <c r="AL4783" s="786"/>
      <c r="AM4783" s="786"/>
      <c r="AN4783" s="191"/>
      <c r="AO4783" s="191"/>
      <c r="AP4783" s="191"/>
    </row>
    <row r="4784" spans="1:42" ht="16.5" thickBot="1" x14ac:dyDescent="0.3">
      <c r="A4784" s="3537" t="s">
        <v>43</v>
      </c>
      <c r="B4784" s="3538"/>
      <c r="C4784" s="3539"/>
      <c r="D4784" s="114"/>
      <c r="E4784" s="180">
        <f>SQRT(E4778*E4778+E4779*E4779)/E4777/1.73</f>
        <v>10.662368022530773</v>
      </c>
      <c r="F4784" s="181">
        <f t="shared" ref="F4784:AB4784" si="1776">SQRT(F4778*F4778+F4779*F4779)/F4777/1.73</f>
        <v>10.140804341638891</v>
      </c>
      <c r="G4784" s="181">
        <f t="shared" si="1776"/>
        <v>9.7257431004675556</v>
      </c>
      <c r="H4784" s="79">
        <f t="shared" si="1776"/>
        <v>9.7548075586399481</v>
      </c>
      <c r="I4784" s="79">
        <f t="shared" si="1776"/>
        <v>10.219536562028125</v>
      </c>
      <c r="J4784" s="79">
        <f t="shared" si="1776"/>
        <v>13.21953389787247</v>
      </c>
      <c r="K4784" s="79">
        <f t="shared" si="1776"/>
        <v>14.549431564147902</v>
      </c>
      <c r="L4784" s="79">
        <f t="shared" si="1776"/>
        <v>15.69985648707898</v>
      </c>
      <c r="M4784" s="79">
        <f t="shared" si="1776"/>
        <v>15.350490417823945</v>
      </c>
      <c r="N4784" s="79">
        <f t="shared" si="1776"/>
        <v>15.038438800666439</v>
      </c>
      <c r="O4784" s="79">
        <f t="shared" si="1776"/>
        <v>16.004845394215483</v>
      </c>
      <c r="P4784" s="79">
        <f t="shared" si="1776"/>
        <v>15.305962648727162</v>
      </c>
      <c r="Q4784" s="79">
        <f t="shared" si="1776"/>
        <v>15.204830211422749</v>
      </c>
      <c r="R4784" s="79">
        <f t="shared" si="1776"/>
        <v>14.081173638935521</v>
      </c>
      <c r="S4784" s="79">
        <f t="shared" si="1776"/>
        <v>13.423828961714429</v>
      </c>
      <c r="T4784" s="79">
        <f t="shared" si="1776"/>
        <v>13.264158021918455</v>
      </c>
      <c r="U4784" s="79">
        <f t="shared" si="1776"/>
        <v>16.048139293946587</v>
      </c>
      <c r="V4784" s="79">
        <f t="shared" si="1776"/>
        <v>18.283430692778897</v>
      </c>
      <c r="W4784" s="79">
        <f t="shared" si="1776"/>
        <v>17.79331206923657</v>
      </c>
      <c r="X4784" s="79">
        <f t="shared" si="1776"/>
        <v>17.749437261716754</v>
      </c>
      <c r="Y4784" s="79">
        <f>SQRT(Y4778*Y4778+Y4779*Y4779)/Y4777/1.73</f>
        <v>17.477468922568185</v>
      </c>
      <c r="Z4784" s="181">
        <f t="shared" si="1776"/>
        <v>16.324123083555207</v>
      </c>
      <c r="AA4784" s="181">
        <f t="shared" si="1776"/>
        <v>14.691106679708003</v>
      </c>
      <c r="AB4784" s="398">
        <f t="shared" si="1776"/>
        <v>13.157000789443684</v>
      </c>
      <c r="AC4784" s="109">
        <f>AVERAGE(E4784:AB4784)</f>
        <v>14.29874285094928</v>
      </c>
      <c r="AD4784" s="78">
        <f>(AC4780-AC4784)/AC4780</f>
        <v>6.7473292329394835E-2</v>
      </c>
      <c r="AE4784" s="79"/>
      <c r="AF4784" s="80"/>
      <c r="AH4784" s="15"/>
      <c r="AJ4784" s="14"/>
      <c r="AK4784" s="14"/>
      <c r="AL4784" s="15"/>
      <c r="AM4784" s="14"/>
      <c r="AN4784" s="399"/>
    </row>
    <row r="4785" spans="1:42" x14ac:dyDescent="0.25">
      <c r="A4785" s="3677" t="s">
        <v>37</v>
      </c>
      <c r="B4785" s="3559" t="s">
        <v>796</v>
      </c>
      <c r="C4785" s="125" t="s">
        <v>14</v>
      </c>
      <c r="D4785" s="108" t="s">
        <v>941</v>
      </c>
      <c r="E4785" s="309">
        <v>263.60000000000002</v>
      </c>
      <c r="F4785" s="71">
        <v>247.4</v>
      </c>
      <c r="G4785" s="71">
        <v>234</v>
      </c>
      <c r="H4785" s="71">
        <v>245.6</v>
      </c>
      <c r="I4785" s="71">
        <v>266.39999999999998</v>
      </c>
      <c r="J4785" s="71">
        <v>303.2</v>
      </c>
      <c r="K4785" s="71">
        <v>327.60000000000002</v>
      </c>
      <c r="L4785" s="71">
        <v>354.4</v>
      </c>
      <c r="M4785" s="71">
        <v>365.2</v>
      </c>
      <c r="N4785" s="71">
        <v>360.8</v>
      </c>
      <c r="O4785" s="71">
        <v>347.4</v>
      </c>
      <c r="P4785" s="71">
        <v>341.6</v>
      </c>
      <c r="Q4785" s="71">
        <v>337.4</v>
      </c>
      <c r="R4785" s="71">
        <v>331.2</v>
      </c>
      <c r="S4785" s="71">
        <v>325.39999999999998</v>
      </c>
      <c r="T4785" s="71">
        <v>337.8</v>
      </c>
      <c r="U4785" s="71">
        <v>371.6</v>
      </c>
      <c r="V4785" s="71">
        <v>389.6</v>
      </c>
      <c r="W4785" s="71">
        <v>409.8</v>
      </c>
      <c r="X4785" s="71">
        <v>394.8</v>
      </c>
      <c r="Y4785" s="71">
        <v>376.6</v>
      </c>
      <c r="Z4785" s="71">
        <v>351</v>
      </c>
      <c r="AA4785" s="71">
        <v>321.2</v>
      </c>
      <c r="AB4785" s="396">
        <v>290.39999999999998</v>
      </c>
      <c r="AC4785" s="134">
        <f>SUM(E4785:AB4785)</f>
        <v>7894.0000000000009</v>
      </c>
      <c r="AD4785" s="70"/>
      <c r="AE4785" s="71">
        <v>100</v>
      </c>
      <c r="AF4785" s="72">
        <v>20</v>
      </c>
      <c r="AH4785" s="15"/>
      <c r="AJ4785" s="433"/>
      <c r="AK4785" s="434"/>
      <c r="AL4785" s="433"/>
      <c r="AM4785" s="15"/>
      <c r="AN4785" s="399"/>
    </row>
    <row r="4786" spans="1:42" x14ac:dyDescent="0.25">
      <c r="A4786" s="3678"/>
      <c r="B4786" s="3560"/>
      <c r="C4786" s="123" t="s">
        <v>15</v>
      </c>
      <c r="D4786" s="108" t="s">
        <v>941</v>
      </c>
      <c r="E4786" s="310">
        <v>148.19999999999999</v>
      </c>
      <c r="F4786" s="311">
        <v>147.19999999999999</v>
      </c>
      <c r="G4786" s="311">
        <v>146.19999999999999</v>
      </c>
      <c r="H4786" s="311">
        <v>148.19999999999999</v>
      </c>
      <c r="I4786" s="311">
        <v>142.6</v>
      </c>
      <c r="J4786" s="311">
        <v>159.19999999999999</v>
      </c>
      <c r="K4786" s="311">
        <v>159</v>
      </c>
      <c r="L4786" s="311">
        <v>172</v>
      </c>
      <c r="M4786" s="311">
        <v>168.6</v>
      </c>
      <c r="N4786" s="311">
        <v>164.8</v>
      </c>
      <c r="O4786" s="311">
        <v>165.2</v>
      </c>
      <c r="P4786" s="311">
        <v>186</v>
      </c>
      <c r="Q4786" s="311">
        <v>162.4</v>
      </c>
      <c r="R4786" s="311">
        <v>167.4</v>
      </c>
      <c r="S4786" s="311">
        <v>170.6</v>
      </c>
      <c r="T4786" s="311">
        <v>155.80000000000001</v>
      </c>
      <c r="U4786" s="311">
        <v>163.19999999999999</v>
      </c>
      <c r="V4786" s="311">
        <v>164</v>
      </c>
      <c r="W4786" s="311">
        <v>157.19999999999999</v>
      </c>
      <c r="X4786" s="311">
        <v>154.6</v>
      </c>
      <c r="Y4786" s="311">
        <v>147.80000000000001</v>
      </c>
      <c r="Z4786" s="311">
        <v>143.4</v>
      </c>
      <c r="AA4786" s="311">
        <v>144</v>
      </c>
      <c r="AB4786" s="397">
        <v>145</v>
      </c>
      <c r="AC4786" s="107">
        <f>SUM(E4786:AB4786)</f>
        <v>3782.6</v>
      </c>
      <c r="AD4786" s="73"/>
      <c r="AE4786" s="155"/>
      <c r="AF4786" s="74"/>
      <c r="AH4786" s="15"/>
      <c r="AJ4786" s="15"/>
      <c r="AK4786" s="15"/>
      <c r="AL4786" s="15"/>
      <c r="AM4786" s="15"/>
      <c r="AN4786" s="399"/>
    </row>
    <row r="4787" spans="1:42" x14ac:dyDescent="0.25">
      <c r="A4787" s="3678"/>
      <c r="B4787" s="3560"/>
      <c r="C4787" s="123" t="s">
        <v>16</v>
      </c>
      <c r="D4787" s="108" t="s">
        <v>55</v>
      </c>
      <c r="E4787" s="1479">
        <v>15</v>
      </c>
      <c r="F4787" s="1474">
        <v>15</v>
      </c>
      <c r="G4787" s="1474">
        <v>14</v>
      </c>
      <c r="H4787" s="330">
        <v>16</v>
      </c>
      <c r="I4787" s="330">
        <v>17</v>
      </c>
      <c r="J4787" s="330">
        <v>21</v>
      </c>
      <c r="K4787" s="330">
        <v>21</v>
      </c>
      <c r="L4787" s="330">
        <v>23</v>
      </c>
      <c r="M4787" s="330">
        <v>21</v>
      </c>
      <c r="N4787" s="330">
        <v>22</v>
      </c>
      <c r="O4787" s="330">
        <v>22</v>
      </c>
      <c r="P4787" s="330">
        <v>20</v>
      </c>
      <c r="Q4787" s="330">
        <v>20</v>
      </c>
      <c r="R4787" s="330">
        <v>20</v>
      </c>
      <c r="S4787" s="330">
        <v>19</v>
      </c>
      <c r="T4787" s="330">
        <v>20</v>
      </c>
      <c r="U4787" s="330">
        <v>23</v>
      </c>
      <c r="V4787" s="330">
        <v>25</v>
      </c>
      <c r="W4787" s="330">
        <v>24</v>
      </c>
      <c r="X4787" s="330">
        <v>23</v>
      </c>
      <c r="Y4787" s="330">
        <v>21</v>
      </c>
      <c r="Z4787" s="1474">
        <v>20</v>
      </c>
      <c r="AA4787" s="1474">
        <v>17</v>
      </c>
      <c r="AB4787" s="1502">
        <v>16</v>
      </c>
      <c r="AC4787" s="107">
        <f>AVERAGE(E4787:AB4787)</f>
        <v>19.791666666666668</v>
      </c>
      <c r="AD4787" s="76"/>
      <c r="AE4787" s="76"/>
      <c r="AF4787" s="77"/>
      <c r="AH4787" s="15"/>
      <c r="AJ4787" s="15"/>
      <c r="AK4787" s="15"/>
      <c r="AL4787" s="15"/>
      <c r="AM4787" s="15"/>
      <c r="AN4787" s="399"/>
    </row>
    <row r="4788" spans="1:42" x14ac:dyDescent="0.25">
      <c r="A4788" s="3669"/>
      <c r="B4788" s="3504"/>
      <c r="C4788" s="123" t="s">
        <v>18</v>
      </c>
      <c r="D4788" s="108"/>
      <c r="E4788" s="316">
        <f t="shared" ref="E4788:AB4788" si="1777">E4786/E4785</f>
        <v>0.56221547799696503</v>
      </c>
      <c r="F4788" s="317">
        <f t="shared" si="1777"/>
        <v>0.59498787388843977</v>
      </c>
      <c r="G4788" s="317">
        <f t="shared" si="1777"/>
        <v>0.62478632478632479</v>
      </c>
      <c r="H4788" s="317">
        <f t="shared" si="1777"/>
        <v>0.60342019543973935</v>
      </c>
      <c r="I4788" s="317">
        <f t="shared" si="1777"/>
        <v>0.53528528528528529</v>
      </c>
      <c r="J4788" s="317">
        <f t="shared" si="1777"/>
        <v>0.52506596306068598</v>
      </c>
      <c r="K4788" s="317">
        <f t="shared" si="1777"/>
        <v>0.48534798534798529</v>
      </c>
      <c r="L4788" s="317">
        <f t="shared" si="1777"/>
        <v>0.48532731376975174</v>
      </c>
      <c r="M4788" s="317">
        <f t="shared" si="1777"/>
        <v>0.46166484118291345</v>
      </c>
      <c r="N4788" s="317">
        <f t="shared" si="1777"/>
        <v>0.4567627494456763</v>
      </c>
      <c r="O4788" s="317">
        <f t="shared" si="1777"/>
        <v>0.47553252734599882</v>
      </c>
      <c r="P4788" s="317">
        <f t="shared" si="1777"/>
        <v>0.54449648711943788</v>
      </c>
      <c r="Q4788" s="317">
        <f t="shared" si="1777"/>
        <v>0.48132780082987559</v>
      </c>
      <c r="R4788" s="317">
        <f t="shared" si="1777"/>
        <v>0.50543478260869568</v>
      </c>
      <c r="S4788" s="317">
        <f t="shared" si="1777"/>
        <v>0.52427781192378609</v>
      </c>
      <c r="T4788" s="317">
        <f t="shared" si="1777"/>
        <v>0.46121965660153941</v>
      </c>
      <c r="U4788" s="317">
        <f t="shared" si="1777"/>
        <v>0.43918191603875129</v>
      </c>
      <c r="V4788" s="317">
        <f t="shared" si="1777"/>
        <v>0.42094455852156054</v>
      </c>
      <c r="W4788" s="317">
        <f t="shared" si="1777"/>
        <v>0.38360175695461196</v>
      </c>
      <c r="X4788" s="317">
        <f t="shared" si="1777"/>
        <v>0.39159067882472137</v>
      </c>
      <c r="Y4788" s="317">
        <f>Y4786/Y4785</f>
        <v>0.39245884227296868</v>
      </c>
      <c r="Z4788" s="317">
        <f t="shared" si="1777"/>
        <v>0.40854700854700854</v>
      </c>
      <c r="AA4788" s="317">
        <f t="shared" si="1777"/>
        <v>0.44831880448318806</v>
      </c>
      <c r="AB4788" s="339">
        <f t="shared" si="1777"/>
        <v>0.49931129476584024</v>
      </c>
      <c r="AC4788" s="436">
        <f>MAX(E4788:AB4788)</f>
        <v>0.62478632478632479</v>
      </c>
      <c r="AD4788" s="73"/>
      <c r="AE4788" s="155"/>
      <c r="AF4788" s="74"/>
      <c r="AH4788" s="15"/>
      <c r="AJ4788" s="15"/>
      <c r="AK4788" s="15"/>
      <c r="AL4788" s="15"/>
      <c r="AM4788" s="15"/>
      <c r="AN4788" s="399"/>
    </row>
    <row r="4789" spans="1:42" x14ac:dyDescent="0.25">
      <c r="A4789" s="2059"/>
      <c r="B4789" s="2062"/>
      <c r="C4789" s="124" t="s">
        <v>117</v>
      </c>
      <c r="D4789" s="108"/>
      <c r="E4789" s="313"/>
      <c r="F4789" s="314"/>
      <c r="G4789" s="314"/>
      <c r="H4789" s="155"/>
      <c r="I4789" s="155"/>
      <c r="J4789" s="155"/>
      <c r="K4789" s="155"/>
      <c r="L4789" s="155"/>
      <c r="M4789" s="155"/>
      <c r="N4789" s="155"/>
      <c r="O4789" s="155"/>
      <c r="P4789" s="155"/>
      <c r="Q4789" s="155"/>
      <c r="R4789" s="155"/>
      <c r="S4789" s="155"/>
      <c r="T4789" s="155"/>
      <c r="U4789" s="155"/>
      <c r="V4789" s="155"/>
      <c r="W4789" s="155"/>
      <c r="X4789" s="155"/>
      <c r="Y4789" s="155"/>
      <c r="Z4789" s="314"/>
      <c r="AA4789" s="314"/>
      <c r="AB4789" s="870"/>
      <c r="AC4789" s="108"/>
      <c r="AD4789" s="73"/>
      <c r="AE4789" s="155"/>
      <c r="AF4789" s="74"/>
      <c r="AH4789" s="15"/>
      <c r="AJ4789" s="15"/>
      <c r="AK4789" s="15"/>
      <c r="AL4789" s="15"/>
      <c r="AM4789" s="15"/>
      <c r="AN4789" s="399"/>
    </row>
    <row r="4790" spans="1:42" s="183" customFormat="1" x14ac:dyDescent="0.25">
      <c r="A4790" s="2059"/>
      <c r="B4790" s="2062"/>
      <c r="C4790" s="124" t="s">
        <v>118</v>
      </c>
      <c r="D4790" s="108"/>
      <c r="E4790" s="313"/>
      <c r="F4790" s="314"/>
      <c r="G4790" s="314"/>
      <c r="H4790" s="155"/>
      <c r="I4790" s="155"/>
      <c r="J4790" s="155"/>
      <c r="K4790" s="155"/>
      <c r="L4790" s="155"/>
      <c r="M4790" s="155"/>
      <c r="N4790" s="155"/>
      <c r="O4790" s="155"/>
      <c r="P4790" s="155"/>
      <c r="Q4790" s="155"/>
      <c r="R4790" s="155"/>
      <c r="S4790" s="155"/>
      <c r="T4790" s="155"/>
      <c r="U4790" s="155"/>
      <c r="V4790" s="155"/>
      <c r="W4790" s="155"/>
      <c r="X4790" s="155"/>
      <c r="Y4790" s="155"/>
      <c r="Z4790" s="314"/>
      <c r="AA4790" s="314"/>
      <c r="AB4790" s="870"/>
      <c r="AC4790" s="108"/>
      <c r="AD4790" s="73"/>
      <c r="AE4790" s="155"/>
      <c r="AF4790" s="74"/>
      <c r="AG4790" s="787"/>
      <c r="AH4790" s="784"/>
      <c r="AI4790" s="785"/>
      <c r="AJ4790" s="785"/>
      <c r="AK4790" s="785"/>
      <c r="AL4790" s="786"/>
      <c r="AM4790" s="786"/>
      <c r="AN4790" s="191"/>
      <c r="AO4790" s="191"/>
      <c r="AP4790" s="191"/>
    </row>
    <row r="4791" spans="1:42" ht="16.5" thickBot="1" x14ac:dyDescent="0.3">
      <c r="A4791" s="3537" t="s">
        <v>43</v>
      </c>
      <c r="B4791" s="3538"/>
      <c r="C4791" s="3539"/>
      <c r="D4791" s="114"/>
      <c r="E4791" s="180">
        <f>SQRT(E4785*E4785+E4786*E4786)/E4777/1.73</f>
        <v>16.775433768132807</v>
      </c>
      <c r="F4791" s="181">
        <f t="shared" ref="F4791:AB4791" si="1778">SQRT(F4785*F4785+F4786*F4786)/F4777/1.73</f>
        <v>15.908635632322586</v>
      </c>
      <c r="G4791" s="181">
        <f t="shared" si="1778"/>
        <v>15.262187207092872</v>
      </c>
      <c r="H4791" s="79">
        <f t="shared" si="1778"/>
        <v>15.897308112933326</v>
      </c>
      <c r="I4791" s="79">
        <f t="shared" si="1778"/>
        <v>16.698076583163449</v>
      </c>
      <c r="J4791" s="79">
        <f t="shared" si="1778"/>
        <v>19.0703666074983</v>
      </c>
      <c r="K4791" s="79">
        <f t="shared" si="1778"/>
        <v>20.435861654564984</v>
      </c>
      <c r="L4791" s="79">
        <f t="shared" si="1778"/>
        <v>21.811019882704219</v>
      </c>
      <c r="M4791" s="79">
        <f t="shared" si="1778"/>
        <v>22.335125636338628</v>
      </c>
      <c r="N4791" s="79">
        <f t="shared" si="1778"/>
        <v>22.025043665982039</v>
      </c>
      <c r="O4791" s="79">
        <f t="shared" si="1778"/>
        <v>21.339510893638451</v>
      </c>
      <c r="P4791" s="79">
        <f t="shared" si="1778"/>
        <v>21.453234905394485</v>
      </c>
      <c r="Q4791" s="79">
        <f t="shared" si="1778"/>
        <v>20.732267112920926</v>
      </c>
      <c r="R4791" s="79">
        <f t="shared" si="1778"/>
        <v>20.410032496981923</v>
      </c>
      <c r="S4791" s="79">
        <f t="shared" si="1778"/>
        <v>20.499542463625893</v>
      </c>
      <c r="T4791" s="79">
        <f t="shared" si="1778"/>
        <v>20.795717678896548</v>
      </c>
      <c r="U4791" s="79">
        <f t="shared" si="1778"/>
        <v>22.798839621070783</v>
      </c>
      <c r="V4791" s="79">
        <f t="shared" si="1778"/>
        <v>23.699449546405134</v>
      </c>
      <c r="W4791" s="79">
        <f t="shared" si="1778"/>
        <v>24.584213375283696</v>
      </c>
      <c r="X4791" s="79">
        <f t="shared" si="1778"/>
        <v>23.610923729884053</v>
      </c>
      <c r="Y4791" s="79">
        <f>SQRT(Y4785*Y4785+Y4786*Y4786)/Y4777/1.73</f>
        <v>22.529122098048894</v>
      </c>
      <c r="Z4791" s="181">
        <f t="shared" si="1778"/>
        <v>21.013360353126579</v>
      </c>
      <c r="AA4791" s="181">
        <f t="shared" si="1778"/>
        <v>19.433561645913866</v>
      </c>
      <c r="AB4791" s="398">
        <f t="shared" si="1778"/>
        <v>17.937183042870732</v>
      </c>
      <c r="AC4791" s="109">
        <f>AVERAGE(E4791:AB4791)</f>
        <v>20.294000738116466</v>
      </c>
      <c r="AD4791" s="78">
        <f>(AC4787-AC4791)/AC4787</f>
        <v>-2.5381089925884549E-2</v>
      </c>
      <c r="AE4791" s="79"/>
      <c r="AF4791" s="80"/>
      <c r="AH4791" s="15"/>
      <c r="AJ4791" s="14"/>
      <c r="AK4791" s="14"/>
      <c r="AL4791" s="15"/>
      <c r="AM4791" s="14"/>
      <c r="AN4791" s="399"/>
    </row>
    <row r="4792" spans="1:42" x14ac:dyDescent="0.25">
      <c r="A4792" s="3677" t="s">
        <v>47</v>
      </c>
      <c r="B4792" s="3559" t="s">
        <v>796</v>
      </c>
      <c r="C4792" s="121" t="s">
        <v>14</v>
      </c>
      <c r="D4792" s="113" t="s">
        <v>941</v>
      </c>
      <c r="E4792" s="309">
        <v>28.6</v>
      </c>
      <c r="F4792" s="71">
        <v>24.8</v>
      </c>
      <c r="G4792" s="71">
        <v>24.8</v>
      </c>
      <c r="H4792" s="71">
        <v>24.6</v>
      </c>
      <c r="I4792" s="71">
        <v>24</v>
      </c>
      <c r="J4792" s="71">
        <v>22.6</v>
      </c>
      <c r="K4792" s="71">
        <v>22</v>
      </c>
      <c r="L4792" s="71">
        <v>28.4</v>
      </c>
      <c r="M4792" s="71">
        <v>31</v>
      </c>
      <c r="N4792" s="71">
        <v>36</v>
      </c>
      <c r="O4792" s="71">
        <v>33</v>
      </c>
      <c r="P4792" s="71">
        <v>32.6</v>
      </c>
      <c r="Q4792" s="71">
        <v>33.799999999999997</v>
      </c>
      <c r="R4792" s="71">
        <v>32.4</v>
      </c>
      <c r="S4792" s="71">
        <v>36.799999999999997</v>
      </c>
      <c r="T4792" s="71">
        <v>36</v>
      </c>
      <c r="U4792" s="71">
        <v>42</v>
      </c>
      <c r="V4792" s="71">
        <v>45.8</v>
      </c>
      <c r="W4792" s="71">
        <v>47.8</v>
      </c>
      <c r="X4792" s="71">
        <v>49.4</v>
      </c>
      <c r="Y4792" s="71">
        <v>49.4</v>
      </c>
      <c r="Z4792" s="71">
        <v>43.8</v>
      </c>
      <c r="AA4792" s="71">
        <v>41</v>
      </c>
      <c r="AB4792" s="396">
        <v>32.200000000000003</v>
      </c>
      <c r="AC4792" s="106">
        <f>SUM(E4792:AB4792)</f>
        <v>822.8</v>
      </c>
      <c r="AD4792" s="70"/>
      <c r="AE4792" s="71">
        <v>100</v>
      </c>
      <c r="AF4792" s="72">
        <v>20</v>
      </c>
      <c r="AH4792" s="15"/>
      <c r="AJ4792" s="433"/>
      <c r="AK4792" s="434"/>
      <c r="AL4792" s="433"/>
      <c r="AM4792" s="15"/>
      <c r="AN4792" s="399"/>
    </row>
    <row r="4793" spans="1:42" x14ac:dyDescent="0.25">
      <c r="A4793" s="3678"/>
      <c r="B4793" s="3560"/>
      <c r="C4793" s="123" t="s">
        <v>15</v>
      </c>
      <c r="D4793" s="108" t="s">
        <v>941</v>
      </c>
      <c r="E4793" s="310">
        <v>5.2</v>
      </c>
      <c r="F4793" s="311">
        <v>5.6</v>
      </c>
      <c r="G4793" s="311">
        <v>5.4</v>
      </c>
      <c r="H4793" s="311">
        <v>5.2</v>
      </c>
      <c r="I4793" s="311">
        <v>5</v>
      </c>
      <c r="J4793" s="311">
        <v>5.6</v>
      </c>
      <c r="K4793" s="311">
        <v>5.8</v>
      </c>
      <c r="L4793" s="311">
        <v>6.2</v>
      </c>
      <c r="M4793" s="311">
        <v>7</v>
      </c>
      <c r="N4793" s="311">
        <v>8.4</v>
      </c>
      <c r="O4793" s="311">
        <v>7.4</v>
      </c>
      <c r="P4793" s="311">
        <v>7.2</v>
      </c>
      <c r="Q4793" s="311">
        <v>7.4</v>
      </c>
      <c r="R4793" s="311">
        <v>8.6</v>
      </c>
      <c r="S4793" s="311">
        <v>8</v>
      </c>
      <c r="T4793" s="311">
        <v>7.2</v>
      </c>
      <c r="U4793" s="311">
        <v>6.6</v>
      </c>
      <c r="V4793" s="311">
        <v>5.8</v>
      </c>
      <c r="W4793" s="311">
        <v>5.8</v>
      </c>
      <c r="X4793" s="311">
        <v>6.2</v>
      </c>
      <c r="Y4793" s="311">
        <v>6.8</v>
      </c>
      <c r="Z4793" s="311">
        <v>6.4</v>
      </c>
      <c r="AA4793" s="311">
        <v>7.4</v>
      </c>
      <c r="AB4793" s="397">
        <v>7.4</v>
      </c>
      <c r="AC4793" s="107">
        <f>SUM(E4793:AB4793)</f>
        <v>157.60000000000002</v>
      </c>
      <c r="AD4793" s="73"/>
      <c r="AE4793" s="155"/>
      <c r="AF4793" s="74"/>
      <c r="AH4793" s="15"/>
      <c r="AJ4793" s="15"/>
      <c r="AK4793" s="15"/>
      <c r="AL4793" s="15"/>
      <c r="AM4793" s="15"/>
      <c r="AN4793" s="399"/>
    </row>
    <row r="4794" spans="1:42" x14ac:dyDescent="0.25">
      <c r="A4794" s="3678"/>
      <c r="B4794" s="3560"/>
      <c r="C4794" s="123" t="s">
        <v>16</v>
      </c>
      <c r="D4794" s="108" t="s">
        <v>55</v>
      </c>
      <c r="E4794" s="1479">
        <v>1</v>
      </c>
      <c r="F4794" s="1474">
        <v>1</v>
      </c>
      <c r="G4794" s="1474">
        <v>1</v>
      </c>
      <c r="H4794" s="330">
        <v>1</v>
      </c>
      <c r="I4794" s="330">
        <v>1</v>
      </c>
      <c r="J4794" s="330">
        <v>2</v>
      </c>
      <c r="K4794" s="330">
        <v>1</v>
      </c>
      <c r="L4794" s="330">
        <v>2</v>
      </c>
      <c r="M4794" s="330">
        <v>2</v>
      </c>
      <c r="N4794" s="330">
        <v>2</v>
      </c>
      <c r="O4794" s="330">
        <v>2</v>
      </c>
      <c r="P4794" s="330">
        <v>2</v>
      </c>
      <c r="Q4794" s="330">
        <v>2</v>
      </c>
      <c r="R4794" s="330">
        <v>2</v>
      </c>
      <c r="S4794" s="330">
        <v>2</v>
      </c>
      <c r="T4794" s="330">
        <v>2</v>
      </c>
      <c r="U4794" s="330">
        <v>2</v>
      </c>
      <c r="V4794" s="330">
        <v>2</v>
      </c>
      <c r="W4794" s="330">
        <v>2</v>
      </c>
      <c r="X4794" s="330">
        <v>3</v>
      </c>
      <c r="Y4794" s="330">
        <v>2</v>
      </c>
      <c r="Z4794" s="1474">
        <v>2</v>
      </c>
      <c r="AA4794" s="1474">
        <v>2</v>
      </c>
      <c r="AB4794" s="1502">
        <v>1</v>
      </c>
      <c r="AC4794" s="107">
        <f>AVERAGE(E4794:AB4794)</f>
        <v>1.75</v>
      </c>
      <c r="AD4794" s="76"/>
      <c r="AE4794" s="76"/>
      <c r="AF4794" s="77"/>
      <c r="AH4794" s="15"/>
      <c r="AJ4794" s="15"/>
      <c r="AK4794" s="15"/>
      <c r="AL4794" s="15"/>
      <c r="AM4794" s="15"/>
      <c r="AN4794" s="399"/>
    </row>
    <row r="4795" spans="1:42" ht="16.5" thickBot="1" x14ac:dyDescent="0.3">
      <c r="A4795" s="3682"/>
      <c r="B4795" s="3572"/>
      <c r="C4795" s="126" t="s">
        <v>18</v>
      </c>
      <c r="D4795" s="114"/>
      <c r="E4795" s="320">
        <f t="shared" ref="E4795:AB4795" si="1779">E4793/E4792</f>
        <v>0.18181818181818182</v>
      </c>
      <c r="F4795" s="321">
        <f t="shared" si="1779"/>
        <v>0.22580645161290319</v>
      </c>
      <c r="G4795" s="321">
        <f t="shared" si="1779"/>
        <v>0.21774193548387097</v>
      </c>
      <c r="H4795" s="321">
        <f t="shared" si="1779"/>
        <v>0.2113821138211382</v>
      </c>
      <c r="I4795" s="321">
        <f t="shared" si="1779"/>
        <v>0.20833333333333334</v>
      </c>
      <c r="J4795" s="321">
        <f t="shared" si="1779"/>
        <v>0.247787610619469</v>
      </c>
      <c r="K4795" s="321">
        <f t="shared" si="1779"/>
        <v>0.26363636363636361</v>
      </c>
      <c r="L4795" s="321">
        <f t="shared" si="1779"/>
        <v>0.21830985915492959</v>
      </c>
      <c r="M4795" s="321">
        <f t="shared" si="1779"/>
        <v>0.22580645161290322</v>
      </c>
      <c r="N4795" s="321">
        <f t="shared" si="1779"/>
        <v>0.23333333333333334</v>
      </c>
      <c r="O4795" s="321">
        <f t="shared" si="1779"/>
        <v>0.22424242424242424</v>
      </c>
      <c r="P4795" s="321">
        <f t="shared" si="1779"/>
        <v>0.22085889570552147</v>
      </c>
      <c r="Q4795" s="321">
        <f t="shared" si="1779"/>
        <v>0.21893491124260359</v>
      </c>
      <c r="R4795" s="321">
        <f t="shared" si="1779"/>
        <v>0.26543209876543211</v>
      </c>
      <c r="S4795" s="321">
        <f t="shared" si="1779"/>
        <v>0.21739130434782611</v>
      </c>
      <c r="T4795" s="321">
        <f t="shared" si="1779"/>
        <v>0.2</v>
      </c>
      <c r="U4795" s="321">
        <f t="shared" si="1779"/>
        <v>0.15714285714285714</v>
      </c>
      <c r="V4795" s="321">
        <f t="shared" si="1779"/>
        <v>0.12663755458515286</v>
      </c>
      <c r="W4795" s="321">
        <f t="shared" si="1779"/>
        <v>0.12133891213389121</v>
      </c>
      <c r="X4795" s="321">
        <f t="shared" si="1779"/>
        <v>0.12550607287449395</v>
      </c>
      <c r="Y4795" s="321">
        <f>Y4793/Y4792</f>
        <v>0.13765182186234817</v>
      </c>
      <c r="Z4795" s="321">
        <f t="shared" si="1779"/>
        <v>0.14611872146118723</v>
      </c>
      <c r="AA4795" s="321">
        <f t="shared" si="1779"/>
        <v>0.1804878048780488</v>
      </c>
      <c r="AB4795" s="809">
        <f t="shared" si="1779"/>
        <v>0.22981366459627328</v>
      </c>
      <c r="AC4795" s="457">
        <f>MAX(E4795:AB4795)</f>
        <v>0.26543209876543211</v>
      </c>
      <c r="AD4795" s="73"/>
      <c r="AE4795" s="155"/>
      <c r="AF4795" s="74"/>
      <c r="AH4795" s="15"/>
      <c r="AJ4795" s="15"/>
      <c r="AK4795" s="15"/>
      <c r="AL4795" s="15"/>
      <c r="AM4795" s="15"/>
      <c r="AN4795" s="399"/>
    </row>
    <row r="4796" spans="1:42" x14ac:dyDescent="0.25">
      <c r="A4796" s="2049"/>
      <c r="B4796" s="2052"/>
      <c r="C4796" s="360" t="s">
        <v>117</v>
      </c>
      <c r="D4796" s="122"/>
      <c r="E4796" s="138"/>
      <c r="F4796" s="136"/>
      <c r="G4796" s="136"/>
      <c r="H4796" s="91"/>
      <c r="I4796" s="91"/>
      <c r="J4796" s="91"/>
      <c r="K4796" s="91"/>
      <c r="L4796" s="91"/>
      <c r="M4796" s="91"/>
      <c r="N4796" s="91"/>
      <c r="O4796" s="91"/>
      <c r="P4796" s="91"/>
      <c r="Q4796" s="91"/>
      <c r="R4796" s="91"/>
      <c r="S4796" s="91"/>
      <c r="T4796" s="91"/>
      <c r="U4796" s="91"/>
      <c r="V4796" s="91"/>
      <c r="W4796" s="91"/>
      <c r="X4796" s="91"/>
      <c r="Y4796" s="91"/>
      <c r="Z4796" s="136"/>
      <c r="AA4796" s="136"/>
      <c r="AB4796" s="477"/>
      <c r="AC4796" s="122"/>
      <c r="AD4796" s="73"/>
      <c r="AE4796" s="155"/>
      <c r="AF4796" s="74"/>
      <c r="AH4796" s="15"/>
      <c r="AJ4796" s="15"/>
      <c r="AK4796" s="15"/>
      <c r="AL4796" s="15"/>
      <c r="AM4796" s="15"/>
      <c r="AN4796" s="399"/>
    </row>
    <row r="4797" spans="1:42" s="183" customFormat="1" x14ac:dyDescent="0.25">
      <c r="A4797" s="2059"/>
      <c r="B4797" s="2062"/>
      <c r="C4797" s="124" t="s">
        <v>118</v>
      </c>
      <c r="D4797" s="108"/>
      <c r="E4797" s="313"/>
      <c r="F4797" s="314"/>
      <c r="G4797" s="314"/>
      <c r="H4797" s="155"/>
      <c r="I4797" s="155"/>
      <c r="J4797" s="155"/>
      <c r="K4797" s="155"/>
      <c r="L4797" s="155"/>
      <c r="M4797" s="155"/>
      <c r="N4797" s="155"/>
      <c r="O4797" s="155"/>
      <c r="P4797" s="155"/>
      <c r="Q4797" s="155"/>
      <c r="R4797" s="155"/>
      <c r="S4797" s="155"/>
      <c r="T4797" s="155"/>
      <c r="U4797" s="155"/>
      <c r="V4797" s="155"/>
      <c r="W4797" s="155"/>
      <c r="X4797" s="155"/>
      <c r="Y4797" s="155"/>
      <c r="Z4797" s="314"/>
      <c r="AA4797" s="314"/>
      <c r="AB4797" s="870"/>
      <c r="AC4797" s="108"/>
      <c r="AD4797" s="73"/>
      <c r="AE4797" s="155"/>
      <c r="AF4797" s="74"/>
      <c r="AG4797" s="787"/>
      <c r="AH4797" s="784"/>
      <c r="AI4797" s="785"/>
      <c r="AJ4797" s="785"/>
      <c r="AK4797" s="785"/>
      <c r="AL4797" s="786"/>
      <c r="AM4797" s="786"/>
      <c r="AN4797" s="191"/>
      <c r="AO4797" s="191"/>
      <c r="AP4797" s="191"/>
    </row>
    <row r="4798" spans="1:42" ht="16.5" thickBot="1" x14ac:dyDescent="0.3">
      <c r="A4798" s="3537" t="s">
        <v>43</v>
      </c>
      <c r="B4798" s="3538"/>
      <c r="C4798" s="3539"/>
      <c r="D4798" s="114"/>
      <c r="E4798" s="535">
        <f>SQRT(E4792*E4792+E4793*E4793)/E4777/1.73</f>
        <v>1.6125549858263493</v>
      </c>
      <c r="F4798" s="536">
        <f t="shared" ref="F4798:AB4798" si="1780">SQRT(F4792*F4792+F4793*F4793)/F4777/1.73</f>
        <v>1.4049888776021577</v>
      </c>
      <c r="G4798" s="536">
        <f t="shared" si="1780"/>
        <v>1.4039381213615207</v>
      </c>
      <c r="H4798" s="464">
        <f t="shared" si="1780"/>
        <v>1.3934674683258852</v>
      </c>
      <c r="I4798" s="464">
        <f t="shared" si="1780"/>
        <v>1.3547509004444414</v>
      </c>
      <c r="J4798" s="464">
        <f t="shared" si="1780"/>
        <v>1.2965947482201408</v>
      </c>
      <c r="K4798" s="464">
        <f t="shared" si="1780"/>
        <v>1.276822674277176</v>
      </c>
      <c r="L4798" s="464">
        <f t="shared" si="1780"/>
        <v>1.609465800029747</v>
      </c>
      <c r="M4798" s="464">
        <f t="shared" si="1780"/>
        <v>1.7646714288807119</v>
      </c>
      <c r="N4798" s="464">
        <f t="shared" si="1780"/>
        <v>2.0526623645449003</v>
      </c>
      <c r="O4798" s="464">
        <f t="shared" si="1780"/>
        <v>1.8760898333630716</v>
      </c>
      <c r="P4798" s="464">
        <f t="shared" si="1780"/>
        <v>1.8414169378155978</v>
      </c>
      <c r="Q4798" s="464">
        <f t="shared" si="1780"/>
        <v>1.91574081621674</v>
      </c>
      <c r="R4798" s="464">
        <f t="shared" si="1780"/>
        <v>1.8436574645937147</v>
      </c>
      <c r="S4798" s="464">
        <f t="shared" si="1780"/>
        <v>2.1012078105545684</v>
      </c>
      <c r="T4798" s="464">
        <f t="shared" si="1780"/>
        <v>2.0523552116964283</v>
      </c>
      <c r="U4798" s="464">
        <f t="shared" si="1780"/>
        <v>2.388278028016229</v>
      </c>
      <c r="V4798" s="464">
        <f t="shared" si="1780"/>
        <v>2.5883052089627174</v>
      </c>
      <c r="W4798" s="464">
        <f t="shared" si="1780"/>
        <v>2.696968515521653</v>
      </c>
      <c r="X4798" s="464">
        <f t="shared" si="1780"/>
        <v>2.7725365946191682</v>
      </c>
      <c r="Y4798" s="464">
        <f>SQRT(Y4792*Y4792+Y4793*Y4793)/Y4777/1.73</f>
        <v>2.7768953165358585</v>
      </c>
      <c r="Z4798" s="536">
        <f t="shared" si="1780"/>
        <v>2.4531897435926289</v>
      </c>
      <c r="AA4798" s="536">
        <f t="shared" si="1780"/>
        <v>2.300128256360626</v>
      </c>
      <c r="AB4798" s="537">
        <f t="shared" si="1780"/>
        <v>1.8258032501492458</v>
      </c>
      <c r="AC4798" s="109">
        <f>AVERAGE(E4798:AB4798)</f>
        <v>1.9417704315629702</v>
      </c>
      <c r="AD4798" s="78">
        <f>(AC4794-AC4798)/AC4794</f>
        <v>-0.10958310375026871</v>
      </c>
      <c r="AE4798" s="79"/>
      <c r="AF4798" s="80"/>
      <c r="AH4798" s="15"/>
      <c r="AJ4798" s="14"/>
      <c r="AK4798" s="14"/>
      <c r="AL4798" s="15"/>
      <c r="AM4798" s="14"/>
      <c r="AN4798" s="399"/>
    </row>
    <row r="4799" spans="1:42" x14ac:dyDescent="0.25">
      <c r="A4799" s="3677" t="s">
        <v>38</v>
      </c>
      <c r="B4799" s="3559" t="s">
        <v>797</v>
      </c>
      <c r="C4799" s="125" t="s">
        <v>14</v>
      </c>
      <c r="D4799" s="350" t="s">
        <v>941</v>
      </c>
      <c r="E4799" s="70">
        <v>23.4</v>
      </c>
      <c r="F4799" s="71">
        <v>20.2</v>
      </c>
      <c r="G4799" s="71">
        <v>13.2</v>
      </c>
      <c r="H4799" s="71">
        <v>11.4</v>
      </c>
      <c r="I4799" s="71">
        <v>11.4</v>
      </c>
      <c r="J4799" s="71">
        <v>11.4</v>
      </c>
      <c r="K4799" s="71">
        <v>12.2</v>
      </c>
      <c r="L4799" s="71">
        <v>11</v>
      </c>
      <c r="M4799" s="71">
        <v>11</v>
      </c>
      <c r="N4799" s="71">
        <v>11.8</v>
      </c>
      <c r="O4799" s="71">
        <v>12.6</v>
      </c>
      <c r="P4799" s="71">
        <v>11.6</v>
      </c>
      <c r="Q4799" s="71">
        <v>10.4</v>
      </c>
      <c r="R4799" s="71">
        <v>10.4</v>
      </c>
      <c r="S4799" s="71">
        <v>11</v>
      </c>
      <c r="T4799" s="71">
        <v>12.6</v>
      </c>
      <c r="U4799" s="71">
        <v>13</v>
      </c>
      <c r="V4799" s="71">
        <v>13.6</v>
      </c>
      <c r="W4799" s="71">
        <v>14</v>
      </c>
      <c r="X4799" s="71">
        <v>14.4</v>
      </c>
      <c r="Y4799" s="71">
        <v>17.8</v>
      </c>
      <c r="Z4799" s="71">
        <v>20</v>
      </c>
      <c r="AA4799" s="71">
        <v>22.2</v>
      </c>
      <c r="AB4799" s="396">
        <v>24.6</v>
      </c>
      <c r="AC4799" s="134">
        <f>SUM(E4799:AB4799)</f>
        <v>345.20000000000005</v>
      </c>
      <c r="AD4799" s="70"/>
      <c r="AE4799" s="71">
        <v>100</v>
      </c>
      <c r="AF4799" s="72">
        <v>20</v>
      </c>
      <c r="AH4799" s="15"/>
      <c r="AJ4799" s="433"/>
      <c r="AK4799" s="434"/>
      <c r="AL4799" s="433"/>
      <c r="AM4799" s="15"/>
      <c r="AN4799" s="399"/>
    </row>
    <row r="4800" spans="1:42" x14ac:dyDescent="0.25">
      <c r="A4800" s="3678"/>
      <c r="B4800" s="3560"/>
      <c r="C4800" s="123" t="s">
        <v>15</v>
      </c>
      <c r="D4800" s="350" t="s">
        <v>941</v>
      </c>
      <c r="E4800" s="395">
        <v>9.1999999999999993</v>
      </c>
      <c r="F4800" s="311">
        <v>12.6</v>
      </c>
      <c r="G4800" s="311">
        <v>20.6</v>
      </c>
      <c r="H4800" s="311">
        <v>23</v>
      </c>
      <c r="I4800" s="311">
        <v>24.2</v>
      </c>
      <c r="J4800" s="311">
        <v>25</v>
      </c>
      <c r="K4800" s="311">
        <v>24.8</v>
      </c>
      <c r="L4800" s="311">
        <v>25.8</v>
      </c>
      <c r="M4800" s="311">
        <v>25.8</v>
      </c>
      <c r="N4800" s="311">
        <v>25.2</v>
      </c>
      <c r="O4800" s="311">
        <v>25.4</v>
      </c>
      <c r="P4800" s="311">
        <v>25.8</v>
      </c>
      <c r="Q4800" s="311">
        <v>26.2</v>
      </c>
      <c r="R4800" s="311">
        <v>25.8</v>
      </c>
      <c r="S4800" s="311">
        <v>25.8</v>
      </c>
      <c r="T4800" s="311">
        <v>26</v>
      </c>
      <c r="U4800" s="311">
        <v>24.6</v>
      </c>
      <c r="V4800" s="311">
        <v>23.8</v>
      </c>
      <c r="W4800" s="311">
        <v>23</v>
      </c>
      <c r="X4800" s="311">
        <v>22.2</v>
      </c>
      <c r="Y4800" s="311">
        <v>18.8</v>
      </c>
      <c r="Z4800" s="311">
        <v>17.600000000000001</v>
      </c>
      <c r="AA4800" s="311">
        <v>15.2</v>
      </c>
      <c r="AB4800" s="397">
        <v>11.6</v>
      </c>
      <c r="AC4800" s="107">
        <f>SUM(E4800:AB4800)</f>
        <v>528.00000000000011</v>
      </c>
      <c r="AD4800" s="73"/>
      <c r="AE4800" s="155"/>
      <c r="AF4800" s="74"/>
      <c r="AH4800" s="15"/>
      <c r="AJ4800" s="15"/>
      <c r="AK4800" s="15"/>
      <c r="AL4800" s="15"/>
      <c r="AM4800" s="15"/>
      <c r="AN4800" s="399"/>
    </row>
    <row r="4801" spans="1:42" x14ac:dyDescent="0.25">
      <c r="A4801" s="3678"/>
      <c r="B4801" s="3560"/>
      <c r="C4801" s="123" t="s">
        <v>16</v>
      </c>
      <c r="D4801" s="108" t="s">
        <v>55</v>
      </c>
      <c r="E4801" s="1489">
        <v>1</v>
      </c>
      <c r="F4801" s="1474">
        <v>1</v>
      </c>
      <c r="G4801" s="1474">
        <v>1</v>
      </c>
      <c r="H4801" s="330">
        <v>1</v>
      </c>
      <c r="I4801" s="330">
        <v>1</v>
      </c>
      <c r="J4801" s="330">
        <v>1</v>
      </c>
      <c r="K4801" s="330">
        <v>1</v>
      </c>
      <c r="L4801" s="330">
        <v>1</v>
      </c>
      <c r="M4801" s="330">
        <v>1</v>
      </c>
      <c r="N4801" s="330">
        <v>2</v>
      </c>
      <c r="O4801" s="330">
        <v>1</v>
      </c>
      <c r="P4801" s="330">
        <v>2</v>
      </c>
      <c r="Q4801" s="330">
        <v>1</v>
      </c>
      <c r="R4801" s="330">
        <v>1</v>
      </c>
      <c r="S4801" s="330">
        <v>1</v>
      </c>
      <c r="T4801" s="330">
        <v>2</v>
      </c>
      <c r="U4801" s="330">
        <v>2</v>
      </c>
      <c r="V4801" s="330">
        <v>1</v>
      </c>
      <c r="W4801" s="330">
        <v>1</v>
      </c>
      <c r="X4801" s="330">
        <v>1</v>
      </c>
      <c r="Y4801" s="330">
        <v>1</v>
      </c>
      <c r="Z4801" s="1474">
        <v>1</v>
      </c>
      <c r="AA4801" s="1474">
        <v>1</v>
      </c>
      <c r="AB4801" s="1502">
        <v>1</v>
      </c>
      <c r="AC4801" s="107">
        <f>AVERAGE(E4801:AB4801)</f>
        <v>1.1666666666666667</v>
      </c>
      <c r="AD4801" s="76"/>
      <c r="AE4801" s="76"/>
      <c r="AF4801" s="77"/>
      <c r="AH4801" s="15"/>
      <c r="AJ4801" s="15"/>
      <c r="AK4801" s="15"/>
      <c r="AL4801" s="15"/>
      <c r="AM4801" s="15"/>
      <c r="AN4801" s="399"/>
    </row>
    <row r="4802" spans="1:42" x14ac:dyDescent="0.25">
      <c r="A4802" s="3669"/>
      <c r="B4802" s="3504"/>
      <c r="C4802" s="123" t="s">
        <v>18</v>
      </c>
      <c r="D4802" s="350"/>
      <c r="E4802" s="503">
        <f t="shared" ref="E4802:AB4802" si="1781">E4800/E4799</f>
        <v>0.39316239316239315</v>
      </c>
      <c r="F4802" s="317">
        <f t="shared" si="1781"/>
        <v>0.62376237623762376</v>
      </c>
      <c r="G4802" s="317">
        <f t="shared" si="1781"/>
        <v>1.5606060606060608</v>
      </c>
      <c r="H4802" s="317">
        <f t="shared" si="1781"/>
        <v>2.0175438596491229</v>
      </c>
      <c r="I4802" s="317">
        <f t="shared" si="1781"/>
        <v>2.1228070175438596</v>
      </c>
      <c r="J4802" s="317">
        <f t="shared" si="1781"/>
        <v>2.1929824561403506</v>
      </c>
      <c r="K4802" s="317">
        <f t="shared" si="1781"/>
        <v>2.0327868852459017</v>
      </c>
      <c r="L4802" s="317">
        <f t="shared" si="1781"/>
        <v>2.3454545454545457</v>
      </c>
      <c r="M4802" s="317">
        <f t="shared" si="1781"/>
        <v>2.3454545454545457</v>
      </c>
      <c r="N4802" s="317">
        <f t="shared" si="1781"/>
        <v>2.1355932203389827</v>
      </c>
      <c r="O4802" s="317">
        <f t="shared" si="1781"/>
        <v>2.0158730158730158</v>
      </c>
      <c r="P4802" s="317">
        <f t="shared" si="1781"/>
        <v>2.2241379310344831</v>
      </c>
      <c r="Q4802" s="317">
        <f t="shared" si="1781"/>
        <v>2.5192307692307692</v>
      </c>
      <c r="R4802" s="317">
        <f t="shared" si="1781"/>
        <v>2.4807692307692308</v>
      </c>
      <c r="S4802" s="317">
        <f t="shared" si="1781"/>
        <v>2.3454545454545457</v>
      </c>
      <c r="T4802" s="317">
        <f t="shared" si="1781"/>
        <v>2.0634920634920637</v>
      </c>
      <c r="U4802" s="317">
        <f t="shared" si="1781"/>
        <v>1.8923076923076925</v>
      </c>
      <c r="V4802" s="317">
        <f t="shared" si="1781"/>
        <v>1.75</v>
      </c>
      <c r="W4802" s="317">
        <f t="shared" si="1781"/>
        <v>1.6428571428571428</v>
      </c>
      <c r="X4802" s="317">
        <f t="shared" si="1781"/>
        <v>1.5416666666666665</v>
      </c>
      <c r="Y4802" s="317">
        <f>Y4800/Y4799</f>
        <v>1.0561797752808988</v>
      </c>
      <c r="Z4802" s="317">
        <f t="shared" si="1781"/>
        <v>0.88000000000000012</v>
      </c>
      <c r="AA4802" s="317">
        <f t="shared" si="1781"/>
        <v>0.68468468468468469</v>
      </c>
      <c r="AB4802" s="339">
        <f t="shared" si="1781"/>
        <v>0.47154471544715443</v>
      </c>
      <c r="AC4802" s="436">
        <f>MAX(E4802:AB4802)</f>
        <v>2.5192307692307692</v>
      </c>
      <c r="AD4802" s="73"/>
      <c r="AE4802" s="155"/>
      <c r="AF4802" s="74"/>
      <c r="AH4802" s="15"/>
      <c r="AJ4802" s="15"/>
      <c r="AK4802" s="15"/>
      <c r="AL4802" s="15"/>
      <c r="AM4802" s="15"/>
      <c r="AN4802" s="399"/>
    </row>
    <row r="4803" spans="1:42" x14ac:dyDescent="0.25">
      <c r="A4803" s="2059"/>
      <c r="B4803" s="2062"/>
      <c r="C4803" s="124" t="s">
        <v>117</v>
      </c>
      <c r="D4803" s="350"/>
      <c r="E4803" s="502"/>
      <c r="F4803" s="314"/>
      <c r="G4803" s="314"/>
      <c r="H4803" s="155"/>
      <c r="I4803" s="155"/>
      <c r="J4803" s="155"/>
      <c r="K4803" s="155"/>
      <c r="L4803" s="155"/>
      <c r="M4803" s="155"/>
      <c r="N4803" s="155"/>
      <c r="O4803" s="155"/>
      <c r="P4803" s="155"/>
      <c r="Q4803" s="155"/>
      <c r="R4803" s="155"/>
      <c r="S4803" s="155"/>
      <c r="T4803" s="155"/>
      <c r="U4803" s="155"/>
      <c r="V4803" s="155"/>
      <c r="W4803" s="155"/>
      <c r="X4803" s="155"/>
      <c r="Y4803" s="155"/>
      <c r="Z4803" s="314"/>
      <c r="AA4803" s="314"/>
      <c r="AB4803" s="870"/>
      <c r="AC4803" s="108"/>
      <c r="AD4803" s="73"/>
      <c r="AE4803" s="155"/>
      <c r="AF4803" s="74"/>
      <c r="AH4803" s="15"/>
      <c r="AJ4803" s="15"/>
      <c r="AK4803" s="15"/>
      <c r="AL4803" s="15"/>
      <c r="AM4803" s="15"/>
      <c r="AN4803" s="399"/>
    </row>
    <row r="4804" spans="1:42" s="183" customFormat="1" x14ac:dyDescent="0.25">
      <c r="A4804" s="2059"/>
      <c r="B4804" s="2062"/>
      <c r="C4804" s="124" t="s">
        <v>118</v>
      </c>
      <c r="D4804" s="350"/>
      <c r="E4804" s="502"/>
      <c r="F4804" s="314"/>
      <c r="G4804" s="314"/>
      <c r="H4804" s="155"/>
      <c r="I4804" s="155"/>
      <c r="J4804" s="155"/>
      <c r="K4804" s="155"/>
      <c r="L4804" s="155"/>
      <c r="M4804" s="155"/>
      <c r="N4804" s="155"/>
      <c r="O4804" s="155"/>
      <c r="P4804" s="155"/>
      <c r="Q4804" s="155"/>
      <c r="R4804" s="155"/>
      <c r="S4804" s="155"/>
      <c r="T4804" s="155"/>
      <c r="U4804" s="155"/>
      <c r="V4804" s="155"/>
      <c r="W4804" s="155"/>
      <c r="X4804" s="155"/>
      <c r="Y4804" s="155"/>
      <c r="Z4804" s="314"/>
      <c r="AA4804" s="314"/>
      <c r="AB4804" s="870"/>
      <c r="AC4804" s="108"/>
      <c r="AD4804" s="73"/>
      <c r="AE4804" s="155"/>
      <c r="AF4804" s="74"/>
      <c r="AG4804" s="787"/>
      <c r="AH4804" s="784"/>
      <c r="AI4804" s="785"/>
      <c r="AJ4804" s="785"/>
      <c r="AK4804" s="785"/>
      <c r="AL4804" s="786"/>
      <c r="AM4804" s="786"/>
      <c r="AN4804" s="191"/>
      <c r="AO4804" s="191"/>
      <c r="AP4804" s="191"/>
    </row>
    <row r="4805" spans="1:42" ht="16.5" thickBot="1" x14ac:dyDescent="0.3">
      <c r="A4805" s="3569" t="s">
        <v>43</v>
      </c>
      <c r="B4805" s="3570"/>
      <c r="C4805" s="3571"/>
      <c r="D4805" s="631"/>
      <c r="E4805" s="791">
        <f>SQRT(E4799*E4799+E4800*E4800)/E4777/1.73</f>
        <v>1.3948047691592111</v>
      </c>
      <c r="F4805" s="536">
        <f t="shared" ref="F4805:AB4805" si="1782">SQRT(F4799*F4799+F4800*F4800)/F4777/1.73</f>
        <v>1.3156401940740263</v>
      </c>
      <c r="G4805" s="536">
        <f t="shared" si="1782"/>
        <v>1.3533370223129066</v>
      </c>
      <c r="H4805" s="464">
        <f t="shared" si="1782"/>
        <v>1.4226534288472605</v>
      </c>
      <c r="I4805" s="464">
        <f t="shared" si="1782"/>
        <v>1.4782823044792897</v>
      </c>
      <c r="J4805" s="464">
        <f t="shared" si="1782"/>
        <v>1.5300954171484706</v>
      </c>
      <c r="K4805" s="464">
        <f t="shared" si="1782"/>
        <v>1.5510622994056957</v>
      </c>
      <c r="L4805" s="464">
        <f t="shared" si="1782"/>
        <v>1.5528925673395397</v>
      </c>
      <c r="M4805" s="464">
        <f t="shared" si="1782"/>
        <v>1.5573677620580977</v>
      </c>
      <c r="N4805" s="464">
        <f t="shared" si="1782"/>
        <v>1.5450843301818542</v>
      </c>
      <c r="O4805" s="464">
        <f t="shared" si="1782"/>
        <v>1.5728691506546084</v>
      </c>
      <c r="P4805" s="464">
        <f t="shared" si="1782"/>
        <v>1.5602417244200117</v>
      </c>
      <c r="Q4805" s="464">
        <f t="shared" si="1782"/>
        <v>1.5607296413451166</v>
      </c>
      <c r="R4805" s="464">
        <f t="shared" si="1782"/>
        <v>1.5299088029834296</v>
      </c>
      <c r="S4805" s="464">
        <f t="shared" si="1782"/>
        <v>1.5648840157359842</v>
      </c>
      <c r="T4805" s="464">
        <f t="shared" si="1782"/>
        <v>1.615154877735766</v>
      </c>
      <c r="U4805" s="464">
        <f t="shared" si="1782"/>
        <v>1.5629816747004206</v>
      </c>
      <c r="V4805" s="464">
        <f t="shared" si="1782"/>
        <v>1.5368476838926834</v>
      </c>
      <c r="W4805" s="464">
        <f t="shared" si="1782"/>
        <v>1.5081453620374892</v>
      </c>
      <c r="X4805" s="464">
        <f t="shared" si="1782"/>
        <v>1.4735592282535299</v>
      </c>
      <c r="Y4805" s="464">
        <f>SQRT(Y4799*Y4799+Y4800*Y4800)/Y4777/1.73</f>
        <v>1.4417324511336551</v>
      </c>
      <c r="Z4805" s="536">
        <f t="shared" si="1782"/>
        <v>1.4764724526601642</v>
      </c>
      <c r="AA4805" s="536">
        <f t="shared" si="1782"/>
        <v>1.485390028173122</v>
      </c>
      <c r="AB4805" s="537">
        <f t="shared" si="1782"/>
        <v>1.5029893139951149</v>
      </c>
      <c r="AC4805" s="538">
        <f>AVERAGE(E4805:AB4805)</f>
        <v>1.5038802709469772</v>
      </c>
      <c r="AD4805" s="783">
        <f>(AC4801-AC4805)/AC4801</f>
        <v>-0.28904023224026609</v>
      </c>
      <c r="AE4805" s="464"/>
      <c r="AF4805" s="465"/>
      <c r="AH4805" s="15"/>
      <c r="AJ4805" s="14"/>
      <c r="AK4805" s="14"/>
      <c r="AL4805" s="15"/>
      <c r="AM4805" s="14"/>
      <c r="AN4805" s="399"/>
    </row>
    <row r="4806" spans="1:42" ht="16.5" thickBot="1" x14ac:dyDescent="0.3">
      <c r="A4806" s="3124"/>
      <c r="B4806" s="595" t="s">
        <v>32</v>
      </c>
      <c r="C4806" s="2821" t="s">
        <v>14</v>
      </c>
      <c r="D4806" s="597" t="s">
        <v>55</v>
      </c>
      <c r="E4806" s="594">
        <v>34</v>
      </c>
      <c r="F4806" s="599">
        <v>29</v>
      </c>
      <c r="G4806" s="599">
        <v>28</v>
      </c>
      <c r="H4806" s="599">
        <v>27</v>
      </c>
      <c r="I4806" s="599">
        <v>28</v>
      </c>
      <c r="J4806" s="599">
        <v>33</v>
      </c>
      <c r="K4806" s="599">
        <v>28</v>
      </c>
      <c r="L4806" s="599">
        <v>27</v>
      </c>
      <c r="M4806" s="599">
        <v>27</v>
      </c>
      <c r="N4806" s="599">
        <v>30</v>
      </c>
      <c r="O4806" s="599">
        <v>43</v>
      </c>
      <c r="P4806" s="599">
        <v>47</v>
      </c>
      <c r="Q4806" s="599">
        <v>33</v>
      </c>
      <c r="R4806" s="599">
        <v>43</v>
      </c>
      <c r="S4806" s="599">
        <v>30</v>
      </c>
      <c r="T4806" s="599">
        <v>47</v>
      </c>
      <c r="U4806" s="599">
        <v>50</v>
      </c>
      <c r="V4806" s="599">
        <v>46</v>
      </c>
      <c r="W4806" s="599">
        <v>46</v>
      </c>
      <c r="X4806" s="599">
        <v>64</v>
      </c>
      <c r="Y4806" s="599">
        <v>44</v>
      </c>
      <c r="Z4806" s="599">
        <v>63</v>
      </c>
      <c r="AA4806" s="599">
        <v>78</v>
      </c>
      <c r="AB4806" s="1716">
        <v>66</v>
      </c>
      <c r="AC4806" s="2835">
        <f>SUM(E4806:AB4806)</f>
        <v>991</v>
      </c>
      <c r="AD4806" s="2836"/>
      <c r="AE4806" s="1152">
        <v>1</v>
      </c>
      <c r="AF4806" s="1153">
        <v>10</v>
      </c>
      <c r="AH4806" s="15"/>
      <c r="AJ4806" s="433"/>
      <c r="AK4806" s="434"/>
      <c r="AL4806" s="433"/>
      <c r="AM4806" s="15"/>
      <c r="AN4806" s="399"/>
    </row>
    <row r="4807" spans="1:42" ht="16.5" thickBot="1" x14ac:dyDescent="0.3">
      <c r="A4807" s="1534"/>
      <c r="B4807" s="603"/>
      <c r="C4807" s="2815" t="s">
        <v>117</v>
      </c>
      <c r="D4807" s="184"/>
      <c r="E4807" s="602"/>
      <c r="F4807" s="229"/>
      <c r="G4807" s="229"/>
      <c r="H4807" s="229"/>
      <c r="I4807" s="229"/>
      <c r="J4807" s="229"/>
      <c r="K4807" s="229"/>
      <c r="L4807" s="229"/>
      <c r="M4807" s="229"/>
      <c r="N4807" s="229"/>
      <c r="O4807" s="229"/>
      <c r="P4807" s="229"/>
      <c r="Q4807" s="229"/>
      <c r="R4807" s="229"/>
      <c r="S4807" s="229"/>
      <c r="T4807" s="229"/>
      <c r="U4807" s="229"/>
      <c r="V4807" s="229"/>
      <c r="W4807" s="229"/>
      <c r="X4807" s="229"/>
      <c r="Y4807" s="229"/>
      <c r="Z4807" s="229"/>
      <c r="AA4807" s="229"/>
      <c r="AB4807" s="1127"/>
      <c r="AC4807" s="2832"/>
      <c r="AD4807" s="2833"/>
      <c r="AE4807" s="1512"/>
      <c r="AF4807" s="1513"/>
      <c r="AG4807" s="1"/>
      <c r="AH4807" s="1"/>
      <c r="AJ4807" s="399"/>
      <c r="AK4807" s="399"/>
      <c r="AL4807" s="399"/>
      <c r="AM4807" s="399"/>
      <c r="AN4807" s="399"/>
    </row>
    <row r="4808" spans="1:42" ht="15.75" customHeight="1" x14ac:dyDescent="0.25">
      <c r="A4808" s="3587" t="s">
        <v>33</v>
      </c>
      <c r="B4808" s="3623"/>
      <c r="C4808" s="125" t="s">
        <v>14</v>
      </c>
      <c r="D4808" s="122"/>
      <c r="E4808" s="138">
        <f t="shared" ref="E4808:AC4809" si="1783">SUM(E4778,E4785,E4792,E4799)</f>
        <v>497.6</v>
      </c>
      <c r="F4808" s="136">
        <f t="shared" si="1783"/>
        <v>465.4</v>
      </c>
      <c r="G4808" s="136">
        <f t="shared" si="1783"/>
        <v>437.2</v>
      </c>
      <c r="H4808" s="91">
        <f t="shared" si="1783"/>
        <v>447</v>
      </c>
      <c r="I4808" s="91">
        <f t="shared" si="1783"/>
        <v>477.4</v>
      </c>
      <c r="J4808" s="91">
        <f t="shared" si="1783"/>
        <v>564.4</v>
      </c>
      <c r="K4808" s="91">
        <f t="shared" si="1783"/>
        <v>610.80000000000007</v>
      </c>
      <c r="L4808" s="91">
        <f t="shared" si="1783"/>
        <v>664.99999999999989</v>
      </c>
      <c r="M4808" s="91">
        <f t="shared" si="1783"/>
        <v>670</v>
      </c>
      <c r="N4808" s="91">
        <f t="shared" si="1783"/>
        <v>666.4</v>
      </c>
      <c r="O4808" s="91">
        <f t="shared" si="1783"/>
        <v>670.6</v>
      </c>
      <c r="P4808" s="91">
        <f t="shared" si="1783"/>
        <v>650.60000000000014</v>
      </c>
      <c r="Q4808" s="91">
        <f t="shared" si="1783"/>
        <v>643.99999999999989</v>
      </c>
      <c r="R4808" s="91">
        <f t="shared" si="1783"/>
        <v>617.59999999999991</v>
      </c>
      <c r="S4808" s="91">
        <f t="shared" si="1783"/>
        <v>602</v>
      </c>
      <c r="T4808" s="91">
        <f t="shared" si="1783"/>
        <v>612.80000000000007</v>
      </c>
      <c r="U4808" s="91">
        <f t="shared" si="1783"/>
        <v>702.8</v>
      </c>
      <c r="V4808" s="91">
        <f t="shared" si="1783"/>
        <v>763.4</v>
      </c>
      <c r="W4808" s="91">
        <f t="shared" si="1783"/>
        <v>776.2</v>
      </c>
      <c r="X4808" s="91">
        <f t="shared" si="1783"/>
        <v>765.4</v>
      </c>
      <c r="Y4808" s="324">
        <f>SUM(Y4778,Y4785,Y4792,Y4799)</f>
        <v>746.19999999999993</v>
      </c>
      <c r="Z4808" s="136">
        <f t="shared" si="1783"/>
        <v>697</v>
      </c>
      <c r="AA4808" s="136">
        <f t="shared" si="1783"/>
        <v>641.40000000000009</v>
      </c>
      <c r="AB4808" s="477">
        <f t="shared" si="1783"/>
        <v>576.80000000000007</v>
      </c>
      <c r="AC4808" s="478">
        <f t="shared" si="1783"/>
        <v>14968.000000000002</v>
      </c>
      <c r="AD4808" s="1"/>
      <c r="AE4808" s="1"/>
      <c r="AF4808" s="1"/>
      <c r="AG4808" s="1"/>
      <c r="AH4808" s="1"/>
      <c r="AJ4808" s="399"/>
      <c r="AK4808" s="399"/>
      <c r="AL4808" s="399"/>
      <c r="AM4808" s="399"/>
      <c r="AN4808" s="399"/>
    </row>
    <row r="4809" spans="1:42" ht="16.5" thickBot="1" x14ac:dyDescent="0.3">
      <c r="A4809" s="3624"/>
      <c r="B4809" s="3625"/>
      <c r="C4809" s="126" t="s">
        <v>15</v>
      </c>
      <c r="D4809" s="114"/>
      <c r="E4809" s="479">
        <f t="shared" si="1783"/>
        <v>224.39999999999998</v>
      </c>
      <c r="F4809" s="331">
        <f t="shared" si="1783"/>
        <v>226.59999999999997</v>
      </c>
      <c r="G4809" s="331">
        <f t="shared" si="1783"/>
        <v>232.39999999999998</v>
      </c>
      <c r="H4809" s="127">
        <f t="shared" si="1783"/>
        <v>236.59999999999997</v>
      </c>
      <c r="I4809" s="127">
        <f t="shared" si="1783"/>
        <v>229.79999999999998</v>
      </c>
      <c r="J4809" s="127">
        <f t="shared" si="1783"/>
        <v>258.60000000000002</v>
      </c>
      <c r="K4809" s="127">
        <f t="shared" si="1783"/>
        <v>261.8</v>
      </c>
      <c r="L4809" s="127">
        <f t="shared" si="1783"/>
        <v>286.8</v>
      </c>
      <c r="M4809" s="127">
        <f t="shared" si="1783"/>
        <v>287.2</v>
      </c>
      <c r="N4809" s="127">
        <f t="shared" si="1783"/>
        <v>281.39999999999998</v>
      </c>
      <c r="O4809" s="127">
        <f t="shared" si="1783"/>
        <v>276.59999999999997</v>
      </c>
      <c r="P4809" s="127">
        <f t="shared" si="1783"/>
        <v>302</v>
      </c>
      <c r="Q4809" s="127">
        <f t="shared" si="1783"/>
        <v>277</v>
      </c>
      <c r="R4809" s="127">
        <f t="shared" si="1783"/>
        <v>280.59999999999997</v>
      </c>
      <c r="S4809" s="127">
        <f t="shared" si="1783"/>
        <v>278.8</v>
      </c>
      <c r="T4809" s="127">
        <f t="shared" si="1783"/>
        <v>260</v>
      </c>
      <c r="U4809" s="127">
        <f t="shared" si="1783"/>
        <v>267.39999999999998</v>
      </c>
      <c r="V4809" s="127">
        <f t="shared" si="1783"/>
        <v>280.2</v>
      </c>
      <c r="W4809" s="127">
        <f t="shared" si="1783"/>
        <v>276.2</v>
      </c>
      <c r="X4809" s="127">
        <f t="shared" si="1783"/>
        <v>269.39999999999998</v>
      </c>
      <c r="Y4809" s="79">
        <f>SUM(Y4779,Y4786,Y4793,Y4800)</f>
        <v>257.40000000000003</v>
      </c>
      <c r="Z4809" s="331">
        <f t="shared" si="1783"/>
        <v>251.8</v>
      </c>
      <c r="AA4809" s="331">
        <f t="shared" si="1783"/>
        <v>235.6</v>
      </c>
      <c r="AB4809" s="480">
        <f t="shared" si="1783"/>
        <v>227</v>
      </c>
      <c r="AC4809" s="481">
        <f t="shared" si="1783"/>
        <v>6265.6</v>
      </c>
      <c r="AD4809" s="1"/>
      <c r="AE4809" s="1"/>
      <c r="AF4809" s="1"/>
      <c r="AG4809" s="1"/>
      <c r="AH4809" s="1"/>
      <c r="AJ4809" s="399"/>
      <c r="AK4809" s="399"/>
      <c r="AL4809" s="399"/>
      <c r="AM4809" s="399"/>
      <c r="AN4809" s="399"/>
    </row>
    <row r="4810" spans="1:42" ht="15.75" customHeight="1" x14ac:dyDescent="0.25">
      <c r="A4810" s="3703" t="s">
        <v>514</v>
      </c>
      <c r="B4810" s="3704"/>
      <c r="C4810" s="121" t="s">
        <v>35</v>
      </c>
      <c r="D4810" s="113"/>
      <c r="E4810" s="139">
        <f t="shared" ref="E4810:AC4811" si="1784">100-(E4808/(E4767))*100</f>
        <v>-0.16103059581320167</v>
      </c>
      <c r="F4810" s="137">
        <f t="shared" si="1784"/>
        <v>-0.12908777969018104</v>
      </c>
      <c r="G4810" s="137">
        <f t="shared" si="1784"/>
        <v>-0.27522935779815327</v>
      </c>
      <c r="H4810" s="482">
        <f t="shared" si="1784"/>
        <v>-0.13440860215054329</v>
      </c>
      <c r="I4810" s="482">
        <f t="shared" si="1784"/>
        <v>-0.20990764063813572</v>
      </c>
      <c r="J4810" s="482">
        <f t="shared" si="1784"/>
        <v>-0.21306818181815856</v>
      </c>
      <c r="K4810" s="482">
        <f t="shared" si="1784"/>
        <v>-0.19685039370078528</v>
      </c>
      <c r="L4810" s="482">
        <f t="shared" si="1784"/>
        <v>-0.21097046413500209</v>
      </c>
      <c r="M4810" s="482">
        <f t="shared" si="1784"/>
        <v>-0.2393776181927052</v>
      </c>
      <c r="N4810" s="482">
        <f t="shared" si="1784"/>
        <v>-0.18039687312085562</v>
      </c>
      <c r="O4810" s="482">
        <f t="shared" si="1784"/>
        <v>-0.26913875598086179</v>
      </c>
      <c r="P4810" s="482">
        <f t="shared" si="1784"/>
        <v>-0.21565003080716849</v>
      </c>
      <c r="Q4810" s="482">
        <f t="shared" si="1784"/>
        <v>-0.18668326073427011</v>
      </c>
      <c r="R4810" s="482">
        <f t="shared" si="1784"/>
        <v>-0.19467878001296413</v>
      </c>
      <c r="S4810" s="482">
        <f t="shared" si="1784"/>
        <v>-0.19973368841546346</v>
      </c>
      <c r="T4810" s="482">
        <f t="shared" si="1784"/>
        <v>-0.19620667102682887</v>
      </c>
      <c r="U4810" s="482">
        <f t="shared" si="1784"/>
        <v>-0.22818026240729239</v>
      </c>
      <c r="V4810" s="482">
        <f t="shared" si="1784"/>
        <v>-0.23634453781511411</v>
      </c>
      <c r="W4810" s="482">
        <f t="shared" si="1784"/>
        <v>-0.23243801652893126</v>
      </c>
      <c r="X4810" s="482">
        <f t="shared" si="1784"/>
        <v>-0.23572551073860382</v>
      </c>
      <c r="Y4810" s="482">
        <f>100-(Y4808/(Y4767))*100</f>
        <v>-0.24180548092422782</v>
      </c>
      <c r="Z4810" s="137">
        <f t="shared" si="1784"/>
        <v>-0.20126509488211752</v>
      </c>
      <c r="AA4810" s="137">
        <f t="shared" si="1784"/>
        <v>-0.21875000000002842</v>
      </c>
      <c r="AB4810" s="140">
        <f t="shared" si="1784"/>
        <v>-0.20847810979847736</v>
      </c>
      <c r="AC4810" s="483">
        <f t="shared" si="1784"/>
        <v>-0.2115636967408534</v>
      </c>
      <c r="AD4810" s="1"/>
      <c r="AE4810" s="1"/>
      <c r="AF4810" s="1"/>
      <c r="AG4810" s="1"/>
      <c r="AH4810" s="1"/>
    </row>
    <row r="4811" spans="1:42" ht="16.5" thickBot="1" x14ac:dyDescent="0.3">
      <c r="A4811" s="3624"/>
      <c r="B4811" s="3625"/>
      <c r="C4811" s="126" t="s">
        <v>36</v>
      </c>
      <c r="D4811" s="114"/>
      <c r="E4811" s="484">
        <f t="shared" si="1784"/>
        <v>-8.3011583011582957</v>
      </c>
      <c r="F4811" s="485">
        <f t="shared" si="1784"/>
        <v>-12.400793650793631</v>
      </c>
      <c r="G4811" s="485">
        <f t="shared" si="1784"/>
        <v>-21.294363256784948</v>
      </c>
      <c r="H4811" s="321">
        <f t="shared" si="1784"/>
        <v>-23.744769874476972</v>
      </c>
      <c r="I4811" s="321">
        <f t="shared" si="1784"/>
        <v>-26.541850220264323</v>
      </c>
      <c r="J4811" s="321">
        <f t="shared" si="1784"/>
        <v>-23.850574712643692</v>
      </c>
      <c r="K4811" s="321">
        <f t="shared" si="1784"/>
        <v>-23.258003766478353</v>
      </c>
      <c r="L4811" s="321">
        <f t="shared" si="1784"/>
        <v>-21.938775510204096</v>
      </c>
      <c r="M4811" s="321">
        <f t="shared" si="1784"/>
        <v>-21.694915254237273</v>
      </c>
      <c r="N4811" s="321">
        <f t="shared" si="1784"/>
        <v>-21.7128027681661</v>
      </c>
      <c r="O4811" s="321">
        <f t="shared" si="1784"/>
        <v>-22.38938053097344</v>
      </c>
      <c r="P4811" s="321">
        <f t="shared" si="1784"/>
        <v>-20.607028753993603</v>
      </c>
      <c r="Q4811" s="321">
        <f t="shared" si="1784"/>
        <v>-23.220640569395016</v>
      </c>
      <c r="R4811" s="321">
        <f t="shared" si="1784"/>
        <v>-22.42582897033158</v>
      </c>
      <c r="S4811" s="321">
        <f t="shared" si="1784"/>
        <v>-22.711267605633822</v>
      </c>
      <c r="T4811" s="321">
        <f t="shared" si="1784"/>
        <v>-24.760076775431855</v>
      </c>
      <c r="U4811" s="321">
        <f t="shared" si="1784"/>
        <v>-22.435897435897417</v>
      </c>
      <c r="V4811" s="321">
        <f t="shared" si="1784"/>
        <v>-19.948630136986296</v>
      </c>
      <c r="W4811" s="321">
        <f t="shared" si="1784"/>
        <v>-19.670710571923735</v>
      </c>
      <c r="X4811" s="321">
        <f t="shared" si="1784"/>
        <v>-19.203539823008839</v>
      </c>
      <c r="Y4811" s="321">
        <f>100-(Y4809/(Y4768))*100</f>
        <v>-16.787658802177873</v>
      </c>
      <c r="Z4811" s="485">
        <f t="shared" si="1784"/>
        <v>-16.143911439114405</v>
      </c>
      <c r="AA4811" s="485">
        <f t="shared" si="1784"/>
        <v>-15.0390625</v>
      </c>
      <c r="AB4811" s="486">
        <f t="shared" si="1784"/>
        <v>-11.274509803921575</v>
      </c>
      <c r="AC4811" s="487">
        <f t="shared" si="1784"/>
        <v>-20.08586323213737</v>
      </c>
      <c r="AD4811" s="1"/>
      <c r="AE4811" s="1"/>
      <c r="AF4811" s="1"/>
      <c r="AG4811" s="24"/>
      <c r="AJ4811" s="105"/>
      <c r="AK4811" s="105"/>
      <c r="AL4811" s="105"/>
      <c r="AM4811" s="105"/>
    </row>
    <row r="4812" spans="1:42" x14ac:dyDescent="0.25">
      <c r="A4812" s="3573"/>
      <c r="B4812" s="3574"/>
      <c r="C4812" s="230"/>
      <c r="D4812" s="410" t="s">
        <v>112</v>
      </c>
      <c r="E4812" s="411">
        <f>(E4769-E4780-E4787-E4794-E4801)/E4769</f>
        <v>-3.7037037037037035E-2</v>
      </c>
      <c r="F4812" s="411">
        <f t="shared" ref="F4812:AC4812" si="1785">(F4769-F4780-F4787-F4794-F4801)/F4769</f>
        <v>-7.6923076923076927E-2</v>
      </c>
      <c r="G4812" s="411">
        <f t="shared" si="1785"/>
        <v>-8.3333333333333329E-2</v>
      </c>
      <c r="H4812" s="747">
        <f t="shared" si="1785"/>
        <v>-3.8461538461538464E-2</v>
      </c>
      <c r="I4812" s="747">
        <f t="shared" si="1785"/>
        <v>-7.1428571428571425E-2</v>
      </c>
      <c r="J4812" s="747">
        <f t="shared" si="1785"/>
        <v>-5.2631578947368418E-2</v>
      </c>
      <c r="K4812" s="747">
        <f t="shared" si="1785"/>
        <v>0</v>
      </c>
      <c r="L4812" s="747">
        <f t="shared" si="1785"/>
        <v>-2.3809523809523808E-2</v>
      </c>
      <c r="M4812" s="747">
        <f t="shared" si="1785"/>
        <v>-2.5000000000000001E-2</v>
      </c>
      <c r="N4812" s="747">
        <f t="shared" si="1785"/>
        <v>-7.3170731707317069E-2</v>
      </c>
      <c r="O4812" s="747">
        <f t="shared" si="1785"/>
        <v>-2.4390243902439025E-2</v>
      </c>
      <c r="P4812" s="747">
        <f t="shared" si="1785"/>
        <v>-5.128205128205128E-2</v>
      </c>
      <c r="Q4812" s="747">
        <f t="shared" si="1785"/>
        <v>-2.7027027027027029E-2</v>
      </c>
      <c r="R4812" s="747">
        <f t="shared" si="1785"/>
        <v>-5.4054054054054057E-2</v>
      </c>
      <c r="S4812" s="747">
        <f t="shared" si="1785"/>
        <v>-2.8571428571428571E-2</v>
      </c>
      <c r="T4812" s="747">
        <f t="shared" si="1785"/>
        <v>-5.4054054054054057E-2</v>
      </c>
      <c r="U4812" s="747">
        <f t="shared" si="1785"/>
        <v>-4.4444444444444446E-2</v>
      </c>
      <c r="V4812" s="747">
        <f t="shared" si="1785"/>
        <v>-2.2222222222222223E-2</v>
      </c>
      <c r="W4812" s="747">
        <f t="shared" si="1785"/>
        <v>-2.2222222222222223E-2</v>
      </c>
      <c r="X4812" s="747">
        <f t="shared" si="1785"/>
        <v>2.1739130434782608E-2</v>
      </c>
      <c r="Y4812" s="747">
        <f>(Y4769-Y4780-Y4787-Y4794-Y4801)/Y4769</f>
        <v>0</v>
      </c>
      <c r="Z4812" s="411">
        <f t="shared" si="1785"/>
        <v>0</v>
      </c>
      <c r="AA4812" s="411">
        <f t="shared" si="1785"/>
        <v>0</v>
      </c>
      <c r="AB4812" s="412">
        <f t="shared" si="1785"/>
        <v>0</v>
      </c>
      <c r="AC4812" s="413">
        <f t="shared" si="1785"/>
        <v>-3.047404063205434E-2</v>
      </c>
      <c r="AD4812" s="1"/>
      <c r="AE4812" s="24"/>
      <c r="AF4812" s="1"/>
      <c r="AG4812" s="24"/>
      <c r="AJ4812" s="105"/>
      <c r="AK4812" s="105"/>
      <c r="AL4812" s="105"/>
      <c r="AM4812" s="105"/>
    </row>
    <row r="4813" spans="1:42" ht="15.75" customHeight="1" thickBot="1" x14ac:dyDescent="0.3">
      <c r="A4813" s="3575"/>
      <c r="B4813" s="3576"/>
      <c r="C4813" s="231"/>
      <c r="D4813" s="141" t="s">
        <v>113</v>
      </c>
      <c r="E4813" s="414">
        <f>(E4773-E4784-E4791-E4798-E4805)/E4773</f>
        <v>-1.9591762734557518E-2</v>
      </c>
      <c r="F4813" s="414">
        <f t="shared" ref="F4813:AC4813" si="1786">(F4773-F4784-F4791-F4798-F4805)/F4773</f>
        <v>-2.7593439542641568E-2</v>
      </c>
      <c r="G4813" s="414">
        <f t="shared" si="1786"/>
        <v>-5.3228331169758739E-2</v>
      </c>
      <c r="H4813" s="748">
        <f t="shared" si="1786"/>
        <v>-5.7769606106138606E-2</v>
      </c>
      <c r="I4813" s="748">
        <f t="shared" si="1786"/>
        <v>-5.5945195077144849E-2</v>
      </c>
      <c r="J4813" s="748">
        <f t="shared" si="1786"/>
        <v>-4.9850706956870307E-2</v>
      </c>
      <c r="K4813" s="748">
        <f t="shared" si="1786"/>
        <v>-4.3761448548790896E-2</v>
      </c>
      <c r="L4813" s="748">
        <f t="shared" si="1786"/>
        <v>-4.3404882457301522E-2</v>
      </c>
      <c r="M4813" s="748">
        <f t="shared" si="1786"/>
        <v>-4.1869619460327315E-2</v>
      </c>
      <c r="N4813" s="748">
        <f t="shared" si="1786"/>
        <v>-3.9826317846657813E-2</v>
      </c>
      <c r="O4813" s="748">
        <f t="shared" si="1786"/>
        <v>-4.16627216156122E-2</v>
      </c>
      <c r="P4813" s="748">
        <f t="shared" si="1786"/>
        <v>-4.6442903282503688E-2</v>
      </c>
      <c r="Q4813" s="748">
        <f t="shared" si="1786"/>
        <v>-4.5348778780346106E-2</v>
      </c>
      <c r="R4813" s="748">
        <f t="shared" si="1786"/>
        <v>-4.6888314901591593E-2</v>
      </c>
      <c r="S4813" s="748">
        <f t="shared" si="1786"/>
        <v>-4.8860292996388693E-2</v>
      </c>
      <c r="T4813" s="748">
        <f t="shared" si="1786"/>
        <v>-4.4486556215863358E-2</v>
      </c>
      <c r="U4813" s="748">
        <f t="shared" si="1786"/>
        <v>-3.7384976469012239E-2</v>
      </c>
      <c r="V4813" s="748">
        <f t="shared" si="1786"/>
        <v>-3.2357522291578573E-2</v>
      </c>
      <c r="W4813" s="748">
        <f t="shared" si="1786"/>
        <v>-2.921302340916147E-2</v>
      </c>
      <c r="X4813" s="748">
        <f t="shared" si="1786"/>
        <v>-2.8418873864857329E-2</v>
      </c>
      <c r="Y4813" s="748">
        <f>(Y4773-Y4784-Y4791-Y4798-Y4805)/Y4773</f>
        <v>-2.296350838409179E-2</v>
      </c>
      <c r="Z4813" s="414">
        <f t="shared" si="1786"/>
        <v>-2.1984211136370002E-2</v>
      </c>
      <c r="AA4813" s="414">
        <f t="shared" si="1786"/>
        <v>-2.1878191590835795E-2</v>
      </c>
      <c r="AB4813" s="415">
        <f t="shared" si="1786"/>
        <v>-2.0027203406723031E-2</v>
      </c>
      <c r="AC4813" s="416">
        <f t="shared" si="1786"/>
        <v>-3.7687973719072114E-2</v>
      </c>
      <c r="AD4813" s="1"/>
      <c r="AE4813" s="24"/>
      <c r="AF4813" s="1"/>
    </row>
    <row r="4814" spans="1:42" ht="16.5" thickBot="1" x14ac:dyDescent="0.3">
      <c r="D4814" s="1231"/>
      <c r="E4814" s="1465"/>
      <c r="F4814" s="1465"/>
      <c r="G4814" s="1465"/>
      <c r="H4814" s="2172"/>
      <c r="I4814" s="1465"/>
      <c r="J4814" s="1465"/>
      <c r="K4814" s="1465"/>
      <c r="L4814" s="1465"/>
      <c r="M4814" s="1465"/>
      <c r="N4814" s="2172"/>
      <c r="O4814" s="1465"/>
      <c r="P4814" s="1465"/>
      <c r="Q4814" s="1465"/>
      <c r="R4814" s="1465"/>
      <c r="S4814" s="1465"/>
      <c r="T4814" s="1465"/>
      <c r="U4814" s="1465"/>
      <c r="V4814" s="1465"/>
      <c r="W4814" s="1465"/>
      <c r="X4814" s="1465"/>
      <c r="Y4814" s="2172"/>
      <c r="Z4814" s="1465"/>
      <c r="AA4814" s="1465"/>
      <c r="AB4814" s="1465"/>
      <c r="AC4814" s="923"/>
      <c r="AG4814" s="15"/>
    </row>
    <row r="4815" spans="1:42" ht="16.5" thickBot="1" x14ac:dyDescent="0.3">
      <c r="A4815" s="3522" t="s">
        <v>798</v>
      </c>
      <c r="B4815" s="3523"/>
      <c r="C4815" s="423"/>
      <c r="D4815" s="488">
        <v>0</v>
      </c>
      <c r="E4815" s="1699">
        <v>1</v>
      </c>
      <c r="F4815" s="420">
        <v>2</v>
      </c>
      <c r="G4815" s="420">
        <v>3</v>
      </c>
      <c r="H4815" s="749">
        <v>4</v>
      </c>
      <c r="I4815" s="749">
        <v>5</v>
      </c>
      <c r="J4815" s="749">
        <v>6</v>
      </c>
      <c r="K4815" s="749">
        <v>7</v>
      </c>
      <c r="L4815" s="749">
        <v>8</v>
      </c>
      <c r="M4815" s="749">
        <v>9</v>
      </c>
      <c r="N4815" s="749">
        <v>10</v>
      </c>
      <c r="O4815" s="749">
        <v>11</v>
      </c>
      <c r="P4815" s="749">
        <v>12</v>
      </c>
      <c r="Q4815" s="749">
        <v>13</v>
      </c>
      <c r="R4815" s="749">
        <v>14</v>
      </c>
      <c r="S4815" s="749">
        <v>15</v>
      </c>
      <c r="T4815" s="749">
        <v>16</v>
      </c>
      <c r="U4815" s="749">
        <v>17</v>
      </c>
      <c r="V4815" s="749">
        <v>18</v>
      </c>
      <c r="W4815" s="749">
        <v>19</v>
      </c>
      <c r="X4815" s="749">
        <v>20</v>
      </c>
      <c r="Y4815" s="749">
        <v>21</v>
      </c>
      <c r="Z4815" s="420">
        <v>22</v>
      </c>
      <c r="AA4815" s="420">
        <v>23</v>
      </c>
      <c r="AB4815" s="1078">
        <v>24</v>
      </c>
      <c r="AC4815" s="2210"/>
      <c r="AD4815" s="15"/>
      <c r="AE4815" s="15"/>
      <c r="AF4815" s="15"/>
      <c r="AG4815" s="15"/>
    </row>
    <row r="4816" spans="1:42" x14ac:dyDescent="0.25">
      <c r="A4816" s="580" t="s">
        <v>11</v>
      </c>
      <c r="B4816" s="353"/>
      <c r="C4816" s="1080"/>
      <c r="D4816" s="238" t="s">
        <v>55</v>
      </c>
      <c r="E4816" s="844">
        <v>7</v>
      </c>
      <c r="F4816" s="353">
        <v>7</v>
      </c>
      <c r="G4816" s="490">
        <v>7</v>
      </c>
      <c r="H4816" s="490">
        <v>7</v>
      </c>
      <c r="I4816" s="490">
        <v>7</v>
      </c>
      <c r="J4816" s="490">
        <v>7</v>
      </c>
      <c r="K4816" s="490">
        <v>7</v>
      </c>
      <c r="L4816" s="490">
        <v>0</v>
      </c>
      <c r="M4816" s="490">
        <v>8</v>
      </c>
      <c r="N4816" s="490">
        <v>8</v>
      </c>
      <c r="O4816" s="490">
        <v>8</v>
      </c>
      <c r="P4816" s="490">
        <v>8</v>
      </c>
      <c r="Q4816" s="490">
        <v>8</v>
      </c>
      <c r="R4816" s="490">
        <v>8</v>
      </c>
      <c r="S4816" s="490">
        <v>8</v>
      </c>
      <c r="T4816" s="490">
        <v>8</v>
      </c>
      <c r="U4816" s="490">
        <v>8</v>
      </c>
      <c r="V4816" s="490">
        <v>8</v>
      </c>
      <c r="W4816" s="490">
        <v>8</v>
      </c>
      <c r="X4816" s="490">
        <v>7</v>
      </c>
      <c r="Y4816" s="490">
        <v>7</v>
      </c>
      <c r="Z4816" s="490">
        <v>0</v>
      </c>
      <c r="AA4816" s="490">
        <v>7</v>
      </c>
      <c r="AB4816" s="2038">
        <v>7</v>
      </c>
      <c r="AC4816" s="861"/>
      <c r="AD4816" s="15"/>
      <c r="AE4816" s="15"/>
      <c r="AF4816" s="15"/>
      <c r="AG4816" s="15"/>
    </row>
    <row r="4817" spans="1:40" ht="16.5" thickBot="1" x14ac:dyDescent="0.3">
      <c r="A4817" s="583" t="s">
        <v>12</v>
      </c>
      <c r="B4817" s="1701"/>
      <c r="C4817" s="1024"/>
      <c r="D4817" s="141" t="s">
        <v>55</v>
      </c>
      <c r="E4817" s="772">
        <v>8</v>
      </c>
      <c r="F4817" s="1701">
        <v>8</v>
      </c>
      <c r="G4817" s="493">
        <v>8</v>
      </c>
      <c r="H4817" s="493">
        <v>8</v>
      </c>
      <c r="I4817" s="493">
        <v>8</v>
      </c>
      <c r="J4817" s="493">
        <v>8</v>
      </c>
      <c r="K4817" s="493">
        <v>7</v>
      </c>
      <c r="L4817" s="493">
        <v>7</v>
      </c>
      <c r="M4817" s="493">
        <v>7</v>
      </c>
      <c r="N4817" s="493">
        <v>4</v>
      </c>
      <c r="O4817" s="493">
        <v>3</v>
      </c>
      <c r="P4817" s="493">
        <v>4</v>
      </c>
      <c r="Q4817" s="493">
        <v>6</v>
      </c>
      <c r="R4817" s="493">
        <v>8</v>
      </c>
      <c r="S4817" s="493">
        <v>8</v>
      </c>
      <c r="T4817" s="493">
        <v>8</v>
      </c>
      <c r="U4817" s="493">
        <v>8</v>
      </c>
      <c r="V4817" s="493">
        <v>0</v>
      </c>
      <c r="W4817" s="493">
        <v>8</v>
      </c>
      <c r="X4817" s="493">
        <v>8</v>
      </c>
      <c r="Y4817" s="493">
        <v>8</v>
      </c>
      <c r="Z4817" s="493">
        <v>8</v>
      </c>
      <c r="AA4817" s="493">
        <v>8</v>
      </c>
      <c r="AB4817" s="2039">
        <v>7</v>
      </c>
      <c r="AC4817" s="865"/>
      <c r="AD4817" s="15"/>
      <c r="AE4817" s="15"/>
      <c r="AF4817" s="15"/>
      <c r="AG4817" s="15"/>
    </row>
    <row r="4818" spans="1:40" x14ac:dyDescent="0.25">
      <c r="A4818" s="3562" t="s">
        <v>44</v>
      </c>
      <c r="B4818" s="3560" t="s">
        <v>45</v>
      </c>
      <c r="C4818" s="125" t="s">
        <v>14</v>
      </c>
      <c r="D4818" s="122" t="s">
        <v>140</v>
      </c>
      <c r="E4818" s="2765"/>
      <c r="F4818" s="2766"/>
      <c r="G4818" s="2766"/>
      <c r="H4818" s="3421"/>
      <c r="I4818" s="3421"/>
      <c r="J4818" s="3421"/>
      <c r="K4818" s="3421"/>
      <c r="L4818" s="3421"/>
      <c r="M4818" s="3421"/>
      <c r="N4818" s="3421"/>
      <c r="O4818" s="3421"/>
      <c r="P4818" s="3421"/>
      <c r="Q4818" s="3421"/>
      <c r="R4818" s="3421"/>
      <c r="S4818" s="3421"/>
      <c r="T4818" s="3421"/>
      <c r="U4818" s="3421"/>
      <c r="V4818" s="3421"/>
      <c r="W4818" s="3421"/>
      <c r="X4818" s="3421"/>
      <c r="Y4818" s="3421"/>
      <c r="Z4818" s="2766"/>
      <c r="AA4818" s="2766"/>
      <c r="AB4818" s="2767"/>
      <c r="AC4818" s="2768">
        <f>SUM(E4818:AB4818)</f>
        <v>0</v>
      </c>
      <c r="AD4818" s="15"/>
      <c r="AE4818" s="15"/>
      <c r="AF4818" s="15"/>
      <c r="AG4818" s="15"/>
    </row>
    <row r="4819" spans="1:40" x14ac:dyDescent="0.25">
      <c r="A4819" s="3562"/>
      <c r="B4819" s="3560"/>
      <c r="C4819" s="123" t="s">
        <v>15</v>
      </c>
      <c r="D4819" s="108"/>
      <c r="E4819" s="2236"/>
      <c r="F4819" s="2237"/>
      <c r="G4819" s="2237"/>
      <c r="H4819" s="3422"/>
      <c r="I4819" s="3422"/>
      <c r="J4819" s="3422"/>
      <c r="K4819" s="3422"/>
      <c r="L4819" s="3422"/>
      <c r="M4819" s="3422"/>
      <c r="N4819" s="3422"/>
      <c r="O4819" s="3422"/>
      <c r="P4819" s="3422"/>
      <c r="Q4819" s="3422"/>
      <c r="R4819" s="3422"/>
      <c r="S4819" s="3422"/>
      <c r="T4819" s="3422"/>
      <c r="U4819" s="3422"/>
      <c r="V4819" s="3422"/>
      <c r="W4819" s="3422"/>
      <c r="X4819" s="3422"/>
      <c r="Y4819" s="3422"/>
      <c r="Z4819" s="2237"/>
      <c r="AA4819" s="2237"/>
      <c r="AB4819" s="2238"/>
      <c r="AC4819" s="2239">
        <f>SUM(E4819:AB4819)</f>
        <v>0</v>
      </c>
      <c r="AD4819" s="15"/>
      <c r="AE4819" s="15"/>
      <c r="AF4819" s="15"/>
      <c r="AG4819" s="15"/>
    </row>
    <row r="4820" spans="1:40" x14ac:dyDescent="0.25">
      <c r="A4820" s="3562"/>
      <c r="B4820" s="3560"/>
      <c r="C4820" s="123" t="s">
        <v>16</v>
      </c>
      <c r="D4820" s="108"/>
      <c r="E4820" s="2236"/>
      <c r="F4820" s="2237"/>
      <c r="G4820" s="2237"/>
      <c r="H4820" s="3422"/>
      <c r="I4820" s="3422"/>
      <c r="J4820" s="3422"/>
      <c r="K4820" s="3422"/>
      <c r="L4820" s="3422"/>
      <c r="M4820" s="3422"/>
      <c r="N4820" s="3422"/>
      <c r="O4820" s="3422"/>
      <c r="P4820" s="3422"/>
      <c r="Q4820" s="3422"/>
      <c r="R4820" s="3422"/>
      <c r="S4820" s="3422"/>
      <c r="T4820" s="3422"/>
      <c r="U4820" s="3422"/>
      <c r="V4820" s="3422"/>
      <c r="W4820" s="3422"/>
      <c r="X4820" s="3422"/>
      <c r="Y4820" s="3422"/>
      <c r="Z4820" s="2237"/>
      <c r="AA4820" s="2237"/>
      <c r="AB4820" s="2238"/>
      <c r="AC4820" s="2239"/>
      <c r="AD4820" s="15"/>
      <c r="AE4820" s="15"/>
      <c r="AF4820" s="15"/>
      <c r="AG4820" s="15"/>
    </row>
    <row r="4821" spans="1:40" x14ac:dyDescent="0.25">
      <c r="A4821" s="3562"/>
      <c r="B4821" s="3560"/>
      <c r="C4821" s="123" t="s">
        <v>18</v>
      </c>
      <c r="D4821" s="108"/>
      <c r="E4821" s="2236" t="e">
        <f t="shared" ref="E4821:AC4821" si="1787">E4819/E4818</f>
        <v>#DIV/0!</v>
      </c>
      <c r="F4821" s="2237" t="e">
        <f t="shared" si="1787"/>
        <v>#DIV/0!</v>
      </c>
      <c r="G4821" s="2237" t="e">
        <f t="shared" si="1787"/>
        <v>#DIV/0!</v>
      </c>
      <c r="H4821" s="3422" t="e">
        <f t="shared" si="1787"/>
        <v>#DIV/0!</v>
      </c>
      <c r="I4821" s="3422" t="e">
        <f t="shared" si="1787"/>
        <v>#DIV/0!</v>
      </c>
      <c r="J4821" s="3422" t="e">
        <f t="shared" si="1787"/>
        <v>#DIV/0!</v>
      </c>
      <c r="K4821" s="3422" t="e">
        <f t="shared" si="1787"/>
        <v>#DIV/0!</v>
      </c>
      <c r="L4821" s="3422" t="e">
        <f t="shared" si="1787"/>
        <v>#DIV/0!</v>
      </c>
      <c r="M4821" s="3422" t="e">
        <f t="shared" si="1787"/>
        <v>#DIV/0!</v>
      </c>
      <c r="N4821" s="3422" t="e">
        <f t="shared" si="1787"/>
        <v>#DIV/0!</v>
      </c>
      <c r="O4821" s="3422" t="e">
        <f t="shared" si="1787"/>
        <v>#DIV/0!</v>
      </c>
      <c r="P4821" s="3422" t="e">
        <f t="shared" si="1787"/>
        <v>#DIV/0!</v>
      </c>
      <c r="Q4821" s="3422" t="e">
        <f t="shared" si="1787"/>
        <v>#DIV/0!</v>
      </c>
      <c r="R4821" s="3422" t="e">
        <f t="shared" si="1787"/>
        <v>#DIV/0!</v>
      </c>
      <c r="S4821" s="3422" t="e">
        <f t="shared" si="1787"/>
        <v>#DIV/0!</v>
      </c>
      <c r="T4821" s="3422" t="e">
        <f t="shared" si="1787"/>
        <v>#DIV/0!</v>
      </c>
      <c r="U4821" s="3422" t="e">
        <f t="shared" si="1787"/>
        <v>#DIV/0!</v>
      </c>
      <c r="V4821" s="3422" t="e">
        <f t="shared" si="1787"/>
        <v>#DIV/0!</v>
      </c>
      <c r="W4821" s="3422" t="e">
        <f t="shared" si="1787"/>
        <v>#DIV/0!</v>
      </c>
      <c r="X4821" s="3422" t="e">
        <f t="shared" si="1787"/>
        <v>#DIV/0!</v>
      </c>
      <c r="Y4821" s="3422" t="e">
        <f>Y4819/Y4818</f>
        <v>#DIV/0!</v>
      </c>
      <c r="Z4821" s="2237" t="e">
        <f t="shared" si="1787"/>
        <v>#DIV/0!</v>
      </c>
      <c r="AA4821" s="2237" t="e">
        <f t="shared" si="1787"/>
        <v>#DIV/0!</v>
      </c>
      <c r="AB4821" s="2238" t="e">
        <f t="shared" si="1787"/>
        <v>#DIV/0!</v>
      </c>
      <c r="AC4821" s="2239" t="e">
        <f t="shared" si="1787"/>
        <v>#DIV/0!</v>
      </c>
      <c r="AD4821" s="15"/>
      <c r="AE4821" s="15"/>
      <c r="AF4821" s="15"/>
      <c r="AG4821" s="15"/>
    </row>
    <row r="4822" spans="1:40" ht="16.5" thickBot="1" x14ac:dyDescent="0.3">
      <c r="A4822" s="3726"/>
      <c r="B4822" s="3572"/>
      <c r="C4822" s="455" t="s">
        <v>23</v>
      </c>
      <c r="D4822" s="128"/>
      <c r="E4822" s="2240"/>
      <c r="F4822" s="2241"/>
      <c r="G4822" s="2241"/>
      <c r="H4822" s="3423"/>
      <c r="I4822" s="3423"/>
      <c r="J4822" s="3423"/>
      <c r="K4822" s="3423"/>
      <c r="L4822" s="3423"/>
      <c r="M4822" s="3423"/>
      <c r="N4822" s="3423"/>
      <c r="O4822" s="3423"/>
      <c r="P4822" s="3423"/>
      <c r="Q4822" s="3423"/>
      <c r="R4822" s="3423"/>
      <c r="S4822" s="3423"/>
      <c r="T4822" s="3423"/>
      <c r="U4822" s="3423"/>
      <c r="V4822" s="3423"/>
      <c r="W4822" s="3423"/>
      <c r="X4822" s="3423"/>
      <c r="Y4822" s="3423"/>
      <c r="Z4822" s="2241"/>
      <c r="AA4822" s="2241"/>
      <c r="AB4822" s="2242"/>
      <c r="AC4822" s="2243"/>
      <c r="AD4822" s="15"/>
      <c r="AE4822" s="15"/>
      <c r="AF4822" s="15"/>
      <c r="AG4822" s="15"/>
      <c r="AJ4822" s="399"/>
      <c r="AK4822" s="399"/>
      <c r="AL4822" s="399"/>
      <c r="AM4822" s="399"/>
      <c r="AN4822" s="399"/>
    </row>
    <row r="4823" spans="1:40" x14ac:dyDescent="0.25">
      <c r="A4823" s="3561" t="s">
        <v>44</v>
      </c>
      <c r="B4823" s="3559" t="s">
        <v>50</v>
      </c>
      <c r="C4823" s="121" t="s">
        <v>14</v>
      </c>
      <c r="D4823" s="113" t="s">
        <v>140</v>
      </c>
      <c r="E4823" s="2232"/>
      <c r="F4823" s="2233"/>
      <c r="G4823" s="2233"/>
      <c r="H4823" s="3424"/>
      <c r="I4823" s="3424"/>
      <c r="J4823" s="3424"/>
      <c r="K4823" s="3424"/>
      <c r="L4823" s="3424"/>
      <c r="M4823" s="3424"/>
      <c r="N4823" s="3424"/>
      <c r="O4823" s="3424"/>
      <c r="P4823" s="3424"/>
      <c r="Q4823" s="3424"/>
      <c r="R4823" s="3424"/>
      <c r="S4823" s="3424"/>
      <c r="T4823" s="3424"/>
      <c r="U4823" s="3424"/>
      <c r="V4823" s="3424"/>
      <c r="W4823" s="3424"/>
      <c r="X4823" s="3424"/>
      <c r="Y4823" s="3424"/>
      <c r="Z4823" s="2233"/>
      <c r="AA4823" s="2233"/>
      <c r="AB4823" s="2234"/>
      <c r="AC4823" s="2235">
        <f>SUM(E4823:AB4823)</f>
        <v>0</v>
      </c>
      <c r="AD4823" s="15"/>
      <c r="AE4823" s="15"/>
      <c r="AF4823" s="15"/>
      <c r="AG4823" s="15"/>
      <c r="AJ4823" s="399"/>
      <c r="AK4823" s="399"/>
      <c r="AL4823" s="399"/>
      <c r="AM4823" s="399"/>
      <c r="AN4823" s="399"/>
    </row>
    <row r="4824" spans="1:40" x14ac:dyDescent="0.25">
      <c r="A4824" s="3562"/>
      <c r="B4824" s="3560"/>
      <c r="C4824" s="123" t="s">
        <v>15</v>
      </c>
      <c r="D4824" s="108"/>
      <c r="E4824" s="2236"/>
      <c r="F4824" s="2237"/>
      <c r="G4824" s="2237"/>
      <c r="H4824" s="3422"/>
      <c r="I4824" s="3422"/>
      <c r="J4824" s="3422"/>
      <c r="K4824" s="3422"/>
      <c r="L4824" s="3422"/>
      <c r="M4824" s="3422"/>
      <c r="N4824" s="3422"/>
      <c r="O4824" s="3422"/>
      <c r="P4824" s="3422"/>
      <c r="Q4824" s="3422"/>
      <c r="R4824" s="3422"/>
      <c r="S4824" s="3422"/>
      <c r="T4824" s="3422"/>
      <c r="U4824" s="3422"/>
      <c r="V4824" s="3422"/>
      <c r="W4824" s="3422"/>
      <c r="X4824" s="3422"/>
      <c r="Y4824" s="3422"/>
      <c r="Z4824" s="2237"/>
      <c r="AA4824" s="2237"/>
      <c r="AB4824" s="2238"/>
      <c r="AC4824" s="2239">
        <f>SUM(E4824:AB4824)</f>
        <v>0</v>
      </c>
      <c r="AD4824" s="15"/>
      <c r="AE4824" s="15"/>
      <c r="AF4824" s="15"/>
      <c r="AG4824" s="15"/>
      <c r="AJ4824" s="399"/>
      <c r="AK4824" s="399"/>
      <c r="AL4824" s="399"/>
      <c r="AM4824" s="399"/>
      <c r="AN4824" s="399"/>
    </row>
    <row r="4825" spans="1:40" x14ac:dyDescent="0.25">
      <c r="A4825" s="3562"/>
      <c r="B4825" s="3560"/>
      <c r="C4825" s="123" t="s">
        <v>16</v>
      </c>
      <c r="D4825" s="108"/>
      <c r="E4825" s="2236"/>
      <c r="F4825" s="2237"/>
      <c r="G4825" s="2237"/>
      <c r="H4825" s="3422"/>
      <c r="I4825" s="3422"/>
      <c r="J4825" s="3422"/>
      <c r="K4825" s="3422"/>
      <c r="L4825" s="3422"/>
      <c r="M4825" s="3422"/>
      <c r="N4825" s="3422"/>
      <c r="O4825" s="3422"/>
      <c r="P4825" s="3422"/>
      <c r="Q4825" s="3422"/>
      <c r="R4825" s="3422"/>
      <c r="S4825" s="3422"/>
      <c r="T4825" s="3422"/>
      <c r="U4825" s="3422"/>
      <c r="V4825" s="3422"/>
      <c r="W4825" s="3422"/>
      <c r="X4825" s="3422"/>
      <c r="Y4825" s="3422"/>
      <c r="Z4825" s="2237"/>
      <c r="AA4825" s="2237"/>
      <c r="AB4825" s="2238"/>
      <c r="AC4825" s="2239"/>
      <c r="AD4825" s="15"/>
      <c r="AE4825" s="15"/>
      <c r="AF4825" s="15"/>
      <c r="AG4825" s="15"/>
      <c r="AJ4825" s="399"/>
      <c r="AK4825" s="399"/>
      <c r="AL4825" s="399"/>
      <c r="AM4825" s="399"/>
      <c r="AN4825" s="399"/>
    </row>
    <row r="4826" spans="1:40" x14ac:dyDescent="0.25">
      <c r="A4826" s="3562"/>
      <c r="B4826" s="3560"/>
      <c r="C4826" s="123" t="s">
        <v>18</v>
      </c>
      <c r="D4826" s="108"/>
      <c r="E4826" s="2236" t="e">
        <f t="shared" ref="E4826:AC4826" si="1788">E4824/E4823</f>
        <v>#DIV/0!</v>
      </c>
      <c r="F4826" s="2237" t="e">
        <f t="shared" si="1788"/>
        <v>#DIV/0!</v>
      </c>
      <c r="G4826" s="2237" t="e">
        <f t="shared" si="1788"/>
        <v>#DIV/0!</v>
      </c>
      <c r="H4826" s="3422" t="e">
        <f t="shared" si="1788"/>
        <v>#DIV/0!</v>
      </c>
      <c r="I4826" s="3422" t="e">
        <f t="shared" si="1788"/>
        <v>#DIV/0!</v>
      </c>
      <c r="J4826" s="3422" t="e">
        <f t="shared" si="1788"/>
        <v>#DIV/0!</v>
      </c>
      <c r="K4826" s="3422" t="e">
        <f t="shared" si="1788"/>
        <v>#DIV/0!</v>
      </c>
      <c r="L4826" s="3422" t="e">
        <f t="shared" si="1788"/>
        <v>#DIV/0!</v>
      </c>
      <c r="M4826" s="3422" t="e">
        <f t="shared" si="1788"/>
        <v>#DIV/0!</v>
      </c>
      <c r="N4826" s="3422" t="e">
        <f t="shared" si="1788"/>
        <v>#DIV/0!</v>
      </c>
      <c r="O4826" s="3422" t="e">
        <f t="shared" si="1788"/>
        <v>#DIV/0!</v>
      </c>
      <c r="P4826" s="3422" t="e">
        <f t="shared" si="1788"/>
        <v>#DIV/0!</v>
      </c>
      <c r="Q4826" s="3422" t="e">
        <f t="shared" si="1788"/>
        <v>#DIV/0!</v>
      </c>
      <c r="R4826" s="3422" t="e">
        <f t="shared" si="1788"/>
        <v>#DIV/0!</v>
      </c>
      <c r="S4826" s="3422" t="e">
        <f t="shared" si="1788"/>
        <v>#DIV/0!</v>
      </c>
      <c r="T4826" s="3422" t="e">
        <f t="shared" si="1788"/>
        <v>#DIV/0!</v>
      </c>
      <c r="U4826" s="3422" t="e">
        <f t="shared" si="1788"/>
        <v>#DIV/0!</v>
      </c>
      <c r="V4826" s="3422" t="e">
        <f t="shared" si="1788"/>
        <v>#DIV/0!</v>
      </c>
      <c r="W4826" s="3422" t="e">
        <f t="shared" si="1788"/>
        <v>#DIV/0!</v>
      </c>
      <c r="X4826" s="3422" t="e">
        <f t="shared" si="1788"/>
        <v>#DIV/0!</v>
      </c>
      <c r="Y4826" s="3422" t="e">
        <f>Y4824/Y4823</f>
        <v>#DIV/0!</v>
      </c>
      <c r="Z4826" s="2237" t="e">
        <f t="shared" si="1788"/>
        <v>#DIV/0!</v>
      </c>
      <c r="AA4826" s="2237" t="e">
        <f t="shared" si="1788"/>
        <v>#DIV/0!</v>
      </c>
      <c r="AB4826" s="2238" t="e">
        <f t="shared" si="1788"/>
        <v>#DIV/0!</v>
      </c>
      <c r="AC4826" s="2239" t="e">
        <f t="shared" si="1788"/>
        <v>#DIV/0!</v>
      </c>
      <c r="AD4826" s="15"/>
      <c r="AE4826" s="15"/>
      <c r="AF4826" s="15"/>
      <c r="AG4826" s="15"/>
      <c r="AJ4826" s="399"/>
      <c r="AK4826" s="399"/>
      <c r="AL4826" s="399"/>
      <c r="AM4826" s="399"/>
      <c r="AN4826" s="399"/>
    </row>
    <row r="4827" spans="1:40" ht="16.5" thickBot="1" x14ac:dyDescent="0.3">
      <c r="A4827" s="3726"/>
      <c r="B4827" s="3572"/>
      <c r="C4827" s="455" t="s">
        <v>23</v>
      </c>
      <c r="D4827" s="128"/>
      <c r="E4827" s="2240"/>
      <c r="F4827" s="2241"/>
      <c r="G4827" s="2241"/>
      <c r="H4827" s="3423"/>
      <c r="I4827" s="3423"/>
      <c r="J4827" s="3423"/>
      <c r="K4827" s="3423"/>
      <c r="L4827" s="3423"/>
      <c r="M4827" s="3423"/>
      <c r="N4827" s="3423"/>
      <c r="O4827" s="3423"/>
      <c r="P4827" s="3423"/>
      <c r="Q4827" s="3423"/>
      <c r="R4827" s="3423"/>
      <c r="S4827" s="3423"/>
      <c r="T4827" s="3423"/>
      <c r="U4827" s="3423"/>
      <c r="V4827" s="3423"/>
      <c r="W4827" s="3423"/>
      <c r="X4827" s="3423"/>
      <c r="Y4827" s="3423"/>
      <c r="Z4827" s="2241"/>
      <c r="AA4827" s="2241"/>
      <c r="AB4827" s="2242"/>
      <c r="AC4827" s="2243"/>
      <c r="AD4827" s="15"/>
      <c r="AE4827" s="15"/>
      <c r="AF4827" s="15"/>
      <c r="AJ4827" s="14"/>
      <c r="AK4827" s="14"/>
      <c r="AL4827" s="15"/>
      <c r="AM4827" s="14"/>
      <c r="AN4827" s="399"/>
    </row>
    <row r="4828" spans="1:40" x14ac:dyDescent="0.25">
      <c r="A4828" s="3677" t="s">
        <v>799</v>
      </c>
      <c r="B4828" s="3559" t="s">
        <v>13</v>
      </c>
      <c r="C4828" s="121" t="s">
        <v>14</v>
      </c>
      <c r="D4828" s="113" t="s">
        <v>941</v>
      </c>
      <c r="E4828" s="309">
        <v>2912</v>
      </c>
      <c r="F4828" s="71">
        <v>2710</v>
      </c>
      <c r="G4828" s="71">
        <v>2704</v>
      </c>
      <c r="H4828" s="71">
        <v>2738</v>
      </c>
      <c r="I4828" s="71">
        <v>2652</v>
      </c>
      <c r="J4828" s="71">
        <v>2646</v>
      </c>
      <c r="K4828" s="71">
        <v>2814</v>
      </c>
      <c r="L4828" s="71">
        <v>2984</v>
      </c>
      <c r="M4828" s="71">
        <v>3524</v>
      </c>
      <c r="N4828" s="71">
        <v>3564</v>
      </c>
      <c r="O4828" s="71">
        <v>3424</v>
      </c>
      <c r="P4828" s="71">
        <v>3620</v>
      </c>
      <c r="Q4828" s="71">
        <v>3476</v>
      </c>
      <c r="R4828" s="71">
        <v>3488</v>
      </c>
      <c r="S4828" s="71">
        <v>3630</v>
      </c>
      <c r="T4828" s="71">
        <v>3672</v>
      </c>
      <c r="U4828" s="71">
        <v>3618</v>
      </c>
      <c r="V4828" s="71">
        <v>3334</v>
      </c>
      <c r="W4828" s="71">
        <v>3234</v>
      </c>
      <c r="X4828" s="71">
        <v>3100</v>
      </c>
      <c r="Y4828" s="71">
        <v>3214</v>
      </c>
      <c r="Z4828" s="71">
        <v>3232</v>
      </c>
      <c r="AA4828" s="71">
        <v>3122</v>
      </c>
      <c r="AB4828" s="396">
        <v>3050</v>
      </c>
      <c r="AC4828" s="106">
        <f>SUM(E4828:AB4828)</f>
        <v>76462</v>
      </c>
      <c r="AD4828" s="309">
        <v>16000</v>
      </c>
      <c r="AE4828" s="71">
        <v>100</v>
      </c>
      <c r="AF4828" s="72">
        <v>200</v>
      </c>
      <c r="AJ4828" s="433"/>
      <c r="AK4828" s="434"/>
      <c r="AL4828" s="433"/>
      <c r="AM4828" s="15"/>
      <c r="AN4828" s="399"/>
    </row>
    <row r="4829" spans="1:40" x14ac:dyDescent="0.25">
      <c r="A4829" s="3678"/>
      <c r="B4829" s="3560"/>
      <c r="C4829" s="123" t="s">
        <v>15</v>
      </c>
      <c r="D4829" s="108" t="s">
        <v>941</v>
      </c>
      <c r="E4829" s="310">
        <v>1058</v>
      </c>
      <c r="F4829" s="311">
        <v>924</v>
      </c>
      <c r="G4829" s="311">
        <v>984</v>
      </c>
      <c r="H4829" s="311">
        <v>984</v>
      </c>
      <c r="I4829" s="311">
        <v>900</v>
      </c>
      <c r="J4829" s="311">
        <v>836</v>
      </c>
      <c r="K4829" s="311">
        <v>822</v>
      </c>
      <c r="L4829" s="311">
        <v>886</v>
      </c>
      <c r="M4829" s="311">
        <v>1388</v>
      </c>
      <c r="N4829" s="311">
        <v>1442</v>
      </c>
      <c r="O4829" s="311">
        <v>1340</v>
      </c>
      <c r="P4829" s="311">
        <v>1580</v>
      </c>
      <c r="Q4829" s="311">
        <v>1338</v>
      </c>
      <c r="R4829" s="311">
        <v>1432</v>
      </c>
      <c r="S4829" s="311">
        <v>1608</v>
      </c>
      <c r="T4829" s="311">
        <v>1494</v>
      </c>
      <c r="U4829" s="311">
        <v>1498</v>
      </c>
      <c r="V4829" s="311">
        <v>1240</v>
      </c>
      <c r="W4829" s="311">
        <v>1054</v>
      </c>
      <c r="X4829" s="311">
        <v>850</v>
      </c>
      <c r="Y4829" s="311">
        <v>988</v>
      </c>
      <c r="Z4829" s="311">
        <v>1072</v>
      </c>
      <c r="AA4829" s="311">
        <v>1068</v>
      </c>
      <c r="AB4829" s="397">
        <v>1048</v>
      </c>
      <c r="AC4829" s="107">
        <f>SUM(E4829:AB4829)</f>
        <v>27834</v>
      </c>
      <c r="AD4829" s="81"/>
      <c r="AE4829" s="155"/>
      <c r="AF4829" s="74"/>
      <c r="AJ4829" s="15"/>
      <c r="AK4829" s="15"/>
      <c r="AL4829" s="15"/>
      <c r="AM4829" s="15"/>
      <c r="AN4829" s="399"/>
    </row>
    <row r="4830" spans="1:40" x14ac:dyDescent="0.25">
      <c r="A4830" s="3678"/>
      <c r="B4830" s="3560"/>
      <c r="C4830" s="123" t="s">
        <v>16</v>
      </c>
      <c r="D4830" s="108" t="s">
        <v>55</v>
      </c>
      <c r="E4830" s="1479">
        <v>181</v>
      </c>
      <c r="F4830" s="1474">
        <v>153</v>
      </c>
      <c r="G4830" s="1474">
        <v>165</v>
      </c>
      <c r="H4830" s="330">
        <v>170</v>
      </c>
      <c r="I4830" s="330">
        <v>151</v>
      </c>
      <c r="J4830" s="330">
        <v>164</v>
      </c>
      <c r="K4830" s="330">
        <v>179</v>
      </c>
      <c r="L4830" s="330">
        <v>193</v>
      </c>
      <c r="M4830" s="330">
        <v>227</v>
      </c>
      <c r="N4830" s="330">
        <v>210</v>
      </c>
      <c r="O4830" s="330">
        <v>202</v>
      </c>
      <c r="P4830" s="330">
        <v>233</v>
      </c>
      <c r="Q4830" s="330">
        <v>201</v>
      </c>
      <c r="R4830" s="330">
        <v>230</v>
      </c>
      <c r="S4830" s="330">
        <v>215</v>
      </c>
      <c r="T4830" s="330">
        <v>227</v>
      </c>
      <c r="U4830" s="330">
        <v>204</v>
      </c>
      <c r="V4830" s="330">
        <v>199</v>
      </c>
      <c r="W4830" s="330">
        <v>192</v>
      </c>
      <c r="X4830" s="330">
        <v>189</v>
      </c>
      <c r="Y4830" s="330">
        <v>198</v>
      </c>
      <c r="Z4830" s="1474">
        <v>193</v>
      </c>
      <c r="AA4830" s="1474">
        <v>179</v>
      </c>
      <c r="AB4830" s="1502">
        <v>186</v>
      </c>
      <c r="AC4830" s="107">
        <f>AVERAGE(E4830:AB4830)</f>
        <v>193.375</v>
      </c>
      <c r="AD4830" s="76">
        <f>SQRT(MIN((E4828*E4828+E4829*E4829),(F4828*F4828+F4829*F4829),(G4828*G4828+G4829*G4829),(H4828*H4828+H4829*H4829),(I4828*I4828+I4829*I4829),(J4828*J4828+J4829*J4829),(K4828*K4828+K4829*K4829),(L4828*L4828+L4829*L4829),(M4828*M4828+M4829*M4829),(N4828*N4828+N4829*N4829),(O4828*O4828+O4829*O4829),(P4828*P4828+P4829*P4829),(R4828*R4828+R4829*R4829),(S4828*S4828+S4829*S4829),(T4828*T4828+T4829*T4829),(U4828*U4828+U4829*U4829),(V4828*V4828+V4829*V4829),(W4828*W4828+W4829*W4829),(X4828*X4828+X4829*X4829),(V4828*V4828+V4829*V4829),(Z4828*Z4828+Z4829*Z4829),(AA4828*AA4828+AA4829*AA4829),(AB4828*AB4828+AB4829*AB4829)))/AD4828</f>
        <v>0.17343284903673814</v>
      </c>
      <c r="AE4830" s="76">
        <f>SQRT(MAX((E4828*E4828+E4829*E4829),(F4828*F4828+F4829*F4829),(G4828*G4828+G4829*G4829),(H4828*H4828+H4829*H4829),(I4828*I4828+I4829*I4829),(J4828*J4828+J4829*J4829),(K4828*K4828+K4829*K4829),(L4828*L4828+L4829*L4829),(M4828*M4828+M4829*M4829),(N4828*N4828+N4829*N4829),(O4828*O4828+O4829*O4829),(P4828*P4828+P4829*P4829),(R4828*R4828+R4829*R4829),(S4828*S4828+S4829*S4829),(T4828*T4828+T4829*T4829),(U4828*U4828+U4829*U4829),(V4828*V4828+V4829*V4829),(W4828*W4828+W4829*W4829),(X4828*X4828+X4829*X4829),(V4828*V4828+V4829*V4829),(Z4828*Z4828+Z4829*Z4829),(AA4828*AA4828+AA4829*AA4829),(AB4828*AB4828+AB4829*AB4829)))/AD4828</f>
        <v>0.24813809789107355</v>
      </c>
      <c r="AF4830" s="77"/>
      <c r="AJ4830" s="15"/>
      <c r="AK4830" s="15"/>
      <c r="AL4830" s="15"/>
      <c r="AM4830" s="15"/>
      <c r="AN4830" s="399"/>
    </row>
    <row r="4831" spans="1:40" x14ac:dyDescent="0.25">
      <c r="A4831" s="3669"/>
      <c r="B4831" s="3504"/>
      <c r="C4831" s="123" t="s">
        <v>18</v>
      </c>
      <c r="D4831" s="108"/>
      <c r="E4831" s="316">
        <f t="shared" ref="E4831:AB4831" si="1789">E4829/E4828</f>
        <v>0.36332417582417581</v>
      </c>
      <c r="F4831" s="317">
        <f t="shared" si="1789"/>
        <v>0.34095940959409593</v>
      </c>
      <c r="G4831" s="317">
        <f t="shared" si="1789"/>
        <v>0.36390532544378701</v>
      </c>
      <c r="H4831" s="317">
        <f t="shared" si="1789"/>
        <v>0.35938641344046751</v>
      </c>
      <c r="I4831" s="317">
        <f t="shared" si="1789"/>
        <v>0.33936651583710409</v>
      </c>
      <c r="J4831" s="317">
        <f t="shared" si="1789"/>
        <v>0.31594860166288735</v>
      </c>
      <c r="K4831" s="317">
        <f t="shared" si="1789"/>
        <v>0.29211087420042642</v>
      </c>
      <c r="L4831" s="317">
        <f t="shared" si="1789"/>
        <v>0.29691689008042893</v>
      </c>
      <c r="M4831" s="317">
        <f t="shared" si="1789"/>
        <v>0.39387060158910331</v>
      </c>
      <c r="N4831" s="317">
        <f t="shared" si="1789"/>
        <v>0.40460157126823793</v>
      </c>
      <c r="O4831" s="317">
        <f t="shared" si="1789"/>
        <v>0.39135514018691586</v>
      </c>
      <c r="P4831" s="317">
        <f t="shared" si="1789"/>
        <v>0.43646408839779005</v>
      </c>
      <c r="Q4831" s="317">
        <f t="shared" si="1789"/>
        <v>0.38492520138089759</v>
      </c>
      <c r="R4831" s="317">
        <f t="shared" si="1789"/>
        <v>0.41055045871559631</v>
      </c>
      <c r="S4831" s="317">
        <f t="shared" si="1789"/>
        <v>0.44297520661157025</v>
      </c>
      <c r="T4831" s="317">
        <f t="shared" si="1789"/>
        <v>0.40686274509803921</v>
      </c>
      <c r="U4831" s="317">
        <f t="shared" si="1789"/>
        <v>0.41404090657822001</v>
      </c>
      <c r="V4831" s="317">
        <f t="shared" si="1789"/>
        <v>0.37192561487702458</v>
      </c>
      <c r="W4831" s="317">
        <f t="shared" si="1789"/>
        <v>0.32591218305504022</v>
      </c>
      <c r="X4831" s="317">
        <f t="shared" si="1789"/>
        <v>0.27419354838709675</v>
      </c>
      <c r="Y4831" s="317">
        <f>Y4829/Y4828</f>
        <v>0.30740510267579341</v>
      </c>
      <c r="Z4831" s="317">
        <f t="shared" si="1789"/>
        <v>0.3316831683168317</v>
      </c>
      <c r="AA4831" s="317">
        <f t="shared" si="1789"/>
        <v>0.34208840486867392</v>
      </c>
      <c r="AB4831" s="339">
        <f t="shared" si="1789"/>
        <v>0.3436065573770492</v>
      </c>
      <c r="AC4831" s="436">
        <f>MAX(E4831:AB4831)</f>
        <v>0.44297520661157025</v>
      </c>
      <c r="AD4831" s="81"/>
      <c r="AE4831" s="155"/>
      <c r="AF4831" s="74"/>
      <c r="AJ4831" s="15"/>
      <c r="AK4831" s="15"/>
      <c r="AL4831" s="15"/>
      <c r="AM4831" s="15"/>
      <c r="AN4831" s="399"/>
    </row>
    <row r="4832" spans="1:40" x14ac:dyDescent="0.25">
      <c r="A4832" s="2059"/>
      <c r="B4832" s="2062"/>
      <c r="C4832" s="124" t="s">
        <v>117</v>
      </c>
      <c r="D4832" s="108"/>
      <c r="E4832" s="313"/>
      <c r="F4832" s="314"/>
      <c r="G4832" s="314"/>
      <c r="H4832" s="155"/>
      <c r="I4832" s="155"/>
      <c r="J4832" s="155"/>
      <c r="K4832" s="155"/>
      <c r="L4832" s="155"/>
      <c r="M4832" s="155"/>
      <c r="N4832" s="155"/>
      <c r="O4832" s="155"/>
      <c r="P4832" s="155"/>
      <c r="Q4832" s="155"/>
      <c r="R4832" s="155"/>
      <c r="S4832" s="155"/>
      <c r="T4832" s="155"/>
      <c r="U4832" s="155"/>
      <c r="V4832" s="155"/>
      <c r="W4832" s="155"/>
      <c r="X4832" s="155"/>
      <c r="Y4832" s="155"/>
      <c r="Z4832" s="314"/>
      <c r="AA4832" s="314"/>
      <c r="AB4832" s="870"/>
      <c r="AC4832" s="108"/>
      <c r="AD4832" s="81"/>
      <c r="AE4832" s="155"/>
      <c r="AF4832" s="74"/>
      <c r="AJ4832" s="15"/>
      <c r="AK4832" s="15"/>
      <c r="AL4832" s="15"/>
      <c r="AM4832" s="15"/>
      <c r="AN4832" s="399"/>
    </row>
    <row r="4833" spans="1:62" s="183" customFormat="1" x14ac:dyDescent="0.25">
      <c r="A4833" s="2059"/>
      <c r="B4833" s="2062"/>
      <c r="C4833" s="124" t="s">
        <v>118</v>
      </c>
      <c r="D4833" s="108"/>
      <c r="E4833" s="313"/>
      <c r="F4833" s="314"/>
      <c r="G4833" s="314"/>
      <c r="H4833" s="155"/>
      <c r="I4833" s="155"/>
      <c r="J4833" s="155"/>
      <c r="K4833" s="155"/>
      <c r="L4833" s="155"/>
      <c r="M4833" s="155"/>
      <c r="N4833" s="155"/>
      <c r="O4833" s="155"/>
      <c r="P4833" s="155"/>
      <c r="Q4833" s="155"/>
      <c r="R4833" s="155"/>
      <c r="S4833" s="155"/>
      <c r="T4833" s="155"/>
      <c r="U4833" s="155"/>
      <c r="V4833" s="155"/>
      <c r="W4833" s="155"/>
      <c r="X4833" s="155"/>
      <c r="Y4833" s="155"/>
      <c r="Z4833" s="314"/>
      <c r="AA4833" s="314"/>
      <c r="AB4833" s="870"/>
      <c r="AC4833" s="108"/>
      <c r="AD4833" s="81"/>
      <c r="AE4833" s="155"/>
      <c r="AF4833" s="74"/>
      <c r="AG4833" s="787"/>
      <c r="AH4833" s="784"/>
      <c r="AI4833" s="785"/>
      <c r="AJ4833" s="785"/>
      <c r="AK4833" s="785"/>
      <c r="AL4833" s="786"/>
      <c r="AM4833" s="786"/>
      <c r="AN4833" s="191"/>
      <c r="AO4833" s="191"/>
      <c r="AP4833" s="191"/>
    </row>
    <row r="4834" spans="1:62" ht="16.5" thickBot="1" x14ac:dyDescent="0.3">
      <c r="A4834" s="3537" t="s">
        <v>43</v>
      </c>
      <c r="B4834" s="3538"/>
      <c r="C4834" s="3539"/>
      <c r="D4834" s="114"/>
      <c r="E4834" s="180">
        <f>SQRT(E4828*E4828+E4829*E4829)/E4847/1.73</f>
        <v>172.0357108683292</v>
      </c>
      <c r="F4834" s="181">
        <f t="shared" ref="F4834:AB4834" si="1790">SQRT(F4828*F4828+F4829*F4829)/F4847/1.73</f>
        <v>158.5273028452838</v>
      </c>
      <c r="G4834" s="181">
        <f t="shared" si="1790"/>
        <v>160.23904754386348</v>
      </c>
      <c r="H4834" s="79">
        <f t="shared" si="1790"/>
        <v>161.55264890184591</v>
      </c>
      <c r="I4834" s="79">
        <f t="shared" si="1790"/>
        <v>155.05914506578577</v>
      </c>
      <c r="J4834" s="79">
        <f t="shared" si="1790"/>
        <v>154.52824933385736</v>
      </c>
      <c r="K4834" s="79">
        <f t="shared" si="1790"/>
        <v>164.52103067510311</v>
      </c>
      <c r="L4834" s="79">
        <f t="shared" si="1790"/>
        <v>175.368530058147</v>
      </c>
      <c r="M4834" s="79">
        <f t="shared" si="1790"/>
        <v>211.73148860804491</v>
      </c>
      <c r="N4834" s="79">
        <f t="shared" si="1790"/>
        <v>214.30574163277527</v>
      </c>
      <c r="O4834" s="79">
        <f t="shared" si="1790"/>
        <v>204.55809601146117</v>
      </c>
      <c r="P4834" s="79">
        <f t="shared" si="1790"/>
        <v>219.31917421913445</v>
      </c>
      <c r="Q4834" s="79">
        <f t="shared" si="1790"/>
        <v>206.81667088131115</v>
      </c>
      <c r="R4834" s="79">
        <f t="shared" si="1790"/>
        <v>208.76314765627643</v>
      </c>
      <c r="S4834" s="79">
        <f t="shared" si="1790"/>
        <v>220.03056801784408</v>
      </c>
      <c r="T4834" s="79">
        <f t="shared" si="1790"/>
        <v>219.70267666115396</v>
      </c>
      <c r="U4834" s="79">
        <f t="shared" si="1790"/>
        <v>217.01827059763082</v>
      </c>
      <c r="V4834" s="79">
        <f t="shared" si="1790"/>
        <v>196.57199420833976</v>
      </c>
      <c r="W4834" s="79">
        <f t="shared" si="1790"/>
        <v>187.42992531024026</v>
      </c>
      <c r="X4834" s="79">
        <f t="shared" si="1790"/>
        <v>179.175179184569</v>
      </c>
      <c r="Y4834" s="79">
        <f>SQRT(Y4828*Y4828+Y4829*Y4829)/Y4847/1.73</f>
        <v>188.15116577397924</v>
      </c>
      <c r="Z4834" s="181">
        <f t="shared" si="1790"/>
        <v>188.89554011792103</v>
      </c>
      <c r="AA4834" s="181">
        <f t="shared" si="1790"/>
        <v>182.86636495654651</v>
      </c>
      <c r="AB4834" s="398">
        <f t="shared" si="1790"/>
        <v>178.73230021328979</v>
      </c>
      <c r="AC4834" s="109">
        <f>AVERAGE(E4834:AB4834)</f>
        <v>188.57916538928058</v>
      </c>
      <c r="AD4834" s="78">
        <f>(AC4830-AC4834)/AC4830</f>
        <v>2.4800696112317645E-2</v>
      </c>
      <c r="AE4834" s="79"/>
      <c r="AF4834" s="80"/>
      <c r="AJ4834" s="10"/>
      <c r="AK4834" s="10"/>
      <c r="AL4834" s="12"/>
      <c r="AM4834" s="10"/>
      <c r="AN4834" s="105"/>
      <c r="AO4834" s="105"/>
      <c r="AP4834" s="105"/>
      <c r="AQ4834" s="105"/>
      <c r="AR4834" s="105"/>
      <c r="AS4834" s="105"/>
      <c r="AT4834" s="105"/>
      <c r="AU4834" s="105"/>
      <c r="AV4834" s="105"/>
      <c r="AW4834" s="105"/>
      <c r="AX4834" s="105"/>
      <c r="AY4834" s="105"/>
      <c r="AZ4834" s="105"/>
      <c r="BA4834" s="105"/>
      <c r="BB4834" s="105"/>
      <c r="BC4834" s="105"/>
      <c r="BD4834" s="105"/>
      <c r="BE4834" s="105"/>
      <c r="BF4834" s="105"/>
      <c r="BG4834" s="105"/>
      <c r="BH4834" s="105"/>
      <c r="BI4834" s="105"/>
      <c r="BJ4834" s="105"/>
    </row>
    <row r="4835" spans="1:62" x14ac:dyDescent="0.25">
      <c r="A4835" s="3677" t="s">
        <v>800</v>
      </c>
      <c r="B4835" s="3559" t="s">
        <v>21</v>
      </c>
      <c r="C4835" s="121" t="s">
        <v>14</v>
      </c>
      <c r="D4835" s="113" t="s">
        <v>941</v>
      </c>
      <c r="E4835" s="309">
        <v>3846</v>
      </c>
      <c r="F4835" s="71">
        <v>3676</v>
      </c>
      <c r="G4835" s="71">
        <v>3870</v>
      </c>
      <c r="H4835" s="71">
        <v>3778</v>
      </c>
      <c r="I4835" s="71">
        <v>3640</v>
      </c>
      <c r="J4835" s="71">
        <v>3654</v>
      </c>
      <c r="K4835" s="71">
        <v>3694</v>
      </c>
      <c r="L4835" s="71">
        <v>3672</v>
      </c>
      <c r="M4835" s="71">
        <v>4304</v>
      </c>
      <c r="N4835" s="71">
        <v>4388</v>
      </c>
      <c r="O4835" s="71">
        <v>4564</v>
      </c>
      <c r="P4835" s="71">
        <v>4664</v>
      </c>
      <c r="Q4835" s="71">
        <v>4568</v>
      </c>
      <c r="R4835" s="71">
        <v>4482</v>
      </c>
      <c r="S4835" s="71">
        <v>4654</v>
      </c>
      <c r="T4835" s="71">
        <v>4736</v>
      </c>
      <c r="U4835" s="71">
        <v>4728</v>
      </c>
      <c r="V4835" s="71">
        <v>4594</v>
      </c>
      <c r="W4835" s="71">
        <v>4360</v>
      </c>
      <c r="X4835" s="71">
        <v>4028</v>
      </c>
      <c r="Y4835" s="71">
        <v>4156</v>
      </c>
      <c r="Z4835" s="71">
        <v>4274</v>
      </c>
      <c r="AA4835" s="71">
        <v>4062</v>
      </c>
      <c r="AB4835" s="396">
        <v>3930</v>
      </c>
      <c r="AC4835" s="106">
        <f>SUM(E4835:AB4835)</f>
        <v>100322</v>
      </c>
      <c r="AD4835" s="309">
        <v>16000</v>
      </c>
      <c r="AE4835" s="71">
        <v>100</v>
      </c>
      <c r="AF4835" s="72">
        <v>200</v>
      </c>
      <c r="AJ4835" s="51"/>
      <c r="AK4835" s="219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  <c r="AZ4835" s="11"/>
      <c r="BA4835" s="11"/>
      <c r="BB4835" s="11"/>
      <c r="BC4835" s="11"/>
      <c r="BD4835" s="11"/>
      <c r="BE4835" s="11"/>
      <c r="BF4835" s="11"/>
      <c r="BG4835" s="11"/>
      <c r="BH4835" s="11"/>
      <c r="BI4835" s="11"/>
      <c r="BJ4835" s="105"/>
    </row>
    <row r="4836" spans="1:62" x14ac:dyDescent="0.25">
      <c r="A4836" s="3678"/>
      <c r="B4836" s="3560"/>
      <c r="C4836" s="123" t="s">
        <v>15</v>
      </c>
      <c r="D4836" s="108" t="s">
        <v>941</v>
      </c>
      <c r="E4836" s="310">
        <v>1724</v>
      </c>
      <c r="F4836" s="311">
        <v>1614</v>
      </c>
      <c r="G4836" s="311">
        <v>1950</v>
      </c>
      <c r="H4836" s="311">
        <v>2020</v>
      </c>
      <c r="I4836" s="311">
        <v>1922</v>
      </c>
      <c r="J4836" s="311">
        <v>1802</v>
      </c>
      <c r="K4836" s="311">
        <v>1760</v>
      </c>
      <c r="L4836" s="311">
        <v>1392</v>
      </c>
      <c r="M4836" s="311">
        <v>2034</v>
      </c>
      <c r="N4836" s="311">
        <v>2260</v>
      </c>
      <c r="O4836" s="311">
        <v>2456</v>
      </c>
      <c r="P4836" s="311">
        <v>2742</v>
      </c>
      <c r="Q4836" s="311">
        <v>2298</v>
      </c>
      <c r="R4836" s="311">
        <v>2046</v>
      </c>
      <c r="S4836" s="311">
        <v>2688</v>
      </c>
      <c r="T4836" s="311">
        <v>2680</v>
      </c>
      <c r="U4836" s="311">
        <v>2420</v>
      </c>
      <c r="V4836" s="311">
        <v>2144</v>
      </c>
      <c r="W4836" s="311">
        <v>1934</v>
      </c>
      <c r="X4836" s="311">
        <v>1496</v>
      </c>
      <c r="Y4836" s="311">
        <v>1818</v>
      </c>
      <c r="Z4836" s="311">
        <v>1984</v>
      </c>
      <c r="AA4836" s="311">
        <v>1788</v>
      </c>
      <c r="AB4836" s="397">
        <v>1600</v>
      </c>
      <c r="AC4836" s="107">
        <f>SUM(E4836:AB4836)</f>
        <v>48572</v>
      </c>
      <c r="AD4836" s="81"/>
      <c r="AE4836" s="155"/>
      <c r="AF4836" s="74"/>
      <c r="AG4836" s="1"/>
      <c r="AJ4836" s="105"/>
      <c r="AK4836" s="105"/>
      <c r="AL4836" s="105"/>
      <c r="AM4836" s="105"/>
      <c r="AN4836" s="105"/>
      <c r="AO4836" s="105"/>
      <c r="AP4836" s="105"/>
      <c r="AQ4836" s="105"/>
      <c r="AR4836" s="105"/>
      <c r="AS4836" s="105"/>
      <c r="AT4836" s="105"/>
      <c r="AU4836" s="105"/>
      <c r="AV4836" s="105"/>
      <c r="AW4836" s="105"/>
      <c r="AX4836" s="105"/>
      <c r="AY4836" s="105"/>
      <c r="AZ4836" s="105"/>
      <c r="BA4836" s="105"/>
      <c r="BB4836" s="105"/>
      <c r="BC4836" s="105"/>
      <c r="BD4836" s="105"/>
      <c r="BE4836" s="105"/>
      <c r="BF4836" s="105"/>
      <c r="BG4836" s="105"/>
      <c r="BH4836" s="105"/>
      <c r="BI4836" s="105"/>
      <c r="BJ4836" s="105"/>
    </row>
    <row r="4837" spans="1:62" x14ac:dyDescent="0.25">
      <c r="A4837" s="3678"/>
      <c r="B4837" s="3560"/>
      <c r="C4837" s="123" t="s">
        <v>16</v>
      </c>
      <c r="D4837" s="108" t="s">
        <v>55</v>
      </c>
      <c r="E4837" s="1479">
        <v>231</v>
      </c>
      <c r="F4837" s="1474">
        <v>213</v>
      </c>
      <c r="G4837" s="1474">
        <v>252</v>
      </c>
      <c r="H4837" s="330">
        <v>215</v>
      </c>
      <c r="I4837" s="330">
        <v>224</v>
      </c>
      <c r="J4837" s="330">
        <v>222</v>
      </c>
      <c r="K4837" s="330">
        <v>204</v>
      </c>
      <c r="L4837" s="330">
        <v>233</v>
      </c>
      <c r="M4837" s="330">
        <v>250</v>
      </c>
      <c r="N4837" s="330">
        <v>284</v>
      </c>
      <c r="O4837" s="330">
        <v>278</v>
      </c>
      <c r="P4837" s="330">
        <v>279</v>
      </c>
      <c r="Q4837" s="330">
        <v>259</v>
      </c>
      <c r="R4837" s="330">
        <v>298</v>
      </c>
      <c r="S4837" s="330">
        <v>298</v>
      </c>
      <c r="T4837" s="330">
        <v>310</v>
      </c>
      <c r="U4837" s="330">
        <v>292</v>
      </c>
      <c r="V4837" s="330">
        <v>255</v>
      </c>
      <c r="W4837" s="330">
        <v>254</v>
      </c>
      <c r="X4837" s="330">
        <v>230</v>
      </c>
      <c r="Y4837" s="330">
        <v>266</v>
      </c>
      <c r="Z4837" s="1474">
        <v>242</v>
      </c>
      <c r="AA4837" s="1474">
        <v>241</v>
      </c>
      <c r="AB4837" s="1502">
        <v>231</v>
      </c>
      <c r="AC4837" s="107">
        <f>AVERAGE(E4837:AB4837)</f>
        <v>252.54166666666666</v>
      </c>
      <c r="AD4837" s="76">
        <f>SQRT(MIN((E4835*E4835+E4836*E4836),(F4835*F4835+F4836*F4836),(G4835*G4835+G4836*G4836),(H4835*H4835+H4836*H4836),(I4835*I4835+I4836*I4836),(J4835*J4835+J4836*J4836),(K4835*K4835+K4836*K4836),(L4835*L4835+L4836*L4836),(M4835*M4835+M4836*M4836),(N4835*N4835+N4836*N4836),(O4835*O4835+O4836*O4836),(P4835*P4835+P4836*P4836),(R4835*R4835+R4836*R4836),(S4835*S4835+S4836*S4836),(T4835*T4835+T4836*T4836),(U4835*U4835+U4836*U4836),(V4835*V4835+V4836*V4836),(W4835*W4835+W4836*W4836),(X4835*X4835+X4836*X4836),(V4835*V4835+V4836*V4836),(Z4835*Z4835+Z4836*Z4836),(AA4835*AA4835+AA4836*AA4836),(AB4835*AB4835+AB4836*AB4836)))/AD4835</f>
        <v>0.24543685542314136</v>
      </c>
      <c r="AE4837" s="76">
        <f>SQRT(MAX((E4835*E4835+E4836*E4836),(F4835*F4835+F4836*F4836),(G4835*G4835+G4836*G4836),(H4835*H4835+H4836*H4836),(I4835*I4835+I4836*I4836),(J4835*J4835+J4836*J4836),(K4835*K4835+K4836*K4836),(L4835*L4835+L4836*L4836),(M4835*M4835+M4836*M4836),(N4835*N4835+N4836*N4836),(O4835*O4835+O4836*O4836),(P4835*P4835+P4836*P4836),(R4835*R4835+R4836*R4836),(S4835*S4835+S4836*S4836),(T4835*T4835+T4836*T4836),(U4835*U4835+U4836*U4836),(V4835*V4835+V4836*V4836),(W4835*W4835+W4836*W4836),(X4835*X4835+X4836*X4836),(V4835*V4835+V4836*V4836),(Z4835*Z4835+Z4836*Z4836),(AA4835*AA4835+AA4836*AA4836),(AB4835*AB4835+AB4836*AB4836)))/AD4835</f>
        <v>0.34010623340362345</v>
      </c>
      <c r="AF4837" s="77"/>
      <c r="AG4837" s="1"/>
      <c r="AJ4837" s="105"/>
      <c r="AK4837" s="219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  <c r="AZ4837" s="11"/>
      <c r="BA4837" s="11"/>
      <c r="BB4837" s="11"/>
      <c r="BC4837" s="11"/>
      <c r="BD4837" s="11"/>
      <c r="BE4837" s="11"/>
      <c r="BF4837" s="11"/>
      <c r="BG4837" s="11"/>
      <c r="BH4837" s="11"/>
      <c r="BI4837" s="11"/>
      <c r="BJ4837" s="105"/>
    </row>
    <row r="4838" spans="1:62" x14ac:dyDescent="0.25">
      <c r="A4838" s="3669"/>
      <c r="B4838" s="3504"/>
      <c r="C4838" s="123" t="s">
        <v>18</v>
      </c>
      <c r="D4838" s="108"/>
      <c r="E4838" s="316">
        <f t="shared" ref="E4838:AB4838" si="1791">E4836/E4835</f>
        <v>0.44825793031721267</v>
      </c>
      <c r="F4838" s="317">
        <f t="shared" si="1791"/>
        <v>0.43906420021762788</v>
      </c>
      <c r="G4838" s="317">
        <f t="shared" si="1791"/>
        <v>0.50387596899224807</v>
      </c>
      <c r="H4838" s="317">
        <f t="shared" si="1791"/>
        <v>0.53467443091582845</v>
      </c>
      <c r="I4838" s="317">
        <f t="shared" si="1791"/>
        <v>0.52802197802197803</v>
      </c>
      <c r="J4838" s="317">
        <f t="shared" si="1791"/>
        <v>0.49315818281335522</v>
      </c>
      <c r="K4838" s="317">
        <f t="shared" si="1791"/>
        <v>0.47644829453167298</v>
      </c>
      <c r="L4838" s="317">
        <f t="shared" si="1791"/>
        <v>0.37908496732026142</v>
      </c>
      <c r="M4838" s="317">
        <f t="shared" si="1791"/>
        <v>0.47258364312267659</v>
      </c>
      <c r="N4838" s="317">
        <f t="shared" si="1791"/>
        <v>0.51504102096627169</v>
      </c>
      <c r="O4838" s="317">
        <f t="shared" si="1791"/>
        <v>0.5381244522348817</v>
      </c>
      <c r="P4838" s="317">
        <f t="shared" si="1791"/>
        <v>0.58790737564322471</v>
      </c>
      <c r="Q4838" s="317">
        <f t="shared" si="1791"/>
        <v>0.50306479859894926</v>
      </c>
      <c r="R4838" s="317">
        <f t="shared" si="1791"/>
        <v>0.4564926372155288</v>
      </c>
      <c r="S4838" s="317">
        <f t="shared" si="1791"/>
        <v>0.5775676837129351</v>
      </c>
      <c r="T4838" s="317">
        <f t="shared" si="1791"/>
        <v>0.5658783783783784</v>
      </c>
      <c r="U4838" s="317">
        <f t="shared" si="1791"/>
        <v>0.51184433164128595</v>
      </c>
      <c r="V4838" s="317">
        <f t="shared" si="1791"/>
        <v>0.46669569003047451</v>
      </c>
      <c r="W4838" s="317">
        <f t="shared" si="1791"/>
        <v>0.44357798165137613</v>
      </c>
      <c r="X4838" s="317">
        <f t="shared" si="1791"/>
        <v>0.37140019860973189</v>
      </c>
      <c r="Y4838" s="317">
        <f>Y4836/Y4835</f>
        <v>0.43743984600577479</v>
      </c>
      <c r="Z4838" s="317">
        <f t="shared" si="1791"/>
        <v>0.46420215255030417</v>
      </c>
      <c r="AA4838" s="317">
        <f t="shared" si="1791"/>
        <v>0.44017725258493351</v>
      </c>
      <c r="AB4838" s="339">
        <f t="shared" si="1791"/>
        <v>0.40712468193384221</v>
      </c>
      <c r="AC4838" s="436">
        <f>MAX(E4838:AB4838)</f>
        <v>0.58790737564322471</v>
      </c>
      <c r="AD4838" s="81"/>
      <c r="AE4838" s="155"/>
      <c r="AF4838" s="74"/>
      <c r="AG4838" s="1"/>
      <c r="AJ4838" s="105"/>
      <c r="AK4838" s="105"/>
      <c r="AL4838" s="105"/>
      <c r="AM4838" s="105"/>
      <c r="AN4838" s="105"/>
      <c r="AO4838" s="105"/>
      <c r="AP4838" s="105"/>
      <c r="AQ4838" s="105"/>
      <c r="AR4838" s="105"/>
      <c r="AS4838" s="105"/>
      <c r="AT4838" s="105"/>
      <c r="AU4838" s="105"/>
      <c r="AV4838" s="105"/>
      <c r="AW4838" s="105"/>
      <c r="AX4838" s="105"/>
      <c r="AY4838" s="105"/>
      <c r="AZ4838" s="105"/>
      <c r="BA4838" s="105"/>
      <c r="BB4838" s="105"/>
      <c r="BC4838" s="105"/>
      <c r="BD4838" s="105"/>
      <c r="BE4838" s="105"/>
      <c r="BF4838" s="105"/>
      <c r="BG4838" s="105"/>
      <c r="BH4838" s="105"/>
      <c r="BI4838" s="105"/>
      <c r="BJ4838" s="105"/>
    </row>
    <row r="4839" spans="1:62" x14ac:dyDescent="0.25">
      <c r="A4839" s="2059"/>
      <c r="B4839" s="2062"/>
      <c r="C4839" s="124" t="s">
        <v>117</v>
      </c>
      <c r="D4839" s="108"/>
      <c r="E4839" s="313"/>
      <c r="F4839" s="314"/>
      <c r="G4839" s="314"/>
      <c r="H4839" s="155"/>
      <c r="I4839" s="155"/>
      <c r="J4839" s="155"/>
      <c r="K4839" s="155"/>
      <c r="L4839" s="155"/>
      <c r="M4839" s="155"/>
      <c r="N4839" s="155"/>
      <c r="O4839" s="155"/>
      <c r="P4839" s="155"/>
      <c r="Q4839" s="155"/>
      <c r="R4839" s="155"/>
      <c r="S4839" s="155"/>
      <c r="T4839" s="155"/>
      <c r="U4839" s="155"/>
      <c r="V4839" s="155"/>
      <c r="W4839" s="155"/>
      <c r="X4839" s="155"/>
      <c r="Y4839" s="155"/>
      <c r="Z4839" s="314"/>
      <c r="AA4839" s="314"/>
      <c r="AB4839" s="870"/>
      <c r="AC4839" s="108"/>
      <c r="AD4839" s="81"/>
      <c r="AE4839" s="155"/>
      <c r="AF4839" s="74"/>
      <c r="AG4839" s="1"/>
      <c r="AJ4839" s="399"/>
      <c r="AK4839" s="399"/>
      <c r="AL4839" s="399"/>
      <c r="AM4839" s="399"/>
      <c r="AN4839" s="399"/>
    </row>
    <row r="4840" spans="1:62" s="183" customFormat="1" x14ac:dyDescent="0.25">
      <c r="A4840" s="2059"/>
      <c r="B4840" s="2062"/>
      <c r="C4840" s="124" t="s">
        <v>118</v>
      </c>
      <c r="D4840" s="645"/>
      <c r="E4840" s="313"/>
      <c r="F4840" s="314"/>
      <c r="G4840" s="155"/>
      <c r="H4840" s="155"/>
      <c r="I4840" s="155"/>
      <c r="J4840" s="155"/>
      <c r="K4840" s="155"/>
      <c r="L4840" s="155"/>
      <c r="M4840" s="155"/>
      <c r="N4840" s="155"/>
      <c r="O4840" s="155"/>
      <c r="P4840" s="155"/>
      <c r="Q4840" s="155"/>
      <c r="R4840" s="155"/>
      <c r="S4840" s="155"/>
      <c r="T4840" s="155"/>
      <c r="U4840" s="155"/>
      <c r="V4840" s="155"/>
      <c r="W4840" s="155"/>
      <c r="X4840" s="155"/>
      <c r="Y4840" s="155"/>
      <c r="Z4840" s="314"/>
      <c r="AA4840" s="870"/>
      <c r="AB4840" s="870"/>
      <c r="AC4840" s="108"/>
      <c r="AD4840" s="81"/>
      <c r="AE4840" s="155"/>
      <c r="AF4840" s="74"/>
      <c r="AG4840" s="787"/>
      <c r="AH4840" s="784"/>
      <c r="AI4840" s="785"/>
      <c r="AJ4840" s="785"/>
      <c r="AK4840" s="785"/>
      <c r="AL4840" s="786"/>
      <c r="AM4840" s="786"/>
      <c r="AN4840" s="191"/>
      <c r="AO4840" s="191"/>
      <c r="AP4840" s="191"/>
    </row>
    <row r="4841" spans="1:62" ht="16.5" thickBot="1" x14ac:dyDescent="0.3">
      <c r="A4841" s="3537" t="s">
        <v>43</v>
      </c>
      <c r="B4841" s="3538"/>
      <c r="C4841" s="3539"/>
      <c r="D4841" s="114"/>
      <c r="E4841" s="180">
        <f>SQRT(E4835*E4835+E4836*E4836)/E4848/1.73</f>
        <v>231.58328980914453</v>
      </c>
      <c r="F4841" s="181">
        <f t="shared" ref="F4841:AB4841" si="1792">SQRT(F4835*F4835+F4836*F4836)/F4848/1.73</f>
        <v>219.96654616574696</v>
      </c>
      <c r="G4841" s="181">
        <f t="shared" si="1792"/>
        <v>239.47659173830687</v>
      </c>
      <c r="H4841" s="79">
        <f t="shared" si="1792"/>
        <v>235.17283289943742</v>
      </c>
      <c r="I4841" s="79">
        <f t="shared" si="1792"/>
        <v>225.95889762910957</v>
      </c>
      <c r="J4841" s="79">
        <f t="shared" si="1792"/>
        <v>224.71524166866561</v>
      </c>
      <c r="K4841" s="79">
        <f t="shared" si="1792"/>
        <v>226.33791234742844</v>
      </c>
      <c r="L4841" s="79">
        <f t="shared" si="1792"/>
        <v>218.47316988713368</v>
      </c>
      <c r="M4841" s="79">
        <f t="shared" si="1792"/>
        <v>266.12052686166442</v>
      </c>
      <c r="N4841" s="79">
        <f t="shared" si="1792"/>
        <v>272.49903468115087</v>
      </c>
      <c r="O4841" s="79">
        <f t="shared" si="1792"/>
        <v>285.32119143580343</v>
      </c>
      <c r="P4841" s="79">
        <f t="shared" si="1792"/>
        <v>296.43100715735312</v>
      </c>
      <c r="Q4841" s="79">
        <f t="shared" si="1792"/>
        <v>285.02938016327062</v>
      </c>
      <c r="R4841" s="79">
        <f t="shared" si="1792"/>
        <v>274.89620940942933</v>
      </c>
      <c r="S4841" s="79">
        <f t="shared" si="1792"/>
        <v>300.73931926483772</v>
      </c>
      <c r="T4841" s="79">
        <f t="shared" si="1792"/>
        <v>304.20610986337221</v>
      </c>
      <c r="U4841" s="79">
        <f t="shared" si="1792"/>
        <v>296.63203144930935</v>
      </c>
      <c r="V4841" s="79">
        <f t="shared" si="1792"/>
        <v>281.77366519830866</v>
      </c>
      <c r="W4841" s="79">
        <f t="shared" si="1792"/>
        <v>264.33816384646428</v>
      </c>
      <c r="X4841" s="79">
        <f t="shared" si="1792"/>
        <v>236.09508150058065</v>
      </c>
      <c r="Y4841" s="79">
        <f>SQRT(Y4835*Y4835+Y4836*Y4836)/Y4848/1.73</f>
        <v>251.15931000617584</v>
      </c>
      <c r="Z4841" s="181">
        <f t="shared" si="1792"/>
        <v>258.6631738274466</v>
      </c>
      <c r="AA4841" s="181">
        <f t="shared" si="1792"/>
        <v>243.16392367417913</v>
      </c>
      <c r="AB4841" s="398">
        <f t="shared" si="1792"/>
        <v>236.06614398919169</v>
      </c>
      <c r="AC4841" s="109">
        <f>AVERAGE(E4841:AB4841)</f>
        <v>257.28411476972968</v>
      </c>
      <c r="AD4841" s="78">
        <f>(AC4837-AC4841)/AC4837</f>
        <v>-1.8778873861328597E-2</v>
      </c>
      <c r="AE4841" s="79"/>
      <c r="AF4841" s="80"/>
      <c r="AG4841" s="1"/>
      <c r="AJ4841" s="399"/>
      <c r="AK4841" s="399"/>
      <c r="AL4841" s="399"/>
      <c r="AM4841" s="399"/>
      <c r="AN4841" s="399"/>
    </row>
    <row r="4842" spans="1:62" ht="16.5" thickBot="1" x14ac:dyDescent="0.3">
      <c r="A4842" s="3222" t="s">
        <v>1344</v>
      </c>
      <c r="B4842" s="3218" t="s">
        <v>1339</v>
      </c>
      <c r="C4842" s="3223"/>
      <c r="D4842" s="3210" t="s">
        <v>55</v>
      </c>
      <c r="E4842" s="3211">
        <v>0</v>
      </c>
      <c r="F4842" s="3212">
        <v>0</v>
      </c>
      <c r="G4842" s="3212">
        <v>0</v>
      </c>
      <c r="H4842" s="3212">
        <v>0</v>
      </c>
      <c r="I4842" s="3212">
        <v>0</v>
      </c>
      <c r="J4842" s="3212">
        <v>0</v>
      </c>
      <c r="K4842" s="3212">
        <v>0</v>
      </c>
      <c r="L4842" s="3212">
        <v>0</v>
      </c>
      <c r="M4842" s="3212">
        <v>0</v>
      </c>
      <c r="N4842" s="3212">
        <v>0</v>
      </c>
      <c r="O4842" s="3212">
        <v>0</v>
      </c>
      <c r="P4842" s="3212">
        <v>0</v>
      </c>
      <c r="Q4842" s="3212">
        <v>0</v>
      </c>
      <c r="R4842" s="3212">
        <v>0</v>
      </c>
      <c r="S4842" s="3212">
        <v>0</v>
      </c>
      <c r="T4842" s="3212">
        <v>0</v>
      </c>
      <c r="U4842" s="3212">
        <v>0</v>
      </c>
      <c r="V4842" s="3212">
        <v>0</v>
      </c>
      <c r="W4842" s="3212">
        <v>0</v>
      </c>
      <c r="X4842" s="3212">
        <v>0</v>
      </c>
      <c r="Y4842" s="3212">
        <v>0</v>
      </c>
      <c r="Z4842" s="3212">
        <v>0</v>
      </c>
      <c r="AA4842" s="3212">
        <v>0</v>
      </c>
      <c r="AB4842" s="3213">
        <v>0</v>
      </c>
      <c r="AC4842" s="3214"/>
      <c r="AD4842" s="254"/>
      <c r="AE4842" s="255"/>
      <c r="AF4842" s="256"/>
      <c r="AG4842" s="1"/>
      <c r="AJ4842" s="399"/>
      <c r="AK4842" s="399"/>
      <c r="AL4842" s="399"/>
      <c r="AM4842" s="399"/>
      <c r="AN4842" s="399"/>
    </row>
    <row r="4843" spans="1:62" x14ac:dyDescent="0.25">
      <c r="A4843" s="149" t="s">
        <v>738</v>
      </c>
      <c r="B4843" s="1239"/>
      <c r="C4843" s="196"/>
      <c r="D4843" s="162"/>
      <c r="E4843" s="115">
        <f>E4828+E4835</f>
        <v>6758</v>
      </c>
      <c r="F4843" s="116">
        <f t="shared" ref="F4843:AB4843" si="1793">F4828+F4835</f>
        <v>6386</v>
      </c>
      <c r="G4843" s="116">
        <f t="shared" si="1793"/>
        <v>6574</v>
      </c>
      <c r="H4843" s="504">
        <f t="shared" si="1793"/>
        <v>6516</v>
      </c>
      <c r="I4843" s="504">
        <f t="shared" si="1793"/>
        <v>6292</v>
      </c>
      <c r="J4843" s="504">
        <f t="shared" si="1793"/>
        <v>6300</v>
      </c>
      <c r="K4843" s="504">
        <f t="shared" si="1793"/>
        <v>6508</v>
      </c>
      <c r="L4843" s="504">
        <f t="shared" si="1793"/>
        <v>6656</v>
      </c>
      <c r="M4843" s="504">
        <f t="shared" si="1793"/>
        <v>7828</v>
      </c>
      <c r="N4843" s="504">
        <f t="shared" si="1793"/>
        <v>7952</v>
      </c>
      <c r="O4843" s="504">
        <f t="shared" si="1793"/>
        <v>7988</v>
      </c>
      <c r="P4843" s="504">
        <f t="shared" si="1793"/>
        <v>8284</v>
      </c>
      <c r="Q4843" s="504">
        <f t="shared" si="1793"/>
        <v>8044</v>
      </c>
      <c r="R4843" s="504">
        <f t="shared" si="1793"/>
        <v>7970</v>
      </c>
      <c r="S4843" s="504">
        <f t="shared" si="1793"/>
        <v>8284</v>
      </c>
      <c r="T4843" s="504">
        <f t="shared" si="1793"/>
        <v>8408</v>
      </c>
      <c r="U4843" s="504">
        <f t="shared" si="1793"/>
        <v>8346</v>
      </c>
      <c r="V4843" s="504">
        <f t="shared" si="1793"/>
        <v>7928</v>
      </c>
      <c r="W4843" s="504">
        <f t="shared" si="1793"/>
        <v>7594</v>
      </c>
      <c r="X4843" s="504">
        <f t="shared" si="1793"/>
        <v>7128</v>
      </c>
      <c r="Y4843" s="504">
        <f>Y4828+Y4835</f>
        <v>7370</v>
      </c>
      <c r="Z4843" s="116">
        <f t="shared" si="1793"/>
        <v>7506</v>
      </c>
      <c r="AA4843" s="116">
        <f t="shared" si="1793"/>
        <v>7184</v>
      </c>
      <c r="AB4843" s="592">
        <f t="shared" si="1793"/>
        <v>6980</v>
      </c>
      <c r="AC4843" s="162"/>
      <c r="AD4843" s="440">
        <f>MIN(E4843:AB4843)</f>
        <v>6292</v>
      </c>
      <c r="AE4843" s="83"/>
      <c r="AF4843" s="84"/>
      <c r="AG4843" s="1"/>
      <c r="AJ4843" s="399"/>
      <c r="AK4843" s="399"/>
      <c r="AL4843" s="399"/>
      <c r="AM4843" s="399"/>
      <c r="AN4843" s="399"/>
    </row>
    <row r="4844" spans="1:62" x14ac:dyDescent="0.25">
      <c r="A4844" s="151" t="s">
        <v>54</v>
      </c>
      <c r="B4844" s="1240"/>
      <c r="C4844" s="187"/>
      <c r="D4844" s="164"/>
      <c r="E4844" s="117">
        <f t="shared" ref="E4844:AB4844" si="1794">E4829+E4836</f>
        <v>2782</v>
      </c>
      <c r="F4844" s="118">
        <f t="shared" si="1794"/>
        <v>2538</v>
      </c>
      <c r="G4844" s="118">
        <f t="shared" si="1794"/>
        <v>2934</v>
      </c>
      <c r="H4844" s="506">
        <f t="shared" si="1794"/>
        <v>3004</v>
      </c>
      <c r="I4844" s="506">
        <f t="shared" si="1794"/>
        <v>2822</v>
      </c>
      <c r="J4844" s="506">
        <f t="shared" si="1794"/>
        <v>2638</v>
      </c>
      <c r="K4844" s="506">
        <f t="shared" si="1794"/>
        <v>2582</v>
      </c>
      <c r="L4844" s="506">
        <f t="shared" si="1794"/>
        <v>2278</v>
      </c>
      <c r="M4844" s="506">
        <f t="shared" si="1794"/>
        <v>3422</v>
      </c>
      <c r="N4844" s="506">
        <f t="shared" si="1794"/>
        <v>3702</v>
      </c>
      <c r="O4844" s="506">
        <f t="shared" si="1794"/>
        <v>3796</v>
      </c>
      <c r="P4844" s="506">
        <f t="shared" si="1794"/>
        <v>4322</v>
      </c>
      <c r="Q4844" s="506">
        <f t="shared" si="1794"/>
        <v>3636</v>
      </c>
      <c r="R4844" s="506">
        <f t="shared" si="1794"/>
        <v>3478</v>
      </c>
      <c r="S4844" s="506">
        <f t="shared" si="1794"/>
        <v>4296</v>
      </c>
      <c r="T4844" s="506">
        <f t="shared" si="1794"/>
        <v>4174</v>
      </c>
      <c r="U4844" s="506">
        <f t="shared" si="1794"/>
        <v>3918</v>
      </c>
      <c r="V4844" s="506">
        <f t="shared" si="1794"/>
        <v>3384</v>
      </c>
      <c r="W4844" s="506">
        <f t="shared" si="1794"/>
        <v>2988</v>
      </c>
      <c r="X4844" s="506">
        <f t="shared" si="1794"/>
        <v>2346</v>
      </c>
      <c r="Y4844" s="506">
        <f>Y4829+Y4836</f>
        <v>2806</v>
      </c>
      <c r="Z4844" s="118">
        <f t="shared" si="1794"/>
        <v>3056</v>
      </c>
      <c r="AA4844" s="118">
        <f t="shared" si="1794"/>
        <v>2856</v>
      </c>
      <c r="AB4844" s="572">
        <f t="shared" si="1794"/>
        <v>2648</v>
      </c>
      <c r="AC4844" s="164"/>
      <c r="AD4844" s="442">
        <f>MIN(E4844:AB4844)</f>
        <v>2278</v>
      </c>
      <c r="AE4844" s="86"/>
      <c r="AF4844" s="87"/>
      <c r="AG4844" s="1"/>
      <c r="AJ4844" s="399"/>
      <c r="AK4844" s="399"/>
      <c r="AL4844" s="399"/>
      <c r="AM4844" s="399"/>
      <c r="AN4844" s="399"/>
    </row>
    <row r="4845" spans="1:62" ht="16.5" thickBot="1" x14ac:dyDescent="0.3">
      <c r="A4845" s="153" t="s">
        <v>53</v>
      </c>
      <c r="B4845" s="1241"/>
      <c r="C4845" s="197"/>
      <c r="D4845" s="192"/>
      <c r="E4845" s="119">
        <f t="shared" ref="E4845:AB4845" si="1795">SQRT(E4844*E4844+E4843*E4843)</f>
        <v>7308.2205768572694</v>
      </c>
      <c r="F4845" s="120">
        <f t="shared" si="1795"/>
        <v>6871.858555005334</v>
      </c>
      <c r="G4845" s="120">
        <f t="shared" si="1795"/>
        <v>7199.0160438771072</v>
      </c>
      <c r="H4845" s="508">
        <f t="shared" si="1795"/>
        <v>7175.1147726012023</v>
      </c>
      <c r="I4845" s="508">
        <f t="shared" si="1795"/>
        <v>6895.864557834645</v>
      </c>
      <c r="J4845" s="508">
        <f t="shared" si="1795"/>
        <v>6830.0105417195364</v>
      </c>
      <c r="K4845" s="508">
        <f t="shared" si="1795"/>
        <v>7001.484699690488</v>
      </c>
      <c r="L4845" s="508">
        <f>SQRT(L4844*L4844+L4843*L4843)</f>
        <v>7035.0280738601177</v>
      </c>
      <c r="M4845" s="508">
        <f t="shared" si="1795"/>
        <v>8543.2820391229034</v>
      </c>
      <c r="N4845" s="508">
        <f t="shared" si="1795"/>
        <v>8771.4940574568027</v>
      </c>
      <c r="O4845" s="508">
        <f t="shared" si="1795"/>
        <v>8844.0805061916981</v>
      </c>
      <c r="P4845" s="508">
        <f t="shared" si="1795"/>
        <v>9343.6791468885531</v>
      </c>
      <c r="Q4845" s="508">
        <f t="shared" si="1795"/>
        <v>8827.5949159439806</v>
      </c>
      <c r="R4845" s="508">
        <f t="shared" si="1795"/>
        <v>8695.8256652258151</v>
      </c>
      <c r="S4845" s="508">
        <f t="shared" si="1795"/>
        <v>9331.6810918504925</v>
      </c>
      <c r="T4845" s="508">
        <f t="shared" si="1795"/>
        <v>9387.0517203219879</v>
      </c>
      <c r="U4845" s="508">
        <f t="shared" si="1795"/>
        <v>9219.8937087148679</v>
      </c>
      <c r="V4845" s="508">
        <f t="shared" si="1795"/>
        <v>8620.0139211024471</v>
      </c>
      <c r="W4845" s="508">
        <f t="shared" si="1795"/>
        <v>8160.6972741304407</v>
      </c>
      <c r="X4845" s="508">
        <f t="shared" si="1795"/>
        <v>7504.1388579903023</v>
      </c>
      <c r="Y4845" s="508">
        <f>SQRT(Y4844*Y4844+Y4843*Y4843)</f>
        <v>7886.0976407853332</v>
      </c>
      <c r="Z4845" s="120">
        <f t="shared" si="1795"/>
        <v>8104.2687517135064</v>
      </c>
      <c r="AA4845" s="120">
        <f t="shared" si="1795"/>
        <v>7730.8855896333116</v>
      </c>
      <c r="AB4845" s="593">
        <f t="shared" si="1795"/>
        <v>7465.4071556747658</v>
      </c>
      <c r="AC4845" s="192"/>
      <c r="AD4845" s="444">
        <f>MIN(E4845:AB4845)</f>
        <v>6830.0105417195364</v>
      </c>
      <c r="AE4845" s="89"/>
      <c r="AF4845" s="90"/>
      <c r="AG4845" s="15"/>
      <c r="AJ4845" s="399"/>
      <c r="AK4845" s="399"/>
      <c r="AL4845" s="399"/>
      <c r="AM4845" s="399"/>
      <c r="AN4845" s="399"/>
    </row>
    <row r="4846" spans="1:62" ht="16.5" thickBot="1" x14ac:dyDescent="0.3">
      <c r="A4846" s="510" t="s">
        <v>22</v>
      </c>
      <c r="B4846" s="1242"/>
      <c r="C4846" s="512"/>
      <c r="D4846" s="513"/>
      <c r="E4846" s="514">
        <v>1</v>
      </c>
      <c r="F4846" s="515">
        <v>2</v>
      </c>
      <c r="G4846" s="515">
        <v>3</v>
      </c>
      <c r="H4846" s="516">
        <v>4</v>
      </c>
      <c r="I4846" s="515">
        <v>5</v>
      </c>
      <c r="J4846" s="515">
        <v>6</v>
      </c>
      <c r="K4846" s="515">
        <v>7</v>
      </c>
      <c r="L4846" s="515">
        <v>8</v>
      </c>
      <c r="M4846" s="515">
        <v>9</v>
      </c>
      <c r="N4846" s="516">
        <v>10</v>
      </c>
      <c r="O4846" s="515">
        <v>11</v>
      </c>
      <c r="P4846" s="515">
        <v>12</v>
      </c>
      <c r="Q4846" s="515">
        <v>13</v>
      </c>
      <c r="R4846" s="515">
        <v>14</v>
      </c>
      <c r="S4846" s="515">
        <v>15</v>
      </c>
      <c r="T4846" s="515">
        <v>16</v>
      </c>
      <c r="U4846" s="515">
        <v>17</v>
      </c>
      <c r="V4846" s="515">
        <v>18</v>
      </c>
      <c r="W4846" s="515">
        <v>19</v>
      </c>
      <c r="X4846" s="515">
        <v>20</v>
      </c>
      <c r="Y4846" s="516">
        <v>21</v>
      </c>
      <c r="Z4846" s="515">
        <v>22</v>
      </c>
      <c r="AA4846" s="515">
        <v>23</v>
      </c>
      <c r="AB4846" s="517">
        <v>24</v>
      </c>
      <c r="AC4846" s="513"/>
      <c r="AD4846" s="15"/>
      <c r="AE4846" s="15"/>
      <c r="AF4846" s="15"/>
      <c r="AG4846" s="15"/>
      <c r="AJ4846" s="399"/>
      <c r="AK4846" s="399"/>
      <c r="AL4846" s="399"/>
      <c r="AM4846" s="399"/>
      <c r="AN4846" s="399"/>
    </row>
    <row r="4847" spans="1:62" x14ac:dyDescent="0.25">
      <c r="A4847" s="445" t="s">
        <v>1150</v>
      </c>
      <c r="B4847" s="1243"/>
      <c r="C4847" s="446" t="s">
        <v>23</v>
      </c>
      <c r="D4847" s="555" t="s">
        <v>55</v>
      </c>
      <c r="E4847" s="189">
        <v>10.41</v>
      </c>
      <c r="F4847" s="145">
        <v>10.44</v>
      </c>
      <c r="G4847" s="145">
        <v>10.38</v>
      </c>
      <c r="H4847" s="448">
        <v>10.41</v>
      </c>
      <c r="I4847" s="448">
        <v>10.44</v>
      </c>
      <c r="J4847" s="448">
        <v>10.38</v>
      </c>
      <c r="K4847" s="448">
        <v>10.3</v>
      </c>
      <c r="L4847" s="448">
        <v>10.26</v>
      </c>
      <c r="M4847" s="448">
        <v>10.34</v>
      </c>
      <c r="N4847" s="448">
        <v>10.37</v>
      </c>
      <c r="O4847" s="448">
        <v>10.39</v>
      </c>
      <c r="P4847" s="448">
        <v>10.41</v>
      </c>
      <c r="Q4847" s="448">
        <v>10.41</v>
      </c>
      <c r="R4847" s="448">
        <v>10.44</v>
      </c>
      <c r="S4847" s="448">
        <v>10.43</v>
      </c>
      <c r="T4847" s="448">
        <v>10.43</v>
      </c>
      <c r="U4847" s="448">
        <v>10.43</v>
      </c>
      <c r="V4847" s="448">
        <v>10.46</v>
      </c>
      <c r="W4847" s="448">
        <v>10.49</v>
      </c>
      <c r="X4847" s="448">
        <v>10.37</v>
      </c>
      <c r="Y4847" s="448">
        <v>10.33</v>
      </c>
      <c r="Z4847" s="145">
        <v>10.42</v>
      </c>
      <c r="AA4847" s="145">
        <v>10.43</v>
      </c>
      <c r="AB4847" s="449">
        <v>10.43</v>
      </c>
      <c r="AC4847" s="718">
        <f>+AVERAGE(E4847:AB4847)</f>
        <v>10.400000000000004</v>
      </c>
      <c r="AD4847" s="15"/>
      <c r="AE4847" s="15"/>
      <c r="AF4847" s="15"/>
      <c r="AG4847" s="15"/>
      <c r="AJ4847" s="399"/>
      <c r="AK4847" s="399"/>
      <c r="AL4847" s="399"/>
      <c r="AM4847" s="399"/>
      <c r="AN4847" s="399"/>
    </row>
    <row r="4848" spans="1:62" ht="16.5" thickBot="1" x14ac:dyDescent="0.3">
      <c r="A4848" s="527" t="s">
        <v>1152</v>
      </c>
      <c r="B4848" s="1247"/>
      <c r="C4848" s="528" t="s">
        <v>23</v>
      </c>
      <c r="D4848" s="391" t="s">
        <v>55</v>
      </c>
      <c r="E4848" s="742">
        <v>10.52</v>
      </c>
      <c r="F4848" s="711">
        <v>10.55</v>
      </c>
      <c r="G4848" s="711">
        <v>10.46</v>
      </c>
      <c r="H4848" s="720">
        <v>10.53</v>
      </c>
      <c r="I4848" s="720">
        <v>10.53</v>
      </c>
      <c r="J4848" s="720">
        <v>10.48</v>
      </c>
      <c r="K4848" s="720">
        <v>10.45</v>
      </c>
      <c r="L4848" s="720">
        <v>10.39</v>
      </c>
      <c r="M4848" s="720">
        <v>10.34</v>
      </c>
      <c r="N4848" s="720">
        <v>10.47</v>
      </c>
      <c r="O4848" s="720">
        <v>10.5</v>
      </c>
      <c r="P4848" s="720">
        <v>10.55</v>
      </c>
      <c r="Q4848" s="720">
        <v>10.37</v>
      </c>
      <c r="R4848" s="720">
        <v>10.36</v>
      </c>
      <c r="S4848" s="720">
        <v>10.33</v>
      </c>
      <c r="T4848" s="720">
        <v>10.34</v>
      </c>
      <c r="U4848" s="720">
        <v>10.35</v>
      </c>
      <c r="V4848" s="720">
        <v>10.4</v>
      </c>
      <c r="W4848" s="720">
        <v>10.43</v>
      </c>
      <c r="X4848" s="720">
        <v>10.52</v>
      </c>
      <c r="Y4848" s="720">
        <v>10.44</v>
      </c>
      <c r="Z4848" s="711">
        <v>10.53</v>
      </c>
      <c r="AA4848" s="711">
        <v>10.55</v>
      </c>
      <c r="AB4848" s="721">
        <v>10.39</v>
      </c>
      <c r="AC4848" s="722">
        <f>+AVERAGE(E4848:AB4848)</f>
        <v>10.449166666666668</v>
      </c>
      <c r="AD4848" s="15"/>
      <c r="AE4848" s="15"/>
      <c r="AF4848" s="15"/>
      <c r="AJ4848" s="399"/>
      <c r="AK4848" s="14"/>
      <c r="AL4848" s="14"/>
      <c r="AM4848" s="15"/>
      <c r="AN4848" s="14"/>
    </row>
    <row r="4849" spans="1:42" x14ac:dyDescent="0.25">
      <c r="A4849" s="3764" t="s">
        <v>801</v>
      </c>
      <c r="B4849" s="3559" t="s">
        <v>802</v>
      </c>
      <c r="C4849" s="121" t="s">
        <v>14</v>
      </c>
      <c r="D4849" s="2492"/>
      <c r="E4849" s="70">
        <f t="shared" ref="E4849:AB4849" si="1796">(E4853-D4853)*$AE4849*$AF4849</f>
        <v>0</v>
      </c>
      <c r="F4849" s="71">
        <f t="shared" si="1796"/>
        <v>0</v>
      </c>
      <c r="G4849" s="71">
        <f t="shared" si="1796"/>
        <v>0</v>
      </c>
      <c r="H4849" s="71">
        <f t="shared" si="1796"/>
        <v>0</v>
      </c>
      <c r="I4849" s="71">
        <f t="shared" si="1796"/>
        <v>0</v>
      </c>
      <c r="J4849" s="71">
        <f t="shared" si="1796"/>
        <v>0</v>
      </c>
      <c r="K4849" s="71">
        <f t="shared" si="1796"/>
        <v>0</v>
      </c>
      <c r="L4849" s="71">
        <f t="shared" si="1796"/>
        <v>0</v>
      </c>
      <c r="M4849" s="71">
        <f t="shared" si="1796"/>
        <v>0</v>
      </c>
      <c r="N4849" s="71">
        <f t="shared" si="1796"/>
        <v>0</v>
      </c>
      <c r="O4849" s="71">
        <f t="shared" si="1796"/>
        <v>0</v>
      </c>
      <c r="P4849" s="71">
        <f t="shared" si="1796"/>
        <v>0</v>
      </c>
      <c r="Q4849" s="71">
        <f t="shared" si="1796"/>
        <v>0</v>
      </c>
      <c r="R4849" s="71">
        <f t="shared" si="1796"/>
        <v>0</v>
      </c>
      <c r="S4849" s="71">
        <f t="shared" si="1796"/>
        <v>0</v>
      </c>
      <c r="T4849" s="71">
        <f t="shared" si="1796"/>
        <v>0</v>
      </c>
      <c r="U4849" s="71">
        <f t="shared" si="1796"/>
        <v>0</v>
      </c>
      <c r="V4849" s="71">
        <f t="shared" si="1796"/>
        <v>0</v>
      </c>
      <c r="W4849" s="71">
        <f t="shared" si="1796"/>
        <v>0</v>
      </c>
      <c r="X4849" s="71">
        <f t="shared" si="1796"/>
        <v>0</v>
      </c>
      <c r="Y4849" s="71">
        <f>(Y4853-X4853)*$AE4849*$AF4849</f>
        <v>0</v>
      </c>
      <c r="Z4849" s="71">
        <f>(Z4853-Y4853)*$AE4849*$AF4849</f>
        <v>0</v>
      </c>
      <c r="AA4849" s="71">
        <f t="shared" si="1796"/>
        <v>0</v>
      </c>
      <c r="AB4849" s="72">
        <f t="shared" si="1796"/>
        <v>0</v>
      </c>
      <c r="AC4849" s="575">
        <f>SUM(E4849:AB4849)</f>
        <v>0</v>
      </c>
      <c r="AD4849" s="70"/>
      <c r="AE4849" s="71">
        <v>0</v>
      </c>
      <c r="AF4849" s="72">
        <v>0</v>
      </c>
      <c r="AJ4849" s="399"/>
      <c r="AK4849" s="433"/>
      <c r="AL4849" s="434"/>
      <c r="AM4849" s="433"/>
      <c r="AN4849" s="15"/>
    </row>
    <row r="4850" spans="1:42" x14ac:dyDescent="0.25">
      <c r="A4850" s="3765"/>
      <c r="B4850" s="3560"/>
      <c r="C4850" s="123" t="s">
        <v>15</v>
      </c>
      <c r="D4850" s="350"/>
      <c r="E4850" s="395">
        <f t="shared" ref="E4850:AB4850" si="1797">(E4854-D4854)*$AE4849*$AF4849</f>
        <v>0</v>
      </c>
      <c r="F4850" s="311">
        <f t="shared" si="1797"/>
        <v>0</v>
      </c>
      <c r="G4850" s="311">
        <f t="shared" si="1797"/>
        <v>0</v>
      </c>
      <c r="H4850" s="311">
        <f t="shared" si="1797"/>
        <v>0</v>
      </c>
      <c r="I4850" s="311">
        <f t="shared" si="1797"/>
        <v>0</v>
      </c>
      <c r="J4850" s="311">
        <f t="shared" si="1797"/>
        <v>0</v>
      </c>
      <c r="K4850" s="311">
        <f t="shared" si="1797"/>
        <v>0</v>
      </c>
      <c r="L4850" s="311">
        <f t="shared" si="1797"/>
        <v>0</v>
      </c>
      <c r="M4850" s="311">
        <f t="shared" si="1797"/>
        <v>0</v>
      </c>
      <c r="N4850" s="311">
        <f t="shared" si="1797"/>
        <v>0</v>
      </c>
      <c r="O4850" s="311">
        <f t="shared" si="1797"/>
        <v>0</v>
      </c>
      <c r="P4850" s="311">
        <f t="shared" si="1797"/>
        <v>0</v>
      </c>
      <c r="Q4850" s="311">
        <f t="shared" si="1797"/>
        <v>0</v>
      </c>
      <c r="R4850" s="311">
        <f t="shared" si="1797"/>
        <v>0</v>
      </c>
      <c r="S4850" s="311">
        <f t="shared" si="1797"/>
        <v>0</v>
      </c>
      <c r="T4850" s="311">
        <f t="shared" si="1797"/>
        <v>0</v>
      </c>
      <c r="U4850" s="311">
        <f t="shared" si="1797"/>
        <v>0</v>
      </c>
      <c r="V4850" s="311">
        <f t="shared" si="1797"/>
        <v>0</v>
      </c>
      <c r="W4850" s="311">
        <f t="shared" si="1797"/>
        <v>0</v>
      </c>
      <c r="X4850" s="311">
        <f t="shared" si="1797"/>
        <v>0</v>
      </c>
      <c r="Y4850" s="311">
        <f>(Y4854-X4854)*$AE4849*$AF4849</f>
        <v>0</v>
      </c>
      <c r="Z4850" s="311">
        <f>(Z4854-Y4854)*$AE4849*$AF4849</f>
        <v>0</v>
      </c>
      <c r="AA4850" s="311">
        <f t="shared" si="1797"/>
        <v>0</v>
      </c>
      <c r="AB4850" s="312">
        <f t="shared" si="1797"/>
        <v>0</v>
      </c>
      <c r="AC4850" s="133">
        <f>SUM(E4850:AB4850)</f>
        <v>0</v>
      </c>
      <c r="AD4850" s="73"/>
      <c r="AE4850" s="155"/>
      <c r="AF4850" s="74"/>
      <c r="AJ4850" s="399"/>
      <c r="AK4850" s="15"/>
      <c r="AL4850" s="15"/>
      <c r="AM4850" s="15"/>
      <c r="AN4850" s="15"/>
    </row>
    <row r="4851" spans="1:42" x14ac:dyDescent="0.25">
      <c r="A4851" s="3765"/>
      <c r="B4851" s="3560"/>
      <c r="C4851" s="123" t="s">
        <v>16</v>
      </c>
      <c r="D4851" s="350"/>
      <c r="E4851" s="1489">
        <v>0</v>
      </c>
      <c r="F4851" s="1474">
        <v>0</v>
      </c>
      <c r="G4851" s="1474">
        <v>0</v>
      </c>
      <c r="H4851" s="330">
        <v>0</v>
      </c>
      <c r="I4851" s="330">
        <v>0</v>
      </c>
      <c r="J4851" s="330">
        <v>0</v>
      </c>
      <c r="K4851" s="330">
        <v>0</v>
      </c>
      <c r="L4851" s="330">
        <v>0</v>
      </c>
      <c r="M4851" s="330">
        <v>0</v>
      </c>
      <c r="N4851" s="330">
        <v>0</v>
      </c>
      <c r="O4851" s="330">
        <v>0</v>
      </c>
      <c r="P4851" s="330">
        <v>0</v>
      </c>
      <c r="Q4851" s="330">
        <v>0</v>
      </c>
      <c r="R4851" s="330">
        <v>0</v>
      </c>
      <c r="S4851" s="330">
        <v>0</v>
      </c>
      <c r="T4851" s="330">
        <v>0</v>
      </c>
      <c r="U4851" s="330">
        <v>0</v>
      </c>
      <c r="V4851" s="330">
        <v>0</v>
      </c>
      <c r="W4851" s="330">
        <v>0</v>
      </c>
      <c r="X4851" s="330">
        <v>0</v>
      </c>
      <c r="Y4851" s="330">
        <v>0</v>
      </c>
      <c r="Z4851" s="1474">
        <v>0</v>
      </c>
      <c r="AA4851" s="1474">
        <v>0</v>
      </c>
      <c r="AB4851" s="1475">
        <v>0</v>
      </c>
      <c r="AC4851" s="2231"/>
      <c r="AD4851" s="76"/>
      <c r="AE4851" s="76"/>
      <c r="AF4851" s="77"/>
      <c r="AJ4851" s="399"/>
      <c r="AK4851" s="15"/>
      <c r="AL4851" s="15"/>
      <c r="AM4851" s="15"/>
      <c r="AN4851" s="15"/>
    </row>
    <row r="4852" spans="1:42" x14ac:dyDescent="0.25">
      <c r="A4852" s="3723"/>
      <c r="B4852" s="3504"/>
      <c r="C4852" s="123" t="s">
        <v>18</v>
      </c>
      <c r="D4852" s="350"/>
      <c r="E4852" s="503" t="e">
        <f t="shared" ref="E4852:AB4852" si="1798">E4850/E4849</f>
        <v>#DIV/0!</v>
      </c>
      <c r="F4852" s="317" t="e">
        <f t="shared" si="1798"/>
        <v>#DIV/0!</v>
      </c>
      <c r="G4852" s="317" t="e">
        <f t="shared" si="1798"/>
        <v>#DIV/0!</v>
      </c>
      <c r="H4852" s="317" t="e">
        <f t="shared" si="1798"/>
        <v>#DIV/0!</v>
      </c>
      <c r="I4852" s="317" t="e">
        <f t="shared" si="1798"/>
        <v>#DIV/0!</v>
      </c>
      <c r="J4852" s="317" t="e">
        <f t="shared" si="1798"/>
        <v>#DIV/0!</v>
      </c>
      <c r="K4852" s="317" t="e">
        <f t="shared" si="1798"/>
        <v>#DIV/0!</v>
      </c>
      <c r="L4852" s="317" t="e">
        <f t="shared" si="1798"/>
        <v>#DIV/0!</v>
      </c>
      <c r="M4852" s="317" t="e">
        <f t="shared" si="1798"/>
        <v>#DIV/0!</v>
      </c>
      <c r="N4852" s="317" t="e">
        <f t="shared" si="1798"/>
        <v>#DIV/0!</v>
      </c>
      <c r="O4852" s="317" t="e">
        <f t="shared" si="1798"/>
        <v>#DIV/0!</v>
      </c>
      <c r="P4852" s="317" t="e">
        <f t="shared" si="1798"/>
        <v>#DIV/0!</v>
      </c>
      <c r="Q4852" s="317" t="e">
        <f t="shared" si="1798"/>
        <v>#DIV/0!</v>
      </c>
      <c r="R4852" s="317" t="e">
        <f t="shared" si="1798"/>
        <v>#DIV/0!</v>
      </c>
      <c r="S4852" s="317" t="e">
        <f t="shared" si="1798"/>
        <v>#DIV/0!</v>
      </c>
      <c r="T4852" s="317" t="e">
        <f t="shared" si="1798"/>
        <v>#DIV/0!</v>
      </c>
      <c r="U4852" s="317" t="e">
        <f t="shared" si="1798"/>
        <v>#DIV/0!</v>
      </c>
      <c r="V4852" s="317" t="e">
        <f t="shared" si="1798"/>
        <v>#DIV/0!</v>
      </c>
      <c r="W4852" s="317" t="e">
        <f t="shared" si="1798"/>
        <v>#DIV/0!</v>
      </c>
      <c r="X4852" s="317" t="e">
        <f t="shared" si="1798"/>
        <v>#DIV/0!</v>
      </c>
      <c r="Y4852" s="317" t="e">
        <f>Y4850/Y4849</f>
        <v>#DIV/0!</v>
      </c>
      <c r="Z4852" s="317" t="e">
        <f t="shared" si="1798"/>
        <v>#DIV/0!</v>
      </c>
      <c r="AA4852" s="317" t="e">
        <f t="shared" si="1798"/>
        <v>#DIV/0!</v>
      </c>
      <c r="AB4852" s="318" t="e">
        <f t="shared" si="1798"/>
        <v>#DIV/0!</v>
      </c>
      <c r="AC4852" s="435" t="e">
        <f>MAX(E4852:AB4852)</f>
        <v>#DIV/0!</v>
      </c>
      <c r="AD4852" s="73"/>
      <c r="AE4852" s="155"/>
      <c r="AF4852" s="74"/>
      <c r="AJ4852" s="399"/>
      <c r="AK4852" s="15"/>
      <c r="AL4852" s="15"/>
      <c r="AM4852" s="15"/>
      <c r="AN4852" s="15"/>
    </row>
    <row r="4853" spans="1:42" x14ac:dyDescent="0.25">
      <c r="A4853" s="2059"/>
      <c r="B4853" s="2062"/>
      <c r="C4853" s="124" t="s">
        <v>117</v>
      </c>
      <c r="D4853" s="350"/>
      <c r="E4853" s="502"/>
      <c r="F4853" s="314"/>
      <c r="G4853" s="314"/>
      <c r="H4853" s="155"/>
      <c r="I4853" s="155"/>
      <c r="J4853" s="155"/>
      <c r="K4853" s="155"/>
      <c r="L4853" s="155"/>
      <c r="M4853" s="155"/>
      <c r="N4853" s="155"/>
      <c r="O4853" s="155"/>
      <c r="P4853" s="155"/>
      <c r="Q4853" s="155"/>
      <c r="R4853" s="155"/>
      <c r="S4853" s="155"/>
      <c r="T4853" s="155"/>
      <c r="U4853" s="155"/>
      <c r="V4853" s="155"/>
      <c r="W4853" s="155"/>
      <c r="X4853" s="155"/>
      <c r="Y4853" s="155"/>
      <c r="Z4853" s="314"/>
      <c r="AA4853" s="314"/>
      <c r="AB4853" s="315"/>
      <c r="AC4853" s="132"/>
      <c r="AD4853" s="73"/>
      <c r="AE4853" s="155"/>
      <c r="AF4853" s="74"/>
      <c r="AJ4853" s="399"/>
      <c r="AK4853" s="15"/>
      <c r="AL4853" s="15"/>
      <c r="AM4853" s="15"/>
      <c r="AN4853" s="15"/>
    </row>
    <row r="4854" spans="1:42" s="183" customFormat="1" x14ac:dyDescent="0.25">
      <c r="A4854" s="2059"/>
      <c r="B4854" s="2062"/>
      <c r="C4854" s="124" t="s">
        <v>118</v>
      </c>
      <c r="D4854" s="350"/>
      <c r="E4854" s="502"/>
      <c r="F4854" s="314"/>
      <c r="G4854" s="314"/>
      <c r="H4854" s="155"/>
      <c r="I4854" s="155"/>
      <c r="J4854" s="155"/>
      <c r="K4854" s="155"/>
      <c r="L4854" s="155"/>
      <c r="M4854" s="155"/>
      <c r="N4854" s="155"/>
      <c r="O4854" s="155"/>
      <c r="P4854" s="155"/>
      <c r="Q4854" s="155"/>
      <c r="R4854" s="155"/>
      <c r="S4854" s="155"/>
      <c r="T4854" s="155"/>
      <c r="U4854" s="155"/>
      <c r="V4854" s="155"/>
      <c r="W4854" s="155"/>
      <c r="X4854" s="155"/>
      <c r="Y4854" s="155"/>
      <c r="Z4854" s="314"/>
      <c r="AA4854" s="314"/>
      <c r="AB4854" s="315"/>
      <c r="AC4854" s="132"/>
      <c r="AD4854" s="73"/>
      <c r="AE4854" s="155"/>
      <c r="AF4854" s="74"/>
      <c r="AG4854" s="787"/>
      <c r="AH4854" s="784"/>
      <c r="AI4854" s="785"/>
      <c r="AJ4854" s="785"/>
      <c r="AK4854" s="785"/>
      <c r="AL4854" s="786"/>
      <c r="AM4854" s="786"/>
      <c r="AN4854" s="191"/>
      <c r="AO4854" s="191"/>
      <c r="AP4854" s="191"/>
    </row>
    <row r="4855" spans="1:42" ht="16.5" thickBot="1" x14ac:dyDescent="0.3">
      <c r="A4855" s="3537" t="s">
        <v>43</v>
      </c>
      <c r="B4855" s="3538"/>
      <c r="C4855" s="3539"/>
      <c r="D4855" s="349"/>
      <c r="E4855" s="461">
        <f>SQRT(E4849*E4849+E4850*E4850)/E4847/1.73</f>
        <v>0</v>
      </c>
      <c r="F4855" s="181">
        <f t="shared" ref="F4855:AB4855" si="1799">SQRT(F4849*F4849+F4850*F4850)/F4847/1.73</f>
        <v>0</v>
      </c>
      <c r="G4855" s="181">
        <f t="shared" si="1799"/>
        <v>0</v>
      </c>
      <c r="H4855" s="79">
        <f t="shared" si="1799"/>
        <v>0</v>
      </c>
      <c r="I4855" s="79">
        <f t="shared" si="1799"/>
        <v>0</v>
      </c>
      <c r="J4855" s="79">
        <f t="shared" si="1799"/>
        <v>0</v>
      </c>
      <c r="K4855" s="79">
        <f t="shared" si="1799"/>
        <v>0</v>
      </c>
      <c r="L4855" s="79">
        <f t="shared" si="1799"/>
        <v>0</v>
      </c>
      <c r="M4855" s="79">
        <f t="shared" si="1799"/>
        <v>0</v>
      </c>
      <c r="N4855" s="79">
        <f t="shared" si="1799"/>
        <v>0</v>
      </c>
      <c r="O4855" s="79">
        <f t="shared" si="1799"/>
        <v>0</v>
      </c>
      <c r="P4855" s="79">
        <f t="shared" si="1799"/>
        <v>0</v>
      </c>
      <c r="Q4855" s="79">
        <f t="shared" si="1799"/>
        <v>0</v>
      </c>
      <c r="R4855" s="79">
        <f t="shared" si="1799"/>
        <v>0</v>
      </c>
      <c r="S4855" s="79">
        <f t="shared" si="1799"/>
        <v>0</v>
      </c>
      <c r="T4855" s="79">
        <f t="shared" si="1799"/>
        <v>0</v>
      </c>
      <c r="U4855" s="79">
        <f t="shared" si="1799"/>
        <v>0</v>
      </c>
      <c r="V4855" s="79">
        <f t="shared" si="1799"/>
        <v>0</v>
      </c>
      <c r="W4855" s="79">
        <f t="shared" si="1799"/>
        <v>0</v>
      </c>
      <c r="X4855" s="79">
        <f t="shared" si="1799"/>
        <v>0</v>
      </c>
      <c r="Y4855" s="79">
        <f>SQRT(Y4849*Y4849+Y4850*Y4850)/Y4847/1.73</f>
        <v>0</v>
      </c>
      <c r="Z4855" s="181">
        <f t="shared" si="1799"/>
        <v>0</v>
      </c>
      <c r="AA4855" s="181">
        <f t="shared" si="1799"/>
        <v>0</v>
      </c>
      <c r="AB4855" s="182">
        <f t="shared" si="1799"/>
        <v>0</v>
      </c>
      <c r="AC4855" s="201">
        <f>AVERAGE(E4855:AB4855)</f>
        <v>0</v>
      </c>
      <c r="AD4855" s="78" t="e">
        <f>(AC4851-AC4855)/AC4851</f>
        <v>#DIV/0!</v>
      </c>
      <c r="AE4855" s="79"/>
      <c r="AF4855" s="80"/>
      <c r="AJ4855" s="399"/>
      <c r="AK4855" s="14"/>
      <c r="AL4855" s="14"/>
      <c r="AM4855" s="15"/>
      <c r="AN4855" s="14"/>
    </row>
    <row r="4856" spans="1:42" x14ac:dyDescent="0.25">
      <c r="A4856" s="3764" t="s">
        <v>1130</v>
      </c>
      <c r="B4856" s="3559" t="s">
        <v>802</v>
      </c>
      <c r="C4856" s="121" t="s">
        <v>14</v>
      </c>
      <c r="D4856" s="2492"/>
      <c r="E4856" s="70">
        <f t="shared" ref="E4856:AB4856" si="1800">(E4860-D4860)*$AE4856*$AF4856</f>
        <v>0</v>
      </c>
      <c r="F4856" s="71">
        <f t="shared" si="1800"/>
        <v>0</v>
      </c>
      <c r="G4856" s="71">
        <f t="shared" si="1800"/>
        <v>0</v>
      </c>
      <c r="H4856" s="71">
        <f t="shared" si="1800"/>
        <v>0</v>
      </c>
      <c r="I4856" s="71">
        <f t="shared" si="1800"/>
        <v>0</v>
      </c>
      <c r="J4856" s="71">
        <f t="shared" si="1800"/>
        <v>0</v>
      </c>
      <c r="K4856" s="71">
        <f t="shared" si="1800"/>
        <v>0</v>
      </c>
      <c r="L4856" s="71">
        <f t="shared" si="1800"/>
        <v>0</v>
      </c>
      <c r="M4856" s="71">
        <f t="shared" si="1800"/>
        <v>0</v>
      </c>
      <c r="N4856" s="71">
        <f t="shared" si="1800"/>
        <v>0</v>
      </c>
      <c r="O4856" s="71">
        <f t="shared" si="1800"/>
        <v>0</v>
      </c>
      <c r="P4856" s="71">
        <f t="shared" si="1800"/>
        <v>0</v>
      </c>
      <c r="Q4856" s="71">
        <f t="shared" si="1800"/>
        <v>0</v>
      </c>
      <c r="R4856" s="71">
        <f t="shared" si="1800"/>
        <v>0</v>
      </c>
      <c r="S4856" s="71">
        <f t="shared" si="1800"/>
        <v>0</v>
      </c>
      <c r="T4856" s="71">
        <f t="shared" si="1800"/>
        <v>0</v>
      </c>
      <c r="U4856" s="71">
        <f t="shared" si="1800"/>
        <v>0</v>
      </c>
      <c r="V4856" s="71">
        <f t="shared" si="1800"/>
        <v>0</v>
      </c>
      <c r="W4856" s="71">
        <f t="shared" si="1800"/>
        <v>0</v>
      </c>
      <c r="X4856" s="71">
        <f t="shared" si="1800"/>
        <v>0</v>
      </c>
      <c r="Y4856" s="71">
        <f>(Y4860-X4860)*$AE4856*$AF4856</f>
        <v>0</v>
      </c>
      <c r="Z4856" s="71">
        <f>(Z4860-Y4860)*$AE4856*$AF4856</f>
        <v>0</v>
      </c>
      <c r="AA4856" s="71">
        <f t="shared" si="1800"/>
        <v>0</v>
      </c>
      <c r="AB4856" s="72">
        <f t="shared" si="1800"/>
        <v>0</v>
      </c>
      <c r="AC4856" s="131">
        <f>SUM(E4856:AB4856)</f>
        <v>0</v>
      </c>
      <c r="AD4856" s="70"/>
      <c r="AE4856" s="71">
        <v>100</v>
      </c>
      <c r="AF4856" s="72">
        <v>60</v>
      </c>
      <c r="AJ4856" s="399"/>
      <c r="AK4856" s="433"/>
      <c r="AL4856" s="434"/>
      <c r="AM4856" s="433"/>
      <c r="AN4856" s="15"/>
    </row>
    <row r="4857" spans="1:42" x14ac:dyDescent="0.25">
      <c r="A4857" s="3765"/>
      <c r="B4857" s="3560"/>
      <c r="C4857" s="123" t="s">
        <v>15</v>
      </c>
      <c r="D4857" s="350"/>
      <c r="E4857" s="395">
        <f t="shared" ref="E4857:AB4857" si="1801">(E4861-D4861)*$AE4856*$AF4856</f>
        <v>0</v>
      </c>
      <c r="F4857" s="311">
        <f t="shared" si="1801"/>
        <v>0</v>
      </c>
      <c r="G4857" s="311">
        <f t="shared" si="1801"/>
        <v>0</v>
      </c>
      <c r="H4857" s="311">
        <f t="shared" si="1801"/>
        <v>0</v>
      </c>
      <c r="I4857" s="311">
        <f t="shared" si="1801"/>
        <v>0</v>
      </c>
      <c r="J4857" s="311">
        <f t="shared" si="1801"/>
        <v>0</v>
      </c>
      <c r="K4857" s="311">
        <f t="shared" si="1801"/>
        <v>0</v>
      </c>
      <c r="L4857" s="311">
        <f t="shared" si="1801"/>
        <v>0</v>
      </c>
      <c r="M4857" s="311">
        <f t="shared" si="1801"/>
        <v>0</v>
      </c>
      <c r="N4857" s="311">
        <f t="shared" si="1801"/>
        <v>0</v>
      </c>
      <c r="O4857" s="311">
        <f t="shared" si="1801"/>
        <v>0</v>
      </c>
      <c r="P4857" s="311">
        <f t="shared" si="1801"/>
        <v>0</v>
      </c>
      <c r="Q4857" s="311">
        <f t="shared" si="1801"/>
        <v>0</v>
      </c>
      <c r="R4857" s="311">
        <f t="shared" si="1801"/>
        <v>0</v>
      </c>
      <c r="S4857" s="311">
        <f t="shared" si="1801"/>
        <v>0</v>
      </c>
      <c r="T4857" s="311">
        <f t="shared" si="1801"/>
        <v>0</v>
      </c>
      <c r="U4857" s="311">
        <f t="shared" si="1801"/>
        <v>0</v>
      </c>
      <c r="V4857" s="311">
        <f t="shared" si="1801"/>
        <v>0</v>
      </c>
      <c r="W4857" s="311">
        <f t="shared" si="1801"/>
        <v>0</v>
      </c>
      <c r="X4857" s="311">
        <f t="shared" si="1801"/>
        <v>0</v>
      </c>
      <c r="Y4857" s="311">
        <f>(Y4861-X4861)*$AE4856*$AF4856</f>
        <v>0</v>
      </c>
      <c r="Z4857" s="311">
        <f>(Z4861-Y4861)*$AE4856*$AF4856</f>
        <v>0</v>
      </c>
      <c r="AA4857" s="311">
        <f t="shared" si="1801"/>
        <v>0</v>
      </c>
      <c r="AB4857" s="312">
        <f t="shared" si="1801"/>
        <v>0</v>
      </c>
      <c r="AC4857" s="133">
        <f>SUM(E4857:AB4857)</f>
        <v>0</v>
      </c>
      <c r="AD4857" s="73"/>
      <c r="AE4857" s="155"/>
      <c r="AF4857" s="74"/>
      <c r="AJ4857" s="399"/>
      <c r="AK4857" s="15"/>
      <c r="AL4857" s="15"/>
      <c r="AM4857" s="15"/>
      <c r="AN4857" s="15"/>
    </row>
    <row r="4858" spans="1:42" x14ac:dyDescent="0.25">
      <c r="A4858" s="3765"/>
      <c r="B4858" s="3560"/>
      <c r="C4858" s="123" t="s">
        <v>16</v>
      </c>
      <c r="D4858" s="350"/>
      <c r="E4858" s="1489">
        <v>0</v>
      </c>
      <c r="F4858" s="1474">
        <v>0</v>
      </c>
      <c r="G4858" s="1474">
        <v>0</v>
      </c>
      <c r="H4858" s="330">
        <v>0</v>
      </c>
      <c r="I4858" s="330">
        <v>0</v>
      </c>
      <c r="J4858" s="330">
        <v>0</v>
      </c>
      <c r="K4858" s="330">
        <v>0</v>
      </c>
      <c r="L4858" s="330">
        <v>0</v>
      </c>
      <c r="M4858" s="330">
        <v>0</v>
      </c>
      <c r="N4858" s="330">
        <v>0</v>
      </c>
      <c r="O4858" s="330">
        <v>0</v>
      </c>
      <c r="P4858" s="330">
        <v>0</v>
      </c>
      <c r="Q4858" s="330">
        <v>0</v>
      </c>
      <c r="R4858" s="330">
        <v>0</v>
      </c>
      <c r="S4858" s="330">
        <v>0</v>
      </c>
      <c r="T4858" s="330">
        <v>0</v>
      </c>
      <c r="U4858" s="330">
        <v>0</v>
      </c>
      <c r="V4858" s="330">
        <v>0</v>
      </c>
      <c r="W4858" s="330">
        <v>0</v>
      </c>
      <c r="X4858" s="330">
        <v>0</v>
      </c>
      <c r="Y4858" s="330">
        <v>0</v>
      </c>
      <c r="Z4858" s="1474">
        <v>0</v>
      </c>
      <c r="AA4858" s="1474">
        <v>0</v>
      </c>
      <c r="AB4858" s="1475">
        <v>0</v>
      </c>
      <c r="AC4858" s="2231"/>
      <c r="AD4858" s="76"/>
      <c r="AE4858" s="76"/>
      <c r="AF4858" s="77"/>
      <c r="AJ4858" s="399"/>
      <c r="AK4858" s="15"/>
      <c r="AL4858" s="15"/>
      <c r="AM4858" s="15"/>
      <c r="AN4858" s="15"/>
    </row>
    <row r="4859" spans="1:42" ht="16.5" thickBot="1" x14ac:dyDescent="0.3">
      <c r="A4859" s="3766"/>
      <c r="B4859" s="3572"/>
      <c r="C4859" s="126" t="s">
        <v>18</v>
      </c>
      <c r="D4859" s="349"/>
      <c r="E4859" s="576" t="e">
        <f t="shared" ref="E4859:AB4859" si="1802">E4857/E4856</f>
        <v>#DIV/0!</v>
      </c>
      <c r="F4859" s="321" t="e">
        <f t="shared" si="1802"/>
        <v>#DIV/0!</v>
      </c>
      <c r="G4859" s="321" t="e">
        <f t="shared" si="1802"/>
        <v>#DIV/0!</v>
      </c>
      <c r="H4859" s="321" t="e">
        <f t="shared" si="1802"/>
        <v>#DIV/0!</v>
      </c>
      <c r="I4859" s="321" t="e">
        <f t="shared" si="1802"/>
        <v>#DIV/0!</v>
      </c>
      <c r="J4859" s="321" t="e">
        <f t="shared" si="1802"/>
        <v>#DIV/0!</v>
      </c>
      <c r="K4859" s="321" t="e">
        <f t="shared" si="1802"/>
        <v>#DIV/0!</v>
      </c>
      <c r="L4859" s="321" t="e">
        <f t="shared" si="1802"/>
        <v>#DIV/0!</v>
      </c>
      <c r="M4859" s="321" t="e">
        <f t="shared" si="1802"/>
        <v>#DIV/0!</v>
      </c>
      <c r="N4859" s="321" t="e">
        <f t="shared" si="1802"/>
        <v>#DIV/0!</v>
      </c>
      <c r="O4859" s="321" t="e">
        <f t="shared" si="1802"/>
        <v>#DIV/0!</v>
      </c>
      <c r="P4859" s="321" t="e">
        <f t="shared" si="1802"/>
        <v>#DIV/0!</v>
      </c>
      <c r="Q4859" s="321" t="e">
        <f t="shared" si="1802"/>
        <v>#DIV/0!</v>
      </c>
      <c r="R4859" s="321" t="e">
        <f t="shared" si="1802"/>
        <v>#DIV/0!</v>
      </c>
      <c r="S4859" s="321" t="e">
        <f t="shared" si="1802"/>
        <v>#DIV/0!</v>
      </c>
      <c r="T4859" s="321" t="e">
        <f t="shared" si="1802"/>
        <v>#DIV/0!</v>
      </c>
      <c r="U4859" s="321" t="e">
        <f t="shared" si="1802"/>
        <v>#DIV/0!</v>
      </c>
      <c r="V4859" s="321" t="e">
        <f t="shared" si="1802"/>
        <v>#DIV/0!</v>
      </c>
      <c r="W4859" s="321" t="e">
        <f t="shared" si="1802"/>
        <v>#DIV/0!</v>
      </c>
      <c r="X4859" s="321" t="e">
        <f t="shared" si="1802"/>
        <v>#DIV/0!</v>
      </c>
      <c r="Y4859" s="321" t="e">
        <f>Y4857/Y4856</f>
        <v>#DIV/0!</v>
      </c>
      <c r="Z4859" s="321" t="e">
        <f t="shared" si="1802"/>
        <v>#DIV/0!</v>
      </c>
      <c r="AA4859" s="321" t="e">
        <f t="shared" si="1802"/>
        <v>#DIV/0!</v>
      </c>
      <c r="AB4859" s="373" t="e">
        <f t="shared" si="1802"/>
        <v>#DIV/0!</v>
      </c>
      <c r="AC4859" s="1355" t="e">
        <f>MAX(E4859:AB4859)</f>
        <v>#DIV/0!</v>
      </c>
      <c r="AD4859" s="73"/>
      <c r="AE4859" s="155"/>
      <c r="AF4859" s="74"/>
      <c r="AJ4859" s="399"/>
      <c r="AK4859" s="15"/>
      <c r="AL4859" s="15"/>
      <c r="AM4859" s="15"/>
      <c r="AN4859" s="15"/>
    </row>
    <row r="4860" spans="1:42" x14ac:dyDescent="0.25">
      <c r="A4860" s="2049"/>
      <c r="B4860" s="2052"/>
      <c r="C4860" s="360" t="s">
        <v>117</v>
      </c>
      <c r="D4860" s="2203"/>
      <c r="E4860" s="621"/>
      <c r="F4860" s="136"/>
      <c r="G4860" s="136"/>
      <c r="H4860" s="91"/>
      <c r="I4860" s="91"/>
      <c r="J4860" s="91"/>
      <c r="K4860" s="91"/>
      <c r="L4860" s="91"/>
      <c r="M4860" s="91"/>
      <c r="N4860" s="91"/>
      <c r="O4860" s="91"/>
      <c r="P4860" s="91"/>
      <c r="Q4860" s="91"/>
      <c r="R4860" s="91"/>
      <c r="S4860" s="91"/>
      <c r="T4860" s="91"/>
      <c r="U4860" s="91"/>
      <c r="V4860" s="91"/>
      <c r="W4860" s="91"/>
      <c r="X4860" s="91"/>
      <c r="Y4860" s="91"/>
      <c r="Z4860" s="136"/>
      <c r="AA4860" s="136"/>
      <c r="AB4860" s="622"/>
      <c r="AC4860" s="387"/>
      <c r="AD4860" s="73"/>
      <c r="AE4860" s="155"/>
      <c r="AF4860" s="74"/>
      <c r="AJ4860" s="399"/>
      <c r="AK4860" s="15"/>
      <c r="AL4860" s="15"/>
      <c r="AM4860" s="15"/>
      <c r="AN4860" s="15"/>
    </row>
    <row r="4861" spans="1:42" s="183" customFormat="1" x14ac:dyDescent="0.25">
      <c r="A4861" s="2059"/>
      <c r="B4861" s="2062"/>
      <c r="C4861" s="124" t="s">
        <v>118</v>
      </c>
      <c r="D4861" s="350"/>
      <c r="E4861" s="502"/>
      <c r="F4861" s="314"/>
      <c r="G4861" s="314"/>
      <c r="H4861" s="155"/>
      <c r="I4861" s="155"/>
      <c r="J4861" s="155"/>
      <c r="K4861" s="155"/>
      <c r="L4861" s="155"/>
      <c r="M4861" s="155"/>
      <c r="N4861" s="155"/>
      <c r="O4861" s="155"/>
      <c r="P4861" s="155"/>
      <c r="Q4861" s="155"/>
      <c r="R4861" s="155"/>
      <c r="S4861" s="155"/>
      <c r="T4861" s="155"/>
      <c r="U4861" s="155"/>
      <c r="V4861" s="155"/>
      <c r="W4861" s="155"/>
      <c r="X4861" s="155"/>
      <c r="Y4861" s="155"/>
      <c r="Z4861" s="314"/>
      <c r="AA4861" s="314"/>
      <c r="AB4861" s="315"/>
      <c r="AC4861" s="132"/>
      <c r="AD4861" s="73"/>
      <c r="AE4861" s="155"/>
      <c r="AF4861" s="74"/>
      <c r="AG4861" s="787"/>
      <c r="AH4861" s="784"/>
      <c r="AI4861" s="785"/>
      <c r="AJ4861" s="785"/>
      <c r="AK4861" s="785"/>
      <c r="AL4861" s="786"/>
      <c r="AM4861" s="786"/>
      <c r="AN4861" s="191"/>
      <c r="AO4861" s="191"/>
      <c r="AP4861" s="191"/>
    </row>
    <row r="4862" spans="1:42" ht="16.5" thickBot="1" x14ac:dyDescent="0.3">
      <c r="A4862" s="3537" t="s">
        <v>43</v>
      </c>
      <c r="B4862" s="3538"/>
      <c r="C4862" s="3539"/>
      <c r="D4862" s="349"/>
      <c r="E4862" s="461">
        <f>SQRT(E4856*E4856+E4857*E4857)/E4847/1.73</f>
        <v>0</v>
      </c>
      <c r="F4862" s="181">
        <f t="shared" ref="F4862:AB4862" si="1803">SQRT(F4856*F4856+F4857*F4857)/F4847/1.73</f>
        <v>0</v>
      </c>
      <c r="G4862" s="181">
        <f t="shared" si="1803"/>
        <v>0</v>
      </c>
      <c r="H4862" s="79">
        <f t="shared" si="1803"/>
        <v>0</v>
      </c>
      <c r="I4862" s="79">
        <f t="shared" si="1803"/>
        <v>0</v>
      </c>
      <c r="J4862" s="79">
        <f t="shared" si="1803"/>
        <v>0</v>
      </c>
      <c r="K4862" s="79">
        <f t="shared" si="1803"/>
        <v>0</v>
      </c>
      <c r="L4862" s="79">
        <f t="shared" si="1803"/>
        <v>0</v>
      </c>
      <c r="M4862" s="79">
        <f t="shared" si="1803"/>
        <v>0</v>
      </c>
      <c r="N4862" s="79">
        <f t="shared" si="1803"/>
        <v>0</v>
      </c>
      <c r="O4862" s="79">
        <f t="shared" si="1803"/>
        <v>0</v>
      </c>
      <c r="P4862" s="79">
        <f t="shared" si="1803"/>
        <v>0</v>
      </c>
      <c r="Q4862" s="79">
        <f t="shared" si="1803"/>
        <v>0</v>
      </c>
      <c r="R4862" s="79">
        <f t="shared" si="1803"/>
        <v>0</v>
      </c>
      <c r="S4862" s="79">
        <f t="shared" si="1803"/>
        <v>0</v>
      </c>
      <c r="T4862" s="79">
        <f t="shared" si="1803"/>
        <v>0</v>
      </c>
      <c r="U4862" s="79">
        <f t="shared" si="1803"/>
        <v>0</v>
      </c>
      <c r="V4862" s="79">
        <f t="shared" si="1803"/>
        <v>0</v>
      </c>
      <c r="W4862" s="79">
        <f t="shared" si="1803"/>
        <v>0</v>
      </c>
      <c r="X4862" s="79">
        <f t="shared" si="1803"/>
        <v>0</v>
      </c>
      <c r="Y4862" s="79">
        <f>SQRT(Y4856*Y4856+Y4857*Y4857)/Y4847/1.73</f>
        <v>0</v>
      </c>
      <c r="Z4862" s="181">
        <f t="shared" si="1803"/>
        <v>0</v>
      </c>
      <c r="AA4862" s="181">
        <f t="shared" si="1803"/>
        <v>0</v>
      </c>
      <c r="AB4862" s="182">
        <f t="shared" si="1803"/>
        <v>0</v>
      </c>
      <c r="AC4862" s="201">
        <f>AVERAGE(E4862:AB4862)</f>
        <v>0</v>
      </c>
      <c r="AD4862" s="78" t="e">
        <f>(AC4858-AC4862)/AC4858</f>
        <v>#DIV/0!</v>
      </c>
      <c r="AE4862" s="79"/>
      <c r="AF4862" s="80"/>
      <c r="AJ4862" s="399"/>
      <c r="AK4862" s="14"/>
      <c r="AL4862" s="14"/>
      <c r="AM4862" s="15"/>
      <c r="AN4862" s="14"/>
    </row>
    <row r="4863" spans="1:42" x14ac:dyDescent="0.25">
      <c r="A4863" s="3677" t="s">
        <v>803</v>
      </c>
      <c r="B4863" s="3559" t="s">
        <v>804</v>
      </c>
      <c r="C4863" s="121" t="s">
        <v>14</v>
      </c>
      <c r="D4863" s="113" t="s">
        <v>941</v>
      </c>
      <c r="E4863" s="328">
        <v>447.6</v>
      </c>
      <c r="F4863" s="324">
        <v>407.4</v>
      </c>
      <c r="G4863" s="324">
        <v>365.4</v>
      </c>
      <c r="H4863" s="324">
        <v>352.2</v>
      </c>
      <c r="I4863" s="324">
        <v>411</v>
      </c>
      <c r="J4863" s="324">
        <v>447.6</v>
      </c>
      <c r="K4863" s="324">
        <v>527.4</v>
      </c>
      <c r="L4863" s="324">
        <v>619.79999999999995</v>
      </c>
      <c r="M4863" s="324">
        <v>720.6</v>
      </c>
      <c r="N4863" s="324">
        <v>687</v>
      </c>
      <c r="O4863" s="324">
        <v>684</v>
      </c>
      <c r="P4863" s="324">
        <v>655.8</v>
      </c>
      <c r="Q4863" s="324">
        <v>642.6</v>
      </c>
      <c r="R4863" s="324">
        <v>667.8</v>
      </c>
      <c r="S4863" s="324">
        <v>644.4</v>
      </c>
      <c r="T4863" s="324">
        <v>633.6</v>
      </c>
      <c r="U4863" s="324">
        <v>613.79999999999995</v>
      </c>
      <c r="V4863" s="324">
        <v>626.4</v>
      </c>
      <c r="W4863" s="324">
        <v>651</v>
      </c>
      <c r="X4863" s="324">
        <v>675.6</v>
      </c>
      <c r="Y4863" s="324">
        <v>690.6</v>
      </c>
      <c r="Z4863" s="324">
        <v>667.2</v>
      </c>
      <c r="AA4863" s="324">
        <v>592.20000000000005</v>
      </c>
      <c r="AB4863" s="534">
        <v>500.4</v>
      </c>
      <c r="AC4863" s="134">
        <f>SUM(E4863:AB4863)</f>
        <v>13931.400000000003</v>
      </c>
      <c r="AD4863" s="70"/>
      <c r="AE4863" s="71">
        <v>100</v>
      </c>
      <c r="AF4863" s="72">
        <v>60</v>
      </c>
      <c r="AJ4863" s="399"/>
      <c r="AK4863" s="433"/>
      <c r="AL4863" s="434"/>
      <c r="AM4863" s="433"/>
      <c r="AN4863" s="15"/>
    </row>
    <row r="4864" spans="1:42" x14ac:dyDescent="0.25">
      <c r="A4864" s="3678"/>
      <c r="B4864" s="3560"/>
      <c r="C4864" s="123" t="s">
        <v>15</v>
      </c>
      <c r="D4864" s="108" t="s">
        <v>941</v>
      </c>
      <c r="E4864" s="310">
        <v>216.6</v>
      </c>
      <c r="F4864" s="311">
        <v>216.6</v>
      </c>
      <c r="G4864" s="311">
        <v>208.2</v>
      </c>
      <c r="H4864" s="311">
        <v>205.8</v>
      </c>
      <c r="I4864" s="311">
        <v>212.4</v>
      </c>
      <c r="J4864" s="311">
        <v>217.2</v>
      </c>
      <c r="K4864" s="311">
        <v>223.8</v>
      </c>
      <c r="L4864" s="311">
        <v>231.6</v>
      </c>
      <c r="M4864" s="311">
        <v>259.2</v>
      </c>
      <c r="N4864" s="311">
        <v>262.8</v>
      </c>
      <c r="O4864" s="311">
        <v>264.60000000000002</v>
      </c>
      <c r="P4864" s="311">
        <v>269.39999999999998</v>
      </c>
      <c r="Q4864" s="311">
        <v>268.8</v>
      </c>
      <c r="R4864" s="311">
        <v>268.2</v>
      </c>
      <c r="S4864" s="311">
        <v>274.8</v>
      </c>
      <c r="T4864" s="311">
        <v>265.8</v>
      </c>
      <c r="U4864" s="311">
        <v>264</v>
      </c>
      <c r="V4864" s="311">
        <v>275.39999999999998</v>
      </c>
      <c r="W4864" s="311">
        <v>270</v>
      </c>
      <c r="X4864" s="311">
        <v>247.8</v>
      </c>
      <c r="Y4864" s="311">
        <v>235.2</v>
      </c>
      <c r="Z4864" s="311">
        <v>233.4</v>
      </c>
      <c r="AA4864" s="311">
        <v>219.6</v>
      </c>
      <c r="AB4864" s="397">
        <v>213</v>
      </c>
      <c r="AC4864" s="107">
        <f>SUM(E4864:AB4864)</f>
        <v>5824.2000000000007</v>
      </c>
      <c r="AD4864" s="73"/>
      <c r="AE4864" s="155"/>
      <c r="AF4864" s="74"/>
      <c r="AJ4864" s="399"/>
      <c r="AK4864" s="15"/>
      <c r="AL4864" s="15"/>
      <c r="AM4864" s="15"/>
      <c r="AN4864" s="15"/>
    </row>
    <row r="4865" spans="1:42" x14ac:dyDescent="0.25">
      <c r="A4865" s="3678"/>
      <c r="B4865" s="3560"/>
      <c r="C4865" s="123" t="s">
        <v>16</v>
      </c>
      <c r="D4865" s="108" t="s">
        <v>55</v>
      </c>
      <c r="E4865" s="1479">
        <v>24</v>
      </c>
      <c r="F4865" s="1474">
        <v>25</v>
      </c>
      <c r="G4865" s="1474">
        <v>24</v>
      </c>
      <c r="H4865" s="330">
        <v>25</v>
      </c>
      <c r="I4865" s="330">
        <v>27</v>
      </c>
      <c r="J4865" s="330">
        <v>29</v>
      </c>
      <c r="K4865" s="330">
        <v>39</v>
      </c>
      <c r="L4865" s="330">
        <v>42</v>
      </c>
      <c r="M4865" s="330">
        <v>41</v>
      </c>
      <c r="N4865" s="330">
        <v>41</v>
      </c>
      <c r="O4865" s="330">
        <v>39</v>
      </c>
      <c r="P4865" s="330">
        <v>37</v>
      </c>
      <c r="Q4865" s="330">
        <v>40</v>
      </c>
      <c r="R4865" s="330">
        <v>42</v>
      </c>
      <c r="S4865" s="330">
        <v>40</v>
      </c>
      <c r="T4865" s="330">
        <v>38</v>
      </c>
      <c r="U4865" s="330">
        <v>36</v>
      </c>
      <c r="V4865" s="330">
        <v>40</v>
      </c>
      <c r="W4865" s="330">
        <v>38</v>
      </c>
      <c r="X4865" s="330">
        <v>40</v>
      </c>
      <c r="Y4865" s="330">
        <v>43</v>
      </c>
      <c r="Z4865" s="1474">
        <v>38</v>
      </c>
      <c r="AA4865" s="1474">
        <v>33</v>
      </c>
      <c r="AB4865" s="1475">
        <v>30</v>
      </c>
      <c r="AC4865" s="107">
        <f>AVERAGE(E4865:AB4865)</f>
        <v>35.458333333333336</v>
      </c>
      <c r="AD4865" s="76"/>
      <c r="AE4865" s="76"/>
      <c r="AF4865" s="77"/>
      <c r="AJ4865" s="399"/>
      <c r="AK4865" s="15"/>
      <c r="AL4865" s="15"/>
      <c r="AM4865" s="15"/>
      <c r="AN4865" s="15"/>
    </row>
    <row r="4866" spans="1:42" ht="16.5" thickBot="1" x14ac:dyDescent="0.3">
      <c r="A4866" s="3682"/>
      <c r="B4866" s="3572"/>
      <c r="C4866" s="126" t="s">
        <v>18</v>
      </c>
      <c r="D4866" s="114"/>
      <c r="E4866" s="316">
        <f t="shared" ref="E4866:AB4866" si="1804">E4864/E4863</f>
        <v>0.48391420911528149</v>
      </c>
      <c r="F4866" s="317">
        <f t="shared" si="1804"/>
        <v>0.53166421207658321</v>
      </c>
      <c r="G4866" s="317">
        <f t="shared" si="1804"/>
        <v>0.56978653530377665</v>
      </c>
      <c r="H4866" s="317">
        <f t="shared" si="1804"/>
        <v>0.58432708688245316</v>
      </c>
      <c r="I4866" s="317">
        <f t="shared" si="1804"/>
        <v>0.5167883211678832</v>
      </c>
      <c r="J4866" s="317">
        <f t="shared" si="1804"/>
        <v>0.48525469168900798</v>
      </c>
      <c r="K4866" s="317">
        <f t="shared" si="1804"/>
        <v>0.4243458475540387</v>
      </c>
      <c r="L4866" s="317">
        <f t="shared" si="1804"/>
        <v>0.37366892545982577</v>
      </c>
      <c r="M4866" s="317">
        <f t="shared" si="1804"/>
        <v>0.35970024979184012</v>
      </c>
      <c r="N4866" s="317">
        <f t="shared" si="1804"/>
        <v>0.38253275109170309</v>
      </c>
      <c r="O4866" s="317">
        <f t="shared" si="1804"/>
        <v>0.38684210526315793</v>
      </c>
      <c r="P4866" s="317">
        <f t="shared" si="1804"/>
        <v>0.41079597438243365</v>
      </c>
      <c r="Q4866" s="317">
        <f t="shared" si="1804"/>
        <v>0.41830065359477125</v>
      </c>
      <c r="R4866" s="317">
        <f t="shared" si="1804"/>
        <v>0.40161725067385445</v>
      </c>
      <c r="S4866" s="317">
        <f t="shared" si="1804"/>
        <v>0.42644320297951588</v>
      </c>
      <c r="T4866" s="317">
        <f t="shared" si="1804"/>
        <v>0.41950757575757575</v>
      </c>
      <c r="U4866" s="317">
        <f t="shared" si="1804"/>
        <v>0.43010752688172044</v>
      </c>
      <c r="V4866" s="317">
        <f t="shared" si="1804"/>
        <v>0.43965517241379309</v>
      </c>
      <c r="W4866" s="317">
        <f t="shared" si="1804"/>
        <v>0.41474654377880182</v>
      </c>
      <c r="X4866" s="317">
        <f t="shared" si="1804"/>
        <v>0.36678507992895204</v>
      </c>
      <c r="Y4866" s="317">
        <f>Y4864/Y4863</f>
        <v>0.34057341442224148</v>
      </c>
      <c r="Z4866" s="317">
        <f t="shared" si="1804"/>
        <v>0.34982014388489208</v>
      </c>
      <c r="AA4866" s="317">
        <f t="shared" si="1804"/>
        <v>0.37082066869300906</v>
      </c>
      <c r="AB4866" s="318">
        <f t="shared" si="1804"/>
        <v>0.42565947242206237</v>
      </c>
      <c r="AC4866" s="436">
        <f>MAX(E4866:AB4866)</f>
        <v>0.58432708688245316</v>
      </c>
      <c r="AD4866" s="73"/>
      <c r="AE4866" s="155"/>
      <c r="AF4866" s="74"/>
      <c r="AJ4866" s="399"/>
      <c r="AK4866" s="15"/>
      <c r="AL4866" s="15"/>
      <c r="AM4866" s="15"/>
      <c r="AN4866" s="15"/>
    </row>
    <row r="4867" spans="1:42" x14ac:dyDescent="0.25">
      <c r="A4867" s="2049"/>
      <c r="B4867" s="2052"/>
      <c r="C4867" s="360" t="s">
        <v>117</v>
      </c>
      <c r="D4867" s="122"/>
      <c r="E4867" s="313"/>
      <c r="F4867" s="314"/>
      <c r="G4867" s="314"/>
      <c r="H4867" s="155"/>
      <c r="I4867" s="155"/>
      <c r="J4867" s="155"/>
      <c r="K4867" s="155"/>
      <c r="L4867" s="155"/>
      <c r="M4867" s="155"/>
      <c r="N4867" s="155"/>
      <c r="O4867" s="155"/>
      <c r="P4867" s="155"/>
      <c r="Q4867" s="155"/>
      <c r="R4867" s="155"/>
      <c r="S4867" s="155"/>
      <c r="T4867" s="155"/>
      <c r="U4867" s="155"/>
      <c r="V4867" s="155"/>
      <c r="W4867" s="155"/>
      <c r="X4867" s="155"/>
      <c r="Y4867" s="155"/>
      <c r="Z4867" s="314"/>
      <c r="AA4867" s="314"/>
      <c r="AB4867" s="315"/>
      <c r="AC4867" s="108"/>
      <c r="AD4867" s="73"/>
      <c r="AE4867" s="155"/>
      <c r="AF4867" s="74"/>
      <c r="AJ4867" s="399"/>
      <c r="AK4867" s="15"/>
      <c r="AL4867" s="15"/>
      <c r="AM4867" s="15"/>
      <c r="AN4867" s="15"/>
    </row>
    <row r="4868" spans="1:42" s="183" customFormat="1" x14ac:dyDescent="0.25">
      <c r="A4868" s="2059"/>
      <c r="B4868" s="2062"/>
      <c r="C4868" s="124" t="s">
        <v>118</v>
      </c>
      <c r="D4868" s="108"/>
      <c r="E4868" s="313"/>
      <c r="F4868" s="314"/>
      <c r="G4868" s="314"/>
      <c r="H4868" s="155"/>
      <c r="I4868" s="155"/>
      <c r="J4868" s="155"/>
      <c r="K4868" s="155"/>
      <c r="L4868" s="155"/>
      <c r="M4868" s="155"/>
      <c r="N4868" s="155"/>
      <c r="O4868" s="155"/>
      <c r="P4868" s="155"/>
      <c r="Q4868" s="155"/>
      <c r="R4868" s="155"/>
      <c r="S4868" s="155"/>
      <c r="T4868" s="155"/>
      <c r="U4868" s="155"/>
      <c r="V4868" s="155"/>
      <c r="W4868" s="155"/>
      <c r="X4868" s="155"/>
      <c r="Y4868" s="155"/>
      <c r="Z4868" s="314"/>
      <c r="AA4868" s="314"/>
      <c r="AB4868" s="315"/>
      <c r="AC4868" s="108"/>
      <c r="AD4868" s="73"/>
      <c r="AE4868" s="155"/>
      <c r="AF4868" s="74"/>
      <c r="AG4868" s="787"/>
      <c r="AH4868" s="784"/>
      <c r="AI4868" s="785"/>
      <c r="AJ4868" s="785"/>
      <c r="AK4868" s="785"/>
      <c r="AL4868" s="786"/>
      <c r="AM4868" s="786"/>
      <c r="AN4868" s="191"/>
      <c r="AO4868" s="191"/>
      <c r="AP4868" s="191"/>
    </row>
    <row r="4869" spans="1:42" ht="16.5" thickBot="1" x14ac:dyDescent="0.3">
      <c r="A4869" s="3537" t="s">
        <v>43</v>
      </c>
      <c r="B4869" s="3538"/>
      <c r="C4869" s="3539"/>
      <c r="D4869" s="114"/>
      <c r="E4869" s="535">
        <f>SQRT(E4863*E4863+E4864*E4864)/E4847/1.73</f>
        <v>27.610944249148424</v>
      </c>
      <c r="F4869" s="536">
        <f t="shared" ref="F4869:AB4869" si="1805">SQRT(F4863*F4863+F4864*F4864)/F4847/1.73</f>
        <v>25.546496916975073</v>
      </c>
      <c r="G4869" s="536">
        <f t="shared" si="1805"/>
        <v>23.419453470479027</v>
      </c>
      <c r="H4869" s="464">
        <f t="shared" si="1805"/>
        <v>22.650502683607041</v>
      </c>
      <c r="I4869" s="464">
        <f t="shared" si="1805"/>
        <v>25.615070364623705</v>
      </c>
      <c r="J4869" s="464">
        <f t="shared" si="1805"/>
        <v>27.705315184631036</v>
      </c>
      <c r="K4869" s="464">
        <f t="shared" si="1805"/>
        <v>32.152190902289902</v>
      </c>
      <c r="L4869" s="464">
        <f t="shared" si="1805"/>
        <v>37.276896880624442</v>
      </c>
      <c r="M4869" s="464">
        <f t="shared" si="1805"/>
        <v>42.810320889536897</v>
      </c>
      <c r="N4869" s="464">
        <f t="shared" si="1805"/>
        <v>41.000292402349807</v>
      </c>
      <c r="O4869" s="464">
        <f t="shared" si="1805"/>
        <v>40.801550888043487</v>
      </c>
      <c r="P4869" s="464">
        <f t="shared" si="1805"/>
        <v>39.367334537477213</v>
      </c>
      <c r="Q4869" s="464">
        <f t="shared" si="1805"/>
        <v>38.677489990127</v>
      </c>
      <c r="R4869" s="464">
        <f t="shared" si="1805"/>
        <v>39.844772893970351</v>
      </c>
      <c r="S4869" s="464">
        <f t="shared" si="1805"/>
        <v>38.82460081705851</v>
      </c>
      <c r="T4869" s="464">
        <f t="shared" si="1805"/>
        <v>38.079035943994604</v>
      </c>
      <c r="U4869" s="464">
        <f t="shared" si="1805"/>
        <v>37.030047620620664</v>
      </c>
      <c r="V4869" s="464">
        <f t="shared" si="1805"/>
        <v>37.813613061636005</v>
      </c>
      <c r="W4869" s="464">
        <f t="shared" si="1805"/>
        <v>38.83523395831962</v>
      </c>
      <c r="X4869" s="464">
        <f t="shared" si="1805"/>
        <v>40.111880368241806</v>
      </c>
      <c r="Y4869" s="464">
        <f>SQRT(Y4863*Y4863+Y4864*Y4864)/Y4847/1.73</f>
        <v>40.823510666372798</v>
      </c>
      <c r="Z4869" s="536">
        <f t="shared" si="1805"/>
        <v>39.211281859774843</v>
      </c>
      <c r="AA4869" s="536">
        <f t="shared" si="1805"/>
        <v>35.003801735922885</v>
      </c>
      <c r="AB4869" s="788">
        <f t="shared" si="1805"/>
        <v>30.140193239418235</v>
      </c>
      <c r="AC4869" s="109">
        <f>AVERAGE(E4869:AB4869)</f>
        <v>35.014659646885143</v>
      </c>
      <c r="AD4869" s="78">
        <f>(AC4865-AC4869)/AC4865</f>
        <v>1.2512536398068895E-2</v>
      </c>
      <c r="AE4869" s="79"/>
      <c r="AF4869" s="80"/>
      <c r="AJ4869" s="399"/>
      <c r="AK4869" s="14"/>
      <c r="AL4869" s="14"/>
      <c r="AM4869" s="15"/>
      <c r="AN4869" s="14"/>
    </row>
    <row r="4870" spans="1:42" x14ac:dyDescent="0.25">
      <c r="A4870" s="3677" t="s">
        <v>805</v>
      </c>
      <c r="B4870" s="3559" t="s">
        <v>806</v>
      </c>
      <c r="C4870" s="121" t="s">
        <v>14</v>
      </c>
      <c r="D4870" s="113" t="s">
        <v>941</v>
      </c>
      <c r="E4870" s="309">
        <v>52.8</v>
      </c>
      <c r="F4870" s="71">
        <v>37.200000000000003</v>
      </c>
      <c r="G4870" s="71">
        <v>45</v>
      </c>
      <c r="H4870" s="71">
        <v>49.8</v>
      </c>
      <c r="I4870" s="71">
        <v>37.799999999999997</v>
      </c>
      <c r="J4870" s="71">
        <v>48.6</v>
      </c>
      <c r="K4870" s="71">
        <v>40.799999999999997</v>
      </c>
      <c r="L4870" s="71">
        <v>40.799999999999997</v>
      </c>
      <c r="M4870" s="71">
        <v>38.4</v>
      </c>
      <c r="N4870" s="71">
        <v>54.6</v>
      </c>
      <c r="O4870" s="71">
        <v>55.8</v>
      </c>
      <c r="P4870" s="71">
        <v>55.8</v>
      </c>
      <c r="Q4870" s="71">
        <v>48.6</v>
      </c>
      <c r="R4870" s="71">
        <v>52.2</v>
      </c>
      <c r="S4870" s="71">
        <v>51</v>
      </c>
      <c r="T4870" s="71">
        <v>54.6</v>
      </c>
      <c r="U4870" s="71">
        <v>83.4</v>
      </c>
      <c r="V4870" s="71">
        <v>58.8</v>
      </c>
      <c r="W4870" s="71">
        <v>77.400000000000006</v>
      </c>
      <c r="X4870" s="71">
        <v>69</v>
      </c>
      <c r="Y4870" s="71">
        <v>60.6</v>
      </c>
      <c r="Z4870" s="71">
        <v>63</v>
      </c>
      <c r="AA4870" s="71">
        <v>64.8</v>
      </c>
      <c r="AB4870" s="72">
        <v>74.400000000000006</v>
      </c>
      <c r="AC4870" s="575">
        <f>SUM(E4870:AB4870)</f>
        <v>1315.2</v>
      </c>
      <c r="AD4870" s="70"/>
      <c r="AE4870" s="71">
        <v>100</v>
      </c>
      <c r="AF4870" s="72">
        <v>60</v>
      </c>
      <c r="AJ4870" s="399"/>
      <c r="AK4870" s="433"/>
      <c r="AL4870" s="434"/>
      <c r="AM4870" s="433"/>
      <c r="AN4870" s="15"/>
    </row>
    <row r="4871" spans="1:42" x14ac:dyDescent="0.25">
      <c r="A4871" s="3678"/>
      <c r="B4871" s="3560"/>
      <c r="C4871" s="123" t="s">
        <v>15</v>
      </c>
      <c r="D4871" s="108" t="s">
        <v>941</v>
      </c>
      <c r="E4871" s="310">
        <v>49.2</v>
      </c>
      <c r="F4871" s="311">
        <v>35.4</v>
      </c>
      <c r="G4871" s="311">
        <v>46.2</v>
      </c>
      <c r="H4871" s="311">
        <v>50.4</v>
      </c>
      <c r="I4871" s="311">
        <v>39.6</v>
      </c>
      <c r="J4871" s="311">
        <v>48</v>
      </c>
      <c r="K4871" s="311">
        <v>41.4</v>
      </c>
      <c r="L4871" s="311">
        <v>42</v>
      </c>
      <c r="M4871" s="311">
        <v>45</v>
      </c>
      <c r="N4871" s="311">
        <v>49.8</v>
      </c>
      <c r="O4871" s="311">
        <v>51</v>
      </c>
      <c r="P4871" s="311">
        <v>52.8</v>
      </c>
      <c r="Q4871" s="311">
        <v>48</v>
      </c>
      <c r="R4871" s="311">
        <v>51.6</v>
      </c>
      <c r="S4871" s="311">
        <v>53.4</v>
      </c>
      <c r="T4871" s="311">
        <v>54</v>
      </c>
      <c r="U4871" s="311">
        <v>78.599999999999994</v>
      </c>
      <c r="V4871" s="311">
        <v>57</v>
      </c>
      <c r="W4871" s="311">
        <v>72</v>
      </c>
      <c r="X4871" s="311">
        <v>65.400000000000006</v>
      </c>
      <c r="Y4871" s="311">
        <v>58.2</v>
      </c>
      <c r="Z4871" s="311">
        <v>61.8</v>
      </c>
      <c r="AA4871" s="311">
        <v>58.8</v>
      </c>
      <c r="AB4871" s="312">
        <v>70.2</v>
      </c>
      <c r="AC4871" s="133">
        <f>SUM(E4871:AB4871)</f>
        <v>1279.8</v>
      </c>
      <c r="AD4871" s="73"/>
      <c r="AE4871" s="155"/>
      <c r="AF4871" s="74"/>
      <c r="AJ4871" s="399"/>
      <c r="AK4871" s="15"/>
      <c r="AL4871" s="15"/>
      <c r="AM4871" s="15"/>
      <c r="AN4871" s="15"/>
    </row>
    <row r="4872" spans="1:42" x14ac:dyDescent="0.25">
      <c r="A4872" s="3678"/>
      <c r="B4872" s="3560"/>
      <c r="C4872" s="123" t="s">
        <v>16</v>
      </c>
      <c r="D4872" s="108" t="s">
        <v>55</v>
      </c>
      <c r="E4872" s="1479">
        <v>4</v>
      </c>
      <c r="F4872" s="1474">
        <v>3</v>
      </c>
      <c r="G4872" s="1474">
        <v>4</v>
      </c>
      <c r="H4872" s="330">
        <v>4</v>
      </c>
      <c r="I4872" s="330">
        <v>2</v>
      </c>
      <c r="J4872" s="330">
        <v>4</v>
      </c>
      <c r="K4872" s="330">
        <v>4</v>
      </c>
      <c r="L4872" s="330">
        <v>3</v>
      </c>
      <c r="M4872" s="330">
        <v>5</v>
      </c>
      <c r="N4872" s="330">
        <v>4</v>
      </c>
      <c r="O4872" s="330">
        <v>4</v>
      </c>
      <c r="P4872" s="330">
        <v>4</v>
      </c>
      <c r="Q4872" s="330">
        <v>4</v>
      </c>
      <c r="R4872" s="330">
        <v>4</v>
      </c>
      <c r="S4872" s="330">
        <v>2</v>
      </c>
      <c r="T4872" s="330">
        <v>4</v>
      </c>
      <c r="U4872" s="330">
        <v>6</v>
      </c>
      <c r="V4872" s="330">
        <v>5</v>
      </c>
      <c r="W4872" s="330">
        <v>6</v>
      </c>
      <c r="X4872" s="330">
        <v>4</v>
      </c>
      <c r="Y4872" s="330">
        <v>4</v>
      </c>
      <c r="Z4872" s="1474">
        <v>5</v>
      </c>
      <c r="AA4872" s="1474">
        <v>6</v>
      </c>
      <c r="AB4872" s="1475">
        <v>6</v>
      </c>
      <c r="AC4872" s="133">
        <f>AVERAGE(E4872:AB4872)</f>
        <v>4.208333333333333</v>
      </c>
      <c r="AD4872" s="76"/>
      <c r="AE4872" s="76"/>
      <c r="AF4872" s="77"/>
      <c r="AJ4872" s="399"/>
      <c r="AK4872" s="15"/>
      <c r="AL4872" s="15"/>
      <c r="AM4872" s="15"/>
      <c r="AN4872" s="15"/>
    </row>
    <row r="4873" spans="1:42" ht="16.5" thickBot="1" x14ac:dyDescent="0.3">
      <c r="A4873" s="3682"/>
      <c r="B4873" s="3572"/>
      <c r="C4873" s="126" t="s">
        <v>18</v>
      </c>
      <c r="D4873" s="114"/>
      <c r="E4873" s="316">
        <f t="shared" ref="E4873:AB4873" si="1806">E4871/E4870</f>
        <v>0.93181818181818188</v>
      </c>
      <c r="F4873" s="317">
        <f t="shared" si="1806"/>
        <v>0.95161290322580638</v>
      </c>
      <c r="G4873" s="317">
        <f t="shared" si="1806"/>
        <v>1.0266666666666668</v>
      </c>
      <c r="H4873" s="317">
        <f t="shared" si="1806"/>
        <v>1.0120481927710843</v>
      </c>
      <c r="I4873" s="317">
        <f t="shared" si="1806"/>
        <v>1.0476190476190477</v>
      </c>
      <c r="J4873" s="317">
        <f t="shared" si="1806"/>
        <v>0.98765432098765427</v>
      </c>
      <c r="K4873" s="317">
        <f t="shared" si="1806"/>
        <v>1.0147058823529411</v>
      </c>
      <c r="L4873" s="317">
        <f t="shared" si="1806"/>
        <v>1.0294117647058825</v>
      </c>
      <c r="M4873" s="317">
        <f t="shared" si="1806"/>
        <v>1.171875</v>
      </c>
      <c r="N4873" s="317">
        <f t="shared" si="1806"/>
        <v>0.91208791208791207</v>
      </c>
      <c r="O4873" s="317">
        <f t="shared" si="1806"/>
        <v>0.91397849462365599</v>
      </c>
      <c r="P4873" s="317">
        <f t="shared" si="1806"/>
        <v>0.94623655913978499</v>
      </c>
      <c r="Q4873" s="317">
        <f t="shared" si="1806"/>
        <v>0.98765432098765427</v>
      </c>
      <c r="R4873" s="317">
        <f t="shared" si="1806"/>
        <v>0.9885057471264368</v>
      </c>
      <c r="S4873" s="317">
        <f t="shared" si="1806"/>
        <v>1.0470588235294118</v>
      </c>
      <c r="T4873" s="317">
        <f t="shared" si="1806"/>
        <v>0.98901098901098894</v>
      </c>
      <c r="U4873" s="317">
        <f t="shared" si="1806"/>
        <v>0.94244604316546754</v>
      </c>
      <c r="V4873" s="317">
        <f t="shared" si="1806"/>
        <v>0.96938775510204089</v>
      </c>
      <c r="W4873" s="317">
        <f t="shared" si="1806"/>
        <v>0.93023255813953487</v>
      </c>
      <c r="X4873" s="317">
        <f t="shared" si="1806"/>
        <v>0.94782608695652182</v>
      </c>
      <c r="Y4873" s="317">
        <f>Y4871/Y4870</f>
        <v>0.96039603960396047</v>
      </c>
      <c r="Z4873" s="317">
        <f t="shared" si="1806"/>
        <v>0.98095238095238091</v>
      </c>
      <c r="AA4873" s="317">
        <f t="shared" si="1806"/>
        <v>0.90740740740740744</v>
      </c>
      <c r="AB4873" s="318">
        <f t="shared" si="1806"/>
        <v>0.94354838709677413</v>
      </c>
      <c r="AC4873" s="435">
        <f>MAX(E4873:AB4873)</f>
        <v>1.171875</v>
      </c>
      <c r="AD4873" s="73"/>
      <c r="AE4873" s="155"/>
      <c r="AF4873" s="74"/>
      <c r="AJ4873" s="399"/>
      <c r="AK4873" s="15"/>
      <c r="AL4873" s="15"/>
      <c r="AM4873" s="15"/>
      <c r="AN4873" s="15"/>
    </row>
    <row r="4874" spans="1:42" x14ac:dyDescent="0.25">
      <c r="A4874" s="2049"/>
      <c r="B4874" s="2052"/>
      <c r="C4874" s="360" t="s">
        <v>117</v>
      </c>
      <c r="D4874" s="2203"/>
      <c r="E4874" s="73"/>
      <c r="F4874" s="155"/>
      <c r="G4874" s="155"/>
      <c r="H4874" s="155"/>
      <c r="I4874" s="155"/>
      <c r="J4874" s="155"/>
      <c r="K4874" s="155"/>
      <c r="L4874" s="155"/>
      <c r="M4874" s="155"/>
      <c r="N4874" s="155"/>
      <c r="O4874" s="155"/>
      <c r="P4874" s="155"/>
      <c r="Q4874" s="155"/>
      <c r="R4874" s="155"/>
      <c r="S4874" s="155"/>
      <c r="T4874" s="155"/>
      <c r="U4874" s="155"/>
      <c r="V4874" s="155"/>
      <c r="W4874" s="155"/>
      <c r="X4874" s="155"/>
      <c r="Y4874" s="155"/>
      <c r="Z4874" s="155"/>
      <c r="AA4874" s="155"/>
      <c r="AB4874" s="74"/>
      <c r="AC4874" s="132"/>
      <c r="AD4874" s="73"/>
      <c r="AE4874" s="155"/>
      <c r="AF4874" s="74"/>
      <c r="AJ4874" s="399"/>
      <c r="AK4874" s="15"/>
      <c r="AL4874" s="15"/>
      <c r="AM4874" s="15"/>
      <c r="AN4874" s="15"/>
    </row>
    <row r="4875" spans="1:42" s="183" customFormat="1" x14ac:dyDescent="0.25">
      <c r="A4875" s="2059"/>
      <c r="B4875" s="2062"/>
      <c r="C4875" s="124" t="s">
        <v>118</v>
      </c>
      <c r="D4875" s="870"/>
      <c r="E4875" s="502"/>
      <c r="F4875" s="314"/>
      <c r="G4875" s="314"/>
      <c r="H4875" s="155"/>
      <c r="I4875" s="155"/>
      <c r="J4875" s="155"/>
      <c r="K4875" s="155"/>
      <c r="L4875" s="155"/>
      <c r="M4875" s="155"/>
      <c r="N4875" s="155"/>
      <c r="O4875" s="155"/>
      <c r="P4875" s="155"/>
      <c r="Q4875" s="155"/>
      <c r="R4875" s="155"/>
      <c r="S4875" s="155"/>
      <c r="T4875" s="155"/>
      <c r="U4875" s="155"/>
      <c r="V4875" s="155"/>
      <c r="W4875" s="155"/>
      <c r="X4875" s="155"/>
      <c r="Y4875" s="155"/>
      <c r="Z4875" s="314"/>
      <c r="AA4875" s="314"/>
      <c r="AB4875" s="315"/>
      <c r="AC4875" s="132"/>
      <c r="AD4875" s="73"/>
      <c r="AE4875" s="155"/>
      <c r="AF4875" s="74"/>
      <c r="AG4875" s="787"/>
      <c r="AH4875" s="784"/>
      <c r="AI4875" s="785"/>
      <c r="AJ4875" s="785"/>
      <c r="AK4875" s="785"/>
      <c r="AL4875" s="786"/>
      <c r="AM4875" s="786"/>
      <c r="AN4875" s="191"/>
      <c r="AO4875" s="191"/>
      <c r="AP4875" s="191"/>
    </row>
    <row r="4876" spans="1:42" ht="16.5" thickBot="1" x14ac:dyDescent="0.3">
      <c r="A4876" s="3537" t="s">
        <v>43</v>
      </c>
      <c r="B4876" s="3538"/>
      <c r="C4876" s="3539"/>
      <c r="D4876" s="349"/>
      <c r="E4876" s="461">
        <f>SQRT(E4870*E4870+E4871*E4871)/E4847/1.73</f>
        <v>4.0073628501953706</v>
      </c>
      <c r="F4876" s="181">
        <f t="shared" ref="F4876:AB4876" si="1807">SQRT(F4870*F4870+F4871*F4871)/F4847/1.73</f>
        <v>2.843206891340059</v>
      </c>
      <c r="G4876" s="181">
        <f t="shared" si="1807"/>
        <v>3.5914843253794722</v>
      </c>
      <c r="H4876" s="79">
        <f t="shared" si="1807"/>
        <v>3.9342656136112071</v>
      </c>
      <c r="I4876" s="79">
        <f t="shared" si="1807"/>
        <v>3.0310756080816326</v>
      </c>
      <c r="J4876" s="79">
        <f t="shared" si="1807"/>
        <v>3.8038821121202675</v>
      </c>
      <c r="K4876" s="79">
        <f t="shared" si="1807"/>
        <v>3.2620082946248439</v>
      </c>
      <c r="L4876" s="79">
        <f t="shared" si="1807"/>
        <v>3.2988873065627828</v>
      </c>
      <c r="M4876" s="79">
        <f t="shared" si="1807"/>
        <v>3.3070448136422472</v>
      </c>
      <c r="N4876" s="79">
        <f t="shared" si="1807"/>
        <v>4.1192597778702673</v>
      </c>
      <c r="O4876" s="79">
        <f t="shared" si="1807"/>
        <v>4.2056467115032152</v>
      </c>
      <c r="P4876" s="79">
        <f t="shared" si="1807"/>
        <v>4.2656344696356667</v>
      </c>
      <c r="Q4876" s="79">
        <f t="shared" si="1807"/>
        <v>3.7929199158317366</v>
      </c>
      <c r="R4876" s="79">
        <f t="shared" si="1807"/>
        <v>4.0638999664281243</v>
      </c>
      <c r="S4876" s="79">
        <f t="shared" si="1807"/>
        <v>4.0923221572596429</v>
      </c>
      <c r="T4876" s="79">
        <f t="shared" si="1807"/>
        <v>4.2558963654257358</v>
      </c>
      <c r="U4876" s="79">
        <f t="shared" si="1807"/>
        <v>6.3512638991495587</v>
      </c>
      <c r="V4876" s="79">
        <f t="shared" si="1807"/>
        <v>4.5255173482990569</v>
      </c>
      <c r="W4876" s="79">
        <f t="shared" si="1807"/>
        <v>5.8250212088687467</v>
      </c>
      <c r="X4876" s="79">
        <f t="shared" si="1807"/>
        <v>5.2992590858965123</v>
      </c>
      <c r="Y4876" s="79">
        <f>SQRT(Y4870*Y4870+Y4871*Y4871)/Y4847/1.73</f>
        <v>4.7015777514780703</v>
      </c>
      <c r="Z4876" s="181">
        <f t="shared" si="1807"/>
        <v>4.8955990403066769</v>
      </c>
      <c r="AA4876" s="181">
        <f t="shared" si="1807"/>
        <v>4.849357083326991</v>
      </c>
      <c r="AB4876" s="182">
        <f t="shared" si="1807"/>
        <v>5.6689940670385885</v>
      </c>
      <c r="AC4876" s="201">
        <f>AVERAGE(E4876:AB4876)</f>
        <v>4.2496411109948529</v>
      </c>
      <c r="AD4876" s="78">
        <f>(AC4872-AC4876)/AC4872</f>
        <v>-9.8157095433314447E-3</v>
      </c>
      <c r="AE4876" s="79"/>
      <c r="AF4876" s="80"/>
      <c r="AJ4876" s="399"/>
      <c r="AK4876" s="14"/>
      <c r="AL4876" s="14"/>
      <c r="AM4876" s="15"/>
      <c r="AN4876" s="14"/>
    </row>
    <row r="4877" spans="1:42" x14ac:dyDescent="0.25">
      <c r="A4877" s="3677" t="s">
        <v>807</v>
      </c>
      <c r="B4877" s="3559" t="s">
        <v>808</v>
      </c>
      <c r="C4877" s="121" t="s">
        <v>14</v>
      </c>
      <c r="D4877" s="113" t="s">
        <v>941</v>
      </c>
      <c r="E4877" s="328">
        <v>460.8</v>
      </c>
      <c r="F4877" s="324">
        <v>307.2</v>
      </c>
      <c r="G4877" s="324">
        <v>363.6</v>
      </c>
      <c r="H4877" s="324">
        <v>372</v>
      </c>
      <c r="I4877" s="324">
        <v>320.39999999999998</v>
      </c>
      <c r="J4877" s="324">
        <v>237.6</v>
      </c>
      <c r="K4877" s="324">
        <v>300</v>
      </c>
      <c r="L4877" s="324">
        <v>410.4</v>
      </c>
      <c r="M4877" s="324">
        <v>633.6</v>
      </c>
      <c r="N4877" s="324">
        <v>699.6</v>
      </c>
      <c r="O4877" s="324">
        <v>618</v>
      </c>
      <c r="P4877" s="324">
        <v>745.2</v>
      </c>
      <c r="Q4877" s="324">
        <v>549.6</v>
      </c>
      <c r="R4877" s="324">
        <v>660</v>
      </c>
      <c r="S4877" s="324">
        <v>727.2</v>
      </c>
      <c r="T4877" s="324">
        <v>655.20000000000005</v>
      </c>
      <c r="U4877" s="324">
        <v>621.6</v>
      </c>
      <c r="V4877" s="324">
        <v>480</v>
      </c>
      <c r="W4877" s="324">
        <v>518.4</v>
      </c>
      <c r="X4877" s="324">
        <v>514.79999999999995</v>
      </c>
      <c r="Y4877" s="324">
        <v>555.6</v>
      </c>
      <c r="Z4877" s="324">
        <v>559.20000000000005</v>
      </c>
      <c r="AA4877" s="324">
        <v>483.6</v>
      </c>
      <c r="AB4877" s="534">
        <v>507.6</v>
      </c>
      <c r="AC4877" s="134">
        <f>SUM(E4877:AB4877)</f>
        <v>12301.2</v>
      </c>
      <c r="AD4877" s="70"/>
      <c r="AE4877" s="71">
        <v>100</v>
      </c>
      <c r="AF4877" s="72">
        <v>120</v>
      </c>
      <c r="AJ4877" s="399"/>
      <c r="AK4877" s="433"/>
      <c r="AL4877" s="434"/>
      <c r="AM4877" s="433"/>
      <c r="AN4877" s="15"/>
    </row>
    <row r="4878" spans="1:42" x14ac:dyDescent="0.25">
      <c r="A4878" s="3678"/>
      <c r="B4878" s="3560"/>
      <c r="C4878" s="123" t="s">
        <v>15</v>
      </c>
      <c r="D4878" s="108" t="s">
        <v>941</v>
      </c>
      <c r="E4878" s="310">
        <v>337.2</v>
      </c>
      <c r="F4878" s="311">
        <v>213.6</v>
      </c>
      <c r="G4878" s="311">
        <v>295.2</v>
      </c>
      <c r="H4878" s="311">
        <v>289.2</v>
      </c>
      <c r="I4878" s="311">
        <v>237.6</v>
      </c>
      <c r="J4878" s="311">
        <v>159.6</v>
      </c>
      <c r="K4878" s="311">
        <v>150</v>
      </c>
      <c r="L4878" s="311">
        <v>204</v>
      </c>
      <c r="M4878" s="311">
        <v>555.6</v>
      </c>
      <c r="N4878" s="311">
        <v>598.79999999999995</v>
      </c>
      <c r="O4878" s="311">
        <v>489.6</v>
      </c>
      <c r="P4878" s="311">
        <v>652.79999999999995</v>
      </c>
      <c r="Q4878" s="311">
        <v>349.2</v>
      </c>
      <c r="R4878" s="311">
        <v>550.79999999999995</v>
      </c>
      <c r="S4878" s="311">
        <v>651.6</v>
      </c>
      <c r="T4878" s="311">
        <v>531.6</v>
      </c>
      <c r="U4878" s="311">
        <v>494.4</v>
      </c>
      <c r="V4878" s="311">
        <v>282</v>
      </c>
      <c r="W4878" s="311">
        <v>235.2</v>
      </c>
      <c r="X4878" s="311">
        <v>236.4</v>
      </c>
      <c r="Y4878" s="311">
        <v>327.60000000000002</v>
      </c>
      <c r="Z4878" s="311">
        <v>376.8</v>
      </c>
      <c r="AA4878" s="311">
        <v>348</v>
      </c>
      <c r="AB4878" s="397">
        <v>361.2</v>
      </c>
      <c r="AC4878" s="107">
        <f>SUM(E4878:AB4878)</f>
        <v>8928</v>
      </c>
      <c r="AD4878" s="73"/>
      <c r="AE4878" s="155"/>
      <c r="AF4878" s="74"/>
      <c r="AJ4878" s="399"/>
      <c r="AK4878" s="15"/>
      <c r="AL4878" s="15"/>
      <c r="AM4878" s="15"/>
      <c r="AN4878" s="15"/>
    </row>
    <row r="4879" spans="1:42" x14ac:dyDescent="0.25">
      <c r="A4879" s="3678"/>
      <c r="B4879" s="3560"/>
      <c r="C4879" s="123" t="s">
        <v>16</v>
      </c>
      <c r="D4879" s="108" t="s">
        <v>55</v>
      </c>
      <c r="E4879" s="1479">
        <v>27</v>
      </c>
      <c r="F4879" s="1474">
        <v>16</v>
      </c>
      <c r="G4879" s="1474">
        <v>22</v>
      </c>
      <c r="H4879" s="330">
        <v>26</v>
      </c>
      <c r="I4879" s="330">
        <v>15</v>
      </c>
      <c r="J4879" s="330">
        <v>14</v>
      </c>
      <c r="K4879" s="330">
        <v>19</v>
      </c>
      <c r="L4879" s="330">
        <v>28</v>
      </c>
      <c r="M4879" s="330">
        <v>54</v>
      </c>
      <c r="N4879" s="330">
        <v>41</v>
      </c>
      <c r="O4879" s="330">
        <v>46</v>
      </c>
      <c r="P4879" s="330">
        <v>59</v>
      </c>
      <c r="Q4879" s="330">
        <v>31</v>
      </c>
      <c r="R4879" s="330">
        <v>57</v>
      </c>
      <c r="S4879" s="330">
        <v>39</v>
      </c>
      <c r="T4879" s="330">
        <v>49</v>
      </c>
      <c r="U4879" s="330">
        <v>33</v>
      </c>
      <c r="V4879" s="330">
        <v>25</v>
      </c>
      <c r="W4879" s="330">
        <v>30</v>
      </c>
      <c r="X4879" s="330">
        <v>33</v>
      </c>
      <c r="Y4879" s="330">
        <v>34</v>
      </c>
      <c r="Z4879" s="1474">
        <v>35</v>
      </c>
      <c r="AA4879" s="1474">
        <v>30</v>
      </c>
      <c r="AB4879" s="1475">
        <v>36</v>
      </c>
      <c r="AC4879" s="107">
        <f>AVERAGE(E4879:AB4879)</f>
        <v>33.291666666666664</v>
      </c>
      <c r="AD4879" s="76"/>
      <c r="AE4879" s="76"/>
      <c r="AF4879" s="77"/>
      <c r="AJ4879" s="399"/>
      <c r="AK4879" s="15"/>
      <c r="AL4879" s="15"/>
      <c r="AM4879" s="15"/>
      <c r="AN4879" s="15"/>
    </row>
    <row r="4880" spans="1:42" ht="16.5" thickBot="1" x14ac:dyDescent="0.3">
      <c r="A4880" s="3682"/>
      <c r="B4880" s="3572"/>
      <c r="C4880" s="126" t="s">
        <v>18</v>
      </c>
      <c r="D4880" s="114"/>
      <c r="E4880" s="316">
        <f t="shared" ref="E4880:AB4880" si="1808">E4878/E4877</f>
        <v>0.73177083333333326</v>
      </c>
      <c r="F4880" s="317">
        <f t="shared" si="1808"/>
        <v>0.6953125</v>
      </c>
      <c r="G4880" s="317">
        <f t="shared" si="1808"/>
        <v>0.81188118811881183</v>
      </c>
      <c r="H4880" s="317">
        <f t="shared" si="1808"/>
        <v>0.77741935483870961</v>
      </c>
      <c r="I4880" s="317">
        <f t="shared" si="1808"/>
        <v>0.7415730337078652</v>
      </c>
      <c r="J4880" s="317">
        <f t="shared" si="1808"/>
        <v>0.67171717171717171</v>
      </c>
      <c r="K4880" s="317">
        <f t="shared" si="1808"/>
        <v>0.5</v>
      </c>
      <c r="L4880" s="317">
        <f t="shared" si="1808"/>
        <v>0.49707602339181289</v>
      </c>
      <c r="M4880" s="317">
        <f t="shared" si="1808"/>
        <v>0.87689393939393945</v>
      </c>
      <c r="N4880" s="317">
        <f t="shared" si="1808"/>
        <v>0.85591766723842189</v>
      </c>
      <c r="O4880" s="317">
        <f t="shared" si="1808"/>
        <v>0.79223300970873789</v>
      </c>
      <c r="P4880" s="317">
        <f t="shared" si="1808"/>
        <v>0.87600644122383242</v>
      </c>
      <c r="Q4880" s="317">
        <f t="shared" si="1808"/>
        <v>0.63537117903930129</v>
      </c>
      <c r="R4880" s="317">
        <f t="shared" si="1808"/>
        <v>0.83454545454545448</v>
      </c>
      <c r="S4880" s="317">
        <f t="shared" si="1808"/>
        <v>0.89603960396039606</v>
      </c>
      <c r="T4880" s="317">
        <f t="shared" si="1808"/>
        <v>0.81135531135531136</v>
      </c>
      <c r="U4880" s="317">
        <f t="shared" si="1808"/>
        <v>0.79536679536679533</v>
      </c>
      <c r="V4880" s="317">
        <f t="shared" si="1808"/>
        <v>0.58750000000000002</v>
      </c>
      <c r="W4880" s="317">
        <f t="shared" si="1808"/>
        <v>0.45370370370370372</v>
      </c>
      <c r="X4880" s="317">
        <f t="shared" si="1808"/>
        <v>0.45920745920745926</v>
      </c>
      <c r="Y4880" s="317">
        <f>Y4878/Y4877</f>
        <v>0.58963282937365014</v>
      </c>
      <c r="Z4880" s="317">
        <f t="shared" si="1808"/>
        <v>0.67381974248927035</v>
      </c>
      <c r="AA4880" s="317">
        <f t="shared" si="1808"/>
        <v>0.71960297766749381</v>
      </c>
      <c r="AB4880" s="318">
        <f t="shared" si="1808"/>
        <v>0.71158392434988171</v>
      </c>
      <c r="AC4880" s="436">
        <f>MAX(E4880:AB4880)</f>
        <v>0.89603960396039606</v>
      </c>
      <c r="AD4880" s="73"/>
      <c r="AE4880" s="155"/>
      <c r="AF4880" s="74"/>
      <c r="AJ4880" s="399"/>
      <c r="AK4880" s="15"/>
      <c r="AL4880" s="15"/>
      <c r="AM4880" s="15"/>
      <c r="AN4880" s="15"/>
    </row>
    <row r="4881" spans="1:42" x14ac:dyDescent="0.25">
      <c r="A4881" s="2049"/>
      <c r="B4881" s="2052"/>
      <c r="C4881" s="360" t="s">
        <v>117</v>
      </c>
      <c r="D4881" s="122"/>
      <c r="E4881" s="313"/>
      <c r="F4881" s="314"/>
      <c r="G4881" s="314"/>
      <c r="H4881" s="155"/>
      <c r="I4881" s="155"/>
      <c r="J4881" s="155"/>
      <c r="K4881" s="155"/>
      <c r="L4881" s="155"/>
      <c r="M4881" s="155"/>
      <c r="N4881" s="155"/>
      <c r="O4881" s="155"/>
      <c r="P4881" s="155"/>
      <c r="Q4881" s="155"/>
      <c r="R4881" s="155"/>
      <c r="S4881" s="155"/>
      <c r="T4881" s="155"/>
      <c r="U4881" s="155"/>
      <c r="V4881" s="155"/>
      <c r="W4881" s="155"/>
      <c r="X4881" s="155"/>
      <c r="Y4881" s="155"/>
      <c r="Z4881" s="314"/>
      <c r="AA4881" s="314"/>
      <c r="AB4881" s="315"/>
      <c r="AC4881" s="108"/>
      <c r="AD4881" s="73"/>
      <c r="AE4881" s="155"/>
      <c r="AF4881" s="74"/>
      <c r="AJ4881" s="399"/>
      <c r="AK4881" s="15"/>
      <c r="AL4881" s="15"/>
      <c r="AM4881" s="15"/>
      <c r="AN4881" s="15"/>
    </row>
    <row r="4882" spans="1:42" s="183" customFormat="1" x14ac:dyDescent="0.25">
      <c r="A4882" s="2059"/>
      <c r="B4882" s="2062"/>
      <c r="C4882" s="124" t="s">
        <v>118</v>
      </c>
      <c r="D4882" s="108"/>
      <c r="E4882" s="313"/>
      <c r="F4882" s="314"/>
      <c r="G4882" s="314"/>
      <c r="H4882" s="155"/>
      <c r="I4882" s="155"/>
      <c r="J4882" s="155"/>
      <c r="K4882" s="155"/>
      <c r="L4882" s="155"/>
      <c r="M4882" s="155"/>
      <c r="N4882" s="155"/>
      <c r="O4882" s="155"/>
      <c r="P4882" s="155"/>
      <c r="Q4882" s="155"/>
      <c r="R4882" s="155"/>
      <c r="S4882" s="155"/>
      <c r="T4882" s="155"/>
      <c r="U4882" s="155"/>
      <c r="V4882" s="155"/>
      <c r="W4882" s="155"/>
      <c r="X4882" s="155"/>
      <c r="Y4882" s="155"/>
      <c r="Z4882" s="314"/>
      <c r="AA4882" s="314"/>
      <c r="AB4882" s="315"/>
      <c r="AC4882" s="108"/>
      <c r="AD4882" s="73"/>
      <c r="AE4882" s="155"/>
      <c r="AF4882" s="74"/>
      <c r="AG4882" s="787"/>
      <c r="AH4882" s="784"/>
      <c r="AI4882" s="785"/>
      <c r="AJ4882" s="785"/>
      <c r="AK4882" s="785"/>
      <c r="AL4882" s="786"/>
      <c r="AM4882" s="786"/>
      <c r="AN4882" s="191"/>
      <c r="AO4882" s="191"/>
      <c r="AP4882" s="191"/>
    </row>
    <row r="4883" spans="1:42" ht="16.5" thickBot="1" x14ac:dyDescent="0.3">
      <c r="A4883" s="3537" t="s">
        <v>43</v>
      </c>
      <c r="B4883" s="3538"/>
      <c r="C4883" s="3539"/>
      <c r="D4883" s="114"/>
      <c r="E4883" s="180">
        <f>SQRT(E4877*E4877+E4878*E4878)/E4847/1.73</f>
        <v>31.705815587408299</v>
      </c>
      <c r="F4883" s="181">
        <f t="shared" ref="F4883:AB4883" si="1809">SQRT(F4877*F4877+F4878*F4878)/F4847/1.73</f>
        <v>20.716312452831925</v>
      </c>
      <c r="G4883" s="181">
        <f t="shared" si="1809"/>
        <v>26.080948574140841</v>
      </c>
      <c r="H4883" s="79">
        <f t="shared" si="1809"/>
        <v>26.163741069707989</v>
      </c>
      <c r="I4883" s="79">
        <f t="shared" si="1809"/>
        <v>22.085235107998223</v>
      </c>
      <c r="J4883" s="79">
        <f t="shared" si="1809"/>
        <v>15.939225207855054</v>
      </c>
      <c r="K4883" s="79">
        <f t="shared" si="1809"/>
        <v>18.823177317748947</v>
      </c>
      <c r="L4883" s="79">
        <f t="shared" si="1809"/>
        <v>25.820333157161826</v>
      </c>
      <c r="M4883" s="79">
        <f t="shared" si="1809"/>
        <v>47.109169050279306</v>
      </c>
      <c r="N4883" s="79">
        <f t="shared" si="1809"/>
        <v>51.330261447917394</v>
      </c>
      <c r="O4883" s="79">
        <f t="shared" si="1809"/>
        <v>43.863682221907588</v>
      </c>
      <c r="P4883" s="79">
        <f t="shared" si="1809"/>
        <v>55.010029357097913</v>
      </c>
      <c r="Q4883" s="79">
        <f t="shared" si="1809"/>
        <v>36.156510144137492</v>
      </c>
      <c r="R4883" s="79">
        <f t="shared" si="1809"/>
        <v>47.595942216318939</v>
      </c>
      <c r="S4883" s="79">
        <f t="shared" si="1809"/>
        <v>54.113759712408253</v>
      </c>
      <c r="T4883" s="79">
        <f t="shared" si="1809"/>
        <v>46.760020459254747</v>
      </c>
      <c r="U4883" s="79">
        <f t="shared" si="1809"/>
        <v>44.017117550246383</v>
      </c>
      <c r="V4883" s="79">
        <f t="shared" si="1809"/>
        <v>30.76449684924976</v>
      </c>
      <c r="W4883" s="79">
        <f t="shared" si="1809"/>
        <v>31.368193932252574</v>
      </c>
      <c r="X4883" s="79">
        <f t="shared" si="1809"/>
        <v>31.576406602653513</v>
      </c>
      <c r="Y4883" s="79">
        <f>SQRT(Y4877*Y4877+Y4878*Y4878)/Y4847/1.73</f>
        <v>36.091679245697101</v>
      </c>
      <c r="Z4883" s="181">
        <f t="shared" si="1809"/>
        <v>37.405931912057021</v>
      </c>
      <c r="AA4883" s="181">
        <f t="shared" si="1809"/>
        <v>33.019251519605405</v>
      </c>
      <c r="AB4883" s="182">
        <f t="shared" si="1809"/>
        <v>34.526645851891423</v>
      </c>
      <c r="AC4883" s="109">
        <f>AVERAGE(E4883:AB4883)</f>
        <v>35.335161939492828</v>
      </c>
      <c r="AD4883" s="78">
        <f>(AC4879-AC4883)/AC4879</f>
        <v>-6.1381585166242709E-2</v>
      </c>
      <c r="AE4883" s="79"/>
      <c r="AF4883" s="80"/>
      <c r="AJ4883" s="399"/>
      <c r="AK4883" s="14"/>
      <c r="AL4883" s="14"/>
      <c r="AM4883" s="15"/>
      <c r="AN4883" s="14"/>
    </row>
    <row r="4884" spans="1:42" x14ac:dyDescent="0.25">
      <c r="A4884" s="3677" t="s">
        <v>809</v>
      </c>
      <c r="B4884" s="3559" t="s">
        <v>810</v>
      </c>
      <c r="C4884" s="121" t="s">
        <v>14</v>
      </c>
      <c r="D4884" s="113" t="s">
        <v>941</v>
      </c>
      <c r="E4884" s="309">
        <v>557.20000000000005</v>
      </c>
      <c r="F4884" s="71">
        <v>556.4</v>
      </c>
      <c r="G4884" s="71">
        <v>547</v>
      </c>
      <c r="H4884" s="71">
        <v>537</v>
      </c>
      <c r="I4884" s="71">
        <v>533</v>
      </c>
      <c r="J4884" s="71">
        <v>542.20000000000005</v>
      </c>
      <c r="K4884" s="71">
        <v>533</v>
      </c>
      <c r="L4884" s="71">
        <v>513.4</v>
      </c>
      <c r="M4884" s="71">
        <v>532.20000000000005</v>
      </c>
      <c r="N4884" s="71">
        <v>507.2</v>
      </c>
      <c r="O4884" s="71">
        <v>503.8</v>
      </c>
      <c r="P4884" s="71">
        <v>552</v>
      </c>
      <c r="Q4884" s="71">
        <v>590.20000000000005</v>
      </c>
      <c r="R4884" s="71">
        <v>502.4</v>
      </c>
      <c r="S4884" s="71">
        <v>571.4</v>
      </c>
      <c r="T4884" s="71">
        <v>588.4</v>
      </c>
      <c r="U4884" s="71">
        <v>550.20000000000005</v>
      </c>
      <c r="V4884" s="71">
        <v>528.6</v>
      </c>
      <c r="W4884" s="71">
        <v>517.4</v>
      </c>
      <c r="X4884" s="71">
        <v>511</v>
      </c>
      <c r="Y4884" s="71">
        <v>520.79999999999995</v>
      </c>
      <c r="Z4884" s="71">
        <v>528</v>
      </c>
      <c r="AA4884" s="71">
        <v>536.4</v>
      </c>
      <c r="AB4884" s="396">
        <v>536.79999999999995</v>
      </c>
      <c r="AC4884" s="134">
        <f>SUM(E4884:AB4884)</f>
        <v>12895.999999999998</v>
      </c>
      <c r="AD4884" s="70"/>
      <c r="AE4884" s="71">
        <v>100</v>
      </c>
      <c r="AF4884" s="72">
        <v>20</v>
      </c>
      <c r="AJ4884" s="399"/>
      <c r="AK4884" s="433"/>
      <c r="AL4884" s="434"/>
      <c r="AM4884" s="433"/>
      <c r="AN4884" s="15"/>
    </row>
    <row r="4885" spans="1:42" x14ac:dyDescent="0.25">
      <c r="A4885" s="3678"/>
      <c r="B4885" s="3560"/>
      <c r="C4885" s="123" t="s">
        <v>15</v>
      </c>
      <c r="D4885" s="108" t="s">
        <v>941</v>
      </c>
      <c r="E4885" s="310">
        <v>285.39999999999998</v>
      </c>
      <c r="F4885" s="311">
        <v>283.2</v>
      </c>
      <c r="G4885" s="311">
        <v>279.2</v>
      </c>
      <c r="H4885" s="311">
        <v>269.2</v>
      </c>
      <c r="I4885" s="311">
        <v>270.39999999999998</v>
      </c>
      <c r="J4885" s="311">
        <v>275</v>
      </c>
      <c r="K4885" s="311">
        <v>259.60000000000002</v>
      </c>
      <c r="L4885" s="311">
        <v>251.8</v>
      </c>
      <c r="M4885" s="311">
        <v>272.60000000000002</v>
      </c>
      <c r="N4885" s="311">
        <v>249.2</v>
      </c>
      <c r="O4885" s="311">
        <v>262.2</v>
      </c>
      <c r="P4885" s="311">
        <v>291</v>
      </c>
      <c r="Q4885" s="311">
        <v>302.60000000000002</v>
      </c>
      <c r="R4885" s="311">
        <v>249.2</v>
      </c>
      <c r="S4885" s="311">
        <v>297</v>
      </c>
      <c r="T4885" s="311">
        <v>294.39999999999998</v>
      </c>
      <c r="U4885" s="311">
        <v>285</v>
      </c>
      <c r="V4885" s="311">
        <v>264.8</v>
      </c>
      <c r="W4885" s="311">
        <v>263.2</v>
      </c>
      <c r="X4885" s="311">
        <v>251</v>
      </c>
      <c r="Y4885" s="311">
        <v>264.60000000000002</v>
      </c>
      <c r="Z4885" s="311">
        <v>253.4</v>
      </c>
      <c r="AA4885" s="311">
        <v>262.39999999999998</v>
      </c>
      <c r="AB4885" s="397">
        <v>253.4</v>
      </c>
      <c r="AC4885" s="107">
        <f>SUM(E4885:AB4885)</f>
        <v>6489.7999999999984</v>
      </c>
      <c r="AD4885" s="73"/>
      <c r="AE4885" s="155"/>
      <c r="AF4885" s="74"/>
      <c r="AJ4885" s="399"/>
      <c r="AK4885" s="15"/>
      <c r="AL4885" s="15"/>
      <c r="AM4885" s="15"/>
      <c r="AN4885" s="15"/>
    </row>
    <row r="4886" spans="1:42" x14ac:dyDescent="0.25">
      <c r="A4886" s="3678"/>
      <c r="B4886" s="3560"/>
      <c r="C4886" s="123" t="s">
        <v>16</v>
      </c>
      <c r="D4886" s="108" t="s">
        <v>55</v>
      </c>
      <c r="E4886" s="1479">
        <v>32</v>
      </c>
      <c r="F4886" s="1474">
        <v>33</v>
      </c>
      <c r="G4886" s="1474">
        <v>35</v>
      </c>
      <c r="H4886" s="330">
        <v>36</v>
      </c>
      <c r="I4886" s="330">
        <v>31</v>
      </c>
      <c r="J4886" s="330">
        <v>34</v>
      </c>
      <c r="K4886" s="330">
        <v>34</v>
      </c>
      <c r="L4886" s="330">
        <v>36</v>
      </c>
      <c r="M4886" s="330">
        <v>39</v>
      </c>
      <c r="N4886" s="330">
        <v>32</v>
      </c>
      <c r="O4886" s="330">
        <v>32</v>
      </c>
      <c r="P4886" s="330">
        <v>39</v>
      </c>
      <c r="Q4886" s="330">
        <v>30</v>
      </c>
      <c r="R4886" s="330">
        <v>32</v>
      </c>
      <c r="S4886" s="330">
        <v>36</v>
      </c>
      <c r="T4886" s="330">
        <v>37</v>
      </c>
      <c r="U4886" s="330">
        <v>34</v>
      </c>
      <c r="V4886" s="330">
        <v>33</v>
      </c>
      <c r="W4886" s="330">
        <v>32</v>
      </c>
      <c r="X4886" s="330">
        <v>36</v>
      </c>
      <c r="Y4886" s="330">
        <v>36</v>
      </c>
      <c r="Z4886" s="1474">
        <v>33</v>
      </c>
      <c r="AA4886" s="1474">
        <v>31</v>
      </c>
      <c r="AB4886" s="1475">
        <v>36</v>
      </c>
      <c r="AC4886" s="107">
        <f>AVERAGE(E4886:AB4886)</f>
        <v>34.125</v>
      </c>
      <c r="AD4886" s="76"/>
      <c r="AE4886" s="76"/>
      <c r="AF4886" s="77"/>
      <c r="AJ4886" s="399"/>
      <c r="AK4886" s="15"/>
      <c r="AL4886" s="15"/>
      <c r="AM4886" s="15"/>
      <c r="AN4886" s="15"/>
    </row>
    <row r="4887" spans="1:42" ht="16.5" thickBot="1" x14ac:dyDescent="0.3">
      <c r="A4887" s="3682"/>
      <c r="B4887" s="3572"/>
      <c r="C4887" s="126" t="s">
        <v>18</v>
      </c>
      <c r="D4887" s="114"/>
      <c r="E4887" s="316">
        <f t="shared" ref="E4887:AB4887" si="1810">E4885/E4884</f>
        <v>0.51220387652548449</v>
      </c>
      <c r="F4887" s="317">
        <f t="shared" si="1810"/>
        <v>0.50898634076204174</v>
      </c>
      <c r="G4887" s="317">
        <f t="shared" si="1810"/>
        <v>0.51042047531992685</v>
      </c>
      <c r="H4887" s="317">
        <f t="shared" si="1810"/>
        <v>0.50130353817504658</v>
      </c>
      <c r="I4887" s="317">
        <f t="shared" si="1810"/>
        <v>0.50731707317073171</v>
      </c>
      <c r="J4887" s="317">
        <f t="shared" si="1810"/>
        <v>0.50719291774253039</v>
      </c>
      <c r="K4887" s="317">
        <f t="shared" si="1810"/>
        <v>0.48705440900562857</v>
      </c>
      <c r="L4887" s="317">
        <f t="shared" si="1810"/>
        <v>0.49045578496299186</v>
      </c>
      <c r="M4887" s="317">
        <f t="shared" si="1810"/>
        <v>0.51221345358887638</v>
      </c>
      <c r="N4887" s="317">
        <f t="shared" si="1810"/>
        <v>0.49132492113564669</v>
      </c>
      <c r="O4887" s="317">
        <f t="shared" si="1810"/>
        <v>0.52044462088130206</v>
      </c>
      <c r="P4887" s="317">
        <f t="shared" si="1810"/>
        <v>0.52717391304347827</v>
      </c>
      <c r="Q4887" s="317">
        <f t="shared" si="1810"/>
        <v>0.51270755676042024</v>
      </c>
      <c r="R4887" s="317">
        <f t="shared" si="1810"/>
        <v>0.49601910828025475</v>
      </c>
      <c r="S4887" s="317">
        <f t="shared" si="1810"/>
        <v>0.51977598879943998</v>
      </c>
      <c r="T4887" s="317">
        <f t="shared" si="1810"/>
        <v>0.50033990482664847</v>
      </c>
      <c r="U4887" s="317">
        <f t="shared" si="1810"/>
        <v>0.51799345692475462</v>
      </c>
      <c r="V4887" s="317">
        <f t="shared" si="1810"/>
        <v>0.50094589481649643</v>
      </c>
      <c r="W4887" s="317">
        <f t="shared" si="1810"/>
        <v>0.50869733281793583</v>
      </c>
      <c r="X4887" s="317">
        <f t="shared" si="1810"/>
        <v>0.49119373776908021</v>
      </c>
      <c r="Y4887" s="317">
        <f>Y4885/Y4884</f>
        <v>0.50806451612903236</v>
      </c>
      <c r="Z4887" s="317">
        <f t="shared" si="1810"/>
        <v>0.47992424242424242</v>
      </c>
      <c r="AA4887" s="317">
        <f t="shared" si="1810"/>
        <v>0.48918717375093212</v>
      </c>
      <c r="AB4887" s="318">
        <f t="shared" si="1810"/>
        <v>0.47205663189269753</v>
      </c>
      <c r="AC4887" s="436">
        <f>MAX(E4887:AB4887)</f>
        <v>0.52717391304347827</v>
      </c>
      <c r="AD4887" s="73"/>
      <c r="AE4887" s="155"/>
      <c r="AF4887" s="74"/>
      <c r="AJ4887" s="399"/>
      <c r="AK4887" s="15"/>
      <c r="AL4887" s="15"/>
      <c r="AM4887" s="15"/>
      <c r="AN4887" s="15"/>
    </row>
    <row r="4888" spans="1:42" x14ac:dyDescent="0.25">
      <c r="A4888" s="2049"/>
      <c r="B4888" s="2052"/>
      <c r="C4888" s="360" t="s">
        <v>117</v>
      </c>
      <c r="D4888" s="122"/>
      <c r="E4888" s="313"/>
      <c r="F4888" s="314"/>
      <c r="G4888" s="314"/>
      <c r="H4888" s="155"/>
      <c r="I4888" s="155"/>
      <c r="J4888" s="155"/>
      <c r="K4888" s="155"/>
      <c r="L4888" s="155"/>
      <c r="M4888" s="155"/>
      <c r="N4888" s="155"/>
      <c r="O4888" s="155"/>
      <c r="P4888" s="155"/>
      <c r="Q4888" s="155"/>
      <c r="R4888" s="155"/>
      <c r="S4888" s="155"/>
      <c r="T4888" s="155"/>
      <c r="U4888" s="155"/>
      <c r="V4888" s="155"/>
      <c r="W4888" s="155"/>
      <c r="X4888" s="155"/>
      <c r="Y4888" s="155"/>
      <c r="Z4888" s="314"/>
      <c r="AA4888" s="314"/>
      <c r="AB4888" s="315"/>
      <c r="AC4888" s="108"/>
      <c r="AD4888" s="73"/>
      <c r="AE4888" s="155"/>
      <c r="AF4888" s="74"/>
      <c r="AJ4888" s="399"/>
      <c r="AK4888" s="15"/>
      <c r="AL4888" s="15"/>
      <c r="AM4888" s="15"/>
      <c r="AN4888" s="15"/>
    </row>
    <row r="4889" spans="1:42" s="183" customFormat="1" x14ac:dyDescent="0.25">
      <c r="A4889" s="2059"/>
      <c r="B4889" s="2062"/>
      <c r="C4889" s="124" t="s">
        <v>118</v>
      </c>
      <c r="D4889" s="108"/>
      <c r="E4889" s="313"/>
      <c r="F4889" s="314"/>
      <c r="G4889" s="314"/>
      <c r="H4889" s="155"/>
      <c r="I4889" s="155"/>
      <c r="J4889" s="155"/>
      <c r="K4889" s="155"/>
      <c r="L4889" s="155"/>
      <c r="M4889" s="155"/>
      <c r="N4889" s="155"/>
      <c r="O4889" s="155"/>
      <c r="P4889" s="155"/>
      <c r="Q4889" s="155"/>
      <c r="R4889" s="155"/>
      <c r="S4889" s="155"/>
      <c r="T4889" s="155"/>
      <c r="U4889" s="155"/>
      <c r="V4889" s="155"/>
      <c r="W4889" s="155"/>
      <c r="X4889" s="155"/>
      <c r="Y4889" s="155"/>
      <c r="Z4889" s="314"/>
      <c r="AA4889" s="314"/>
      <c r="AB4889" s="315"/>
      <c r="AC4889" s="108"/>
      <c r="AD4889" s="73"/>
      <c r="AE4889" s="155"/>
      <c r="AF4889" s="74"/>
      <c r="AG4889" s="787"/>
      <c r="AH4889" s="784"/>
      <c r="AI4889" s="785"/>
      <c r="AJ4889" s="785"/>
      <c r="AK4889" s="785"/>
      <c r="AL4889" s="786"/>
      <c r="AM4889" s="786"/>
      <c r="AN4889" s="191"/>
      <c r="AO4889" s="191"/>
      <c r="AP4889" s="191"/>
    </row>
    <row r="4890" spans="1:42" ht="16.5" thickBot="1" x14ac:dyDescent="0.3">
      <c r="A4890" s="3537" t="s">
        <v>43</v>
      </c>
      <c r="B4890" s="3538"/>
      <c r="C4890" s="3539"/>
      <c r="D4890" s="114"/>
      <c r="E4890" s="180">
        <f>SQRT(E4884*E4884+E4885*E4885)/E4847/1.73</f>
        <v>34.761991646362603</v>
      </c>
      <c r="F4890" s="181">
        <f t="shared" ref="F4890:AB4890" si="1811">SQRT(F4884*F4884+F4885*F4885)/F4847/1.73</f>
        <v>34.567260026542471</v>
      </c>
      <c r="G4890" s="181">
        <f t="shared" si="1811"/>
        <v>34.199542872609072</v>
      </c>
      <c r="H4890" s="79">
        <f t="shared" si="1811"/>
        <v>33.354857088444319</v>
      </c>
      <c r="I4890" s="79">
        <f t="shared" si="1811"/>
        <v>33.091180469967263</v>
      </c>
      <c r="J4890" s="79">
        <f t="shared" si="1811"/>
        <v>33.855244588371747</v>
      </c>
      <c r="K4890" s="79">
        <f t="shared" si="1811"/>
        <v>33.271141220214368</v>
      </c>
      <c r="L4890" s="79">
        <f t="shared" si="1811"/>
        <v>32.215805182458546</v>
      </c>
      <c r="M4890" s="79">
        <f t="shared" si="1811"/>
        <v>33.42722246787563</v>
      </c>
      <c r="N4890" s="79">
        <f t="shared" si="1811"/>
        <v>31.499980652208073</v>
      </c>
      <c r="O4890" s="79">
        <f t="shared" si="1811"/>
        <v>31.596997267303077</v>
      </c>
      <c r="P4890" s="79">
        <f t="shared" si="1811"/>
        <v>34.649165236671628</v>
      </c>
      <c r="Q4890" s="79">
        <f t="shared" si="1811"/>
        <v>36.828287982739461</v>
      </c>
      <c r="R4890" s="79">
        <f t="shared" si="1811"/>
        <v>31.05046739900903</v>
      </c>
      <c r="S4890" s="79">
        <f t="shared" si="1811"/>
        <v>35.689482485574338</v>
      </c>
      <c r="T4890" s="79">
        <f t="shared" si="1811"/>
        <v>36.463329214739652</v>
      </c>
      <c r="U4890" s="79">
        <f t="shared" si="1811"/>
        <v>34.340302714325396</v>
      </c>
      <c r="V4890" s="79">
        <f t="shared" si="1811"/>
        <v>32.671478596897202</v>
      </c>
      <c r="W4890" s="79">
        <f t="shared" si="1811"/>
        <v>31.987370337966329</v>
      </c>
      <c r="X4890" s="79">
        <f t="shared" si="1811"/>
        <v>31.734334525465513</v>
      </c>
      <c r="Y4890" s="79">
        <f>SQRT(Y4884*Y4884+Y4885*Y4885)/Y4847/1.73</f>
        <v>32.687915963840531</v>
      </c>
      <c r="Z4890" s="181">
        <f t="shared" si="1811"/>
        <v>32.488557352990853</v>
      </c>
      <c r="AA4890" s="181">
        <f t="shared" si="1811"/>
        <v>33.093850394625086</v>
      </c>
      <c r="AB4890" s="182">
        <f t="shared" si="1811"/>
        <v>32.897770260609256</v>
      </c>
      <c r="AC4890" s="109">
        <f>AVERAGE(E4890:AB4890)</f>
        <v>33.434313997825477</v>
      </c>
      <c r="AD4890" s="78">
        <f>(AC4886-AC4890)/AC4886</f>
        <v>2.0239882847605074E-2</v>
      </c>
      <c r="AE4890" s="79"/>
      <c r="AF4890" s="80"/>
      <c r="AJ4890" s="399"/>
      <c r="AK4890" s="14"/>
      <c r="AL4890" s="14"/>
      <c r="AM4890" s="15"/>
      <c r="AN4890" s="14"/>
    </row>
    <row r="4891" spans="1:42" x14ac:dyDescent="0.25">
      <c r="A4891" s="3677" t="s">
        <v>811</v>
      </c>
      <c r="B4891" s="3559" t="s">
        <v>812</v>
      </c>
      <c r="C4891" s="129" t="s">
        <v>14</v>
      </c>
      <c r="D4891" s="113" t="s">
        <v>941</v>
      </c>
      <c r="E4891" s="309">
        <v>249</v>
      </c>
      <c r="F4891" s="71">
        <v>251.8</v>
      </c>
      <c r="G4891" s="71">
        <v>248.8</v>
      </c>
      <c r="H4891" s="71">
        <v>232.6</v>
      </c>
      <c r="I4891" s="71">
        <v>234.2</v>
      </c>
      <c r="J4891" s="71">
        <v>260.2</v>
      </c>
      <c r="K4891" s="71">
        <v>271</v>
      </c>
      <c r="L4891" s="71">
        <v>269</v>
      </c>
      <c r="M4891" s="71">
        <v>321.2</v>
      </c>
      <c r="N4891" s="71">
        <v>348.2</v>
      </c>
      <c r="O4891" s="71">
        <v>314.2</v>
      </c>
      <c r="P4891" s="71">
        <v>323.2</v>
      </c>
      <c r="Q4891" s="71">
        <v>282</v>
      </c>
      <c r="R4891" s="71">
        <v>318.2</v>
      </c>
      <c r="S4891" s="71">
        <v>320.2</v>
      </c>
      <c r="T4891" s="71">
        <v>340.2</v>
      </c>
      <c r="U4891" s="71">
        <v>340.6</v>
      </c>
      <c r="V4891" s="71">
        <v>329</v>
      </c>
      <c r="W4891" s="71">
        <v>344</v>
      </c>
      <c r="X4891" s="71">
        <v>294.8</v>
      </c>
      <c r="Y4891" s="71">
        <v>287.8</v>
      </c>
      <c r="Z4891" s="71">
        <v>282.60000000000002</v>
      </c>
      <c r="AA4891" s="71">
        <v>291.39999999999998</v>
      </c>
      <c r="AB4891" s="396">
        <v>289</v>
      </c>
      <c r="AC4891" s="134">
        <f>SUM(E4891:AB4891)</f>
        <v>7043.2</v>
      </c>
      <c r="AD4891" s="70"/>
      <c r="AE4891" s="71">
        <v>100</v>
      </c>
      <c r="AF4891" s="72">
        <v>20</v>
      </c>
      <c r="AJ4891" s="399"/>
      <c r="AK4891" s="433"/>
      <c r="AL4891" s="434"/>
      <c r="AM4891" s="433"/>
      <c r="AN4891" s="15"/>
    </row>
    <row r="4892" spans="1:42" x14ac:dyDescent="0.25">
      <c r="A4892" s="3678"/>
      <c r="B4892" s="3560"/>
      <c r="C4892" s="130" t="s">
        <v>15</v>
      </c>
      <c r="D4892" s="108" t="s">
        <v>941</v>
      </c>
      <c r="E4892" s="310">
        <v>31.6</v>
      </c>
      <c r="F4892" s="311">
        <v>22.6</v>
      </c>
      <c r="G4892" s="311">
        <v>18.8</v>
      </c>
      <c r="H4892" s="311">
        <v>15.8</v>
      </c>
      <c r="I4892" s="311">
        <v>30.2</v>
      </c>
      <c r="J4892" s="311">
        <v>44.6</v>
      </c>
      <c r="K4892" s="311">
        <v>46</v>
      </c>
      <c r="L4892" s="311">
        <v>21.2</v>
      </c>
      <c r="M4892" s="311">
        <v>62.2</v>
      </c>
      <c r="N4892" s="311">
        <v>80.400000000000006</v>
      </c>
      <c r="O4892" s="311">
        <v>73</v>
      </c>
      <c r="P4892" s="311">
        <v>88</v>
      </c>
      <c r="Q4892" s="311">
        <v>52.4</v>
      </c>
      <c r="R4892" s="311">
        <v>74.8</v>
      </c>
      <c r="S4892" s="311">
        <v>80.599999999999994</v>
      </c>
      <c r="T4892" s="311">
        <v>81.8</v>
      </c>
      <c r="U4892" s="311">
        <v>85.4</v>
      </c>
      <c r="V4892" s="311">
        <v>88.6</v>
      </c>
      <c r="W4892" s="311">
        <v>105.2</v>
      </c>
      <c r="X4892" s="311">
        <v>58.6</v>
      </c>
      <c r="Y4892" s="311">
        <v>60.6</v>
      </c>
      <c r="Z4892" s="311">
        <v>55.4</v>
      </c>
      <c r="AA4892" s="311">
        <v>63</v>
      </c>
      <c r="AB4892" s="397">
        <v>62.6</v>
      </c>
      <c r="AC4892" s="107">
        <f>SUM(E4892:AB4892)</f>
        <v>1403.3999999999996</v>
      </c>
      <c r="AD4892" s="73"/>
      <c r="AE4892" s="155"/>
      <c r="AF4892" s="74"/>
      <c r="AJ4892" s="399"/>
      <c r="AK4892" s="15"/>
      <c r="AL4892" s="15"/>
      <c r="AM4892" s="15"/>
      <c r="AN4892" s="15"/>
    </row>
    <row r="4893" spans="1:42" x14ac:dyDescent="0.25">
      <c r="A4893" s="3678"/>
      <c r="B4893" s="3560"/>
      <c r="C4893" s="130" t="s">
        <v>16</v>
      </c>
      <c r="D4893" s="108" t="s">
        <v>55</v>
      </c>
      <c r="E4893" s="1479">
        <v>17</v>
      </c>
      <c r="F4893" s="1474">
        <v>16</v>
      </c>
      <c r="G4893" s="1474">
        <v>16</v>
      </c>
      <c r="H4893" s="330">
        <v>14</v>
      </c>
      <c r="I4893" s="330">
        <v>14</v>
      </c>
      <c r="J4893" s="330">
        <v>18</v>
      </c>
      <c r="K4893" s="330">
        <v>16</v>
      </c>
      <c r="L4893" s="330">
        <v>18</v>
      </c>
      <c r="M4893" s="330">
        <v>22</v>
      </c>
      <c r="N4893" s="330">
        <v>24</v>
      </c>
      <c r="O4893" s="330">
        <v>17</v>
      </c>
      <c r="P4893" s="330">
        <v>25</v>
      </c>
      <c r="Q4893" s="330">
        <v>21</v>
      </c>
      <c r="R4893" s="330">
        <v>21</v>
      </c>
      <c r="S4893" s="330">
        <v>21</v>
      </c>
      <c r="T4893" s="330">
        <v>23</v>
      </c>
      <c r="U4893" s="330">
        <v>19</v>
      </c>
      <c r="V4893" s="330">
        <v>22</v>
      </c>
      <c r="W4893" s="330">
        <v>20</v>
      </c>
      <c r="X4893" s="330">
        <v>19</v>
      </c>
      <c r="Y4893" s="330">
        <v>19</v>
      </c>
      <c r="Z4893" s="1474">
        <v>19</v>
      </c>
      <c r="AA4893" s="1474">
        <v>18</v>
      </c>
      <c r="AB4893" s="1475">
        <v>18</v>
      </c>
      <c r="AC4893" s="107">
        <f>AVERAGE(E4893:AB4893)</f>
        <v>19.041666666666668</v>
      </c>
      <c r="AD4893" s="76"/>
      <c r="AE4893" s="76"/>
      <c r="AF4893" s="77"/>
      <c r="AJ4893" s="399"/>
      <c r="AK4893" s="15"/>
      <c r="AL4893" s="15"/>
      <c r="AM4893" s="15"/>
      <c r="AN4893" s="15"/>
    </row>
    <row r="4894" spans="1:42" ht="16.5" thickBot="1" x14ac:dyDescent="0.3">
      <c r="A4894" s="3682"/>
      <c r="B4894" s="3572"/>
      <c r="C4894" s="1014" t="s">
        <v>18</v>
      </c>
      <c r="D4894" s="2503"/>
      <c r="E4894" s="316">
        <f t="shared" ref="E4894:AB4894" si="1812">E4892/E4891</f>
        <v>0.12690763052208837</v>
      </c>
      <c r="F4894" s="317">
        <f t="shared" si="1812"/>
        <v>8.9753772835583792E-2</v>
      </c>
      <c r="G4894" s="317">
        <f t="shared" si="1812"/>
        <v>7.5562700964630219E-2</v>
      </c>
      <c r="H4894" s="317">
        <f t="shared" si="1812"/>
        <v>6.7927773000859851E-2</v>
      </c>
      <c r="I4894" s="317">
        <f t="shared" si="1812"/>
        <v>0.12894961571306576</v>
      </c>
      <c r="J4894" s="317">
        <f t="shared" si="1812"/>
        <v>0.17140661029976942</v>
      </c>
      <c r="K4894" s="317">
        <f t="shared" si="1812"/>
        <v>0.16974169741697417</v>
      </c>
      <c r="L4894" s="317">
        <f t="shared" si="1812"/>
        <v>7.8810408921933084E-2</v>
      </c>
      <c r="M4894" s="317">
        <f t="shared" si="1812"/>
        <v>0.19364881693648819</v>
      </c>
      <c r="N4894" s="317">
        <f t="shared" si="1812"/>
        <v>0.23090178058587021</v>
      </c>
      <c r="O4894" s="317">
        <f t="shared" si="1812"/>
        <v>0.23233609166136221</v>
      </c>
      <c r="P4894" s="317">
        <f t="shared" si="1812"/>
        <v>0.2722772277227723</v>
      </c>
      <c r="Q4894" s="317">
        <f t="shared" si="1812"/>
        <v>0.18581560283687942</v>
      </c>
      <c r="R4894" s="317">
        <f t="shared" si="1812"/>
        <v>0.2350722815839095</v>
      </c>
      <c r="S4894" s="317">
        <f t="shared" si="1812"/>
        <v>0.25171767645221738</v>
      </c>
      <c r="T4894" s="317">
        <f t="shared" si="1812"/>
        <v>0.24044679600235155</v>
      </c>
      <c r="U4894" s="317">
        <f t="shared" si="1812"/>
        <v>0.25073399882560188</v>
      </c>
      <c r="V4894" s="317">
        <f t="shared" si="1812"/>
        <v>0.26930091185410332</v>
      </c>
      <c r="W4894" s="317">
        <f t="shared" si="1812"/>
        <v>0.30581395348837209</v>
      </c>
      <c r="X4894" s="317">
        <f t="shared" si="1812"/>
        <v>0.1987788331071913</v>
      </c>
      <c r="Y4894" s="317">
        <f>Y4892/Y4891</f>
        <v>0.21056289089645586</v>
      </c>
      <c r="Z4894" s="317">
        <f t="shared" si="1812"/>
        <v>0.19603680113234251</v>
      </c>
      <c r="AA4894" s="317">
        <f t="shared" si="1812"/>
        <v>0.21619766643788607</v>
      </c>
      <c r="AB4894" s="318">
        <f t="shared" si="1812"/>
        <v>0.2166089965397924</v>
      </c>
      <c r="AC4894" s="436">
        <f>MAX(E4894:AB4894)</f>
        <v>0.30581395348837209</v>
      </c>
      <c r="AD4894" s="73"/>
      <c r="AE4894" s="155"/>
      <c r="AF4894" s="74"/>
      <c r="AJ4894" s="399"/>
      <c r="AK4894" s="15"/>
      <c r="AL4894" s="15"/>
      <c r="AM4894" s="15"/>
      <c r="AN4894" s="15"/>
    </row>
    <row r="4895" spans="1:42" x14ac:dyDescent="0.25">
      <c r="A4895" s="2049"/>
      <c r="B4895" s="2052"/>
      <c r="C4895" s="360" t="s">
        <v>117</v>
      </c>
      <c r="D4895" s="122"/>
      <c r="E4895" s="313"/>
      <c r="F4895" s="314"/>
      <c r="G4895" s="314"/>
      <c r="H4895" s="155"/>
      <c r="I4895" s="155"/>
      <c r="J4895" s="155"/>
      <c r="K4895" s="155"/>
      <c r="L4895" s="155"/>
      <c r="M4895" s="155"/>
      <c r="N4895" s="155"/>
      <c r="O4895" s="155"/>
      <c r="P4895" s="155"/>
      <c r="Q4895" s="155"/>
      <c r="R4895" s="155"/>
      <c r="S4895" s="155"/>
      <c r="T4895" s="155"/>
      <c r="U4895" s="155"/>
      <c r="V4895" s="155"/>
      <c r="W4895" s="155"/>
      <c r="X4895" s="155"/>
      <c r="Y4895" s="155"/>
      <c r="Z4895" s="314"/>
      <c r="AA4895" s="314"/>
      <c r="AB4895" s="315"/>
      <c r="AC4895" s="108"/>
      <c r="AD4895" s="73"/>
      <c r="AE4895" s="155"/>
      <c r="AF4895" s="74"/>
      <c r="AJ4895" s="399"/>
      <c r="AK4895" s="15"/>
      <c r="AL4895" s="15"/>
      <c r="AM4895" s="15"/>
      <c r="AN4895" s="15"/>
    </row>
    <row r="4896" spans="1:42" s="183" customFormat="1" x14ac:dyDescent="0.25">
      <c r="A4896" s="2059"/>
      <c r="B4896" s="2062"/>
      <c r="C4896" s="124" t="s">
        <v>118</v>
      </c>
      <c r="D4896" s="108"/>
      <c r="E4896" s="313"/>
      <c r="F4896" s="314"/>
      <c r="G4896" s="314"/>
      <c r="H4896" s="155"/>
      <c r="I4896" s="155"/>
      <c r="J4896" s="155"/>
      <c r="K4896" s="155"/>
      <c r="L4896" s="155"/>
      <c r="M4896" s="155"/>
      <c r="N4896" s="155"/>
      <c r="O4896" s="155"/>
      <c r="P4896" s="155"/>
      <c r="Q4896" s="155"/>
      <c r="R4896" s="155"/>
      <c r="S4896" s="155"/>
      <c r="T4896" s="155"/>
      <c r="U4896" s="155"/>
      <c r="V4896" s="155"/>
      <c r="W4896" s="155"/>
      <c r="X4896" s="155"/>
      <c r="Y4896" s="155"/>
      <c r="Z4896" s="314"/>
      <c r="AA4896" s="314"/>
      <c r="AB4896" s="315"/>
      <c r="AC4896" s="108"/>
      <c r="AD4896" s="73"/>
      <c r="AE4896" s="155"/>
      <c r="AF4896" s="74"/>
      <c r="AG4896" s="787"/>
      <c r="AH4896" s="784"/>
      <c r="AI4896" s="785"/>
      <c r="AJ4896" s="785"/>
      <c r="AK4896" s="785"/>
      <c r="AL4896" s="786"/>
      <c r="AM4896" s="786"/>
      <c r="AN4896" s="191"/>
      <c r="AO4896" s="191"/>
      <c r="AP4896" s="191"/>
    </row>
    <row r="4897" spans="1:42" ht="16.5" thickBot="1" x14ac:dyDescent="0.3">
      <c r="A4897" s="3537" t="s">
        <v>43</v>
      </c>
      <c r="B4897" s="3538"/>
      <c r="C4897" s="3539"/>
      <c r="D4897" s="114"/>
      <c r="E4897" s="180">
        <f>SQRT(E4891*E4891+E4892*E4892)/E4847/1.73</f>
        <v>13.937084254119377</v>
      </c>
      <c r="F4897" s="181">
        <f t="shared" ref="F4897:AB4897" si="1813">SQRT(F4891*F4891+F4892*F4892)/F4847/1.73</f>
        <v>13.997529690758569</v>
      </c>
      <c r="G4897" s="181">
        <f t="shared" si="1813"/>
        <v>13.894510251182929</v>
      </c>
      <c r="H4897" s="79">
        <f t="shared" si="1813"/>
        <v>12.945312244466383</v>
      </c>
      <c r="I4897" s="79">
        <f t="shared" si="1813"/>
        <v>13.074386615636167</v>
      </c>
      <c r="J4897" s="79">
        <f t="shared" si="1813"/>
        <v>14.701164807624393</v>
      </c>
      <c r="K4897" s="79">
        <f t="shared" si="1813"/>
        <v>15.426024795511774</v>
      </c>
      <c r="L4897" s="79">
        <f t="shared" si="1813"/>
        <v>15.202092258968982</v>
      </c>
      <c r="M4897" s="79">
        <f t="shared" si="1813"/>
        <v>18.289545741375026</v>
      </c>
      <c r="N4897" s="79">
        <f t="shared" si="1813"/>
        <v>19.919717365520448</v>
      </c>
      <c r="O4897" s="79">
        <f t="shared" si="1813"/>
        <v>17.945713384017264</v>
      </c>
      <c r="P4897" s="79">
        <f t="shared" si="1813"/>
        <v>18.599613984342909</v>
      </c>
      <c r="Q4897" s="79">
        <f t="shared" si="1813"/>
        <v>15.926607691943419</v>
      </c>
      <c r="R4897" s="79">
        <f t="shared" si="1813"/>
        <v>18.098104907112457</v>
      </c>
      <c r="S4897" s="79">
        <f t="shared" si="1813"/>
        <v>18.299172077606265</v>
      </c>
      <c r="T4897" s="79">
        <f t="shared" si="1813"/>
        <v>19.391378740940063</v>
      </c>
      <c r="U4897" s="79">
        <f t="shared" si="1813"/>
        <v>19.460491450720262</v>
      </c>
      <c r="V4897" s="79">
        <f t="shared" si="1813"/>
        <v>18.828746727387529</v>
      </c>
      <c r="W4897" s="79">
        <f t="shared" si="1813"/>
        <v>19.82214497876685</v>
      </c>
      <c r="X4897" s="79">
        <f t="shared" si="1813"/>
        <v>16.753964359887242</v>
      </c>
      <c r="Y4897" s="79">
        <f>SQRT(Y4891*Y4891+Y4892*Y4892)/Y4847/1.73</f>
        <v>16.457529472560548</v>
      </c>
      <c r="Z4897" s="181">
        <f t="shared" si="1813"/>
        <v>15.975226998664267</v>
      </c>
      <c r="AA4897" s="181">
        <f t="shared" si="1813"/>
        <v>16.522617271500401</v>
      </c>
      <c r="AB4897" s="182">
        <f t="shared" si="1813"/>
        <v>16.387928742618776</v>
      </c>
      <c r="AC4897" s="109">
        <f>AVERAGE(E4897:AB4897)</f>
        <v>16.660692033884679</v>
      </c>
      <c r="AD4897" s="78">
        <f>(AC4893-AC4897)/AC4893</f>
        <v>0.12504024329708474</v>
      </c>
      <c r="AE4897" s="79"/>
      <c r="AF4897" s="80"/>
      <c r="AJ4897" s="399"/>
      <c r="AK4897" s="14"/>
      <c r="AL4897" s="14"/>
      <c r="AM4897" s="15"/>
      <c r="AN4897" s="14"/>
    </row>
    <row r="4898" spans="1:42" x14ac:dyDescent="0.25">
      <c r="A4898" s="3677" t="s">
        <v>813</v>
      </c>
      <c r="B4898" s="3559" t="s">
        <v>814</v>
      </c>
      <c r="C4898" s="121" t="s">
        <v>14</v>
      </c>
      <c r="D4898" s="113" t="s">
        <v>941</v>
      </c>
      <c r="E4898" s="309">
        <v>40.200000000000003</v>
      </c>
      <c r="F4898" s="71">
        <v>35.4</v>
      </c>
      <c r="G4898" s="71">
        <v>33.6</v>
      </c>
      <c r="H4898" s="71">
        <v>31.8</v>
      </c>
      <c r="I4898" s="71">
        <v>33</v>
      </c>
      <c r="J4898" s="71">
        <v>32.4</v>
      </c>
      <c r="K4898" s="71">
        <v>31.8</v>
      </c>
      <c r="L4898" s="71">
        <v>33</v>
      </c>
      <c r="M4898" s="71">
        <v>51.6</v>
      </c>
      <c r="N4898" s="71">
        <v>59.4</v>
      </c>
      <c r="O4898" s="71">
        <v>76.8</v>
      </c>
      <c r="P4898" s="71">
        <v>74.400000000000006</v>
      </c>
      <c r="Q4898" s="71">
        <v>119.4</v>
      </c>
      <c r="R4898" s="71">
        <v>127.2</v>
      </c>
      <c r="S4898" s="71">
        <v>134.4</v>
      </c>
      <c r="T4898" s="71">
        <v>137.4</v>
      </c>
      <c r="U4898" s="71">
        <v>144.6</v>
      </c>
      <c r="V4898" s="71">
        <v>128.4</v>
      </c>
      <c r="W4898" s="71">
        <v>43.2</v>
      </c>
      <c r="X4898" s="71">
        <v>39</v>
      </c>
      <c r="Y4898" s="71">
        <v>38.4</v>
      </c>
      <c r="Z4898" s="71">
        <v>42</v>
      </c>
      <c r="AA4898" s="71">
        <v>42.6</v>
      </c>
      <c r="AB4898" s="396">
        <v>45</v>
      </c>
      <c r="AC4898" s="134">
        <f>SUM(E4898:AB4898)</f>
        <v>1575.0000000000002</v>
      </c>
      <c r="AD4898" s="70"/>
      <c r="AE4898" s="71">
        <v>100</v>
      </c>
      <c r="AF4898" s="72">
        <v>60</v>
      </c>
      <c r="AJ4898" s="399"/>
      <c r="AK4898" s="433"/>
      <c r="AL4898" s="434"/>
      <c r="AM4898" s="433"/>
      <c r="AN4898" s="15"/>
    </row>
    <row r="4899" spans="1:42" x14ac:dyDescent="0.25">
      <c r="A4899" s="3678"/>
      <c r="B4899" s="3560"/>
      <c r="C4899" s="123" t="s">
        <v>15</v>
      </c>
      <c r="D4899" s="108" t="s">
        <v>941</v>
      </c>
      <c r="E4899" s="310">
        <v>4.8</v>
      </c>
      <c r="F4899" s="311">
        <v>0</v>
      </c>
      <c r="G4899" s="311">
        <v>0</v>
      </c>
      <c r="H4899" s="311">
        <v>0</v>
      </c>
      <c r="I4899" s="311">
        <v>0</v>
      </c>
      <c r="J4899" s="311">
        <v>0</v>
      </c>
      <c r="K4899" s="311">
        <v>0</v>
      </c>
      <c r="L4899" s="311">
        <v>0</v>
      </c>
      <c r="M4899" s="311">
        <v>27.6</v>
      </c>
      <c r="N4899" s="311">
        <v>37.799999999999997</v>
      </c>
      <c r="O4899" s="311">
        <v>58.2</v>
      </c>
      <c r="P4899" s="311">
        <v>54.6</v>
      </c>
      <c r="Q4899" s="311">
        <v>112.2</v>
      </c>
      <c r="R4899" s="311">
        <v>112.8</v>
      </c>
      <c r="S4899" s="311">
        <v>117</v>
      </c>
      <c r="T4899" s="311">
        <v>122.4</v>
      </c>
      <c r="U4899" s="311">
        <v>113.4</v>
      </c>
      <c r="V4899" s="311">
        <v>109.2</v>
      </c>
      <c r="W4899" s="311">
        <v>7.2</v>
      </c>
      <c r="X4899" s="311">
        <v>0.6</v>
      </c>
      <c r="Y4899" s="311">
        <v>5.4</v>
      </c>
      <c r="Z4899" s="311">
        <v>14.4</v>
      </c>
      <c r="AA4899" s="311">
        <v>8.4</v>
      </c>
      <c r="AB4899" s="397">
        <v>9.6</v>
      </c>
      <c r="AC4899" s="107">
        <f>SUM(E4899:AB4899)</f>
        <v>915.6</v>
      </c>
      <c r="AD4899" s="73"/>
      <c r="AE4899" s="155"/>
      <c r="AF4899" s="74"/>
      <c r="AJ4899" s="399"/>
      <c r="AK4899" s="15"/>
      <c r="AL4899" s="15"/>
      <c r="AM4899" s="15"/>
      <c r="AN4899" s="15"/>
    </row>
    <row r="4900" spans="1:42" x14ac:dyDescent="0.25">
      <c r="A4900" s="3678"/>
      <c r="B4900" s="3560"/>
      <c r="C4900" s="123" t="s">
        <v>16</v>
      </c>
      <c r="D4900" s="108" t="s">
        <v>55</v>
      </c>
      <c r="E4900" s="1479">
        <v>2</v>
      </c>
      <c r="F4900" s="1474">
        <v>2</v>
      </c>
      <c r="G4900" s="1474">
        <v>2</v>
      </c>
      <c r="H4900" s="330">
        <v>2</v>
      </c>
      <c r="I4900" s="330">
        <v>2</v>
      </c>
      <c r="J4900" s="330">
        <v>2</v>
      </c>
      <c r="K4900" s="330">
        <v>2</v>
      </c>
      <c r="L4900" s="330">
        <v>2</v>
      </c>
      <c r="M4900" s="330">
        <v>5</v>
      </c>
      <c r="N4900" s="330">
        <v>5</v>
      </c>
      <c r="O4900" s="330">
        <v>4</v>
      </c>
      <c r="P4900" s="330">
        <v>4</v>
      </c>
      <c r="Q4900" s="330">
        <v>9</v>
      </c>
      <c r="R4900" s="330">
        <v>10</v>
      </c>
      <c r="S4900" s="330">
        <v>11</v>
      </c>
      <c r="T4900" s="330">
        <v>10</v>
      </c>
      <c r="U4900" s="330">
        <v>9</v>
      </c>
      <c r="V4900" s="330">
        <v>3</v>
      </c>
      <c r="W4900" s="330">
        <v>3</v>
      </c>
      <c r="X4900" s="330">
        <v>2</v>
      </c>
      <c r="Y4900" s="330">
        <v>3</v>
      </c>
      <c r="Z4900" s="1474">
        <v>3</v>
      </c>
      <c r="AA4900" s="1474">
        <v>2</v>
      </c>
      <c r="AB4900" s="1475">
        <v>3</v>
      </c>
      <c r="AC4900" s="107">
        <f>AVERAGE(E4900:AB4900)</f>
        <v>4.25</v>
      </c>
      <c r="AD4900" s="76"/>
      <c r="AE4900" s="76"/>
      <c r="AF4900" s="77"/>
      <c r="AJ4900" s="399"/>
      <c r="AK4900" s="15"/>
      <c r="AL4900" s="15"/>
      <c r="AM4900" s="15"/>
      <c r="AN4900" s="15"/>
    </row>
    <row r="4901" spans="1:42" ht="16.5" thickBot="1" x14ac:dyDescent="0.3">
      <c r="A4901" s="3682"/>
      <c r="B4901" s="3572"/>
      <c r="C4901" s="126" t="s">
        <v>18</v>
      </c>
      <c r="D4901" s="114"/>
      <c r="E4901" s="316">
        <f t="shared" ref="E4901:AB4901" si="1814">E4899/E4898</f>
        <v>0.11940298507462685</v>
      </c>
      <c r="F4901" s="317">
        <f t="shared" si="1814"/>
        <v>0</v>
      </c>
      <c r="G4901" s="317">
        <f t="shared" si="1814"/>
        <v>0</v>
      </c>
      <c r="H4901" s="317">
        <f t="shared" si="1814"/>
        <v>0</v>
      </c>
      <c r="I4901" s="317">
        <f t="shared" si="1814"/>
        <v>0</v>
      </c>
      <c r="J4901" s="317">
        <f t="shared" si="1814"/>
        <v>0</v>
      </c>
      <c r="K4901" s="317">
        <f t="shared" si="1814"/>
        <v>0</v>
      </c>
      <c r="L4901" s="317">
        <f t="shared" si="1814"/>
        <v>0</v>
      </c>
      <c r="M4901" s="317">
        <f t="shared" si="1814"/>
        <v>0.53488372093023262</v>
      </c>
      <c r="N4901" s="317">
        <f t="shared" si="1814"/>
        <v>0.63636363636363635</v>
      </c>
      <c r="O4901" s="317">
        <f t="shared" si="1814"/>
        <v>0.75781250000000011</v>
      </c>
      <c r="P4901" s="317">
        <f t="shared" si="1814"/>
        <v>0.7338709677419355</v>
      </c>
      <c r="Q4901" s="317">
        <f t="shared" si="1814"/>
        <v>0.93969849246231152</v>
      </c>
      <c r="R4901" s="317">
        <f t="shared" si="1814"/>
        <v>0.88679245283018859</v>
      </c>
      <c r="S4901" s="317">
        <f t="shared" si="1814"/>
        <v>0.8705357142857143</v>
      </c>
      <c r="T4901" s="317">
        <f t="shared" si="1814"/>
        <v>0.89082969432314407</v>
      </c>
      <c r="U4901" s="317">
        <f t="shared" si="1814"/>
        <v>0.78423236514522832</v>
      </c>
      <c r="V4901" s="317">
        <f t="shared" si="1814"/>
        <v>0.85046728971962615</v>
      </c>
      <c r="W4901" s="317">
        <f t="shared" si="1814"/>
        <v>0.16666666666666666</v>
      </c>
      <c r="X4901" s="317">
        <f t="shared" si="1814"/>
        <v>1.5384615384615384E-2</v>
      </c>
      <c r="Y4901" s="317">
        <f>Y4899/Y4898</f>
        <v>0.14062500000000003</v>
      </c>
      <c r="Z4901" s="317">
        <f t="shared" si="1814"/>
        <v>0.34285714285714286</v>
      </c>
      <c r="AA4901" s="317">
        <f t="shared" si="1814"/>
        <v>0.19718309859154931</v>
      </c>
      <c r="AB4901" s="318">
        <f t="shared" si="1814"/>
        <v>0.21333333333333332</v>
      </c>
      <c r="AC4901" s="436">
        <f>MAX(E4901:AB4901)</f>
        <v>0.93969849246231152</v>
      </c>
      <c r="AD4901" s="73"/>
      <c r="AE4901" s="155"/>
      <c r="AF4901" s="74"/>
      <c r="AJ4901" s="399"/>
      <c r="AK4901" s="15"/>
      <c r="AL4901" s="15"/>
      <c r="AM4901" s="15"/>
      <c r="AN4901" s="15"/>
    </row>
    <row r="4902" spans="1:42" x14ac:dyDescent="0.25">
      <c r="A4902" s="2049"/>
      <c r="B4902" s="2052"/>
      <c r="C4902" s="360" t="s">
        <v>117</v>
      </c>
      <c r="D4902" s="122"/>
      <c r="E4902" s="313"/>
      <c r="F4902" s="314"/>
      <c r="G4902" s="314"/>
      <c r="H4902" s="155"/>
      <c r="I4902" s="155"/>
      <c r="J4902" s="155"/>
      <c r="K4902" s="155"/>
      <c r="L4902" s="155"/>
      <c r="M4902" s="155"/>
      <c r="N4902" s="155"/>
      <c r="O4902" s="155"/>
      <c r="P4902" s="155"/>
      <c r="Q4902" s="155"/>
      <c r="R4902" s="155"/>
      <c r="S4902" s="155"/>
      <c r="T4902" s="155"/>
      <c r="U4902" s="155"/>
      <c r="V4902" s="155"/>
      <c r="W4902" s="155"/>
      <c r="X4902" s="155"/>
      <c r="Y4902" s="155"/>
      <c r="Z4902" s="314"/>
      <c r="AA4902" s="314"/>
      <c r="AB4902" s="315"/>
      <c r="AC4902" s="108"/>
      <c r="AD4902" s="73"/>
      <c r="AE4902" s="155"/>
      <c r="AF4902" s="74"/>
      <c r="AJ4902" s="399"/>
      <c r="AK4902" s="15"/>
      <c r="AL4902" s="15"/>
      <c r="AM4902" s="15"/>
      <c r="AN4902" s="15"/>
    </row>
    <row r="4903" spans="1:42" s="183" customFormat="1" x14ac:dyDescent="0.25">
      <c r="A4903" s="2059"/>
      <c r="B4903" s="2062"/>
      <c r="C4903" s="124" t="s">
        <v>118</v>
      </c>
      <c r="D4903" s="108"/>
      <c r="E4903" s="313"/>
      <c r="F4903" s="314"/>
      <c r="G4903" s="314"/>
      <c r="H4903" s="155"/>
      <c r="I4903" s="155"/>
      <c r="J4903" s="155"/>
      <c r="K4903" s="155"/>
      <c r="L4903" s="155"/>
      <c r="M4903" s="155"/>
      <c r="N4903" s="155"/>
      <c r="O4903" s="155"/>
      <c r="P4903" s="155"/>
      <c r="Q4903" s="155"/>
      <c r="R4903" s="155"/>
      <c r="S4903" s="155"/>
      <c r="T4903" s="155"/>
      <c r="U4903" s="155"/>
      <c r="V4903" s="155"/>
      <c r="W4903" s="155"/>
      <c r="X4903" s="155"/>
      <c r="Y4903" s="155"/>
      <c r="Z4903" s="314"/>
      <c r="AA4903" s="314"/>
      <c r="AB4903" s="315"/>
      <c r="AC4903" s="108"/>
      <c r="AD4903" s="73"/>
      <c r="AE4903" s="155"/>
      <c r="AF4903" s="74"/>
      <c r="AG4903" s="787"/>
      <c r="AH4903" s="784"/>
      <c r="AI4903" s="785"/>
      <c r="AJ4903" s="785"/>
      <c r="AK4903" s="785"/>
      <c r="AL4903" s="786"/>
      <c r="AM4903" s="786"/>
      <c r="AN4903" s="191"/>
      <c r="AO4903" s="191"/>
      <c r="AP4903" s="191"/>
    </row>
    <row r="4904" spans="1:42" ht="16.5" thickBot="1" x14ac:dyDescent="0.3">
      <c r="A4904" s="3537" t="s">
        <v>43</v>
      </c>
      <c r="B4904" s="3538"/>
      <c r="C4904" s="3539"/>
      <c r="D4904" s="114"/>
      <c r="E4904" s="180">
        <f>SQRT(E4898*E4898+E4899*E4899)/E4847/1.73</f>
        <v>2.248035902495356</v>
      </c>
      <c r="F4904" s="181">
        <f t="shared" ref="F4904:AB4904" si="1815">SQRT(F4898*F4898+F4899*F4899)/F4847/1.73</f>
        <v>1.9600026576307223</v>
      </c>
      <c r="G4904" s="181">
        <f t="shared" si="1815"/>
        <v>1.8710949246550168</v>
      </c>
      <c r="H4904" s="79">
        <f t="shared" si="1815"/>
        <v>1.7657543602472054</v>
      </c>
      <c r="I4904" s="79">
        <f t="shared" si="1815"/>
        <v>1.8271211215201648</v>
      </c>
      <c r="J4904" s="79">
        <f t="shared" si="1815"/>
        <v>1.8042701059173374</v>
      </c>
      <c r="K4904" s="79">
        <f t="shared" si="1815"/>
        <v>1.7846119310847972</v>
      </c>
      <c r="L4904" s="79">
        <f t="shared" si="1815"/>
        <v>1.8591758780380623</v>
      </c>
      <c r="M4904" s="79">
        <f t="shared" si="1815"/>
        <v>3.2713011724564645</v>
      </c>
      <c r="N4904" s="79">
        <f t="shared" si="1815"/>
        <v>3.9245815784855491</v>
      </c>
      <c r="O4904" s="79">
        <f t="shared" si="1815"/>
        <v>5.3609348422725152</v>
      </c>
      <c r="P4904" s="79">
        <f t="shared" si="1815"/>
        <v>5.124296522516226</v>
      </c>
      <c r="Q4904" s="79">
        <f t="shared" si="1815"/>
        <v>9.097802177227102</v>
      </c>
      <c r="R4904" s="79">
        <f t="shared" si="1815"/>
        <v>9.4130413917612579</v>
      </c>
      <c r="S4904" s="79">
        <f t="shared" si="1815"/>
        <v>9.8754658920018024</v>
      </c>
      <c r="T4904" s="79">
        <f t="shared" si="1815"/>
        <v>10.198032697962782</v>
      </c>
      <c r="U4904" s="79">
        <f t="shared" si="1815"/>
        <v>10.184199260268862</v>
      </c>
      <c r="V4904" s="79">
        <f t="shared" si="1815"/>
        <v>9.3146598699375804</v>
      </c>
      <c r="W4904" s="79">
        <f t="shared" si="1815"/>
        <v>2.4133025241847279</v>
      </c>
      <c r="X4904" s="79">
        <f t="shared" si="1815"/>
        <v>2.1741581770195273</v>
      </c>
      <c r="Y4904" s="79">
        <f>SQRT(Y4898*Y4898+Y4899*Y4899)/Y4847/1.73</f>
        <v>2.1698867274135973</v>
      </c>
      <c r="Z4904" s="181">
        <f t="shared" si="1815"/>
        <v>2.463026860306436</v>
      </c>
      <c r="AA4904" s="181">
        <f t="shared" si="1815"/>
        <v>2.4063684548968634</v>
      </c>
      <c r="AB4904" s="182">
        <f t="shared" si="1815"/>
        <v>2.5500366865306736</v>
      </c>
      <c r="AC4904" s="109">
        <f>AVERAGE(E4904:AB4904)</f>
        <v>4.3775484048679436</v>
      </c>
      <c r="AD4904" s="78">
        <f>(AC4900-AC4904)/AC4900</f>
        <v>-3.0011389380692616E-2</v>
      </c>
      <c r="AE4904" s="79"/>
      <c r="AF4904" s="80"/>
      <c r="AJ4904" s="399"/>
      <c r="AK4904" s="14"/>
      <c r="AL4904" s="14"/>
      <c r="AM4904" s="15"/>
      <c r="AN4904" s="14"/>
    </row>
    <row r="4905" spans="1:42" x14ac:dyDescent="0.25">
      <c r="A4905" s="3677" t="s">
        <v>815</v>
      </c>
      <c r="B4905" s="3559" t="s">
        <v>816</v>
      </c>
      <c r="C4905" s="121" t="s">
        <v>14</v>
      </c>
      <c r="D4905" s="113" t="s">
        <v>941</v>
      </c>
      <c r="E4905" s="309">
        <v>869.7</v>
      </c>
      <c r="F4905" s="71">
        <v>884.1</v>
      </c>
      <c r="G4905" s="71">
        <v>874.5</v>
      </c>
      <c r="H4905" s="71">
        <v>935.1</v>
      </c>
      <c r="I4905" s="71">
        <v>859.5</v>
      </c>
      <c r="J4905" s="71">
        <v>848.7</v>
      </c>
      <c r="K4905" s="71">
        <v>880.8</v>
      </c>
      <c r="L4905" s="71">
        <v>852</v>
      </c>
      <c r="M4905" s="71">
        <v>921.9</v>
      </c>
      <c r="N4905" s="71">
        <v>906</v>
      </c>
      <c r="O4905" s="71">
        <v>898.2</v>
      </c>
      <c r="P4905" s="71">
        <v>909.9</v>
      </c>
      <c r="Q4905" s="71">
        <v>944.1</v>
      </c>
      <c r="R4905" s="71">
        <v>910.8</v>
      </c>
      <c r="S4905" s="71">
        <v>918.9</v>
      </c>
      <c r="T4905" s="71">
        <v>928.5</v>
      </c>
      <c r="U4905" s="71">
        <v>938.7</v>
      </c>
      <c r="V4905" s="71">
        <v>901.8</v>
      </c>
      <c r="W4905" s="71">
        <v>832.5</v>
      </c>
      <c r="X4905" s="71">
        <v>807</v>
      </c>
      <c r="Y4905" s="71">
        <v>887.1</v>
      </c>
      <c r="Z4905" s="71">
        <v>907.8</v>
      </c>
      <c r="AA4905" s="71">
        <v>925.8</v>
      </c>
      <c r="AB4905" s="396">
        <v>918</v>
      </c>
      <c r="AC4905" s="134">
        <f>SUM(E4905:AB4905)</f>
        <v>21461.399999999994</v>
      </c>
      <c r="AD4905" s="70"/>
      <c r="AE4905" s="71">
        <v>100</v>
      </c>
      <c r="AF4905" s="72">
        <v>30</v>
      </c>
      <c r="AJ4905" s="399"/>
      <c r="AK4905" s="433"/>
      <c r="AL4905" s="434"/>
      <c r="AM4905" s="433"/>
      <c r="AN4905" s="15"/>
    </row>
    <row r="4906" spans="1:42" x14ac:dyDescent="0.25">
      <c r="A4906" s="3678"/>
      <c r="B4906" s="3560"/>
      <c r="C4906" s="123" t="s">
        <v>15</v>
      </c>
      <c r="D4906" s="108" t="s">
        <v>941</v>
      </c>
      <c r="E4906" s="310">
        <v>240</v>
      </c>
      <c r="F4906" s="311">
        <v>231.3</v>
      </c>
      <c r="G4906" s="311">
        <v>235.8</v>
      </c>
      <c r="H4906" s="311">
        <v>240.3</v>
      </c>
      <c r="I4906" s="311">
        <v>221.7</v>
      </c>
      <c r="J4906" s="311">
        <v>237.3</v>
      </c>
      <c r="K4906" s="311">
        <v>277.8</v>
      </c>
      <c r="L4906" s="311">
        <v>246.3</v>
      </c>
      <c r="M4906" s="311">
        <v>261</v>
      </c>
      <c r="N4906" s="311">
        <v>248.4</v>
      </c>
      <c r="O4906" s="311">
        <v>249.3</v>
      </c>
      <c r="P4906" s="311">
        <v>246.9</v>
      </c>
      <c r="Q4906" s="311">
        <v>248.4</v>
      </c>
      <c r="R4906" s="311">
        <v>248.7</v>
      </c>
      <c r="S4906" s="311">
        <v>244.2</v>
      </c>
      <c r="T4906" s="311">
        <v>250.2</v>
      </c>
      <c r="U4906" s="311">
        <v>249.3</v>
      </c>
      <c r="V4906" s="311">
        <v>244.5</v>
      </c>
      <c r="W4906" s="311">
        <v>214.8</v>
      </c>
      <c r="X4906" s="311">
        <v>240.6</v>
      </c>
      <c r="Y4906" s="311">
        <v>215.4</v>
      </c>
      <c r="Z4906" s="311">
        <v>234</v>
      </c>
      <c r="AA4906" s="311">
        <v>232.2</v>
      </c>
      <c r="AB4906" s="397">
        <v>243.6</v>
      </c>
      <c r="AC4906" s="107">
        <f>SUM(E4906:AB4906)</f>
        <v>5802</v>
      </c>
      <c r="AD4906" s="73"/>
      <c r="AE4906" s="155"/>
      <c r="AF4906" s="74"/>
      <c r="AJ4906" s="399"/>
      <c r="AK4906" s="15"/>
      <c r="AL4906" s="15"/>
      <c r="AM4906" s="15"/>
      <c r="AN4906" s="15"/>
    </row>
    <row r="4907" spans="1:42" x14ac:dyDescent="0.25">
      <c r="A4907" s="3678"/>
      <c r="B4907" s="3560"/>
      <c r="C4907" s="123" t="s">
        <v>16</v>
      </c>
      <c r="D4907" s="108" t="s">
        <v>55</v>
      </c>
      <c r="E4907" s="1479">
        <v>60</v>
      </c>
      <c r="F4907" s="1474">
        <v>51</v>
      </c>
      <c r="G4907" s="1474">
        <v>57</v>
      </c>
      <c r="H4907" s="330">
        <v>60</v>
      </c>
      <c r="I4907" s="330">
        <v>47</v>
      </c>
      <c r="J4907" s="330">
        <v>56</v>
      </c>
      <c r="K4907" s="330">
        <v>56</v>
      </c>
      <c r="L4907" s="330">
        <v>55</v>
      </c>
      <c r="M4907" s="330">
        <v>54</v>
      </c>
      <c r="N4907" s="330">
        <v>50</v>
      </c>
      <c r="O4907" s="330">
        <v>51</v>
      </c>
      <c r="P4907" s="330">
        <v>54</v>
      </c>
      <c r="Q4907" s="330">
        <v>51</v>
      </c>
      <c r="R4907" s="330">
        <v>54</v>
      </c>
      <c r="S4907" s="330">
        <v>61</v>
      </c>
      <c r="T4907" s="330">
        <v>54</v>
      </c>
      <c r="U4907" s="330">
        <v>53</v>
      </c>
      <c r="V4907" s="330">
        <v>57</v>
      </c>
      <c r="W4907" s="330">
        <v>51</v>
      </c>
      <c r="X4907" s="330">
        <v>49</v>
      </c>
      <c r="Y4907" s="330">
        <v>55</v>
      </c>
      <c r="Z4907" s="1474">
        <v>53</v>
      </c>
      <c r="AA4907" s="1474">
        <v>52</v>
      </c>
      <c r="AB4907" s="1475">
        <v>52</v>
      </c>
      <c r="AC4907" s="107">
        <f>AVERAGE(E4907:AB4907)</f>
        <v>53.875</v>
      </c>
      <c r="AD4907" s="76"/>
      <c r="AE4907" s="76"/>
      <c r="AF4907" s="77"/>
      <c r="AJ4907" s="399"/>
      <c r="AK4907" s="15"/>
      <c r="AL4907" s="15"/>
      <c r="AM4907" s="15"/>
      <c r="AN4907" s="15"/>
    </row>
    <row r="4908" spans="1:42" ht="16.5" thickBot="1" x14ac:dyDescent="0.3">
      <c r="A4908" s="3682"/>
      <c r="B4908" s="3572"/>
      <c r="C4908" s="126" t="s">
        <v>18</v>
      </c>
      <c r="D4908" s="114"/>
      <c r="E4908" s="316">
        <f t="shared" ref="E4908:AB4908" si="1816">E4906/E4905</f>
        <v>0.27595722662987238</v>
      </c>
      <c r="F4908" s="317">
        <f t="shared" si="1816"/>
        <v>0.26162198846284357</v>
      </c>
      <c r="G4908" s="317">
        <f t="shared" si="1816"/>
        <v>0.26963979416809608</v>
      </c>
      <c r="H4908" s="317">
        <f t="shared" si="1816"/>
        <v>0.25697786333012512</v>
      </c>
      <c r="I4908" s="317">
        <f t="shared" si="1816"/>
        <v>0.25794066317626524</v>
      </c>
      <c r="J4908" s="317">
        <f t="shared" si="1816"/>
        <v>0.27960410038882999</v>
      </c>
      <c r="K4908" s="317">
        <f t="shared" si="1816"/>
        <v>0.31539509536784743</v>
      </c>
      <c r="L4908" s="317">
        <f t="shared" si="1816"/>
        <v>0.28908450704225352</v>
      </c>
      <c r="M4908" s="317">
        <f t="shared" si="1816"/>
        <v>0.28311096648226491</v>
      </c>
      <c r="N4908" s="317">
        <f t="shared" si="1816"/>
        <v>0.27417218543046357</v>
      </c>
      <c r="O4908" s="317">
        <f t="shared" si="1816"/>
        <v>0.27755511022044088</v>
      </c>
      <c r="P4908" s="317">
        <f t="shared" si="1816"/>
        <v>0.27134849983514675</v>
      </c>
      <c r="Q4908" s="317">
        <f t="shared" si="1816"/>
        <v>0.26310772163965679</v>
      </c>
      <c r="R4908" s="317">
        <f t="shared" si="1816"/>
        <v>0.2730566534914361</v>
      </c>
      <c r="S4908" s="317">
        <f t="shared" si="1816"/>
        <v>0.26575253019915113</v>
      </c>
      <c r="T4908" s="317">
        <f t="shared" si="1816"/>
        <v>0.26946688206785135</v>
      </c>
      <c r="U4908" s="317">
        <f t="shared" si="1816"/>
        <v>0.26558005752636626</v>
      </c>
      <c r="V4908" s="317">
        <f t="shared" si="1816"/>
        <v>0.27112441783100466</v>
      </c>
      <c r="W4908" s="317">
        <f t="shared" si="1816"/>
        <v>0.25801801801801805</v>
      </c>
      <c r="X4908" s="317">
        <f t="shared" si="1816"/>
        <v>0.29814126394052043</v>
      </c>
      <c r="Y4908" s="317">
        <f>Y4906/Y4905</f>
        <v>0.24281366249577274</v>
      </c>
      <c r="Z4908" s="317">
        <f t="shared" si="1816"/>
        <v>0.25776602775941837</v>
      </c>
      <c r="AA4908" s="317">
        <f t="shared" si="1816"/>
        <v>0.25081011017498378</v>
      </c>
      <c r="AB4908" s="318">
        <f t="shared" si="1816"/>
        <v>0.26535947712418301</v>
      </c>
      <c r="AC4908" s="436">
        <f>MAX(E4908:AB4908)</f>
        <v>0.31539509536784743</v>
      </c>
      <c r="AD4908" s="73"/>
      <c r="AE4908" s="155"/>
      <c r="AF4908" s="74"/>
      <c r="AJ4908" s="399"/>
      <c r="AK4908" s="15"/>
      <c r="AL4908" s="15"/>
      <c r="AM4908" s="15"/>
      <c r="AN4908" s="15"/>
    </row>
    <row r="4909" spans="1:42" x14ac:dyDescent="0.25">
      <c r="A4909" s="2049"/>
      <c r="B4909" s="2052"/>
      <c r="C4909" s="360" t="s">
        <v>117</v>
      </c>
      <c r="D4909" s="122"/>
      <c r="E4909" s="313"/>
      <c r="F4909" s="314"/>
      <c r="G4909" s="314"/>
      <c r="H4909" s="155"/>
      <c r="I4909" s="155"/>
      <c r="J4909" s="155"/>
      <c r="K4909" s="155"/>
      <c r="L4909" s="155"/>
      <c r="M4909" s="155"/>
      <c r="N4909" s="155"/>
      <c r="O4909" s="155"/>
      <c r="P4909" s="155"/>
      <c r="Q4909" s="155"/>
      <c r="R4909" s="155"/>
      <c r="S4909" s="155"/>
      <c r="T4909" s="155"/>
      <c r="U4909" s="155"/>
      <c r="V4909" s="155"/>
      <c r="W4909" s="155"/>
      <c r="X4909" s="155"/>
      <c r="Y4909" s="155"/>
      <c r="Z4909" s="314"/>
      <c r="AA4909" s="314"/>
      <c r="AB4909" s="315"/>
      <c r="AC4909" s="108"/>
      <c r="AD4909" s="73"/>
      <c r="AE4909" s="155"/>
      <c r="AF4909" s="74"/>
      <c r="AJ4909" s="399"/>
      <c r="AK4909" s="15"/>
      <c r="AL4909" s="15"/>
      <c r="AM4909" s="15"/>
      <c r="AN4909" s="15"/>
    </row>
    <row r="4910" spans="1:42" s="183" customFormat="1" x14ac:dyDescent="0.25">
      <c r="A4910" s="2059"/>
      <c r="B4910" s="2062"/>
      <c r="C4910" s="124" t="s">
        <v>118</v>
      </c>
      <c r="D4910" s="108"/>
      <c r="E4910" s="313"/>
      <c r="F4910" s="314"/>
      <c r="G4910" s="314"/>
      <c r="H4910" s="155"/>
      <c r="I4910" s="155"/>
      <c r="J4910" s="155"/>
      <c r="K4910" s="155"/>
      <c r="L4910" s="155"/>
      <c r="M4910" s="155"/>
      <c r="N4910" s="155"/>
      <c r="O4910" s="155"/>
      <c r="P4910" s="155"/>
      <c r="Q4910" s="155"/>
      <c r="R4910" s="155"/>
      <c r="S4910" s="155"/>
      <c r="T4910" s="155"/>
      <c r="U4910" s="155"/>
      <c r="V4910" s="155"/>
      <c r="W4910" s="155"/>
      <c r="X4910" s="155"/>
      <c r="Y4910" s="155"/>
      <c r="Z4910" s="314"/>
      <c r="AA4910" s="314"/>
      <c r="AB4910" s="315"/>
      <c r="AC4910" s="108"/>
      <c r="AD4910" s="73"/>
      <c r="AE4910" s="155"/>
      <c r="AF4910" s="74"/>
      <c r="AG4910" s="787"/>
      <c r="AH4910" s="784"/>
      <c r="AI4910" s="785"/>
      <c r="AJ4910" s="785"/>
      <c r="AK4910" s="785"/>
      <c r="AL4910" s="786"/>
      <c r="AM4910" s="786"/>
      <c r="AN4910" s="191"/>
      <c r="AO4910" s="191"/>
      <c r="AP4910" s="191"/>
    </row>
    <row r="4911" spans="1:42" ht="16.5" thickBot="1" x14ac:dyDescent="0.3">
      <c r="A4911" s="3537" t="s">
        <v>43</v>
      </c>
      <c r="B4911" s="3538"/>
      <c r="C4911" s="3539"/>
      <c r="D4911" s="114"/>
      <c r="E4911" s="180">
        <f>SQRT(E4905*E4905+E4906*E4906)/E4847/1.73</f>
        <v>50.096746854751622</v>
      </c>
      <c r="F4911" s="181">
        <f t="shared" ref="F4911:AB4911" si="1817">SQRT(F4905*F4905+F4906*F4906)/F4847/1.73</f>
        <v>50.597736696522787</v>
      </c>
      <c r="G4911" s="181">
        <f t="shared" si="1817"/>
        <v>50.437858026312753</v>
      </c>
      <c r="H4911" s="79">
        <f t="shared" si="1817"/>
        <v>53.610207764921036</v>
      </c>
      <c r="I4911" s="79">
        <f t="shared" si="1817"/>
        <v>49.145811049653346</v>
      </c>
      <c r="J4911" s="79">
        <f t="shared" si="1817"/>
        <v>49.074521047309304</v>
      </c>
      <c r="K4911" s="79">
        <f t="shared" si="1817"/>
        <v>51.830628254368968</v>
      </c>
      <c r="L4911" s="79">
        <f t="shared" si="1817"/>
        <v>49.966000446450309</v>
      </c>
      <c r="M4911" s="79">
        <f t="shared" si="1817"/>
        <v>53.562343930753876</v>
      </c>
      <c r="N4911" s="79">
        <f t="shared" si="1817"/>
        <v>52.365105801849765</v>
      </c>
      <c r="O4911" s="79">
        <f t="shared" si="1817"/>
        <v>51.859303442627592</v>
      </c>
      <c r="P4911" s="79">
        <f t="shared" si="1817"/>
        <v>52.350900108960928</v>
      </c>
      <c r="Q4911" s="79">
        <f t="shared" si="1817"/>
        <v>54.207060088148715</v>
      </c>
      <c r="R4911" s="79">
        <f t="shared" si="1817"/>
        <v>52.274723250190618</v>
      </c>
      <c r="S4911" s="79">
        <f t="shared" si="1817"/>
        <v>52.693422801605529</v>
      </c>
      <c r="T4911" s="79">
        <f t="shared" si="1817"/>
        <v>53.293335595093389</v>
      </c>
      <c r="U4911" s="79">
        <f t="shared" si="1817"/>
        <v>53.826530663184442</v>
      </c>
      <c r="V4911" s="79">
        <f t="shared" si="1817"/>
        <v>51.633929440351814</v>
      </c>
      <c r="W4911" s="79">
        <f t="shared" si="1817"/>
        <v>47.375957906011756</v>
      </c>
      <c r="X4911" s="79">
        <f t="shared" si="1817"/>
        <v>46.93970151090241</v>
      </c>
      <c r="Y4911" s="79">
        <f>SQRT(Y4905*Y4905+Y4906*Y4906)/Y4847/1.73</f>
        <v>51.081732649799697</v>
      </c>
      <c r="Z4911" s="181">
        <f t="shared" si="1817"/>
        <v>52.00501745363119</v>
      </c>
      <c r="AA4911" s="181">
        <f t="shared" si="1817"/>
        <v>52.897376736704707</v>
      </c>
      <c r="AB4911" s="182">
        <f t="shared" si="1817"/>
        <v>52.636680760776784</v>
      </c>
      <c r="AC4911" s="109">
        <f>AVERAGE(E4911:AB4911)</f>
        <v>51.490109678370125</v>
      </c>
      <c r="AD4911" s="78">
        <f>(AC4907-AC4911)/AC4907</f>
        <v>4.4267105737909512E-2</v>
      </c>
      <c r="AE4911" s="79"/>
      <c r="AF4911" s="80"/>
      <c r="AJ4911" s="399"/>
      <c r="AK4911" s="14"/>
      <c r="AL4911" s="14"/>
      <c r="AM4911" s="15"/>
      <c r="AN4911" s="14"/>
    </row>
    <row r="4912" spans="1:42" x14ac:dyDescent="0.25">
      <c r="A4912" s="3677" t="s">
        <v>817</v>
      </c>
      <c r="B4912" s="3559" t="s">
        <v>660</v>
      </c>
      <c r="C4912" s="121" t="s">
        <v>14</v>
      </c>
      <c r="D4912" s="113" t="s">
        <v>941</v>
      </c>
      <c r="E4912" s="309">
        <v>1.2</v>
      </c>
      <c r="F4912" s="71">
        <v>1.2</v>
      </c>
      <c r="G4912" s="71">
        <v>1.2</v>
      </c>
      <c r="H4912" s="71">
        <v>2.4</v>
      </c>
      <c r="I4912" s="71">
        <v>1.2</v>
      </c>
      <c r="J4912" s="71">
        <v>1.2</v>
      </c>
      <c r="K4912" s="71">
        <v>2.4</v>
      </c>
      <c r="L4912" s="71">
        <v>1.2</v>
      </c>
      <c r="M4912" s="71">
        <v>6</v>
      </c>
      <c r="N4912" s="71">
        <v>6</v>
      </c>
      <c r="O4912" s="71">
        <v>9.6</v>
      </c>
      <c r="P4912" s="71">
        <v>9.6</v>
      </c>
      <c r="Q4912" s="71">
        <v>9.6</v>
      </c>
      <c r="R4912" s="71">
        <v>9.6</v>
      </c>
      <c r="S4912" s="71">
        <v>12</v>
      </c>
      <c r="T4912" s="71">
        <v>8.4</v>
      </c>
      <c r="U4912" s="71">
        <v>8.4</v>
      </c>
      <c r="V4912" s="71">
        <v>6</v>
      </c>
      <c r="W4912" s="71">
        <v>7.2</v>
      </c>
      <c r="X4912" s="71">
        <v>3.6</v>
      </c>
      <c r="Y4912" s="71">
        <v>2.4</v>
      </c>
      <c r="Z4912" s="71">
        <v>2.4</v>
      </c>
      <c r="AA4912" s="71">
        <v>1.2</v>
      </c>
      <c r="AB4912" s="396">
        <v>2.4</v>
      </c>
      <c r="AC4912" s="134">
        <f>SUM(E4912:AB4912)</f>
        <v>116.40000000000003</v>
      </c>
      <c r="AD4912" s="70"/>
      <c r="AE4912" s="71">
        <v>100</v>
      </c>
      <c r="AF4912" s="72">
        <v>120</v>
      </c>
      <c r="AJ4912" s="399"/>
      <c r="AK4912" s="433"/>
      <c r="AL4912" s="434"/>
      <c r="AM4912" s="433"/>
      <c r="AN4912" s="15"/>
    </row>
    <row r="4913" spans="1:42" x14ac:dyDescent="0.25">
      <c r="A4913" s="3678"/>
      <c r="B4913" s="3560"/>
      <c r="C4913" s="123" t="s">
        <v>15</v>
      </c>
      <c r="D4913" s="108" t="s">
        <v>941</v>
      </c>
      <c r="E4913" s="310">
        <v>0</v>
      </c>
      <c r="F4913" s="311">
        <v>0</v>
      </c>
      <c r="G4913" s="311">
        <v>0</v>
      </c>
      <c r="H4913" s="311">
        <v>0</v>
      </c>
      <c r="I4913" s="311">
        <v>0</v>
      </c>
      <c r="J4913" s="311">
        <v>1.2</v>
      </c>
      <c r="K4913" s="311">
        <v>0</v>
      </c>
      <c r="L4913" s="311">
        <v>0</v>
      </c>
      <c r="M4913" s="311">
        <v>1.2</v>
      </c>
      <c r="N4913" s="311">
        <v>0</v>
      </c>
      <c r="O4913" s="311">
        <v>1.2</v>
      </c>
      <c r="P4913" s="311">
        <v>3.6</v>
      </c>
      <c r="Q4913" s="311">
        <v>3.6</v>
      </c>
      <c r="R4913" s="311">
        <v>1.2</v>
      </c>
      <c r="S4913" s="311">
        <v>2.4</v>
      </c>
      <c r="T4913" s="311">
        <v>2.4</v>
      </c>
      <c r="U4913" s="311">
        <v>1.2</v>
      </c>
      <c r="V4913" s="311">
        <v>3.6</v>
      </c>
      <c r="W4913" s="311">
        <v>2.4</v>
      </c>
      <c r="X4913" s="311">
        <v>1.2</v>
      </c>
      <c r="Y4913" s="311">
        <v>0</v>
      </c>
      <c r="Z4913" s="311">
        <v>0</v>
      </c>
      <c r="AA4913" s="311">
        <v>0</v>
      </c>
      <c r="AB4913" s="397">
        <v>1.2</v>
      </c>
      <c r="AC4913" s="107">
        <f>SUM(E4913:AB4913)</f>
        <v>26.399999999999995</v>
      </c>
      <c r="AD4913" s="73"/>
      <c r="AE4913" s="155"/>
      <c r="AF4913" s="74"/>
      <c r="AJ4913" s="399"/>
      <c r="AK4913" s="15"/>
      <c r="AL4913" s="15"/>
      <c r="AM4913" s="15"/>
      <c r="AN4913" s="15"/>
    </row>
    <row r="4914" spans="1:42" x14ac:dyDescent="0.25">
      <c r="A4914" s="3678"/>
      <c r="B4914" s="3560"/>
      <c r="C4914" s="123" t="s">
        <v>16</v>
      </c>
      <c r="D4914" s="108" t="s">
        <v>55</v>
      </c>
      <c r="E4914" s="1479">
        <v>0</v>
      </c>
      <c r="F4914" s="1474">
        <v>0</v>
      </c>
      <c r="G4914" s="1474">
        <v>0</v>
      </c>
      <c r="H4914" s="330">
        <v>0</v>
      </c>
      <c r="I4914" s="330">
        <v>0</v>
      </c>
      <c r="J4914" s="330">
        <v>0</v>
      </c>
      <c r="K4914" s="330">
        <v>0</v>
      </c>
      <c r="L4914" s="330">
        <v>0</v>
      </c>
      <c r="M4914" s="330">
        <v>0</v>
      </c>
      <c r="N4914" s="330">
        <v>0</v>
      </c>
      <c r="O4914" s="330">
        <v>0</v>
      </c>
      <c r="P4914" s="330">
        <v>0</v>
      </c>
      <c r="Q4914" s="330">
        <v>0</v>
      </c>
      <c r="R4914" s="330">
        <v>0</v>
      </c>
      <c r="S4914" s="330">
        <v>0</v>
      </c>
      <c r="T4914" s="330">
        <v>0</v>
      </c>
      <c r="U4914" s="330">
        <v>0</v>
      </c>
      <c r="V4914" s="330">
        <v>0</v>
      </c>
      <c r="W4914" s="330">
        <v>0</v>
      </c>
      <c r="X4914" s="330">
        <v>0</v>
      </c>
      <c r="Y4914" s="330">
        <v>0</v>
      </c>
      <c r="Z4914" s="1474">
        <v>0</v>
      </c>
      <c r="AA4914" s="1474">
        <v>0</v>
      </c>
      <c r="AB4914" s="1475">
        <v>0</v>
      </c>
      <c r="AC4914" s="107">
        <f>AVERAGE(E4914:AB4914)</f>
        <v>0</v>
      </c>
      <c r="AD4914" s="76"/>
      <c r="AE4914" s="76"/>
      <c r="AF4914" s="77"/>
      <c r="AJ4914" s="399"/>
      <c r="AK4914" s="15"/>
      <c r="AL4914" s="15"/>
      <c r="AM4914" s="15"/>
      <c r="AN4914" s="15"/>
    </row>
    <row r="4915" spans="1:42" ht="16.5" thickBot="1" x14ac:dyDescent="0.3">
      <c r="A4915" s="3682"/>
      <c r="B4915" s="3572"/>
      <c r="C4915" s="126" t="s">
        <v>18</v>
      </c>
      <c r="D4915" s="114"/>
      <c r="E4915" s="316">
        <f t="shared" ref="E4915:AB4915" si="1818">E4913/E4912</f>
        <v>0</v>
      </c>
      <c r="F4915" s="317">
        <f t="shared" si="1818"/>
        <v>0</v>
      </c>
      <c r="G4915" s="317">
        <f t="shared" si="1818"/>
        <v>0</v>
      </c>
      <c r="H4915" s="317">
        <f t="shared" si="1818"/>
        <v>0</v>
      </c>
      <c r="I4915" s="317">
        <f t="shared" si="1818"/>
        <v>0</v>
      </c>
      <c r="J4915" s="317">
        <f t="shared" si="1818"/>
        <v>1</v>
      </c>
      <c r="K4915" s="317">
        <f t="shared" si="1818"/>
        <v>0</v>
      </c>
      <c r="L4915" s="317">
        <f t="shared" si="1818"/>
        <v>0</v>
      </c>
      <c r="M4915" s="317">
        <f t="shared" si="1818"/>
        <v>0.19999999999999998</v>
      </c>
      <c r="N4915" s="317">
        <f t="shared" si="1818"/>
        <v>0</v>
      </c>
      <c r="O4915" s="317">
        <f t="shared" si="1818"/>
        <v>0.125</v>
      </c>
      <c r="P4915" s="317">
        <f t="shared" si="1818"/>
        <v>0.375</v>
      </c>
      <c r="Q4915" s="317">
        <f t="shared" si="1818"/>
        <v>0.375</v>
      </c>
      <c r="R4915" s="317">
        <f t="shared" si="1818"/>
        <v>0.125</v>
      </c>
      <c r="S4915" s="317">
        <f t="shared" si="1818"/>
        <v>0.19999999999999998</v>
      </c>
      <c r="T4915" s="317">
        <f t="shared" si="1818"/>
        <v>0.2857142857142857</v>
      </c>
      <c r="U4915" s="317">
        <f t="shared" si="1818"/>
        <v>0.14285714285714285</v>
      </c>
      <c r="V4915" s="317">
        <f t="shared" si="1818"/>
        <v>0.6</v>
      </c>
      <c r="W4915" s="317">
        <f t="shared" si="1818"/>
        <v>0.33333333333333331</v>
      </c>
      <c r="X4915" s="317">
        <f t="shared" si="1818"/>
        <v>0.33333333333333331</v>
      </c>
      <c r="Y4915" s="317">
        <f>Y4913/Y4912</f>
        <v>0</v>
      </c>
      <c r="Z4915" s="317">
        <f t="shared" si="1818"/>
        <v>0</v>
      </c>
      <c r="AA4915" s="317">
        <f t="shared" si="1818"/>
        <v>0</v>
      </c>
      <c r="AB4915" s="318">
        <f t="shared" si="1818"/>
        <v>0.5</v>
      </c>
      <c r="AC4915" s="436">
        <f>MAX(E4915:AB4915)</f>
        <v>1</v>
      </c>
      <c r="AD4915" s="73"/>
      <c r="AE4915" s="155"/>
      <c r="AF4915" s="74"/>
      <c r="AJ4915" s="399"/>
      <c r="AK4915" s="15"/>
      <c r="AL4915" s="15"/>
      <c r="AM4915" s="15"/>
      <c r="AN4915" s="15"/>
    </row>
    <row r="4916" spans="1:42" x14ac:dyDescent="0.25">
      <c r="A4916" s="2049"/>
      <c r="B4916" s="2052"/>
      <c r="C4916" s="360" t="s">
        <v>117</v>
      </c>
      <c r="D4916" s="122"/>
      <c r="E4916" s="313"/>
      <c r="F4916" s="314"/>
      <c r="G4916" s="314"/>
      <c r="H4916" s="155"/>
      <c r="I4916" s="155"/>
      <c r="J4916" s="155"/>
      <c r="K4916" s="155"/>
      <c r="L4916" s="155"/>
      <c r="M4916" s="155"/>
      <c r="N4916" s="155"/>
      <c r="O4916" s="155"/>
      <c r="P4916" s="155"/>
      <c r="Q4916" s="155"/>
      <c r="R4916" s="155"/>
      <c r="S4916" s="155"/>
      <c r="T4916" s="155"/>
      <c r="U4916" s="155"/>
      <c r="V4916" s="155"/>
      <c r="W4916" s="155"/>
      <c r="X4916" s="155"/>
      <c r="Y4916" s="155"/>
      <c r="Z4916" s="314"/>
      <c r="AA4916" s="314"/>
      <c r="AB4916" s="315"/>
      <c r="AC4916" s="108"/>
      <c r="AD4916" s="73"/>
      <c r="AE4916" s="155"/>
      <c r="AF4916" s="74"/>
      <c r="AJ4916" s="399"/>
      <c r="AK4916" s="15"/>
      <c r="AL4916" s="15"/>
      <c r="AM4916" s="15"/>
      <c r="AN4916" s="15"/>
    </row>
    <row r="4917" spans="1:42" s="183" customFormat="1" x14ac:dyDescent="0.25">
      <c r="A4917" s="2059"/>
      <c r="B4917" s="2062"/>
      <c r="C4917" s="124" t="s">
        <v>118</v>
      </c>
      <c r="D4917" s="108"/>
      <c r="E4917" s="313"/>
      <c r="F4917" s="314"/>
      <c r="G4917" s="314"/>
      <c r="H4917" s="155"/>
      <c r="I4917" s="155"/>
      <c r="J4917" s="155"/>
      <c r="K4917" s="155"/>
      <c r="L4917" s="155"/>
      <c r="M4917" s="155"/>
      <c r="N4917" s="155"/>
      <c r="O4917" s="155"/>
      <c r="P4917" s="155"/>
      <c r="Q4917" s="155"/>
      <c r="R4917" s="155"/>
      <c r="S4917" s="155"/>
      <c r="T4917" s="155"/>
      <c r="U4917" s="155"/>
      <c r="V4917" s="155"/>
      <c r="W4917" s="155"/>
      <c r="X4917" s="155"/>
      <c r="Y4917" s="155"/>
      <c r="Z4917" s="314"/>
      <c r="AA4917" s="314"/>
      <c r="AB4917" s="315"/>
      <c r="AC4917" s="108"/>
      <c r="AD4917" s="73"/>
      <c r="AE4917" s="155"/>
      <c r="AF4917" s="74"/>
      <c r="AG4917" s="787"/>
      <c r="AH4917" s="784"/>
      <c r="AI4917" s="785"/>
      <c r="AJ4917" s="785"/>
      <c r="AK4917" s="785"/>
      <c r="AL4917" s="786"/>
      <c r="AM4917" s="786"/>
      <c r="AN4917" s="191"/>
      <c r="AO4917" s="191"/>
      <c r="AP4917" s="191"/>
    </row>
    <row r="4918" spans="1:42" ht="16.5" thickBot="1" x14ac:dyDescent="0.3">
      <c r="A4918" s="3537" t="s">
        <v>43</v>
      </c>
      <c r="B4918" s="3538"/>
      <c r="C4918" s="3539"/>
      <c r="D4918" s="114"/>
      <c r="E4918" s="180">
        <f>SQRT(E4912*E4912+E4913*E4913)/E4847/1.73</f>
        <v>6.6632240009328506E-2</v>
      </c>
      <c r="F4918" s="181">
        <f t="shared" ref="F4918:AB4918" si="1819">SQRT(F4912*F4912+F4913*F4913)/F4847/1.73</f>
        <v>6.6440768055278723E-2</v>
      </c>
      <c r="G4918" s="181">
        <f t="shared" si="1819"/>
        <v>6.6824818737679162E-2</v>
      </c>
      <c r="H4918" s="79">
        <f t="shared" si="1819"/>
        <v>0.13326448001865701</v>
      </c>
      <c r="I4918" s="79">
        <f t="shared" si="1819"/>
        <v>6.6440768055278723E-2</v>
      </c>
      <c r="J4918" s="79">
        <f t="shared" si="1819"/>
        <v>9.4504564961949616E-2</v>
      </c>
      <c r="K4918" s="79">
        <f t="shared" si="1819"/>
        <v>0.13468769291206015</v>
      </c>
      <c r="L4918" s="79">
        <f t="shared" si="1819"/>
        <v>6.7606395565020447E-2</v>
      </c>
      <c r="M4918" s="79">
        <f t="shared" si="1819"/>
        <v>0.34205920194940476</v>
      </c>
      <c r="N4918" s="79">
        <f t="shared" si="1819"/>
        <v>0.33444629628597394</v>
      </c>
      <c r="O4918" s="79">
        <f t="shared" si="1819"/>
        <v>0.53824037663817803</v>
      </c>
      <c r="P4918" s="79">
        <f t="shared" si="1819"/>
        <v>0.56930610819859939</v>
      </c>
      <c r="Q4918" s="79">
        <f t="shared" si="1819"/>
        <v>0.56930610819859939</v>
      </c>
      <c r="R4918" s="79">
        <f t="shared" si="1819"/>
        <v>0.53566259705657759</v>
      </c>
      <c r="S4918" s="79">
        <f t="shared" si="1819"/>
        <v>0.67821517701952927</v>
      </c>
      <c r="T4918" s="79">
        <f t="shared" si="1819"/>
        <v>0.4841598472135526</v>
      </c>
      <c r="U4918" s="79">
        <f t="shared" si="1819"/>
        <v>0.47025761471957667</v>
      </c>
      <c r="V4918" s="79">
        <f t="shared" si="1819"/>
        <v>0.38667217110126995</v>
      </c>
      <c r="W4918" s="79">
        <f t="shared" si="1819"/>
        <v>0.41820541360084806</v>
      </c>
      <c r="X4918" s="79">
        <f t="shared" si="1819"/>
        <v>0.21152241025423801</v>
      </c>
      <c r="Y4918" s="79">
        <f>SQRT(Y4912*Y4912+Y4913*Y4913)/Y4847/1.73</f>
        <v>0.13429653794716551</v>
      </c>
      <c r="Z4918" s="181">
        <f t="shared" si="1819"/>
        <v>0.13313658704359113</v>
      </c>
      <c r="AA4918" s="181">
        <f t="shared" si="1819"/>
        <v>6.6504469654564705E-2</v>
      </c>
      <c r="AB4918" s="182">
        <f t="shared" si="1819"/>
        <v>0.14870851495517862</v>
      </c>
      <c r="AC4918" s="109">
        <f>AVERAGE(E4918:AB4918)</f>
        <v>0.27987921500633756</v>
      </c>
      <c r="AD4918" s="78" t="e">
        <f>(AC4914-AC4918)/AC4914</f>
        <v>#DIV/0!</v>
      </c>
      <c r="AE4918" s="79"/>
      <c r="AF4918" s="80"/>
      <c r="AJ4918" s="399"/>
      <c r="AK4918" s="14"/>
      <c r="AL4918" s="14"/>
      <c r="AM4918" s="15"/>
      <c r="AN4918" s="14"/>
    </row>
    <row r="4919" spans="1:42" x14ac:dyDescent="0.25">
      <c r="A4919" s="3774" t="s">
        <v>1229</v>
      </c>
      <c r="B4919" s="3777" t="s">
        <v>704</v>
      </c>
      <c r="C4919" s="2945" t="s">
        <v>14</v>
      </c>
      <c r="D4919" s="113" t="s">
        <v>941</v>
      </c>
      <c r="E4919" s="831">
        <v>2.4</v>
      </c>
      <c r="F4919" s="832">
        <v>2.4</v>
      </c>
      <c r="G4919" s="832">
        <v>2.5</v>
      </c>
      <c r="H4919" s="71">
        <v>2.4</v>
      </c>
      <c r="I4919" s="71">
        <v>2.5</v>
      </c>
      <c r="J4919" s="71">
        <v>2.4</v>
      </c>
      <c r="K4919" s="71">
        <v>2.4</v>
      </c>
      <c r="L4919" s="71">
        <v>2.2000000000000002</v>
      </c>
      <c r="M4919" s="71">
        <v>2.2999999999999998</v>
      </c>
      <c r="N4919" s="71">
        <v>2.4</v>
      </c>
      <c r="O4919" s="71">
        <v>2.2999999999999998</v>
      </c>
      <c r="P4919" s="71">
        <v>2.5</v>
      </c>
      <c r="Q4919" s="71">
        <v>2.5</v>
      </c>
      <c r="R4919" s="71">
        <v>2.5</v>
      </c>
      <c r="S4919" s="71">
        <v>2.6</v>
      </c>
      <c r="T4919" s="71">
        <v>2.5</v>
      </c>
      <c r="U4919" s="71">
        <v>2.5</v>
      </c>
      <c r="V4919" s="71">
        <v>2.6</v>
      </c>
      <c r="W4919" s="71">
        <v>2.6</v>
      </c>
      <c r="X4919" s="71">
        <v>2.5</v>
      </c>
      <c r="Y4919" s="71">
        <v>2.4</v>
      </c>
      <c r="Z4919" s="832">
        <v>2.4</v>
      </c>
      <c r="AA4919" s="832">
        <v>2.5</v>
      </c>
      <c r="AB4919" s="833">
        <v>2.5</v>
      </c>
      <c r="AC4919" s="134">
        <f>SUM(E4919:AB4919)</f>
        <v>58.800000000000004</v>
      </c>
      <c r="AD4919" s="70"/>
      <c r="AE4919" s="71">
        <v>100</v>
      </c>
      <c r="AF4919" s="72">
        <v>120</v>
      </c>
      <c r="AJ4919" s="399"/>
      <c r="AK4919" s="2946"/>
      <c r="AL4919" s="2951"/>
      <c r="AM4919" s="2948"/>
      <c r="AN4919" s="2947"/>
    </row>
    <row r="4920" spans="1:42" x14ac:dyDescent="0.25">
      <c r="A4920" s="3775"/>
      <c r="B4920" s="3778"/>
      <c r="C4920" s="2950" t="s">
        <v>956</v>
      </c>
      <c r="D4920" s="108" t="s">
        <v>941</v>
      </c>
      <c r="E4920" s="1353">
        <v>0.5</v>
      </c>
      <c r="F4920" s="2952">
        <v>0.5</v>
      </c>
      <c r="G4920" s="2952">
        <v>0.5</v>
      </c>
      <c r="H4920" s="311">
        <v>0.6</v>
      </c>
      <c r="I4920" s="311">
        <v>0.5</v>
      </c>
      <c r="J4920" s="311">
        <v>0.5</v>
      </c>
      <c r="K4920" s="311">
        <v>0.4</v>
      </c>
      <c r="L4920" s="311">
        <v>0.4</v>
      </c>
      <c r="M4920" s="311">
        <v>0.5</v>
      </c>
      <c r="N4920" s="311">
        <v>0.5</v>
      </c>
      <c r="O4920" s="311">
        <v>0.5</v>
      </c>
      <c r="P4920" s="311">
        <v>0.5</v>
      </c>
      <c r="Q4920" s="311">
        <v>0.5</v>
      </c>
      <c r="R4920" s="311">
        <v>0.5</v>
      </c>
      <c r="S4920" s="311">
        <v>0.6</v>
      </c>
      <c r="T4920" s="311">
        <v>0.5</v>
      </c>
      <c r="U4920" s="311">
        <v>0.5</v>
      </c>
      <c r="V4920" s="311">
        <v>0.5</v>
      </c>
      <c r="W4920" s="311">
        <v>0.6</v>
      </c>
      <c r="X4920" s="311">
        <v>0.5</v>
      </c>
      <c r="Y4920" s="311">
        <v>0.5</v>
      </c>
      <c r="Z4920" s="2952">
        <v>0.5</v>
      </c>
      <c r="AA4920" s="2952">
        <v>0.5</v>
      </c>
      <c r="AB4920" s="2953">
        <v>0.5</v>
      </c>
      <c r="AC4920" s="107">
        <f>SUM(E4920:AB4920)</f>
        <v>12.1</v>
      </c>
      <c r="AD4920" s="2651"/>
      <c r="AE4920" s="2652"/>
      <c r="AF4920" s="2653"/>
      <c r="AJ4920" s="399"/>
      <c r="AK4920" s="2947"/>
      <c r="AL4920" s="2947"/>
      <c r="AM4920" s="15"/>
      <c r="AN4920" s="2947"/>
    </row>
    <row r="4921" spans="1:42" x14ac:dyDescent="0.25">
      <c r="A4921" s="3775"/>
      <c r="B4921" s="3778"/>
      <c r="C4921" s="2950" t="s">
        <v>16</v>
      </c>
      <c r="D4921" s="108" t="s">
        <v>55</v>
      </c>
      <c r="E4921" s="2954">
        <v>0.8</v>
      </c>
      <c r="F4921" s="2954">
        <v>0.8</v>
      </c>
      <c r="G4921" s="2954">
        <v>0.8</v>
      </c>
      <c r="H4921" s="3425">
        <v>0.8</v>
      </c>
      <c r="I4921" s="3425">
        <v>0.8</v>
      </c>
      <c r="J4921" s="3425">
        <v>0.8</v>
      </c>
      <c r="K4921" s="3425">
        <v>0.8</v>
      </c>
      <c r="L4921" s="3425">
        <v>0.8</v>
      </c>
      <c r="M4921" s="3425">
        <v>0.8</v>
      </c>
      <c r="N4921" s="3425">
        <v>0.8</v>
      </c>
      <c r="O4921" s="3425">
        <v>0.8</v>
      </c>
      <c r="P4921" s="3425">
        <v>0.8</v>
      </c>
      <c r="Q4921" s="3425">
        <v>0.8</v>
      </c>
      <c r="R4921" s="3425">
        <v>0.8</v>
      </c>
      <c r="S4921" s="3425">
        <v>0.8</v>
      </c>
      <c r="T4921" s="3425">
        <v>0.8</v>
      </c>
      <c r="U4921" s="3425">
        <v>0.8</v>
      </c>
      <c r="V4921" s="3425">
        <v>0.8</v>
      </c>
      <c r="W4921" s="3425">
        <v>0.9</v>
      </c>
      <c r="X4921" s="3425">
        <v>0.8</v>
      </c>
      <c r="Y4921" s="3425">
        <v>0.8</v>
      </c>
      <c r="Z4921" s="2954">
        <v>0.8</v>
      </c>
      <c r="AA4921" s="2954">
        <v>0.8</v>
      </c>
      <c r="AB4921" s="2954">
        <v>0.8</v>
      </c>
      <c r="AC4921" s="107">
        <f>AVERAGE(E4921:AB4921)</f>
        <v>0.80416666666666703</v>
      </c>
      <c r="AD4921" s="76"/>
      <c r="AE4921" s="76"/>
      <c r="AF4921" s="77"/>
      <c r="AJ4921" s="399"/>
      <c r="AK4921" s="2947"/>
      <c r="AL4921" s="2947"/>
      <c r="AM4921" s="15"/>
      <c r="AN4921" s="2947"/>
    </row>
    <row r="4922" spans="1:42" ht="16.5" thickBot="1" x14ac:dyDescent="0.3">
      <c r="A4922" s="3776"/>
      <c r="B4922" s="3779"/>
      <c r="C4922" s="2955" t="s">
        <v>18</v>
      </c>
      <c r="D4922" s="114"/>
      <c r="E4922" s="1771">
        <f t="shared" ref="E4922:AB4922" si="1820">E4920/E4919</f>
        <v>0.20833333333333334</v>
      </c>
      <c r="F4922" s="1772">
        <f t="shared" si="1820"/>
        <v>0.20833333333333334</v>
      </c>
      <c r="G4922" s="1772">
        <f t="shared" si="1820"/>
        <v>0.2</v>
      </c>
      <c r="H4922" s="317">
        <f t="shared" si="1820"/>
        <v>0.25</v>
      </c>
      <c r="I4922" s="317">
        <f t="shared" si="1820"/>
        <v>0.2</v>
      </c>
      <c r="J4922" s="317">
        <f t="shared" si="1820"/>
        <v>0.20833333333333334</v>
      </c>
      <c r="K4922" s="317">
        <f t="shared" si="1820"/>
        <v>0.16666666666666669</v>
      </c>
      <c r="L4922" s="317">
        <f t="shared" si="1820"/>
        <v>0.18181818181818182</v>
      </c>
      <c r="M4922" s="317">
        <f t="shared" si="1820"/>
        <v>0.21739130434782611</v>
      </c>
      <c r="N4922" s="317">
        <f t="shared" si="1820"/>
        <v>0.20833333333333334</v>
      </c>
      <c r="O4922" s="317">
        <f t="shared" si="1820"/>
        <v>0.21739130434782611</v>
      </c>
      <c r="P4922" s="317">
        <f t="shared" si="1820"/>
        <v>0.2</v>
      </c>
      <c r="Q4922" s="317">
        <f t="shared" si="1820"/>
        <v>0.2</v>
      </c>
      <c r="R4922" s="317">
        <f t="shared" si="1820"/>
        <v>0.2</v>
      </c>
      <c r="S4922" s="317">
        <f t="shared" si="1820"/>
        <v>0.23076923076923075</v>
      </c>
      <c r="T4922" s="317">
        <f t="shared" si="1820"/>
        <v>0.2</v>
      </c>
      <c r="U4922" s="317">
        <f t="shared" si="1820"/>
        <v>0.2</v>
      </c>
      <c r="V4922" s="317">
        <f t="shared" si="1820"/>
        <v>0.19230769230769229</v>
      </c>
      <c r="W4922" s="317">
        <f t="shared" si="1820"/>
        <v>0.23076923076923075</v>
      </c>
      <c r="X4922" s="317">
        <f t="shared" si="1820"/>
        <v>0.2</v>
      </c>
      <c r="Y4922" s="317">
        <f>Y4920/Y4919</f>
        <v>0.20833333333333334</v>
      </c>
      <c r="Z4922" s="1772">
        <f t="shared" si="1820"/>
        <v>0.20833333333333334</v>
      </c>
      <c r="AA4922" s="1772">
        <f t="shared" si="1820"/>
        <v>0.2</v>
      </c>
      <c r="AB4922" s="2956">
        <f t="shared" si="1820"/>
        <v>0.2</v>
      </c>
      <c r="AC4922" s="436">
        <f>MAX(E4922:AB4922)</f>
        <v>0.25</v>
      </c>
      <c r="AD4922" s="2651"/>
      <c r="AE4922" s="2652"/>
      <c r="AF4922" s="2653"/>
      <c r="AJ4922" s="399"/>
      <c r="AK4922" s="2947"/>
      <c r="AL4922" s="2947"/>
      <c r="AM4922" s="15"/>
      <c r="AN4922" s="2947"/>
    </row>
    <row r="4923" spans="1:42" x14ac:dyDescent="0.25">
      <c r="A4923" s="2049"/>
      <c r="B4923" s="2052"/>
      <c r="C4923" s="2957" t="s">
        <v>117</v>
      </c>
      <c r="D4923" s="122"/>
      <c r="E4923" s="2958"/>
      <c r="F4923" s="2959"/>
      <c r="G4923" s="2959"/>
      <c r="H4923" s="2652"/>
      <c r="I4923" s="2652"/>
      <c r="J4923" s="2652"/>
      <c r="K4923" s="2652"/>
      <c r="L4923" s="2652"/>
      <c r="M4923" s="2652"/>
      <c r="N4923" s="2652"/>
      <c r="O4923" s="2652"/>
      <c r="P4923" s="2652"/>
      <c r="Q4923" s="2652"/>
      <c r="R4923" s="2652"/>
      <c r="S4923" s="2652"/>
      <c r="T4923" s="2652"/>
      <c r="U4923" s="2652"/>
      <c r="V4923" s="2652"/>
      <c r="W4923" s="2652"/>
      <c r="X4923" s="2652"/>
      <c r="Y4923" s="2652"/>
      <c r="Z4923" s="2959"/>
      <c r="AA4923" s="2959"/>
      <c r="AB4923" s="2960"/>
      <c r="AC4923" s="2103"/>
      <c r="AD4923" s="2651"/>
      <c r="AE4923" s="2652"/>
      <c r="AF4923" s="2653"/>
      <c r="AJ4923" s="399"/>
      <c r="AK4923" s="2947"/>
      <c r="AL4923" s="2947"/>
      <c r="AM4923" s="15"/>
      <c r="AN4923" s="2947"/>
    </row>
    <row r="4924" spans="1:42" x14ac:dyDescent="0.25">
      <c r="A4924" s="2059"/>
      <c r="B4924" s="2062"/>
      <c r="C4924" s="2961" t="s">
        <v>118</v>
      </c>
      <c r="D4924" s="108"/>
      <c r="E4924" s="2958"/>
      <c r="F4924" s="2959"/>
      <c r="G4924" s="2959"/>
      <c r="H4924" s="2652"/>
      <c r="I4924" s="2652"/>
      <c r="J4924" s="2652"/>
      <c r="K4924" s="2652"/>
      <c r="L4924" s="2652"/>
      <c r="M4924" s="2652"/>
      <c r="N4924" s="2652"/>
      <c r="O4924" s="2652"/>
      <c r="P4924" s="2652"/>
      <c r="Q4924" s="2652"/>
      <c r="R4924" s="2652"/>
      <c r="S4924" s="2652"/>
      <c r="T4924" s="2652"/>
      <c r="U4924" s="2652"/>
      <c r="V4924" s="2652"/>
      <c r="W4924" s="2652"/>
      <c r="X4924" s="2652"/>
      <c r="Y4924" s="2652"/>
      <c r="Z4924" s="2959"/>
      <c r="AA4924" s="2959"/>
      <c r="AB4924" s="2960"/>
      <c r="AC4924" s="2103"/>
      <c r="AD4924" s="2651"/>
      <c r="AE4924" s="2652"/>
      <c r="AF4924" s="2653"/>
      <c r="AH4924" s="2962"/>
      <c r="AI4924" s="2963"/>
      <c r="AJ4924" s="2964"/>
      <c r="AK4924" s="2965"/>
      <c r="AL4924" s="2966"/>
      <c r="AM4924" s="2966"/>
      <c r="AN4924" s="787"/>
    </row>
    <row r="4925" spans="1:42" ht="16.5" thickBot="1" x14ac:dyDescent="0.3">
      <c r="A4925" s="2919" t="s">
        <v>43</v>
      </c>
      <c r="B4925" s="2926"/>
      <c r="C4925" s="2926"/>
      <c r="D4925" s="114"/>
      <c r="E4925" s="180">
        <f t="shared" ref="E4925:AB4925" si="1821">SQRT(E4919*E4919+E4920*E4920)/E4847/1.73</f>
        <v>0.13612578692265953</v>
      </c>
      <c r="F4925" s="181">
        <f t="shared" si="1821"/>
        <v>0.13573462086828408</v>
      </c>
      <c r="G4925" s="181">
        <f t="shared" si="1821"/>
        <v>0.14197543947321953</v>
      </c>
      <c r="H4925" s="79">
        <f t="shared" si="1821"/>
        <v>0.13736588181498427</v>
      </c>
      <c r="I4925" s="79">
        <f t="shared" si="1821"/>
        <v>0.14115948867164932</v>
      </c>
      <c r="J4925" s="79">
        <f t="shared" si="1821"/>
        <v>0.13651921405249381</v>
      </c>
      <c r="K4925" s="79">
        <f t="shared" si="1821"/>
        <v>0.13654554195629875</v>
      </c>
      <c r="L4925" s="79">
        <f t="shared" si="1821"/>
        <v>0.1259770801642717</v>
      </c>
      <c r="M4925" s="79">
        <f t="shared" si="1821"/>
        <v>0.13157950264352836</v>
      </c>
      <c r="N4925" s="79">
        <f t="shared" si="1821"/>
        <v>0.13665086228205264</v>
      </c>
      <c r="O4925" s="79">
        <f t="shared" si="1821"/>
        <v>0.13094630003215429</v>
      </c>
      <c r="P4925" s="79">
        <f t="shared" si="1821"/>
        <v>0.1415662883508183</v>
      </c>
      <c r="Q4925" s="79">
        <f t="shared" si="1821"/>
        <v>0.1415662883508183</v>
      </c>
      <c r="R4925" s="79">
        <f t="shared" si="1821"/>
        <v>0.14115948867164932</v>
      </c>
      <c r="S4925" s="79">
        <f t="shared" si="1821"/>
        <v>0.14788004881568106</v>
      </c>
      <c r="T4925" s="79">
        <f t="shared" si="1821"/>
        <v>0.14129482854573525</v>
      </c>
      <c r="U4925" s="79">
        <f t="shared" si="1821"/>
        <v>0.14129482854573525</v>
      </c>
      <c r="V4925" s="79">
        <f t="shared" si="1821"/>
        <v>0.14631242934685093</v>
      </c>
      <c r="W4925" s="79">
        <f t="shared" si="1821"/>
        <v>0.14703421440872766</v>
      </c>
      <c r="X4925" s="79">
        <f t="shared" si="1821"/>
        <v>0.14211234925091792</v>
      </c>
      <c r="Y4925" s="79">
        <f t="shared" si="1821"/>
        <v>0.13718000405274788</v>
      </c>
      <c r="Z4925" s="181">
        <f t="shared" si="1821"/>
        <v>0.13599514797167811</v>
      </c>
      <c r="AA4925" s="181">
        <f t="shared" si="1821"/>
        <v>0.14129482854573525</v>
      </c>
      <c r="AB4925" s="182">
        <f t="shared" si="1821"/>
        <v>0.14129482854573525</v>
      </c>
      <c r="AC4925" s="109">
        <f>AVERAGE(E4925:AB4925)</f>
        <v>0.13902355384518447</v>
      </c>
      <c r="AD4925" s="78">
        <f>(AC4921-AC4925)/AC4921</f>
        <v>0.82712096931168777</v>
      </c>
      <c r="AE4925" s="79"/>
      <c r="AF4925" s="80"/>
      <c r="AJ4925" s="399"/>
      <c r="AK4925" s="14"/>
      <c r="AL4925" s="14"/>
      <c r="AM4925" s="15"/>
      <c r="AN4925" s="14"/>
    </row>
    <row r="4926" spans="1:42" x14ac:dyDescent="0.25">
      <c r="A4926" s="3677" t="s">
        <v>818</v>
      </c>
      <c r="B4926" s="3559" t="s">
        <v>819</v>
      </c>
      <c r="C4926" s="121" t="s">
        <v>14</v>
      </c>
      <c r="D4926" s="113" t="s">
        <v>941</v>
      </c>
      <c r="E4926" s="309">
        <v>222</v>
      </c>
      <c r="F4926" s="71">
        <v>219</v>
      </c>
      <c r="G4926" s="71">
        <v>213</v>
      </c>
      <c r="H4926" s="71">
        <v>217.2</v>
      </c>
      <c r="I4926" s="71">
        <v>211.2</v>
      </c>
      <c r="J4926" s="71">
        <v>216.3</v>
      </c>
      <c r="K4926" s="71">
        <v>214.2</v>
      </c>
      <c r="L4926" s="71">
        <v>233.1</v>
      </c>
      <c r="M4926" s="71">
        <v>290.10000000000002</v>
      </c>
      <c r="N4926" s="71">
        <v>284.39999999999998</v>
      </c>
      <c r="O4926" s="71">
        <v>254.7</v>
      </c>
      <c r="P4926" s="71">
        <v>284.39999999999998</v>
      </c>
      <c r="Q4926" s="71">
        <v>282.89999999999998</v>
      </c>
      <c r="R4926" s="71">
        <v>232.8</v>
      </c>
      <c r="S4926" s="71">
        <v>245.7</v>
      </c>
      <c r="T4926" s="71">
        <v>316.8</v>
      </c>
      <c r="U4926" s="71">
        <v>310.5</v>
      </c>
      <c r="V4926" s="71">
        <v>269.7</v>
      </c>
      <c r="W4926" s="71">
        <v>237.3</v>
      </c>
      <c r="X4926" s="71">
        <v>174.9</v>
      </c>
      <c r="Y4926" s="71">
        <v>162.9</v>
      </c>
      <c r="Z4926" s="71">
        <v>171.6</v>
      </c>
      <c r="AA4926" s="71">
        <v>177</v>
      </c>
      <c r="AB4926" s="396">
        <v>166.8</v>
      </c>
      <c r="AC4926" s="134">
        <f>SUM(E4926:AB4926)</f>
        <v>5608.5</v>
      </c>
      <c r="AD4926" s="70"/>
      <c r="AE4926" s="71">
        <v>100</v>
      </c>
      <c r="AF4926" s="72">
        <v>30</v>
      </c>
      <c r="AJ4926" s="399"/>
      <c r="AK4926" s="433"/>
      <c r="AL4926" s="434"/>
      <c r="AM4926" s="433"/>
      <c r="AN4926" s="15"/>
    </row>
    <row r="4927" spans="1:42" x14ac:dyDescent="0.25">
      <c r="A4927" s="3678"/>
      <c r="B4927" s="3560"/>
      <c r="C4927" s="123" t="s">
        <v>15</v>
      </c>
      <c r="D4927" s="122" t="s">
        <v>941</v>
      </c>
      <c r="E4927" s="310">
        <v>124.5</v>
      </c>
      <c r="F4927" s="311">
        <v>124.2</v>
      </c>
      <c r="G4927" s="311">
        <v>118.8</v>
      </c>
      <c r="H4927" s="311">
        <v>120.6</v>
      </c>
      <c r="I4927" s="311">
        <v>118.5</v>
      </c>
      <c r="J4927" s="311">
        <v>119.4</v>
      </c>
      <c r="K4927" s="311">
        <v>121.8</v>
      </c>
      <c r="L4927" s="311">
        <v>126.6</v>
      </c>
      <c r="M4927" s="311">
        <v>182.1</v>
      </c>
      <c r="N4927" s="311">
        <v>174.9</v>
      </c>
      <c r="O4927" s="311">
        <v>148.5</v>
      </c>
      <c r="P4927" s="311">
        <v>162</v>
      </c>
      <c r="Q4927" s="311">
        <v>166.5</v>
      </c>
      <c r="R4927" s="311">
        <v>144.9</v>
      </c>
      <c r="S4927" s="311">
        <v>150.6</v>
      </c>
      <c r="T4927" s="311">
        <v>155.69999999999999</v>
      </c>
      <c r="U4927" s="311">
        <v>173.7</v>
      </c>
      <c r="V4927" s="311">
        <v>153</v>
      </c>
      <c r="W4927" s="311">
        <v>127.8</v>
      </c>
      <c r="X4927" s="311">
        <v>52.2</v>
      </c>
      <c r="Y4927" s="311">
        <v>45.6</v>
      </c>
      <c r="Z4927" s="311">
        <v>54.3</v>
      </c>
      <c r="AA4927" s="311">
        <v>68.7</v>
      </c>
      <c r="AB4927" s="397">
        <v>51</v>
      </c>
      <c r="AC4927" s="107">
        <f>SUM(E4927:AB4927)</f>
        <v>2985.8999999999996</v>
      </c>
      <c r="AD4927" s="73"/>
      <c r="AE4927" s="155"/>
      <c r="AF4927" s="74"/>
      <c r="AJ4927" s="399"/>
      <c r="AK4927" s="15"/>
      <c r="AL4927" s="15"/>
      <c r="AM4927" s="15"/>
      <c r="AN4927" s="15"/>
    </row>
    <row r="4928" spans="1:42" x14ac:dyDescent="0.25">
      <c r="A4928" s="3678"/>
      <c r="B4928" s="3560"/>
      <c r="C4928" s="123" t="s">
        <v>16</v>
      </c>
      <c r="D4928" s="108" t="s">
        <v>55</v>
      </c>
      <c r="E4928" s="1479">
        <v>15</v>
      </c>
      <c r="F4928" s="1474">
        <v>11</v>
      </c>
      <c r="G4928" s="1474">
        <v>12</v>
      </c>
      <c r="H4928" s="330">
        <v>12</v>
      </c>
      <c r="I4928" s="330">
        <v>17</v>
      </c>
      <c r="J4928" s="330">
        <v>14</v>
      </c>
      <c r="K4928" s="330">
        <v>13</v>
      </c>
      <c r="L4928" s="330">
        <v>14</v>
      </c>
      <c r="M4928" s="330">
        <v>17</v>
      </c>
      <c r="N4928" s="330">
        <v>17</v>
      </c>
      <c r="O4928" s="330">
        <v>16</v>
      </c>
      <c r="P4928" s="330">
        <v>20</v>
      </c>
      <c r="Q4928" s="330">
        <v>19</v>
      </c>
      <c r="R4928" s="330">
        <v>14</v>
      </c>
      <c r="S4928" s="330">
        <v>15</v>
      </c>
      <c r="T4928" s="330">
        <v>21</v>
      </c>
      <c r="U4928" s="330">
        <v>17</v>
      </c>
      <c r="V4928" s="330">
        <v>17</v>
      </c>
      <c r="W4928" s="330">
        <v>11</v>
      </c>
      <c r="X4928" s="330">
        <v>11</v>
      </c>
      <c r="Y4928" s="330">
        <v>10</v>
      </c>
      <c r="Z4928" s="1474">
        <v>11</v>
      </c>
      <c r="AA4928" s="1474">
        <v>12</v>
      </c>
      <c r="AB4928" s="1475">
        <v>10</v>
      </c>
      <c r="AC4928" s="107">
        <f>AVERAGE(E4928:AB4928)</f>
        <v>14.416666666666666</v>
      </c>
      <c r="AD4928" s="76"/>
      <c r="AE4928" s="76"/>
      <c r="AF4928" s="77"/>
      <c r="AJ4928" s="399"/>
      <c r="AK4928" s="15"/>
      <c r="AL4928" s="15"/>
      <c r="AM4928" s="15"/>
      <c r="AN4928" s="15"/>
    </row>
    <row r="4929" spans="1:42" ht="16.5" thickBot="1" x14ac:dyDescent="0.3">
      <c r="A4929" s="3682"/>
      <c r="B4929" s="3572"/>
      <c r="C4929" s="126" t="s">
        <v>18</v>
      </c>
      <c r="D4929" s="114"/>
      <c r="E4929" s="316">
        <f t="shared" ref="E4929:AB4929" si="1822">E4927/E4926</f>
        <v>0.56081081081081086</v>
      </c>
      <c r="F4929" s="317">
        <f t="shared" si="1822"/>
        <v>0.56712328767123288</v>
      </c>
      <c r="G4929" s="317">
        <f t="shared" si="1822"/>
        <v>0.55774647887323947</v>
      </c>
      <c r="H4929" s="317">
        <f t="shared" si="1822"/>
        <v>0.55524861878453036</v>
      </c>
      <c r="I4929" s="317">
        <f t="shared" si="1822"/>
        <v>0.56107954545454553</v>
      </c>
      <c r="J4929" s="317">
        <f t="shared" si="1822"/>
        <v>0.55201109570041607</v>
      </c>
      <c r="K4929" s="317">
        <f t="shared" si="1822"/>
        <v>0.56862745098039214</v>
      </c>
      <c r="L4929" s="317">
        <f t="shared" si="1822"/>
        <v>0.5431145431145431</v>
      </c>
      <c r="M4929" s="317">
        <f t="shared" si="1822"/>
        <v>0.62771458117890377</v>
      </c>
      <c r="N4929" s="317">
        <f t="shared" si="1822"/>
        <v>0.61497890295358659</v>
      </c>
      <c r="O4929" s="317">
        <f t="shared" si="1822"/>
        <v>0.58303886925795056</v>
      </c>
      <c r="P4929" s="317">
        <f t="shared" si="1822"/>
        <v>0.569620253164557</v>
      </c>
      <c r="Q4929" s="317">
        <f t="shared" si="1822"/>
        <v>0.58854718981972431</v>
      </c>
      <c r="R4929" s="317">
        <f t="shared" si="1822"/>
        <v>0.62242268041237114</v>
      </c>
      <c r="S4929" s="317">
        <f t="shared" si="1822"/>
        <v>0.61294261294261299</v>
      </c>
      <c r="T4929" s="317">
        <f t="shared" si="1822"/>
        <v>0.49147727272727265</v>
      </c>
      <c r="U4929" s="317">
        <f t="shared" si="1822"/>
        <v>0.55942028985507242</v>
      </c>
      <c r="V4929" s="317">
        <f t="shared" si="1822"/>
        <v>0.56729699666295885</v>
      </c>
      <c r="W4929" s="317">
        <f t="shared" si="1822"/>
        <v>0.53855878634639698</v>
      </c>
      <c r="X4929" s="317">
        <f t="shared" si="1822"/>
        <v>0.29845626072041165</v>
      </c>
      <c r="Y4929" s="317">
        <f>Y4927/Y4926</f>
        <v>0.27992633517495397</v>
      </c>
      <c r="Z4929" s="317">
        <f t="shared" si="1822"/>
        <v>0.3164335664335664</v>
      </c>
      <c r="AA4929" s="317">
        <f t="shared" si="1822"/>
        <v>0.38813559322033903</v>
      </c>
      <c r="AB4929" s="318">
        <f t="shared" si="1822"/>
        <v>0.30575539568345322</v>
      </c>
      <c r="AC4929" s="436">
        <f>MAX(E4929:AB4929)</f>
        <v>0.62771458117890377</v>
      </c>
      <c r="AD4929" s="73"/>
      <c r="AE4929" s="155"/>
      <c r="AF4929" s="74"/>
      <c r="AJ4929" s="399"/>
      <c r="AK4929" s="15"/>
      <c r="AL4929" s="15"/>
      <c r="AM4929" s="15"/>
      <c r="AN4929" s="15"/>
    </row>
    <row r="4930" spans="1:42" x14ac:dyDescent="0.25">
      <c r="A4930" s="2049"/>
      <c r="B4930" s="2052"/>
      <c r="C4930" s="360" t="s">
        <v>117</v>
      </c>
      <c r="D4930" s="122"/>
      <c r="E4930" s="313"/>
      <c r="F4930" s="313"/>
      <c r="G4930" s="314"/>
      <c r="H4930" s="155"/>
      <c r="I4930" s="155"/>
      <c r="J4930" s="155"/>
      <c r="K4930" s="155"/>
      <c r="L4930" s="155"/>
      <c r="M4930" s="155"/>
      <c r="N4930" s="155"/>
      <c r="O4930" s="155"/>
      <c r="P4930" s="155"/>
      <c r="Q4930" s="155"/>
      <c r="R4930" s="155"/>
      <c r="S4930" s="155"/>
      <c r="T4930" s="155"/>
      <c r="U4930" s="155"/>
      <c r="V4930" s="155"/>
      <c r="W4930" s="155"/>
      <c r="X4930" s="155"/>
      <c r="Y4930" s="155"/>
      <c r="Z4930" s="314"/>
      <c r="AA4930" s="314"/>
      <c r="AB4930" s="315"/>
      <c r="AC4930" s="108"/>
      <c r="AD4930" s="73"/>
      <c r="AE4930" s="155"/>
      <c r="AF4930" s="74"/>
      <c r="AJ4930" s="399"/>
      <c r="AK4930" s="15"/>
      <c r="AL4930" s="15"/>
      <c r="AM4930" s="15"/>
      <c r="AN4930" s="15"/>
    </row>
    <row r="4931" spans="1:42" s="183" customFormat="1" x14ac:dyDescent="0.25">
      <c r="A4931" s="2059"/>
      <c r="B4931" s="2062"/>
      <c r="C4931" s="124" t="s">
        <v>118</v>
      </c>
      <c r="D4931" s="108"/>
      <c r="E4931" s="313"/>
      <c r="F4931" s="314"/>
      <c r="G4931" s="314"/>
      <c r="H4931" s="155"/>
      <c r="I4931" s="155"/>
      <c r="J4931" s="155"/>
      <c r="K4931" s="155"/>
      <c r="L4931" s="155"/>
      <c r="M4931" s="155"/>
      <c r="N4931" s="155"/>
      <c r="O4931" s="155"/>
      <c r="P4931" s="155"/>
      <c r="Q4931" s="155"/>
      <c r="R4931" s="155"/>
      <c r="S4931" s="155"/>
      <c r="T4931" s="155"/>
      <c r="U4931" s="155"/>
      <c r="V4931" s="155"/>
      <c r="W4931" s="155"/>
      <c r="X4931" s="155"/>
      <c r="Y4931" s="155"/>
      <c r="Z4931" s="314"/>
      <c r="AA4931" s="314"/>
      <c r="AB4931" s="315"/>
      <c r="AC4931" s="108"/>
      <c r="AD4931" s="73"/>
      <c r="AE4931" s="155"/>
      <c r="AF4931" s="74"/>
      <c r="AG4931" s="787"/>
      <c r="AH4931" s="784"/>
      <c r="AI4931" s="785"/>
      <c r="AJ4931" s="785"/>
      <c r="AK4931" s="785"/>
      <c r="AL4931" s="786"/>
      <c r="AM4931" s="786"/>
      <c r="AN4931" s="191"/>
      <c r="AO4931" s="191"/>
      <c r="AP4931" s="191"/>
    </row>
    <row r="4932" spans="1:42" ht="16.5" thickBot="1" x14ac:dyDescent="0.3">
      <c r="A4932" s="3537" t="s">
        <v>43</v>
      </c>
      <c r="B4932" s="3538"/>
      <c r="C4932" s="3539"/>
      <c r="D4932" s="114"/>
      <c r="E4932" s="180">
        <f>SQRT(E4926*E4926+E4927*E4927)/E4847/1.73</f>
        <v>14.133114747683964</v>
      </c>
      <c r="F4932" s="181">
        <f t="shared" ref="F4932:AB4932" si="1823">SQRT(F4926*F4926+F4927*F4927)/F4847/1.73</f>
        <v>13.939662656600447</v>
      </c>
      <c r="G4932" s="181">
        <f t="shared" si="1823"/>
        <v>13.581599853329614</v>
      </c>
      <c r="H4932" s="79">
        <f t="shared" si="1823"/>
        <v>13.79484514717222</v>
      </c>
      <c r="I4932" s="79">
        <f t="shared" si="1823"/>
        <v>13.408458546081242</v>
      </c>
      <c r="J4932" s="79">
        <f t="shared" si="1823"/>
        <v>13.758500327205196</v>
      </c>
      <c r="K4932" s="79">
        <f t="shared" si="1823"/>
        <v>13.828382873172465</v>
      </c>
      <c r="L4932" s="79">
        <f t="shared" si="1823"/>
        <v>14.944425853033461</v>
      </c>
      <c r="M4932" s="79">
        <f t="shared" si="1823"/>
        <v>19.147693225846357</v>
      </c>
      <c r="N4932" s="79">
        <f t="shared" si="1823"/>
        <v>18.610614181687279</v>
      </c>
      <c r="O4932" s="79">
        <f t="shared" si="1823"/>
        <v>16.402462375819919</v>
      </c>
      <c r="P4932" s="79">
        <f t="shared" si="1823"/>
        <v>18.174119050779559</v>
      </c>
      <c r="Q4932" s="79">
        <f t="shared" si="1823"/>
        <v>18.227251994864893</v>
      </c>
      <c r="R4932" s="79">
        <f t="shared" si="1823"/>
        <v>15.182342458828218</v>
      </c>
      <c r="S4932" s="79">
        <f t="shared" si="1823"/>
        <v>15.971157774075273</v>
      </c>
      <c r="T4932" s="79">
        <f t="shared" si="1823"/>
        <v>19.563062962527258</v>
      </c>
      <c r="U4932" s="79">
        <f t="shared" si="1823"/>
        <v>19.717664019354977</v>
      </c>
      <c r="V4932" s="79">
        <f t="shared" si="1823"/>
        <v>17.135243664878697</v>
      </c>
      <c r="W4932" s="79">
        <f t="shared" si="1823"/>
        <v>14.851785634613679</v>
      </c>
      <c r="X4932" s="79">
        <f t="shared" si="1823"/>
        <v>10.174054778015183</v>
      </c>
      <c r="Y4932" s="79">
        <f>SQRT(Y4926*Y4926+Y4927*Y4927)/Y4847/1.73</f>
        <v>9.4657775383352405</v>
      </c>
      <c r="Z4932" s="181">
        <f t="shared" si="1823"/>
        <v>9.9844812374372456</v>
      </c>
      <c r="AA4932" s="181">
        <f t="shared" si="1823"/>
        <v>10.522388489786405</v>
      </c>
      <c r="AB4932" s="182">
        <f t="shared" si="1823"/>
        <v>9.6665682186247821</v>
      </c>
      <c r="AC4932" s="109">
        <f>AVERAGE(E4932:AB4932)</f>
        <v>14.757735733739736</v>
      </c>
      <c r="AD4932" s="78">
        <f>(AC4928-AC4932)/AC4928</f>
        <v>-2.3657969970386349E-2</v>
      </c>
      <c r="AE4932" s="79"/>
      <c r="AF4932" s="80"/>
      <c r="AJ4932" s="399"/>
      <c r="AK4932" s="14"/>
      <c r="AL4932" s="14"/>
      <c r="AM4932" s="15"/>
      <c r="AN4932" s="14"/>
    </row>
    <row r="4933" spans="1:42" x14ac:dyDescent="0.25">
      <c r="A4933" s="3677" t="s">
        <v>820</v>
      </c>
      <c r="B4933" s="3559" t="s">
        <v>821</v>
      </c>
      <c r="C4933" s="121" t="s">
        <v>14</v>
      </c>
      <c r="D4933" s="113" t="s">
        <v>941</v>
      </c>
      <c r="E4933" s="309">
        <v>14.4</v>
      </c>
      <c r="F4933" s="71">
        <v>13.8</v>
      </c>
      <c r="G4933" s="71">
        <v>13.2</v>
      </c>
      <c r="H4933" s="71">
        <v>12.9</v>
      </c>
      <c r="I4933" s="71">
        <v>12.9</v>
      </c>
      <c r="J4933" s="71">
        <v>13.2</v>
      </c>
      <c r="K4933" s="71">
        <v>12.9</v>
      </c>
      <c r="L4933" s="71">
        <v>13.2</v>
      </c>
      <c r="M4933" s="71">
        <v>14.1</v>
      </c>
      <c r="N4933" s="71">
        <v>14.1</v>
      </c>
      <c r="O4933" s="71">
        <v>14.4</v>
      </c>
      <c r="P4933" s="71">
        <v>15</v>
      </c>
      <c r="Q4933" s="71">
        <v>14.4</v>
      </c>
      <c r="R4933" s="71">
        <v>14.4</v>
      </c>
      <c r="S4933" s="71">
        <v>14.1</v>
      </c>
      <c r="T4933" s="71">
        <v>15.6</v>
      </c>
      <c r="U4933" s="71">
        <v>15.3</v>
      </c>
      <c r="V4933" s="71">
        <v>14.4</v>
      </c>
      <c r="W4933" s="71">
        <v>14.1</v>
      </c>
      <c r="X4933" s="71">
        <v>14.1</v>
      </c>
      <c r="Y4933" s="71">
        <v>14.7</v>
      </c>
      <c r="Z4933" s="71">
        <v>15.3</v>
      </c>
      <c r="AA4933" s="71">
        <v>15</v>
      </c>
      <c r="AB4933" s="396">
        <v>14.7</v>
      </c>
      <c r="AC4933" s="134">
        <f>SUM(E4933:AB4933)</f>
        <v>340.20000000000005</v>
      </c>
      <c r="AD4933" s="70"/>
      <c r="AE4933" s="71">
        <v>100</v>
      </c>
      <c r="AF4933" s="72">
        <v>30</v>
      </c>
      <c r="AJ4933" s="399"/>
      <c r="AK4933" s="433"/>
      <c r="AL4933" s="434"/>
      <c r="AM4933" s="433"/>
      <c r="AN4933" s="15"/>
    </row>
    <row r="4934" spans="1:42" x14ac:dyDescent="0.25">
      <c r="A4934" s="3678"/>
      <c r="B4934" s="3560"/>
      <c r="C4934" s="123" t="s">
        <v>15</v>
      </c>
      <c r="D4934" s="122" t="s">
        <v>941</v>
      </c>
      <c r="E4934" s="310">
        <v>8.1</v>
      </c>
      <c r="F4934" s="311">
        <v>8.1</v>
      </c>
      <c r="G4934" s="311">
        <v>7.5</v>
      </c>
      <c r="H4934" s="311">
        <v>7.5</v>
      </c>
      <c r="I4934" s="311">
        <v>7.2</v>
      </c>
      <c r="J4934" s="311">
        <v>7.5</v>
      </c>
      <c r="K4934" s="311">
        <v>6.6</v>
      </c>
      <c r="L4934" s="311">
        <v>5.7</v>
      </c>
      <c r="M4934" s="311">
        <v>6.6</v>
      </c>
      <c r="N4934" s="311">
        <v>6.3</v>
      </c>
      <c r="O4934" s="311">
        <v>6.6</v>
      </c>
      <c r="P4934" s="311">
        <v>8.4</v>
      </c>
      <c r="Q4934" s="311">
        <v>6.9</v>
      </c>
      <c r="R4934" s="311">
        <v>6.9</v>
      </c>
      <c r="S4934" s="311">
        <v>7.5</v>
      </c>
      <c r="T4934" s="311">
        <v>8.6999999999999993</v>
      </c>
      <c r="U4934" s="311">
        <v>9</v>
      </c>
      <c r="V4934" s="311">
        <v>8.1</v>
      </c>
      <c r="W4934" s="311">
        <v>7.8</v>
      </c>
      <c r="X4934" s="311">
        <v>7.5</v>
      </c>
      <c r="Y4934" s="311">
        <v>7.8</v>
      </c>
      <c r="Z4934" s="311">
        <v>8.4</v>
      </c>
      <c r="AA4934" s="311">
        <v>8.4</v>
      </c>
      <c r="AB4934" s="397">
        <v>9</v>
      </c>
      <c r="AC4934" s="107">
        <f>SUM(E4934:AB4934)</f>
        <v>182.10000000000005</v>
      </c>
      <c r="AD4934" s="73"/>
      <c r="AE4934" s="155"/>
      <c r="AF4934" s="74"/>
      <c r="AJ4934" s="399"/>
      <c r="AK4934" s="15"/>
      <c r="AL4934" s="15"/>
      <c r="AM4934" s="15"/>
      <c r="AN4934" s="15"/>
    </row>
    <row r="4935" spans="1:42" x14ac:dyDescent="0.25">
      <c r="A4935" s="3678"/>
      <c r="B4935" s="3560"/>
      <c r="C4935" s="123" t="s">
        <v>16</v>
      </c>
      <c r="D4935" s="108" t="s">
        <v>55</v>
      </c>
      <c r="E4935" s="1479">
        <v>0</v>
      </c>
      <c r="F4935" s="1474">
        <v>0</v>
      </c>
      <c r="G4935" s="1474">
        <v>0</v>
      </c>
      <c r="H4935" s="330">
        <v>0</v>
      </c>
      <c r="I4935" s="330">
        <v>0</v>
      </c>
      <c r="J4935" s="330">
        <v>0</v>
      </c>
      <c r="K4935" s="330">
        <v>0</v>
      </c>
      <c r="L4935" s="330">
        <v>0</v>
      </c>
      <c r="M4935" s="330">
        <v>0</v>
      </c>
      <c r="N4935" s="330">
        <v>0</v>
      </c>
      <c r="O4935" s="330">
        <v>0</v>
      </c>
      <c r="P4935" s="330">
        <v>0</v>
      </c>
      <c r="Q4935" s="330">
        <v>0</v>
      </c>
      <c r="R4935" s="330">
        <v>0</v>
      </c>
      <c r="S4935" s="330">
        <v>0</v>
      </c>
      <c r="T4935" s="330">
        <v>0</v>
      </c>
      <c r="U4935" s="330">
        <v>0</v>
      </c>
      <c r="V4935" s="330">
        <v>0</v>
      </c>
      <c r="W4935" s="330">
        <v>0</v>
      </c>
      <c r="X4935" s="330">
        <v>0</v>
      </c>
      <c r="Y4935" s="330">
        <v>0</v>
      </c>
      <c r="Z4935" s="1474">
        <v>0</v>
      </c>
      <c r="AA4935" s="1474">
        <v>0</v>
      </c>
      <c r="AB4935" s="1475">
        <v>0</v>
      </c>
      <c r="AC4935" s="107">
        <f>AVERAGE(E4935:AB4935)</f>
        <v>0</v>
      </c>
      <c r="AD4935" s="76"/>
      <c r="AE4935" s="76"/>
      <c r="AF4935" s="77"/>
      <c r="AJ4935" s="399"/>
      <c r="AK4935" s="15"/>
      <c r="AL4935" s="15"/>
      <c r="AM4935" s="15"/>
      <c r="AN4935" s="15"/>
    </row>
    <row r="4936" spans="1:42" ht="16.5" thickBot="1" x14ac:dyDescent="0.3">
      <c r="A4936" s="3682"/>
      <c r="B4936" s="3572"/>
      <c r="C4936" s="126" t="s">
        <v>18</v>
      </c>
      <c r="D4936" s="114"/>
      <c r="E4936" s="316">
        <f t="shared" ref="E4936:AB4936" si="1824">E4934/E4933</f>
        <v>0.5625</v>
      </c>
      <c r="F4936" s="317">
        <f t="shared" si="1824"/>
        <v>0.58695652173913038</v>
      </c>
      <c r="G4936" s="317">
        <f t="shared" si="1824"/>
        <v>0.56818181818181823</v>
      </c>
      <c r="H4936" s="317">
        <f t="shared" si="1824"/>
        <v>0.58139534883720934</v>
      </c>
      <c r="I4936" s="317">
        <f t="shared" si="1824"/>
        <v>0.55813953488372092</v>
      </c>
      <c r="J4936" s="317">
        <f t="shared" si="1824"/>
        <v>0.56818181818181823</v>
      </c>
      <c r="K4936" s="317">
        <f t="shared" si="1824"/>
        <v>0.5116279069767441</v>
      </c>
      <c r="L4936" s="317">
        <f t="shared" si="1824"/>
        <v>0.43181818181818188</v>
      </c>
      <c r="M4936" s="317">
        <f t="shared" si="1824"/>
        <v>0.46808510638297873</v>
      </c>
      <c r="N4936" s="317">
        <f t="shared" si="1824"/>
        <v>0.44680851063829785</v>
      </c>
      <c r="O4936" s="317">
        <f t="shared" si="1824"/>
        <v>0.45833333333333331</v>
      </c>
      <c r="P4936" s="317">
        <f t="shared" si="1824"/>
        <v>0.56000000000000005</v>
      </c>
      <c r="Q4936" s="317">
        <f t="shared" si="1824"/>
        <v>0.47916666666666669</v>
      </c>
      <c r="R4936" s="317">
        <f t="shared" si="1824"/>
        <v>0.47916666666666669</v>
      </c>
      <c r="S4936" s="317">
        <f t="shared" si="1824"/>
        <v>0.53191489361702127</v>
      </c>
      <c r="T4936" s="317">
        <f t="shared" si="1824"/>
        <v>0.55769230769230771</v>
      </c>
      <c r="U4936" s="317">
        <f t="shared" si="1824"/>
        <v>0.58823529411764708</v>
      </c>
      <c r="V4936" s="317">
        <f t="shared" si="1824"/>
        <v>0.5625</v>
      </c>
      <c r="W4936" s="317">
        <f t="shared" si="1824"/>
        <v>0.55319148936170215</v>
      </c>
      <c r="X4936" s="317">
        <f t="shared" si="1824"/>
        <v>0.53191489361702127</v>
      </c>
      <c r="Y4936" s="317">
        <f>Y4934/Y4933</f>
        <v>0.53061224489795922</v>
      </c>
      <c r="Z4936" s="317">
        <f t="shared" si="1824"/>
        <v>0.5490196078431373</v>
      </c>
      <c r="AA4936" s="317">
        <f t="shared" si="1824"/>
        <v>0.56000000000000005</v>
      </c>
      <c r="AB4936" s="318">
        <f t="shared" si="1824"/>
        <v>0.61224489795918369</v>
      </c>
      <c r="AC4936" s="436">
        <f>MAX(E4936:AB4936)</f>
        <v>0.61224489795918369</v>
      </c>
      <c r="AD4936" s="73"/>
      <c r="AE4936" s="155"/>
      <c r="AF4936" s="74"/>
      <c r="AJ4936" s="399"/>
      <c r="AK4936" s="15"/>
      <c r="AL4936" s="15"/>
      <c r="AM4936" s="15"/>
      <c r="AN4936" s="15"/>
    </row>
    <row r="4937" spans="1:42" x14ac:dyDescent="0.25">
      <c r="A4937" s="2049"/>
      <c r="B4937" s="2052"/>
      <c r="C4937" s="360" t="s">
        <v>117</v>
      </c>
      <c r="D4937" s="122"/>
      <c r="E4937" s="313"/>
      <c r="F4937" s="314"/>
      <c r="G4937" s="314"/>
      <c r="H4937" s="155"/>
      <c r="I4937" s="155"/>
      <c r="J4937" s="155"/>
      <c r="K4937" s="155"/>
      <c r="L4937" s="155"/>
      <c r="M4937" s="155"/>
      <c r="N4937" s="155"/>
      <c r="O4937" s="155"/>
      <c r="P4937" s="155"/>
      <c r="Q4937" s="155"/>
      <c r="R4937" s="155"/>
      <c r="S4937" s="155"/>
      <c r="T4937" s="155"/>
      <c r="U4937" s="155"/>
      <c r="V4937" s="155"/>
      <c r="W4937" s="155"/>
      <c r="X4937" s="155"/>
      <c r="Y4937" s="155"/>
      <c r="Z4937" s="314"/>
      <c r="AA4937" s="314"/>
      <c r="AB4937" s="315"/>
      <c r="AC4937" s="108"/>
      <c r="AD4937" s="73"/>
      <c r="AE4937" s="155"/>
      <c r="AF4937" s="74"/>
      <c r="AJ4937" s="399"/>
      <c r="AK4937" s="15"/>
      <c r="AL4937" s="15"/>
      <c r="AM4937" s="15"/>
      <c r="AN4937" s="15"/>
    </row>
    <row r="4938" spans="1:42" s="183" customFormat="1" x14ac:dyDescent="0.25">
      <c r="A4938" s="2059"/>
      <c r="B4938" s="2062"/>
      <c r="C4938" s="124" t="s">
        <v>118</v>
      </c>
      <c r="D4938" s="108"/>
      <c r="E4938" s="313"/>
      <c r="F4938" s="314"/>
      <c r="G4938" s="314"/>
      <c r="H4938" s="155"/>
      <c r="I4938" s="155"/>
      <c r="J4938" s="155"/>
      <c r="K4938" s="155"/>
      <c r="L4938" s="155"/>
      <c r="M4938" s="155"/>
      <c r="N4938" s="155"/>
      <c r="O4938" s="155"/>
      <c r="P4938" s="155"/>
      <c r="Q4938" s="155"/>
      <c r="R4938" s="155"/>
      <c r="S4938" s="155"/>
      <c r="T4938" s="155"/>
      <c r="U4938" s="155"/>
      <c r="V4938" s="155"/>
      <c r="W4938" s="155"/>
      <c r="X4938" s="155"/>
      <c r="Y4938" s="155"/>
      <c r="Z4938" s="314"/>
      <c r="AA4938" s="155"/>
      <c r="AB4938" s="314"/>
      <c r="AC4938" s="108"/>
      <c r="AD4938" s="73"/>
      <c r="AE4938" s="155"/>
      <c r="AF4938" s="74"/>
      <c r="AG4938" s="787"/>
      <c r="AH4938" s="784"/>
      <c r="AI4938" s="785"/>
      <c r="AJ4938" s="785"/>
      <c r="AK4938" s="785"/>
      <c r="AL4938" s="786"/>
      <c r="AM4938" s="786"/>
      <c r="AN4938" s="191"/>
      <c r="AO4938" s="191"/>
      <c r="AP4938" s="191"/>
    </row>
    <row r="4939" spans="1:42" ht="16.5" thickBot="1" x14ac:dyDescent="0.3">
      <c r="A4939" s="3537" t="s">
        <v>43</v>
      </c>
      <c r="B4939" s="3538"/>
      <c r="C4939" s="3539"/>
      <c r="D4939" s="114"/>
      <c r="E4939" s="180">
        <f>SQRT(E4933*E4933+E4934*E4934)/E4847/1.73</f>
        <v>0.91740399546996476</v>
      </c>
      <c r="F4939" s="181">
        <f t="shared" ref="F4939:AB4939" si="1825">SQRT(F4933*F4933+F4934*F4934)/F4847/1.73</f>
        <v>0.88596341459667727</v>
      </c>
      <c r="G4939" s="181">
        <f t="shared" si="1825"/>
        <v>0.84543960231748427</v>
      </c>
      <c r="H4939" s="79">
        <f t="shared" si="1825"/>
        <v>0.82856058472761651</v>
      </c>
      <c r="I4939" s="79">
        <f t="shared" si="1825"/>
        <v>0.81795709602319666</v>
      </c>
      <c r="J4939" s="79">
        <f t="shared" si="1825"/>
        <v>0.84543960231748427</v>
      </c>
      <c r="K4939" s="79">
        <f t="shared" si="1825"/>
        <v>0.81319611711543771</v>
      </c>
      <c r="L4939" s="79">
        <f t="shared" si="1825"/>
        <v>0.81004340102908834</v>
      </c>
      <c r="M4939" s="79">
        <f t="shared" si="1825"/>
        <v>0.87030762706113229</v>
      </c>
      <c r="N4939" s="79">
        <f t="shared" si="1825"/>
        <v>0.86083384214583547</v>
      </c>
      <c r="O4939" s="79">
        <f t="shared" si="1825"/>
        <v>0.88126391755817357</v>
      </c>
      <c r="P4939" s="79">
        <f t="shared" si="1825"/>
        <v>0.95461003694054092</v>
      </c>
      <c r="Q4939" s="79">
        <f t="shared" si="1825"/>
        <v>0.88664079440097721</v>
      </c>
      <c r="R4939" s="79">
        <f t="shared" si="1825"/>
        <v>0.88409297602626169</v>
      </c>
      <c r="S4939" s="79">
        <f t="shared" si="1825"/>
        <v>0.88509679088486404</v>
      </c>
      <c r="T4939" s="79">
        <f t="shared" si="1825"/>
        <v>0.98991741119852339</v>
      </c>
      <c r="U4939" s="79">
        <f t="shared" si="1825"/>
        <v>0.98375487732610023</v>
      </c>
      <c r="V4939" s="79">
        <f t="shared" si="1825"/>
        <v>0.91301869912450606</v>
      </c>
      <c r="W4939" s="79">
        <f t="shared" si="1825"/>
        <v>0.88791741115375167</v>
      </c>
      <c r="X4939" s="79">
        <f t="shared" si="1825"/>
        <v>0.89021789092855663</v>
      </c>
      <c r="Y4939" s="79">
        <f>SQRT(Y4933*Y4933+Y4934*Y4934)/Y4847/1.73</f>
        <v>0.93119058905989027</v>
      </c>
      <c r="Z4939" s="181">
        <f t="shared" si="1825"/>
        <v>0.96824835794584829</v>
      </c>
      <c r="AA4939" s="181">
        <f t="shared" si="1825"/>
        <v>0.95277952872013727</v>
      </c>
      <c r="AB4939" s="182">
        <f t="shared" si="1825"/>
        <v>0.95524243132958342</v>
      </c>
      <c r="AC4939" s="109">
        <f>AVERAGE(E4939:AB4939)</f>
        <v>0.89413070814173479</v>
      </c>
      <c r="AD4939" s="78" t="e">
        <f>(AC4935-AC4939)/AC4935</f>
        <v>#DIV/0!</v>
      </c>
      <c r="AE4939" s="79"/>
      <c r="AF4939" s="80"/>
      <c r="AJ4939" s="399"/>
      <c r="AK4939" s="14"/>
      <c r="AL4939" s="14"/>
      <c r="AM4939" s="15"/>
      <c r="AN4939" s="14"/>
    </row>
    <row r="4940" spans="1:42" x14ac:dyDescent="0.25">
      <c r="A4940" s="3677" t="s">
        <v>822</v>
      </c>
      <c r="B4940" s="3559" t="s">
        <v>810</v>
      </c>
      <c r="C4940" s="121" t="s">
        <v>14</v>
      </c>
      <c r="D4940" s="113" t="s">
        <v>941</v>
      </c>
      <c r="E4940" s="309">
        <v>560.70000000000005</v>
      </c>
      <c r="F4940" s="71">
        <v>562.20000000000005</v>
      </c>
      <c r="G4940" s="71">
        <v>555.6</v>
      </c>
      <c r="H4940" s="71">
        <v>556.79999999999995</v>
      </c>
      <c r="I4940" s="71">
        <v>537.9</v>
      </c>
      <c r="J4940" s="71">
        <v>544.79999999999995</v>
      </c>
      <c r="K4940" s="71">
        <v>497.4</v>
      </c>
      <c r="L4940" s="71">
        <v>468.9</v>
      </c>
      <c r="M4940" s="71">
        <v>455.4</v>
      </c>
      <c r="N4940" s="71">
        <v>434.1</v>
      </c>
      <c r="O4940" s="71">
        <v>439.5</v>
      </c>
      <c r="P4940" s="71">
        <v>426.9</v>
      </c>
      <c r="Q4940" s="71">
        <v>448.8</v>
      </c>
      <c r="R4940" s="71">
        <v>433.2</v>
      </c>
      <c r="S4940" s="71">
        <v>474.9</v>
      </c>
      <c r="T4940" s="71">
        <v>492</v>
      </c>
      <c r="U4940" s="71">
        <v>497.7</v>
      </c>
      <c r="V4940" s="71">
        <v>516.29999999999995</v>
      </c>
      <c r="W4940" s="71">
        <v>541.79999999999995</v>
      </c>
      <c r="X4940" s="71">
        <v>476.1</v>
      </c>
      <c r="Y4940" s="71">
        <v>472.5</v>
      </c>
      <c r="Z4940" s="71">
        <v>458.7</v>
      </c>
      <c r="AA4940" s="71">
        <v>493.5</v>
      </c>
      <c r="AB4940" s="396">
        <v>535.20000000000005</v>
      </c>
      <c r="AC4940" s="134">
        <f>SUM(E4940:AB4940)</f>
        <v>11880.9</v>
      </c>
      <c r="AD4940" s="70"/>
      <c r="AE4940" s="71">
        <v>100</v>
      </c>
      <c r="AF4940" s="72">
        <v>30</v>
      </c>
      <c r="AJ4940" s="399"/>
      <c r="AK4940" s="433"/>
      <c r="AL4940" s="434"/>
      <c r="AM4940" s="433"/>
      <c r="AN4940" s="15"/>
    </row>
    <row r="4941" spans="1:42" x14ac:dyDescent="0.25">
      <c r="A4941" s="3678"/>
      <c r="B4941" s="3560"/>
      <c r="C4941" s="123" t="s">
        <v>15</v>
      </c>
      <c r="D4941" s="108" t="s">
        <v>941</v>
      </c>
      <c r="E4941" s="310">
        <v>282</v>
      </c>
      <c r="F4941" s="311">
        <v>285</v>
      </c>
      <c r="G4941" s="311">
        <v>281.39999999999998</v>
      </c>
      <c r="H4941" s="311">
        <v>282.3</v>
      </c>
      <c r="I4941" s="311">
        <v>293.39999999999998</v>
      </c>
      <c r="J4941" s="311">
        <v>283.2</v>
      </c>
      <c r="K4941" s="311">
        <v>247.5</v>
      </c>
      <c r="L4941" s="311">
        <v>231.6</v>
      </c>
      <c r="M4941" s="311">
        <v>227.7</v>
      </c>
      <c r="N4941" s="311">
        <v>215.1</v>
      </c>
      <c r="O4941" s="311">
        <v>227.4</v>
      </c>
      <c r="P4941" s="311">
        <v>222</v>
      </c>
      <c r="Q4941" s="311">
        <v>233.1</v>
      </c>
      <c r="R4941" s="311">
        <v>217.2</v>
      </c>
      <c r="S4941" s="311">
        <v>256.5</v>
      </c>
      <c r="T4941" s="311">
        <v>257.10000000000002</v>
      </c>
      <c r="U4941" s="311">
        <v>253.2</v>
      </c>
      <c r="V4941" s="311">
        <v>261.89999999999998</v>
      </c>
      <c r="W4941" s="311">
        <v>273.89999999999998</v>
      </c>
      <c r="X4941" s="311">
        <v>257.7</v>
      </c>
      <c r="Y4941" s="311">
        <v>254.4</v>
      </c>
      <c r="Z4941" s="311">
        <v>241.2</v>
      </c>
      <c r="AA4941" s="311">
        <v>268.5</v>
      </c>
      <c r="AB4941" s="397">
        <v>290.39999999999998</v>
      </c>
      <c r="AC4941" s="107">
        <f>SUM(E4941:AB4941)</f>
        <v>6143.699999999998</v>
      </c>
      <c r="AD4941" s="73"/>
      <c r="AE4941" s="155"/>
      <c r="AF4941" s="74"/>
      <c r="AJ4941" s="399"/>
      <c r="AK4941" s="15"/>
      <c r="AL4941" s="15"/>
      <c r="AM4941" s="15"/>
      <c r="AN4941" s="15"/>
    </row>
    <row r="4942" spans="1:42" x14ac:dyDescent="0.25">
      <c r="A4942" s="3678"/>
      <c r="B4942" s="3560"/>
      <c r="C4942" s="123" t="s">
        <v>16</v>
      </c>
      <c r="D4942" s="108" t="s">
        <v>55</v>
      </c>
      <c r="E4942" s="1479">
        <v>35</v>
      </c>
      <c r="F4942" s="1474">
        <v>35</v>
      </c>
      <c r="G4942" s="1474">
        <v>34</v>
      </c>
      <c r="H4942" s="330">
        <v>34</v>
      </c>
      <c r="I4942" s="330">
        <v>31</v>
      </c>
      <c r="J4942" s="330">
        <v>33</v>
      </c>
      <c r="K4942" s="330">
        <v>27</v>
      </c>
      <c r="L4942" s="330">
        <v>29</v>
      </c>
      <c r="M4942" s="330">
        <v>26</v>
      </c>
      <c r="N4942" s="330">
        <v>28</v>
      </c>
      <c r="O4942" s="330">
        <v>23</v>
      </c>
      <c r="P4942" s="330">
        <v>28</v>
      </c>
      <c r="Q4942" s="330">
        <v>28</v>
      </c>
      <c r="R4942" s="330">
        <v>29</v>
      </c>
      <c r="S4942" s="330">
        <v>31</v>
      </c>
      <c r="T4942" s="330">
        <v>32</v>
      </c>
      <c r="U4942" s="330">
        <v>31</v>
      </c>
      <c r="V4942" s="330">
        <v>34</v>
      </c>
      <c r="W4942" s="330">
        <v>32</v>
      </c>
      <c r="X4942" s="330">
        <v>31</v>
      </c>
      <c r="Y4942" s="330">
        <v>29</v>
      </c>
      <c r="Z4942" s="1474">
        <v>30</v>
      </c>
      <c r="AA4942" s="1474">
        <v>34</v>
      </c>
      <c r="AB4942" s="1475">
        <v>35</v>
      </c>
      <c r="AC4942" s="107">
        <f>AVERAGE(E4942:AB4942)</f>
        <v>30.791666666666668</v>
      </c>
      <c r="AD4942" s="76"/>
      <c r="AE4942" s="76"/>
      <c r="AF4942" s="77"/>
      <c r="AJ4942" s="399"/>
      <c r="AK4942" s="15"/>
      <c r="AL4942" s="15"/>
      <c r="AM4942" s="15"/>
      <c r="AN4942" s="15"/>
    </row>
    <row r="4943" spans="1:42" ht="16.5" thickBot="1" x14ac:dyDescent="0.3">
      <c r="A4943" s="3682"/>
      <c r="B4943" s="3572"/>
      <c r="C4943" s="126" t="s">
        <v>18</v>
      </c>
      <c r="D4943" s="114"/>
      <c r="E4943" s="316">
        <f t="shared" ref="E4943:AB4943" si="1826">E4941/E4940</f>
        <v>0.50294275013376133</v>
      </c>
      <c r="F4943" s="317">
        <f t="shared" si="1826"/>
        <v>0.50693703308431159</v>
      </c>
      <c r="G4943" s="317">
        <f t="shared" si="1826"/>
        <v>0.50647948164146861</v>
      </c>
      <c r="H4943" s="317">
        <f t="shared" si="1826"/>
        <v>0.50700431034482762</v>
      </c>
      <c r="I4943" s="317">
        <f t="shared" si="1826"/>
        <v>0.54545454545454541</v>
      </c>
      <c r="J4943" s="317">
        <f t="shared" si="1826"/>
        <v>0.51982378854625555</v>
      </c>
      <c r="K4943" s="317">
        <f t="shared" si="1826"/>
        <v>0.49758745476477684</v>
      </c>
      <c r="L4943" s="317">
        <f t="shared" si="1826"/>
        <v>0.49392194497760716</v>
      </c>
      <c r="M4943" s="317">
        <f t="shared" si="1826"/>
        <v>0.5</v>
      </c>
      <c r="N4943" s="317">
        <f t="shared" si="1826"/>
        <v>0.49550794747753968</v>
      </c>
      <c r="O4943" s="317">
        <f t="shared" si="1826"/>
        <v>0.51740614334470991</v>
      </c>
      <c r="P4943" s="317">
        <f t="shared" si="1826"/>
        <v>0.52002810962754742</v>
      </c>
      <c r="Q4943" s="317">
        <f t="shared" si="1826"/>
        <v>0.51938502673796794</v>
      </c>
      <c r="R4943" s="317">
        <f t="shared" si="1826"/>
        <v>0.50138504155124652</v>
      </c>
      <c r="S4943" s="317">
        <f t="shared" si="1826"/>
        <v>0.54011370814908399</v>
      </c>
      <c r="T4943" s="317">
        <f t="shared" si="1826"/>
        <v>0.52256097560975612</v>
      </c>
      <c r="U4943" s="317">
        <f t="shared" si="1826"/>
        <v>0.50874020494273653</v>
      </c>
      <c r="V4943" s="317">
        <f t="shared" si="1826"/>
        <v>0.50726321905868677</v>
      </c>
      <c r="W4943" s="317">
        <f t="shared" si="1826"/>
        <v>0.50553709856035434</v>
      </c>
      <c r="X4943" s="317">
        <f t="shared" si="1826"/>
        <v>0.5412728418399495</v>
      </c>
      <c r="Y4943" s="317">
        <f>Y4941/Y4940</f>
        <v>0.53841269841269845</v>
      </c>
      <c r="Z4943" s="317">
        <f t="shared" si="1826"/>
        <v>0.5258338783518639</v>
      </c>
      <c r="AA4943" s="317">
        <f t="shared" si="1826"/>
        <v>0.54407294832826747</v>
      </c>
      <c r="AB4943" s="318">
        <f t="shared" si="1826"/>
        <v>0.54260089686098645</v>
      </c>
      <c r="AC4943" s="436">
        <f>MAX(E4943:AB4943)</f>
        <v>0.54545454545454541</v>
      </c>
      <c r="AD4943" s="73"/>
      <c r="AE4943" s="155"/>
      <c r="AF4943" s="74"/>
      <c r="AJ4943" s="399"/>
      <c r="AK4943" s="15"/>
      <c r="AL4943" s="15"/>
      <c r="AM4943" s="15"/>
      <c r="AN4943" s="15"/>
    </row>
    <row r="4944" spans="1:42" x14ac:dyDescent="0.25">
      <c r="A4944" s="2049"/>
      <c r="B4944" s="2052"/>
      <c r="C4944" s="360" t="s">
        <v>117</v>
      </c>
      <c r="D4944" s="122"/>
      <c r="E4944" s="313"/>
      <c r="F4944" s="314"/>
      <c r="G4944" s="314"/>
      <c r="H4944" s="155"/>
      <c r="I4944" s="155"/>
      <c r="J4944" s="155"/>
      <c r="K4944" s="155"/>
      <c r="L4944" s="155"/>
      <c r="M4944" s="155"/>
      <c r="N4944" s="155"/>
      <c r="O4944" s="155"/>
      <c r="P4944" s="155"/>
      <c r="Q4944" s="155"/>
      <c r="R4944" s="155"/>
      <c r="S4944" s="155"/>
      <c r="T4944" s="155"/>
      <c r="U4944" s="155"/>
      <c r="V4944" s="155"/>
      <c r="W4944" s="155"/>
      <c r="X4944" s="155"/>
      <c r="Y4944" s="155"/>
      <c r="Z4944" s="314"/>
      <c r="AA4944" s="314"/>
      <c r="AB4944" s="315"/>
      <c r="AC4944" s="108"/>
      <c r="AD4944" s="73"/>
      <c r="AE4944" s="155"/>
      <c r="AF4944" s="74"/>
      <c r="AJ4944" s="399"/>
      <c r="AK4944" s="15"/>
      <c r="AL4944" s="15"/>
      <c r="AM4944" s="15"/>
      <c r="AN4944" s="15"/>
    </row>
    <row r="4945" spans="1:42" s="183" customFormat="1" x14ac:dyDescent="0.25">
      <c r="A4945" s="2059"/>
      <c r="B4945" s="2062"/>
      <c r="C4945" s="124" t="s">
        <v>118</v>
      </c>
      <c r="D4945" s="108"/>
      <c r="E4945" s="313"/>
      <c r="F4945" s="314"/>
      <c r="G4945" s="314"/>
      <c r="H4945" s="155"/>
      <c r="I4945" s="155"/>
      <c r="J4945" s="155"/>
      <c r="K4945" s="155"/>
      <c r="L4945" s="155"/>
      <c r="M4945" s="155"/>
      <c r="N4945" s="155"/>
      <c r="O4945" s="155"/>
      <c r="P4945" s="155"/>
      <c r="Q4945" s="155"/>
      <c r="R4945" s="155"/>
      <c r="S4945" s="155"/>
      <c r="T4945" s="155"/>
      <c r="U4945" s="155"/>
      <c r="V4945" s="155"/>
      <c r="W4945" s="155"/>
      <c r="X4945" s="155"/>
      <c r="Y4945" s="155"/>
      <c r="Z4945" s="314"/>
      <c r="AA4945" s="314"/>
      <c r="AB4945" s="315"/>
      <c r="AC4945" s="108"/>
      <c r="AD4945" s="73"/>
      <c r="AE4945" s="155"/>
      <c r="AF4945" s="74"/>
      <c r="AG4945" s="787"/>
      <c r="AH4945" s="784"/>
      <c r="AI4945" s="785"/>
      <c r="AJ4945" s="785"/>
      <c r="AK4945" s="785"/>
      <c r="AL4945" s="786"/>
      <c r="AM4945" s="786"/>
      <c r="AN4945" s="191"/>
      <c r="AO4945" s="191"/>
      <c r="AP4945" s="191"/>
    </row>
    <row r="4946" spans="1:42" ht="16.5" thickBot="1" x14ac:dyDescent="0.3">
      <c r="A4946" s="3537" t="s">
        <v>43</v>
      </c>
      <c r="B4946" s="3538"/>
      <c r="C4946" s="3539"/>
      <c r="D4946" s="114"/>
      <c r="E4946" s="180">
        <f>SQRT(E4940*E4940+E4941*E4941)/E4848/1.73</f>
        <v>34.485444463054655</v>
      </c>
      <c r="F4946" s="181">
        <f t="shared" ref="F4946:AB4946" si="1827">SQRT(F4940*F4940+F4941*F4941)/F4848/1.73</f>
        <v>34.534832420711922</v>
      </c>
      <c r="G4946" s="181">
        <f t="shared" si="1827"/>
        <v>34.416714203037536</v>
      </c>
      <c r="H4946" s="79">
        <f t="shared" si="1827"/>
        <v>34.269014142708194</v>
      </c>
      <c r="I4946" s="79">
        <f t="shared" si="1827"/>
        <v>33.634440756238853</v>
      </c>
      <c r="J4946" s="79">
        <f t="shared" si="1827"/>
        <v>33.866368874212</v>
      </c>
      <c r="K4946" s="79">
        <f t="shared" si="1827"/>
        <v>30.731226952193865</v>
      </c>
      <c r="L4946" s="79">
        <f t="shared" si="1827"/>
        <v>29.095216672069885</v>
      </c>
      <c r="M4946" s="79">
        <f t="shared" si="1827"/>
        <v>28.463047063242925</v>
      </c>
      <c r="N4946" s="79">
        <f t="shared" si="1827"/>
        <v>26.746919496440327</v>
      </c>
      <c r="O4946" s="79">
        <f t="shared" si="1827"/>
        <v>27.241642174456146</v>
      </c>
      <c r="P4946" s="79">
        <f t="shared" si="1827"/>
        <v>26.363485746341699</v>
      </c>
      <c r="Q4946" s="79">
        <f t="shared" si="1827"/>
        <v>28.1896022089533</v>
      </c>
      <c r="R4946" s="79">
        <f t="shared" si="1827"/>
        <v>27.03823896018223</v>
      </c>
      <c r="S4946" s="79">
        <f t="shared" si="1827"/>
        <v>30.202327362825891</v>
      </c>
      <c r="T4946" s="79">
        <f t="shared" si="1827"/>
        <v>31.033059804060603</v>
      </c>
      <c r="U4946" s="79">
        <f t="shared" si="1827"/>
        <v>31.186196989593512</v>
      </c>
      <c r="V4946" s="79">
        <f t="shared" si="1827"/>
        <v>32.176951739392294</v>
      </c>
      <c r="W4946" s="79">
        <f t="shared" si="1827"/>
        <v>33.645630144606272</v>
      </c>
      <c r="X4946" s="79">
        <f t="shared" si="1827"/>
        <v>29.746208584323163</v>
      </c>
      <c r="Y4946" s="79">
        <f>SQRT(Y4940*Y4940+Y4941*Y4941)/Y4848/1.73</f>
        <v>29.711956574203114</v>
      </c>
      <c r="Z4946" s="181">
        <f t="shared" si="1827"/>
        <v>28.448861503494342</v>
      </c>
      <c r="AA4946" s="181">
        <f t="shared" si="1827"/>
        <v>30.781775809194649</v>
      </c>
      <c r="AB4946" s="182">
        <f t="shared" si="1827"/>
        <v>33.87593926706186</v>
      </c>
      <c r="AC4946" s="109">
        <f>AVERAGE(E4946:AB4946)</f>
        <v>30.828545913024971</v>
      </c>
      <c r="AD4946" s="78">
        <f>(AC4942-AC4946)/AC4942</f>
        <v>-1.1977021821370528E-3</v>
      </c>
      <c r="AE4946" s="79"/>
      <c r="AF4946" s="80"/>
      <c r="AJ4946" s="399"/>
      <c r="AK4946" s="14"/>
      <c r="AL4946" s="14"/>
      <c r="AM4946" s="15"/>
      <c r="AN4946" s="14"/>
    </row>
    <row r="4947" spans="1:42" x14ac:dyDescent="0.25">
      <c r="A4947" s="3677" t="s">
        <v>823</v>
      </c>
      <c r="B4947" s="3559" t="s">
        <v>812</v>
      </c>
      <c r="C4947" s="121" t="s">
        <v>14</v>
      </c>
      <c r="D4947" s="113" t="s">
        <v>941</v>
      </c>
      <c r="E4947" s="309">
        <v>125.4</v>
      </c>
      <c r="F4947" s="71">
        <v>116</v>
      </c>
      <c r="G4947" s="71">
        <v>117</v>
      </c>
      <c r="H4947" s="71">
        <v>123.2</v>
      </c>
      <c r="I4947" s="71">
        <v>142</v>
      </c>
      <c r="J4947" s="71">
        <v>131.4</v>
      </c>
      <c r="K4947" s="71">
        <v>125</v>
      </c>
      <c r="L4947" s="71">
        <v>191.2</v>
      </c>
      <c r="M4947" s="71">
        <v>286</v>
      </c>
      <c r="N4947" s="71">
        <v>290.8</v>
      </c>
      <c r="O4947" s="71">
        <v>280</v>
      </c>
      <c r="P4947" s="71">
        <v>238.4</v>
      </c>
      <c r="Q4947" s="71">
        <v>264.8</v>
      </c>
      <c r="R4947" s="71">
        <v>293</v>
      </c>
      <c r="S4947" s="71">
        <v>296.39999999999998</v>
      </c>
      <c r="T4947" s="71">
        <v>271.8</v>
      </c>
      <c r="U4947" s="71">
        <v>246.2</v>
      </c>
      <c r="V4947" s="71">
        <v>230.4</v>
      </c>
      <c r="W4947" s="71">
        <v>222.6</v>
      </c>
      <c r="X4947" s="71">
        <v>190.2</v>
      </c>
      <c r="Y4947" s="71">
        <v>154.6</v>
      </c>
      <c r="Z4947" s="71">
        <v>150</v>
      </c>
      <c r="AA4947" s="71">
        <v>142.4</v>
      </c>
      <c r="AB4947" s="396">
        <v>131.80000000000001</v>
      </c>
      <c r="AC4947" s="134">
        <f>SUM(E4947:AB4947)</f>
        <v>4760.6000000000004</v>
      </c>
      <c r="AD4947" s="70"/>
      <c r="AE4947" s="71">
        <v>100</v>
      </c>
      <c r="AF4947" s="72">
        <v>20</v>
      </c>
      <c r="AJ4947" s="399"/>
      <c r="AK4947" s="433"/>
      <c r="AL4947" s="434"/>
      <c r="AM4947" s="433"/>
      <c r="AN4947" s="15"/>
    </row>
    <row r="4948" spans="1:42" x14ac:dyDescent="0.25">
      <c r="A4948" s="3678"/>
      <c r="B4948" s="3560"/>
      <c r="C4948" s="123" t="s">
        <v>15</v>
      </c>
      <c r="D4948" s="108" t="s">
        <v>941</v>
      </c>
      <c r="E4948" s="310">
        <v>30</v>
      </c>
      <c r="F4948" s="311">
        <v>24</v>
      </c>
      <c r="G4948" s="311">
        <v>24.4</v>
      </c>
      <c r="H4948" s="311">
        <v>27</v>
      </c>
      <c r="I4948" s="311">
        <v>26.4</v>
      </c>
      <c r="J4948" s="311">
        <v>20.2</v>
      </c>
      <c r="K4948" s="311">
        <v>20.2</v>
      </c>
      <c r="L4948" s="311">
        <v>35.6</v>
      </c>
      <c r="M4948" s="311">
        <v>54.4</v>
      </c>
      <c r="N4948" s="311">
        <v>57.4</v>
      </c>
      <c r="O4948" s="311">
        <v>58.6</v>
      </c>
      <c r="P4948" s="311">
        <v>46.6</v>
      </c>
      <c r="Q4948" s="311">
        <v>57.2</v>
      </c>
      <c r="R4948" s="311">
        <v>67</v>
      </c>
      <c r="S4948" s="311">
        <v>75.8</v>
      </c>
      <c r="T4948" s="311">
        <v>54.4</v>
      </c>
      <c r="U4948" s="311">
        <v>52.6</v>
      </c>
      <c r="V4948" s="311">
        <v>48.2</v>
      </c>
      <c r="W4948" s="311">
        <v>44</v>
      </c>
      <c r="X4948" s="311">
        <v>39.200000000000003</v>
      </c>
      <c r="Y4948" s="311">
        <v>29.6</v>
      </c>
      <c r="Z4948" s="311">
        <v>30.2</v>
      </c>
      <c r="AA4948" s="311">
        <v>32.200000000000003</v>
      </c>
      <c r="AB4948" s="397">
        <v>32</v>
      </c>
      <c r="AC4948" s="107">
        <f>SUM(E4948:AB4948)</f>
        <v>987.20000000000016</v>
      </c>
      <c r="AD4948" s="73"/>
      <c r="AE4948" s="155"/>
      <c r="AF4948" s="74"/>
      <c r="AJ4948" s="399"/>
      <c r="AK4948" s="15"/>
      <c r="AL4948" s="15"/>
      <c r="AM4948" s="15"/>
      <c r="AN4948" s="15"/>
    </row>
    <row r="4949" spans="1:42" x14ac:dyDescent="0.25">
      <c r="A4949" s="3678"/>
      <c r="B4949" s="3560"/>
      <c r="C4949" s="123" t="s">
        <v>16</v>
      </c>
      <c r="D4949" s="108" t="s">
        <v>55</v>
      </c>
      <c r="E4949" s="1479">
        <v>6</v>
      </c>
      <c r="F4949" s="1474">
        <v>6</v>
      </c>
      <c r="G4949" s="1474">
        <v>6</v>
      </c>
      <c r="H4949" s="330">
        <v>8</v>
      </c>
      <c r="I4949" s="330">
        <v>8</v>
      </c>
      <c r="J4949" s="330">
        <v>8</v>
      </c>
      <c r="K4949" s="330">
        <v>6</v>
      </c>
      <c r="L4949" s="330">
        <v>15</v>
      </c>
      <c r="M4949" s="330">
        <v>16</v>
      </c>
      <c r="N4949" s="330">
        <v>17</v>
      </c>
      <c r="O4949" s="330">
        <v>16</v>
      </c>
      <c r="P4949" s="330">
        <v>15</v>
      </c>
      <c r="Q4949" s="330">
        <v>17</v>
      </c>
      <c r="R4949" s="330">
        <v>17</v>
      </c>
      <c r="S4949" s="330">
        <v>16</v>
      </c>
      <c r="T4949" s="330">
        <v>16</v>
      </c>
      <c r="U4949" s="330">
        <v>14</v>
      </c>
      <c r="V4949" s="330">
        <v>14</v>
      </c>
      <c r="W4949" s="330">
        <v>11</v>
      </c>
      <c r="X4949" s="330">
        <v>8</v>
      </c>
      <c r="Y4949" s="330">
        <v>8</v>
      </c>
      <c r="Z4949" s="1474">
        <v>8</v>
      </c>
      <c r="AA4949" s="1474">
        <v>7</v>
      </c>
      <c r="AB4949" s="1475">
        <v>8</v>
      </c>
      <c r="AC4949" s="107">
        <f>AVERAGE(E4949:AB4949)</f>
        <v>11.291666666666666</v>
      </c>
      <c r="AD4949" s="76"/>
      <c r="AE4949" s="76"/>
      <c r="AF4949" s="77"/>
      <c r="AJ4949" s="399"/>
      <c r="AK4949" s="15"/>
      <c r="AL4949" s="15"/>
      <c r="AM4949" s="15"/>
      <c r="AN4949" s="15"/>
    </row>
    <row r="4950" spans="1:42" ht="16.5" thickBot="1" x14ac:dyDescent="0.3">
      <c r="A4950" s="3682"/>
      <c r="B4950" s="3572"/>
      <c r="C4950" s="126" t="s">
        <v>18</v>
      </c>
      <c r="D4950" s="114"/>
      <c r="E4950" s="316">
        <f t="shared" ref="E4950:AB4950" si="1828">E4948/E4947</f>
        <v>0.23923444976076555</v>
      </c>
      <c r="F4950" s="317">
        <f t="shared" si="1828"/>
        <v>0.20689655172413793</v>
      </c>
      <c r="G4950" s="317">
        <f t="shared" si="1828"/>
        <v>0.20854700854700853</v>
      </c>
      <c r="H4950" s="317">
        <f t="shared" si="1828"/>
        <v>0.21915584415584416</v>
      </c>
      <c r="I4950" s="317">
        <f t="shared" si="1828"/>
        <v>0.18591549295774648</v>
      </c>
      <c r="J4950" s="317">
        <f t="shared" si="1828"/>
        <v>0.15372907153729071</v>
      </c>
      <c r="K4950" s="317">
        <f t="shared" si="1828"/>
        <v>0.16159999999999999</v>
      </c>
      <c r="L4950" s="317">
        <f t="shared" si="1828"/>
        <v>0.18619246861924688</v>
      </c>
      <c r="M4950" s="317">
        <f t="shared" si="1828"/>
        <v>0.1902097902097902</v>
      </c>
      <c r="N4950" s="317">
        <f t="shared" si="1828"/>
        <v>0.19738651994497936</v>
      </c>
      <c r="O4950" s="317">
        <f t="shared" si="1828"/>
        <v>0.2092857142857143</v>
      </c>
      <c r="P4950" s="317">
        <f t="shared" si="1828"/>
        <v>0.19546979865771813</v>
      </c>
      <c r="Q4950" s="317">
        <f t="shared" si="1828"/>
        <v>0.21601208459214502</v>
      </c>
      <c r="R4950" s="317">
        <f t="shared" si="1828"/>
        <v>0.22866894197952217</v>
      </c>
      <c r="S4950" s="317">
        <f t="shared" si="1828"/>
        <v>0.25573549257759787</v>
      </c>
      <c r="T4950" s="317">
        <f t="shared" si="1828"/>
        <v>0.20014716703458424</v>
      </c>
      <c r="U4950" s="317">
        <f t="shared" si="1828"/>
        <v>0.21364744110479286</v>
      </c>
      <c r="V4950" s="317">
        <f t="shared" si="1828"/>
        <v>0.2092013888888889</v>
      </c>
      <c r="W4950" s="317">
        <f t="shared" si="1828"/>
        <v>0.19766397124887691</v>
      </c>
      <c r="X4950" s="317">
        <f t="shared" si="1828"/>
        <v>0.20609884332281811</v>
      </c>
      <c r="Y4950" s="317">
        <f>Y4948/Y4947</f>
        <v>0.19146183699870636</v>
      </c>
      <c r="Z4950" s="317">
        <f t="shared" si="1828"/>
        <v>0.20133333333333334</v>
      </c>
      <c r="AA4950" s="317">
        <f t="shared" si="1828"/>
        <v>0.22612359550561797</v>
      </c>
      <c r="AB4950" s="318">
        <f t="shared" si="1828"/>
        <v>0.24279210925644915</v>
      </c>
      <c r="AC4950" s="436">
        <f>MAX(E4950:AB4950)</f>
        <v>0.25573549257759787</v>
      </c>
      <c r="AD4950" s="73"/>
      <c r="AE4950" s="155"/>
      <c r="AF4950" s="74"/>
      <c r="AJ4950" s="399"/>
      <c r="AK4950" s="15"/>
      <c r="AL4950" s="15"/>
      <c r="AM4950" s="15"/>
      <c r="AN4950" s="15"/>
    </row>
    <row r="4951" spans="1:42" x14ac:dyDescent="0.25">
      <c r="A4951" s="2049"/>
      <c r="B4951" s="2052"/>
      <c r="C4951" s="360" t="s">
        <v>117</v>
      </c>
      <c r="D4951" s="122"/>
      <c r="E4951" s="313"/>
      <c r="F4951" s="314"/>
      <c r="G4951" s="314"/>
      <c r="H4951" s="155"/>
      <c r="I4951" s="155"/>
      <c r="J4951" s="155"/>
      <c r="K4951" s="155"/>
      <c r="L4951" s="155"/>
      <c r="M4951" s="155"/>
      <c r="N4951" s="155"/>
      <c r="O4951" s="155"/>
      <c r="P4951" s="155"/>
      <c r="Q4951" s="155"/>
      <c r="R4951" s="155"/>
      <c r="S4951" s="155"/>
      <c r="T4951" s="155"/>
      <c r="U4951" s="155"/>
      <c r="V4951" s="155"/>
      <c r="W4951" s="155"/>
      <c r="X4951" s="155"/>
      <c r="Y4951" s="155"/>
      <c r="Z4951" s="314"/>
      <c r="AA4951" s="314"/>
      <c r="AB4951" s="315"/>
      <c r="AC4951" s="108"/>
      <c r="AD4951" s="73"/>
      <c r="AE4951" s="155"/>
      <c r="AF4951" s="74"/>
      <c r="AJ4951" s="399"/>
      <c r="AK4951" s="15"/>
      <c r="AL4951" s="15"/>
      <c r="AM4951" s="15"/>
      <c r="AN4951" s="15"/>
    </row>
    <row r="4952" spans="1:42" s="183" customFormat="1" x14ac:dyDescent="0.25">
      <c r="A4952" s="2059"/>
      <c r="B4952" s="2062"/>
      <c r="C4952" s="124" t="s">
        <v>118</v>
      </c>
      <c r="D4952" s="108"/>
      <c r="E4952" s="313"/>
      <c r="F4952" s="314"/>
      <c r="G4952" s="314"/>
      <c r="H4952" s="155"/>
      <c r="I4952" s="155"/>
      <c r="J4952" s="155"/>
      <c r="K4952" s="155"/>
      <c r="L4952" s="155"/>
      <c r="M4952" s="155"/>
      <c r="N4952" s="155"/>
      <c r="O4952" s="155"/>
      <c r="P4952" s="155"/>
      <c r="Q4952" s="155"/>
      <c r="R4952" s="155"/>
      <c r="S4952" s="155"/>
      <c r="T4952" s="155"/>
      <c r="U4952" s="155"/>
      <c r="V4952" s="155"/>
      <c r="W4952" s="155"/>
      <c r="X4952" s="155"/>
      <c r="Y4952" s="155"/>
      <c r="Z4952" s="314"/>
      <c r="AA4952" s="314"/>
      <c r="AB4952" s="315"/>
      <c r="AC4952" s="108"/>
      <c r="AD4952" s="73"/>
      <c r="AE4952" s="155"/>
      <c r="AF4952" s="74"/>
      <c r="AG4952" s="787"/>
      <c r="AH4952" s="784"/>
      <c r="AI4952" s="785"/>
      <c r="AJ4952" s="785"/>
      <c r="AK4952" s="785"/>
      <c r="AL4952" s="786"/>
      <c r="AM4952" s="786"/>
      <c r="AN4952" s="191"/>
      <c r="AO4952" s="191"/>
      <c r="AP4952" s="191"/>
    </row>
    <row r="4953" spans="1:42" ht="16.5" thickBot="1" x14ac:dyDescent="0.3">
      <c r="A4953" s="3537" t="s">
        <v>43</v>
      </c>
      <c r="B4953" s="3538"/>
      <c r="C4953" s="3539"/>
      <c r="D4953" s="114"/>
      <c r="E4953" s="180">
        <f>SQRT(E4947*E4947+E4948*E4948)/E4848/1.73</f>
        <v>7.0846936215175589</v>
      </c>
      <c r="F4953" s="181">
        <f t="shared" ref="F4953:AB4953" si="1829">SQRT(F4947*F4947+F4948*F4948)/F4848/1.73</f>
        <v>6.4902470021470444</v>
      </c>
      <c r="G4953" s="181">
        <f t="shared" si="1829"/>
        <v>6.6046925483015482</v>
      </c>
      <c r="H4953" s="79">
        <f t="shared" si="1829"/>
        <v>6.9234560945748704</v>
      </c>
      <c r="I4953" s="79">
        <f t="shared" si="1829"/>
        <v>7.9285299459325209</v>
      </c>
      <c r="J4953" s="79">
        <f t="shared" si="1829"/>
        <v>7.3326345289025383</v>
      </c>
      <c r="K4953" s="79">
        <f t="shared" si="1829"/>
        <v>7.0039904372767507</v>
      </c>
      <c r="L4953" s="79">
        <f t="shared" si="1829"/>
        <v>10.819985268882975</v>
      </c>
      <c r="M4953" s="79">
        <f t="shared" si="1829"/>
        <v>16.274848128197441</v>
      </c>
      <c r="N4953" s="79">
        <f t="shared" si="1829"/>
        <v>16.364446919556791</v>
      </c>
      <c r="O4953" s="79">
        <f t="shared" si="1829"/>
        <v>15.748216677050253</v>
      </c>
      <c r="P4953" s="79">
        <f t="shared" si="1829"/>
        <v>13.309139167947009</v>
      </c>
      <c r="Q4953" s="79">
        <f t="shared" si="1829"/>
        <v>15.100668998104625</v>
      </c>
      <c r="R4953" s="79">
        <f t="shared" si="1829"/>
        <v>16.769857690582469</v>
      </c>
      <c r="S4953" s="79">
        <f t="shared" si="1829"/>
        <v>17.119388658961483</v>
      </c>
      <c r="T4953" s="79">
        <f t="shared" si="1829"/>
        <v>15.495720540882076</v>
      </c>
      <c r="U4953" s="79">
        <f t="shared" si="1829"/>
        <v>14.060273731714792</v>
      </c>
      <c r="V4953" s="79">
        <f t="shared" si="1829"/>
        <v>13.082912693840207</v>
      </c>
      <c r="W4953" s="79">
        <f t="shared" si="1829"/>
        <v>12.575271492177217</v>
      </c>
      <c r="X4953" s="79">
        <f t="shared" si="1829"/>
        <v>10.670428377853847</v>
      </c>
      <c r="Y4953" s="79">
        <f>SQRT(Y4947*Y4947+Y4948*Y4948)/Y4848/1.73</f>
        <v>8.7152643200523983</v>
      </c>
      <c r="Z4953" s="181">
        <f t="shared" si="1829"/>
        <v>8.3993398612279986</v>
      </c>
      <c r="AA4953" s="181">
        <f t="shared" si="1829"/>
        <v>7.9990798236158893</v>
      </c>
      <c r="AB4953" s="182">
        <f t="shared" si="1829"/>
        <v>7.5455530793189309</v>
      </c>
      <c r="AC4953" s="109">
        <f>AVERAGE(E4953:AB4953)</f>
        <v>11.225776650359137</v>
      </c>
      <c r="AD4953" s="78">
        <f>(AC4949-AC4953)/AC4949</f>
        <v>5.8352781969767476E-3</v>
      </c>
      <c r="AE4953" s="79"/>
      <c r="AF4953" s="80"/>
      <c r="AJ4953" s="399"/>
      <c r="AK4953" s="14"/>
      <c r="AL4953" s="14"/>
      <c r="AM4953" s="15"/>
      <c r="AN4953" s="14"/>
    </row>
    <row r="4954" spans="1:42" x14ac:dyDescent="0.25">
      <c r="A4954" s="3677" t="s">
        <v>824</v>
      </c>
      <c r="B4954" s="3559" t="s">
        <v>821</v>
      </c>
      <c r="C4954" s="121" t="s">
        <v>14</v>
      </c>
      <c r="D4954" s="113" t="s">
        <v>941</v>
      </c>
      <c r="E4954" s="309">
        <v>67.599999999999994</v>
      </c>
      <c r="F4954" s="71">
        <v>66.599999999999994</v>
      </c>
      <c r="G4954" s="71">
        <v>67.2</v>
      </c>
      <c r="H4954" s="71">
        <v>67.2</v>
      </c>
      <c r="I4954" s="71">
        <v>64.2</v>
      </c>
      <c r="J4954" s="71">
        <v>66</v>
      </c>
      <c r="K4954" s="71">
        <v>65.2</v>
      </c>
      <c r="L4954" s="71">
        <v>67.2</v>
      </c>
      <c r="M4954" s="71">
        <v>69</v>
      </c>
      <c r="N4954" s="71">
        <v>71.400000000000006</v>
      </c>
      <c r="O4954" s="71">
        <v>84</v>
      </c>
      <c r="P4954" s="71">
        <v>75.2</v>
      </c>
      <c r="Q4954" s="71">
        <v>89.4</v>
      </c>
      <c r="R4954" s="71">
        <v>82.4</v>
      </c>
      <c r="S4954" s="71">
        <v>72.8</v>
      </c>
      <c r="T4954" s="71">
        <v>72.599999999999994</v>
      </c>
      <c r="U4954" s="71">
        <v>70.400000000000006</v>
      </c>
      <c r="V4954" s="71">
        <v>69.2</v>
      </c>
      <c r="W4954" s="71">
        <v>68.599999999999994</v>
      </c>
      <c r="X4954" s="71">
        <v>65.2</v>
      </c>
      <c r="Y4954" s="71">
        <v>66</v>
      </c>
      <c r="Z4954" s="71">
        <v>65.8</v>
      </c>
      <c r="AA4954" s="71">
        <v>65.8</v>
      </c>
      <c r="AB4954" s="396">
        <v>65</v>
      </c>
      <c r="AC4954" s="134">
        <f>SUM(E4954:AB4954)</f>
        <v>1683.9999999999998</v>
      </c>
      <c r="AD4954" s="70"/>
      <c r="AE4954" s="71">
        <v>100</v>
      </c>
      <c r="AF4954" s="72">
        <v>20</v>
      </c>
      <c r="AJ4954" s="399"/>
      <c r="AK4954" s="433"/>
      <c r="AL4954" s="434"/>
      <c r="AM4954" s="433"/>
      <c r="AN4954" s="15"/>
    </row>
    <row r="4955" spans="1:42" x14ac:dyDescent="0.25">
      <c r="A4955" s="3678"/>
      <c r="B4955" s="3560"/>
      <c r="C4955" s="123" t="s">
        <v>15</v>
      </c>
      <c r="D4955" s="108" t="s">
        <v>941</v>
      </c>
      <c r="E4955" s="310">
        <v>26.2</v>
      </c>
      <c r="F4955" s="311">
        <v>25.2</v>
      </c>
      <c r="G4955" s="311">
        <v>25.6</v>
      </c>
      <c r="H4955" s="311">
        <v>25.8</v>
      </c>
      <c r="I4955" s="311">
        <v>23.2</v>
      </c>
      <c r="J4955" s="311">
        <v>24.8</v>
      </c>
      <c r="K4955" s="311">
        <v>18</v>
      </c>
      <c r="L4955" s="311">
        <v>8.8000000000000007</v>
      </c>
      <c r="M4955" s="311">
        <v>6.4</v>
      </c>
      <c r="N4955" s="311">
        <v>8.8000000000000007</v>
      </c>
      <c r="O4955" s="311">
        <v>12.4</v>
      </c>
      <c r="P4955" s="311">
        <v>9</v>
      </c>
      <c r="Q4955" s="311">
        <v>13.2</v>
      </c>
      <c r="R4955" s="311">
        <v>13.2</v>
      </c>
      <c r="S4955" s="311">
        <v>9</v>
      </c>
      <c r="T4955" s="311">
        <v>8.8000000000000007</v>
      </c>
      <c r="U4955" s="311">
        <v>9</v>
      </c>
      <c r="V4955" s="311">
        <v>9.4</v>
      </c>
      <c r="W4955" s="311">
        <v>9.1999999999999993</v>
      </c>
      <c r="X4955" s="311">
        <v>15</v>
      </c>
      <c r="Y4955" s="311">
        <v>22.8</v>
      </c>
      <c r="Z4955" s="311">
        <v>24.6</v>
      </c>
      <c r="AA4955" s="311">
        <v>25.2</v>
      </c>
      <c r="AB4955" s="397">
        <v>24.6</v>
      </c>
      <c r="AC4955" s="107">
        <f>SUM(E4955:AB4955)</f>
        <v>398.20000000000005</v>
      </c>
      <c r="AD4955" s="73"/>
      <c r="AE4955" s="155"/>
      <c r="AF4955" s="74"/>
      <c r="AJ4955" s="399"/>
      <c r="AK4955" s="15"/>
      <c r="AL4955" s="15"/>
      <c r="AM4955" s="15"/>
      <c r="AN4955" s="15"/>
    </row>
    <row r="4956" spans="1:42" x14ac:dyDescent="0.25">
      <c r="A4956" s="3678"/>
      <c r="B4956" s="3560"/>
      <c r="C4956" s="123" t="s">
        <v>16</v>
      </c>
      <c r="D4956" s="108" t="s">
        <v>55</v>
      </c>
      <c r="E4956" s="1479">
        <v>4</v>
      </c>
      <c r="F4956" s="1474">
        <v>4</v>
      </c>
      <c r="G4956" s="1474">
        <v>4</v>
      </c>
      <c r="H4956" s="330">
        <v>4</v>
      </c>
      <c r="I4956" s="330">
        <v>4</v>
      </c>
      <c r="J4956" s="330">
        <v>4</v>
      </c>
      <c r="K4956" s="330">
        <v>4</v>
      </c>
      <c r="L4956" s="330">
        <v>3</v>
      </c>
      <c r="M4956" s="330">
        <v>4</v>
      </c>
      <c r="N4956" s="330">
        <v>4</v>
      </c>
      <c r="O4956" s="330">
        <v>4</v>
      </c>
      <c r="P4956" s="330">
        <v>5</v>
      </c>
      <c r="Q4956" s="330">
        <v>5</v>
      </c>
      <c r="R4956" s="330">
        <v>4</v>
      </c>
      <c r="S4956" s="330">
        <v>4</v>
      </c>
      <c r="T4956" s="330">
        <v>4</v>
      </c>
      <c r="U4956" s="330">
        <v>4</v>
      </c>
      <c r="V4956" s="330">
        <v>4</v>
      </c>
      <c r="W4956" s="330">
        <v>4</v>
      </c>
      <c r="X4956" s="330">
        <v>4</v>
      </c>
      <c r="Y4956" s="330">
        <v>4</v>
      </c>
      <c r="Z4956" s="1474">
        <v>4</v>
      </c>
      <c r="AA4956" s="1474">
        <v>4</v>
      </c>
      <c r="AB4956" s="1475">
        <v>4</v>
      </c>
      <c r="AC4956" s="107">
        <f>AVERAGE(E4956:AB4956)</f>
        <v>4.041666666666667</v>
      </c>
      <c r="AD4956" s="76"/>
      <c r="AE4956" s="76"/>
      <c r="AF4956" s="77"/>
      <c r="AJ4956" s="399"/>
      <c r="AK4956" s="15"/>
      <c r="AL4956" s="15"/>
      <c r="AM4956" s="15"/>
      <c r="AN4956" s="15"/>
    </row>
    <row r="4957" spans="1:42" ht="16.5" thickBot="1" x14ac:dyDescent="0.3">
      <c r="A4957" s="3682"/>
      <c r="B4957" s="3572"/>
      <c r="C4957" s="126" t="s">
        <v>18</v>
      </c>
      <c r="D4957" s="114"/>
      <c r="E4957" s="316">
        <f t="shared" ref="E4957:AB4957" si="1830">E4955/E4954</f>
        <v>0.38757396449704146</v>
      </c>
      <c r="F4957" s="317">
        <f t="shared" si="1830"/>
        <v>0.3783783783783784</v>
      </c>
      <c r="G4957" s="317">
        <f t="shared" si="1830"/>
        <v>0.38095238095238093</v>
      </c>
      <c r="H4957" s="317">
        <f t="shared" si="1830"/>
        <v>0.3839285714285714</v>
      </c>
      <c r="I4957" s="317">
        <f t="shared" si="1830"/>
        <v>0.36137071651090341</v>
      </c>
      <c r="J4957" s="317">
        <f t="shared" si="1830"/>
        <v>0.37575757575757579</v>
      </c>
      <c r="K4957" s="317">
        <f t="shared" si="1830"/>
        <v>0.2760736196319018</v>
      </c>
      <c r="L4957" s="317">
        <f t="shared" si="1830"/>
        <v>0.13095238095238096</v>
      </c>
      <c r="M4957" s="317">
        <f t="shared" si="1830"/>
        <v>9.2753623188405798E-2</v>
      </c>
      <c r="N4957" s="317">
        <f t="shared" si="1830"/>
        <v>0.12324929971988796</v>
      </c>
      <c r="O4957" s="317">
        <f t="shared" si="1830"/>
        <v>0.14761904761904762</v>
      </c>
      <c r="P4957" s="317">
        <f t="shared" si="1830"/>
        <v>0.11968085106382978</v>
      </c>
      <c r="Q4957" s="317">
        <f t="shared" si="1830"/>
        <v>0.14765100671140938</v>
      </c>
      <c r="R4957" s="317">
        <f t="shared" si="1830"/>
        <v>0.16019417475728154</v>
      </c>
      <c r="S4957" s="317">
        <f t="shared" si="1830"/>
        <v>0.12362637362637363</v>
      </c>
      <c r="T4957" s="317">
        <f t="shared" si="1830"/>
        <v>0.12121212121212123</v>
      </c>
      <c r="U4957" s="317">
        <f t="shared" si="1830"/>
        <v>0.12784090909090909</v>
      </c>
      <c r="V4957" s="317">
        <f t="shared" si="1830"/>
        <v>0.13583815028901733</v>
      </c>
      <c r="W4957" s="317">
        <f t="shared" si="1830"/>
        <v>0.13411078717201166</v>
      </c>
      <c r="X4957" s="317">
        <f t="shared" si="1830"/>
        <v>0.23006134969325151</v>
      </c>
      <c r="Y4957" s="317">
        <f>Y4955/Y4954</f>
        <v>0.34545454545454546</v>
      </c>
      <c r="Z4957" s="317">
        <f t="shared" si="1830"/>
        <v>0.37386018237082069</v>
      </c>
      <c r="AA4957" s="317">
        <f t="shared" si="1830"/>
        <v>0.38297872340425532</v>
      </c>
      <c r="AB4957" s="318">
        <f t="shared" si="1830"/>
        <v>0.37846153846153846</v>
      </c>
      <c r="AC4957" s="436">
        <f>MAX(E4957:AB4957)</f>
        <v>0.38757396449704146</v>
      </c>
      <c r="AD4957" s="73"/>
      <c r="AE4957" s="155"/>
      <c r="AF4957" s="74"/>
      <c r="AJ4957" s="399"/>
      <c r="AK4957" s="15"/>
      <c r="AL4957" s="15"/>
      <c r="AM4957" s="15"/>
      <c r="AN4957" s="15"/>
    </row>
    <row r="4958" spans="1:42" x14ac:dyDescent="0.25">
      <c r="A4958" s="2049"/>
      <c r="B4958" s="2052"/>
      <c r="C4958" s="360" t="s">
        <v>117</v>
      </c>
      <c r="D4958" s="122"/>
      <c r="E4958" s="313"/>
      <c r="F4958" s="314"/>
      <c r="G4958" s="314"/>
      <c r="H4958" s="155"/>
      <c r="I4958" s="155"/>
      <c r="J4958" s="155"/>
      <c r="K4958" s="155"/>
      <c r="L4958" s="155"/>
      <c r="M4958" s="155"/>
      <c r="N4958" s="155"/>
      <c r="O4958" s="155"/>
      <c r="P4958" s="155"/>
      <c r="Q4958" s="155"/>
      <c r="R4958" s="155"/>
      <c r="S4958" s="155"/>
      <c r="T4958" s="155"/>
      <c r="U4958" s="155"/>
      <c r="V4958" s="155"/>
      <c r="W4958" s="155"/>
      <c r="X4958" s="155"/>
      <c r="Y4958" s="155"/>
      <c r="Z4958" s="314"/>
      <c r="AA4958" s="314"/>
      <c r="AB4958" s="315"/>
      <c r="AC4958" s="108"/>
      <c r="AD4958" s="73"/>
      <c r="AE4958" s="155"/>
      <c r="AF4958" s="74"/>
      <c r="AJ4958" s="399"/>
      <c r="AK4958" s="15"/>
      <c r="AL4958" s="15"/>
      <c r="AM4958" s="15"/>
      <c r="AN4958" s="15"/>
    </row>
    <row r="4959" spans="1:42" s="183" customFormat="1" x14ac:dyDescent="0.25">
      <c r="A4959" s="2059"/>
      <c r="B4959" s="2062"/>
      <c r="C4959" s="124" t="s">
        <v>118</v>
      </c>
      <c r="D4959" s="108"/>
      <c r="E4959" s="313"/>
      <c r="F4959" s="314"/>
      <c r="G4959" s="314"/>
      <c r="H4959" s="155"/>
      <c r="I4959" s="155"/>
      <c r="J4959" s="155"/>
      <c r="K4959" s="155"/>
      <c r="L4959" s="155"/>
      <c r="M4959" s="155"/>
      <c r="N4959" s="155"/>
      <c r="O4959" s="155"/>
      <c r="P4959" s="155"/>
      <c r="Q4959" s="155"/>
      <c r="R4959" s="155"/>
      <c r="S4959" s="155"/>
      <c r="T4959" s="155"/>
      <c r="U4959" s="155"/>
      <c r="V4959" s="155"/>
      <c r="W4959" s="155"/>
      <c r="X4959" s="155"/>
      <c r="Y4959" s="155"/>
      <c r="Z4959" s="314"/>
      <c r="AA4959" s="314"/>
      <c r="AB4959" s="315"/>
      <c r="AC4959" s="108"/>
      <c r="AD4959" s="73"/>
      <c r="AE4959" s="155"/>
      <c r="AF4959" s="74"/>
      <c r="AG4959" s="787"/>
      <c r="AH4959" s="784"/>
      <c r="AI4959" s="785"/>
      <c r="AJ4959" s="785"/>
      <c r="AK4959" s="785"/>
      <c r="AL4959" s="786"/>
      <c r="AM4959" s="786"/>
      <c r="AN4959" s="191"/>
      <c r="AO4959" s="191"/>
      <c r="AP4959" s="191"/>
    </row>
    <row r="4960" spans="1:42" s="614" customFormat="1" ht="16.5" thickBot="1" x14ac:dyDescent="0.3">
      <c r="A4960" s="3537" t="s">
        <v>43</v>
      </c>
      <c r="B4960" s="3538"/>
      <c r="C4960" s="3539"/>
      <c r="D4960" s="114"/>
      <c r="E4960" s="180">
        <f>SQRT(E4954*E4954+E4955*E4955)/E4848/1.73</f>
        <v>3.9835850882213757</v>
      </c>
      <c r="F4960" s="181">
        <f t="shared" ref="F4960:AB4960" si="1831">SQRT(F4954*F4954+F4955*F4955)/F4848/1.73</f>
        <v>3.9014955264755731</v>
      </c>
      <c r="G4960" s="181">
        <f t="shared" si="1831"/>
        <v>3.9739086513766475</v>
      </c>
      <c r="H4960" s="79">
        <f t="shared" si="1831"/>
        <v>3.9514131313641081</v>
      </c>
      <c r="I4960" s="79">
        <f t="shared" si="1831"/>
        <v>3.7472519319830826</v>
      </c>
      <c r="J4960" s="79">
        <f t="shared" si="1831"/>
        <v>3.8888056862650786</v>
      </c>
      <c r="K4960" s="79">
        <f t="shared" si="1831"/>
        <v>3.74140785907047</v>
      </c>
      <c r="L4960" s="79">
        <f t="shared" si="1831"/>
        <v>3.7705075037528069</v>
      </c>
      <c r="M4960" s="79">
        <f t="shared" si="1831"/>
        <v>3.8738484554436945</v>
      </c>
      <c r="N4960" s="79">
        <f t="shared" si="1831"/>
        <v>3.9717250491719684</v>
      </c>
      <c r="O4960" s="79">
        <f t="shared" si="1831"/>
        <v>4.6743906202677055</v>
      </c>
      <c r="P4960" s="79">
        <f t="shared" si="1831"/>
        <v>4.1496123052051654</v>
      </c>
      <c r="Q4960" s="79">
        <f t="shared" si="1831"/>
        <v>5.0372764117924014</v>
      </c>
      <c r="R4960" s="79">
        <f t="shared" si="1831"/>
        <v>4.6561131173756483</v>
      </c>
      <c r="S4960" s="79">
        <f t="shared" si="1831"/>
        <v>4.1046734719488338</v>
      </c>
      <c r="T4960" s="79">
        <f t="shared" si="1831"/>
        <v>4.0882474821288053</v>
      </c>
      <c r="U4960" s="79">
        <f t="shared" si="1831"/>
        <v>3.9637515062205941</v>
      </c>
      <c r="V4960" s="79">
        <f t="shared" si="1831"/>
        <v>3.881476269879566</v>
      </c>
      <c r="W4960" s="79">
        <f t="shared" si="1831"/>
        <v>3.8358758583725834</v>
      </c>
      <c r="X4960" s="79">
        <f t="shared" si="1831"/>
        <v>3.6760815443570642</v>
      </c>
      <c r="Y4960" s="79">
        <f>SQRT(Y4954*Y4954+Y4955*Y4955)/Y4848/1.73</f>
        <v>3.8661448477778642</v>
      </c>
      <c r="Z4960" s="181">
        <f t="shared" si="1831"/>
        <v>3.856206689818396</v>
      </c>
      <c r="AA4960" s="181">
        <f t="shared" si="1831"/>
        <v>3.860531210043288</v>
      </c>
      <c r="AB4960" s="182">
        <f t="shared" si="1831"/>
        <v>3.8665097339577024</v>
      </c>
      <c r="AC4960" s="109">
        <f>AVERAGE(E4960:AB4960)</f>
        <v>4.0133683313446005</v>
      </c>
      <c r="AD4960" s="78">
        <f>(AC4956-AC4960)/AC4956</f>
        <v>7.0016499765937707E-3</v>
      </c>
      <c r="AE4960" s="79"/>
      <c r="AF4960" s="80"/>
      <c r="AJ4960" s="399"/>
      <c r="AK4960" s="14"/>
      <c r="AL4960" s="14"/>
      <c r="AM4960" s="15"/>
      <c r="AN4960" s="14"/>
    </row>
    <row r="4961" spans="1:42" s="614" customFormat="1" x14ac:dyDescent="0.25">
      <c r="A4961" s="3677" t="s">
        <v>825</v>
      </c>
      <c r="B4961" s="3559" t="s">
        <v>819</v>
      </c>
      <c r="C4961" s="121" t="s">
        <v>14</v>
      </c>
      <c r="D4961" s="113" t="s">
        <v>941</v>
      </c>
      <c r="E4961" s="309">
        <v>562.79999999999995</v>
      </c>
      <c r="F4961" s="71">
        <v>573.6</v>
      </c>
      <c r="G4961" s="71">
        <v>551.70000000000005</v>
      </c>
      <c r="H4961" s="71">
        <v>540</v>
      </c>
      <c r="I4961" s="71">
        <v>537.6</v>
      </c>
      <c r="J4961" s="71">
        <v>550.79999999999995</v>
      </c>
      <c r="K4961" s="71">
        <v>548.1</v>
      </c>
      <c r="L4961" s="71">
        <v>560.4</v>
      </c>
      <c r="M4961" s="71">
        <v>510</v>
      </c>
      <c r="N4961" s="71">
        <v>294.89999999999998</v>
      </c>
      <c r="O4961" s="71">
        <v>311.7</v>
      </c>
      <c r="P4961" s="71">
        <v>313.8</v>
      </c>
      <c r="Q4961" s="71">
        <v>387.9</v>
      </c>
      <c r="R4961" s="71">
        <v>379.2</v>
      </c>
      <c r="S4961" s="71">
        <v>187.2</v>
      </c>
      <c r="T4961" s="71">
        <v>344.7</v>
      </c>
      <c r="U4961" s="71">
        <v>473.4</v>
      </c>
      <c r="V4961" s="71">
        <v>566.1</v>
      </c>
      <c r="W4961" s="71">
        <v>568.5</v>
      </c>
      <c r="X4961" s="71">
        <v>553.20000000000005</v>
      </c>
      <c r="Y4961" s="71">
        <v>562.79999999999995</v>
      </c>
      <c r="Z4961" s="71">
        <v>569.1</v>
      </c>
      <c r="AA4961" s="71">
        <v>575.70000000000005</v>
      </c>
      <c r="AB4961" s="396">
        <v>560.70000000000005</v>
      </c>
      <c r="AC4961" s="134">
        <f>SUM(E4961:AB4961)</f>
        <v>11583.9</v>
      </c>
      <c r="AD4961" s="70"/>
      <c r="AE4961" s="71">
        <v>100</v>
      </c>
      <c r="AF4961" s="72">
        <v>30</v>
      </c>
      <c r="AJ4961" s="399"/>
      <c r="AK4961" s="433"/>
      <c r="AL4961" s="434"/>
      <c r="AM4961" s="433"/>
      <c r="AN4961" s="15"/>
    </row>
    <row r="4962" spans="1:42" s="614" customFormat="1" x14ac:dyDescent="0.25">
      <c r="A4962" s="3678"/>
      <c r="B4962" s="3560"/>
      <c r="C4962" s="123" t="s">
        <v>15</v>
      </c>
      <c r="D4962" s="108" t="s">
        <v>941</v>
      </c>
      <c r="E4962" s="310">
        <v>179.7</v>
      </c>
      <c r="F4962" s="311">
        <v>192.3</v>
      </c>
      <c r="G4962" s="311">
        <v>181.8</v>
      </c>
      <c r="H4962" s="311">
        <v>173.1</v>
      </c>
      <c r="I4962" s="311">
        <v>171.3</v>
      </c>
      <c r="J4962" s="311">
        <v>171.9</v>
      </c>
      <c r="K4962" s="311">
        <v>165.6</v>
      </c>
      <c r="L4962" s="311">
        <v>169.2</v>
      </c>
      <c r="M4962" s="311">
        <v>143.69999999999999</v>
      </c>
      <c r="N4962" s="311">
        <v>37.200000000000003</v>
      </c>
      <c r="O4962" s="311">
        <v>52.8</v>
      </c>
      <c r="P4962" s="311">
        <v>48.3</v>
      </c>
      <c r="Q4962" s="311">
        <v>57</v>
      </c>
      <c r="R4962" s="311">
        <v>45</v>
      </c>
      <c r="S4962" s="311">
        <v>22.5</v>
      </c>
      <c r="T4962" s="311">
        <v>69</v>
      </c>
      <c r="U4962" s="311">
        <v>115.5</v>
      </c>
      <c r="V4962" s="311">
        <v>168</v>
      </c>
      <c r="W4962" s="311">
        <v>165.3</v>
      </c>
      <c r="X4962" s="311">
        <v>150.6</v>
      </c>
      <c r="Y4962" s="311">
        <v>153.9</v>
      </c>
      <c r="Z4962" s="311">
        <v>156.30000000000001</v>
      </c>
      <c r="AA4962" s="311">
        <v>160.19999999999999</v>
      </c>
      <c r="AB4962" s="397">
        <v>140.1</v>
      </c>
      <c r="AC4962" s="107">
        <f>SUM(E4962:AB4962)</f>
        <v>3090.3</v>
      </c>
      <c r="AD4962" s="73"/>
      <c r="AE4962" s="155"/>
      <c r="AF4962" s="74"/>
      <c r="AJ4962" s="399"/>
      <c r="AK4962" s="15"/>
      <c r="AL4962" s="15"/>
      <c r="AM4962" s="15"/>
      <c r="AN4962" s="15"/>
    </row>
    <row r="4963" spans="1:42" s="614" customFormat="1" x14ac:dyDescent="0.25">
      <c r="A4963" s="3678"/>
      <c r="B4963" s="3560"/>
      <c r="C4963" s="123" t="s">
        <v>16</v>
      </c>
      <c r="D4963" s="108" t="s">
        <v>55</v>
      </c>
      <c r="E4963" s="1479">
        <v>31</v>
      </c>
      <c r="F4963" s="1474">
        <v>30</v>
      </c>
      <c r="G4963" s="1474">
        <v>30</v>
      </c>
      <c r="H4963" s="330">
        <v>27</v>
      </c>
      <c r="I4963" s="330">
        <v>28</v>
      </c>
      <c r="J4963" s="330">
        <v>32</v>
      </c>
      <c r="K4963" s="330">
        <v>25</v>
      </c>
      <c r="L4963" s="330">
        <v>30</v>
      </c>
      <c r="M4963" s="330">
        <v>15</v>
      </c>
      <c r="N4963" s="330">
        <v>14</v>
      </c>
      <c r="O4963" s="330">
        <v>15</v>
      </c>
      <c r="P4963" s="330">
        <v>14</v>
      </c>
      <c r="Q4963" s="330">
        <v>20</v>
      </c>
      <c r="R4963" s="330">
        <v>17</v>
      </c>
      <c r="S4963" s="330">
        <v>8</v>
      </c>
      <c r="T4963" s="330">
        <v>25</v>
      </c>
      <c r="U4963" s="330">
        <v>27</v>
      </c>
      <c r="V4963" s="330">
        <v>30</v>
      </c>
      <c r="W4963" s="330">
        <v>27</v>
      </c>
      <c r="X4963" s="330">
        <v>28</v>
      </c>
      <c r="Y4963" s="330">
        <v>28</v>
      </c>
      <c r="Z4963" s="1474">
        <v>28</v>
      </c>
      <c r="AA4963" s="1474">
        <v>28</v>
      </c>
      <c r="AB4963" s="1475">
        <v>28</v>
      </c>
      <c r="AC4963" s="107">
        <f>AVERAGE(E4963:AB4963)</f>
        <v>24.375</v>
      </c>
      <c r="AD4963" s="76"/>
      <c r="AE4963" s="76"/>
      <c r="AF4963" s="77"/>
      <c r="AJ4963" s="399"/>
      <c r="AK4963" s="15"/>
      <c r="AL4963" s="15"/>
      <c r="AM4963" s="15"/>
      <c r="AN4963" s="15"/>
    </row>
    <row r="4964" spans="1:42" s="614" customFormat="1" ht="16.5" thickBot="1" x14ac:dyDescent="0.3">
      <c r="A4964" s="3682"/>
      <c r="B4964" s="3572"/>
      <c r="C4964" s="126" t="s">
        <v>18</v>
      </c>
      <c r="D4964" s="114"/>
      <c r="E4964" s="316">
        <f t="shared" ref="E4964:AB4964" si="1832">E4962/E4961</f>
        <v>0.31929637526652455</v>
      </c>
      <c r="F4964" s="317">
        <f t="shared" si="1832"/>
        <v>0.33525104602510458</v>
      </c>
      <c r="G4964" s="317">
        <f t="shared" si="1832"/>
        <v>0.32952691680261009</v>
      </c>
      <c r="H4964" s="317">
        <f t="shared" si="1832"/>
        <v>0.32055555555555554</v>
      </c>
      <c r="I4964" s="317">
        <f t="shared" si="1832"/>
        <v>0.31863839285714285</v>
      </c>
      <c r="J4964" s="317">
        <f t="shared" si="1832"/>
        <v>0.31209150326797391</v>
      </c>
      <c r="K4964" s="317">
        <f t="shared" si="1832"/>
        <v>0.30213464696223313</v>
      </c>
      <c r="L4964" s="317">
        <f t="shared" si="1832"/>
        <v>0.30192719486081371</v>
      </c>
      <c r="M4964" s="317">
        <f t="shared" si="1832"/>
        <v>0.28176470588235292</v>
      </c>
      <c r="N4964" s="317">
        <f t="shared" si="1832"/>
        <v>0.1261444557477111</v>
      </c>
      <c r="O4964" s="317">
        <f t="shared" si="1832"/>
        <v>0.16939364773820981</v>
      </c>
      <c r="P4964" s="317">
        <f t="shared" si="1832"/>
        <v>0.15391969407265774</v>
      </c>
      <c r="Q4964" s="317">
        <f t="shared" si="1832"/>
        <v>0.14694508894044858</v>
      </c>
      <c r="R4964" s="317">
        <f t="shared" si="1832"/>
        <v>0.11867088607594937</v>
      </c>
      <c r="S4964" s="317">
        <f t="shared" si="1832"/>
        <v>0.1201923076923077</v>
      </c>
      <c r="T4964" s="317">
        <f t="shared" si="1832"/>
        <v>0.20017406440382943</v>
      </c>
      <c r="U4964" s="317">
        <f t="shared" si="1832"/>
        <v>0.24397972116603298</v>
      </c>
      <c r="V4964" s="317">
        <f t="shared" si="1832"/>
        <v>0.29676735559088502</v>
      </c>
      <c r="W4964" s="317">
        <f t="shared" si="1832"/>
        <v>0.29076517150395781</v>
      </c>
      <c r="X4964" s="317">
        <f t="shared" si="1832"/>
        <v>0.27223427331887201</v>
      </c>
      <c r="Y4964" s="317">
        <f>Y4962/Y4961</f>
        <v>0.27345415778251603</v>
      </c>
      <c r="Z4964" s="317">
        <f t="shared" si="1832"/>
        <v>0.27464417501317873</v>
      </c>
      <c r="AA4964" s="317">
        <f t="shared" si="1832"/>
        <v>0.27826993225638347</v>
      </c>
      <c r="AB4964" s="318">
        <f t="shared" si="1832"/>
        <v>0.24986623863028354</v>
      </c>
      <c r="AC4964" s="436">
        <f>MAX(E4964:AB4964)</f>
        <v>0.33525104602510458</v>
      </c>
      <c r="AD4964" s="73"/>
      <c r="AE4964" s="155"/>
      <c r="AF4964" s="74"/>
      <c r="AJ4964" s="399"/>
      <c r="AK4964" s="15"/>
      <c r="AL4964" s="15"/>
      <c r="AM4964" s="15"/>
      <c r="AN4964" s="15"/>
    </row>
    <row r="4965" spans="1:42" s="614" customFormat="1" x14ac:dyDescent="0.25">
      <c r="A4965" s="2049"/>
      <c r="B4965" s="2052"/>
      <c r="C4965" s="360" t="s">
        <v>117</v>
      </c>
      <c r="D4965" s="122"/>
      <c r="E4965" s="313"/>
      <c r="F4965" s="314"/>
      <c r="G4965" s="314"/>
      <c r="H4965" s="155"/>
      <c r="I4965" s="155"/>
      <c r="J4965" s="155"/>
      <c r="K4965" s="155"/>
      <c r="L4965" s="155"/>
      <c r="M4965" s="155"/>
      <c r="N4965" s="155"/>
      <c r="O4965" s="155"/>
      <c r="P4965" s="155"/>
      <c r="Q4965" s="155"/>
      <c r="R4965" s="155"/>
      <c r="S4965" s="155"/>
      <c r="T4965" s="155"/>
      <c r="U4965" s="155"/>
      <c r="V4965" s="155"/>
      <c r="W4965" s="155"/>
      <c r="X4965" s="155"/>
      <c r="Y4965" s="155"/>
      <c r="Z4965" s="314"/>
      <c r="AA4965" s="314"/>
      <c r="AB4965" s="315"/>
      <c r="AC4965" s="108"/>
      <c r="AD4965" s="73"/>
      <c r="AE4965" s="155"/>
      <c r="AF4965" s="74"/>
      <c r="AJ4965" s="399"/>
      <c r="AK4965" s="15"/>
      <c r="AL4965" s="15"/>
      <c r="AM4965" s="15"/>
      <c r="AN4965" s="15"/>
    </row>
    <row r="4966" spans="1:42" s="183" customFormat="1" x14ac:dyDescent="0.25">
      <c r="A4966" s="2059"/>
      <c r="B4966" s="2062"/>
      <c r="C4966" s="124" t="s">
        <v>118</v>
      </c>
      <c r="D4966" s="108"/>
      <c r="E4966" s="313"/>
      <c r="F4966" s="314"/>
      <c r="G4966" s="314"/>
      <c r="H4966" s="155"/>
      <c r="I4966" s="155"/>
      <c r="J4966" s="155"/>
      <c r="K4966" s="155"/>
      <c r="L4966" s="155"/>
      <c r="M4966" s="155"/>
      <c r="N4966" s="155"/>
      <c r="O4966" s="155"/>
      <c r="P4966" s="155"/>
      <c r="Q4966" s="155"/>
      <c r="R4966" s="155"/>
      <c r="S4966" s="155"/>
      <c r="T4966" s="155"/>
      <c r="U4966" s="155"/>
      <c r="V4966" s="155"/>
      <c r="W4966" s="155"/>
      <c r="X4966" s="155"/>
      <c r="Y4966" s="155"/>
      <c r="Z4966" s="314"/>
      <c r="AA4966" s="314"/>
      <c r="AB4966" s="315"/>
      <c r="AC4966" s="108"/>
      <c r="AD4966" s="73"/>
      <c r="AE4966" s="155"/>
      <c r="AF4966" s="74"/>
      <c r="AG4966" s="787"/>
      <c r="AH4966" s="784"/>
      <c r="AI4966" s="785"/>
      <c r="AJ4966" s="785"/>
      <c r="AK4966" s="785"/>
      <c r="AL4966" s="786"/>
      <c r="AM4966" s="786"/>
      <c r="AN4966" s="191"/>
      <c r="AO4966" s="191"/>
      <c r="AP4966" s="191"/>
    </row>
    <row r="4967" spans="1:42" ht="16.5" thickBot="1" x14ac:dyDescent="0.3">
      <c r="A4967" s="3537" t="s">
        <v>43</v>
      </c>
      <c r="B4967" s="3538"/>
      <c r="C4967" s="3539"/>
      <c r="D4967" s="114"/>
      <c r="E4967" s="180">
        <f>SQRT(E4961*E4961+E4962*E4962)/E4848/1.73</f>
        <v>32.461846886368207</v>
      </c>
      <c r="F4967" s="181">
        <f t="shared" ref="F4967:AB4967" si="1833">SQRT(F4961*F4961+F4962*F4962)/F4848/1.73</f>
        <v>33.146658587120513</v>
      </c>
      <c r="G4967" s="181">
        <f t="shared" si="1833"/>
        <v>32.100387922153608</v>
      </c>
      <c r="H4967" s="79">
        <f t="shared" si="1833"/>
        <v>31.128555892273035</v>
      </c>
      <c r="I4967" s="79">
        <f t="shared" si="1833"/>
        <v>30.972983016199841</v>
      </c>
      <c r="J4967" s="79">
        <f t="shared" si="1833"/>
        <v>31.825060847410501</v>
      </c>
      <c r="K4967" s="79">
        <f t="shared" si="1833"/>
        <v>31.671349585229283</v>
      </c>
      <c r="L4967" s="79">
        <f t="shared" si="1833"/>
        <v>32.567220953989292</v>
      </c>
      <c r="M4967" s="79">
        <f t="shared" si="1833"/>
        <v>29.620541985137205</v>
      </c>
      <c r="N4967" s="79">
        <f t="shared" si="1833"/>
        <v>16.410058279933502</v>
      </c>
      <c r="O4967" s="79">
        <f t="shared" si="1833"/>
        <v>17.40381857392298</v>
      </c>
      <c r="P4967" s="79">
        <f t="shared" si="1833"/>
        <v>17.395578530066164</v>
      </c>
      <c r="Q4967" s="79">
        <f t="shared" si="1833"/>
        <v>21.854146214117151</v>
      </c>
      <c r="R4967" s="79">
        <f t="shared" si="1833"/>
        <v>21.305865152968767</v>
      </c>
      <c r="S4967" s="79">
        <f t="shared" si="1833"/>
        <v>10.550521519155845</v>
      </c>
      <c r="T4967" s="79">
        <f t="shared" si="1833"/>
        <v>19.651959233383597</v>
      </c>
      <c r="U4967" s="79">
        <f t="shared" si="1833"/>
        <v>27.214329032324809</v>
      </c>
      <c r="V4967" s="79">
        <f t="shared" si="1833"/>
        <v>32.820281588774534</v>
      </c>
      <c r="W4967" s="79">
        <f t="shared" si="1833"/>
        <v>32.811321523102905</v>
      </c>
      <c r="X4967" s="79">
        <f t="shared" si="1833"/>
        <v>31.502499373432713</v>
      </c>
      <c r="Y4967" s="79">
        <f>SQRT(Y4961*Y4961+Y4962*Y4962)/Y4848/1.73</f>
        <v>32.304773815185712</v>
      </c>
      <c r="Z4967" s="181">
        <f t="shared" si="1833"/>
        <v>32.397020329426212</v>
      </c>
      <c r="AA4967" s="181">
        <f t="shared" si="1833"/>
        <v>32.741082645845985</v>
      </c>
      <c r="AB4967" s="182">
        <f t="shared" si="1833"/>
        <v>32.15286739023486</v>
      </c>
      <c r="AC4967" s="109">
        <f>AVERAGE(E4967:AB4967)</f>
        <v>27.667113703239888</v>
      </c>
      <c r="AD4967" s="78">
        <f>(AC4963-AC4967)/AC4963</f>
        <v>-0.13506107500471337</v>
      </c>
      <c r="AE4967" s="79"/>
      <c r="AF4967" s="80"/>
      <c r="AJ4967" s="399"/>
      <c r="AK4967" s="14"/>
      <c r="AL4967" s="14"/>
      <c r="AM4967" s="15"/>
      <c r="AN4967" s="14"/>
    </row>
    <row r="4968" spans="1:42" x14ac:dyDescent="0.25">
      <c r="A4968" s="3677" t="s">
        <v>826</v>
      </c>
      <c r="B4968" s="3559" t="s">
        <v>827</v>
      </c>
      <c r="C4968" s="121" t="s">
        <v>14</v>
      </c>
      <c r="D4968" s="113" t="s">
        <v>941</v>
      </c>
      <c r="E4968" s="309">
        <v>922.8</v>
      </c>
      <c r="F4968" s="71">
        <v>918.6</v>
      </c>
      <c r="G4968" s="71">
        <v>883.2</v>
      </c>
      <c r="H4968" s="71">
        <v>865.2</v>
      </c>
      <c r="I4968" s="71">
        <v>780</v>
      </c>
      <c r="J4968" s="71">
        <v>787.2</v>
      </c>
      <c r="K4968" s="71">
        <v>686.7</v>
      </c>
      <c r="L4968" s="71">
        <v>640.79999999999995</v>
      </c>
      <c r="M4968" s="71">
        <v>675.9</v>
      </c>
      <c r="N4968" s="71">
        <v>846.9</v>
      </c>
      <c r="O4968" s="71">
        <v>886.5</v>
      </c>
      <c r="P4968" s="71">
        <v>882.9</v>
      </c>
      <c r="Q4968" s="71">
        <v>919.8</v>
      </c>
      <c r="R4968" s="71">
        <v>909.3</v>
      </c>
      <c r="S4968" s="71">
        <v>894</v>
      </c>
      <c r="T4968" s="71">
        <v>871.2</v>
      </c>
      <c r="U4968" s="71">
        <v>848.1</v>
      </c>
      <c r="V4968" s="71">
        <v>840</v>
      </c>
      <c r="W4968" s="71">
        <v>696</v>
      </c>
      <c r="X4968" s="71">
        <v>711.3</v>
      </c>
      <c r="Y4968" s="71">
        <v>760.8</v>
      </c>
      <c r="Z4968" s="71">
        <v>807.9</v>
      </c>
      <c r="AA4968" s="71">
        <v>823.8</v>
      </c>
      <c r="AB4968" s="396">
        <v>822</v>
      </c>
      <c r="AC4968" s="134">
        <f>SUM(E4968:AB4968)</f>
        <v>19680.899999999998</v>
      </c>
      <c r="AD4968" s="70"/>
      <c r="AE4968" s="71">
        <v>100</v>
      </c>
      <c r="AF4968" s="72">
        <v>30</v>
      </c>
      <c r="AJ4968" s="399"/>
      <c r="AK4968" s="433"/>
      <c r="AL4968" s="434"/>
      <c r="AM4968" s="433"/>
      <c r="AN4968" s="15"/>
    </row>
    <row r="4969" spans="1:42" x14ac:dyDescent="0.25">
      <c r="A4969" s="3678"/>
      <c r="B4969" s="3560"/>
      <c r="C4969" s="123" t="s">
        <v>15</v>
      </c>
      <c r="D4969" s="108" t="s">
        <v>941</v>
      </c>
      <c r="E4969" s="310">
        <v>345</v>
      </c>
      <c r="F4969" s="311">
        <v>320.39999999999998</v>
      </c>
      <c r="G4969" s="311">
        <v>312.3</v>
      </c>
      <c r="H4969" s="311">
        <v>298.8</v>
      </c>
      <c r="I4969" s="311">
        <v>262.8</v>
      </c>
      <c r="J4969" s="311">
        <v>254.7</v>
      </c>
      <c r="K4969" s="311">
        <v>174.6</v>
      </c>
      <c r="L4969" s="311">
        <v>153</v>
      </c>
      <c r="M4969" s="311">
        <v>175.2</v>
      </c>
      <c r="N4969" s="311">
        <v>300.89999999999998</v>
      </c>
      <c r="O4969" s="311">
        <v>332.7</v>
      </c>
      <c r="P4969" s="311">
        <v>346.2</v>
      </c>
      <c r="Q4969" s="311">
        <v>323.7</v>
      </c>
      <c r="R4969" s="311">
        <v>305.7</v>
      </c>
      <c r="S4969" s="311">
        <v>313.2</v>
      </c>
      <c r="T4969" s="311">
        <v>291.3</v>
      </c>
      <c r="U4969" s="311">
        <v>269.39999999999998</v>
      </c>
      <c r="V4969" s="311">
        <v>226.5</v>
      </c>
      <c r="W4969" s="311">
        <v>146.69999999999999</v>
      </c>
      <c r="X4969" s="311">
        <v>166.5</v>
      </c>
      <c r="Y4969" s="311">
        <v>195</v>
      </c>
      <c r="Z4969" s="311">
        <v>232.2</v>
      </c>
      <c r="AA4969" s="311">
        <v>249.3</v>
      </c>
      <c r="AB4969" s="397">
        <v>234</v>
      </c>
      <c r="AC4969" s="107">
        <f>SUM(E4969:AB4969)</f>
        <v>6230.0999999999985</v>
      </c>
      <c r="AD4969" s="73"/>
      <c r="AE4969" s="155"/>
      <c r="AF4969" s="74"/>
      <c r="AJ4969" s="399"/>
      <c r="AK4969" s="15"/>
      <c r="AL4969" s="15"/>
      <c r="AM4969" s="15"/>
      <c r="AN4969" s="15"/>
    </row>
    <row r="4970" spans="1:42" x14ac:dyDescent="0.25">
      <c r="A4970" s="3678"/>
      <c r="B4970" s="3560"/>
      <c r="C4970" s="123" t="s">
        <v>16</v>
      </c>
      <c r="D4970" s="108" t="s">
        <v>55</v>
      </c>
      <c r="E4970" s="1479">
        <v>65</v>
      </c>
      <c r="F4970" s="1474">
        <v>54</v>
      </c>
      <c r="G4970" s="1474">
        <v>62</v>
      </c>
      <c r="H4970" s="330">
        <v>43</v>
      </c>
      <c r="I4970" s="330">
        <v>50</v>
      </c>
      <c r="J4970" s="330">
        <v>43</v>
      </c>
      <c r="K4970" s="330">
        <v>42</v>
      </c>
      <c r="L4970" s="330">
        <v>42</v>
      </c>
      <c r="M4970" s="330">
        <v>47</v>
      </c>
      <c r="N4970" s="330">
        <v>54</v>
      </c>
      <c r="O4970" s="330">
        <v>56</v>
      </c>
      <c r="P4970" s="330">
        <v>48</v>
      </c>
      <c r="Q4970" s="330">
        <v>52</v>
      </c>
      <c r="R4970" s="330">
        <v>45</v>
      </c>
      <c r="S4970" s="330">
        <v>56</v>
      </c>
      <c r="T4970" s="330">
        <v>48</v>
      </c>
      <c r="U4970" s="330">
        <v>55</v>
      </c>
      <c r="V4970" s="330">
        <v>45</v>
      </c>
      <c r="W4970" s="330">
        <v>39</v>
      </c>
      <c r="X4970" s="330">
        <v>45</v>
      </c>
      <c r="Y4970" s="330">
        <v>52</v>
      </c>
      <c r="Z4970" s="1474">
        <v>46</v>
      </c>
      <c r="AA4970" s="1474">
        <v>59</v>
      </c>
      <c r="AB4970" s="1475">
        <v>40</v>
      </c>
      <c r="AC4970" s="107">
        <f>AVERAGE(E4970:AB4970)</f>
        <v>49.5</v>
      </c>
      <c r="AD4970" s="76"/>
      <c r="AE4970" s="76"/>
      <c r="AF4970" s="77"/>
      <c r="AJ4970" s="399"/>
      <c r="AK4970" s="15"/>
      <c r="AL4970" s="15"/>
      <c r="AM4970" s="15"/>
      <c r="AN4970" s="15"/>
    </row>
    <row r="4971" spans="1:42" ht="16.5" thickBot="1" x14ac:dyDescent="0.3">
      <c r="A4971" s="3682"/>
      <c r="B4971" s="3572"/>
      <c r="C4971" s="126" t="s">
        <v>18</v>
      </c>
      <c r="D4971" s="114"/>
      <c r="E4971" s="316">
        <f t="shared" ref="E4971:AB4971" si="1834">E4969/E4968</f>
        <v>0.37386215864759431</v>
      </c>
      <c r="F4971" s="317">
        <f t="shared" si="1834"/>
        <v>0.34879163945133895</v>
      </c>
      <c r="G4971" s="317">
        <f t="shared" si="1834"/>
        <v>0.35360054347826086</v>
      </c>
      <c r="H4971" s="317">
        <f t="shared" si="1834"/>
        <v>0.34535367545076284</v>
      </c>
      <c r="I4971" s="317">
        <f t="shared" si="1834"/>
        <v>0.33692307692307694</v>
      </c>
      <c r="J4971" s="317">
        <f t="shared" si="1834"/>
        <v>0.32355182926829262</v>
      </c>
      <c r="K4971" s="317">
        <f t="shared" si="1834"/>
        <v>0.25425950196592395</v>
      </c>
      <c r="L4971" s="317">
        <f t="shared" si="1834"/>
        <v>0.23876404494382025</v>
      </c>
      <c r="M4971" s="317">
        <f t="shared" si="1834"/>
        <v>0.25920994229915667</v>
      </c>
      <c r="N4971" s="317">
        <f t="shared" si="1834"/>
        <v>0.35529578462628408</v>
      </c>
      <c r="O4971" s="317">
        <f t="shared" si="1834"/>
        <v>0.37529610829103216</v>
      </c>
      <c r="P4971" s="317">
        <f t="shared" si="1834"/>
        <v>0.39211688752973156</v>
      </c>
      <c r="Q4971" s="317">
        <f t="shared" si="1834"/>
        <v>0.35192433137638618</v>
      </c>
      <c r="R4971" s="317">
        <f t="shared" si="1834"/>
        <v>0.33619267568459255</v>
      </c>
      <c r="S4971" s="317">
        <f t="shared" si="1834"/>
        <v>0.35033557046979863</v>
      </c>
      <c r="T4971" s="317">
        <f t="shared" si="1834"/>
        <v>0.33436639118457301</v>
      </c>
      <c r="U4971" s="317">
        <f t="shared" si="1834"/>
        <v>0.31765122037495575</v>
      </c>
      <c r="V4971" s="317">
        <f t="shared" si="1834"/>
        <v>0.26964285714285713</v>
      </c>
      <c r="W4971" s="317">
        <f t="shared" si="1834"/>
        <v>0.21077586206896551</v>
      </c>
      <c r="X4971" s="317">
        <f t="shared" si="1834"/>
        <v>0.23407844791227331</v>
      </c>
      <c r="Y4971" s="317">
        <f>Y4969/Y4968</f>
        <v>0.25630914826498424</v>
      </c>
      <c r="Z4971" s="317">
        <f t="shared" si="1834"/>
        <v>0.28741180839212771</v>
      </c>
      <c r="AA4971" s="317">
        <f t="shared" si="1834"/>
        <v>0.3026219956300073</v>
      </c>
      <c r="AB4971" s="318">
        <f t="shared" si="1834"/>
        <v>0.28467153284671531</v>
      </c>
      <c r="AC4971" s="436">
        <f>MAX(E4971:AB4971)</f>
        <v>0.39211688752973156</v>
      </c>
      <c r="AD4971" s="73"/>
      <c r="AE4971" s="155"/>
      <c r="AF4971" s="74"/>
      <c r="AJ4971" s="399"/>
      <c r="AK4971" s="15"/>
      <c r="AL4971" s="15"/>
      <c r="AM4971" s="15"/>
      <c r="AN4971" s="15"/>
    </row>
    <row r="4972" spans="1:42" x14ac:dyDescent="0.25">
      <c r="A4972" s="2049"/>
      <c r="B4972" s="2052"/>
      <c r="C4972" s="360" t="s">
        <v>117</v>
      </c>
      <c r="D4972" s="122"/>
      <c r="E4972" s="313"/>
      <c r="F4972" s="314"/>
      <c r="G4972" s="314"/>
      <c r="H4972" s="155"/>
      <c r="I4972" s="155"/>
      <c r="J4972" s="155"/>
      <c r="K4972" s="155"/>
      <c r="L4972" s="155"/>
      <c r="M4972" s="155"/>
      <c r="N4972" s="155"/>
      <c r="O4972" s="155"/>
      <c r="P4972" s="155"/>
      <c r="Q4972" s="155"/>
      <c r="R4972" s="155"/>
      <c r="S4972" s="155"/>
      <c r="T4972" s="155"/>
      <c r="U4972" s="155"/>
      <c r="V4972" s="155"/>
      <c r="W4972" s="155"/>
      <c r="X4972" s="155"/>
      <c r="Y4972" s="155"/>
      <c r="Z4972" s="314"/>
      <c r="AA4972" s="314"/>
      <c r="AB4972" s="315"/>
      <c r="AC4972" s="108"/>
      <c r="AD4972" s="73"/>
      <c r="AE4972" s="155"/>
      <c r="AF4972" s="74"/>
      <c r="AJ4972" s="399"/>
      <c r="AK4972" s="15"/>
      <c r="AL4972" s="15"/>
      <c r="AM4972" s="15"/>
      <c r="AN4972" s="15"/>
    </row>
    <row r="4973" spans="1:42" s="183" customFormat="1" x14ac:dyDescent="0.25">
      <c r="A4973" s="2059"/>
      <c r="B4973" s="2062"/>
      <c r="C4973" s="124" t="s">
        <v>118</v>
      </c>
      <c r="D4973" s="108"/>
      <c r="E4973" s="313"/>
      <c r="F4973" s="314"/>
      <c r="G4973" s="314"/>
      <c r="H4973" s="155"/>
      <c r="I4973" s="155"/>
      <c r="J4973" s="155"/>
      <c r="K4973" s="155"/>
      <c r="L4973" s="155"/>
      <c r="M4973" s="155"/>
      <c r="N4973" s="155"/>
      <c r="O4973" s="155"/>
      <c r="P4973" s="155"/>
      <c r="Q4973" s="155"/>
      <c r="R4973" s="155"/>
      <c r="S4973" s="155"/>
      <c r="T4973" s="155"/>
      <c r="U4973" s="155"/>
      <c r="V4973" s="155"/>
      <c r="W4973" s="155"/>
      <c r="X4973" s="155"/>
      <c r="Y4973" s="155"/>
      <c r="Z4973" s="314"/>
      <c r="AA4973" s="314"/>
      <c r="AB4973" s="315"/>
      <c r="AC4973" s="108"/>
      <c r="AD4973" s="73"/>
      <c r="AE4973" s="155"/>
      <c r="AF4973" s="74"/>
      <c r="AG4973" s="787"/>
      <c r="AH4973" s="784"/>
      <c r="AI4973" s="785"/>
      <c r="AJ4973" s="785"/>
      <c r="AK4973" s="785"/>
      <c r="AL4973" s="786"/>
      <c r="AM4973" s="786"/>
      <c r="AN4973" s="191"/>
      <c r="AO4973" s="191"/>
      <c r="AP4973" s="191"/>
    </row>
    <row r="4974" spans="1:42" ht="16.5" thickBot="1" x14ac:dyDescent="0.3">
      <c r="A4974" s="3537" t="s">
        <v>43</v>
      </c>
      <c r="B4974" s="3538"/>
      <c r="C4974" s="3539"/>
      <c r="D4974" s="114"/>
      <c r="E4974" s="180">
        <f>SQRT(E4968*E4968+E4969*E4969)/E4848/1.73</f>
        <v>54.132104165215303</v>
      </c>
      <c r="F4974" s="181">
        <f t="shared" ref="F4974:AB4974" si="1835">SQRT(F4968*F4968+F4969*F4969)/F4848/1.73</f>
        <v>53.303735384124629</v>
      </c>
      <c r="G4974" s="181">
        <f t="shared" si="1835"/>
        <v>51.768307913886595</v>
      </c>
      <c r="H4974" s="79">
        <f t="shared" si="1835"/>
        <v>50.246903755518488</v>
      </c>
      <c r="I4974" s="79">
        <f t="shared" si="1835"/>
        <v>45.182326066944796</v>
      </c>
      <c r="J4974" s="79">
        <f t="shared" si="1835"/>
        <v>45.63489784403604</v>
      </c>
      <c r="K4974" s="79">
        <f t="shared" si="1835"/>
        <v>39.192922935288735</v>
      </c>
      <c r="L4974" s="79">
        <f t="shared" si="1835"/>
        <v>36.65219975672688</v>
      </c>
      <c r="M4974" s="79">
        <f t="shared" si="1835"/>
        <v>39.033422839341895</v>
      </c>
      <c r="N4974" s="79">
        <f t="shared" si="1835"/>
        <v>49.619670520154919</v>
      </c>
      <c r="O4974" s="79">
        <f t="shared" si="1835"/>
        <v>52.126320772452829</v>
      </c>
      <c r="P4974" s="79">
        <f t="shared" si="1835"/>
        <v>51.960087663501525</v>
      </c>
      <c r="Q4974" s="79">
        <f t="shared" si="1835"/>
        <v>54.352917754758195</v>
      </c>
      <c r="R4974" s="79">
        <f t="shared" si="1835"/>
        <v>53.524656974211922</v>
      </c>
      <c r="S4974" s="79">
        <f t="shared" si="1835"/>
        <v>53.006573028582075</v>
      </c>
      <c r="T4974" s="79">
        <f t="shared" si="1835"/>
        <v>51.3528714067021</v>
      </c>
      <c r="U4974" s="79">
        <f t="shared" si="1835"/>
        <v>49.697552295183485</v>
      </c>
      <c r="V4974" s="79">
        <f t="shared" si="1835"/>
        <v>48.354896237354779</v>
      </c>
      <c r="W4974" s="79">
        <f t="shared" si="1835"/>
        <v>39.420103648659122</v>
      </c>
      <c r="X4974" s="79">
        <f t="shared" si="1835"/>
        <v>40.139737456829508</v>
      </c>
      <c r="Y4974" s="79">
        <f>SQRT(Y4968*Y4968+Y4969*Y4969)/Y4848/1.73</f>
        <v>43.485076635169925</v>
      </c>
      <c r="Z4974" s="181">
        <f t="shared" si="1835"/>
        <v>46.144320795036627</v>
      </c>
      <c r="AA4974" s="181">
        <f t="shared" si="1835"/>
        <v>47.157527228702179</v>
      </c>
      <c r="AB4974" s="182">
        <f t="shared" si="1835"/>
        <v>47.5478214527826</v>
      </c>
      <c r="AC4974" s="109">
        <f>AVERAGE(E4974:AB4974)</f>
        <v>47.626539772131878</v>
      </c>
      <c r="AD4974" s="78">
        <f>(AC4970-AC4974)/AC4970</f>
        <v>3.784768137107318E-2</v>
      </c>
      <c r="AE4974" s="79"/>
      <c r="AF4974" s="80"/>
      <c r="AJ4974" s="399"/>
      <c r="AK4974" s="14"/>
      <c r="AL4974" s="14"/>
      <c r="AM4974" s="15"/>
      <c r="AN4974" s="14"/>
    </row>
    <row r="4975" spans="1:42" x14ac:dyDescent="0.25">
      <c r="A4975" s="3677" t="s">
        <v>828</v>
      </c>
      <c r="B4975" s="3559" t="s">
        <v>808</v>
      </c>
      <c r="C4975" s="121" t="s">
        <v>14</v>
      </c>
      <c r="D4975" s="113" t="s">
        <v>941</v>
      </c>
      <c r="E4975" s="309">
        <v>126</v>
      </c>
      <c r="F4975" s="71">
        <v>114</v>
      </c>
      <c r="G4975" s="71">
        <v>112.8</v>
      </c>
      <c r="H4975" s="71">
        <v>109.2</v>
      </c>
      <c r="I4975" s="71">
        <v>112.8</v>
      </c>
      <c r="J4975" s="71">
        <v>118.8</v>
      </c>
      <c r="K4975" s="71">
        <v>153.6</v>
      </c>
      <c r="L4975" s="71">
        <v>166.8</v>
      </c>
      <c r="M4975" s="71">
        <v>166.8</v>
      </c>
      <c r="N4975" s="71">
        <v>169.2</v>
      </c>
      <c r="O4975" s="71">
        <v>177.6</v>
      </c>
      <c r="P4975" s="71">
        <v>174</v>
      </c>
      <c r="Q4975" s="71">
        <v>174</v>
      </c>
      <c r="R4975" s="71">
        <v>172.8</v>
      </c>
      <c r="S4975" s="71">
        <v>163.19999999999999</v>
      </c>
      <c r="T4975" s="71">
        <v>166.8</v>
      </c>
      <c r="U4975" s="71">
        <v>162</v>
      </c>
      <c r="V4975" s="71">
        <v>174</v>
      </c>
      <c r="W4975" s="71">
        <v>180</v>
      </c>
      <c r="X4975" s="71">
        <v>187.2</v>
      </c>
      <c r="Y4975" s="71">
        <v>193.2</v>
      </c>
      <c r="Z4975" s="71">
        <v>181.2</v>
      </c>
      <c r="AA4975" s="71">
        <v>162</v>
      </c>
      <c r="AB4975" s="396">
        <v>140.4</v>
      </c>
      <c r="AC4975" s="134">
        <f>SUM(E4975:AB4975)</f>
        <v>3758.3999999999996</v>
      </c>
      <c r="AD4975" s="70"/>
      <c r="AE4975" s="71">
        <v>100</v>
      </c>
      <c r="AF4975" s="72">
        <v>120</v>
      </c>
      <c r="AJ4975" s="399"/>
      <c r="AK4975" s="433"/>
      <c r="AL4975" s="434"/>
      <c r="AM4975" s="433"/>
      <c r="AN4975" s="15"/>
    </row>
    <row r="4976" spans="1:42" x14ac:dyDescent="0.25">
      <c r="A4976" s="3678"/>
      <c r="B4976" s="3560"/>
      <c r="C4976" s="123" t="s">
        <v>15</v>
      </c>
      <c r="D4976" s="108" t="s">
        <v>941</v>
      </c>
      <c r="E4976" s="310">
        <v>80.400000000000006</v>
      </c>
      <c r="F4976" s="311">
        <v>78</v>
      </c>
      <c r="G4976" s="311">
        <v>78</v>
      </c>
      <c r="H4976" s="311">
        <v>78</v>
      </c>
      <c r="I4976" s="311">
        <v>79.2</v>
      </c>
      <c r="J4976" s="311">
        <v>78</v>
      </c>
      <c r="K4976" s="311">
        <v>76.8</v>
      </c>
      <c r="L4976" s="311">
        <v>78</v>
      </c>
      <c r="M4976" s="311">
        <v>78</v>
      </c>
      <c r="N4976" s="311">
        <v>81.599999999999994</v>
      </c>
      <c r="O4976" s="311">
        <v>87.6</v>
      </c>
      <c r="P4976" s="311">
        <v>87.6</v>
      </c>
      <c r="Q4976" s="311">
        <v>82.8</v>
      </c>
      <c r="R4976" s="311">
        <v>82.8</v>
      </c>
      <c r="S4976" s="311">
        <v>81.599999999999994</v>
      </c>
      <c r="T4976" s="311">
        <v>84</v>
      </c>
      <c r="U4976" s="311">
        <v>81.599999999999994</v>
      </c>
      <c r="V4976" s="311">
        <v>85.2</v>
      </c>
      <c r="W4976" s="311">
        <v>82.8</v>
      </c>
      <c r="X4976" s="311">
        <v>84</v>
      </c>
      <c r="Y4976" s="311">
        <v>84</v>
      </c>
      <c r="Z4976" s="311">
        <v>82.8</v>
      </c>
      <c r="AA4976" s="311">
        <v>81.599999999999994</v>
      </c>
      <c r="AB4976" s="397">
        <v>76.8</v>
      </c>
      <c r="AC4976" s="107">
        <f>SUM(E4976:AB4976)</f>
        <v>1951.1999999999996</v>
      </c>
      <c r="AD4976" s="73"/>
      <c r="AE4976" s="155"/>
      <c r="AF4976" s="74"/>
      <c r="AJ4976" s="399"/>
      <c r="AK4976" s="15"/>
      <c r="AL4976" s="15"/>
      <c r="AM4976" s="15"/>
      <c r="AN4976" s="15"/>
    </row>
    <row r="4977" spans="1:42" x14ac:dyDescent="0.25">
      <c r="A4977" s="3678"/>
      <c r="B4977" s="3560"/>
      <c r="C4977" s="123" t="s">
        <v>16</v>
      </c>
      <c r="D4977" s="108" t="s">
        <v>55</v>
      </c>
      <c r="E4977" s="1479">
        <v>7</v>
      </c>
      <c r="F4977" s="1474">
        <v>6</v>
      </c>
      <c r="G4977" s="1474">
        <v>6</v>
      </c>
      <c r="H4977" s="330">
        <v>6</v>
      </c>
      <c r="I4977" s="330">
        <v>7</v>
      </c>
      <c r="J4977" s="330">
        <v>7</v>
      </c>
      <c r="K4977" s="330">
        <v>9</v>
      </c>
      <c r="L4977" s="330">
        <v>9</v>
      </c>
      <c r="M4977" s="330">
        <v>9</v>
      </c>
      <c r="N4977" s="330">
        <v>10</v>
      </c>
      <c r="O4977" s="330">
        <v>9</v>
      </c>
      <c r="P4977" s="330">
        <v>9</v>
      </c>
      <c r="Q4977" s="330">
        <v>10</v>
      </c>
      <c r="R4977" s="330">
        <v>9</v>
      </c>
      <c r="S4977" s="330">
        <v>9</v>
      </c>
      <c r="T4977" s="330">
        <v>9</v>
      </c>
      <c r="U4977" s="330">
        <v>9</v>
      </c>
      <c r="V4977" s="330">
        <v>10</v>
      </c>
      <c r="W4977" s="330">
        <v>11</v>
      </c>
      <c r="X4977" s="330">
        <v>11</v>
      </c>
      <c r="Y4977" s="330">
        <v>10</v>
      </c>
      <c r="Z4977" s="1474">
        <v>9</v>
      </c>
      <c r="AA4977" s="1474">
        <v>8</v>
      </c>
      <c r="AB4977" s="1475">
        <v>8</v>
      </c>
      <c r="AC4977" s="107">
        <f>AVERAGE(E4977:AB4977)</f>
        <v>8.625</v>
      </c>
      <c r="AD4977" s="76"/>
      <c r="AE4977" s="76"/>
      <c r="AF4977" s="77"/>
      <c r="AJ4977" s="399"/>
      <c r="AK4977" s="15"/>
      <c r="AL4977" s="15"/>
      <c r="AM4977" s="15"/>
      <c r="AN4977" s="15"/>
    </row>
    <row r="4978" spans="1:42" ht="16.5" thickBot="1" x14ac:dyDescent="0.3">
      <c r="A4978" s="3682"/>
      <c r="B4978" s="3572"/>
      <c r="C4978" s="126" t="s">
        <v>18</v>
      </c>
      <c r="D4978" s="114"/>
      <c r="E4978" s="316">
        <f t="shared" ref="E4978:AB4978" si="1836">E4976/E4975</f>
        <v>0.63809523809523816</v>
      </c>
      <c r="F4978" s="317">
        <f t="shared" si="1836"/>
        <v>0.68421052631578949</v>
      </c>
      <c r="G4978" s="317">
        <f t="shared" si="1836"/>
        <v>0.69148936170212771</v>
      </c>
      <c r="H4978" s="317">
        <f t="shared" si="1836"/>
        <v>0.7142857142857143</v>
      </c>
      <c r="I4978" s="317">
        <f t="shared" si="1836"/>
        <v>0.7021276595744681</v>
      </c>
      <c r="J4978" s="317">
        <f t="shared" si="1836"/>
        <v>0.65656565656565657</v>
      </c>
      <c r="K4978" s="317">
        <f t="shared" si="1836"/>
        <v>0.5</v>
      </c>
      <c r="L4978" s="317">
        <f t="shared" si="1836"/>
        <v>0.46762589928057552</v>
      </c>
      <c r="M4978" s="317">
        <f t="shared" si="1836"/>
        <v>0.46762589928057552</v>
      </c>
      <c r="N4978" s="317">
        <f t="shared" si="1836"/>
        <v>0.48226950354609927</v>
      </c>
      <c r="O4978" s="317">
        <f t="shared" si="1836"/>
        <v>0.4932432432432432</v>
      </c>
      <c r="P4978" s="317">
        <f t="shared" si="1836"/>
        <v>0.50344827586206897</v>
      </c>
      <c r="Q4978" s="317">
        <f t="shared" si="1836"/>
        <v>0.47586206896551725</v>
      </c>
      <c r="R4978" s="317">
        <f t="shared" si="1836"/>
        <v>0.47916666666666663</v>
      </c>
      <c r="S4978" s="317">
        <f t="shared" si="1836"/>
        <v>0.5</v>
      </c>
      <c r="T4978" s="317">
        <f t="shared" si="1836"/>
        <v>0.50359712230215825</v>
      </c>
      <c r="U4978" s="317">
        <f t="shared" si="1836"/>
        <v>0.50370370370370365</v>
      </c>
      <c r="V4978" s="317">
        <f t="shared" si="1836"/>
        <v>0.48965517241379314</v>
      </c>
      <c r="W4978" s="317">
        <f t="shared" si="1836"/>
        <v>0.45999999999999996</v>
      </c>
      <c r="X4978" s="317">
        <f t="shared" si="1836"/>
        <v>0.44871794871794873</v>
      </c>
      <c r="Y4978" s="317">
        <f>Y4976/Y4975</f>
        <v>0.43478260869565222</v>
      </c>
      <c r="Z4978" s="317">
        <f t="shared" si="1836"/>
        <v>0.45695364238410596</v>
      </c>
      <c r="AA4978" s="317">
        <f t="shared" si="1836"/>
        <v>0.50370370370370365</v>
      </c>
      <c r="AB4978" s="318">
        <f t="shared" si="1836"/>
        <v>0.54700854700854695</v>
      </c>
      <c r="AC4978" s="436">
        <f>MAX(E4978:AB4978)</f>
        <v>0.7142857142857143</v>
      </c>
      <c r="AD4978" s="73"/>
      <c r="AE4978" s="155"/>
      <c r="AF4978" s="74"/>
      <c r="AJ4978" s="399"/>
      <c r="AK4978" s="15"/>
      <c r="AL4978" s="15"/>
      <c r="AM4978" s="15"/>
      <c r="AN4978" s="15"/>
    </row>
    <row r="4979" spans="1:42" x14ac:dyDescent="0.25">
      <c r="A4979" s="2049"/>
      <c r="B4979" s="2052"/>
      <c r="C4979" s="360" t="s">
        <v>117</v>
      </c>
      <c r="D4979" s="122"/>
      <c r="E4979" s="313"/>
      <c r="F4979" s="314"/>
      <c r="G4979" s="314"/>
      <c r="H4979" s="155"/>
      <c r="I4979" s="155"/>
      <c r="J4979" s="155"/>
      <c r="K4979" s="155"/>
      <c r="L4979" s="155"/>
      <c r="M4979" s="155"/>
      <c r="N4979" s="155"/>
      <c r="O4979" s="155"/>
      <c r="P4979" s="155"/>
      <c r="Q4979" s="155"/>
      <c r="R4979" s="155"/>
      <c r="S4979" s="155"/>
      <c r="T4979" s="155"/>
      <c r="U4979" s="155"/>
      <c r="V4979" s="155"/>
      <c r="W4979" s="155"/>
      <c r="X4979" s="155"/>
      <c r="Y4979" s="155"/>
      <c r="Z4979" s="314"/>
      <c r="AA4979" s="314"/>
      <c r="AB4979" s="315"/>
      <c r="AC4979" s="108"/>
      <c r="AD4979" s="73"/>
      <c r="AE4979" s="155"/>
      <c r="AF4979" s="74"/>
      <c r="AJ4979" s="399"/>
      <c r="AK4979" s="15"/>
      <c r="AL4979" s="15"/>
      <c r="AM4979" s="15"/>
      <c r="AN4979" s="15"/>
    </row>
    <row r="4980" spans="1:42" s="183" customFormat="1" x14ac:dyDescent="0.25">
      <c r="A4980" s="2059"/>
      <c r="B4980" s="2062"/>
      <c r="C4980" s="124" t="s">
        <v>118</v>
      </c>
      <c r="D4980" s="108"/>
      <c r="E4980" s="313"/>
      <c r="F4980" s="314"/>
      <c r="G4980" s="314"/>
      <c r="H4980" s="155"/>
      <c r="I4980" s="155"/>
      <c r="J4980" s="155"/>
      <c r="K4980" s="155"/>
      <c r="L4980" s="155"/>
      <c r="M4980" s="155"/>
      <c r="N4980" s="155"/>
      <c r="O4980" s="155"/>
      <c r="P4980" s="155"/>
      <c r="Q4980" s="155"/>
      <c r="R4980" s="155"/>
      <c r="S4980" s="155"/>
      <c r="T4980" s="155"/>
      <c r="U4980" s="155"/>
      <c r="V4980" s="155"/>
      <c r="W4980" s="155"/>
      <c r="X4980" s="155"/>
      <c r="Y4980" s="155"/>
      <c r="Z4980" s="314"/>
      <c r="AA4980" s="314"/>
      <c r="AB4980" s="315"/>
      <c r="AC4980" s="108"/>
      <c r="AD4980" s="73"/>
      <c r="AE4980" s="155"/>
      <c r="AF4980" s="74"/>
      <c r="AG4980" s="787"/>
      <c r="AH4980" s="784"/>
      <c r="AI4980" s="785"/>
      <c r="AJ4980" s="785"/>
      <c r="AK4980" s="785"/>
      <c r="AL4980" s="786"/>
      <c r="AM4980" s="786"/>
      <c r="AN4980" s="191"/>
      <c r="AO4980" s="191"/>
      <c r="AP4980" s="191"/>
    </row>
    <row r="4981" spans="1:42" ht="16.5" thickBot="1" x14ac:dyDescent="0.3">
      <c r="A4981" s="3537" t="s">
        <v>43</v>
      </c>
      <c r="B4981" s="3538"/>
      <c r="C4981" s="3539"/>
      <c r="D4981" s="114"/>
      <c r="E4981" s="535">
        <f>SQRT(E4975*E4975+E4976*E4976)/E4848/1.73</f>
        <v>8.2126118360355296</v>
      </c>
      <c r="F4981" s="536">
        <f t="shared" ref="F4981:AB4981" si="1837">SQRT(F4975*F4975+F4976*F4976)/F4848/1.73</f>
        <v>7.5681655315265077</v>
      </c>
      <c r="G4981" s="536">
        <f t="shared" si="1837"/>
        <v>7.5786468996321998</v>
      </c>
      <c r="H4981" s="464">
        <f t="shared" si="1837"/>
        <v>7.3665812605802836</v>
      </c>
      <c r="I4981" s="464">
        <f t="shared" si="1837"/>
        <v>7.565926065766833</v>
      </c>
      <c r="J4981" s="464">
        <f t="shared" si="1837"/>
        <v>7.8386410504780999</v>
      </c>
      <c r="K4981" s="464">
        <f t="shared" si="1837"/>
        <v>9.4991299428594118</v>
      </c>
      <c r="L4981" s="464">
        <f t="shared" si="1837"/>
        <v>10.244202747719383</v>
      </c>
      <c r="M4981" s="464">
        <f t="shared" si="1837"/>
        <v>10.293739511489788</v>
      </c>
      <c r="N4981" s="464">
        <f t="shared" si="1837"/>
        <v>10.370884908114006</v>
      </c>
      <c r="O4981" s="464">
        <f t="shared" si="1837"/>
        <v>10.901683940122853</v>
      </c>
      <c r="P4981" s="464">
        <f t="shared" si="1837"/>
        <v>10.673477872744972</v>
      </c>
      <c r="Q4981" s="464">
        <f t="shared" si="1837"/>
        <v>10.741090497734891</v>
      </c>
      <c r="R4981" s="464">
        <f t="shared" si="1837"/>
        <v>10.691039385769312</v>
      </c>
      <c r="S4981" s="464">
        <f t="shared" si="1837"/>
        <v>10.210070391753232</v>
      </c>
      <c r="T4981" s="464">
        <f t="shared" si="1837"/>
        <v>10.440243766120348</v>
      </c>
      <c r="U4981" s="464">
        <f t="shared" si="1837"/>
        <v>10.130441942606105</v>
      </c>
      <c r="V4981" s="464">
        <f t="shared" si="1837"/>
        <v>10.768097992259849</v>
      </c>
      <c r="W4981" s="464">
        <f t="shared" si="1837"/>
        <v>10.980490129282748</v>
      </c>
      <c r="X4981" s="464">
        <f t="shared" si="1837"/>
        <v>11.274009065601353</v>
      </c>
      <c r="Y4981" s="464">
        <f>SQRT(Y4975*Y4975+Y4976*Y4976)/Y4848/1.73</f>
        <v>11.664281898596926</v>
      </c>
      <c r="Z4981" s="536">
        <f t="shared" si="1837"/>
        <v>10.936091517580209</v>
      </c>
      <c r="AA4981" s="536">
        <f t="shared" si="1837"/>
        <v>9.938395649855277</v>
      </c>
      <c r="AB4981" s="788">
        <f t="shared" si="1837"/>
        <v>8.9032082148736311</v>
      </c>
      <c r="AC4981" s="109">
        <f>AVERAGE(E4981:AB4981)</f>
        <v>9.7829646674626538</v>
      </c>
      <c r="AD4981" s="78">
        <f>(AC4977-AC4981)/AC4977</f>
        <v>-0.13425677303914826</v>
      </c>
      <c r="AE4981" s="79"/>
      <c r="AF4981" s="80"/>
      <c r="AJ4981" s="399"/>
      <c r="AK4981" s="14"/>
      <c r="AL4981" s="14"/>
      <c r="AM4981" s="15"/>
      <c r="AN4981" s="14"/>
    </row>
    <row r="4982" spans="1:42" x14ac:dyDescent="0.25">
      <c r="A4982" s="3677" t="s">
        <v>829</v>
      </c>
      <c r="B4982" s="3559" t="s">
        <v>830</v>
      </c>
      <c r="C4982" s="121" t="s">
        <v>14</v>
      </c>
      <c r="D4982" s="113" t="s">
        <v>941</v>
      </c>
      <c r="E4982" s="70">
        <v>192</v>
      </c>
      <c r="F4982" s="71">
        <v>190.8</v>
      </c>
      <c r="G4982" s="71">
        <v>150</v>
      </c>
      <c r="H4982" s="71">
        <v>140.4</v>
      </c>
      <c r="I4982" s="71">
        <v>140.4</v>
      </c>
      <c r="J4982" s="71">
        <v>154.80000000000001</v>
      </c>
      <c r="K4982" s="71">
        <v>169.2</v>
      </c>
      <c r="L4982" s="71">
        <v>211.2</v>
      </c>
      <c r="M4982" s="71">
        <v>324</v>
      </c>
      <c r="N4982" s="71">
        <v>342</v>
      </c>
      <c r="O4982" s="71">
        <v>349.2</v>
      </c>
      <c r="P4982" s="71">
        <v>343.2</v>
      </c>
      <c r="Q4982" s="71">
        <v>315.60000000000002</v>
      </c>
      <c r="R4982" s="71">
        <v>303.60000000000002</v>
      </c>
      <c r="S4982" s="71">
        <v>313.2</v>
      </c>
      <c r="T4982" s="71">
        <v>306</v>
      </c>
      <c r="U4982" s="71">
        <v>312</v>
      </c>
      <c r="V4982" s="71">
        <v>241.2</v>
      </c>
      <c r="W4982" s="71">
        <v>201.6</v>
      </c>
      <c r="X4982" s="71">
        <v>190.8</v>
      </c>
      <c r="Y4982" s="71">
        <v>229.2</v>
      </c>
      <c r="Z4982" s="71">
        <v>237.6</v>
      </c>
      <c r="AA4982" s="71">
        <v>228</v>
      </c>
      <c r="AB4982" s="72">
        <v>223.2</v>
      </c>
      <c r="AC4982" s="575">
        <f>SUM(E4982:AB4982)</f>
        <v>5809.2</v>
      </c>
      <c r="AD4982" s="70"/>
      <c r="AE4982" s="71">
        <v>100</v>
      </c>
      <c r="AF4982" s="72">
        <v>120</v>
      </c>
      <c r="AJ4982" s="399"/>
      <c r="AK4982" s="433"/>
      <c r="AL4982" s="434"/>
      <c r="AM4982" s="433"/>
      <c r="AN4982" s="15"/>
    </row>
    <row r="4983" spans="1:42" x14ac:dyDescent="0.25">
      <c r="A4983" s="3678"/>
      <c r="B4983" s="3560"/>
      <c r="C4983" s="123" t="s">
        <v>15</v>
      </c>
      <c r="D4983" s="108" t="s">
        <v>941</v>
      </c>
      <c r="E4983" s="395">
        <v>75.599999999999994</v>
      </c>
      <c r="F4983" s="311">
        <v>70.8</v>
      </c>
      <c r="G4983" s="311">
        <v>63.6</v>
      </c>
      <c r="H4983" s="311">
        <v>54</v>
      </c>
      <c r="I4983" s="311">
        <v>61.2</v>
      </c>
      <c r="J4983" s="311">
        <v>58.8</v>
      </c>
      <c r="K4983" s="311">
        <v>66</v>
      </c>
      <c r="L4983" s="311">
        <v>62.4</v>
      </c>
      <c r="M4983" s="311">
        <v>145.19999999999999</v>
      </c>
      <c r="N4983" s="311">
        <v>158.4</v>
      </c>
      <c r="O4983" s="311">
        <v>176.4</v>
      </c>
      <c r="P4983" s="311">
        <v>182.4</v>
      </c>
      <c r="Q4983" s="311">
        <v>124.8</v>
      </c>
      <c r="R4983" s="311">
        <v>141.6</v>
      </c>
      <c r="S4983" s="311">
        <v>158.4</v>
      </c>
      <c r="T4983" s="311">
        <v>144</v>
      </c>
      <c r="U4983" s="311">
        <v>128.4</v>
      </c>
      <c r="V4983" s="311">
        <v>103.2</v>
      </c>
      <c r="W4983" s="311">
        <v>80.400000000000006</v>
      </c>
      <c r="X4983" s="311">
        <v>81.599999999999994</v>
      </c>
      <c r="Y4983" s="311">
        <v>81.599999999999994</v>
      </c>
      <c r="Z4983" s="311">
        <v>102</v>
      </c>
      <c r="AA4983" s="311">
        <v>92.4</v>
      </c>
      <c r="AB4983" s="312">
        <v>85.2</v>
      </c>
      <c r="AC4983" s="133">
        <f>SUM(E4983:AB4983)</f>
        <v>2498.3999999999996</v>
      </c>
      <c r="AD4983" s="73"/>
      <c r="AE4983" s="155"/>
      <c r="AF4983" s="74"/>
      <c r="AJ4983" s="399"/>
      <c r="AK4983" s="15"/>
      <c r="AL4983" s="15"/>
      <c r="AM4983" s="15"/>
      <c r="AN4983" s="15"/>
    </row>
    <row r="4984" spans="1:42" x14ac:dyDescent="0.25">
      <c r="A4984" s="3678"/>
      <c r="B4984" s="3560"/>
      <c r="C4984" s="123" t="s">
        <v>16</v>
      </c>
      <c r="D4984" s="108" t="s">
        <v>55</v>
      </c>
      <c r="E4984" s="1489">
        <v>11</v>
      </c>
      <c r="F4984" s="1474">
        <v>10</v>
      </c>
      <c r="G4984" s="1474">
        <v>7</v>
      </c>
      <c r="H4984" s="330">
        <v>7</v>
      </c>
      <c r="I4984" s="330">
        <v>8</v>
      </c>
      <c r="J4984" s="330">
        <v>8</v>
      </c>
      <c r="K4984" s="330">
        <v>10</v>
      </c>
      <c r="L4984" s="330">
        <v>15</v>
      </c>
      <c r="M4984" s="330">
        <v>21</v>
      </c>
      <c r="N4984" s="330">
        <v>21</v>
      </c>
      <c r="O4984" s="330">
        <v>19</v>
      </c>
      <c r="P4984" s="330">
        <v>20</v>
      </c>
      <c r="Q4984" s="330">
        <v>18</v>
      </c>
      <c r="R4984" s="330">
        <v>16</v>
      </c>
      <c r="S4984" s="330">
        <v>18</v>
      </c>
      <c r="T4984" s="330">
        <v>18</v>
      </c>
      <c r="U4984" s="330">
        <v>14</v>
      </c>
      <c r="V4984" s="330">
        <v>10</v>
      </c>
      <c r="W4984" s="330">
        <v>11</v>
      </c>
      <c r="X4984" s="330">
        <v>13</v>
      </c>
      <c r="Y4984" s="330">
        <v>14</v>
      </c>
      <c r="Z4984" s="1474">
        <v>14</v>
      </c>
      <c r="AA4984" s="1474">
        <v>13</v>
      </c>
      <c r="AB4984" s="1475">
        <v>14</v>
      </c>
      <c r="AC4984" s="133">
        <f>AVERAGE(E4984:AB4984)</f>
        <v>13.75</v>
      </c>
      <c r="AD4984" s="76"/>
      <c r="AE4984" s="76"/>
      <c r="AF4984" s="77"/>
      <c r="AJ4984" s="399"/>
      <c r="AK4984" s="15"/>
      <c r="AL4984" s="15"/>
      <c r="AM4984" s="15"/>
      <c r="AN4984" s="15"/>
    </row>
    <row r="4985" spans="1:42" ht="16.5" thickBot="1" x14ac:dyDescent="0.3">
      <c r="A4985" s="3682"/>
      <c r="B4985" s="3572"/>
      <c r="C4985" s="126" t="s">
        <v>18</v>
      </c>
      <c r="D4985" s="114"/>
      <c r="E4985" s="503">
        <f t="shared" ref="E4985:AB4985" si="1838">E4983/E4982</f>
        <v>0.39374999999999999</v>
      </c>
      <c r="F4985" s="317">
        <f t="shared" si="1838"/>
        <v>0.37106918238993708</v>
      </c>
      <c r="G4985" s="317">
        <f t="shared" si="1838"/>
        <v>0.42399999999999999</v>
      </c>
      <c r="H4985" s="317">
        <f t="shared" si="1838"/>
        <v>0.38461538461538458</v>
      </c>
      <c r="I4985" s="317">
        <f t="shared" si="1838"/>
        <v>0.4358974358974359</v>
      </c>
      <c r="J4985" s="317">
        <f t="shared" si="1838"/>
        <v>0.37984496124031003</v>
      </c>
      <c r="K4985" s="317">
        <f t="shared" si="1838"/>
        <v>0.39007092198581561</v>
      </c>
      <c r="L4985" s="317">
        <f t="shared" si="1838"/>
        <v>0.29545454545454547</v>
      </c>
      <c r="M4985" s="317">
        <f t="shared" si="1838"/>
        <v>0.44814814814814813</v>
      </c>
      <c r="N4985" s="317">
        <f t="shared" si="1838"/>
        <v>0.4631578947368421</v>
      </c>
      <c r="O4985" s="317">
        <f t="shared" si="1838"/>
        <v>0.50515463917525771</v>
      </c>
      <c r="P4985" s="317">
        <f t="shared" si="1838"/>
        <v>0.53146853146853146</v>
      </c>
      <c r="Q4985" s="317">
        <f t="shared" si="1838"/>
        <v>0.39543726235741439</v>
      </c>
      <c r="R4985" s="317">
        <f t="shared" si="1838"/>
        <v>0.46640316205533594</v>
      </c>
      <c r="S4985" s="317">
        <f t="shared" si="1838"/>
        <v>0.50574712643678166</v>
      </c>
      <c r="T4985" s="317">
        <f t="shared" si="1838"/>
        <v>0.47058823529411764</v>
      </c>
      <c r="U4985" s="317">
        <f t="shared" si="1838"/>
        <v>0.41153846153846158</v>
      </c>
      <c r="V4985" s="317">
        <f t="shared" si="1838"/>
        <v>0.42786069651741299</v>
      </c>
      <c r="W4985" s="317">
        <f t="shared" si="1838"/>
        <v>0.39880952380952384</v>
      </c>
      <c r="X4985" s="317">
        <f t="shared" si="1838"/>
        <v>0.42767295597484273</v>
      </c>
      <c r="Y4985" s="317">
        <f>Y4983/Y4982</f>
        <v>0.35602094240837695</v>
      </c>
      <c r="Z4985" s="317">
        <f t="shared" si="1838"/>
        <v>0.42929292929292928</v>
      </c>
      <c r="AA4985" s="317">
        <f t="shared" si="1838"/>
        <v>0.40526315789473688</v>
      </c>
      <c r="AB4985" s="318">
        <f t="shared" si="1838"/>
        <v>0.38172043010752693</v>
      </c>
      <c r="AC4985" s="435">
        <f>MAX(E4985:AB4985)</f>
        <v>0.53146853146853146</v>
      </c>
      <c r="AD4985" s="73"/>
      <c r="AE4985" s="155"/>
      <c r="AF4985" s="74"/>
      <c r="AJ4985" s="399"/>
      <c r="AK4985" s="15"/>
      <c r="AL4985" s="15"/>
      <c r="AM4985" s="15"/>
      <c r="AN4985" s="15"/>
    </row>
    <row r="4986" spans="1:42" ht="18" customHeight="1" x14ac:dyDescent="0.25">
      <c r="A4986" s="2049"/>
      <c r="B4986" s="2052"/>
      <c r="C4986" s="360" t="s">
        <v>117</v>
      </c>
      <c r="D4986" s="2203"/>
      <c r="E4986" s="73"/>
      <c r="F4986" s="155"/>
      <c r="G4986" s="155"/>
      <c r="H4986" s="155"/>
      <c r="I4986" s="155"/>
      <c r="J4986" s="155"/>
      <c r="K4986" s="155"/>
      <c r="L4986" s="155"/>
      <c r="M4986" s="155"/>
      <c r="N4986" s="155"/>
      <c r="O4986" s="155"/>
      <c r="P4986" s="155"/>
      <c r="Q4986" s="155"/>
      <c r="R4986" s="155"/>
      <c r="S4986" s="155"/>
      <c r="T4986" s="155"/>
      <c r="U4986" s="155"/>
      <c r="V4986" s="155"/>
      <c r="W4986" s="155"/>
      <c r="X4986" s="155"/>
      <c r="Y4986" s="155"/>
      <c r="Z4986" s="155"/>
      <c r="AA4986" s="155"/>
      <c r="AB4986" s="74"/>
      <c r="AC4986" s="132"/>
      <c r="AD4986" s="73"/>
      <c r="AE4986" s="155"/>
      <c r="AF4986" s="74"/>
      <c r="AJ4986" s="399"/>
      <c r="AK4986" s="15"/>
      <c r="AL4986" s="15"/>
      <c r="AM4986" s="15"/>
      <c r="AN4986" s="15"/>
    </row>
    <row r="4987" spans="1:42" s="183" customFormat="1" x14ac:dyDescent="0.25">
      <c r="A4987" s="2059"/>
      <c r="B4987" s="2062"/>
      <c r="C4987" s="124" t="s">
        <v>118</v>
      </c>
      <c r="D4987" s="350"/>
      <c r="E4987" s="73"/>
      <c r="F4987" s="155"/>
      <c r="G4987" s="155"/>
      <c r="H4987" s="155"/>
      <c r="I4987" s="155"/>
      <c r="J4987" s="155"/>
      <c r="K4987" s="155"/>
      <c r="L4987" s="155"/>
      <c r="M4987" s="155"/>
      <c r="N4987" s="155"/>
      <c r="O4987" s="155"/>
      <c r="P4987" s="155"/>
      <c r="Q4987" s="155"/>
      <c r="R4987" s="155"/>
      <c r="S4987" s="155"/>
      <c r="T4987" s="155"/>
      <c r="U4987" s="155"/>
      <c r="V4987" s="155"/>
      <c r="W4987" s="155"/>
      <c r="X4987" s="155"/>
      <c r="Y4987" s="155"/>
      <c r="Z4987" s="155"/>
      <c r="AA4987" s="155"/>
      <c r="AB4987" s="74"/>
      <c r="AC4987" s="132"/>
      <c r="AD4987" s="73"/>
      <c r="AE4987" s="155"/>
      <c r="AF4987" s="74"/>
      <c r="AG4987" s="787"/>
      <c r="AH4987" s="784"/>
      <c r="AI4987" s="785"/>
      <c r="AJ4987" s="785"/>
      <c r="AK4987" s="785"/>
      <c r="AL4987" s="786"/>
      <c r="AM4987" s="786"/>
      <c r="AN4987" s="191"/>
      <c r="AO4987" s="191"/>
      <c r="AP4987" s="191"/>
    </row>
    <row r="4988" spans="1:42" ht="16.5" thickBot="1" x14ac:dyDescent="0.3">
      <c r="A4988" s="3537" t="s">
        <v>43</v>
      </c>
      <c r="B4988" s="3538"/>
      <c r="C4988" s="3539"/>
      <c r="D4988" s="349"/>
      <c r="E4988" s="461">
        <f>SQRT(E4982*E4982+E4983*E4983)/E4848/1.73</f>
        <v>11.338033131731025</v>
      </c>
      <c r="F4988" s="181">
        <f t="shared" ref="F4988:AB4988" si="1839">SQRT(F4982*F4982+F4983*F4983)/F4848/1.73</f>
        <v>11.150445626228191</v>
      </c>
      <c r="G4988" s="181">
        <f t="shared" si="1839"/>
        <v>9.0035389969158395</v>
      </c>
      <c r="H4988" s="79">
        <f t="shared" si="1839"/>
        <v>8.257529733027491</v>
      </c>
      <c r="I4988" s="79">
        <f t="shared" si="1839"/>
        <v>8.4075084773213362</v>
      </c>
      <c r="J4988" s="79">
        <f t="shared" si="1839"/>
        <v>9.1333508427563572</v>
      </c>
      <c r="K4988" s="79">
        <f t="shared" si="1839"/>
        <v>10.04600709774688</v>
      </c>
      <c r="L4988" s="79">
        <f t="shared" si="1839"/>
        <v>12.251961876500062</v>
      </c>
      <c r="M4988" s="79">
        <f t="shared" si="1839"/>
        <v>19.848164735688979</v>
      </c>
      <c r="N4988" s="79">
        <f t="shared" si="1839"/>
        <v>20.808213960014282</v>
      </c>
      <c r="O4988" s="79">
        <f t="shared" si="1839"/>
        <v>21.537339169977322</v>
      </c>
      <c r="P4988" s="79">
        <f t="shared" si="1839"/>
        <v>21.294646126446565</v>
      </c>
      <c r="Q4988" s="79">
        <f t="shared" si="1839"/>
        <v>18.9173657712441</v>
      </c>
      <c r="R4988" s="79">
        <f t="shared" si="1839"/>
        <v>18.691152667970037</v>
      </c>
      <c r="S4988" s="79">
        <f t="shared" si="1839"/>
        <v>19.639577319455817</v>
      </c>
      <c r="T4988" s="79">
        <f t="shared" si="1839"/>
        <v>18.905719754084082</v>
      </c>
      <c r="U4988" s="79">
        <f t="shared" si="1839"/>
        <v>18.842693475887188</v>
      </c>
      <c r="V4988" s="79">
        <f t="shared" si="1839"/>
        <v>14.581497341671566</v>
      </c>
      <c r="W4988" s="79">
        <f t="shared" si="1839"/>
        <v>12.02848750285065</v>
      </c>
      <c r="X4988" s="79">
        <f t="shared" si="1839"/>
        <v>11.40226962747507</v>
      </c>
      <c r="Y4988" s="79">
        <f>SQRT(Y4982*Y4982+Y4983*Y4983)/Y4848/1.73</f>
        <v>13.470445853610991</v>
      </c>
      <c r="Z4988" s="181">
        <f t="shared" si="1839"/>
        <v>14.193890046990752</v>
      </c>
      <c r="AA4988" s="181">
        <f t="shared" si="1839"/>
        <v>13.478985674520265</v>
      </c>
      <c r="AB4988" s="182">
        <f t="shared" si="1839"/>
        <v>13.291377216676684</v>
      </c>
      <c r="AC4988" s="201">
        <f>AVERAGE(E4988:AB4988)</f>
        <v>14.605008417782983</v>
      </c>
      <c r="AD4988" s="78">
        <f>(AC4984-AC4988)/AC4984</f>
        <v>-6.2182430384216954E-2</v>
      </c>
      <c r="AE4988" s="79"/>
      <c r="AF4988" s="80"/>
      <c r="AJ4988" s="399"/>
      <c r="AK4988" s="14"/>
      <c r="AL4988" s="14"/>
      <c r="AM4988" s="15"/>
      <c r="AN4988" s="14"/>
    </row>
    <row r="4989" spans="1:42" x14ac:dyDescent="0.25">
      <c r="A4989" s="3677" t="s">
        <v>831</v>
      </c>
      <c r="B4989" s="3559" t="s">
        <v>832</v>
      </c>
      <c r="C4989" s="121" t="s">
        <v>14</v>
      </c>
      <c r="D4989" s="113" t="s">
        <v>941</v>
      </c>
      <c r="E4989" s="70">
        <v>120</v>
      </c>
      <c r="F4989" s="71">
        <v>121.2</v>
      </c>
      <c r="G4989" s="71">
        <v>110.4</v>
      </c>
      <c r="H4989" s="71">
        <v>110.4</v>
      </c>
      <c r="I4989" s="71">
        <v>112.8</v>
      </c>
      <c r="J4989" s="71">
        <v>111.6</v>
      </c>
      <c r="K4989" s="71">
        <v>108</v>
      </c>
      <c r="L4989" s="71">
        <v>114</v>
      </c>
      <c r="M4989" s="71">
        <v>121.2</v>
      </c>
      <c r="N4989" s="71">
        <v>139.19999999999999</v>
      </c>
      <c r="O4989" s="71">
        <v>133.19999999999999</v>
      </c>
      <c r="P4989" s="71">
        <v>136.80000000000001</v>
      </c>
      <c r="Q4989" s="71">
        <v>138</v>
      </c>
      <c r="R4989" s="71">
        <v>138</v>
      </c>
      <c r="S4989" s="71">
        <v>145.19999999999999</v>
      </c>
      <c r="T4989" s="71">
        <v>138</v>
      </c>
      <c r="U4989" s="71">
        <v>133.19999999999999</v>
      </c>
      <c r="V4989" s="71">
        <v>128.4</v>
      </c>
      <c r="W4989" s="71">
        <v>116.4</v>
      </c>
      <c r="X4989" s="71">
        <v>117.6</v>
      </c>
      <c r="Y4989" s="71">
        <v>123.6</v>
      </c>
      <c r="Z4989" s="71">
        <v>127.2</v>
      </c>
      <c r="AA4989" s="71">
        <v>124.8</v>
      </c>
      <c r="AB4989" s="72">
        <v>123.6</v>
      </c>
      <c r="AC4989" s="575">
        <f>SUM(E4989:AB4989)</f>
        <v>2992.7999999999997</v>
      </c>
      <c r="AD4989" s="70"/>
      <c r="AE4989" s="71">
        <v>100</v>
      </c>
      <c r="AF4989" s="72">
        <v>120</v>
      </c>
      <c r="AJ4989" s="399"/>
      <c r="AK4989" s="433"/>
      <c r="AL4989" s="434"/>
      <c r="AM4989" s="433"/>
      <c r="AN4989" s="15"/>
    </row>
    <row r="4990" spans="1:42" x14ac:dyDescent="0.25">
      <c r="A4990" s="3678"/>
      <c r="B4990" s="3560"/>
      <c r="C4990" s="123" t="s">
        <v>15</v>
      </c>
      <c r="D4990" s="108" t="s">
        <v>941</v>
      </c>
      <c r="E4990" s="395">
        <v>98.4</v>
      </c>
      <c r="F4990" s="311">
        <v>102</v>
      </c>
      <c r="G4990" s="311">
        <v>96</v>
      </c>
      <c r="H4990" s="311">
        <v>94.8</v>
      </c>
      <c r="I4990" s="311">
        <v>91.2</v>
      </c>
      <c r="J4990" s="311">
        <v>92.4</v>
      </c>
      <c r="K4990" s="311">
        <v>91.2</v>
      </c>
      <c r="L4990" s="311">
        <v>96</v>
      </c>
      <c r="M4990" s="311">
        <v>96</v>
      </c>
      <c r="N4990" s="311">
        <v>130.80000000000001</v>
      </c>
      <c r="O4990" s="311">
        <v>129.6</v>
      </c>
      <c r="P4990" s="311">
        <v>120</v>
      </c>
      <c r="Q4990" s="311">
        <v>117.6</v>
      </c>
      <c r="R4990" s="311">
        <v>127.2</v>
      </c>
      <c r="S4990" s="311">
        <v>148.80000000000001</v>
      </c>
      <c r="T4990" s="311">
        <v>118.8</v>
      </c>
      <c r="U4990" s="311">
        <v>98.4</v>
      </c>
      <c r="V4990" s="311">
        <v>111.6</v>
      </c>
      <c r="W4990" s="311">
        <v>88.8</v>
      </c>
      <c r="X4990" s="311">
        <v>93.6</v>
      </c>
      <c r="Y4990" s="311">
        <v>99.6</v>
      </c>
      <c r="Z4990" s="311">
        <v>102</v>
      </c>
      <c r="AA4990" s="311">
        <v>104.4</v>
      </c>
      <c r="AB4990" s="312">
        <v>97.2</v>
      </c>
      <c r="AC4990" s="133">
        <f>SUM(E4990:AB4990)</f>
        <v>2546.3999999999996</v>
      </c>
      <c r="AD4990" s="73"/>
      <c r="AE4990" s="155"/>
      <c r="AF4990" s="74"/>
      <c r="AJ4990" s="399"/>
      <c r="AK4990" s="15"/>
      <c r="AL4990" s="15"/>
      <c r="AM4990" s="15"/>
      <c r="AN4990" s="15"/>
    </row>
    <row r="4991" spans="1:42" x14ac:dyDescent="0.25">
      <c r="A4991" s="3678"/>
      <c r="B4991" s="3560"/>
      <c r="C4991" s="123" t="s">
        <v>16</v>
      </c>
      <c r="D4991" s="108" t="s">
        <v>55</v>
      </c>
      <c r="E4991" s="1490">
        <v>8</v>
      </c>
      <c r="F4991" s="330">
        <v>8</v>
      </c>
      <c r="G4991" s="330">
        <v>7</v>
      </c>
      <c r="H4991" s="330">
        <v>7</v>
      </c>
      <c r="I4991" s="330">
        <v>8</v>
      </c>
      <c r="J4991" s="330">
        <v>7</v>
      </c>
      <c r="K4991" s="330">
        <v>8</v>
      </c>
      <c r="L4991" s="330">
        <v>15</v>
      </c>
      <c r="M4991" s="330">
        <v>8</v>
      </c>
      <c r="N4991" s="330">
        <v>8</v>
      </c>
      <c r="O4991" s="330">
        <v>9</v>
      </c>
      <c r="P4991" s="330">
        <v>9</v>
      </c>
      <c r="Q4991" s="330">
        <v>8</v>
      </c>
      <c r="R4991" s="330">
        <v>8</v>
      </c>
      <c r="S4991" s="330">
        <v>8</v>
      </c>
      <c r="T4991" s="330">
        <v>8</v>
      </c>
      <c r="U4991" s="330">
        <v>8</v>
      </c>
      <c r="V4991" s="330">
        <v>8</v>
      </c>
      <c r="W4991" s="330">
        <v>8</v>
      </c>
      <c r="X4991" s="330">
        <v>8</v>
      </c>
      <c r="Y4991" s="330">
        <v>8</v>
      </c>
      <c r="Z4991" s="330">
        <v>8</v>
      </c>
      <c r="AA4991" s="330">
        <v>8</v>
      </c>
      <c r="AB4991" s="299">
        <v>8</v>
      </c>
      <c r="AC4991" s="133">
        <f>AVERAGE(E4991:AB4991)</f>
        <v>8.25</v>
      </c>
      <c r="AD4991" s="76"/>
      <c r="AE4991" s="76"/>
      <c r="AF4991" s="77"/>
      <c r="AJ4991" s="399"/>
      <c r="AK4991" s="15"/>
      <c r="AL4991" s="15"/>
      <c r="AM4991" s="15"/>
      <c r="AN4991" s="15"/>
    </row>
    <row r="4992" spans="1:42" ht="16.5" thickBot="1" x14ac:dyDescent="0.3">
      <c r="A4992" s="3682"/>
      <c r="B4992" s="3572"/>
      <c r="C4992" s="126" t="s">
        <v>18</v>
      </c>
      <c r="D4992" s="114"/>
      <c r="E4992" s="503">
        <f t="shared" ref="E4992:AB4992" si="1840">E4990/E4989</f>
        <v>0.82000000000000006</v>
      </c>
      <c r="F4992" s="317">
        <f t="shared" si="1840"/>
        <v>0.84158415841584155</v>
      </c>
      <c r="G4992" s="317">
        <f t="shared" si="1840"/>
        <v>0.86956521739130432</v>
      </c>
      <c r="H4992" s="317">
        <f t="shared" si="1840"/>
        <v>0.85869565217391297</v>
      </c>
      <c r="I4992" s="317">
        <f t="shared" si="1840"/>
        <v>0.8085106382978724</v>
      </c>
      <c r="J4992" s="317">
        <f t="shared" si="1840"/>
        <v>0.82795698924731187</v>
      </c>
      <c r="K4992" s="317">
        <f t="shared" si="1840"/>
        <v>0.84444444444444444</v>
      </c>
      <c r="L4992" s="317">
        <f t="shared" si="1840"/>
        <v>0.84210526315789469</v>
      </c>
      <c r="M4992" s="317">
        <f t="shared" si="1840"/>
        <v>0.79207920792079201</v>
      </c>
      <c r="N4992" s="317">
        <f t="shared" si="1840"/>
        <v>0.93965517241379326</v>
      </c>
      <c r="O4992" s="317">
        <f t="shared" si="1840"/>
        <v>0.97297297297297303</v>
      </c>
      <c r="P4992" s="317">
        <f t="shared" si="1840"/>
        <v>0.8771929824561403</v>
      </c>
      <c r="Q4992" s="317">
        <f t="shared" si="1840"/>
        <v>0.85217391304347823</v>
      </c>
      <c r="R4992" s="317">
        <f t="shared" si="1840"/>
        <v>0.92173913043478262</v>
      </c>
      <c r="S4992" s="317">
        <f t="shared" si="1840"/>
        <v>1.0247933884297522</v>
      </c>
      <c r="T4992" s="317">
        <f t="shared" si="1840"/>
        <v>0.86086956521739133</v>
      </c>
      <c r="U4992" s="317">
        <f t="shared" si="1840"/>
        <v>0.73873873873873885</v>
      </c>
      <c r="V4992" s="317">
        <f t="shared" si="1840"/>
        <v>0.86915887850467277</v>
      </c>
      <c r="W4992" s="317">
        <f t="shared" si="1840"/>
        <v>0.76288659793814428</v>
      </c>
      <c r="X4992" s="317">
        <f t="shared" si="1840"/>
        <v>0.79591836734693877</v>
      </c>
      <c r="Y4992" s="317">
        <f>Y4990/Y4989</f>
        <v>0.80582524271844658</v>
      </c>
      <c r="Z4992" s="317">
        <f t="shared" si="1840"/>
        <v>0.80188679245283012</v>
      </c>
      <c r="AA4992" s="317">
        <f t="shared" si="1840"/>
        <v>0.83653846153846156</v>
      </c>
      <c r="AB4992" s="318">
        <f t="shared" si="1840"/>
        <v>0.78640776699029136</v>
      </c>
      <c r="AC4992" s="435">
        <f>MAX(E4992:AB4992)</f>
        <v>1.0247933884297522</v>
      </c>
      <c r="AD4992" s="73"/>
      <c r="AE4992" s="155"/>
      <c r="AF4992" s="74"/>
      <c r="AJ4992" s="399"/>
      <c r="AK4992" s="15"/>
      <c r="AL4992" s="15"/>
      <c r="AM4992" s="15"/>
      <c r="AN4992" s="15"/>
    </row>
    <row r="4993" spans="1:42" x14ac:dyDescent="0.25">
      <c r="A4993" s="2049"/>
      <c r="B4993" s="2052"/>
      <c r="C4993" s="360" t="s">
        <v>117</v>
      </c>
      <c r="D4993" s="2203"/>
      <c r="E4993" s="502"/>
      <c r="F4993" s="314"/>
      <c r="G4993" s="314"/>
      <c r="H4993" s="155"/>
      <c r="I4993" s="155"/>
      <c r="J4993" s="155"/>
      <c r="K4993" s="155"/>
      <c r="L4993" s="155"/>
      <c r="M4993" s="155"/>
      <c r="N4993" s="155"/>
      <c r="O4993" s="155"/>
      <c r="P4993" s="155"/>
      <c r="Q4993" s="155"/>
      <c r="R4993" s="155"/>
      <c r="S4993" s="155"/>
      <c r="T4993" s="155"/>
      <c r="U4993" s="155"/>
      <c r="V4993" s="155"/>
      <c r="W4993" s="155"/>
      <c r="X4993" s="155"/>
      <c r="Y4993" s="155"/>
      <c r="Z4993" s="314"/>
      <c r="AA4993" s="314"/>
      <c r="AB4993" s="315"/>
      <c r="AC4993" s="132"/>
      <c r="AD4993" s="73"/>
      <c r="AE4993" s="155"/>
      <c r="AF4993" s="74"/>
      <c r="AJ4993" s="399"/>
      <c r="AK4993" s="15"/>
      <c r="AL4993" s="15"/>
      <c r="AM4993" s="15"/>
      <c r="AN4993" s="15"/>
    </row>
    <row r="4994" spans="1:42" s="183" customFormat="1" x14ac:dyDescent="0.25">
      <c r="A4994" s="2059"/>
      <c r="B4994" s="2062"/>
      <c r="C4994" s="124" t="s">
        <v>118</v>
      </c>
      <c r="D4994" s="350"/>
      <c r="E4994" s="502"/>
      <c r="F4994" s="314"/>
      <c r="G4994" s="314"/>
      <c r="H4994" s="155"/>
      <c r="I4994" s="155"/>
      <c r="J4994" s="155"/>
      <c r="K4994" s="155"/>
      <c r="L4994" s="155"/>
      <c r="M4994" s="155"/>
      <c r="N4994" s="155"/>
      <c r="O4994" s="155"/>
      <c r="P4994" s="155"/>
      <c r="Q4994" s="155"/>
      <c r="R4994" s="155"/>
      <c r="S4994" s="155"/>
      <c r="T4994" s="155"/>
      <c r="U4994" s="155"/>
      <c r="V4994" s="155"/>
      <c r="W4994" s="155"/>
      <c r="X4994" s="155"/>
      <c r="Y4994" s="155"/>
      <c r="Z4994" s="314"/>
      <c r="AA4994" s="314"/>
      <c r="AB4994" s="315"/>
      <c r="AC4994" s="132"/>
      <c r="AD4994" s="73"/>
      <c r="AE4994" s="155"/>
      <c r="AF4994" s="74"/>
      <c r="AG4994" s="787"/>
      <c r="AH4994" s="784"/>
      <c r="AI4994" s="785"/>
      <c r="AJ4994" s="785"/>
      <c r="AK4994" s="785"/>
      <c r="AL4994" s="786"/>
      <c r="AM4994" s="786"/>
      <c r="AN4994" s="191"/>
      <c r="AO4994" s="191"/>
      <c r="AP4994" s="191"/>
    </row>
    <row r="4995" spans="1:42" ht="16.5" thickBot="1" x14ac:dyDescent="0.3">
      <c r="A4995" s="3537" t="s">
        <v>43</v>
      </c>
      <c r="B4995" s="3538"/>
      <c r="C4995" s="3539"/>
      <c r="D4995" s="349"/>
      <c r="E4995" s="461">
        <f>SQRT(E4989*E4989+E4990*E4990)/E4848/1.73</f>
        <v>8.5268668728511194</v>
      </c>
      <c r="F4995" s="181">
        <f t="shared" ref="F4995:AB4995" si="1841">SQRT(F4989*F4989+F4990*F4990)/F4848/1.73</f>
        <v>8.6792368105762652</v>
      </c>
      <c r="G4995" s="181">
        <f t="shared" si="1841"/>
        <v>8.0848377125979756</v>
      </c>
      <c r="H4995" s="79">
        <f t="shared" si="1841"/>
        <v>7.9880226226779838</v>
      </c>
      <c r="I4995" s="79">
        <f t="shared" si="1841"/>
        <v>7.9627229148818479</v>
      </c>
      <c r="J4995" s="79">
        <f t="shared" si="1841"/>
        <v>7.9913993359909838</v>
      </c>
      <c r="K4995" s="79">
        <f t="shared" si="1841"/>
        <v>7.8189961278436462</v>
      </c>
      <c r="L4995" s="79">
        <f t="shared" si="1841"/>
        <v>8.2914823713603365</v>
      </c>
      <c r="M4995" s="79">
        <f t="shared" si="1841"/>
        <v>8.6433426255142365</v>
      </c>
      <c r="N4995" s="79">
        <f t="shared" si="1841"/>
        <v>10.545472826842357</v>
      </c>
      <c r="O4995" s="79">
        <f t="shared" si="1841"/>
        <v>10.230943946469607</v>
      </c>
      <c r="P4995" s="79">
        <f t="shared" si="1841"/>
        <v>9.9703139379101273</v>
      </c>
      <c r="Q4995" s="79">
        <f t="shared" si="1841"/>
        <v>10.106477898247888</v>
      </c>
      <c r="R4995" s="79">
        <f t="shared" si="1841"/>
        <v>10.471586663502505</v>
      </c>
      <c r="S4995" s="79">
        <f t="shared" si="1841"/>
        <v>11.63371616960389</v>
      </c>
      <c r="T4995" s="79">
        <f t="shared" si="1841"/>
        <v>10.179439236895162</v>
      </c>
      <c r="U4995" s="79">
        <f t="shared" si="1841"/>
        <v>9.2487977308096614</v>
      </c>
      <c r="V4995" s="79">
        <f t="shared" si="1841"/>
        <v>9.4553633941275113</v>
      </c>
      <c r="W4995" s="79">
        <f t="shared" si="1841"/>
        <v>8.1138178525808531</v>
      </c>
      <c r="X4995" s="79">
        <f t="shared" si="1841"/>
        <v>8.2585384180845356</v>
      </c>
      <c r="Y4995" s="79">
        <f>SQRT(Y4989*Y4989+Y4990*Y4990)/Y4848/1.73</f>
        <v>8.7887852001712385</v>
      </c>
      <c r="Z4995" s="181">
        <f t="shared" si="1841"/>
        <v>8.9502338552504455</v>
      </c>
      <c r="AA4995" s="181">
        <f t="shared" si="1841"/>
        <v>8.9148594464582018</v>
      </c>
      <c r="AB4995" s="182">
        <f t="shared" si="1841"/>
        <v>8.7479187953555293</v>
      </c>
      <c r="AC4995" s="201">
        <f>AVERAGE(E4995:AB4995)</f>
        <v>9.0667988652751621</v>
      </c>
      <c r="AD4995" s="78">
        <f>(AC4991-AC4995)/AC4991</f>
        <v>-9.9005923063656007E-2</v>
      </c>
      <c r="AE4995" s="79"/>
      <c r="AF4995" s="80"/>
      <c r="AJ4995" s="399"/>
      <c r="AK4995" s="14"/>
      <c r="AL4995" s="14"/>
      <c r="AM4995" s="15"/>
      <c r="AN4995" s="14"/>
    </row>
    <row r="4996" spans="1:42" x14ac:dyDescent="0.25">
      <c r="A4996" s="3677" t="s">
        <v>833</v>
      </c>
      <c r="B4996" s="3559" t="s">
        <v>834</v>
      </c>
      <c r="C4996" s="121" t="s">
        <v>14</v>
      </c>
      <c r="D4996" s="113" t="s">
        <v>941</v>
      </c>
      <c r="E4996" s="328">
        <v>906</v>
      </c>
      <c r="F4996" s="324">
        <v>798</v>
      </c>
      <c r="G4996" s="324">
        <v>1076.4000000000001</v>
      </c>
      <c r="H4996" s="324">
        <v>1040.4000000000001</v>
      </c>
      <c r="I4996" s="324">
        <v>985.2</v>
      </c>
      <c r="J4996" s="324">
        <v>933.6</v>
      </c>
      <c r="K4996" s="324">
        <v>1023.6</v>
      </c>
      <c r="L4996" s="324">
        <v>820.8</v>
      </c>
      <c r="M4996" s="324">
        <v>1044</v>
      </c>
      <c r="N4996" s="324">
        <v>1069.2</v>
      </c>
      <c r="O4996" s="324">
        <v>1240.8</v>
      </c>
      <c r="P4996" s="324">
        <v>1316.4</v>
      </c>
      <c r="Q4996" s="324">
        <v>1264.8</v>
      </c>
      <c r="R4996" s="324">
        <v>1231.2</v>
      </c>
      <c r="S4996" s="324">
        <v>1380</v>
      </c>
      <c r="T4996" s="324">
        <v>1388.4</v>
      </c>
      <c r="U4996" s="324">
        <v>1357.2</v>
      </c>
      <c r="V4996" s="324">
        <v>1302</v>
      </c>
      <c r="W4996" s="324">
        <v>1305.5999999999999</v>
      </c>
      <c r="X4996" s="324">
        <v>1056</v>
      </c>
      <c r="Y4996" s="324">
        <v>1184.4000000000001</v>
      </c>
      <c r="Z4996" s="324">
        <v>1294.8</v>
      </c>
      <c r="AA4996" s="324">
        <v>1125.5999999999999</v>
      </c>
      <c r="AB4996" s="534">
        <v>1041.5999999999999</v>
      </c>
      <c r="AC4996" s="134">
        <f>SUM(E4996:AB4996)</f>
        <v>27185.999999999996</v>
      </c>
      <c r="AD4996" s="70"/>
      <c r="AE4996" s="71">
        <v>100</v>
      </c>
      <c r="AF4996" s="72">
        <v>120</v>
      </c>
      <c r="AJ4996" s="399"/>
      <c r="AK4996" s="433"/>
      <c r="AL4996" s="434"/>
      <c r="AM4996" s="433"/>
      <c r="AN4996" s="15"/>
    </row>
    <row r="4997" spans="1:42" x14ac:dyDescent="0.25">
      <c r="A4997" s="3678"/>
      <c r="B4997" s="3560"/>
      <c r="C4997" s="123" t="s">
        <v>15</v>
      </c>
      <c r="D4997" s="108" t="s">
        <v>941</v>
      </c>
      <c r="E4997" s="310">
        <v>636</v>
      </c>
      <c r="F4997" s="311">
        <v>547.20000000000005</v>
      </c>
      <c r="G4997" s="311">
        <v>930</v>
      </c>
      <c r="H4997" s="311">
        <v>1023.6</v>
      </c>
      <c r="I4997" s="311">
        <v>954</v>
      </c>
      <c r="J4997" s="311">
        <v>856.8</v>
      </c>
      <c r="K4997" s="311">
        <v>933.6</v>
      </c>
      <c r="L4997" s="311">
        <v>558</v>
      </c>
      <c r="M4997" s="311">
        <v>783.6</v>
      </c>
      <c r="N4997" s="311">
        <v>856.8</v>
      </c>
      <c r="O4997" s="311">
        <v>1122</v>
      </c>
      <c r="P4997" s="311">
        <v>1256.4000000000001</v>
      </c>
      <c r="Q4997" s="311">
        <v>1074</v>
      </c>
      <c r="R4997" s="311">
        <v>890.4</v>
      </c>
      <c r="S4997" s="311">
        <v>1207.2</v>
      </c>
      <c r="T4997" s="311">
        <v>1221.5999999999999</v>
      </c>
      <c r="U4997" s="311">
        <v>1114.8</v>
      </c>
      <c r="V4997" s="311">
        <v>1035.5999999999999</v>
      </c>
      <c r="W4997" s="311">
        <v>1064.4000000000001</v>
      </c>
      <c r="X4997" s="311">
        <v>648</v>
      </c>
      <c r="Y4997" s="311">
        <v>946.8</v>
      </c>
      <c r="Z4997" s="311">
        <v>1060.8</v>
      </c>
      <c r="AA4997" s="311">
        <v>822</v>
      </c>
      <c r="AB4997" s="397">
        <v>652.79999999999995</v>
      </c>
      <c r="AC4997" s="107">
        <f>SUM(E4997:AB4997)</f>
        <v>22196.399999999998</v>
      </c>
      <c r="AD4997" s="73"/>
      <c r="AE4997" s="155"/>
      <c r="AF4997" s="74"/>
      <c r="AJ4997" s="399"/>
      <c r="AK4997" s="15"/>
      <c r="AL4997" s="15"/>
      <c r="AM4997" s="15"/>
      <c r="AN4997" s="15"/>
    </row>
    <row r="4998" spans="1:42" x14ac:dyDescent="0.25">
      <c r="A4998" s="3678"/>
      <c r="B4998" s="3560"/>
      <c r="C4998" s="123" t="s">
        <v>16</v>
      </c>
      <c r="D4998" s="108" t="s">
        <v>55</v>
      </c>
      <c r="E4998" s="1479">
        <v>57</v>
      </c>
      <c r="F4998" s="1474">
        <v>50</v>
      </c>
      <c r="G4998" s="1474">
        <v>93</v>
      </c>
      <c r="H4998" s="330">
        <v>71</v>
      </c>
      <c r="I4998" s="330">
        <v>76</v>
      </c>
      <c r="J4998" s="330">
        <v>73</v>
      </c>
      <c r="K4998" s="330">
        <v>56</v>
      </c>
      <c r="L4998" s="330">
        <v>59</v>
      </c>
      <c r="M4998" s="330">
        <v>66</v>
      </c>
      <c r="N4998" s="330">
        <v>87</v>
      </c>
      <c r="O4998" s="330">
        <v>104</v>
      </c>
      <c r="P4998" s="330">
        <v>95</v>
      </c>
      <c r="Q4998" s="330">
        <v>76</v>
      </c>
      <c r="R4998" s="330">
        <v>126</v>
      </c>
      <c r="S4998" s="330">
        <v>103</v>
      </c>
      <c r="T4998" s="330">
        <v>106</v>
      </c>
      <c r="U4998" s="330">
        <v>92</v>
      </c>
      <c r="V4998" s="330">
        <v>89</v>
      </c>
      <c r="W4998" s="330">
        <v>95</v>
      </c>
      <c r="X4998" s="330">
        <v>57</v>
      </c>
      <c r="Y4998" s="330">
        <v>94</v>
      </c>
      <c r="Z4998" s="1474">
        <v>81</v>
      </c>
      <c r="AA4998" s="1474">
        <v>70</v>
      </c>
      <c r="AB4998" s="1475">
        <v>70</v>
      </c>
      <c r="AC4998" s="107">
        <f>AVERAGE(E4998:AB4998)</f>
        <v>81.083333333333329</v>
      </c>
      <c r="AD4998" s="76"/>
      <c r="AE4998" s="76"/>
      <c r="AF4998" s="77"/>
      <c r="AJ4998" s="399"/>
      <c r="AK4998" s="15"/>
      <c r="AL4998" s="15"/>
      <c r="AM4998" s="15"/>
      <c r="AN4998" s="15"/>
    </row>
    <row r="4999" spans="1:42" ht="16.5" thickBot="1" x14ac:dyDescent="0.3">
      <c r="A4999" s="3682"/>
      <c r="B4999" s="3572"/>
      <c r="C4999" s="126" t="s">
        <v>18</v>
      </c>
      <c r="D4999" s="114"/>
      <c r="E4999" s="316">
        <f t="shared" ref="E4999:AB4999" si="1842">E4997/E4996</f>
        <v>0.70198675496688745</v>
      </c>
      <c r="F4999" s="317">
        <f t="shared" si="1842"/>
        <v>0.68571428571428572</v>
      </c>
      <c r="G4999" s="317">
        <f t="shared" si="1842"/>
        <v>0.86399108138238567</v>
      </c>
      <c r="H4999" s="317">
        <f t="shared" si="1842"/>
        <v>0.98385236447520175</v>
      </c>
      <c r="I4999" s="317">
        <f t="shared" si="1842"/>
        <v>0.96833130328867234</v>
      </c>
      <c r="J4999" s="317">
        <f t="shared" si="1842"/>
        <v>0.9177377892030848</v>
      </c>
      <c r="K4999" s="317">
        <f t="shared" si="1842"/>
        <v>0.91207502930832351</v>
      </c>
      <c r="L4999" s="317">
        <f t="shared" si="1842"/>
        <v>0.67982456140350878</v>
      </c>
      <c r="M4999" s="317">
        <f t="shared" si="1842"/>
        <v>0.75057471264367814</v>
      </c>
      <c r="N4999" s="317">
        <f t="shared" si="1842"/>
        <v>0.80134680134680125</v>
      </c>
      <c r="O4999" s="317">
        <f t="shared" si="1842"/>
        <v>0.9042553191489362</v>
      </c>
      <c r="P4999" s="317">
        <f t="shared" si="1842"/>
        <v>0.95442114858705562</v>
      </c>
      <c r="Q4999" s="317">
        <f t="shared" si="1842"/>
        <v>0.84914611005692597</v>
      </c>
      <c r="R4999" s="317">
        <f t="shared" si="1842"/>
        <v>0.72319688109161784</v>
      </c>
      <c r="S4999" s="317">
        <f t="shared" si="1842"/>
        <v>0.87478260869565216</v>
      </c>
      <c r="T4999" s="317">
        <f t="shared" si="1842"/>
        <v>0.87986171132238533</v>
      </c>
      <c r="U4999" s="317">
        <f t="shared" si="1842"/>
        <v>0.8213969938107869</v>
      </c>
      <c r="V4999" s="317">
        <f t="shared" si="1842"/>
        <v>0.79539170506912438</v>
      </c>
      <c r="W4999" s="317">
        <f t="shared" si="1842"/>
        <v>0.81525735294117663</v>
      </c>
      <c r="X4999" s="317">
        <f t="shared" si="1842"/>
        <v>0.61363636363636365</v>
      </c>
      <c r="Y4999" s="317">
        <f>Y4997/Y4996</f>
        <v>0.79939209726443761</v>
      </c>
      <c r="Z4999" s="317">
        <f t="shared" si="1842"/>
        <v>0.81927710843373491</v>
      </c>
      <c r="AA4999" s="317">
        <f t="shared" si="1842"/>
        <v>0.73027718550106613</v>
      </c>
      <c r="AB4999" s="318">
        <f t="shared" si="1842"/>
        <v>0.6267281105990784</v>
      </c>
      <c r="AC4999" s="436">
        <f>MAX(E4999:AB4999)</f>
        <v>0.98385236447520175</v>
      </c>
      <c r="AD4999" s="73"/>
      <c r="AE4999" s="155"/>
      <c r="AF4999" s="74"/>
      <c r="AJ4999" s="399"/>
      <c r="AK4999" s="15"/>
      <c r="AL4999" s="15"/>
      <c r="AM4999" s="15"/>
      <c r="AN4999" s="15"/>
    </row>
    <row r="5000" spans="1:42" x14ac:dyDescent="0.25">
      <c r="A5000" s="2049"/>
      <c r="B5000" s="2052"/>
      <c r="C5000" s="360" t="s">
        <v>117</v>
      </c>
      <c r="D5000" s="122"/>
      <c r="E5000" s="313"/>
      <c r="F5000" s="314"/>
      <c r="G5000" s="314"/>
      <c r="H5000" s="155"/>
      <c r="I5000" s="155"/>
      <c r="J5000" s="155"/>
      <c r="K5000" s="155"/>
      <c r="L5000" s="155"/>
      <c r="M5000" s="155"/>
      <c r="N5000" s="155"/>
      <c r="O5000" s="155"/>
      <c r="P5000" s="155"/>
      <c r="Q5000" s="155"/>
      <c r="R5000" s="155"/>
      <c r="S5000" s="155"/>
      <c r="T5000" s="155"/>
      <c r="U5000" s="155"/>
      <c r="V5000" s="155"/>
      <c r="W5000" s="155"/>
      <c r="X5000" s="155"/>
      <c r="Y5000" s="155"/>
      <c r="Z5000" s="314"/>
      <c r="AA5000" s="314"/>
      <c r="AB5000" s="315"/>
      <c r="AC5000" s="108"/>
      <c r="AD5000" s="73"/>
      <c r="AE5000" s="155"/>
      <c r="AF5000" s="74"/>
      <c r="AJ5000" s="399"/>
      <c r="AK5000" s="15"/>
      <c r="AL5000" s="15"/>
      <c r="AM5000" s="15"/>
      <c r="AN5000" s="15"/>
    </row>
    <row r="5001" spans="1:42" s="183" customFormat="1" x14ac:dyDescent="0.25">
      <c r="A5001" s="2059"/>
      <c r="B5001" s="2062"/>
      <c r="C5001" s="124" t="s">
        <v>118</v>
      </c>
      <c r="D5001" s="108"/>
      <c r="E5001" s="313"/>
      <c r="F5001" s="314"/>
      <c r="G5001" s="314"/>
      <c r="H5001" s="155"/>
      <c r="I5001" s="155"/>
      <c r="J5001" s="155"/>
      <c r="K5001" s="155"/>
      <c r="L5001" s="155"/>
      <c r="M5001" s="155"/>
      <c r="N5001" s="155"/>
      <c r="O5001" s="155"/>
      <c r="P5001" s="155"/>
      <c r="Q5001" s="155"/>
      <c r="R5001" s="155"/>
      <c r="S5001" s="155"/>
      <c r="T5001" s="155"/>
      <c r="U5001" s="155"/>
      <c r="V5001" s="155"/>
      <c r="W5001" s="155"/>
      <c r="X5001" s="155"/>
      <c r="Y5001" s="155"/>
      <c r="Z5001" s="314"/>
      <c r="AA5001" s="314"/>
      <c r="AB5001" s="315"/>
      <c r="AC5001" s="108"/>
      <c r="AD5001" s="73"/>
      <c r="AE5001" s="155"/>
      <c r="AF5001" s="74"/>
      <c r="AG5001" s="787"/>
      <c r="AH5001" s="784"/>
      <c r="AI5001" s="785"/>
      <c r="AJ5001" s="785"/>
      <c r="AK5001" s="785"/>
      <c r="AL5001" s="786"/>
      <c r="AM5001" s="786"/>
      <c r="AN5001" s="191"/>
      <c r="AO5001" s="191"/>
      <c r="AP5001" s="191"/>
    </row>
    <row r="5002" spans="1:42" ht="16.5" thickBot="1" x14ac:dyDescent="0.3">
      <c r="A5002" s="3537" t="s">
        <v>43</v>
      </c>
      <c r="B5002" s="3538"/>
      <c r="C5002" s="3539"/>
      <c r="D5002" s="114"/>
      <c r="E5002" s="180">
        <f>SQRT(E4996*E4996+E4997*E4997)/E4848/1.73</f>
        <v>60.822608915037975</v>
      </c>
      <c r="F5002" s="181">
        <f t="shared" ref="F5002:AB5002" si="1843">SQRT(F4996*F4996+F4997*F4997)/F4848/1.73</f>
        <v>53.014313340321962</v>
      </c>
      <c r="G5002" s="181">
        <f t="shared" si="1843"/>
        <v>78.609997587017048</v>
      </c>
      <c r="H5002" s="79">
        <f t="shared" si="1843"/>
        <v>80.1188315212204</v>
      </c>
      <c r="I5002" s="79">
        <f t="shared" si="1843"/>
        <v>75.281685434627974</v>
      </c>
      <c r="J5002" s="79">
        <f t="shared" si="1843"/>
        <v>69.891904283342328</v>
      </c>
      <c r="K5002" s="79">
        <f t="shared" si="1843"/>
        <v>76.633117971606012</v>
      </c>
      <c r="L5002" s="79">
        <f t="shared" si="1843"/>
        <v>55.217070214643172</v>
      </c>
      <c r="M5002" s="79">
        <f t="shared" si="1843"/>
        <v>72.973249865917964</v>
      </c>
      <c r="N5002" s="79">
        <f t="shared" si="1843"/>
        <v>75.643821831103168</v>
      </c>
      <c r="O5002" s="79">
        <f t="shared" si="1843"/>
        <v>92.092618175931676</v>
      </c>
      <c r="P5002" s="79">
        <f t="shared" si="1843"/>
        <v>99.703529588919707</v>
      </c>
      <c r="Q5002" s="79">
        <f t="shared" si="1843"/>
        <v>92.489755148315169</v>
      </c>
      <c r="R5002" s="79">
        <f t="shared" si="1843"/>
        <v>84.776338885193326</v>
      </c>
      <c r="S5002" s="79">
        <f t="shared" si="1843"/>
        <v>102.59710564184978</v>
      </c>
      <c r="T5002" s="79">
        <f t="shared" si="1843"/>
        <v>103.38176501340143</v>
      </c>
      <c r="U5002" s="79">
        <f t="shared" si="1843"/>
        <v>98.090060714060385</v>
      </c>
      <c r="V5002" s="79">
        <f t="shared" si="1843"/>
        <v>92.465094404941865</v>
      </c>
      <c r="W5002" s="79">
        <f t="shared" si="1843"/>
        <v>93.355624108936766</v>
      </c>
      <c r="X5002" s="79">
        <f t="shared" si="1843"/>
        <v>68.076623217953667</v>
      </c>
      <c r="Y5002" s="79">
        <f>SQRT(Y4996*Y4996+Y4997*Y4997)/Y4848/1.73</f>
        <v>83.954687017501868</v>
      </c>
      <c r="Z5002" s="181">
        <f t="shared" si="1843"/>
        <v>91.884948525060153</v>
      </c>
      <c r="AA5002" s="181">
        <f t="shared" si="1843"/>
        <v>76.365951038856565</v>
      </c>
      <c r="AB5002" s="182">
        <f t="shared" si="1843"/>
        <v>68.388306295272471</v>
      </c>
      <c r="AC5002" s="109">
        <f>AVERAGE(E5002:AB5002)</f>
        <v>81.076208697543038</v>
      </c>
      <c r="AD5002" s="78">
        <f>(AC4998-AC5002)/AC4998</f>
        <v>8.7868067300605565E-5</v>
      </c>
      <c r="AE5002" s="79"/>
      <c r="AF5002" s="80"/>
      <c r="AJ5002" s="399"/>
      <c r="AK5002" s="14"/>
      <c r="AL5002" s="14"/>
      <c r="AM5002" s="15"/>
      <c r="AN5002" s="14"/>
    </row>
    <row r="5003" spans="1:42" x14ac:dyDescent="0.25">
      <c r="A5003" s="3677" t="s">
        <v>835</v>
      </c>
      <c r="B5003" s="3559" t="s">
        <v>836</v>
      </c>
      <c r="C5003" s="121" t="s">
        <v>14</v>
      </c>
      <c r="D5003" s="113" t="s">
        <v>941</v>
      </c>
      <c r="E5003" s="309">
        <v>315.60000000000002</v>
      </c>
      <c r="F5003" s="71">
        <v>266.39999999999998</v>
      </c>
      <c r="G5003" s="71">
        <v>294</v>
      </c>
      <c r="H5003" s="71">
        <v>277.2</v>
      </c>
      <c r="I5003" s="71">
        <v>278.39999999999998</v>
      </c>
      <c r="J5003" s="71">
        <v>304.8</v>
      </c>
      <c r="K5003" s="71">
        <v>364.8</v>
      </c>
      <c r="L5003" s="71">
        <v>472.8</v>
      </c>
      <c r="M5003" s="71">
        <v>703.2</v>
      </c>
      <c r="N5003" s="71">
        <v>784.8</v>
      </c>
      <c r="O5003" s="71">
        <v>714</v>
      </c>
      <c r="P5003" s="71">
        <v>810</v>
      </c>
      <c r="Q5003" s="71">
        <v>621.6</v>
      </c>
      <c r="R5003" s="71">
        <v>600</v>
      </c>
      <c r="S5003" s="71">
        <v>789.6</v>
      </c>
      <c r="T5003" s="71">
        <v>742.8</v>
      </c>
      <c r="U5003" s="71">
        <v>688.8</v>
      </c>
      <c r="V5003" s="71">
        <v>584.4</v>
      </c>
      <c r="W5003" s="71">
        <v>508.8</v>
      </c>
      <c r="X5003" s="71">
        <v>530.4</v>
      </c>
      <c r="Y5003" s="71">
        <v>464.4</v>
      </c>
      <c r="Z5003" s="71">
        <v>442.8</v>
      </c>
      <c r="AA5003" s="71">
        <v>376.8</v>
      </c>
      <c r="AB5003" s="396">
        <v>344.4</v>
      </c>
      <c r="AC5003" s="134">
        <f>SUM(E5003:AB5003)</f>
        <v>12280.799999999996</v>
      </c>
      <c r="AD5003" s="70"/>
      <c r="AE5003" s="71">
        <v>100</v>
      </c>
      <c r="AF5003" s="72">
        <v>120</v>
      </c>
      <c r="AJ5003" s="399"/>
      <c r="AK5003" s="433"/>
      <c r="AL5003" s="434"/>
      <c r="AM5003" s="433"/>
      <c r="AN5003" s="15"/>
    </row>
    <row r="5004" spans="1:42" x14ac:dyDescent="0.25">
      <c r="A5004" s="3678"/>
      <c r="B5004" s="3560"/>
      <c r="C5004" s="123" t="s">
        <v>15</v>
      </c>
      <c r="D5004" s="108" t="s">
        <v>941</v>
      </c>
      <c r="E5004" s="310">
        <v>81.599999999999994</v>
      </c>
      <c r="F5004" s="311">
        <v>75.599999999999994</v>
      </c>
      <c r="G5004" s="311">
        <v>72</v>
      </c>
      <c r="H5004" s="311">
        <v>72</v>
      </c>
      <c r="I5004" s="311">
        <v>72</v>
      </c>
      <c r="J5004" s="311">
        <v>74.400000000000006</v>
      </c>
      <c r="K5004" s="311">
        <v>84</v>
      </c>
      <c r="L5004" s="311">
        <v>122.4</v>
      </c>
      <c r="M5004" s="311">
        <v>445.2</v>
      </c>
      <c r="N5004" s="311">
        <v>505.2</v>
      </c>
      <c r="O5004" s="311">
        <v>352.8</v>
      </c>
      <c r="P5004" s="311">
        <v>505.2</v>
      </c>
      <c r="Q5004" s="311">
        <v>318</v>
      </c>
      <c r="R5004" s="311">
        <v>240</v>
      </c>
      <c r="S5004" s="311">
        <v>499.2</v>
      </c>
      <c r="T5004" s="311">
        <v>505.2</v>
      </c>
      <c r="U5004" s="311">
        <v>406.8</v>
      </c>
      <c r="V5004" s="311">
        <v>241.2</v>
      </c>
      <c r="W5004" s="311">
        <v>139.19999999999999</v>
      </c>
      <c r="X5004" s="311">
        <v>127.2</v>
      </c>
      <c r="Y5004" s="311">
        <v>112.8</v>
      </c>
      <c r="Z5004" s="311">
        <v>105.6</v>
      </c>
      <c r="AA5004" s="311">
        <v>99.6</v>
      </c>
      <c r="AB5004" s="397">
        <v>104.4</v>
      </c>
      <c r="AC5004" s="107">
        <f>SUM(E5004:AB5004)</f>
        <v>5361.5999999999995</v>
      </c>
      <c r="AD5004" s="73"/>
      <c r="AE5004" s="155"/>
      <c r="AF5004" s="74"/>
      <c r="AJ5004" s="399"/>
      <c r="AK5004" s="15"/>
      <c r="AL5004" s="15"/>
      <c r="AM5004" s="15"/>
      <c r="AN5004" s="15"/>
    </row>
    <row r="5005" spans="1:42" x14ac:dyDescent="0.25">
      <c r="A5005" s="3678"/>
      <c r="B5005" s="3560"/>
      <c r="C5005" s="123" t="s">
        <v>16</v>
      </c>
      <c r="D5005" s="108" t="s">
        <v>55</v>
      </c>
      <c r="E5005" s="1479">
        <v>16</v>
      </c>
      <c r="F5005" s="1474">
        <v>14</v>
      </c>
      <c r="G5005" s="1474">
        <v>15</v>
      </c>
      <c r="H5005" s="330">
        <v>15</v>
      </c>
      <c r="I5005" s="330">
        <v>15</v>
      </c>
      <c r="J5005" s="330">
        <v>18</v>
      </c>
      <c r="K5005" s="330">
        <v>19</v>
      </c>
      <c r="L5005" s="330">
        <v>32</v>
      </c>
      <c r="M5005" s="330">
        <v>46</v>
      </c>
      <c r="N5005" s="330">
        <v>48</v>
      </c>
      <c r="O5005" s="330">
        <v>43</v>
      </c>
      <c r="P5005" s="330">
        <v>43</v>
      </c>
      <c r="Q5005" s="330">
        <v>27</v>
      </c>
      <c r="R5005" s="330">
        <v>39</v>
      </c>
      <c r="S5005" s="330">
        <v>53</v>
      </c>
      <c r="T5005" s="330">
        <v>48</v>
      </c>
      <c r="U5005" s="330">
        <v>49</v>
      </c>
      <c r="V5005" s="330">
        <v>26</v>
      </c>
      <c r="W5005" s="330">
        <v>27</v>
      </c>
      <c r="X5005" s="330">
        <v>29</v>
      </c>
      <c r="Y5005" s="330">
        <v>26</v>
      </c>
      <c r="Z5005" s="1474">
        <v>23</v>
      </c>
      <c r="AA5005" s="1474">
        <v>22</v>
      </c>
      <c r="AB5005" s="1475">
        <v>20</v>
      </c>
      <c r="AC5005" s="107">
        <f>AVERAGE(E5005:AB5005)</f>
        <v>29.708333333333332</v>
      </c>
      <c r="AD5005" s="76"/>
      <c r="AE5005" s="76"/>
      <c r="AF5005" s="77"/>
      <c r="AJ5005" s="399"/>
      <c r="AK5005" s="15"/>
      <c r="AL5005" s="15"/>
      <c r="AM5005" s="15"/>
      <c r="AN5005" s="15"/>
    </row>
    <row r="5006" spans="1:42" ht="16.5" thickBot="1" x14ac:dyDescent="0.3">
      <c r="A5006" s="3682"/>
      <c r="B5006" s="3572"/>
      <c r="C5006" s="126" t="s">
        <v>18</v>
      </c>
      <c r="D5006" s="114"/>
      <c r="E5006" s="316">
        <f t="shared" ref="E5006:AB5006" si="1844">E5004/E5003</f>
        <v>0.2585551330798479</v>
      </c>
      <c r="F5006" s="317">
        <f t="shared" si="1844"/>
        <v>0.28378378378378377</v>
      </c>
      <c r="G5006" s="317">
        <f t="shared" si="1844"/>
        <v>0.24489795918367346</v>
      </c>
      <c r="H5006" s="317">
        <f t="shared" si="1844"/>
        <v>0.25974025974025977</v>
      </c>
      <c r="I5006" s="317">
        <f t="shared" si="1844"/>
        <v>0.25862068965517243</v>
      </c>
      <c r="J5006" s="317">
        <f t="shared" si="1844"/>
        <v>0.24409448818897639</v>
      </c>
      <c r="K5006" s="317">
        <f t="shared" si="1844"/>
        <v>0.23026315789473684</v>
      </c>
      <c r="L5006" s="317">
        <f t="shared" si="1844"/>
        <v>0.25888324873096447</v>
      </c>
      <c r="M5006" s="317">
        <f t="shared" si="1844"/>
        <v>0.63310580204778155</v>
      </c>
      <c r="N5006" s="317">
        <f t="shared" si="1844"/>
        <v>0.64373088685015289</v>
      </c>
      <c r="O5006" s="317">
        <f t="shared" si="1844"/>
        <v>0.49411764705882355</v>
      </c>
      <c r="P5006" s="317">
        <f t="shared" si="1844"/>
        <v>0.62370370370370365</v>
      </c>
      <c r="Q5006" s="317">
        <f t="shared" si="1844"/>
        <v>0.51158301158301156</v>
      </c>
      <c r="R5006" s="317">
        <f t="shared" si="1844"/>
        <v>0.4</v>
      </c>
      <c r="S5006" s="317">
        <f t="shared" si="1844"/>
        <v>0.63221884498480241</v>
      </c>
      <c r="T5006" s="317">
        <f t="shared" si="1844"/>
        <v>0.68012924071082392</v>
      </c>
      <c r="U5006" s="317">
        <f t="shared" si="1844"/>
        <v>0.59059233449477355</v>
      </c>
      <c r="V5006" s="317">
        <f t="shared" si="1844"/>
        <v>0.41273100616016428</v>
      </c>
      <c r="W5006" s="317">
        <f t="shared" si="1844"/>
        <v>0.27358490566037735</v>
      </c>
      <c r="X5006" s="317">
        <f t="shared" si="1844"/>
        <v>0.23981900452488689</v>
      </c>
      <c r="Y5006" s="317">
        <f>Y5004/Y5003</f>
        <v>0.24289405684754523</v>
      </c>
      <c r="Z5006" s="317">
        <f t="shared" si="1844"/>
        <v>0.23848238482384823</v>
      </c>
      <c r="AA5006" s="317">
        <f t="shared" si="1844"/>
        <v>0.2643312101910828</v>
      </c>
      <c r="AB5006" s="318">
        <f t="shared" si="1844"/>
        <v>0.30313588850174222</v>
      </c>
      <c r="AC5006" s="436">
        <f>MAX(E5006:AB5006)</f>
        <v>0.68012924071082392</v>
      </c>
      <c r="AD5006" s="73"/>
      <c r="AE5006" s="155"/>
      <c r="AF5006" s="74"/>
      <c r="AJ5006" s="399"/>
      <c r="AK5006" s="15"/>
      <c r="AL5006" s="15"/>
      <c r="AM5006" s="15"/>
      <c r="AN5006" s="15"/>
    </row>
    <row r="5007" spans="1:42" x14ac:dyDescent="0.25">
      <c r="A5007" s="2049"/>
      <c r="B5007" s="2052"/>
      <c r="C5007" s="360" t="s">
        <v>117</v>
      </c>
      <c r="D5007" s="122"/>
      <c r="E5007" s="313"/>
      <c r="F5007" s="314"/>
      <c r="G5007" s="314"/>
      <c r="H5007" s="155"/>
      <c r="I5007" s="155"/>
      <c r="J5007" s="155"/>
      <c r="K5007" s="155"/>
      <c r="L5007" s="155"/>
      <c r="M5007" s="155"/>
      <c r="N5007" s="155"/>
      <c r="O5007" s="155"/>
      <c r="P5007" s="155"/>
      <c r="Q5007" s="155"/>
      <c r="R5007" s="155"/>
      <c r="S5007" s="155"/>
      <c r="T5007" s="155"/>
      <c r="U5007" s="155"/>
      <c r="V5007" s="155"/>
      <c r="W5007" s="155"/>
      <c r="X5007" s="155"/>
      <c r="Y5007" s="155"/>
      <c r="Z5007" s="314"/>
      <c r="AA5007" s="314"/>
      <c r="AB5007" s="315"/>
      <c r="AC5007" s="108"/>
      <c r="AD5007" s="73"/>
      <c r="AE5007" s="155"/>
      <c r="AF5007" s="74"/>
      <c r="AJ5007" s="399"/>
      <c r="AK5007" s="15"/>
      <c r="AL5007" s="15"/>
      <c r="AM5007" s="15"/>
      <c r="AN5007" s="15"/>
    </row>
    <row r="5008" spans="1:42" s="183" customFormat="1" x14ac:dyDescent="0.25">
      <c r="A5008" s="2059"/>
      <c r="B5008" s="2062"/>
      <c r="C5008" s="124" t="s">
        <v>118</v>
      </c>
      <c r="D5008" s="108"/>
      <c r="E5008" s="313"/>
      <c r="F5008" s="314"/>
      <c r="G5008" s="314"/>
      <c r="H5008" s="155"/>
      <c r="I5008" s="155"/>
      <c r="J5008" s="155"/>
      <c r="K5008" s="155"/>
      <c r="L5008" s="155"/>
      <c r="M5008" s="155"/>
      <c r="N5008" s="155"/>
      <c r="O5008" s="155"/>
      <c r="P5008" s="155"/>
      <c r="Q5008" s="155"/>
      <c r="R5008" s="155"/>
      <c r="S5008" s="155"/>
      <c r="T5008" s="155"/>
      <c r="U5008" s="155"/>
      <c r="V5008" s="155"/>
      <c r="W5008" s="155"/>
      <c r="X5008" s="155"/>
      <c r="Y5008" s="155"/>
      <c r="Z5008" s="314"/>
      <c r="AA5008" s="314"/>
      <c r="AB5008" s="315"/>
      <c r="AC5008" s="108"/>
      <c r="AD5008" s="73"/>
      <c r="AE5008" s="155"/>
      <c r="AF5008" s="74"/>
      <c r="AG5008" s="787"/>
      <c r="AH5008" s="784"/>
      <c r="AI5008" s="785"/>
      <c r="AJ5008" s="785"/>
      <c r="AK5008" s="785"/>
      <c r="AL5008" s="786"/>
      <c r="AM5008" s="786"/>
      <c r="AN5008" s="191"/>
      <c r="AO5008" s="191"/>
      <c r="AP5008" s="191"/>
    </row>
    <row r="5009" spans="1:42" ht="16.5" thickBot="1" x14ac:dyDescent="0.3">
      <c r="A5009" s="3537" t="s">
        <v>43</v>
      </c>
      <c r="B5009" s="3538"/>
      <c r="C5009" s="3539"/>
      <c r="D5009" s="114"/>
      <c r="E5009" s="535">
        <f>SQRT(E5003*E5003+E5004*E5004)/E4848/1.73</f>
        <v>17.911294984102422</v>
      </c>
      <c r="F5009" s="536">
        <f t="shared" ref="F5009:AB5009" si="1845">SQRT(F5003*F5003+F5004*F5004)/F4848/1.73</f>
        <v>15.172415332235898</v>
      </c>
      <c r="G5009" s="536">
        <f t="shared" si="1845"/>
        <v>16.726973006725675</v>
      </c>
      <c r="H5009" s="464">
        <f t="shared" si="1845"/>
        <v>15.721557712127902</v>
      </c>
      <c r="I5009" s="464">
        <f t="shared" si="1845"/>
        <v>15.785323703506252</v>
      </c>
      <c r="J5009" s="464">
        <f t="shared" si="1845"/>
        <v>17.305130842194941</v>
      </c>
      <c r="K5009" s="464">
        <f t="shared" si="1845"/>
        <v>20.706704094561154</v>
      </c>
      <c r="L5009" s="464">
        <f t="shared" si="1845"/>
        <v>27.17078627217764</v>
      </c>
      <c r="M5009" s="464">
        <f t="shared" si="1845"/>
        <v>46.526870867363975</v>
      </c>
      <c r="N5009" s="464">
        <f t="shared" si="1845"/>
        <v>51.528881353305671</v>
      </c>
      <c r="O5009" s="464">
        <f t="shared" si="1845"/>
        <v>43.842930399616236</v>
      </c>
      <c r="P5009" s="464">
        <f t="shared" si="1845"/>
        <v>52.30444105832278</v>
      </c>
      <c r="Q5009" s="464">
        <f t="shared" si="1845"/>
        <v>38.919491213569898</v>
      </c>
      <c r="R5009" s="464">
        <f t="shared" si="1845"/>
        <v>36.055737767320984</v>
      </c>
      <c r="S5009" s="464">
        <f t="shared" si="1845"/>
        <v>52.273105261181726</v>
      </c>
      <c r="T5009" s="464">
        <f t="shared" si="1845"/>
        <v>50.218581638166185</v>
      </c>
      <c r="U5009" s="464">
        <f t="shared" si="1845"/>
        <v>44.67662443720549</v>
      </c>
      <c r="V5009" s="464">
        <f t="shared" si="1845"/>
        <v>35.13889225297185</v>
      </c>
      <c r="W5009" s="464">
        <f t="shared" si="1845"/>
        <v>29.234142459443465</v>
      </c>
      <c r="X5009" s="464">
        <f t="shared" si="1845"/>
        <v>29.969849475452683</v>
      </c>
      <c r="Y5009" s="464">
        <f>SQRT(Y5003*Y5003+Y5004*Y5004)/Y4848/1.73</f>
        <v>26.460197495836432</v>
      </c>
      <c r="Z5009" s="536">
        <f t="shared" si="1845"/>
        <v>24.988760441858567</v>
      </c>
      <c r="AA5009" s="536">
        <f t="shared" si="1845"/>
        <v>21.353940923248668</v>
      </c>
      <c r="AB5009" s="788">
        <f t="shared" si="1845"/>
        <v>20.021250904720826</v>
      </c>
      <c r="AC5009" s="109">
        <f>AVERAGE(E5009:AB5009)</f>
        <v>31.250578495717377</v>
      </c>
      <c r="AD5009" s="78">
        <f>(AC5005-AC5009)/AC5005</f>
        <v>-5.1912880641258187E-2</v>
      </c>
      <c r="AE5009" s="79"/>
      <c r="AF5009" s="80"/>
      <c r="AJ5009" s="399"/>
      <c r="AK5009" s="14"/>
      <c r="AL5009" s="14"/>
      <c r="AM5009" s="15"/>
      <c r="AN5009" s="14"/>
    </row>
    <row r="5010" spans="1:42" x14ac:dyDescent="0.25">
      <c r="A5010" s="3677" t="s">
        <v>837</v>
      </c>
      <c r="B5010" s="3559" t="s">
        <v>838</v>
      </c>
      <c r="C5010" s="121" t="s">
        <v>14</v>
      </c>
      <c r="D5010" s="113" t="s">
        <v>941</v>
      </c>
      <c r="E5010" s="70">
        <v>3.6</v>
      </c>
      <c r="F5010" s="71">
        <v>3</v>
      </c>
      <c r="G5010" s="71">
        <v>3</v>
      </c>
      <c r="H5010" s="71">
        <v>3.6</v>
      </c>
      <c r="I5010" s="71">
        <v>3</v>
      </c>
      <c r="J5010" s="71">
        <v>3</v>
      </c>
      <c r="K5010" s="71">
        <v>3</v>
      </c>
      <c r="L5010" s="71">
        <v>4.2</v>
      </c>
      <c r="M5010" s="71">
        <v>4.8</v>
      </c>
      <c r="N5010" s="71">
        <v>5.4</v>
      </c>
      <c r="O5010" s="71">
        <v>7.8</v>
      </c>
      <c r="P5010" s="71">
        <v>6</v>
      </c>
      <c r="Q5010" s="71">
        <v>6.6</v>
      </c>
      <c r="R5010" s="71">
        <v>4.8</v>
      </c>
      <c r="S5010" s="71">
        <v>5.4</v>
      </c>
      <c r="T5010" s="71">
        <v>4.8</v>
      </c>
      <c r="U5010" s="71">
        <v>4.8</v>
      </c>
      <c r="V5010" s="71">
        <v>4.8</v>
      </c>
      <c r="W5010" s="71">
        <v>4.8</v>
      </c>
      <c r="X5010" s="71">
        <v>4.2</v>
      </c>
      <c r="Y5010" s="71">
        <v>4.8</v>
      </c>
      <c r="Z5010" s="71">
        <v>4.8</v>
      </c>
      <c r="AA5010" s="71">
        <v>4.8</v>
      </c>
      <c r="AB5010" s="72">
        <v>4.8</v>
      </c>
      <c r="AC5010" s="131">
        <f>SUM(E5010:AB5010)</f>
        <v>109.79999999999998</v>
      </c>
      <c r="AD5010" s="70"/>
      <c r="AE5010" s="71">
        <v>100</v>
      </c>
      <c r="AF5010" s="72">
        <v>60</v>
      </c>
      <c r="AJ5010" s="399"/>
      <c r="AK5010" s="433"/>
      <c r="AL5010" s="434"/>
      <c r="AM5010" s="433"/>
      <c r="AN5010" s="15"/>
    </row>
    <row r="5011" spans="1:42" x14ac:dyDescent="0.25">
      <c r="A5011" s="3678"/>
      <c r="B5011" s="3560"/>
      <c r="C5011" s="123" t="s">
        <v>15</v>
      </c>
      <c r="D5011" s="108" t="s">
        <v>941</v>
      </c>
      <c r="E5011" s="395">
        <v>6.6</v>
      </c>
      <c r="F5011" s="311">
        <v>7.2</v>
      </c>
      <c r="G5011" s="311">
        <v>6.6</v>
      </c>
      <c r="H5011" s="311">
        <v>6.6</v>
      </c>
      <c r="I5011" s="311">
        <v>7.2</v>
      </c>
      <c r="J5011" s="311">
        <v>6.6</v>
      </c>
      <c r="K5011" s="311">
        <v>5.4</v>
      </c>
      <c r="L5011" s="311">
        <v>6</v>
      </c>
      <c r="M5011" s="311">
        <v>6.6</v>
      </c>
      <c r="N5011" s="311">
        <v>7.2</v>
      </c>
      <c r="O5011" s="311">
        <v>11.4</v>
      </c>
      <c r="P5011" s="311">
        <v>10.199999999999999</v>
      </c>
      <c r="Q5011" s="311">
        <v>7.8</v>
      </c>
      <c r="R5011" s="311">
        <v>7.8</v>
      </c>
      <c r="S5011" s="311">
        <v>7.8</v>
      </c>
      <c r="T5011" s="311">
        <v>6.6</v>
      </c>
      <c r="U5011" s="311">
        <v>6</v>
      </c>
      <c r="V5011" s="311">
        <v>6</v>
      </c>
      <c r="W5011" s="311">
        <v>6.6</v>
      </c>
      <c r="X5011" s="311">
        <v>7.2</v>
      </c>
      <c r="Y5011" s="311">
        <v>7.2</v>
      </c>
      <c r="Z5011" s="311">
        <v>7.2</v>
      </c>
      <c r="AA5011" s="311">
        <v>7.8</v>
      </c>
      <c r="AB5011" s="312">
        <v>6</v>
      </c>
      <c r="AC5011" s="133">
        <f>SUM(E5011:AB5011)</f>
        <v>171.59999999999997</v>
      </c>
      <c r="AD5011" s="73"/>
      <c r="AE5011" s="155"/>
      <c r="AF5011" s="74"/>
      <c r="AJ5011" s="399"/>
      <c r="AK5011" s="15"/>
      <c r="AL5011" s="15"/>
      <c r="AM5011" s="15"/>
      <c r="AN5011" s="15"/>
    </row>
    <row r="5012" spans="1:42" x14ac:dyDescent="0.25">
      <c r="A5012" s="3678"/>
      <c r="B5012" s="3560"/>
      <c r="C5012" s="123" t="s">
        <v>16</v>
      </c>
      <c r="D5012" s="108" t="s">
        <v>55</v>
      </c>
      <c r="E5012" s="1489">
        <v>0</v>
      </c>
      <c r="F5012" s="1474">
        <v>0</v>
      </c>
      <c r="G5012" s="1474">
        <v>0</v>
      </c>
      <c r="H5012" s="330">
        <v>0</v>
      </c>
      <c r="I5012" s="330">
        <v>0</v>
      </c>
      <c r="J5012" s="330">
        <v>0</v>
      </c>
      <c r="K5012" s="330">
        <v>0</v>
      </c>
      <c r="L5012" s="330">
        <v>0</v>
      </c>
      <c r="M5012" s="330">
        <v>0</v>
      </c>
      <c r="N5012" s="330">
        <v>0</v>
      </c>
      <c r="O5012" s="330">
        <v>0</v>
      </c>
      <c r="P5012" s="330">
        <v>0</v>
      </c>
      <c r="Q5012" s="330">
        <v>0</v>
      </c>
      <c r="R5012" s="330">
        <v>0</v>
      </c>
      <c r="S5012" s="330">
        <v>0</v>
      </c>
      <c r="T5012" s="330">
        <v>0</v>
      </c>
      <c r="U5012" s="330">
        <v>0</v>
      </c>
      <c r="V5012" s="330">
        <v>0</v>
      </c>
      <c r="W5012" s="330">
        <v>0</v>
      </c>
      <c r="X5012" s="330">
        <v>0</v>
      </c>
      <c r="Y5012" s="330">
        <v>0</v>
      </c>
      <c r="Z5012" s="1474">
        <v>0</v>
      </c>
      <c r="AA5012" s="1474">
        <v>0</v>
      </c>
      <c r="AB5012" s="1475">
        <v>0</v>
      </c>
      <c r="AC5012" s="133">
        <f>AVERAGE(E5012:AB5012)</f>
        <v>0</v>
      </c>
      <c r="AD5012" s="76"/>
      <c r="AE5012" s="76"/>
      <c r="AF5012" s="77"/>
      <c r="AJ5012" s="399"/>
      <c r="AK5012" s="15"/>
      <c r="AL5012" s="15"/>
      <c r="AM5012" s="15"/>
      <c r="AN5012" s="15"/>
    </row>
    <row r="5013" spans="1:42" ht="16.5" thickBot="1" x14ac:dyDescent="0.3">
      <c r="A5013" s="3682"/>
      <c r="B5013" s="3572"/>
      <c r="C5013" s="126" t="s">
        <v>18</v>
      </c>
      <c r="D5013" s="114"/>
      <c r="E5013" s="576">
        <f t="shared" ref="E5013:AB5013" si="1846">E5011/E5010</f>
        <v>1.8333333333333333</v>
      </c>
      <c r="F5013" s="321">
        <f t="shared" si="1846"/>
        <v>2.4</v>
      </c>
      <c r="G5013" s="321">
        <f t="shared" si="1846"/>
        <v>2.1999999999999997</v>
      </c>
      <c r="H5013" s="321">
        <f t="shared" si="1846"/>
        <v>1.8333333333333333</v>
      </c>
      <c r="I5013" s="321">
        <f t="shared" si="1846"/>
        <v>2.4</v>
      </c>
      <c r="J5013" s="321">
        <f t="shared" si="1846"/>
        <v>2.1999999999999997</v>
      </c>
      <c r="K5013" s="321">
        <f t="shared" si="1846"/>
        <v>1.8</v>
      </c>
      <c r="L5013" s="321">
        <f t="shared" si="1846"/>
        <v>1.4285714285714286</v>
      </c>
      <c r="M5013" s="321">
        <f t="shared" si="1846"/>
        <v>1.375</v>
      </c>
      <c r="N5013" s="321">
        <f t="shared" si="1846"/>
        <v>1.3333333333333333</v>
      </c>
      <c r="O5013" s="321">
        <f t="shared" si="1846"/>
        <v>1.4615384615384617</v>
      </c>
      <c r="P5013" s="321">
        <f t="shared" si="1846"/>
        <v>1.7</v>
      </c>
      <c r="Q5013" s="321">
        <f t="shared" si="1846"/>
        <v>1.1818181818181819</v>
      </c>
      <c r="R5013" s="321">
        <f t="shared" si="1846"/>
        <v>1.625</v>
      </c>
      <c r="S5013" s="321">
        <f t="shared" si="1846"/>
        <v>1.4444444444444444</v>
      </c>
      <c r="T5013" s="321">
        <f t="shared" si="1846"/>
        <v>1.375</v>
      </c>
      <c r="U5013" s="321">
        <f t="shared" si="1846"/>
        <v>1.25</v>
      </c>
      <c r="V5013" s="321">
        <f t="shared" si="1846"/>
        <v>1.25</v>
      </c>
      <c r="W5013" s="321">
        <f t="shared" si="1846"/>
        <v>1.375</v>
      </c>
      <c r="X5013" s="321">
        <f t="shared" si="1846"/>
        <v>1.7142857142857142</v>
      </c>
      <c r="Y5013" s="321">
        <f>Y5011/Y5010</f>
        <v>1.5</v>
      </c>
      <c r="Z5013" s="321">
        <f t="shared" si="1846"/>
        <v>1.5</v>
      </c>
      <c r="AA5013" s="321">
        <f t="shared" si="1846"/>
        <v>1.625</v>
      </c>
      <c r="AB5013" s="373">
        <f t="shared" si="1846"/>
        <v>1.25</v>
      </c>
      <c r="AC5013" s="1355">
        <f>MAX(E5013:AB5013)</f>
        <v>2.4</v>
      </c>
      <c r="AD5013" s="73"/>
      <c r="AE5013" s="155"/>
      <c r="AF5013" s="74"/>
      <c r="AJ5013" s="399"/>
      <c r="AK5013" s="15"/>
      <c r="AL5013" s="15"/>
      <c r="AM5013" s="15"/>
      <c r="AN5013" s="15"/>
    </row>
    <row r="5014" spans="1:42" x14ac:dyDescent="0.25">
      <c r="A5014" s="2049"/>
      <c r="B5014" s="2052"/>
      <c r="C5014" s="360" t="s">
        <v>117</v>
      </c>
      <c r="D5014" s="2203"/>
      <c r="E5014" s="361"/>
      <c r="F5014" s="91"/>
      <c r="G5014" s="91"/>
      <c r="H5014" s="91"/>
      <c r="I5014" s="91"/>
      <c r="J5014" s="91"/>
      <c r="K5014" s="91"/>
      <c r="L5014" s="91"/>
      <c r="M5014" s="91"/>
      <c r="N5014" s="91"/>
      <c r="O5014" s="91"/>
      <c r="P5014" s="91"/>
      <c r="Q5014" s="91"/>
      <c r="R5014" s="91"/>
      <c r="S5014" s="91"/>
      <c r="T5014" s="91"/>
      <c r="U5014" s="91"/>
      <c r="V5014" s="91"/>
      <c r="W5014" s="91"/>
      <c r="X5014" s="91"/>
      <c r="Y5014" s="91"/>
      <c r="Z5014" s="91"/>
      <c r="AA5014" s="91"/>
      <c r="AB5014" s="92"/>
      <c r="AC5014" s="387"/>
      <c r="AD5014" s="73"/>
      <c r="AE5014" s="155"/>
      <c r="AF5014" s="74"/>
      <c r="AJ5014" s="399"/>
      <c r="AK5014" s="15"/>
      <c r="AL5014" s="15"/>
      <c r="AM5014" s="15"/>
      <c r="AN5014" s="15"/>
    </row>
    <row r="5015" spans="1:42" s="183" customFormat="1" x14ac:dyDescent="0.25">
      <c r="A5015" s="2059"/>
      <c r="B5015" s="2062"/>
      <c r="C5015" s="124" t="s">
        <v>118</v>
      </c>
      <c r="D5015" s="350"/>
      <c r="E5015" s="73"/>
      <c r="F5015" s="155"/>
      <c r="G5015" s="155"/>
      <c r="H5015" s="155"/>
      <c r="I5015" s="155"/>
      <c r="J5015" s="155"/>
      <c r="K5015" s="155"/>
      <c r="L5015" s="155"/>
      <c r="M5015" s="155"/>
      <c r="N5015" s="155"/>
      <c r="O5015" s="155"/>
      <c r="P5015" s="155"/>
      <c r="Q5015" s="155"/>
      <c r="R5015" s="155"/>
      <c r="S5015" s="155"/>
      <c r="T5015" s="155"/>
      <c r="U5015" s="155"/>
      <c r="V5015" s="155"/>
      <c r="W5015" s="155"/>
      <c r="X5015" s="155"/>
      <c r="Y5015" s="155"/>
      <c r="Z5015" s="155"/>
      <c r="AA5015" s="155"/>
      <c r="AB5015" s="74"/>
      <c r="AC5015" s="132"/>
      <c r="AD5015" s="73"/>
      <c r="AE5015" s="155"/>
      <c r="AF5015" s="74"/>
      <c r="AG5015" s="787"/>
      <c r="AH5015" s="784"/>
      <c r="AI5015" s="785"/>
      <c r="AJ5015" s="785"/>
      <c r="AK5015" s="785"/>
      <c r="AL5015" s="786"/>
      <c r="AM5015" s="786"/>
      <c r="AN5015" s="191"/>
      <c r="AO5015" s="191"/>
      <c r="AP5015" s="191"/>
    </row>
    <row r="5016" spans="1:42" ht="16.5" thickBot="1" x14ac:dyDescent="0.3">
      <c r="A5016" s="3537" t="s">
        <v>43</v>
      </c>
      <c r="B5016" s="3538"/>
      <c r="C5016" s="3539"/>
      <c r="D5016" s="349"/>
      <c r="E5016" s="461">
        <f>SQRT(E5010*E5010+E5011*E5011)/E4848/1.73</f>
        <v>0.41308481789077789</v>
      </c>
      <c r="F5016" s="181">
        <f t="shared" ref="F5016:AB5016" si="1847">SQRT(F5010*F5010+F5011*F5011)/F4848/1.73</f>
        <v>0.42736213461907241</v>
      </c>
      <c r="G5016" s="181">
        <f t="shared" si="1847"/>
        <v>0.40063592569307477</v>
      </c>
      <c r="H5016" s="79">
        <f t="shared" si="1847"/>
        <v>0.41269252461642769</v>
      </c>
      <c r="I5016" s="79">
        <f t="shared" si="1847"/>
        <v>0.42817383857846292</v>
      </c>
      <c r="J5016" s="79">
        <f t="shared" si="1847"/>
        <v>0.39987135331579793</v>
      </c>
      <c r="K5016" s="79">
        <f t="shared" si="1847"/>
        <v>0.3416974906431508</v>
      </c>
      <c r="L5016" s="79">
        <f t="shared" si="1847"/>
        <v>0.40745789189473097</v>
      </c>
      <c r="M5016" s="79">
        <f t="shared" si="1847"/>
        <v>0.45621595829883754</v>
      </c>
      <c r="N5016" s="79">
        <f t="shared" si="1847"/>
        <v>0.49687795021282938</v>
      </c>
      <c r="O5016" s="79">
        <f t="shared" si="1847"/>
        <v>0.76042044150099675</v>
      </c>
      <c r="P5016" s="79">
        <f t="shared" si="1847"/>
        <v>0.64837683225979292</v>
      </c>
      <c r="Q5016" s="79">
        <f t="shared" si="1847"/>
        <v>0.56954151981069456</v>
      </c>
      <c r="R5016" s="79">
        <f t="shared" si="1847"/>
        <v>0.5110028853462768</v>
      </c>
      <c r="S5016" s="79">
        <f t="shared" si="1847"/>
        <v>0.5308536772353456</v>
      </c>
      <c r="T5016" s="79">
        <f t="shared" si="1847"/>
        <v>0.45621595829883754</v>
      </c>
      <c r="U5016" s="79">
        <f t="shared" si="1847"/>
        <v>0.42912787048222162</v>
      </c>
      <c r="V5016" s="79">
        <f t="shared" si="1847"/>
        <v>0.42706475572028785</v>
      </c>
      <c r="W5016" s="79">
        <f t="shared" si="1847"/>
        <v>0.45227929135282652</v>
      </c>
      <c r="X5016" s="79">
        <f t="shared" si="1847"/>
        <v>0.4580027249868065</v>
      </c>
      <c r="Y5016" s="79">
        <f>SQRT(Y5010*Y5010+Y5011*Y5011)/Y4848/1.73</f>
        <v>0.47911119200903451</v>
      </c>
      <c r="Z5016" s="181">
        <f t="shared" si="1847"/>
        <v>0.47501622455596582</v>
      </c>
      <c r="AA5016" s="181">
        <f t="shared" si="1847"/>
        <v>0.50179998978079876</v>
      </c>
      <c r="AB5016" s="182">
        <f t="shared" si="1847"/>
        <v>0.4274757901338781</v>
      </c>
      <c r="AC5016" s="201">
        <f>AVERAGE(E5016:AB5016)</f>
        <v>0.47126495996820528</v>
      </c>
      <c r="AD5016" s="78" t="e">
        <f>(AC5012-AC5016)/AC5012</f>
        <v>#DIV/0!</v>
      </c>
      <c r="AE5016" s="79"/>
      <c r="AF5016" s="80"/>
      <c r="AJ5016" s="399"/>
      <c r="AK5016" s="14"/>
      <c r="AL5016" s="14"/>
      <c r="AM5016" s="15"/>
      <c r="AN5016" s="14"/>
    </row>
    <row r="5017" spans="1:42" x14ac:dyDescent="0.25">
      <c r="A5017" s="3677" t="s">
        <v>1065</v>
      </c>
      <c r="B5017" s="3559" t="s">
        <v>722</v>
      </c>
      <c r="C5017" s="121" t="s">
        <v>14</v>
      </c>
      <c r="D5017" s="113" t="s">
        <v>941</v>
      </c>
      <c r="E5017" s="70">
        <v>5.0999999999999996</v>
      </c>
      <c r="F5017" s="71">
        <v>5.0999999999999996</v>
      </c>
      <c r="G5017" s="71">
        <v>5.2</v>
      </c>
      <c r="H5017" s="71">
        <v>5.2</v>
      </c>
      <c r="I5017" s="71">
        <v>5.2</v>
      </c>
      <c r="J5017" s="71">
        <v>5.3</v>
      </c>
      <c r="K5017" s="71">
        <v>5.2</v>
      </c>
      <c r="L5017" s="71">
        <v>5.0999999999999996</v>
      </c>
      <c r="M5017" s="71">
        <v>5.0999999999999996</v>
      </c>
      <c r="N5017" s="71">
        <v>5.0999999999999996</v>
      </c>
      <c r="O5017" s="71">
        <v>5.3</v>
      </c>
      <c r="P5017" s="71">
        <v>5.4</v>
      </c>
      <c r="Q5017" s="71">
        <v>5</v>
      </c>
      <c r="R5017" s="71">
        <v>5.0999999999999996</v>
      </c>
      <c r="S5017" s="71">
        <v>5.0999999999999996</v>
      </c>
      <c r="T5017" s="71">
        <v>5.6</v>
      </c>
      <c r="U5017" s="71">
        <v>5.5</v>
      </c>
      <c r="V5017" s="71">
        <v>5.3</v>
      </c>
      <c r="W5017" s="71">
        <v>6.3</v>
      </c>
      <c r="X5017" s="71">
        <v>6.2</v>
      </c>
      <c r="Y5017" s="71">
        <v>5.6</v>
      </c>
      <c r="Z5017" s="71">
        <v>5.5</v>
      </c>
      <c r="AA5017" s="71">
        <v>5.5</v>
      </c>
      <c r="AB5017" s="72">
        <v>5.2</v>
      </c>
      <c r="AC5017" s="575">
        <f>SUM(E5017:AB5017)</f>
        <v>128.19999999999996</v>
      </c>
      <c r="AD5017" s="70"/>
      <c r="AE5017" s="71">
        <v>100</v>
      </c>
      <c r="AF5017" s="72">
        <v>20</v>
      </c>
      <c r="AJ5017" s="399"/>
      <c r="AK5017" s="433"/>
      <c r="AL5017" s="434"/>
      <c r="AM5017" s="433"/>
      <c r="AN5017" s="15"/>
    </row>
    <row r="5018" spans="1:42" x14ac:dyDescent="0.25">
      <c r="A5018" s="3678"/>
      <c r="B5018" s="3560"/>
      <c r="C5018" s="123" t="s">
        <v>956</v>
      </c>
      <c r="D5018" s="108" t="s">
        <v>941</v>
      </c>
      <c r="E5018" s="395">
        <v>9.8000000000000007</v>
      </c>
      <c r="F5018" s="311">
        <v>9.9</v>
      </c>
      <c r="G5018" s="311">
        <v>9.8000000000000007</v>
      </c>
      <c r="H5018" s="311">
        <v>9.9</v>
      </c>
      <c r="I5018" s="311">
        <v>9.9</v>
      </c>
      <c r="J5018" s="311">
        <v>10</v>
      </c>
      <c r="K5018" s="311">
        <v>9.6999999999999993</v>
      </c>
      <c r="L5018" s="311">
        <v>9.6999999999999993</v>
      </c>
      <c r="M5018" s="311">
        <v>9.3000000000000007</v>
      </c>
      <c r="N5018" s="311">
        <v>9.5</v>
      </c>
      <c r="O5018" s="311">
        <v>9.9</v>
      </c>
      <c r="P5018" s="311">
        <v>9.8000000000000007</v>
      </c>
      <c r="Q5018" s="311">
        <v>9.3000000000000007</v>
      </c>
      <c r="R5018" s="311">
        <v>9.1999999999999993</v>
      </c>
      <c r="S5018" s="311">
        <v>9.4</v>
      </c>
      <c r="T5018" s="311">
        <v>9.4</v>
      </c>
      <c r="U5018" s="311">
        <v>9.4</v>
      </c>
      <c r="V5018" s="311">
        <v>9.4</v>
      </c>
      <c r="W5018" s="311">
        <v>9.4</v>
      </c>
      <c r="X5018" s="311">
        <v>9.6</v>
      </c>
      <c r="Y5018" s="311">
        <v>9.9</v>
      </c>
      <c r="Z5018" s="311">
        <v>9.9</v>
      </c>
      <c r="AA5018" s="311">
        <v>10</v>
      </c>
      <c r="AB5018" s="312">
        <v>9.6</v>
      </c>
      <c r="AC5018" s="133">
        <f>SUM(E5018:AB5018)</f>
        <v>231.70000000000002</v>
      </c>
      <c r="AD5018" s="73"/>
      <c r="AE5018" s="155"/>
      <c r="AF5018" s="74"/>
      <c r="AJ5018" s="399"/>
      <c r="AK5018" s="15"/>
      <c r="AL5018" s="15"/>
      <c r="AM5018" s="15"/>
      <c r="AN5018" s="15"/>
    </row>
    <row r="5019" spans="1:42" x14ac:dyDescent="0.25">
      <c r="A5019" s="3678"/>
      <c r="B5019" s="3560"/>
      <c r="C5019" s="123" t="s">
        <v>16</v>
      </c>
      <c r="D5019" s="108" t="s">
        <v>55</v>
      </c>
      <c r="E5019" s="1489">
        <v>0</v>
      </c>
      <c r="F5019" s="1479">
        <v>0</v>
      </c>
      <c r="G5019" s="1479">
        <v>0</v>
      </c>
      <c r="H5019" s="329">
        <v>0</v>
      </c>
      <c r="I5019" s="329">
        <v>0</v>
      </c>
      <c r="J5019" s="329">
        <v>0</v>
      </c>
      <c r="K5019" s="329">
        <v>0</v>
      </c>
      <c r="L5019" s="329">
        <v>0</v>
      </c>
      <c r="M5019" s="329">
        <v>0</v>
      </c>
      <c r="N5019" s="329">
        <v>0</v>
      </c>
      <c r="O5019" s="329">
        <v>0</v>
      </c>
      <c r="P5019" s="329">
        <v>0</v>
      </c>
      <c r="Q5019" s="329">
        <v>0</v>
      </c>
      <c r="R5019" s="329">
        <v>0</v>
      </c>
      <c r="S5019" s="329">
        <v>0</v>
      </c>
      <c r="T5019" s="329">
        <v>0</v>
      </c>
      <c r="U5019" s="329">
        <v>0</v>
      </c>
      <c r="V5019" s="329">
        <v>0</v>
      </c>
      <c r="W5019" s="329">
        <v>0</v>
      </c>
      <c r="X5019" s="329">
        <v>0</v>
      </c>
      <c r="Y5019" s="329">
        <v>0</v>
      </c>
      <c r="Z5019" s="1479">
        <v>0</v>
      </c>
      <c r="AA5019" s="1479">
        <v>0</v>
      </c>
      <c r="AB5019" s="2421">
        <v>0</v>
      </c>
      <c r="AC5019" s="133">
        <f>AVERAGE(E5019:AB5019)</f>
        <v>0</v>
      </c>
      <c r="AD5019" s="76"/>
      <c r="AE5019" s="76"/>
      <c r="AF5019" s="77"/>
      <c r="AJ5019" s="399"/>
      <c r="AK5019" s="15"/>
      <c r="AL5019" s="15"/>
      <c r="AM5019" s="15"/>
      <c r="AN5019" s="15"/>
    </row>
    <row r="5020" spans="1:42" ht="16.5" thickBot="1" x14ac:dyDescent="0.3">
      <c r="A5020" s="3682"/>
      <c r="B5020" s="3572"/>
      <c r="C5020" s="126" t="s">
        <v>18</v>
      </c>
      <c r="D5020" s="114"/>
      <c r="E5020" s="503">
        <f t="shared" ref="E5020:AB5020" si="1848">E5018/E5017</f>
        <v>1.9215686274509807</v>
      </c>
      <c r="F5020" s="317">
        <f t="shared" si="1848"/>
        <v>1.9411764705882355</v>
      </c>
      <c r="G5020" s="317">
        <f t="shared" si="1848"/>
        <v>1.8846153846153846</v>
      </c>
      <c r="H5020" s="317">
        <f t="shared" si="1848"/>
        <v>1.9038461538461537</v>
      </c>
      <c r="I5020" s="317">
        <f t="shared" si="1848"/>
        <v>1.9038461538461537</v>
      </c>
      <c r="J5020" s="317">
        <f t="shared" si="1848"/>
        <v>1.8867924528301887</v>
      </c>
      <c r="K5020" s="317">
        <f t="shared" si="1848"/>
        <v>1.8653846153846152</v>
      </c>
      <c r="L5020" s="317">
        <f t="shared" si="1848"/>
        <v>1.9019607843137254</v>
      </c>
      <c r="M5020" s="317">
        <f t="shared" si="1848"/>
        <v>1.8235294117647061</v>
      </c>
      <c r="N5020" s="317">
        <f t="shared" si="1848"/>
        <v>1.8627450980392157</v>
      </c>
      <c r="O5020" s="317">
        <f t="shared" si="1848"/>
        <v>1.8679245283018868</v>
      </c>
      <c r="P5020" s="317">
        <f t="shared" si="1848"/>
        <v>1.8148148148148149</v>
      </c>
      <c r="Q5020" s="317">
        <f t="shared" si="1848"/>
        <v>1.86</v>
      </c>
      <c r="R5020" s="317">
        <f t="shared" si="1848"/>
        <v>1.803921568627451</v>
      </c>
      <c r="S5020" s="317">
        <f t="shared" si="1848"/>
        <v>1.8431372549019609</v>
      </c>
      <c r="T5020" s="317">
        <f t="shared" si="1848"/>
        <v>1.6785714285714288</v>
      </c>
      <c r="U5020" s="317">
        <f t="shared" si="1848"/>
        <v>1.7090909090909092</v>
      </c>
      <c r="V5020" s="317">
        <f t="shared" si="1848"/>
        <v>1.7735849056603774</v>
      </c>
      <c r="W5020" s="317">
        <f t="shared" si="1848"/>
        <v>1.4920634920634921</v>
      </c>
      <c r="X5020" s="317">
        <f t="shared" si="1848"/>
        <v>1.5483870967741935</v>
      </c>
      <c r="Y5020" s="317">
        <f>Y5018/Y5017</f>
        <v>1.767857142857143</v>
      </c>
      <c r="Z5020" s="317">
        <f t="shared" si="1848"/>
        <v>1.8</v>
      </c>
      <c r="AA5020" s="317">
        <f t="shared" si="1848"/>
        <v>1.8181818181818181</v>
      </c>
      <c r="AB5020" s="318">
        <f t="shared" si="1848"/>
        <v>1.846153846153846</v>
      </c>
      <c r="AC5020" s="435">
        <f>MAX(E5020:AB5020)</f>
        <v>1.9411764705882355</v>
      </c>
      <c r="AD5020" s="73"/>
      <c r="AE5020" s="155"/>
      <c r="AF5020" s="74"/>
      <c r="AJ5020" s="399"/>
      <c r="AK5020" s="15"/>
      <c r="AL5020" s="15"/>
      <c r="AM5020" s="15"/>
      <c r="AN5020" s="15"/>
    </row>
    <row r="5021" spans="1:42" x14ac:dyDescent="0.25">
      <c r="A5021" s="2049"/>
      <c r="B5021" s="2052"/>
      <c r="C5021" s="360" t="s">
        <v>117</v>
      </c>
      <c r="D5021" s="122"/>
      <c r="E5021" s="502"/>
      <c r="F5021" s="314"/>
      <c r="G5021" s="314"/>
      <c r="H5021" s="155"/>
      <c r="I5021" s="155"/>
      <c r="J5021" s="155"/>
      <c r="K5021" s="155"/>
      <c r="L5021" s="155"/>
      <c r="M5021" s="155"/>
      <c r="N5021" s="155"/>
      <c r="O5021" s="155"/>
      <c r="P5021" s="155"/>
      <c r="Q5021" s="155"/>
      <c r="R5021" s="155"/>
      <c r="S5021" s="155"/>
      <c r="T5021" s="155"/>
      <c r="U5021" s="155"/>
      <c r="V5021" s="155"/>
      <c r="W5021" s="155"/>
      <c r="X5021" s="155"/>
      <c r="Y5021" s="155"/>
      <c r="Z5021" s="314"/>
      <c r="AA5021" s="314"/>
      <c r="AB5021" s="315"/>
      <c r="AC5021" s="132"/>
      <c r="AD5021" s="73"/>
      <c r="AE5021" s="155"/>
      <c r="AF5021" s="74"/>
      <c r="AJ5021" s="399"/>
      <c r="AK5021" s="15"/>
      <c r="AL5021" s="15"/>
      <c r="AM5021" s="15"/>
      <c r="AN5021" s="15"/>
    </row>
    <row r="5022" spans="1:42" s="183" customFormat="1" x14ac:dyDescent="0.25">
      <c r="A5022" s="2059"/>
      <c r="B5022" s="2062"/>
      <c r="C5022" s="124" t="s">
        <v>118</v>
      </c>
      <c r="D5022" s="108"/>
      <c r="E5022" s="502"/>
      <c r="F5022" s="314"/>
      <c r="G5022" s="314"/>
      <c r="H5022" s="155"/>
      <c r="I5022" s="155"/>
      <c r="J5022" s="155"/>
      <c r="K5022" s="155"/>
      <c r="L5022" s="155"/>
      <c r="M5022" s="155"/>
      <c r="N5022" s="155"/>
      <c r="O5022" s="155"/>
      <c r="P5022" s="155"/>
      <c r="Q5022" s="155"/>
      <c r="R5022" s="155"/>
      <c r="S5022" s="155"/>
      <c r="T5022" s="155"/>
      <c r="U5022" s="155"/>
      <c r="V5022" s="155"/>
      <c r="W5022" s="155"/>
      <c r="X5022" s="155"/>
      <c r="Y5022" s="155"/>
      <c r="Z5022" s="314"/>
      <c r="AA5022" s="314"/>
      <c r="AB5022" s="315"/>
      <c r="AC5022" s="132"/>
      <c r="AD5022" s="73"/>
      <c r="AE5022" s="155"/>
      <c r="AF5022" s="74"/>
      <c r="AG5022" s="787"/>
      <c r="AH5022" s="784"/>
      <c r="AI5022" s="785"/>
      <c r="AJ5022" s="785"/>
      <c r="AK5022" s="785"/>
      <c r="AL5022" s="786"/>
      <c r="AM5022" s="786"/>
      <c r="AN5022" s="191"/>
      <c r="AO5022" s="191"/>
      <c r="AP5022" s="191"/>
    </row>
    <row r="5023" spans="1:42" ht="16.5" thickBot="1" x14ac:dyDescent="0.3">
      <c r="A5023" s="3537" t="s">
        <v>43</v>
      </c>
      <c r="B5023" s="3538"/>
      <c r="C5023" s="3539"/>
      <c r="D5023" s="114"/>
      <c r="E5023" s="461">
        <f>SQRT(E5017*E5017+E5018*E5018)/E4848/1.73</f>
        <v>0.60702565874968384</v>
      </c>
      <c r="F5023" s="181">
        <f t="shared" ref="F5023:AB5023" si="1849">SQRT(F5017*F5017+F5018*F5018)/F4848/1.73</f>
        <v>0.61016501196955597</v>
      </c>
      <c r="G5023" s="181">
        <f t="shared" si="1849"/>
        <v>0.61307831644287236</v>
      </c>
      <c r="H5023" s="79">
        <f t="shared" si="1849"/>
        <v>0.61385722773437645</v>
      </c>
      <c r="I5023" s="79">
        <f t="shared" si="1849"/>
        <v>0.61385722773437645</v>
      </c>
      <c r="J5023" s="79">
        <f t="shared" si="1849"/>
        <v>0.62423803532790167</v>
      </c>
      <c r="K5023" s="79">
        <f t="shared" si="1849"/>
        <v>0.60878432970703344</v>
      </c>
      <c r="L5023" s="79">
        <f t="shared" si="1849"/>
        <v>0.60969109661012333</v>
      </c>
      <c r="M5023" s="79">
        <f t="shared" si="1849"/>
        <v>0.5929384576311878</v>
      </c>
      <c r="N5023" s="79">
        <f t="shared" si="1849"/>
        <v>0.59528148441444151</v>
      </c>
      <c r="O5023" s="79">
        <f t="shared" si="1849"/>
        <v>0.61819023566770348</v>
      </c>
      <c r="P5023" s="79">
        <f t="shared" si="1849"/>
        <v>0.61306087634219053</v>
      </c>
      <c r="Q5023" s="79">
        <f t="shared" si="1849"/>
        <v>0.58856319176761851</v>
      </c>
      <c r="R5023" s="79">
        <f t="shared" si="1849"/>
        <v>0.58690775847333043</v>
      </c>
      <c r="S5023" s="79">
        <f t="shared" si="1849"/>
        <v>0.59842487246069187</v>
      </c>
      <c r="T5023" s="79">
        <f t="shared" si="1849"/>
        <v>0.61166934030656772</v>
      </c>
      <c r="U5023" s="79">
        <f t="shared" si="1849"/>
        <v>0.6082389111671227</v>
      </c>
      <c r="V5023" s="79">
        <f t="shared" si="1849"/>
        <v>0.59977768556109201</v>
      </c>
      <c r="W5023" s="79">
        <f t="shared" si="1849"/>
        <v>0.6271326039230013</v>
      </c>
      <c r="X5023" s="79">
        <f t="shared" si="1849"/>
        <v>0.62792785015765851</v>
      </c>
      <c r="Y5023" s="79">
        <f>SQRT(Y5017*Y5017+Y5018*Y5018)/Y4848/1.73</f>
        <v>0.62975291622165441</v>
      </c>
      <c r="Z5023" s="181">
        <f t="shared" si="1849"/>
        <v>0.62168608023789451</v>
      </c>
      <c r="AA5023" s="181">
        <f t="shared" si="1849"/>
        <v>0.6253026989843754</v>
      </c>
      <c r="AB5023" s="182">
        <f t="shared" si="1849"/>
        <v>0.60740236283025273</v>
      </c>
      <c r="AC5023" s="201">
        <f>AVERAGE(E5023:AB5023)</f>
        <v>0.6105397596009462</v>
      </c>
      <c r="AD5023" s="78" t="e">
        <f>(AC5019-AC5023)/AC5019</f>
        <v>#DIV/0!</v>
      </c>
      <c r="AE5023" s="79"/>
      <c r="AF5023" s="80"/>
      <c r="AJ5023" s="399"/>
      <c r="AK5023" s="14"/>
      <c r="AL5023" s="14"/>
      <c r="AM5023" s="15"/>
      <c r="AN5023" s="14"/>
    </row>
    <row r="5024" spans="1:42" x14ac:dyDescent="0.25">
      <c r="A5024" s="3764" t="s">
        <v>840</v>
      </c>
      <c r="B5024" s="3559" t="s">
        <v>839</v>
      </c>
      <c r="C5024" s="121" t="s">
        <v>14</v>
      </c>
      <c r="D5024" s="113" t="s">
        <v>116</v>
      </c>
      <c r="E5024" s="309">
        <f t="shared" ref="E5024:AB5024" si="1850">(E5028-D5028)*$AE5024*$AF5024</f>
        <v>0</v>
      </c>
      <c r="F5024" s="71">
        <f t="shared" si="1850"/>
        <v>0</v>
      </c>
      <c r="G5024" s="71">
        <f t="shared" si="1850"/>
        <v>0</v>
      </c>
      <c r="H5024" s="71">
        <f t="shared" si="1850"/>
        <v>0</v>
      </c>
      <c r="I5024" s="71">
        <f t="shared" si="1850"/>
        <v>0</v>
      </c>
      <c r="J5024" s="71">
        <f t="shared" si="1850"/>
        <v>0</v>
      </c>
      <c r="K5024" s="71">
        <f t="shared" si="1850"/>
        <v>0</v>
      </c>
      <c r="L5024" s="71">
        <f t="shared" si="1850"/>
        <v>0</v>
      </c>
      <c r="M5024" s="71">
        <f t="shared" si="1850"/>
        <v>0</v>
      </c>
      <c r="N5024" s="71">
        <f t="shared" si="1850"/>
        <v>0</v>
      </c>
      <c r="O5024" s="71">
        <f t="shared" si="1850"/>
        <v>0</v>
      </c>
      <c r="P5024" s="71">
        <f t="shared" si="1850"/>
        <v>0</v>
      </c>
      <c r="Q5024" s="71">
        <f t="shared" si="1850"/>
        <v>0</v>
      </c>
      <c r="R5024" s="71">
        <f t="shared" si="1850"/>
        <v>0</v>
      </c>
      <c r="S5024" s="71">
        <f t="shared" si="1850"/>
        <v>0</v>
      </c>
      <c r="T5024" s="71">
        <f t="shared" si="1850"/>
        <v>0</v>
      </c>
      <c r="U5024" s="71">
        <f t="shared" si="1850"/>
        <v>0</v>
      </c>
      <c r="V5024" s="71">
        <f t="shared" si="1850"/>
        <v>0</v>
      </c>
      <c r="W5024" s="71">
        <f t="shared" si="1850"/>
        <v>0</v>
      </c>
      <c r="X5024" s="71">
        <f t="shared" si="1850"/>
        <v>0</v>
      </c>
      <c r="Y5024" s="71">
        <f>(Y5028-X5028)*$AE5024*$AF5024</f>
        <v>0</v>
      </c>
      <c r="Z5024" s="71">
        <f>(Z5028-Y5028)*$AE5024*$AF5024</f>
        <v>0</v>
      </c>
      <c r="AA5024" s="71">
        <f t="shared" si="1850"/>
        <v>0</v>
      </c>
      <c r="AB5024" s="396">
        <f t="shared" si="1850"/>
        <v>0</v>
      </c>
      <c r="AC5024" s="134">
        <f>SUM(E5024:AB5024)</f>
        <v>0</v>
      </c>
      <c r="AD5024" s="70"/>
      <c r="AE5024" s="71">
        <v>0</v>
      </c>
      <c r="AF5024" s="72">
        <v>0</v>
      </c>
      <c r="AJ5024" s="399"/>
      <c r="AK5024" s="433"/>
      <c r="AL5024" s="434"/>
      <c r="AM5024" s="433"/>
      <c r="AN5024" s="15"/>
    </row>
    <row r="5025" spans="1:42" x14ac:dyDescent="0.25">
      <c r="A5025" s="3765"/>
      <c r="B5025" s="3560"/>
      <c r="C5025" s="123" t="s">
        <v>15</v>
      </c>
      <c r="D5025" s="108" t="s">
        <v>116</v>
      </c>
      <c r="E5025" s="310">
        <f t="shared" ref="E5025:AB5025" si="1851">(E5029-D5029)*$AE5024*$AF5024</f>
        <v>0</v>
      </c>
      <c r="F5025" s="311">
        <f t="shared" si="1851"/>
        <v>0</v>
      </c>
      <c r="G5025" s="311">
        <f t="shared" si="1851"/>
        <v>0</v>
      </c>
      <c r="H5025" s="311">
        <f t="shared" si="1851"/>
        <v>0</v>
      </c>
      <c r="I5025" s="311">
        <f t="shared" si="1851"/>
        <v>0</v>
      </c>
      <c r="J5025" s="311">
        <f t="shared" si="1851"/>
        <v>0</v>
      </c>
      <c r="K5025" s="311">
        <f t="shared" si="1851"/>
        <v>0</v>
      </c>
      <c r="L5025" s="311">
        <f t="shared" si="1851"/>
        <v>0</v>
      </c>
      <c r="M5025" s="311">
        <f t="shared" si="1851"/>
        <v>0</v>
      </c>
      <c r="N5025" s="311">
        <f t="shared" si="1851"/>
        <v>0</v>
      </c>
      <c r="O5025" s="311">
        <f t="shared" si="1851"/>
        <v>0</v>
      </c>
      <c r="P5025" s="311">
        <f t="shared" si="1851"/>
        <v>0</v>
      </c>
      <c r="Q5025" s="311">
        <f t="shared" si="1851"/>
        <v>0</v>
      </c>
      <c r="R5025" s="311">
        <f t="shared" si="1851"/>
        <v>0</v>
      </c>
      <c r="S5025" s="311">
        <f t="shared" si="1851"/>
        <v>0</v>
      </c>
      <c r="T5025" s="311">
        <f t="shared" si="1851"/>
        <v>0</v>
      </c>
      <c r="U5025" s="311">
        <f t="shared" si="1851"/>
        <v>0</v>
      </c>
      <c r="V5025" s="311">
        <f t="shared" si="1851"/>
        <v>0</v>
      </c>
      <c r="W5025" s="311">
        <f t="shared" si="1851"/>
        <v>0</v>
      </c>
      <c r="X5025" s="311">
        <f t="shared" si="1851"/>
        <v>0</v>
      </c>
      <c r="Y5025" s="311">
        <f>(Y5029-X5029)*$AE5024*$AF5024</f>
        <v>0</v>
      </c>
      <c r="Z5025" s="311">
        <f>(Z5029-Y5029)*$AE5024*$AF5024</f>
        <v>0</v>
      </c>
      <c r="AA5025" s="311">
        <f t="shared" si="1851"/>
        <v>0</v>
      </c>
      <c r="AB5025" s="397">
        <f t="shared" si="1851"/>
        <v>0</v>
      </c>
      <c r="AC5025" s="107">
        <f>SUM(E5025:AB5025)</f>
        <v>0</v>
      </c>
      <c r="AD5025" s="73"/>
      <c r="AE5025" s="155"/>
      <c r="AF5025" s="74"/>
      <c r="AJ5025" s="399"/>
      <c r="AK5025" s="15"/>
      <c r="AL5025" s="15"/>
      <c r="AM5025" s="15"/>
      <c r="AN5025" s="15"/>
    </row>
    <row r="5026" spans="1:42" x14ac:dyDescent="0.25">
      <c r="A5026" s="3765"/>
      <c r="B5026" s="3560"/>
      <c r="C5026" s="123" t="s">
        <v>16</v>
      </c>
      <c r="D5026" s="108" t="s">
        <v>55</v>
      </c>
      <c r="E5026" s="313">
        <v>0</v>
      </c>
      <c r="F5026" s="314">
        <v>0</v>
      </c>
      <c r="G5026" s="314">
        <v>0</v>
      </c>
      <c r="H5026" s="155">
        <v>0</v>
      </c>
      <c r="I5026" s="155">
        <v>0</v>
      </c>
      <c r="J5026" s="155">
        <v>0</v>
      </c>
      <c r="K5026" s="155">
        <v>0</v>
      </c>
      <c r="L5026" s="155">
        <v>0</v>
      </c>
      <c r="M5026" s="155">
        <v>0</v>
      </c>
      <c r="N5026" s="155">
        <v>0</v>
      </c>
      <c r="O5026" s="155">
        <v>0</v>
      </c>
      <c r="P5026" s="155">
        <v>0</v>
      </c>
      <c r="Q5026" s="155">
        <v>0</v>
      </c>
      <c r="R5026" s="155">
        <v>0</v>
      </c>
      <c r="S5026" s="155">
        <v>0</v>
      </c>
      <c r="T5026" s="155">
        <v>0</v>
      </c>
      <c r="U5026" s="155">
        <v>0</v>
      </c>
      <c r="V5026" s="155">
        <v>0</v>
      </c>
      <c r="W5026" s="155">
        <v>0</v>
      </c>
      <c r="X5026" s="155">
        <v>0</v>
      </c>
      <c r="Y5026" s="155">
        <v>0</v>
      </c>
      <c r="Z5026" s="314">
        <v>0</v>
      </c>
      <c r="AA5026" s="314">
        <v>0</v>
      </c>
      <c r="AB5026" s="315">
        <v>0</v>
      </c>
      <c r="AC5026" s="2186"/>
      <c r="AD5026" s="76"/>
      <c r="AE5026" s="76"/>
      <c r="AF5026" s="77"/>
      <c r="AJ5026" s="399"/>
      <c r="AK5026" s="15"/>
      <c r="AL5026" s="15"/>
      <c r="AM5026" s="15"/>
      <c r="AN5026" s="15"/>
    </row>
    <row r="5027" spans="1:42" ht="16.5" thickBot="1" x14ac:dyDescent="0.3">
      <c r="A5027" s="3766"/>
      <c r="B5027" s="3572"/>
      <c r="C5027" s="126" t="s">
        <v>18</v>
      </c>
      <c r="D5027" s="114"/>
      <c r="E5027" s="316" t="e">
        <f t="shared" ref="E5027:AB5027" si="1852">E5025/E5024</f>
        <v>#DIV/0!</v>
      </c>
      <c r="F5027" s="317" t="e">
        <f t="shared" si="1852"/>
        <v>#DIV/0!</v>
      </c>
      <c r="G5027" s="317" t="e">
        <f t="shared" si="1852"/>
        <v>#DIV/0!</v>
      </c>
      <c r="H5027" s="317" t="e">
        <f t="shared" si="1852"/>
        <v>#DIV/0!</v>
      </c>
      <c r="I5027" s="317" t="e">
        <f t="shared" si="1852"/>
        <v>#DIV/0!</v>
      </c>
      <c r="J5027" s="317" t="e">
        <f t="shared" si="1852"/>
        <v>#DIV/0!</v>
      </c>
      <c r="K5027" s="317" t="e">
        <f t="shared" si="1852"/>
        <v>#DIV/0!</v>
      </c>
      <c r="L5027" s="317" t="e">
        <f t="shared" si="1852"/>
        <v>#DIV/0!</v>
      </c>
      <c r="M5027" s="317" t="e">
        <f t="shared" si="1852"/>
        <v>#DIV/0!</v>
      </c>
      <c r="N5027" s="317" t="e">
        <f t="shared" si="1852"/>
        <v>#DIV/0!</v>
      </c>
      <c r="O5027" s="317" t="e">
        <f t="shared" si="1852"/>
        <v>#DIV/0!</v>
      </c>
      <c r="P5027" s="317" t="e">
        <f t="shared" si="1852"/>
        <v>#DIV/0!</v>
      </c>
      <c r="Q5027" s="317" t="e">
        <f t="shared" si="1852"/>
        <v>#DIV/0!</v>
      </c>
      <c r="R5027" s="317" t="e">
        <f t="shared" si="1852"/>
        <v>#DIV/0!</v>
      </c>
      <c r="S5027" s="317" t="e">
        <f t="shared" si="1852"/>
        <v>#DIV/0!</v>
      </c>
      <c r="T5027" s="317" t="e">
        <f t="shared" si="1852"/>
        <v>#DIV/0!</v>
      </c>
      <c r="U5027" s="317" t="e">
        <f t="shared" si="1852"/>
        <v>#DIV/0!</v>
      </c>
      <c r="V5027" s="317" t="e">
        <f t="shared" si="1852"/>
        <v>#DIV/0!</v>
      </c>
      <c r="W5027" s="317" t="e">
        <f t="shared" si="1852"/>
        <v>#DIV/0!</v>
      </c>
      <c r="X5027" s="317" t="e">
        <f t="shared" si="1852"/>
        <v>#DIV/0!</v>
      </c>
      <c r="Y5027" s="317" t="e">
        <f>Y5025/Y5024</f>
        <v>#DIV/0!</v>
      </c>
      <c r="Z5027" s="317" t="e">
        <f t="shared" si="1852"/>
        <v>#DIV/0!</v>
      </c>
      <c r="AA5027" s="317" t="e">
        <f t="shared" si="1852"/>
        <v>#DIV/0!</v>
      </c>
      <c r="AB5027" s="318" t="e">
        <f t="shared" si="1852"/>
        <v>#DIV/0!</v>
      </c>
      <c r="AC5027" s="436" t="e">
        <f>MAX(E5027:AB5027)</f>
        <v>#DIV/0!</v>
      </c>
      <c r="AD5027" s="73"/>
      <c r="AE5027" s="155"/>
      <c r="AF5027" s="74"/>
      <c r="AJ5027" s="399"/>
      <c r="AK5027" s="15"/>
      <c r="AL5027" s="15"/>
      <c r="AM5027" s="15"/>
      <c r="AN5027" s="15"/>
    </row>
    <row r="5028" spans="1:42" x14ac:dyDescent="0.25">
      <c r="A5028" s="2049"/>
      <c r="B5028" s="2052"/>
      <c r="C5028" s="360" t="s">
        <v>117</v>
      </c>
      <c r="D5028" s="122"/>
      <c r="E5028" s="313"/>
      <c r="F5028" s="314"/>
      <c r="G5028" s="314"/>
      <c r="H5028" s="155"/>
      <c r="I5028" s="155"/>
      <c r="J5028" s="155"/>
      <c r="K5028" s="155"/>
      <c r="L5028" s="155"/>
      <c r="M5028" s="155"/>
      <c r="N5028" s="155"/>
      <c r="O5028" s="155"/>
      <c r="P5028" s="155"/>
      <c r="Q5028" s="155"/>
      <c r="R5028" s="155"/>
      <c r="S5028" s="155"/>
      <c r="T5028" s="155"/>
      <c r="U5028" s="155"/>
      <c r="V5028" s="155"/>
      <c r="W5028" s="155"/>
      <c r="X5028" s="155"/>
      <c r="Y5028" s="155"/>
      <c r="Z5028" s="314"/>
      <c r="AA5028" s="314"/>
      <c r="AB5028" s="315"/>
      <c r="AC5028" s="108"/>
      <c r="AD5028" s="73"/>
      <c r="AE5028" s="155"/>
      <c r="AF5028" s="74"/>
      <c r="AJ5028" s="399"/>
      <c r="AK5028" s="15"/>
      <c r="AL5028" s="15"/>
      <c r="AM5028" s="15"/>
      <c r="AN5028" s="15"/>
    </row>
    <row r="5029" spans="1:42" s="183" customFormat="1" x14ac:dyDescent="0.25">
      <c r="A5029" s="2059"/>
      <c r="B5029" s="2062"/>
      <c r="C5029" s="124" t="s">
        <v>118</v>
      </c>
      <c r="D5029" s="108"/>
      <c r="E5029" s="313"/>
      <c r="F5029" s="314"/>
      <c r="G5029" s="314"/>
      <c r="H5029" s="155"/>
      <c r="I5029" s="155"/>
      <c r="J5029" s="155"/>
      <c r="K5029" s="155"/>
      <c r="L5029" s="155"/>
      <c r="M5029" s="155"/>
      <c r="N5029" s="155"/>
      <c r="O5029" s="155"/>
      <c r="P5029" s="155"/>
      <c r="Q5029" s="155"/>
      <c r="R5029" s="155"/>
      <c r="S5029" s="155"/>
      <c r="T5029" s="155"/>
      <c r="U5029" s="155"/>
      <c r="V5029" s="155"/>
      <c r="W5029" s="155"/>
      <c r="X5029" s="155"/>
      <c r="Y5029" s="155"/>
      <c r="Z5029" s="314"/>
      <c r="AA5029" s="314"/>
      <c r="AB5029" s="315"/>
      <c r="AC5029" s="108"/>
      <c r="AD5029" s="73"/>
      <c r="AE5029" s="155"/>
      <c r="AF5029" s="74"/>
      <c r="AG5029" s="787"/>
      <c r="AH5029" s="784"/>
      <c r="AI5029" s="785"/>
      <c r="AJ5029" s="785"/>
      <c r="AK5029" s="785"/>
      <c r="AL5029" s="786"/>
      <c r="AM5029" s="786"/>
      <c r="AN5029" s="191"/>
      <c r="AO5029" s="191"/>
      <c r="AP5029" s="191"/>
    </row>
    <row r="5030" spans="1:42" ht="16.5" thickBot="1" x14ac:dyDescent="0.3">
      <c r="A5030" s="3569" t="s">
        <v>43</v>
      </c>
      <c r="B5030" s="3570"/>
      <c r="C5030" s="3571"/>
      <c r="D5030" s="128"/>
      <c r="E5030" s="535">
        <f>SQRT(E5024*E5024+E5025*E5025)/E5002/1.73</f>
        <v>0</v>
      </c>
      <c r="F5030" s="536">
        <f t="shared" ref="F5030:AB5030" si="1853">SQRT(F5024*F5024+F5025*F5025)/F5002/1.73</f>
        <v>0</v>
      </c>
      <c r="G5030" s="536">
        <f t="shared" si="1853"/>
        <v>0</v>
      </c>
      <c r="H5030" s="464">
        <f t="shared" si="1853"/>
        <v>0</v>
      </c>
      <c r="I5030" s="464">
        <f t="shared" si="1853"/>
        <v>0</v>
      </c>
      <c r="J5030" s="464">
        <f t="shared" si="1853"/>
        <v>0</v>
      </c>
      <c r="K5030" s="464">
        <f t="shared" si="1853"/>
        <v>0</v>
      </c>
      <c r="L5030" s="464">
        <f t="shared" si="1853"/>
        <v>0</v>
      </c>
      <c r="M5030" s="464">
        <f t="shared" si="1853"/>
        <v>0</v>
      </c>
      <c r="N5030" s="464">
        <f t="shared" si="1853"/>
        <v>0</v>
      </c>
      <c r="O5030" s="464">
        <f t="shared" si="1853"/>
        <v>0</v>
      </c>
      <c r="P5030" s="464">
        <f t="shared" si="1853"/>
        <v>0</v>
      </c>
      <c r="Q5030" s="464">
        <f t="shared" si="1853"/>
        <v>0</v>
      </c>
      <c r="R5030" s="464">
        <f t="shared" si="1853"/>
        <v>0</v>
      </c>
      <c r="S5030" s="464">
        <f t="shared" si="1853"/>
        <v>0</v>
      </c>
      <c r="T5030" s="464">
        <f t="shared" si="1853"/>
        <v>0</v>
      </c>
      <c r="U5030" s="464">
        <f t="shared" si="1853"/>
        <v>0</v>
      </c>
      <c r="V5030" s="464">
        <f t="shared" si="1853"/>
        <v>0</v>
      </c>
      <c r="W5030" s="464">
        <f t="shared" si="1853"/>
        <v>0</v>
      </c>
      <c r="X5030" s="464">
        <f t="shared" si="1853"/>
        <v>0</v>
      </c>
      <c r="Y5030" s="464">
        <f>SQRT(Y5024*Y5024+Y5025*Y5025)/Y5002/1.73</f>
        <v>0</v>
      </c>
      <c r="Z5030" s="536">
        <f t="shared" si="1853"/>
        <v>0</v>
      </c>
      <c r="AA5030" s="536">
        <f t="shared" si="1853"/>
        <v>0</v>
      </c>
      <c r="AB5030" s="788">
        <f t="shared" si="1853"/>
        <v>0</v>
      </c>
      <c r="AC5030" s="538">
        <f>AVERAGE(E5030:AB5030)</f>
        <v>0</v>
      </c>
      <c r="AD5030" s="783" t="e">
        <f>(AC5026-AC5030)/AC5026</f>
        <v>#DIV/0!</v>
      </c>
      <c r="AE5030" s="464"/>
      <c r="AF5030" s="465"/>
      <c r="AJ5030" s="399"/>
      <c r="AK5030" s="14"/>
      <c r="AL5030" s="14"/>
      <c r="AM5030" s="15"/>
      <c r="AN5030" s="14"/>
    </row>
    <row r="5031" spans="1:42" ht="16.5" thickBot="1" x14ac:dyDescent="0.3">
      <c r="A5031" s="2834"/>
      <c r="B5031" s="595" t="s">
        <v>32</v>
      </c>
      <c r="C5031" s="2821" t="s">
        <v>14</v>
      </c>
      <c r="D5031" s="597" t="s">
        <v>941</v>
      </c>
      <c r="E5031" s="594">
        <v>2.9</v>
      </c>
      <c r="F5031" s="599">
        <v>2.7</v>
      </c>
      <c r="G5031" s="599">
        <v>2.67</v>
      </c>
      <c r="H5031" s="599">
        <v>2.54</v>
      </c>
      <c r="I5031" s="599">
        <v>2.54</v>
      </c>
      <c r="J5031" s="599">
        <v>2.5299999999999998</v>
      </c>
      <c r="K5031" s="599">
        <v>2.7</v>
      </c>
      <c r="L5031" s="599">
        <v>2.48</v>
      </c>
      <c r="M5031" s="599">
        <v>2.5</v>
      </c>
      <c r="N5031" s="599">
        <v>2.5099999999999998</v>
      </c>
      <c r="O5031" s="599">
        <v>2.5</v>
      </c>
      <c r="P5031" s="599">
        <v>3.11</v>
      </c>
      <c r="Q5031" s="599">
        <v>3.22</v>
      </c>
      <c r="R5031" s="599">
        <v>2.79</v>
      </c>
      <c r="S5031" s="599">
        <v>2.75</v>
      </c>
      <c r="T5031" s="599">
        <v>2.73</v>
      </c>
      <c r="U5031" s="599">
        <v>2.83</v>
      </c>
      <c r="V5031" s="599">
        <v>2.65</v>
      </c>
      <c r="W5031" s="599">
        <v>2.94</v>
      </c>
      <c r="X5031" s="599">
        <v>2.62</v>
      </c>
      <c r="Y5031" s="599">
        <v>2.88</v>
      </c>
      <c r="Z5031" s="599">
        <v>2.61</v>
      </c>
      <c r="AA5031" s="599">
        <v>2.64</v>
      </c>
      <c r="AB5031" s="1716">
        <v>2.59</v>
      </c>
      <c r="AC5031" s="2835">
        <f>SUM(E5031:AB5031)</f>
        <v>64.929999999999993</v>
      </c>
      <c r="AD5031" s="2836"/>
      <c r="AE5031" s="1152">
        <v>1</v>
      </c>
      <c r="AF5031" s="1153">
        <v>20</v>
      </c>
      <c r="AJ5031" s="399"/>
      <c r="AK5031" s="433"/>
      <c r="AL5031" s="434"/>
      <c r="AM5031" s="433"/>
      <c r="AN5031" s="15"/>
    </row>
    <row r="5032" spans="1:42" ht="16.5" thickBot="1" x14ac:dyDescent="0.3">
      <c r="A5032" s="1264"/>
      <c r="B5032" s="603"/>
      <c r="C5032" s="2815" t="s">
        <v>117</v>
      </c>
      <c r="D5032" s="184"/>
      <c r="E5032" s="602"/>
      <c r="F5032" s="229"/>
      <c r="G5032" s="229"/>
      <c r="H5032" s="229"/>
      <c r="I5032" s="229"/>
      <c r="J5032" s="229"/>
      <c r="K5032" s="229"/>
      <c r="L5032" s="229"/>
      <c r="M5032" s="229"/>
      <c r="N5032" s="229"/>
      <c r="O5032" s="229"/>
      <c r="P5032" s="229"/>
      <c r="Q5032" s="229"/>
      <c r="R5032" s="229"/>
      <c r="S5032" s="229"/>
      <c r="T5032" s="229"/>
      <c r="U5032" s="229"/>
      <c r="V5032" s="229"/>
      <c r="W5032" s="229"/>
      <c r="X5032" s="229"/>
      <c r="Y5032" s="229"/>
      <c r="Z5032" s="229"/>
      <c r="AA5032" s="229"/>
      <c r="AB5032" s="1127"/>
      <c r="AC5032" s="2832"/>
      <c r="AD5032" s="2833"/>
      <c r="AE5032" s="1512"/>
      <c r="AF5032" s="1513"/>
      <c r="AG5032" s="1"/>
    </row>
    <row r="5033" spans="1:42" ht="15.75" customHeight="1" x14ac:dyDescent="0.25">
      <c r="A5033" s="3587" t="s">
        <v>33</v>
      </c>
      <c r="B5033" s="3623"/>
      <c r="C5033" s="125" t="s">
        <v>14</v>
      </c>
      <c r="D5033" s="122"/>
      <c r="E5033" s="322">
        <f>SUM(E4849,E4856,E4863,E4870,E4877,E4884,E4891,E4898,E4905,E4912,E4919,E4926,E4933,E4940,E4947,E4954,E4961,E4968,E4975,E4982,E4989,E4996,E5003,E5010,E5017,E5024)</f>
        <v>6824.9000000000015</v>
      </c>
      <c r="F5033" s="322">
        <f t="shared" ref="F5033:AB5033" si="1854">SUM(F4849,F4856,F4863,F4870,F4877,F4884,F4891,F4898,F4905,F4912,F4919,F4926,F4933,F4940,F4947,F4954,F4961,F4968,F4975,F4982,F4989,F4996,F5003,F5010,F5017,F5024)</f>
        <v>6451.4000000000005</v>
      </c>
      <c r="G5033" s="322">
        <f t="shared" si="1854"/>
        <v>6634.2999999999984</v>
      </c>
      <c r="H5033" s="328">
        <f t="shared" si="1854"/>
        <v>6584.1999999999989</v>
      </c>
      <c r="I5033" s="328">
        <f t="shared" si="1854"/>
        <v>6356.1999999999989</v>
      </c>
      <c r="J5033" s="328">
        <f t="shared" si="1854"/>
        <v>6362.5000000000009</v>
      </c>
      <c r="K5033" s="328">
        <f t="shared" si="1854"/>
        <v>6566.5</v>
      </c>
      <c r="L5033" s="328">
        <f t="shared" si="1854"/>
        <v>6711.5</v>
      </c>
      <c r="M5033" s="328">
        <f t="shared" si="1854"/>
        <v>7897.4</v>
      </c>
      <c r="N5033" s="328">
        <f t="shared" si="1854"/>
        <v>8021.8999999999987</v>
      </c>
      <c r="O5033" s="328">
        <f t="shared" si="1854"/>
        <v>8061.4000000000005</v>
      </c>
      <c r="P5033" s="328">
        <f t="shared" si="1854"/>
        <v>8356.7999999999993</v>
      </c>
      <c r="Q5033" s="328">
        <f t="shared" si="1854"/>
        <v>8122.2000000000007</v>
      </c>
      <c r="R5033" s="328">
        <f t="shared" si="1854"/>
        <v>8050.5</v>
      </c>
      <c r="S5033" s="328">
        <f t="shared" si="1854"/>
        <v>8368.8999999999978</v>
      </c>
      <c r="T5033" s="328">
        <f t="shared" si="1854"/>
        <v>8485.9</v>
      </c>
      <c r="U5033" s="328">
        <f t="shared" si="1854"/>
        <v>8428.8999999999978</v>
      </c>
      <c r="V5033" s="328">
        <f t="shared" si="1854"/>
        <v>8007.8</v>
      </c>
      <c r="W5033" s="328">
        <f t="shared" si="1854"/>
        <v>7666.0999999999995</v>
      </c>
      <c r="X5033" s="328">
        <f t="shared" si="1854"/>
        <v>7194.7</v>
      </c>
      <c r="Y5033" s="328">
        <f>SUM(Y4849,Y4856,Y4863,Y4870,Y4877,Y4884,Y4891,Y4898,Y4905,Y4912,Y4919,Y4926,Y4933,Y4940,Y4947,Y4954,Y4961,Y4968,Y4975,Y4982,Y4989,Y4996,Y5003,Y5010,Y5017,Y5024)</f>
        <v>7445.2</v>
      </c>
      <c r="Z5033" s="322">
        <f t="shared" si="1854"/>
        <v>7586.9000000000005</v>
      </c>
      <c r="AA5033" s="322">
        <f t="shared" si="1854"/>
        <v>7261.2000000000007</v>
      </c>
      <c r="AB5033" s="322">
        <f t="shared" si="1854"/>
        <v>7055.5</v>
      </c>
      <c r="AC5033" s="478">
        <f>SUM(AC4849,AC4856,AC4863,AC4870,AC4877,AC4884,AC4891,AC4898,AC4905,AC4912,AC4926,AC4933,AC4940,AC4947,AC4954,AC4961,AC4968,AC4975,AC4982,AC4989,AC4996,AC5003,AC5010,AC5017,AC5024)</f>
        <v>178443.99999999994</v>
      </c>
      <c r="AD5033" s="1"/>
      <c r="AE5033" s="1"/>
      <c r="AF5033" s="1"/>
      <c r="AG5033" s="1"/>
    </row>
    <row r="5034" spans="1:42" ht="16.5" thickBot="1" x14ac:dyDescent="0.3">
      <c r="A5034" s="3624"/>
      <c r="B5034" s="3625"/>
      <c r="C5034" s="455" t="s">
        <v>15</v>
      </c>
      <c r="D5034" s="128"/>
      <c r="E5034" s="606">
        <f>SUM(E4850,E4857,E4864,E4871,E4878,E4885,E4892,E4899,E4906,E4913,E4920,E4927,E4934,E4941,E4948,E4955,E4962,E4969,E4976,E4983,E4990,E4997,E5004,E5011,E5018,E5025)</f>
        <v>3149.2000000000003</v>
      </c>
      <c r="F5034" s="606">
        <f t="shared" ref="F5034:AB5034" si="1855">SUM(F4850,F4857,F4864,F4871,F4878,F4885,F4892,F4899,F4906,F4913,F4920,F4927,F4934,F4941,F4948,F4955,F4962,F4969,F4976,F4983,F4990,F4997,F5004,F5011,F5018,F5025)</f>
        <v>2873.1000000000004</v>
      </c>
      <c r="G5034" s="606">
        <f t="shared" si="1855"/>
        <v>3291.7</v>
      </c>
      <c r="H5034" s="3381">
        <f t="shared" si="1855"/>
        <v>3345.2999999999997</v>
      </c>
      <c r="I5034" s="3381">
        <f t="shared" si="1855"/>
        <v>3189.8999999999996</v>
      </c>
      <c r="J5034" s="3381">
        <f t="shared" si="1855"/>
        <v>3042.1000000000004</v>
      </c>
      <c r="K5034" s="3381">
        <f t="shared" si="1855"/>
        <v>3019.9999999999995</v>
      </c>
      <c r="L5034" s="3381">
        <f t="shared" si="1855"/>
        <v>2660.2999999999997</v>
      </c>
      <c r="M5034" s="3381">
        <f t="shared" si="1855"/>
        <v>3844.8999999999996</v>
      </c>
      <c r="N5034" s="3381">
        <f t="shared" si="1855"/>
        <v>4077.8</v>
      </c>
      <c r="O5034" s="3381">
        <f t="shared" si="1855"/>
        <v>4178.2999999999993</v>
      </c>
      <c r="P5034" s="3381">
        <f t="shared" si="1855"/>
        <v>4673.7</v>
      </c>
      <c r="Q5034" s="3381">
        <f t="shared" si="1855"/>
        <v>3977.6000000000008</v>
      </c>
      <c r="R5034" s="3381">
        <f t="shared" si="1855"/>
        <v>3856.7</v>
      </c>
      <c r="S5034" s="3381">
        <f t="shared" si="1855"/>
        <v>4669.0999999999995</v>
      </c>
      <c r="T5034" s="3381">
        <f t="shared" si="1855"/>
        <v>4537.7000000000007</v>
      </c>
      <c r="U5034" s="3381">
        <f t="shared" si="1855"/>
        <v>4299.6000000000004</v>
      </c>
      <c r="V5034" s="3381">
        <f t="shared" si="1855"/>
        <v>3792.8999999999992</v>
      </c>
      <c r="W5034" s="3381">
        <f t="shared" si="1855"/>
        <v>3416.9</v>
      </c>
      <c r="X5034" s="3381">
        <f t="shared" si="1855"/>
        <v>2841.9999999999995</v>
      </c>
      <c r="Y5034" s="3381">
        <f>SUM(Y4850,Y4857,Y4864,Y4871,Y4878,Y4885,Y4892,Y4899,Y4906,Y4913,Y4920,Y4927,Y4934,Y4941,Y4948,Y4955,Y4962,Y4969,Y4976,Y4983,Y4990,Y4997,Y5004,Y5011,Y5018,Y5025)</f>
        <v>3218.4999999999995</v>
      </c>
      <c r="Z5034" s="606">
        <f t="shared" si="1855"/>
        <v>3447.2</v>
      </c>
      <c r="AA5034" s="606">
        <f t="shared" si="1855"/>
        <v>3223.2000000000003</v>
      </c>
      <c r="AB5034" s="606">
        <f t="shared" si="1855"/>
        <v>3028.3999999999996</v>
      </c>
      <c r="AC5034" s="568">
        <f>SUM(AC4850,AC4857,AC4864,AC4871,AC4878,AC4885,AC4892,AC4899,AC4906,AC4913,AC4927,AC4934,AC4941,AC4948,AC4955,AC4962,AC4969,AC4976,AC4983,AC4990,AC4997,AC5004,AC5011,AC5018,AC5025)</f>
        <v>85644</v>
      </c>
      <c r="AD5034" s="1"/>
      <c r="AE5034" s="1"/>
      <c r="AF5034" s="1"/>
      <c r="AG5034" s="1"/>
    </row>
    <row r="5035" spans="1:42" ht="15.75" customHeight="1" x14ac:dyDescent="0.25">
      <c r="A5035" s="3703" t="s">
        <v>514</v>
      </c>
      <c r="B5035" s="3704"/>
      <c r="C5035" s="121" t="s">
        <v>35</v>
      </c>
      <c r="D5035" s="113"/>
      <c r="E5035" s="139">
        <f t="shared" ref="E5035:AC5035" si="1856">100-(E5033/(E4828+E4835))*100</f>
        <v>-0.98993785143535717</v>
      </c>
      <c r="F5035" s="137">
        <f t="shared" si="1856"/>
        <v>-1.0241152521140151</v>
      </c>
      <c r="G5035" s="137">
        <f t="shared" si="1856"/>
        <v>-0.91724977182838074</v>
      </c>
      <c r="H5035" s="482">
        <f t="shared" si="1856"/>
        <v>-1.046654389195794</v>
      </c>
      <c r="I5035" s="482">
        <f t="shared" si="1856"/>
        <v>-1.0203432930705532</v>
      </c>
      <c r="J5035" s="482">
        <f t="shared" si="1856"/>
        <v>-0.99206349206350808</v>
      </c>
      <c r="K5035" s="482">
        <f t="shared" si="1856"/>
        <v>-0.89889366933005022</v>
      </c>
      <c r="L5035" s="482">
        <f t="shared" si="1856"/>
        <v>-0.83383413461537259</v>
      </c>
      <c r="M5035" s="482">
        <f t="shared" si="1856"/>
        <v>-0.88656106285129965</v>
      </c>
      <c r="N5035" s="482">
        <f t="shared" si="1856"/>
        <v>-0.87902414486920577</v>
      </c>
      <c r="O5035" s="482">
        <f t="shared" si="1856"/>
        <v>-0.91887831747621362</v>
      </c>
      <c r="P5035" s="482">
        <f t="shared" si="1856"/>
        <v>-0.87880251086431826</v>
      </c>
      <c r="Q5035" s="482">
        <f t="shared" si="1856"/>
        <v>-0.97215315763304488</v>
      </c>
      <c r="R5035" s="482">
        <f t="shared" si="1856"/>
        <v>-1.0100376411543266</v>
      </c>
      <c r="S5035" s="482">
        <f t="shared" si="1856"/>
        <v>-1.0248672139062904</v>
      </c>
      <c r="T5035" s="482">
        <f t="shared" si="1856"/>
        <v>-0.92649857278782122</v>
      </c>
      <c r="U5035" s="482">
        <f t="shared" si="1856"/>
        <v>-0.9932901988976397</v>
      </c>
      <c r="V5035" s="482">
        <f t="shared" si="1856"/>
        <v>-1.006559031281526</v>
      </c>
      <c r="W5035" s="482">
        <f t="shared" si="1856"/>
        <v>-0.94943376349749542</v>
      </c>
      <c r="X5035" s="482">
        <f t="shared" si="1856"/>
        <v>-0.93574635241301962</v>
      </c>
      <c r="Y5035" s="482">
        <f>100-(Y5033/(Y4828+Y4835))*100</f>
        <v>-1.0203527815468192</v>
      </c>
      <c r="Z5035" s="137">
        <f t="shared" si="1856"/>
        <v>-1.0778044231281712</v>
      </c>
      <c r="AA5035" s="137">
        <f t="shared" si="1856"/>
        <v>-1.0746102449888753</v>
      </c>
      <c r="AB5035" s="140">
        <f t="shared" si="1856"/>
        <v>-1.0816618911174629</v>
      </c>
      <c r="AC5035" s="1356">
        <f t="shared" si="1856"/>
        <v>-0.93899900443474849</v>
      </c>
      <c r="AD5035" s="1"/>
      <c r="AE5035" s="1"/>
      <c r="AF5035" s="1"/>
      <c r="AG5035" s="1"/>
    </row>
    <row r="5036" spans="1:42" ht="16.5" thickBot="1" x14ac:dyDescent="0.3">
      <c r="A5036" s="3624"/>
      <c r="B5036" s="3625"/>
      <c r="C5036" s="126" t="s">
        <v>36</v>
      </c>
      <c r="D5036" s="114"/>
      <c r="E5036" s="484">
        <f t="shared" ref="E5036:AC5036" si="1857">100-(E5034/(E4829+E4836))*100</f>
        <v>-13.199137311286862</v>
      </c>
      <c r="F5036" s="485">
        <f t="shared" si="1857"/>
        <v>-13.203309692671411</v>
      </c>
      <c r="G5036" s="485">
        <f t="shared" si="1857"/>
        <v>-12.191547375596443</v>
      </c>
      <c r="H5036" s="321">
        <f t="shared" si="1857"/>
        <v>-11.361517976031948</v>
      </c>
      <c r="I5036" s="321">
        <f t="shared" si="1857"/>
        <v>-13.036853295535082</v>
      </c>
      <c r="J5036" s="321">
        <f t="shared" si="1857"/>
        <v>-15.318423047763474</v>
      </c>
      <c r="K5036" s="321">
        <f t="shared" si="1857"/>
        <v>-16.963594113090608</v>
      </c>
      <c r="L5036" s="321">
        <f t="shared" si="1857"/>
        <v>-16.782265144863899</v>
      </c>
      <c r="M5036" s="321">
        <f t="shared" si="1857"/>
        <v>-12.358270017533599</v>
      </c>
      <c r="N5036" s="321">
        <f t="shared" si="1857"/>
        <v>-10.151269584008645</v>
      </c>
      <c r="O5036" s="321">
        <f t="shared" si="1857"/>
        <v>-10.071127502634326</v>
      </c>
      <c r="P5036" s="321">
        <f t="shared" si="1857"/>
        <v>-8.1374363720499758</v>
      </c>
      <c r="Q5036" s="321">
        <f t="shared" si="1857"/>
        <v>-9.3949394939494226</v>
      </c>
      <c r="R5036" s="321">
        <f t="shared" si="1857"/>
        <v>-10.888441633122483</v>
      </c>
      <c r="S5036" s="321">
        <f t="shared" si="1857"/>
        <v>-8.684823091247651</v>
      </c>
      <c r="T5036" s="321">
        <f t="shared" si="1857"/>
        <v>-8.7134643028270489</v>
      </c>
      <c r="U5036" s="321">
        <f t="shared" si="1857"/>
        <v>-9.7396630934150039</v>
      </c>
      <c r="V5036" s="321">
        <f t="shared" si="1857"/>
        <v>-12.083333333333314</v>
      </c>
      <c r="W5036" s="321">
        <f t="shared" si="1857"/>
        <v>-14.354082998661326</v>
      </c>
      <c r="X5036" s="321">
        <f t="shared" si="1857"/>
        <v>-21.142369991474823</v>
      </c>
      <c r="Y5036" s="321">
        <f>100-(Y5034/(Y4829+Y4836))*100</f>
        <v>-14.700641482537407</v>
      </c>
      <c r="Z5036" s="485">
        <f t="shared" si="1857"/>
        <v>-12.801047120418858</v>
      </c>
      <c r="AA5036" s="485">
        <f t="shared" si="1857"/>
        <v>-12.857142857142861</v>
      </c>
      <c r="AB5036" s="486">
        <f t="shared" si="1857"/>
        <v>-14.365558912386689</v>
      </c>
      <c r="AC5036" s="1357">
        <f t="shared" si="1857"/>
        <v>-12.090673507316183</v>
      </c>
      <c r="AD5036" s="1"/>
      <c r="AE5036" s="1"/>
      <c r="AF5036" s="1"/>
      <c r="AG5036" s="24"/>
      <c r="AJ5036" s="105"/>
      <c r="AK5036" s="105"/>
      <c r="AL5036" s="105"/>
      <c r="AM5036" s="105"/>
    </row>
    <row r="5037" spans="1:42" x14ac:dyDescent="0.25">
      <c r="A5037" s="3573"/>
      <c r="B5037" s="3574"/>
      <c r="C5037" s="230"/>
      <c r="D5037" s="410" t="s">
        <v>112</v>
      </c>
      <c r="E5037" s="411">
        <f>(E4830+E4837-E4851-E4858-E4865-E4872-E4879-E4886-E4893-E4900-E4907-E4914-E4928-E4935-E4942-E4949-E4956-E4963-E4970-E4977-E4984-E4991-E4998-E5005-E5012-E5019-E5026)/(E4830+E4837)</f>
        <v>-2.1844660194174758E-2</v>
      </c>
      <c r="F5037" s="411">
        <f t="shared" ref="F5037:AC5037" si="1858">(F4830+F4837-F4851-F4858-F4865-F4872-F4879-F4886-F4893-F4900-F4907-F4914-F4928-F4935-F4942-F4949-F4956-F4963-F4970-F4977-F4984-F4991-F4998-F5005-F5012-F5019-F5026)/(F4830+F4837)</f>
        <v>-2.185792349726776E-2</v>
      </c>
      <c r="G5037" s="411">
        <f t="shared" si="1858"/>
        <v>-4.5563549160671464E-2</v>
      </c>
      <c r="H5037" s="747">
        <f t="shared" si="1858"/>
        <v>-4.1558441558441558E-2</v>
      </c>
      <c r="I5037" s="747">
        <f t="shared" si="1858"/>
        <v>-0.04</v>
      </c>
      <c r="J5037" s="747">
        <f t="shared" si="1858"/>
        <v>-4.6632124352331605E-2</v>
      </c>
      <c r="K5037" s="747">
        <f t="shared" si="1858"/>
        <v>-1.5665796344647518E-2</v>
      </c>
      <c r="L5037" s="747">
        <f t="shared" si="1858"/>
        <v>-4.9295774647887321E-2</v>
      </c>
      <c r="M5037" s="747">
        <f t="shared" si="1858"/>
        <v>-3.7735849056603772E-2</v>
      </c>
      <c r="N5037" s="747">
        <f t="shared" si="1858"/>
        <v>-2.2267206477732792E-2</v>
      </c>
      <c r="O5037" s="747">
        <f t="shared" si="1858"/>
        <v>-5.6250000000000001E-2</v>
      </c>
      <c r="P5037" s="747">
        <f t="shared" si="1858"/>
        <v>-3.125E-2</v>
      </c>
      <c r="Q5037" s="747">
        <f t="shared" si="1858"/>
        <v>-1.3043478260869565E-2</v>
      </c>
      <c r="R5037" s="747">
        <f t="shared" si="1858"/>
        <v>-3.0303030303030304E-2</v>
      </c>
      <c r="S5037" s="747">
        <f t="shared" si="1858"/>
        <v>-3.5087719298245612E-2</v>
      </c>
      <c r="T5037" s="747">
        <f t="shared" si="1858"/>
        <v>-2.4208566108007448E-2</v>
      </c>
      <c r="U5037" s="747">
        <f t="shared" si="1858"/>
        <v>-2.8225806451612902E-2</v>
      </c>
      <c r="V5037" s="747">
        <f t="shared" si="1858"/>
        <v>-3.9647577092511016E-2</v>
      </c>
      <c r="W5037" s="747">
        <f t="shared" si="1858"/>
        <v>-2.2421524663677129E-2</v>
      </c>
      <c r="X5037" s="747">
        <f t="shared" si="1858"/>
        <v>-2.1479713603818614E-2</v>
      </c>
      <c r="Y5037" s="747">
        <f>(Y4830+Y4837-Y4851-Y4858-Y4865-Y4872-Y4879-Y4886-Y4893-Y4900-Y4907-Y4914-Y4928-Y4935-Y4942-Y4949-Y4956-Y4963-Y4970-Y4977-Y4984-Y4991-Y4998-Y5005-Y5012-Y5019-Y5026)/(Y4830+Y4837)</f>
        <v>-2.8017241379310345E-2</v>
      </c>
      <c r="Z5037" s="411">
        <f t="shared" si="1858"/>
        <v>-2.9885057471264367E-2</v>
      </c>
      <c r="AA5037" s="411">
        <f t="shared" si="1858"/>
        <v>-4.0476190476190478E-2</v>
      </c>
      <c r="AB5037" s="412">
        <f t="shared" si="1858"/>
        <v>-2.1582733812949641E-2</v>
      </c>
      <c r="AC5037" s="413">
        <f t="shared" si="1858"/>
        <v>-3.1769762661184815E-2</v>
      </c>
      <c r="AD5037" s="1"/>
      <c r="AE5037" s="24"/>
      <c r="AF5037" s="1"/>
      <c r="AG5037" s="24"/>
      <c r="AJ5037" s="105"/>
      <c r="AK5037" s="105"/>
      <c r="AL5037" s="105"/>
      <c r="AM5037" s="105"/>
    </row>
    <row r="5038" spans="1:42" s="183" customFormat="1" ht="15.75" customHeight="1" thickBot="1" x14ac:dyDescent="0.3">
      <c r="A5038" s="3575"/>
      <c r="B5038" s="3576"/>
      <c r="C5038" s="231"/>
      <c r="D5038" s="141" t="s">
        <v>113</v>
      </c>
      <c r="E5038" s="414">
        <f>(E4834+E4841-E4855-E4862-E4869-E4883-E4890-E4897-E4904-E4911-E4918-E4932-E4939-E4946-E4953-E4960-E4967-E4974-E4981-E4988-E4995-E5002-E5009-E5016-E5023-E5030)/(E4834+E4841)</f>
        <v>-2.9329563823508955E-2</v>
      </c>
      <c r="F5038" s="414">
        <f t="shared" ref="F5038:AC5038" si="1859">(F4834+F4841-F4855-F4862-F4869-F4883-F4890-F4897-F4904-F4911-F4918-F4932-F4939-F4946-F4953-F4960-F4967-F4974-F4981-F4988-F4995-F5002-F5009-F5016-F5023-F5030)/(F4834+F4841)</f>
        <v>-3.1130305045451185E-2</v>
      </c>
      <c r="G5038" s="414">
        <f t="shared" si="1859"/>
        <v>-3.643428318573759E-2</v>
      </c>
      <c r="H5038" s="748">
        <f t="shared" si="1859"/>
        <v>-3.9120197598566671E-2</v>
      </c>
      <c r="I5038" s="748">
        <f t="shared" si="1859"/>
        <v>-4.1006845014137004E-2</v>
      </c>
      <c r="J5038" s="748">
        <f t="shared" si="1859"/>
        <v>-3.7619625112585195E-2</v>
      </c>
      <c r="K5038" s="748">
        <f t="shared" si="1859"/>
        <v>-3.8889817355509053E-2</v>
      </c>
      <c r="L5038" s="748">
        <f t="shared" si="1859"/>
        <v>-2.8992516881688381E-2</v>
      </c>
      <c r="M5038" s="748">
        <f t="shared" si="1859"/>
        <v>-3.6785820215520591E-2</v>
      </c>
      <c r="N5038" s="748">
        <f t="shared" si="1859"/>
        <v>-3.3161777819899575E-2</v>
      </c>
      <c r="O5038" s="748">
        <f t="shared" si="1859"/>
        <v>-3.3782559949814446E-2</v>
      </c>
      <c r="P5038" s="748">
        <f t="shared" si="1859"/>
        <v>-3.3805016269647194E-2</v>
      </c>
      <c r="Q5038" s="748">
        <f t="shared" si="1859"/>
        <v>-3.1712774195289846E-2</v>
      </c>
      <c r="R5038" s="748">
        <f t="shared" si="1859"/>
        <v>-3.3697871643266063E-2</v>
      </c>
      <c r="S5038" s="748">
        <f t="shared" si="1859"/>
        <v>-3.5959881855461347E-2</v>
      </c>
      <c r="T5038" s="748">
        <f t="shared" si="1859"/>
        <v>-3.2694583414905817E-2</v>
      </c>
      <c r="U5038" s="748">
        <f t="shared" si="1859"/>
        <v>-2.8284130863324555E-2</v>
      </c>
      <c r="V5038" s="748">
        <f t="shared" si="1859"/>
        <v>-3.1083183756396203E-2</v>
      </c>
      <c r="W5038" s="748">
        <f t="shared" si="1859"/>
        <v>-2.9378346709322978E-2</v>
      </c>
      <c r="X5038" s="748">
        <f t="shared" si="1859"/>
        <v>-2.6725139518576798E-2</v>
      </c>
      <c r="Y5038" s="748">
        <f>(Y4834+Y4841-Y4855-Y4862-Y4869-Y4883-Y4890-Y4897-Y4904-Y4911-Y4918-Y4932-Y4939-Y4946-Y4953-Y4960-Y4967-Y4974-Y4981-Y4988-Y4995-Y5002-Y5009-Y5016-Y5023-Y5030)/(Y4834+Y4841)</f>
        <v>-3.2012715727376427E-2</v>
      </c>
      <c r="Z5038" s="414">
        <f t="shared" si="1859"/>
        <v>-3.2113262678593914E-2</v>
      </c>
      <c r="AA5038" s="414">
        <f t="shared" si="1859"/>
        <v>-2.8575156355488518E-2</v>
      </c>
      <c r="AB5038" s="415">
        <f t="shared" si="1859"/>
        <v>-2.5282064467853464E-2</v>
      </c>
      <c r="AC5038" s="416">
        <f t="shared" si="1859"/>
        <v>-3.2758157225788356E-2</v>
      </c>
      <c r="AD5038" s="1"/>
      <c r="AE5038" s="24"/>
      <c r="AF5038" s="1"/>
    </row>
    <row r="5039" spans="1:42" s="183" customFormat="1" ht="16.5" thickBot="1" x14ac:dyDescent="0.3">
      <c r="A5039" s="3520" t="s">
        <v>444</v>
      </c>
      <c r="B5039" s="3521"/>
      <c r="H5039" s="1663"/>
      <c r="N5039" s="1663"/>
      <c r="Y5039" s="1663"/>
      <c r="AG5039" s="1801"/>
    </row>
    <row r="5040" spans="1:42" s="183" customFormat="1" ht="16.5" thickBot="1" x14ac:dyDescent="0.3">
      <c r="A5040" s="1797" t="s">
        <v>841</v>
      </c>
      <c r="B5040" s="1798"/>
      <c r="C5040" s="1799"/>
      <c r="D5040" s="1800">
        <v>0</v>
      </c>
      <c r="E5040" s="1785">
        <v>1</v>
      </c>
      <c r="F5040" s="1786">
        <v>2</v>
      </c>
      <c r="G5040" s="1786">
        <v>3</v>
      </c>
      <c r="H5040" s="3426">
        <v>4</v>
      </c>
      <c r="I5040" s="3426">
        <v>5</v>
      </c>
      <c r="J5040" s="3426">
        <v>6</v>
      </c>
      <c r="K5040" s="3426">
        <v>7</v>
      </c>
      <c r="L5040" s="3426">
        <v>8</v>
      </c>
      <c r="M5040" s="3426">
        <v>9</v>
      </c>
      <c r="N5040" s="3426">
        <v>10</v>
      </c>
      <c r="O5040" s="3426">
        <v>11</v>
      </c>
      <c r="P5040" s="3426">
        <v>12</v>
      </c>
      <c r="Q5040" s="3426">
        <v>13</v>
      </c>
      <c r="R5040" s="3426">
        <v>14</v>
      </c>
      <c r="S5040" s="3426">
        <v>15</v>
      </c>
      <c r="T5040" s="3426">
        <v>16</v>
      </c>
      <c r="U5040" s="3426">
        <v>17</v>
      </c>
      <c r="V5040" s="3426">
        <v>18</v>
      </c>
      <c r="W5040" s="3426">
        <v>19</v>
      </c>
      <c r="X5040" s="3426">
        <v>20</v>
      </c>
      <c r="Y5040" s="3426">
        <v>21</v>
      </c>
      <c r="Z5040" s="1786">
        <v>22</v>
      </c>
      <c r="AA5040" s="1786">
        <v>23</v>
      </c>
      <c r="AB5040" s="1787">
        <v>24</v>
      </c>
      <c r="AC5040" s="1788"/>
      <c r="AD5040" s="1788"/>
      <c r="AE5040" s="1788"/>
      <c r="AF5040" s="1788"/>
      <c r="AG5040" s="1801"/>
    </row>
    <row r="5041" spans="1:41" s="183" customFormat="1" ht="15.75" customHeight="1" thickBot="1" x14ac:dyDescent="0.3">
      <c r="A5041" s="1802" t="s">
        <v>11</v>
      </c>
      <c r="B5041" s="1803"/>
      <c r="C5041" s="1804"/>
      <c r="D5041" s="1805"/>
      <c r="E5041" s="1789">
        <v>19</v>
      </c>
      <c r="F5041" s="1790">
        <v>19</v>
      </c>
      <c r="G5041" s="1790">
        <v>19</v>
      </c>
      <c r="H5041" s="2776">
        <v>19</v>
      </c>
      <c r="I5041" s="2776">
        <v>19</v>
      </c>
      <c r="J5041" s="2776">
        <v>19</v>
      </c>
      <c r="K5041" s="2776">
        <v>19</v>
      </c>
      <c r="L5041" s="2776">
        <v>19</v>
      </c>
      <c r="M5041" s="2776">
        <v>19</v>
      </c>
      <c r="N5041" s="2776">
        <v>19</v>
      </c>
      <c r="O5041" s="2776">
        <v>19</v>
      </c>
      <c r="P5041" s="2776">
        <v>19</v>
      </c>
      <c r="Q5041" s="2776">
        <v>19</v>
      </c>
      <c r="R5041" s="2776">
        <v>19</v>
      </c>
      <c r="S5041" s="2776">
        <v>19</v>
      </c>
      <c r="T5041" s="2776">
        <v>19</v>
      </c>
      <c r="U5041" s="2776">
        <v>19</v>
      </c>
      <c r="V5041" s="2776">
        <v>19</v>
      </c>
      <c r="W5041" s="2776">
        <v>19</v>
      </c>
      <c r="X5041" s="2776">
        <v>19</v>
      </c>
      <c r="Y5041" s="2776">
        <v>19</v>
      </c>
      <c r="Z5041" s="1790">
        <v>19</v>
      </c>
      <c r="AA5041" s="1790">
        <v>19</v>
      </c>
      <c r="AB5041" s="1791">
        <v>19</v>
      </c>
      <c r="AC5041" s="1792"/>
      <c r="AD5041" s="1806"/>
      <c r="AE5041" s="1807"/>
      <c r="AF5041" s="1808"/>
      <c r="AJ5041" s="1813"/>
      <c r="AK5041" s="1813"/>
      <c r="AL5041" s="1814"/>
      <c r="AM5041" s="1813"/>
    </row>
    <row r="5042" spans="1:41" s="183" customFormat="1" ht="15.75" customHeight="1" x14ac:dyDescent="0.25">
      <c r="A5042" s="3780" t="s">
        <v>44</v>
      </c>
      <c r="B5042" s="3783" t="s">
        <v>45</v>
      </c>
      <c r="C5042" s="1809" t="s">
        <v>14</v>
      </c>
      <c r="D5042" s="1793"/>
      <c r="E5042" s="1656">
        <f t="shared" ref="E5042:AB5042" si="1860">(E5047-D5047)*$AE5042*$AF5042</f>
        <v>0</v>
      </c>
      <c r="F5042" s="1657">
        <f t="shared" si="1860"/>
        <v>0</v>
      </c>
      <c r="G5042" s="1657">
        <f t="shared" si="1860"/>
        <v>0</v>
      </c>
      <c r="H5042" s="1657">
        <f t="shared" si="1860"/>
        <v>0</v>
      </c>
      <c r="I5042" s="1657">
        <f t="shared" si="1860"/>
        <v>0</v>
      </c>
      <c r="J5042" s="1657">
        <f t="shared" si="1860"/>
        <v>0</v>
      </c>
      <c r="K5042" s="1657">
        <f t="shared" si="1860"/>
        <v>0</v>
      </c>
      <c r="L5042" s="1657">
        <f t="shared" si="1860"/>
        <v>0</v>
      </c>
      <c r="M5042" s="1657">
        <f t="shared" si="1860"/>
        <v>0</v>
      </c>
      <c r="N5042" s="1657">
        <f t="shared" si="1860"/>
        <v>0</v>
      </c>
      <c r="O5042" s="1657">
        <f t="shared" si="1860"/>
        <v>0</v>
      </c>
      <c r="P5042" s="1657">
        <f t="shared" si="1860"/>
        <v>0</v>
      </c>
      <c r="Q5042" s="1657">
        <f t="shared" si="1860"/>
        <v>0</v>
      </c>
      <c r="R5042" s="1657">
        <f t="shared" si="1860"/>
        <v>0</v>
      </c>
      <c r="S5042" s="1657">
        <f t="shared" si="1860"/>
        <v>0</v>
      </c>
      <c r="T5042" s="1657">
        <f t="shared" si="1860"/>
        <v>0</v>
      </c>
      <c r="U5042" s="1657">
        <f t="shared" si="1860"/>
        <v>0</v>
      </c>
      <c r="V5042" s="1657">
        <f t="shared" si="1860"/>
        <v>0</v>
      </c>
      <c r="W5042" s="1657">
        <f t="shared" si="1860"/>
        <v>0</v>
      </c>
      <c r="X5042" s="1657">
        <f t="shared" si="1860"/>
        <v>0</v>
      </c>
      <c r="Y5042" s="1657">
        <f>(Y5047-X5047)*$AE5042*$AF5042</f>
        <v>0</v>
      </c>
      <c r="Z5042" s="1657">
        <f>(Z5047-Y5047)*$AE5042*$AF5042</f>
        <v>0</v>
      </c>
      <c r="AA5042" s="1657">
        <f t="shared" si="1860"/>
        <v>0</v>
      </c>
      <c r="AB5042" s="1658">
        <f t="shared" si="1860"/>
        <v>0</v>
      </c>
      <c r="AC5042" s="1793">
        <f>SUM(E5042:AB5042)</f>
        <v>0</v>
      </c>
      <c r="AD5042" s="1810"/>
      <c r="AE5042" s="1811"/>
      <c r="AF5042" s="1812"/>
      <c r="AJ5042" s="1818"/>
      <c r="AK5042" s="1819"/>
      <c r="AL5042" s="1818"/>
      <c r="AM5042" s="1814"/>
    </row>
    <row r="5043" spans="1:41" s="183" customFormat="1" ht="15.75" customHeight="1" x14ac:dyDescent="0.25">
      <c r="A5043" s="3781"/>
      <c r="B5043" s="3784"/>
      <c r="C5043" s="1815" t="s">
        <v>15</v>
      </c>
      <c r="D5043" s="1280"/>
      <c r="E5043" s="1371">
        <f t="shared" ref="E5043:AB5043" si="1861">(E5048-D5048)*$AE5042*$AF5042</f>
        <v>0</v>
      </c>
      <c r="F5043" s="1359">
        <f t="shared" si="1861"/>
        <v>0</v>
      </c>
      <c r="G5043" s="1359">
        <f t="shared" si="1861"/>
        <v>0</v>
      </c>
      <c r="H5043" s="1359">
        <f t="shared" si="1861"/>
        <v>0</v>
      </c>
      <c r="I5043" s="1359">
        <f t="shared" si="1861"/>
        <v>0</v>
      </c>
      <c r="J5043" s="1359">
        <f t="shared" si="1861"/>
        <v>0</v>
      </c>
      <c r="K5043" s="1359">
        <f t="shared" si="1861"/>
        <v>0</v>
      </c>
      <c r="L5043" s="1359">
        <f t="shared" si="1861"/>
        <v>0</v>
      </c>
      <c r="M5043" s="1359">
        <f t="shared" si="1861"/>
        <v>0</v>
      </c>
      <c r="N5043" s="1359">
        <f t="shared" si="1861"/>
        <v>0</v>
      </c>
      <c r="O5043" s="1359">
        <f t="shared" si="1861"/>
        <v>0</v>
      </c>
      <c r="P5043" s="1359">
        <f t="shared" si="1861"/>
        <v>0</v>
      </c>
      <c r="Q5043" s="1359">
        <f t="shared" si="1861"/>
        <v>0</v>
      </c>
      <c r="R5043" s="1359">
        <f t="shared" si="1861"/>
        <v>0</v>
      </c>
      <c r="S5043" s="1359">
        <f t="shared" si="1861"/>
        <v>0</v>
      </c>
      <c r="T5043" s="1359">
        <f t="shared" si="1861"/>
        <v>0</v>
      </c>
      <c r="U5043" s="1359">
        <f t="shared" si="1861"/>
        <v>0</v>
      </c>
      <c r="V5043" s="1359">
        <f t="shared" si="1861"/>
        <v>0</v>
      </c>
      <c r="W5043" s="1359">
        <f t="shared" si="1861"/>
        <v>0</v>
      </c>
      <c r="X5043" s="1359">
        <f t="shared" si="1861"/>
        <v>0</v>
      </c>
      <c r="Y5043" s="1359">
        <f>(Y5048-X5048)*$AE5042*$AF5042</f>
        <v>0</v>
      </c>
      <c r="Z5043" s="1359">
        <f>(Z5048-Y5048)*$AE5042*$AF5042</f>
        <v>0</v>
      </c>
      <c r="AA5043" s="1359">
        <f t="shared" si="1861"/>
        <v>0</v>
      </c>
      <c r="AB5043" s="1372">
        <f t="shared" si="1861"/>
        <v>0</v>
      </c>
      <c r="AC5043" s="1280">
        <f>SUM(E5043:AB5043)</f>
        <v>0</v>
      </c>
      <c r="AD5043" s="1816"/>
      <c r="AE5043" s="671"/>
      <c r="AF5043" s="1817"/>
      <c r="AJ5043" s="1814"/>
      <c r="AK5043" s="1814"/>
      <c r="AL5043" s="1814"/>
      <c r="AM5043" s="1814"/>
    </row>
    <row r="5044" spans="1:41" s="183" customFormat="1" ht="15.75" customHeight="1" x14ac:dyDescent="0.25">
      <c r="A5044" s="3781"/>
      <c r="B5044" s="3784"/>
      <c r="C5044" s="1815" t="s">
        <v>16</v>
      </c>
      <c r="D5044" s="1280"/>
      <c r="E5044" s="1371"/>
      <c r="F5044" s="1359"/>
      <c r="G5044" s="1359"/>
      <c r="H5044" s="1359"/>
      <c r="I5044" s="1359"/>
      <c r="J5044" s="1359"/>
      <c r="K5044" s="1359"/>
      <c r="L5044" s="1359"/>
      <c r="M5044" s="1359"/>
      <c r="N5044" s="1359"/>
      <c r="O5044" s="1359"/>
      <c r="P5044" s="1359"/>
      <c r="Q5044" s="1359"/>
      <c r="R5044" s="1359"/>
      <c r="S5044" s="1359"/>
      <c r="T5044" s="1359"/>
      <c r="U5044" s="1359"/>
      <c r="V5044" s="1359"/>
      <c r="W5044" s="1359"/>
      <c r="X5044" s="1359"/>
      <c r="Y5044" s="1359"/>
      <c r="Z5044" s="1359"/>
      <c r="AA5044" s="1359"/>
      <c r="AB5044" s="1372"/>
      <c r="AC5044" s="1280"/>
      <c r="AD5044" s="1816"/>
      <c r="AE5044" s="671"/>
      <c r="AF5044" s="1817"/>
      <c r="AJ5044" s="1814"/>
      <c r="AK5044" s="1814"/>
      <c r="AL5044" s="1814"/>
      <c r="AM5044" s="1814"/>
    </row>
    <row r="5045" spans="1:41" s="183" customFormat="1" ht="15.75" customHeight="1" x14ac:dyDescent="0.25">
      <c r="A5045" s="3781"/>
      <c r="B5045" s="3784"/>
      <c r="C5045" s="1815" t="s">
        <v>18</v>
      </c>
      <c r="D5045" s="1280"/>
      <c r="E5045" s="1371" t="e">
        <f t="shared" ref="E5045:AB5045" si="1862">E5043/E5042</f>
        <v>#DIV/0!</v>
      </c>
      <c r="F5045" s="1359" t="e">
        <f t="shared" si="1862"/>
        <v>#DIV/0!</v>
      </c>
      <c r="G5045" s="1359" t="e">
        <f t="shared" si="1862"/>
        <v>#DIV/0!</v>
      </c>
      <c r="H5045" s="1359" t="e">
        <f t="shared" si="1862"/>
        <v>#DIV/0!</v>
      </c>
      <c r="I5045" s="1359" t="e">
        <f t="shared" si="1862"/>
        <v>#DIV/0!</v>
      </c>
      <c r="J5045" s="1359" t="e">
        <f t="shared" si="1862"/>
        <v>#DIV/0!</v>
      </c>
      <c r="K5045" s="1359" t="e">
        <f t="shared" si="1862"/>
        <v>#DIV/0!</v>
      </c>
      <c r="L5045" s="1359" t="e">
        <f t="shared" si="1862"/>
        <v>#DIV/0!</v>
      </c>
      <c r="M5045" s="1359" t="e">
        <f t="shared" si="1862"/>
        <v>#DIV/0!</v>
      </c>
      <c r="N5045" s="1359" t="e">
        <f t="shared" si="1862"/>
        <v>#DIV/0!</v>
      </c>
      <c r="O5045" s="1359" t="e">
        <f t="shared" si="1862"/>
        <v>#DIV/0!</v>
      </c>
      <c r="P5045" s="1359" t="e">
        <f t="shared" si="1862"/>
        <v>#DIV/0!</v>
      </c>
      <c r="Q5045" s="1359" t="e">
        <f t="shared" si="1862"/>
        <v>#DIV/0!</v>
      </c>
      <c r="R5045" s="1359" t="e">
        <f t="shared" si="1862"/>
        <v>#DIV/0!</v>
      </c>
      <c r="S5045" s="1359" t="e">
        <f t="shared" si="1862"/>
        <v>#DIV/0!</v>
      </c>
      <c r="T5045" s="1359" t="e">
        <f t="shared" si="1862"/>
        <v>#DIV/0!</v>
      </c>
      <c r="U5045" s="1359" t="e">
        <f t="shared" si="1862"/>
        <v>#DIV/0!</v>
      </c>
      <c r="V5045" s="1359" t="e">
        <f t="shared" si="1862"/>
        <v>#DIV/0!</v>
      </c>
      <c r="W5045" s="1359" t="e">
        <f t="shared" si="1862"/>
        <v>#DIV/0!</v>
      </c>
      <c r="X5045" s="1359" t="e">
        <f t="shared" si="1862"/>
        <v>#DIV/0!</v>
      </c>
      <c r="Y5045" s="1359" t="e">
        <f>Y5043/Y5042</f>
        <v>#DIV/0!</v>
      </c>
      <c r="Z5045" s="1359" t="e">
        <f t="shared" si="1862"/>
        <v>#DIV/0!</v>
      </c>
      <c r="AA5045" s="1359" t="e">
        <f t="shared" si="1862"/>
        <v>#DIV/0!</v>
      </c>
      <c r="AB5045" s="1372" t="e">
        <f t="shared" si="1862"/>
        <v>#DIV/0!</v>
      </c>
      <c r="AC5045" s="1280"/>
      <c r="AD5045" s="1816"/>
      <c r="AE5045" s="671"/>
      <c r="AF5045" s="1817"/>
      <c r="AJ5045" s="1814"/>
      <c r="AK5045" s="1814"/>
      <c r="AL5045" s="1814"/>
      <c r="AM5045" s="1814"/>
    </row>
    <row r="5046" spans="1:41" s="183" customFormat="1" ht="15.75" customHeight="1" thickBot="1" x14ac:dyDescent="0.3">
      <c r="A5046" s="3782"/>
      <c r="B5046" s="3785"/>
      <c r="C5046" s="1820" t="s">
        <v>23</v>
      </c>
      <c r="D5046" s="1821" t="s">
        <v>140</v>
      </c>
      <c r="E5046" s="2540"/>
      <c r="F5046" s="2541"/>
      <c r="G5046" s="2541"/>
      <c r="H5046" s="2541"/>
      <c r="I5046" s="2541"/>
      <c r="J5046" s="2541"/>
      <c r="K5046" s="2541"/>
      <c r="L5046" s="2541"/>
      <c r="M5046" s="2541"/>
      <c r="N5046" s="2541"/>
      <c r="O5046" s="2541"/>
      <c r="P5046" s="2541"/>
      <c r="Q5046" s="2541"/>
      <c r="R5046" s="2541"/>
      <c r="S5046" s="2541"/>
      <c r="T5046" s="2541"/>
      <c r="U5046" s="2541"/>
      <c r="V5046" s="2541"/>
      <c r="W5046" s="2541"/>
      <c r="X5046" s="2541"/>
      <c r="Y5046" s="2541"/>
      <c r="Z5046" s="2541"/>
      <c r="AA5046" s="2541"/>
      <c r="AB5046" s="2542"/>
      <c r="AC5046" s="1794"/>
      <c r="AD5046" s="1822"/>
      <c r="AE5046" s="1823"/>
      <c r="AF5046" s="1824"/>
      <c r="AJ5046" s="1814"/>
      <c r="AK5046" s="1814"/>
      <c r="AL5046" s="1814"/>
      <c r="AM5046" s="1814"/>
    </row>
    <row r="5047" spans="1:41" s="183" customFormat="1" ht="15.75" customHeight="1" x14ac:dyDescent="0.25">
      <c r="A5047" s="1743"/>
      <c r="B5047" s="620"/>
      <c r="C5047" s="1825" t="s">
        <v>19</v>
      </c>
      <c r="D5047" s="1826"/>
      <c r="E5047" s="1672"/>
      <c r="F5047" s="1648"/>
      <c r="G5047" s="1648"/>
      <c r="H5047" s="1648"/>
      <c r="I5047" s="1648"/>
      <c r="J5047" s="1648"/>
      <c r="K5047" s="1648"/>
      <c r="L5047" s="1648"/>
      <c r="M5047" s="1648"/>
      <c r="N5047" s="1648"/>
      <c r="O5047" s="1648"/>
      <c r="P5047" s="1648"/>
      <c r="Q5047" s="1648"/>
      <c r="R5047" s="1648"/>
      <c r="S5047" s="1648"/>
      <c r="T5047" s="1648"/>
      <c r="U5047" s="1648"/>
      <c r="V5047" s="1648"/>
      <c r="W5047" s="1648"/>
      <c r="X5047" s="1648"/>
      <c r="Y5047" s="1648"/>
      <c r="Z5047" s="1648"/>
      <c r="AA5047" s="1648"/>
      <c r="AB5047" s="1673"/>
      <c r="AC5047" s="1795"/>
      <c r="AJ5047" s="1814"/>
      <c r="AK5047" s="1814"/>
      <c r="AL5047" s="1814"/>
      <c r="AM5047" s="1814"/>
    </row>
    <row r="5048" spans="1:41" s="183" customFormat="1" ht="15.75" customHeight="1" thickBot="1" x14ac:dyDescent="0.3">
      <c r="A5048" s="1743"/>
      <c r="B5048" s="620"/>
      <c r="C5048" s="1825" t="s">
        <v>20</v>
      </c>
      <c r="D5048" s="1827"/>
      <c r="E5048" s="2993"/>
      <c r="F5048" s="2994"/>
      <c r="G5048" s="2994"/>
      <c r="H5048" s="2994"/>
      <c r="I5048" s="2994"/>
      <c r="J5048" s="2994"/>
      <c r="K5048" s="2994"/>
      <c r="L5048" s="2994"/>
      <c r="M5048" s="2994"/>
      <c r="N5048" s="2994"/>
      <c r="O5048" s="2994"/>
      <c r="P5048" s="2994"/>
      <c r="Q5048" s="2994"/>
      <c r="R5048" s="2994"/>
      <c r="S5048" s="2994"/>
      <c r="T5048" s="2994"/>
      <c r="U5048" s="2994"/>
      <c r="V5048" s="2994"/>
      <c r="W5048" s="2994"/>
      <c r="X5048" s="2994"/>
      <c r="Y5048" s="2994"/>
      <c r="Z5048" s="2994"/>
      <c r="AA5048" s="2994"/>
      <c r="AB5048" s="2995"/>
      <c r="AC5048" s="1795"/>
      <c r="AJ5048" s="1813"/>
      <c r="AK5048" s="1813"/>
      <c r="AL5048" s="1814"/>
      <c r="AM5048" s="1813"/>
    </row>
    <row r="5049" spans="1:41" s="183" customFormat="1" ht="15.75" customHeight="1" x14ac:dyDescent="0.25">
      <c r="A5049" s="3780" t="s">
        <v>60</v>
      </c>
      <c r="B5049" s="3783" t="s">
        <v>13</v>
      </c>
      <c r="C5049" s="1809" t="s">
        <v>14</v>
      </c>
      <c r="D5049" s="1793" t="s">
        <v>941</v>
      </c>
      <c r="E5049" s="1828">
        <v>147</v>
      </c>
      <c r="F5049" s="1598">
        <v>144</v>
      </c>
      <c r="G5049" s="1598">
        <v>156</v>
      </c>
      <c r="H5049" s="1598">
        <v>155.4</v>
      </c>
      <c r="I5049" s="1598">
        <v>165</v>
      </c>
      <c r="J5049" s="1598">
        <v>177</v>
      </c>
      <c r="K5049" s="1598">
        <v>202.8</v>
      </c>
      <c r="L5049" s="1598">
        <v>248.4</v>
      </c>
      <c r="M5049" s="1598">
        <v>237</v>
      </c>
      <c r="N5049" s="1598">
        <v>234</v>
      </c>
      <c r="O5049" s="1598">
        <v>280.8</v>
      </c>
      <c r="P5049" s="1598">
        <v>271.2</v>
      </c>
      <c r="Q5049" s="1598">
        <v>253.2</v>
      </c>
      <c r="R5049" s="1598">
        <v>244.2</v>
      </c>
      <c r="S5049" s="1598">
        <v>146.4</v>
      </c>
      <c r="T5049" s="1598">
        <v>219</v>
      </c>
      <c r="U5049" s="1598">
        <v>234.6</v>
      </c>
      <c r="V5049" s="1598">
        <v>235.2</v>
      </c>
      <c r="W5049" s="1598">
        <v>242.4</v>
      </c>
      <c r="X5049" s="1598">
        <v>242.4</v>
      </c>
      <c r="Y5049" s="1598">
        <v>232.8</v>
      </c>
      <c r="Z5049" s="1598">
        <v>223.2</v>
      </c>
      <c r="AA5049" s="1598">
        <v>199.8</v>
      </c>
      <c r="AB5049" s="1599">
        <v>182.4</v>
      </c>
      <c r="AC5049" s="1566">
        <f>SUM(E5049:AB5049)</f>
        <v>5074.1999999999989</v>
      </c>
      <c r="AD5049" s="1828">
        <v>2500</v>
      </c>
      <c r="AE5049" s="1598">
        <v>100</v>
      </c>
      <c r="AF5049" s="1599">
        <v>60</v>
      </c>
      <c r="AJ5049" s="1818"/>
      <c r="AK5049" s="1819"/>
      <c r="AL5049" s="1818"/>
      <c r="AM5049" s="1814"/>
    </row>
    <row r="5050" spans="1:41" s="183" customFormat="1" ht="15.75" customHeight="1" x14ac:dyDescent="0.25">
      <c r="A5050" s="3781"/>
      <c r="B5050" s="3784"/>
      <c r="C5050" s="1815" t="s">
        <v>15</v>
      </c>
      <c r="D5050" s="1280" t="s">
        <v>941</v>
      </c>
      <c r="E5050" s="2364">
        <v>178.2</v>
      </c>
      <c r="F5050" s="1586">
        <v>187.2</v>
      </c>
      <c r="G5050" s="1586">
        <v>189</v>
      </c>
      <c r="H5050" s="1586">
        <v>178.8</v>
      </c>
      <c r="I5050" s="1586">
        <v>178.8</v>
      </c>
      <c r="J5050" s="1586">
        <v>167.4</v>
      </c>
      <c r="K5050" s="1586">
        <v>158.4</v>
      </c>
      <c r="L5050" s="1586">
        <v>154.19999999999999</v>
      </c>
      <c r="M5050" s="1586">
        <v>121.2</v>
      </c>
      <c r="N5050" s="1586">
        <v>128.4</v>
      </c>
      <c r="O5050" s="1586">
        <v>151.80000000000001</v>
      </c>
      <c r="P5050" s="1586">
        <v>156</v>
      </c>
      <c r="Q5050" s="1586">
        <v>147.6</v>
      </c>
      <c r="R5050" s="1586">
        <v>145.19999999999999</v>
      </c>
      <c r="S5050" s="1586">
        <v>95.4</v>
      </c>
      <c r="T5050" s="1586">
        <v>141.6</v>
      </c>
      <c r="U5050" s="1586">
        <v>151.19999999999999</v>
      </c>
      <c r="V5050" s="1586">
        <v>145.19999999999999</v>
      </c>
      <c r="W5050" s="1586">
        <v>148.19999999999999</v>
      </c>
      <c r="X5050" s="1586">
        <v>147.6</v>
      </c>
      <c r="Y5050" s="1586">
        <v>134.4</v>
      </c>
      <c r="Z5050" s="1586">
        <v>129.6</v>
      </c>
      <c r="AA5050" s="1586">
        <v>139.19999999999999</v>
      </c>
      <c r="AB5050" s="1587">
        <v>150</v>
      </c>
      <c r="AC5050" s="1796">
        <f>SUM(E5050:AB5050)</f>
        <v>3624.5999999999995</v>
      </c>
      <c r="AD5050" s="1829"/>
      <c r="AE5050" s="1359"/>
      <c r="AF5050" s="1830"/>
      <c r="AJ5050" s="1814"/>
      <c r="AK5050" s="1814"/>
      <c r="AL5050" s="1814"/>
      <c r="AM5050" s="1814"/>
    </row>
    <row r="5051" spans="1:41" s="183" customFormat="1" ht="15.75" customHeight="1" x14ac:dyDescent="0.25">
      <c r="A5051" s="3781"/>
      <c r="B5051" s="3784"/>
      <c r="C5051" s="1815" t="s">
        <v>16</v>
      </c>
      <c r="D5051" s="1280" t="s">
        <v>55</v>
      </c>
      <c r="E5051" s="1829">
        <v>12</v>
      </c>
      <c r="F5051" s="1359">
        <v>12</v>
      </c>
      <c r="G5051" s="1359">
        <v>13</v>
      </c>
      <c r="H5051" s="1359">
        <v>13</v>
      </c>
      <c r="I5051" s="1359">
        <v>13</v>
      </c>
      <c r="J5051" s="1359">
        <v>13</v>
      </c>
      <c r="K5051" s="1359">
        <v>13</v>
      </c>
      <c r="L5051" s="1359">
        <v>18</v>
      </c>
      <c r="M5051" s="1359">
        <v>13</v>
      </c>
      <c r="N5051" s="1359">
        <v>16</v>
      </c>
      <c r="O5051" s="1359">
        <v>17</v>
      </c>
      <c r="P5051" s="1359">
        <v>16</v>
      </c>
      <c r="Q5051" s="1359">
        <v>17</v>
      </c>
      <c r="R5051" s="1359">
        <v>16</v>
      </c>
      <c r="S5051" s="1359">
        <v>10</v>
      </c>
      <c r="T5051" s="1359">
        <v>14</v>
      </c>
      <c r="U5051" s="1359">
        <v>16</v>
      </c>
      <c r="V5051" s="1359">
        <v>16</v>
      </c>
      <c r="W5051" s="1359">
        <v>17</v>
      </c>
      <c r="X5051" s="1359">
        <v>14</v>
      </c>
      <c r="Y5051" s="1359">
        <v>14</v>
      </c>
      <c r="Z5051" s="1359">
        <v>13</v>
      </c>
      <c r="AA5051" s="1359">
        <v>14</v>
      </c>
      <c r="AB5051" s="1830">
        <v>12</v>
      </c>
      <c r="AC5051" s="1796">
        <f>AVERAGE(E5051:AB5051)</f>
        <v>14.25</v>
      </c>
      <c r="AD5051" s="76">
        <f>SQRT(MIN((E5049*E5049+E5050*E5050),(F5049*F5049+F5050*F5050),(G5049*G5049+G5050*G5050),(H5049*H5049+H5050*H5050),(I5049*I5049+I5050*I5050),(J5049*J5049+J5050*J5050),(K5049*K5049+K5050*K5050),(L5049*L5049+L5050*L5050),(M5049*M5049+M5050*M5050),(N5049*N5049+N5050*N5050),(O5049*O5049+O5050*O5050),(P5049*P5049+P5050*P5050),(R5049*R5049+R5050*R5050),(S5049*S5049+S5050*S5050),(T5049*T5049+T5050*T5050),(U5049*U5049+U5050*U5050),(V5049*V5049+V5050*V5050),(W5049*W5049+W5050*W5050),(X5049*X5049+X5050*X5050),(V5049*V5049+V5050*V5050),(Z5049*Z5049+Z5050*Z5050),(AA5049*AA5049+AA5050*AA5050),(AB5049*AB5049+AB5050*AB5050)))/AD5049</f>
        <v>6.9896059974794006E-2</v>
      </c>
      <c r="AE5051" s="76">
        <f>SQRT(MAX((E5049*E5049+E5050*E5050),(F5049*F5049+F5050*F5050),(G5049*G5049+G5050*G5050),(H5049*H5049+H5050*H5050),(I5049*I5049+I5050*I5050),(J5049*J5049+J5050*J5050),(K5049*K5049+K5050*K5050),(L5049*L5049+L5050*L5050),(M5049*M5049+M5050*M5050),(N5049*N5049+N5050*N5050),(O5049*O5049+O5050*O5050),(P5049*P5049+P5050*P5050),(R5049*R5049+R5050*R5050),(S5049*S5049+S5050*S5050),(T5049*T5049+T5050*T5050),(U5049*U5049+U5050*U5050),(V5049*V5049+V5050*V5050),(W5049*W5049+W5050*W5050),(X5049*X5049+X5050*X5050),(V5049*V5049+V5050*V5050),(Z5049*Z5049+Z5050*Z5050),(AA5049*AA5049+AA5050*AA5050),(AB5049*AB5049+AB5050*AB5050)))/AD5049</f>
        <v>0.12768203005904943</v>
      </c>
      <c r="AF5051" s="1831"/>
      <c r="AJ5051" s="1832"/>
      <c r="AK5051" s="1832"/>
      <c r="AL5051" s="1832"/>
      <c r="AM5051" s="1832"/>
    </row>
    <row r="5052" spans="1:41" s="183" customFormat="1" ht="15.75" customHeight="1" thickBot="1" x14ac:dyDescent="0.3">
      <c r="A5052" s="3793"/>
      <c r="B5052" s="3789"/>
      <c r="C5052" s="1820" t="s">
        <v>18</v>
      </c>
      <c r="D5052" s="1821"/>
      <c r="E5052" s="2367">
        <f t="shared" ref="E5052:AB5052" si="1863">E5050/E5049</f>
        <v>1.2122448979591836</v>
      </c>
      <c r="F5052" s="1368">
        <f t="shared" si="1863"/>
        <v>1.2999999999999998</v>
      </c>
      <c r="G5052" s="1368">
        <f t="shared" si="1863"/>
        <v>1.2115384615384615</v>
      </c>
      <c r="H5052" s="1368">
        <f t="shared" si="1863"/>
        <v>1.1505791505791505</v>
      </c>
      <c r="I5052" s="1368">
        <f t="shared" si="1863"/>
        <v>1.0836363636363637</v>
      </c>
      <c r="J5052" s="1368">
        <f t="shared" si="1863"/>
        <v>0.94576271186440686</v>
      </c>
      <c r="K5052" s="1368">
        <f t="shared" si="1863"/>
        <v>0.78106508875739644</v>
      </c>
      <c r="L5052" s="1368">
        <f t="shared" si="1863"/>
        <v>0.62077294685990336</v>
      </c>
      <c r="M5052" s="1368">
        <f t="shared" si="1863"/>
        <v>0.5113924050632912</v>
      </c>
      <c r="N5052" s="1368">
        <f t="shared" si="1863"/>
        <v>0.54871794871794877</v>
      </c>
      <c r="O5052" s="1368">
        <f t="shared" si="1863"/>
        <v>0.54059829059829057</v>
      </c>
      <c r="P5052" s="1368">
        <f t="shared" si="1863"/>
        <v>0.5752212389380531</v>
      </c>
      <c r="Q5052" s="1368">
        <f>Q5050/Q5049</f>
        <v>0.58293838862559244</v>
      </c>
      <c r="R5052" s="1368">
        <f t="shared" si="1863"/>
        <v>0.59459459459459463</v>
      </c>
      <c r="S5052" s="1368">
        <f t="shared" si="1863"/>
        <v>0.65163934426229508</v>
      </c>
      <c r="T5052" s="1368">
        <f t="shared" si="1863"/>
        <v>0.64657534246575343</v>
      </c>
      <c r="U5052" s="1368">
        <f t="shared" si="1863"/>
        <v>0.64450127877237851</v>
      </c>
      <c r="V5052" s="1368">
        <f t="shared" si="1863"/>
        <v>0.61734693877551017</v>
      </c>
      <c r="W5052" s="1368">
        <f t="shared" si="1863"/>
        <v>0.61138613861386137</v>
      </c>
      <c r="X5052" s="1368">
        <f t="shared" si="1863"/>
        <v>0.6089108910891089</v>
      </c>
      <c r="Y5052" s="1368">
        <f>Y5050/Y5049</f>
        <v>0.57731958762886593</v>
      </c>
      <c r="Z5052" s="1368">
        <f t="shared" si="1863"/>
        <v>0.58064516129032262</v>
      </c>
      <c r="AA5052" s="1368">
        <f t="shared" si="1863"/>
        <v>0.69669669669669665</v>
      </c>
      <c r="AB5052" s="1369">
        <f t="shared" si="1863"/>
        <v>0.82236842105263153</v>
      </c>
      <c r="AC5052" s="1282">
        <f>MAX(E5052:AB5052)</f>
        <v>1.2999999999999998</v>
      </c>
      <c r="AD5052" s="1829"/>
      <c r="AE5052" s="1359"/>
      <c r="AF5052" s="1830"/>
      <c r="AJ5052" s="1832"/>
      <c r="AK5052" s="1832"/>
      <c r="AL5052" s="1832"/>
      <c r="AM5052" s="1832"/>
    </row>
    <row r="5053" spans="1:41" s="183" customFormat="1" ht="15.75" customHeight="1" x14ac:dyDescent="0.25">
      <c r="A5053" s="1749"/>
      <c r="B5053" s="1748"/>
      <c r="C5053" s="1887" t="s">
        <v>19</v>
      </c>
      <c r="D5053" s="1983"/>
      <c r="E5053" s="1984"/>
      <c r="F5053" s="1985"/>
      <c r="G5053" s="1985"/>
      <c r="H5053" s="1985"/>
      <c r="I5053" s="1985"/>
      <c r="J5053" s="1985"/>
      <c r="K5053" s="1985"/>
      <c r="L5053" s="1985"/>
      <c r="M5053" s="1985"/>
      <c r="N5053" s="1666"/>
      <c r="O5053" s="1666"/>
      <c r="P5053" s="1666"/>
      <c r="Q5053" s="1666"/>
      <c r="R5053" s="1666"/>
      <c r="S5053" s="1666"/>
      <c r="T5053" s="1985"/>
      <c r="U5053" s="1985"/>
      <c r="V5053" s="1985"/>
      <c r="W5053" s="1985"/>
      <c r="X5053" s="1985"/>
      <c r="Y5053" s="1666"/>
      <c r="Z5053" s="1985"/>
      <c r="AA5053" s="1985"/>
      <c r="AB5053" s="2996"/>
      <c r="AC5053" s="1280"/>
      <c r="AD5053" s="1829"/>
      <c r="AE5053" s="1359"/>
      <c r="AF5053" s="1830"/>
      <c r="AG5053" s="1832"/>
    </row>
    <row r="5054" spans="1:41" s="183" customFormat="1" ht="15.75" customHeight="1" collapsed="1" x14ac:dyDescent="0.25">
      <c r="A5054" s="1746"/>
      <c r="B5054" s="1747"/>
      <c r="C5054" s="1833" t="s">
        <v>20</v>
      </c>
      <c r="D5054" s="1361"/>
      <c r="E5054" s="1360"/>
      <c r="F5054" s="1358"/>
      <c r="G5054" s="1358"/>
      <c r="H5054" s="1358"/>
      <c r="I5054" s="1358"/>
      <c r="J5054" s="1358"/>
      <c r="K5054" s="1358"/>
      <c r="L5054" s="1358"/>
      <c r="M5054" s="1358"/>
      <c r="N5054" s="1359"/>
      <c r="O5054" s="1359"/>
      <c r="P5054" s="1359"/>
      <c r="Q5054" s="1359"/>
      <c r="R5054" s="1359"/>
      <c r="S5054" s="1359"/>
      <c r="T5054" s="1358"/>
      <c r="U5054" s="1358"/>
      <c r="V5054" s="1358"/>
      <c r="W5054" s="1358"/>
      <c r="X5054" s="1358"/>
      <c r="Y5054" s="1359"/>
      <c r="Z5054" s="1358"/>
      <c r="AA5054" s="1358"/>
      <c r="AB5054" s="1618"/>
      <c r="AC5054" s="1280"/>
      <c r="AD5054" s="1829"/>
      <c r="AE5054" s="1359"/>
      <c r="AF5054" s="1830"/>
      <c r="AH5054" s="1814"/>
      <c r="AI5054" s="1837"/>
      <c r="AJ5054" s="1837"/>
      <c r="AK5054" s="1838"/>
      <c r="AL5054" s="1838"/>
      <c r="AM5054" s="191"/>
      <c r="AN5054" s="787"/>
      <c r="AO5054" s="787"/>
    </row>
    <row r="5055" spans="1:41" s="183" customFormat="1" ht="15.75" customHeight="1" thickBot="1" x14ac:dyDescent="0.3">
      <c r="A5055" s="3790" t="s">
        <v>43</v>
      </c>
      <c r="B5055" s="3791"/>
      <c r="C5055" s="3791"/>
      <c r="D5055" s="1821"/>
      <c r="E5055" s="1593">
        <f>SQRT(E5049*E5049+E5050*E5050)/E5061/1.73</f>
        <v>12.183400113948865</v>
      </c>
      <c r="F5055" s="1594">
        <f t="shared" ref="F5055:AB5055" si="1864">SQRT(F5049*F5049+F5050*F5050)/F5061/1.73</f>
        <v>12.388277767314124</v>
      </c>
      <c r="G5055" s="1594">
        <f t="shared" si="1864"/>
        <v>12.948468124658511</v>
      </c>
      <c r="H5055" s="1595">
        <f t="shared" si="1864"/>
        <v>12.493863498549654</v>
      </c>
      <c r="I5055" s="1595">
        <f t="shared" si="1864"/>
        <v>12.9977175223588</v>
      </c>
      <c r="J5055" s="1595">
        <f t="shared" si="1864"/>
        <v>13.111923794101298</v>
      </c>
      <c r="K5055" s="1595">
        <f t="shared" si="1864"/>
        <v>14.032575031984095</v>
      </c>
      <c r="L5055" s="1595">
        <f t="shared" si="1864"/>
        <v>16.218808377523462</v>
      </c>
      <c r="M5055" s="1595">
        <f t="shared" si="1864"/>
        <v>14.710180635615092</v>
      </c>
      <c r="N5055" s="3427">
        <f t="shared" si="1864"/>
        <v>14.610320302377502</v>
      </c>
      <c r="O5055" s="3427">
        <f t="shared" si="1864"/>
        <v>17.606069096524266</v>
      </c>
      <c r="P5055" s="3427">
        <f t="shared" si="1864"/>
        <v>17.061102033874285</v>
      </c>
      <c r="Q5055" s="3427">
        <f t="shared" si="1864"/>
        <v>16.165125634496508</v>
      </c>
      <c r="R5055" s="3427">
        <f t="shared" si="1864"/>
        <v>15.790729818831016</v>
      </c>
      <c r="S5055" s="3427">
        <f t="shared" si="1864"/>
        <v>9.6748914765898739</v>
      </c>
      <c r="T5055" s="1595">
        <f t="shared" si="1864"/>
        <v>14.411645826895684</v>
      </c>
      <c r="U5055" s="1595">
        <f t="shared" si="1864"/>
        <v>15.364888891688144</v>
      </c>
      <c r="V5055" s="1595">
        <f t="shared" si="1864"/>
        <v>15.187655870680878</v>
      </c>
      <c r="W5055" s="1595">
        <f>SQRT(W5049*W5049+W5050*W5050)/W5061/1.73</f>
        <v>15.581402725270303</v>
      </c>
      <c r="X5055" s="1595">
        <f>SQRT(X5049*X5049+X5050*X5050)/X5061/1.73</f>
        <v>15.713346994775314</v>
      </c>
      <c r="Y5055" s="3427">
        <f>SQRT(Y5049*Y5049+Y5050*Y5050)/Y5061/1.73</f>
        <v>14.940568812371538</v>
      </c>
      <c r="Z5055" s="1594">
        <f t="shared" si="1864"/>
        <v>14.317600431399311</v>
      </c>
      <c r="AA5055" s="1594">
        <f t="shared" si="1864"/>
        <v>13.304036208536992</v>
      </c>
      <c r="AB5055" s="1615">
        <f t="shared" si="1864"/>
        <v>12.829556884367816</v>
      </c>
      <c r="AC5055" s="1834">
        <f>AVERAGE(E5055:AB5055)</f>
        <v>14.318506494780555</v>
      </c>
      <c r="AD5055" s="1835">
        <f>(AC5051-AC5055)/AC5051</f>
        <v>-4.8074733179337102E-3</v>
      </c>
      <c r="AE5055" s="1595"/>
      <c r="AF5055" s="1836"/>
      <c r="AG5055" s="1832"/>
    </row>
    <row r="5056" spans="1:41" s="183" customFormat="1" ht="15.75" customHeight="1" thickBot="1" x14ac:dyDescent="0.3">
      <c r="A5056" s="2591" t="s">
        <v>1132</v>
      </c>
      <c r="B5056" s="2592" t="s">
        <v>1145</v>
      </c>
      <c r="C5056" s="2593" t="s">
        <v>16</v>
      </c>
      <c r="D5056" s="2586" t="s">
        <v>55</v>
      </c>
      <c r="E5056" s="2587">
        <v>8</v>
      </c>
      <c r="F5056" s="2588">
        <v>7</v>
      </c>
      <c r="G5056" s="2588">
        <v>10</v>
      </c>
      <c r="H5056" s="2588">
        <v>8</v>
      </c>
      <c r="I5056" s="2588">
        <v>8</v>
      </c>
      <c r="J5056" s="2588">
        <v>10</v>
      </c>
      <c r="K5056" s="2588">
        <v>10</v>
      </c>
      <c r="L5056" s="2588">
        <v>12</v>
      </c>
      <c r="M5056" s="2588">
        <v>7</v>
      </c>
      <c r="N5056" s="2588">
        <v>11</v>
      </c>
      <c r="O5056" s="2588">
        <v>12</v>
      </c>
      <c r="P5056" s="2588">
        <v>11</v>
      </c>
      <c r="Q5056" s="2588">
        <v>12</v>
      </c>
      <c r="R5056" s="2588">
        <v>11</v>
      </c>
      <c r="S5056" s="2588">
        <v>10</v>
      </c>
      <c r="T5056" s="2588">
        <v>11</v>
      </c>
      <c r="U5056" s="2588">
        <v>11</v>
      </c>
      <c r="V5056" s="2588">
        <v>11</v>
      </c>
      <c r="W5056" s="2588">
        <v>11</v>
      </c>
      <c r="X5056" s="2588">
        <v>11</v>
      </c>
      <c r="Y5056" s="2588">
        <v>10</v>
      </c>
      <c r="Z5056" s="2588">
        <v>8</v>
      </c>
      <c r="AA5056" s="2588">
        <v>8</v>
      </c>
      <c r="AB5056" s="2589">
        <v>8</v>
      </c>
      <c r="AC5056" s="2590">
        <f>AVERAGE(E5056:AB5056)</f>
        <v>9.8333333333333339</v>
      </c>
      <c r="AD5056" s="2584"/>
      <c r="AE5056" s="1568"/>
      <c r="AF5056" s="2585"/>
      <c r="AG5056" s="1832"/>
    </row>
    <row r="5057" spans="1:41" s="183" customFormat="1" ht="15.75" customHeight="1" x14ac:dyDescent="0.25">
      <c r="A5057" s="149" t="s">
        <v>738</v>
      </c>
      <c r="B5057" s="1239"/>
      <c r="C5057" s="1288"/>
      <c r="D5057" s="1840"/>
      <c r="E5057" s="1841">
        <f>E5042+E5049</f>
        <v>147</v>
      </c>
      <c r="F5057" s="1842">
        <f t="shared" ref="F5057:AB5058" si="1865">F5042+F5049</f>
        <v>144</v>
      </c>
      <c r="G5057" s="1842">
        <f t="shared" si="1865"/>
        <v>156</v>
      </c>
      <c r="H5057" s="1843">
        <f t="shared" si="1865"/>
        <v>155.4</v>
      </c>
      <c r="I5057" s="1843">
        <f t="shared" si="1865"/>
        <v>165</v>
      </c>
      <c r="J5057" s="1843">
        <f t="shared" si="1865"/>
        <v>177</v>
      </c>
      <c r="K5057" s="1843">
        <f t="shared" si="1865"/>
        <v>202.8</v>
      </c>
      <c r="L5057" s="1843">
        <f t="shared" si="1865"/>
        <v>248.4</v>
      </c>
      <c r="M5057" s="1843">
        <f t="shared" si="1865"/>
        <v>237</v>
      </c>
      <c r="N5057" s="1843">
        <f t="shared" si="1865"/>
        <v>234</v>
      </c>
      <c r="O5057" s="1843">
        <f t="shared" si="1865"/>
        <v>280.8</v>
      </c>
      <c r="P5057" s="1843">
        <f t="shared" si="1865"/>
        <v>271.2</v>
      </c>
      <c r="Q5057" s="1843">
        <f t="shared" si="1865"/>
        <v>253.2</v>
      </c>
      <c r="R5057" s="1843">
        <f t="shared" si="1865"/>
        <v>244.2</v>
      </c>
      <c r="S5057" s="1843">
        <f t="shared" si="1865"/>
        <v>146.4</v>
      </c>
      <c r="T5057" s="1843">
        <f t="shared" si="1865"/>
        <v>219</v>
      </c>
      <c r="U5057" s="1843">
        <f>U5042+U5049</f>
        <v>234.6</v>
      </c>
      <c r="V5057" s="1843">
        <f t="shared" si="1865"/>
        <v>235.2</v>
      </c>
      <c r="W5057" s="1843">
        <f t="shared" si="1865"/>
        <v>242.4</v>
      </c>
      <c r="X5057" s="1843">
        <f t="shared" si="1865"/>
        <v>242.4</v>
      </c>
      <c r="Y5057" s="1843">
        <f>Y5042+Y5049</f>
        <v>232.8</v>
      </c>
      <c r="Z5057" s="1842">
        <f t="shared" si="1865"/>
        <v>223.2</v>
      </c>
      <c r="AA5057" s="1842">
        <f t="shared" si="1865"/>
        <v>199.8</v>
      </c>
      <c r="AB5057" s="1844">
        <f t="shared" si="1865"/>
        <v>182.4</v>
      </c>
      <c r="AC5057" s="1840"/>
      <c r="AD5057" s="1845">
        <f>MIN(E5057:AB5057)</f>
        <v>144</v>
      </c>
      <c r="AE5057" s="1846"/>
      <c r="AF5057" s="1847"/>
      <c r="AG5057" s="1832"/>
    </row>
    <row r="5058" spans="1:41" s="183" customFormat="1" ht="15.75" customHeight="1" x14ac:dyDescent="0.25">
      <c r="A5058" s="151" t="s">
        <v>54</v>
      </c>
      <c r="B5058" s="1240"/>
      <c r="C5058" s="1296"/>
      <c r="D5058" s="1849"/>
      <c r="E5058" s="1850">
        <f>E5043+E5050</f>
        <v>178.2</v>
      </c>
      <c r="F5058" s="1851">
        <f t="shared" si="1865"/>
        <v>187.2</v>
      </c>
      <c r="G5058" s="1851">
        <f t="shared" si="1865"/>
        <v>189</v>
      </c>
      <c r="H5058" s="1852">
        <f t="shared" si="1865"/>
        <v>178.8</v>
      </c>
      <c r="I5058" s="1852">
        <f t="shared" si="1865"/>
        <v>178.8</v>
      </c>
      <c r="J5058" s="1852">
        <f t="shared" si="1865"/>
        <v>167.4</v>
      </c>
      <c r="K5058" s="1852">
        <f t="shared" si="1865"/>
        <v>158.4</v>
      </c>
      <c r="L5058" s="1852">
        <f t="shared" si="1865"/>
        <v>154.19999999999999</v>
      </c>
      <c r="M5058" s="1852">
        <f t="shared" si="1865"/>
        <v>121.2</v>
      </c>
      <c r="N5058" s="1852">
        <f t="shared" si="1865"/>
        <v>128.4</v>
      </c>
      <c r="O5058" s="1852">
        <f t="shared" si="1865"/>
        <v>151.80000000000001</v>
      </c>
      <c r="P5058" s="1852">
        <f>P5043+P5050</f>
        <v>156</v>
      </c>
      <c r="Q5058" s="1852">
        <f>Q5043+Q5050</f>
        <v>147.6</v>
      </c>
      <c r="R5058" s="1852">
        <f t="shared" si="1865"/>
        <v>145.19999999999999</v>
      </c>
      <c r="S5058" s="1852">
        <f t="shared" si="1865"/>
        <v>95.4</v>
      </c>
      <c r="T5058" s="1852">
        <f t="shared" si="1865"/>
        <v>141.6</v>
      </c>
      <c r="U5058" s="1852">
        <f t="shared" si="1865"/>
        <v>151.19999999999999</v>
      </c>
      <c r="V5058" s="1852">
        <f t="shared" si="1865"/>
        <v>145.19999999999999</v>
      </c>
      <c r="W5058" s="1852">
        <f t="shared" si="1865"/>
        <v>148.19999999999999</v>
      </c>
      <c r="X5058" s="1852">
        <f t="shared" si="1865"/>
        <v>147.6</v>
      </c>
      <c r="Y5058" s="1852">
        <f>Y5043+Y5050</f>
        <v>134.4</v>
      </c>
      <c r="Z5058" s="1851">
        <f t="shared" si="1865"/>
        <v>129.6</v>
      </c>
      <c r="AA5058" s="1851">
        <f t="shared" si="1865"/>
        <v>139.19999999999999</v>
      </c>
      <c r="AB5058" s="1853">
        <f t="shared" si="1865"/>
        <v>150</v>
      </c>
      <c r="AC5058" s="1849"/>
      <c r="AD5058" s="1854">
        <f>MIN(E5058:AB5058)</f>
        <v>95.4</v>
      </c>
      <c r="AE5058" s="1855"/>
      <c r="AF5058" s="1856"/>
      <c r="AG5058" s="1832"/>
    </row>
    <row r="5059" spans="1:41" s="183" customFormat="1" ht="15.75" customHeight="1" thickBot="1" x14ac:dyDescent="0.3">
      <c r="A5059" s="153" t="s">
        <v>53</v>
      </c>
      <c r="B5059" s="1241"/>
      <c r="C5059" s="1304"/>
      <c r="D5059" s="1858"/>
      <c r="E5059" s="1306">
        <f>SQRT(E5058*E5058+E5057*E5057)</f>
        <v>231.00701288056169</v>
      </c>
      <c r="F5059" s="1307">
        <f t="shared" ref="F5059:K5059" si="1866">SQRT(F5058*F5058+F5057*F5057)</f>
        <v>236.17756032273684</v>
      </c>
      <c r="G5059" s="1307">
        <f t="shared" si="1866"/>
        <v>245.06529742091189</v>
      </c>
      <c r="H5059" s="1308">
        <f t="shared" si="1866"/>
        <v>236.89364702330033</v>
      </c>
      <c r="I5059" s="1308">
        <f t="shared" si="1866"/>
        <v>243.29907521402544</v>
      </c>
      <c r="J5059" s="1308">
        <f t="shared" si="1866"/>
        <v>243.62216647916094</v>
      </c>
      <c r="K5059" s="1308">
        <f t="shared" si="1866"/>
        <v>257.32936093652432</v>
      </c>
      <c r="L5059" s="1308">
        <f>SQRT(L5058*L5058+L5057*L5057)</f>
        <v>292.36997109826444</v>
      </c>
      <c r="M5059" s="1308">
        <f t="shared" ref="M5059:AB5059" si="1867">SQRT(M5058*M5058+M5057*M5057)</f>
        <v>266.19248674596361</v>
      </c>
      <c r="N5059" s="1308">
        <f t="shared" si="1867"/>
        <v>266.91301954007412</v>
      </c>
      <c r="O5059" s="1308">
        <f t="shared" si="1867"/>
        <v>319.20507514762357</v>
      </c>
      <c r="P5059" s="1308">
        <f t="shared" si="1867"/>
        <v>312.86648909718662</v>
      </c>
      <c r="Q5059" s="1308">
        <f t="shared" si="1867"/>
        <v>293.08019380367551</v>
      </c>
      <c r="R5059" s="1308">
        <f t="shared" si="1867"/>
        <v>284.10681090040765</v>
      </c>
      <c r="S5059" s="1308">
        <f t="shared" si="1867"/>
        <v>174.74014993698501</v>
      </c>
      <c r="T5059" s="1308">
        <f t="shared" si="1867"/>
        <v>260.79026055433894</v>
      </c>
      <c r="U5059" s="1308">
        <f t="shared" si="1867"/>
        <v>279.10320671751515</v>
      </c>
      <c r="V5059" s="1308">
        <f t="shared" si="1867"/>
        <v>276.40926178404368</v>
      </c>
      <c r="W5059" s="1308">
        <f t="shared" si="1867"/>
        <v>284.11441357312373</v>
      </c>
      <c r="X5059" s="1308">
        <f t="shared" si="1867"/>
        <v>283.80190274203591</v>
      </c>
      <c r="Y5059" s="1308">
        <f>SQRT(Y5058*Y5058+Y5057*Y5057)</f>
        <v>268.81071407218872</v>
      </c>
      <c r="Z5059" s="1307">
        <f t="shared" si="1867"/>
        <v>258.09765593666282</v>
      </c>
      <c r="AA5059" s="1307">
        <f t="shared" si="1867"/>
        <v>243.50909633933597</v>
      </c>
      <c r="AB5059" s="1309">
        <f t="shared" si="1867"/>
        <v>236.1562194819353</v>
      </c>
      <c r="AC5059" s="1858"/>
      <c r="AD5059" s="1859">
        <f>MIN(E5059:AB5059)</f>
        <v>174.74014993698501</v>
      </c>
      <c r="AE5059" s="1860"/>
      <c r="AF5059" s="1861"/>
      <c r="AG5059" s="1801"/>
    </row>
    <row r="5060" spans="1:41" s="183" customFormat="1" ht="15.75" customHeight="1" thickBot="1" x14ac:dyDescent="0.3">
      <c r="A5060" s="1862" t="s">
        <v>22</v>
      </c>
      <c r="B5060" s="1863"/>
      <c r="C5060" s="1864"/>
      <c r="D5060" s="1865">
        <v>0</v>
      </c>
      <c r="E5060" s="1866">
        <v>1</v>
      </c>
      <c r="F5060" s="1867">
        <v>2</v>
      </c>
      <c r="G5060" s="1867">
        <v>3</v>
      </c>
      <c r="H5060" s="1907">
        <v>4</v>
      </c>
      <c r="I5060" s="1867">
        <v>5</v>
      </c>
      <c r="J5060" s="1867">
        <v>6</v>
      </c>
      <c r="K5060" s="1867">
        <v>7</v>
      </c>
      <c r="L5060" s="1867">
        <v>8</v>
      </c>
      <c r="M5060" s="1867">
        <v>9</v>
      </c>
      <c r="N5060" s="1907">
        <v>10</v>
      </c>
      <c r="O5060" s="1867">
        <v>11</v>
      </c>
      <c r="P5060" s="1867">
        <v>12</v>
      </c>
      <c r="Q5060" s="1867">
        <v>13</v>
      </c>
      <c r="R5060" s="1867">
        <v>14</v>
      </c>
      <c r="S5060" s="1867">
        <v>15</v>
      </c>
      <c r="T5060" s="1867">
        <v>16</v>
      </c>
      <c r="U5060" s="1867">
        <v>17</v>
      </c>
      <c r="V5060" s="1867">
        <v>18</v>
      </c>
      <c r="W5060" s="1867">
        <v>19</v>
      </c>
      <c r="X5060" s="1867">
        <v>20</v>
      </c>
      <c r="Y5060" s="1907">
        <v>21</v>
      </c>
      <c r="Z5060" s="1867">
        <v>22</v>
      </c>
      <c r="AA5060" s="1867">
        <v>23</v>
      </c>
      <c r="AB5060" s="1868">
        <v>24</v>
      </c>
      <c r="AC5060" s="1869"/>
      <c r="AD5060" s="1801"/>
      <c r="AE5060" s="1801"/>
      <c r="AF5060" s="1801"/>
      <c r="AG5060" s="1877"/>
    </row>
    <row r="5061" spans="1:41" s="183" customFormat="1" ht="15.75" customHeight="1" x14ac:dyDescent="0.25">
      <c r="A5061" s="1312" t="s">
        <v>1150</v>
      </c>
      <c r="B5061" s="1870"/>
      <c r="C5061" s="1871" t="s">
        <v>23</v>
      </c>
      <c r="D5061" s="1872" t="s">
        <v>55</v>
      </c>
      <c r="E5061" s="2539">
        <v>10.96</v>
      </c>
      <c r="F5061" s="1870">
        <v>11.02</v>
      </c>
      <c r="G5061" s="1873">
        <v>10.94</v>
      </c>
      <c r="H5061" s="1873">
        <v>10.96</v>
      </c>
      <c r="I5061" s="1873">
        <v>10.82</v>
      </c>
      <c r="J5061" s="1873">
        <v>10.74</v>
      </c>
      <c r="K5061" s="1873">
        <v>10.6</v>
      </c>
      <c r="L5061" s="1873">
        <v>10.42</v>
      </c>
      <c r="M5061" s="1873">
        <v>10.46</v>
      </c>
      <c r="N5061" s="1873">
        <v>10.56</v>
      </c>
      <c r="O5061" s="1873">
        <v>10.48</v>
      </c>
      <c r="P5061" s="1873">
        <v>10.6</v>
      </c>
      <c r="Q5061" s="1873">
        <v>10.48</v>
      </c>
      <c r="R5061" s="1873">
        <v>10.4</v>
      </c>
      <c r="S5061" s="1873">
        <v>10.44</v>
      </c>
      <c r="T5061" s="1873">
        <v>10.46</v>
      </c>
      <c r="U5061" s="1873">
        <v>10.5</v>
      </c>
      <c r="V5061" s="1873">
        <v>10.52</v>
      </c>
      <c r="W5061" s="1873">
        <v>10.54</v>
      </c>
      <c r="X5061" s="1873">
        <v>10.44</v>
      </c>
      <c r="Y5061" s="1873">
        <v>10.4</v>
      </c>
      <c r="Z5061" s="1873">
        <v>10.42</v>
      </c>
      <c r="AA5061" s="1870">
        <v>10.58</v>
      </c>
      <c r="AB5061" s="1874">
        <v>10.64</v>
      </c>
      <c r="AC5061" s="1875"/>
      <c r="AD5061" s="2359"/>
      <c r="AE5061" s="1877"/>
      <c r="AF5061" s="1877"/>
      <c r="AG5061" s="1877"/>
    </row>
    <row r="5062" spans="1:41" s="183" customFormat="1" ht="15.75" customHeight="1" thickBot="1" x14ac:dyDescent="0.3">
      <c r="A5062" s="1878" t="s">
        <v>1152</v>
      </c>
      <c r="B5062" s="1879"/>
      <c r="C5062" s="1880" t="s">
        <v>23</v>
      </c>
      <c r="D5062" s="1260" t="s">
        <v>55</v>
      </c>
      <c r="E5062" s="1881">
        <v>0</v>
      </c>
      <c r="F5062" s="1879">
        <v>0</v>
      </c>
      <c r="G5062" s="1882">
        <v>0</v>
      </c>
      <c r="H5062" s="1882">
        <v>0</v>
      </c>
      <c r="I5062" s="1882">
        <v>0</v>
      </c>
      <c r="J5062" s="1882">
        <v>0</v>
      </c>
      <c r="K5062" s="1882">
        <v>0</v>
      </c>
      <c r="L5062" s="1882">
        <v>0</v>
      </c>
      <c r="M5062" s="1882">
        <v>0</v>
      </c>
      <c r="N5062" s="1882">
        <v>0</v>
      </c>
      <c r="O5062" s="1882">
        <v>0</v>
      </c>
      <c r="P5062" s="1882">
        <v>0</v>
      </c>
      <c r="Q5062" s="1882">
        <v>0</v>
      </c>
      <c r="R5062" s="1882">
        <v>0</v>
      </c>
      <c r="S5062" s="1882">
        <v>0</v>
      </c>
      <c r="T5062" s="1882">
        <v>0</v>
      </c>
      <c r="U5062" s="1882">
        <v>0</v>
      </c>
      <c r="V5062" s="1882">
        <v>0</v>
      </c>
      <c r="W5062" s="1882">
        <v>0</v>
      </c>
      <c r="X5062" s="1882">
        <v>0</v>
      </c>
      <c r="Y5062" s="1882">
        <v>0</v>
      </c>
      <c r="Z5062" s="1882">
        <v>0</v>
      </c>
      <c r="AA5062" s="1879">
        <v>0</v>
      </c>
      <c r="AB5062" s="1883">
        <v>0</v>
      </c>
      <c r="AC5062" s="1884"/>
      <c r="AD5062" s="2769"/>
      <c r="AE5062" s="1877"/>
      <c r="AF5062" s="1877"/>
      <c r="AJ5062" s="1813"/>
      <c r="AK5062" s="1813"/>
      <c r="AL5062" s="1814"/>
      <c r="AM5062" s="1813"/>
    </row>
    <row r="5063" spans="1:41" s="183" customFormat="1" ht="15.75" customHeight="1" x14ac:dyDescent="0.25">
      <c r="A5063" s="3780" t="s">
        <v>842</v>
      </c>
      <c r="B5063" s="3783" t="s">
        <v>843</v>
      </c>
      <c r="C5063" s="1809" t="s">
        <v>14</v>
      </c>
      <c r="D5063" s="1793" t="s">
        <v>941</v>
      </c>
      <c r="E5063" s="1828">
        <v>0</v>
      </c>
      <c r="F5063" s="1598">
        <v>0</v>
      </c>
      <c r="G5063" s="1598">
        <v>0</v>
      </c>
      <c r="H5063" s="1598">
        <v>0</v>
      </c>
      <c r="I5063" s="1598">
        <v>0</v>
      </c>
      <c r="J5063" s="1598">
        <v>0</v>
      </c>
      <c r="K5063" s="1598">
        <v>0</v>
      </c>
      <c r="L5063" s="1598">
        <v>0</v>
      </c>
      <c r="M5063" s="1598">
        <v>0</v>
      </c>
      <c r="N5063" s="1598">
        <v>0</v>
      </c>
      <c r="O5063" s="1598">
        <v>0</v>
      </c>
      <c r="P5063" s="1598">
        <v>0</v>
      </c>
      <c r="Q5063" s="1598">
        <v>0</v>
      </c>
      <c r="R5063" s="1598">
        <v>0</v>
      </c>
      <c r="S5063" s="1598">
        <v>0</v>
      </c>
      <c r="T5063" s="1598">
        <v>0</v>
      </c>
      <c r="U5063" s="1598">
        <v>0</v>
      </c>
      <c r="V5063" s="1598">
        <v>0</v>
      </c>
      <c r="W5063" s="1598">
        <v>0</v>
      </c>
      <c r="X5063" s="1598">
        <v>0</v>
      </c>
      <c r="Y5063" s="1598">
        <v>0</v>
      </c>
      <c r="Z5063" s="1598">
        <v>0</v>
      </c>
      <c r="AA5063" s="1598">
        <v>0</v>
      </c>
      <c r="AB5063" s="1599">
        <v>0</v>
      </c>
      <c r="AC5063" s="1566">
        <f>SUM(E5063:AB5063)</f>
        <v>0</v>
      </c>
      <c r="AD5063" s="1828"/>
      <c r="AE5063" s="1598">
        <v>100</v>
      </c>
      <c r="AF5063" s="1599">
        <v>20</v>
      </c>
      <c r="AJ5063" s="1818"/>
      <c r="AK5063" s="1819"/>
      <c r="AL5063" s="1818"/>
      <c r="AM5063" s="1814"/>
    </row>
    <row r="5064" spans="1:41" s="183" customFormat="1" ht="15.75" customHeight="1" x14ac:dyDescent="0.25">
      <c r="A5064" s="3781"/>
      <c r="B5064" s="3784"/>
      <c r="C5064" s="1815" t="s">
        <v>15</v>
      </c>
      <c r="D5064" s="1280" t="s">
        <v>941</v>
      </c>
      <c r="E5064" s="1563">
        <v>0</v>
      </c>
      <c r="F5064" s="1564">
        <v>0</v>
      </c>
      <c r="G5064" s="1564">
        <v>0</v>
      </c>
      <c r="H5064" s="1564">
        <v>0</v>
      </c>
      <c r="I5064" s="1564">
        <v>0</v>
      </c>
      <c r="J5064" s="1564">
        <v>0</v>
      </c>
      <c r="K5064" s="1564">
        <v>0</v>
      </c>
      <c r="L5064" s="1564">
        <v>0</v>
      </c>
      <c r="M5064" s="1564">
        <v>0</v>
      </c>
      <c r="N5064" s="1564">
        <v>0</v>
      </c>
      <c r="O5064" s="1564">
        <v>0</v>
      </c>
      <c r="P5064" s="1564">
        <v>0</v>
      </c>
      <c r="Q5064" s="1564">
        <v>0</v>
      </c>
      <c r="R5064" s="1564">
        <v>0</v>
      </c>
      <c r="S5064" s="1564">
        <v>0</v>
      </c>
      <c r="T5064" s="1564">
        <v>0</v>
      </c>
      <c r="U5064" s="1564">
        <v>0</v>
      </c>
      <c r="V5064" s="1564">
        <v>0</v>
      </c>
      <c r="W5064" s="1564">
        <v>0</v>
      </c>
      <c r="X5064" s="1564">
        <v>0</v>
      </c>
      <c r="Y5064" s="1564">
        <v>0</v>
      </c>
      <c r="Z5064" s="1564">
        <v>0</v>
      </c>
      <c r="AA5064" s="1564">
        <v>0</v>
      </c>
      <c r="AB5064" s="1584">
        <v>0</v>
      </c>
      <c r="AC5064" s="1892">
        <f>SUM(E5064:AB5064)</f>
        <v>0</v>
      </c>
      <c r="AD5064" s="1829"/>
      <c r="AE5064" s="1359"/>
      <c r="AF5064" s="1830"/>
      <c r="AJ5064" s="1814"/>
      <c r="AK5064" s="1814"/>
      <c r="AL5064" s="1814"/>
      <c r="AM5064" s="1814"/>
    </row>
    <row r="5065" spans="1:41" s="183" customFormat="1" ht="15.75" customHeight="1" x14ac:dyDescent="0.25">
      <c r="A5065" s="3781"/>
      <c r="B5065" s="3784"/>
      <c r="C5065" s="1815" t="s">
        <v>16</v>
      </c>
      <c r="D5065" s="1280" t="s">
        <v>55</v>
      </c>
      <c r="E5065" s="1588">
        <v>0</v>
      </c>
      <c r="F5065" s="1588">
        <v>0</v>
      </c>
      <c r="G5065" s="1588">
        <v>0</v>
      </c>
      <c r="H5065" s="1371">
        <v>0</v>
      </c>
      <c r="I5065" s="1371">
        <v>0</v>
      </c>
      <c r="J5065" s="1371">
        <v>0</v>
      </c>
      <c r="K5065" s="1371">
        <v>0</v>
      </c>
      <c r="L5065" s="1371">
        <v>0</v>
      </c>
      <c r="M5065" s="1371">
        <v>0</v>
      </c>
      <c r="N5065" s="1371">
        <v>0</v>
      </c>
      <c r="O5065" s="1371">
        <v>0</v>
      </c>
      <c r="P5065" s="1371">
        <v>0</v>
      </c>
      <c r="Q5065" s="1371">
        <v>0</v>
      </c>
      <c r="R5065" s="1371">
        <v>0</v>
      </c>
      <c r="S5065" s="1371">
        <v>0</v>
      </c>
      <c r="T5065" s="1371">
        <v>0</v>
      </c>
      <c r="U5065" s="1371">
        <v>0</v>
      </c>
      <c r="V5065" s="1371">
        <v>0</v>
      </c>
      <c r="W5065" s="1371">
        <v>0</v>
      </c>
      <c r="X5065" s="1371">
        <v>0</v>
      </c>
      <c r="Y5065" s="1371">
        <v>0</v>
      </c>
      <c r="Z5065" s="1588">
        <v>0</v>
      </c>
      <c r="AA5065" s="1588">
        <v>0</v>
      </c>
      <c r="AB5065" s="1588">
        <v>0</v>
      </c>
      <c r="AC5065" s="1796">
        <f>AVERAGE(E5065:AB5065)</f>
        <v>0</v>
      </c>
      <c r="AD5065" s="1376"/>
      <c r="AE5065" s="1376"/>
      <c r="AF5065" s="1831"/>
      <c r="AJ5065" s="1814"/>
      <c r="AK5065" s="1814"/>
      <c r="AL5065" s="1814"/>
      <c r="AM5065" s="1814"/>
    </row>
    <row r="5066" spans="1:41" s="183" customFormat="1" ht="15.75" customHeight="1" thickBot="1" x14ac:dyDescent="0.3">
      <c r="A5066" s="3793"/>
      <c r="B5066" s="3789"/>
      <c r="C5066" s="1820" t="s">
        <v>18</v>
      </c>
      <c r="D5066" s="1821"/>
      <c r="E5066" s="1367" t="e">
        <f>E5064/E5063</f>
        <v>#DIV/0!</v>
      </c>
      <c r="F5066" s="1368" t="e">
        <f t="shared" ref="F5066:AB5066" si="1868">F5064/F5063</f>
        <v>#DIV/0!</v>
      </c>
      <c r="G5066" s="1368" t="e">
        <f t="shared" si="1868"/>
        <v>#DIV/0!</v>
      </c>
      <c r="H5066" s="1368" t="e">
        <f t="shared" si="1868"/>
        <v>#DIV/0!</v>
      </c>
      <c r="I5066" s="1368" t="e">
        <f t="shared" si="1868"/>
        <v>#DIV/0!</v>
      </c>
      <c r="J5066" s="1368" t="e">
        <f t="shared" si="1868"/>
        <v>#DIV/0!</v>
      </c>
      <c r="K5066" s="1368" t="e">
        <f t="shared" si="1868"/>
        <v>#DIV/0!</v>
      </c>
      <c r="L5066" s="1368" t="e">
        <f t="shared" si="1868"/>
        <v>#DIV/0!</v>
      </c>
      <c r="M5066" s="1368" t="e">
        <f t="shared" si="1868"/>
        <v>#DIV/0!</v>
      </c>
      <c r="N5066" s="1368" t="e">
        <f t="shared" si="1868"/>
        <v>#DIV/0!</v>
      </c>
      <c r="O5066" s="1368" t="e">
        <f t="shared" si="1868"/>
        <v>#DIV/0!</v>
      </c>
      <c r="P5066" s="1368" t="e">
        <f t="shared" si="1868"/>
        <v>#DIV/0!</v>
      </c>
      <c r="Q5066" s="1368" t="e">
        <f t="shared" si="1868"/>
        <v>#DIV/0!</v>
      </c>
      <c r="R5066" s="1368" t="e">
        <f t="shared" si="1868"/>
        <v>#DIV/0!</v>
      </c>
      <c r="S5066" s="1368" t="e">
        <f t="shared" si="1868"/>
        <v>#DIV/0!</v>
      </c>
      <c r="T5066" s="1368" t="e">
        <f t="shared" si="1868"/>
        <v>#DIV/0!</v>
      </c>
      <c r="U5066" s="1368" t="e">
        <f t="shared" si="1868"/>
        <v>#DIV/0!</v>
      </c>
      <c r="V5066" s="1368" t="e">
        <f t="shared" si="1868"/>
        <v>#DIV/0!</v>
      </c>
      <c r="W5066" s="1368" t="e">
        <f t="shared" si="1868"/>
        <v>#DIV/0!</v>
      </c>
      <c r="X5066" s="1368" t="e">
        <f t="shared" si="1868"/>
        <v>#DIV/0!</v>
      </c>
      <c r="Y5066" s="1368" t="e">
        <f>Y5064/Y5063</f>
        <v>#DIV/0!</v>
      </c>
      <c r="Z5066" s="1368" t="e">
        <f t="shared" si="1868"/>
        <v>#DIV/0!</v>
      </c>
      <c r="AA5066" s="1368" t="e">
        <f t="shared" si="1868"/>
        <v>#DIV/0!</v>
      </c>
      <c r="AB5066" s="1369" t="e">
        <f t="shared" si="1868"/>
        <v>#DIV/0!</v>
      </c>
      <c r="AC5066" s="1283" t="e">
        <f>MAX(E5066:AB5066)</f>
        <v>#DIV/0!</v>
      </c>
      <c r="AD5066" s="1886"/>
      <c r="AE5066" s="1374"/>
      <c r="AF5066" s="1562"/>
      <c r="AJ5066" s="1814"/>
      <c r="AK5066" s="1814"/>
      <c r="AL5066" s="1814"/>
      <c r="AM5066" s="1814"/>
    </row>
    <row r="5067" spans="1:41" s="183" customFormat="1" ht="15.75" customHeight="1" x14ac:dyDescent="0.25">
      <c r="A5067" s="1749"/>
      <c r="B5067" s="1748"/>
      <c r="C5067" s="1887" t="s">
        <v>19</v>
      </c>
      <c r="D5067" s="1793"/>
      <c r="E5067" s="1662"/>
      <c r="F5067" s="1662"/>
      <c r="G5067" s="1662"/>
      <c r="H5067" s="2770"/>
      <c r="I5067" s="2770"/>
      <c r="J5067" s="2770"/>
      <c r="K5067" s="2770"/>
      <c r="L5067" s="2770"/>
      <c r="M5067" s="2770"/>
      <c r="N5067" s="2770"/>
      <c r="O5067" s="2770"/>
      <c r="P5067" s="2770"/>
      <c r="Q5067" s="2770"/>
      <c r="R5067" s="2770"/>
      <c r="S5067" s="2770"/>
      <c r="T5067" s="2770"/>
      <c r="U5067" s="2770"/>
      <c r="V5067" s="2770"/>
      <c r="W5067" s="2770"/>
      <c r="X5067" s="2770"/>
      <c r="Y5067" s="2770"/>
      <c r="Z5067" s="1662"/>
      <c r="AA5067" s="1662"/>
      <c r="AB5067" s="1662"/>
      <c r="AC5067" s="1888"/>
      <c r="AD5067" s="1889"/>
      <c r="AE5067" s="1666"/>
      <c r="AF5067" s="1890"/>
      <c r="AJ5067" s="1814"/>
      <c r="AK5067" s="1814"/>
      <c r="AL5067" s="1814"/>
      <c r="AM5067" s="1814"/>
    </row>
    <row r="5068" spans="1:41" s="183" customFormat="1" ht="15.75" customHeight="1" x14ac:dyDescent="0.25">
      <c r="A5068" s="1746"/>
      <c r="B5068" s="1747"/>
      <c r="C5068" s="1833" t="s">
        <v>20</v>
      </c>
      <c r="D5068" s="1280"/>
      <c r="E5068" s="1001"/>
      <c r="F5068" s="982"/>
      <c r="G5068" s="982"/>
      <c r="H5068" s="3428"/>
      <c r="I5068" s="3428"/>
      <c r="J5068" s="3428"/>
      <c r="K5068" s="3428"/>
      <c r="L5068" s="3428"/>
      <c r="M5068" s="3428"/>
      <c r="N5068" s="3428"/>
      <c r="O5068" s="3428"/>
      <c r="P5068" s="3428"/>
      <c r="Q5068" s="3428"/>
      <c r="R5068" s="3428"/>
      <c r="S5068" s="3428"/>
      <c r="T5068" s="3428"/>
      <c r="U5068" s="3428"/>
      <c r="V5068" s="3428"/>
      <c r="W5068" s="3428"/>
      <c r="X5068" s="3428"/>
      <c r="Y5068" s="3428"/>
      <c r="Z5068" s="982"/>
      <c r="AA5068" s="982"/>
      <c r="AB5068" s="982"/>
      <c r="AC5068" s="2362"/>
      <c r="AD5068" s="1829"/>
      <c r="AE5068" s="1359"/>
      <c r="AF5068" s="1830"/>
      <c r="AH5068" s="1814"/>
      <c r="AI5068" s="1837"/>
      <c r="AJ5068" s="1837"/>
      <c r="AK5068" s="1838"/>
      <c r="AL5068" s="1838"/>
      <c r="AM5068" s="191"/>
      <c r="AN5068" s="787"/>
      <c r="AO5068" s="787"/>
    </row>
    <row r="5069" spans="1:41" s="183" customFormat="1" ht="15.75" customHeight="1" thickBot="1" x14ac:dyDescent="0.3">
      <c r="A5069" s="3790" t="s">
        <v>43</v>
      </c>
      <c r="B5069" s="3791"/>
      <c r="C5069" s="3792"/>
      <c r="D5069" s="1821"/>
      <c r="E5069" s="1593">
        <f>SQRT(E5063*E5063+E5064*E5064)/E5061/1.73</f>
        <v>0</v>
      </c>
      <c r="F5069" s="1594">
        <f t="shared" ref="F5069:AB5069" si="1869">SQRT(F5063*F5063+F5064*F5064)/F5061/1.73</f>
        <v>0</v>
      </c>
      <c r="G5069" s="1594">
        <f t="shared" si="1869"/>
        <v>0</v>
      </c>
      <c r="H5069" s="1595">
        <f t="shared" si="1869"/>
        <v>0</v>
      </c>
      <c r="I5069" s="1595">
        <f t="shared" si="1869"/>
        <v>0</v>
      </c>
      <c r="J5069" s="1595">
        <f t="shared" si="1869"/>
        <v>0</v>
      </c>
      <c r="K5069" s="1595">
        <f t="shared" si="1869"/>
        <v>0</v>
      </c>
      <c r="L5069" s="1595">
        <f t="shared" si="1869"/>
        <v>0</v>
      </c>
      <c r="M5069" s="1595">
        <f t="shared" si="1869"/>
        <v>0</v>
      </c>
      <c r="N5069" s="1595">
        <f t="shared" si="1869"/>
        <v>0</v>
      </c>
      <c r="O5069" s="1595">
        <f t="shared" si="1869"/>
        <v>0</v>
      </c>
      <c r="P5069" s="1595">
        <f t="shared" si="1869"/>
        <v>0</v>
      </c>
      <c r="Q5069" s="1595">
        <f t="shared" si="1869"/>
        <v>0</v>
      </c>
      <c r="R5069" s="1595">
        <f t="shared" si="1869"/>
        <v>0</v>
      </c>
      <c r="S5069" s="1595">
        <f t="shared" si="1869"/>
        <v>0</v>
      </c>
      <c r="T5069" s="1595">
        <f t="shared" si="1869"/>
        <v>0</v>
      </c>
      <c r="U5069" s="1595">
        <f t="shared" si="1869"/>
        <v>0</v>
      </c>
      <c r="V5069" s="1595">
        <f t="shared" si="1869"/>
        <v>0</v>
      </c>
      <c r="W5069" s="1595">
        <f t="shared" si="1869"/>
        <v>0</v>
      </c>
      <c r="X5069" s="1595">
        <f t="shared" si="1869"/>
        <v>0</v>
      </c>
      <c r="Y5069" s="1595">
        <f>SQRT(Y5063*Y5063+Y5064*Y5064)/Y5061/1.73</f>
        <v>0</v>
      </c>
      <c r="Z5069" s="1594">
        <f t="shared" si="1869"/>
        <v>0</v>
      </c>
      <c r="AA5069" s="1594">
        <f t="shared" si="1869"/>
        <v>0</v>
      </c>
      <c r="AB5069" s="1596">
        <f t="shared" si="1869"/>
        <v>0</v>
      </c>
      <c r="AC5069" s="1834">
        <f>AVERAGE(E5069:AB5069)</f>
        <v>0</v>
      </c>
      <c r="AD5069" s="1835" t="e">
        <f>(AC5065-AC5069)/AC5065</f>
        <v>#DIV/0!</v>
      </c>
      <c r="AE5069" s="1595"/>
      <c r="AF5069" s="1836"/>
      <c r="AJ5069" s="1813"/>
      <c r="AK5069" s="1813"/>
      <c r="AL5069" s="1814"/>
      <c r="AM5069" s="1813"/>
    </row>
    <row r="5070" spans="1:41" s="183" customFormat="1" ht="15.75" customHeight="1" x14ac:dyDescent="0.25">
      <c r="A5070" s="3794" t="s">
        <v>877</v>
      </c>
      <c r="B5070" s="3795" t="s">
        <v>843</v>
      </c>
      <c r="C5070" s="1891" t="s">
        <v>14</v>
      </c>
      <c r="D5070" s="1888" t="s">
        <v>116</v>
      </c>
      <c r="E5070" s="1563">
        <f t="shared" ref="E5070:AB5070" si="1870">(E5074-D5074)*$AE5070*$AF5070</f>
        <v>0</v>
      </c>
      <c r="F5070" s="1564">
        <f t="shared" si="1870"/>
        <v>0</v>
      </c>
      <c r="G5070" s="1564">
        <f t="shared" si="1870"/>
        <v>0</v>
      </c>
      <c r="H5070" s="1564">
        <f t="shared" si="1870"/>
        <v>0</v>
      </c>
      <c r="I5070" s="1564">
        <f t="shared" si="1870"/>
        <v>0</v>
      </c>
      <c r="J5070" s="1564">
        <f t="shared" si="1870"/>
        <v>0</v>
      </c>
      <c r="K5070" s="1564">
        <f t="shared" si="1870"/>
        <v>0</v>
      </c>
      <c r="L5070" s="1564">
        <f t="shared" si="1870"/>
        <v>0</v>
      </c>
      <c r="M5070" s="1564">
        <f t="shared" si="1870"/>
        <v>0</v>
      </c>
      <c r="N5070" s="1564">
        <f t="shared" si="1870"/>
        <v>0</v>
      </c>
      <c r="O5070" s="1564">
        <f t="shared" si="1870"/>
        <v>0</v>
      </c>
      <c r="P5070" s="1564">
        <f t="shared" si="1870"/>
        <v>0</v>
      </c>
      <c r="Q5070" s="1564">
        <f t="shared" si="1870"/>
        <v>0</v>
      </c>
      <c r="R5070" s="1564">
        <f t="shared" si="1870"/>
        <v>0</v>
      </c>
      <c r="S5070" s="1564">
        <f t="shared" si="1870"/>
        <v>0</v>
      </c>
      <c r="T5070" s="1564">
        <f t="shared" si="1870"/>
        <v>0</v>
      </c>
      <c r="U5070" s="1564">
        <f t="shared" si="1870"/>
        <v>0</v>
      </c>
      <c r="V5070" s="1564">
        <f t="shared" si="1870"/>
        <v>0</v>
      </c>
      <c r="W5070" s="1564">
        <f t="shared" si="1870"/>
        <v>0</v>
      </c>
      <c r="X5070" s="1564">
        <f t="shared" si="1870"/>
        <v>0</v>
      </c>
      <c r="Y5070" s="1564">
        <f>(Y5074-X5074)*$AE5070*$AF5070</f>
        <v>0</v>
      </c>
      <c r="Z5070" s="1564">
        <f>(Z5074-Y5074)*$AE5070*$AF5070</f>
        <v>0</v>
      </c>
      <c r="AA5070" s="1564">
        <f t="shared" si="1870"/>
        <v>0</v>
      </c>
      <c r="AB5070" s="1584">
        <f t="shared" si="1870"/>
        <v>0</v>
      </c>
      <c r="AC5070" s="1892">
        <f>SUM(E5070:AB5070)</f>
        <v>0</v>
      </c>
      <c r="AD5070" s="1828"/>
      <c r="AE5070" s="1598">
        <v>100</v>
      </c>
      <c r="AF5070" s="1599">
        <v>20</v>
      </c>
      <c r="AJ5070" s="1818"/>
      <c r="AK5070" s="1819"/>
      <c r="AL5070" s="1818"/>
      <c r="AM5070" s="1814"/>
    </row>
    <row r="5071" spans="1:41" s="183" customFormat="1" ht="15.75" customHeight="1" x14ac:dyDescent="0.25">
      <c r="A5071" s="3781"/>
      <c r="B5071" s="3784"/>
      <c r="C5071" s="1815" t="s">
        <v>15</v>
      </c>
      <c r="D5071" s="1280" t="s">
        <v>116</v>
      </c>
      <c r="E5071" s="1585">
        <f t="shared" ref="E5071:AB5071" si="1871">(E5075-D5075)*$AE5070*$AF5070</f>
        <v>0</v>
      </c>
      <c r="F5071" s="1586">
        <f t="shared" si="1871"/>
        <v>0</v>
      </c>
      <c r="G5071" s="1586">
        <f t="shared" si="1871"/>
        <v>0</v>
      </c>
      <c r="H5071" s="1586">
        <f t="shared" si="1871"/>
        <v>0</v>
      </c>
      <c r="I5071" s="1586">
        <f t="shared" si="1871"/>
        <v>0</v>
      </c>
      <c r="J5071" s="1586">
        <f t="shared" si="1871"/>
        <v>0</v>
      </c>
      <c r="K5071" s="1586">
        <f t="shared" si="1871"/>
        <v>0</v>
      </c>
      <c r="L5071" s="1586">
        <f t="shared" si="1871"/>
        <v>0</v>
      </c>
      <c r="M5071" s="1586">
        <f t="shared" si="1871"/>
        <v>0</v>
      </c>
      <c r="N5071" s="1586">
        <f t="shared" si="1871"/>
        <v>0</v>
      </c>
      <c r="O5071" s="1586">
        <f t="shared" si="1871"/>
        <v>0</v>
      </c>
      <c r="P5071" s="1586">
        <f t="shared" si="1871"/>
        <v>0</v>
      </c>
      <c r="Q5071" s="1586">
        <f t="shared" si="1871"/>
        <v>0</v>
      </c>
      <c r="R5071" s="1586">
        <f t="shared" si="1871"/>
        <v>0</v>
      </c>
      <c r="S5071" s="1586">
        <f t="shared" si="1871"/>
        <v>0</v>
      </c>
      <c r="T5071" s="1586">
        <f t="shared" si="1871"/>
        <v>0</v>
      </c>
      <c r="U5071" s="1586">
        <f t="shared" si="1871"/>
        <v>0</v>
      </c>
      <c r="V5071" s="1586">
        <f t="shared" si="1871"/>
        <v>0</v>
      </c>
      <c r="W5071" s="1586">
        <f t="shared" si="1871"/>
        <v>0</v>
      </c>
      <c r="X5071" s="1586">
        <f t="shared" si="1871"/>
        <v>0</v>
      </c>
      <c r="Y5071" s="1586">
        <f>(Y5075-X5075)*$AE5070*$AF5070</f>
        <v>0</v>
      </c>
      <c r="Z5071" s="1586">
        <f>(Z5075-Y5075)*$AE5070*$AF5070</f>
        <v>0</v>
      </c>
      <c r="AA5071" s="1586">
        <f t="shared" si="1871"/>
        <v>0</v>
      </c>
      <c r="AB5071" s="1587">
        <f t="shared" si="1871"/>
        <v>0</v>
      </c>
      <c r="AC5071" s="1796">
        <f>SUM(E5071:AB5071)</f>
        <v>0</v>
      </c>
      <c r="AD5071" s="1829"/>
      <c r="AE5071" s="1359"/>
      <c r="AF5071" s="1830"/>
      <c r="AJ5071" s="1814"/>
      <c r="AK5071" s="1814"/>
      <c r="AL5071" s="1814"/>
      <c r="AM5071" s="1814"/>
    </row>
    <row r="5072" spans="1:41" s="183" customFormat="1" ht="15.75" customHeight="1" x14ac:dyDescent="0.25">
      <c r="A5072" s="3781"/>
      <c r="B5072" s="3784"/>
      <c r="C5072" s="1815" t="s">
        <v>16</v>
      </c>
      <c r="D5072" s="1280" t="s">
        <v>17</v>
      </c>
      <c r="E5072" s="2175"/>
      <c r="F5072" s="2175"/>
      <c r="G5072" s="2175"/>
      <c r="H5072" s="3429"/>
      <c r="I5072" s="3429"/>
      <c r="J5072" s="3429"/>
      <c r="K5072" s="3429"/>
      <c r="L5072" s="3429"/>
      <c r="M5072" s="3429"/>
      <c r="N5072" s="3429"/>
      <c r="O5072" s="3429"/>
      <c r="P5072" s="3429"/>
      <c r="Q5072" s="3429"/>
      <c r="R5072" s="3429"/>
      <c r="S5072" s="3429"/>
      <c r="T5072" s="3429"/>
      <c r="U5072" s="3429"/>
      <c r="V5072" s="3429"/>
      <c r="W5072" s="3429"/>
      <c r="X5072" s="3429"/>
      <c r="Y5072" s="3429"/>
      <c r="Z5072" s="2175"/>
      <c r="AA5072" s="2175"/>
      <c r="AB5072" s="2175"/>
      <c r="AC5072" s="1796"/>
      <c r="AD5072" s="1376"/>
      <c r="AE5072" s="1376"/>
      <c r="AF5072" s="1831"/>
      <c r="AJ5072" s="1814"/>
      <c r="AK5072" s="1814"/>
      <c r="AL5072" s="1814"/>
      <c r="AM5072" s="1814"/>
    </row>
    <row r="5073" spans="1:41" s="183" customFormat="1" ht="15.75" customHeight="1" x14ac:dyDescent="0.25">
      <c r="A5073" s="3781"/>
      <c r="B5073" s="3784"/>
      <c r="C5073" s="1815" t="s">
        <v>18</v>
      </c>
      <c r="D5073" s="1280"/>
      <c r="E5073" s="1362" t="e">
        <f t="shared" ref="E5073:AB5073" si="1872">E5071/E5070</f>
        <v>#DIV/0!</v>
      </c>
      <c r="F5073" s="1363" t="e">
        <f t="shared" si="1872"/>
        <v>#DIV/0!</v>
      </c>
      <c r="G5073" s="1363" t="e">
        <f t="shared" si="1872"/>
        <v>#DIV/0!</v>
      </c>
      <c r="H5073" s="1363" t="e">
        <f t="shared" si="1872"/>
        <v>#DIV/0!</v>
      </c>
      <c r="I5073" s="1363" t="e">
        <f t="shared" si="1872"/>
        <v>#DIV/0!</v>
      </c>
      <c r="J5073" s="1363" t="e">
        <f t="shared" si="1872"/>
        <v>#DIV/0!</v>
      </c>
      <c r="K5073" s="1363" t="e">
        <f t="shared" si="1872"/>
        <v>#DIV/0!</v>
      </c>
      <c r="L5073" s="1363" t="e">
        <f t="shared" si="1872"/>
        <v>#DIV/0!</v>
      </c>
      <c r="M5073" s="1363" t="e">
        <f t="shared" si="1872"/>
        <v>#DIV/0!</v>
      </c>
      <c r="N5073" s="1363" t="e">
        <f t="shared" si="1872"/>
        <v>#DIV/0!</v>
      </c>
      <c r="O5073" s="1363" t="e">
        <f t="shared" si="1872"/>
        <v>#DIV/0!</v>
      </c>
      <c r="P5073" s="1363" t="e">
        <f t="shared" si="1872"/>
        <v>#DIV/0!</v>
      </c>
      <c r="Q5073" s="1363" t="e">
        <f t="shared" si="1872"/>
        <v>#DIV/0!</v>
      </c>
      <c r="R5073" s="1363" t="e">
        <f t="shared" si="1872"/>
        <v>#DIV/0!</v>
      </c>
      <c r="S5073" s="1363" t="e">
        <f t="shared" si="1872"/>
        <v>#DIV/0!</v>
      </c>
      <c r="T5073" s="1363" t="e">
        <f t="shared" si="1872"/>
        <v>#DIV/0!</v>
      </c>
      <c r="U5073" s="1363" t="e">
        <f t="shared" si="1872"/>
        <v>#DIV/0!</v>
      </c>
      <c r="V5073" s="1363" t="e">
        <f t="shared" si="1872"/>
        <v>#DIV/0!</v>
      </c>
      <c r="W5073" s="1363" t="e">
        <f t="shared" si="1872"/>
        <v>#DIV/0!</v>
      </c>
      <c r="X5073" s="1363" t="e">
        <f t="shared" si="1872"/>
        <v>#DIV/0!</v>
      </c>
      <c r="Y5073" s="1363" t="e">
        <f>Y5071/Y5070</f>
        <v>#DIV/0!</v>
      </c>
      <c r="Z5073" s="1363" t="e">
        <f t="shared" si="1872"/>
        <v>#DIV/0!</v>
      </c>
      <c r="AA5073" s="1363" t="e">
        <f t="shared" si="1872"/>
        <v>#DIV/0!</v>
      </c>
      <c r="AB5073" s="1364" t="e">
        <f t="shared" si="1872"/>
        <v>#DIV/0!</v>
      </c>
      <c r="AC5073" s="1282" t="e">
        <f>MAX(E5073:AB5073)</f>
        <v>#DIV/0!</v>
      </c>
      <c r="AD5073" s="1829"/>
      <c r="AE5073" s="1359"/>
      <c r="AF5073" s="1830"/>
      <c r="AJ5073" s="1814"/>
      <c r="AK5073" s="1814"/>
      <c r="AL5073" s="1814"/>
      <c r="AM5073" s="1814"/>
    </row>
    <row r="5074" spans="1:41" s="183" customFormat="1" ht="15.75" customHeight="1" x14ac:dyDescent="0.25">
      <c r="A5074" s="1746"/>
      <c r="B5074" s="1747"/>
      <c r="C5074" s="1833" t="s">
        <v>19</v>
      </c>
      <c r="D5074" s="1280"/>
      <c r="E5074" s="1588"/>
      <c r="F5074" s="1588"/>
      <c r="G5074" s="1588"/>
      <c r="H5074" s="1371"/>
      <c r="I5074" s="1371"/>
      <c r="J5074" s="1371"/>
      <c r="K5074" s="1371"/>
      <c r="L5074" s="1371"/>
      <c r="M5074" s="1371"/>
      <c r="N5074" s="1371"/>
      <c r="O5074" s="1371"/>
      <c r="P5074" s="1371"/>
      <c r="Q5074" s="1371"/>
      <c r="R5074" s="1371"/>
      <c r="S5074" s="1371"/>
      <c r="T5074" s="1371"/>
      <c r="U5074" s="1371"/>
      <c r="V5074" s="1371"/>
      <c r="W5074" s="1371"/>
      <c r="X5074" s="1371"/>
      <c r="Y5074" s="1371"/>
      <c r="Z5074" s="1588"/>
      <c r="AA5074" s="1588"/>
      <c r="AB5074" s="1588"/>
      <c r="AC5074" s="1280"/>
      <c r="AD5074" s="1829"/>
      <c r="AE5074" s="1359"/>
      <c r="AF5074" s="1830"/>
      <c r="AJ5074" s="1814"/>
      <c r="AK5074" s="1814"/>
      <c r="AL5074" s="1814"/>
      <c r="AM5074" s="1814"/>
    </row>
    <row r="5075" spans="1:41" s="183" customFormat="1" ht="15.75" customHeight="1" x14ac:dyDescent="0.25">
      <c r="A5075" s="1746"/>
      <c r="B5075" s="1747"/>
      <c r="C5075" s="1833" t="s">
        <v>20</v>
      </c>
      <c r="D5075" s="1280"/>
      <c r="E5075" s="1588"/>
      <c r="F5075" s="1370"/>
      <c r="G5075" s="1370"/>
      <c r="H5075" s="1359"/>
      <c r="I5075" s="1359"/>
      <c r="J5075" s="1359"/>
      <c r="K5075" s="1359"/>
      <c r="L5075" s="1359"/>
      <c r="M5075" s="1359"/>
      <c r="N5075" s="1359"/>
      <c r="O5075" s="1359"/>
      <c r="P5075" s="1359"/>
      <c r="Q5075" s="1359"/>
      <c r="R5075" s="1359"/>
      <c r="S5075" s="1359"/>
      <c r="T5075" s="1359"/>
      <c r="U5075" s="1359"/>
      <c r="V5075" s="1359"/>
      <c r="W5075" s="1359"/>
      <c r="X5075" s="1359"/>
      <c r="Y5075" s="1359"/>
      <c r="Z5075" s="1365"/>
      <c r="AA5075" s="1365"/>
      <c r="AB5075" s="1637"/>
      <c r="AC5075" s="1280"/>
      <c r="AD5075" s="1829"/>
      <c r="AE5075" s="1359"/>
      <c r="AF5075" s="1830"/>
      <c r="AH5075" s="1814"/>
      <c r="AI5075" s="1837"/>
      <c r="AJ5075" s="1837"/>
      <c r="AK5075" s="1838"/>
      <c r="AL5075" s="1838"/>
      <c r="AM5075" s="191"/>
      <c r="AN5075" s="787"/>
      <c r="AO5075" s="787"/>
    </row>
    <row r="5076" spans="1:41" s="183" customFormat="1" ht="15.75" customHeight="1" thickBot="1" x14ac:dyDescent="0.3">
      <c r="A5076" s="3790" t="s">
        <v>43</v>
      </c>
      <c r="B5076" s="3791"/>
      <c r="C5076" s="3792"/>
      <c r="D5076" s="1821"/>
      <c r="E5076" s="1593">
        <f>SQRT(E5070*E5070+E5071*E5071)/E5061/1.73</f>
        <v>0</v>
      </c>
      <c r="F5076" s="1594">
        <f t="shared" ref="F5076:AB5076" si="1873">SQRT(F5070*F5070+F5071*F5071)/F5061/1.73</f>
        <v>0</v>
      </c>
      <c r="G5076" s="1594">
        <f t="shared" si="1873"/>
        <v>0</v>
      </c>
      <c r="H5076" s="1595">
        <f t="shared" si="1873"/>
        <v>0</v>
      </c>
      <c r="I5076" s="1595">
        <f t="shared" si="1873"/>
        <v>0</v>
      </c>
      <c r="J5076" s="1595">
        <f t="shared" si="1873"/>
        <v>0</v>
      </c>
      <c r="K5076" s="1595">
        <f t="shared" si="1873"/>
        <v>0</v>
      </c>
      <c r="L5076" s="1595">
        <f t="shared" si="1873"/>
        <v>0</v>
      </c>
      <c r="M5076" s="1595">
        <f t="shared" si="1873"/>
        <v>0</v>
      </c>
      <c r="N5076" s="1595">
        <f t="shared" si="1873"/>
        <v>0</v>
      </c>
      <c r="O5076" s="1595">
        <f t="shared" si="1873"/>
        <v>0</v>
      </c>
      <c r="P5076" s="1595">
        <f t="shared" si="1873"/>
        <v>0</v>
      </c>
      <c r="Q5076" s="1595">
        <f t="shared" si="1873"/>
        <v>0</v>
      </c>
      <c r="R5076" s="1595">
        <f t="shared" si="1873"/>
        <v>0</v>
      </c>
      <c r="S5076" s="1595">
        <f t="shared" si="1873"/>
        <v>0</v>
      </c>
      <c r="T5076" s="1595">
        <f t="shared" si="1873"/>
        <v>0</v>
      </c>
      <c r="U5076" s="1595">
        <f t="shared" si="1873"/>
        <v>0</v>
      </c>
      <c r="V5076" s="1595">
        <f t="shared" si="1873"/>
        <v>0</v>
      </c>
      <c r="W5076" s="1595">
        <f t="shared" si="1873"/>
        <v>0</v>
      </c>
      <c r="X5076" s="1595">
        <f t="shared" si="1873"/>
        <v>0</v>
      </c>
      <c r="Y5076" s="1595">
        <f>SQRT(Y5070*Y5070+Y5071*Y5071)/Y5061/1.73</f>
        <v>0</v>
      </c>
      <c r="Z5076" s="1614">
        <f t="shared" si="1873"/>
        <v>0</v>
      </c>
      <c r="AA5076" s="1614">
        <f t="shared" si="1873"/>
        <v>0</v>
      </c>
      <c r="AB5076" s="1639">
        <f t="shared" si="1873"/>
        <v>0</v>
      </c>
      <c r="AC5076" s="1834">
        <f>AVERAGE(E5076:AB5076)</f>
        <v>0</v>
      </c>
      <c r="AD5076" s="1835" t="e">
        <f>(AC5072-AC5076)/AC5072</f>
        <v>#DIV/0!</v>
      </c>
      <c r="AE5076" s="1595"/>
      <c r="AF5076" s="1836"/>
      <c r="AJ5076" s="1813"/>
      <c r="AK5076" s="1813"/>
      <c r="AL5076" s="1814"/>
      <c r="AM5076" s="1813"/>
    </row>
    <row r="5077" spans="1:41" s="183" customFormat="1" ht="15.75" customHeight="1" x14ac:dyDescent="0.25">
      <c r="A5077" s="3794" t="s">
        <v>37</v>
      </c>
      <c r="B5077" s="3795" t="s">
        <v>844</v>
      </c>
      <c r="C5077" s="1891" t="s">
        <v>14</v>
      </c>
      <c r="D5077" s="1793" t="s">
        <v>941</v>
      </c>
      <c r="E5077" s="1563">
        <v>55</v>
      </c>
      <c r="F5077" s="1564">
        <v>56.4</v>
      </c>
      <c r="G5077" s="1564">
        <v>54.2</v>
      </c>
      <c r="H5077" s="1564">
        <v>53.6</v>
      </c>
      <c r="I5077" s="1564">
        <v>54.4</v>
      </c>
      <c r="J5077" s="1564">
        <v>57</v>
      </c>
      <c r="K5077" s="1564">
        <v>66.599999999999994</v>
      </c>
      <c r="L5077" s="1564">
        <v>89.4</v>
      </c>
      <c r="M5077" s="1564">
        <v>104.4</v>
      </c>
      <c r="N5077" s="1564">
        <v>98.6</v>
      </c>
      <c r="O5077" s="1564">
        <v>86.8</v>
      </c>
      <c r="P5077" s="1564">
        <v>92</v>
      </c>
      <c r="Q5077" s="1564">
        <v>87.4</v>
      </c>
      <c r="R5077" s="1564">
        <v>79.400000000000006</v>
      </c>
      <c r="S5077" s="1564">
        <v>9.1999999999999993</v>
      </c>
      <c r="T5077" s="1564">
        <v>79.8</v>
      </c>
      <c r="U5077" s="1564">
        <v>86</v>
      </c>
      <c r="V5077" s="1564">
        <v>71.8</v>
      </c>
      <c r="W5077" s="1564">
        <v>79.599999999999994</v>
      </c>
      <c r="X5077" s="1564">
        <v>80.8</v>
      </c>
      <c r="Y5077" s="1564">
        <v>81.2</v>
      </c>
      <c r="Z5077" s="1616">
        <v>85.8</v>
      </c>
      <c r="AA5077" s="1616">
        <v>77.599999999999994</v>
      </c>
      <c r="AB5077" s="1633">
        <v>69</v>
      </c>
      <c r="AC5077" s="1892">
        <f>SUM(E5077:AB5077)</f>
        <v>1755.9999999999998</v>
      </c>
      <c r="AD5077" s="1828"/>
      <c r="AE5077" s="1598">
        <v>100</v>
      </c>
      <c r="AF5077" s="1599">
        <v>20</v>
      </c>
      <c r="AJ5077" s="1818"/>
      <c r="AK5077" s="1819"/>
      <c r="AL5077" s="1818"/>
      <c r="AM5077" s="1814"/>
    </row>
    <row r="5078" spans="1:41" s="183" customFormat="1" ht="15.75" customHeight="1" x14ac:dyDescent="0.25">
      <c r="A5078" s="3781"/>
      <c r="B5078" s="3784"/>
      <c r="C5078" s="1815" t="s">
        <v>15</v>
      </c>
      <c r="D5078" s="1280" t="s">
        <v>941</v>
      </c>
      <c r="E5078" s="1585">
        <v>58.8</v>
      </c>
      <c r="F5078" s="1586">
        <v>65.400000000000006</v>
      </c>
      <c r="G5078" s="1586">
        <v>64.400000000000006</v>
      </c>
      <c r="H5078" s="1586">
        <v>59.8</v>
      </c>
      <c r="I5078" s="1586">
        <v>57.8</v>
      </c>
      <c r="J5078" s="1586">
        <v>56.4</v>
      </c>
      <c r="K5078" s="1586">
        <v>53</v>
      </c>
      <c r="L5078" s="1586">
        <v>50</v>
      </c>
      <c r="M5078" s="1586">
        <v>47.4</v>
      </c>
      <c r="N5078" s="1586">
        <v>47.2</v>
      </c>
      <c r="O5078" s="1586">
        <v>45.6</v>
      </c>
      <c r="P5078" s="1586">
        <v>50.6</v>
      </c>
      <c r="Q5078" s="1586">
        <v>48.6</v>
      </c>
      <c r="R5078" s="1586">
        <v>44.2</v>
      </c>
      <c r="S5078" s="1586">
        <v>5</v>
      </c>
      <c r="T5078" s="1586">
        <v>48.2</v>
      </c>
      <c r="U5078" s="1586">
        <v>54.4</v>
      </c>
      <c r="V5078" s="1586">
        <v>45.4</v>
      </c>
      <c r="W5078" s="1586">
        <v>48.4</v>
      </c>
      <c r="X5078" s="1586">
        <v>47.6</v>
      </c>
      <c r="Y5078" s="1586">
        <v>41.8</v>
      </c>
      <c r="Z5078" s="1604">
        <v>43.4</v>
      </c>
      <c r="AA5078" s="1604">
        <v>50.6</v>
      </c>
      <c r="AB5078" s="1635">
        <v>54</v>
      </c>
      <c r="AC5078" s="1796">
        <f>SUM(E5078:AB5078)</f>
        <v>1188.0000000000002</v>
      </c>
      <c r="AD5078" s="1829"/>
      <c r="AE5078" s="1359"/>
      <c r="AF5078" s="1830"/>
      <c r="AJ5078" s="1814"/>
      <c r="AK5078" s="1814"/>
      <c r="AL5078" s="1814"/>
      <c r="AM5078" s="1814"/>
    </row>
    <row r="5079" spans="1:41" s="183" customFormat="1" ht="15.75" customHeight="1" x14ac:dyDescent="0.25">
      <c r="A5079" s="3781"/>
      <c r="B5079" s="3784"/>
      <c r="C5079" s="1815" t="s">
        <v>16</v>
      </c>
      <c r="D5079" s="1280" t="s">
        <v>55</v>
      </c>
      <c r="E5079" s="1588">
        <v>4</v>
      </c>
      <c r="F5079" s="1370">
        <v>4</v>
      </c>
      <c r="G5079" s="1370">
        <v>5</v>
      </c>
      <c r="H5079" s="1359">
        <v>4</v>
      </c>
      <c r="I5079" s="1359">
        <v>4</v>
      </c>
      <c r="J5079" s="1359">
        <v>4</v>
      </c>
      <c r="K5079" s="1359">
        <v>6</v>
      </c>
      <c r="L5079" s="1359">
        <v>6</v>
      </c>
      <c r="M5079" s="1359">
        <v>7</v>
      </c>
      <c r="N5079" s="1359">
        <v>5</v>
      </c>
      <c r="O5079" s="1359">
        <v>5</v>
      </c>
      <c r="P5079" s="1359">
        <v>6</v>
      </c>
      <c r="Q5079" s="1359">
        <v>6</v>
      </c>
      <c r="R5079" s="1359">
        <v>5</v>
      </c>
      <c r="S5079" s="1359">
        <v>0</v>
      </c>
      <c r="T5079" s="1359">
        <v>5</v>
      </c>
      <c r="U5079" s="1359">
        <v>6</v>
      </c>
      <c r="V5079" s="1359">
        <v>5</v>
      </c>
      <c r="W5079" s="1359">
        <v>6</v>
      </c>
      <c r="X5079" s="1359">
        <v>5</v>
      </c>
      <c r="Y5079" s="1359">
        <v>6</v>
      </c>
      <c r="Z5079" s="1370">
        <v>5</v>
      </c>
      <c r="AA5079" s="1370">
        <v>6</v>
      </c>
      <c r="AB5079" s="1589">
        <v>4</v>
      </c>
      <c r="AC5079" s="1796">
        <f>AVERAGE(E5079:AB5079)</f>
        <v>4.958333333333333</v>
      </c>
      <c r="AD5079" s="1376"/>
      <c r="AE5079" s="1376"/>
      <c r="AF5079" s="1831"/>
      <c r="AJ5079" s="1814"/>
      <c r="AK5079" s="1814"/>
      <c r="AL5079" s="1814"/>
      <c r="AM5079" s="1814"/>
    </row>
    <row r="5080" spans="1:41" s="183" customFormat="1" ht="15.75" customHeight="1" x14ac:dyDescent="0.25">
      <c r="A5080" s="3781"/>
      <c r="B5080" s="3784"/>
      <c r="C5080" s="1815" t="s">
        <v>18</v>
      </c>
      <c r="D5080" s="1280"/>
      <c r="E5080" s="1362">
        <f t="shared" ref="E5080:AB5080" si="1874">E5078/E5077</f>
        <v>1.0690909090909091</v>
      </c>
      <c r="F5080" s="1363">
        <f t="shared" si="1874"/>
        <v>1.1595744680851066</v>
      </c>
      <c r="G5080" s="1363">
        <f t="shared" si="1874"/>
        <v>1.1881918819188193</v>
      </c>
      <c r="H5080" s="1363">
        <f t="shared" si="1874"/>
        <v>1.1156716417910446</v>
      </c>
      <c r="I5080" s="1363">
        <f t="shared" si="1874"/>
        <v>1.0625</v>
      </c>
      <c r="J5080" s="1363">
        <f t="shared" si="1874"/>
        <v>0.98947368421052628</v>
      </c>
      <c r="K5080" s="1363">
        <f t="shared" si="1874"/>
        <v>0.79579579579579585</v>
      </c>
      <c r="L5080" s="1363">
        <f t="shared" si="1874"/>
        <v>0.5592841163310962</v>
      </c>
      <c r="M5080" s="1363">
        <f t="shared" si="1874"/>
        <v>0.45402298850574707</v>
      </c>
      <c r="N5080" s="1363">
        <f t="shared" si="1874"/>
        <v>0.47870182555780938</v>
      </c>
      <c r="O5080" s="1363">
        <f t="shared" si="1874"/>
        <v>0.52534562211981572</v>
      </c>
      <c r="P5080" s="1363">
        <f t="shared" si="1874"/>
        <v>0.55000000000000004</v>
      </c>
      <c r="Q5080" s="1363">
        <f t="shared" si="1874"/>
        <v>0.55606407322654461</v>
      </c>
      <c r="R5080" s="1363">
        <f t="shared" si="1874"/>
        <v>0.55667506297229219</v>
      </c>
      <c r="S5080" s="1363">
        <f t="shared" si="1874"/>
        <v>0.5434782608695653</v>
      </c>
      <c r="T5080" s="1363">
        <f t="shared" si="1874"/>
        <v>0.60401002506265666</v>
      </c>
      <c r="U5080" s="1363">
        <f t="shared" si="1874"/>
        <v>0.63255813953488371</v>
      </c>
      <c r="V5080" s="1363">
        <f t="shared" si="1874"/>
        <v>0.63231197771587744</v>
      </c>
      <c r="W5080" s="1363">
        <f t="shared" si="1874"/>
        <v>0.6080402010050252</v>
      </c>
      <c r="X5080" s="1363">
        <f t="shared" si="1874"/>
        <v>0.58910891089108919</v>
      </c>
      <c r="Y5080" s="1363">
        <f>Y5078/Y5077</f>
        <v>0.51477832512315269</v>
      </c>
      <c r="Z5080" s="1426">
        <f t="shared" si="1874"/>
        <v>0.5058275058275058</v>
      </c>
      <c r="AA5080" s="1426">
        <f t="shared" si="1874"/>
        <v>0.65206185567010311</v>
      </c>
      <c r="AB5080" s="1427">
        <f t="shared" si="1874"/>
        <v>0.78260869565217395</v>
      </c>
      <c r="AC5080" s="1282">
        <f>MAX(E5080:AB5080)</f>
        <v>1.1881918819188193</v>
      </c>
      <c r="AD5080" s="1829"/>
      <c r="AE5080" s="1359"/>
      <c r="AF5080" s="1830"/>
      <c r="AJ5080" s="1814"/>
      <c r="AK5080" s="1814"/>
      <c r="AL5080" s="1814"/>
      <c r="AM5080" s="1814"/>
    </row>
    <row r="5081" spans="1:41" s="183" customFormat="1" ht="15.75" customHeight="1" x14ac:dyDescent="0.25">
      <c r="A5081" s="1746"/>
      <c r="B5081" s="1747"/>
      <c r="C5081" s="1833" t="s">
        <v>19</v>
      </c>
      <c r="D5081" s="1361"/>
      <c r="E5081" s="1360"/>
      <c r="F5081" s="1358"/>
      <c r="G5081" s="1358"/>
      <c r="H5081" s="1358"/>
      <c r="I5081" s="1358"/>
      <c r="J5081" s="1358"/>
      <c r="K5081" s="1358"/>
      <c r="L5081" s="1358"/>
      <c r="M5081" s="1358"/>
      <c r="N5081" s="1359"/>
      <c r="O5081" s="1359"/>
      <c r="P5081" s="1359"/>
      <c r="Q5081" s="1359"/>
      <c r="R5081" s="1359"/>
      <c r="S5081" s="1359"/>
      <c r="T5081" s="1358"/>
      <c r="U5081" s="1358"/>
      <c r="V5081" s="1358"/>
      <c r="W5081" s="1358"/>
      <c r="X5081" s="1358"/>
      <c r="Y5081" s="1359"/>
      <c r="Z5081" s="1366"/>
      <c r="AA5081" s="1366"/>
      <c r="AB5081" s="1366"/>
      <c r="AC5081" s="1280"/>
      <c r="AD5081" s="1829"/>
      <c r="AE5081" s="1359"/>
      <c r="AF5081" s="1830"/>
      <c r="AJ5081" s="1814"/>
      <c r="AK5081" s="1814"/>
      <c r="AL5081" s="1814"/>
      <c r="AM5081" s="1814"/>
    </row>
    <row r="5082" spans="1:41" s="183" customFormat="1" ht="15.75" customHeight="1" x14ac:dyDescent="0.25">
      <c r="A5082" s="1746"/>
      <c r="B5082" s="1747"/>
      <c r="C5082" s="1833" t="s">
        <v>20</v>
      </c>
      <c r="D5082" s="1361"/>
      <c r="E5082" s="1360"/>
      <c r="F5082" s="1360"/>
      <c r="G5082" s="1360"/>
      <c r="H5082" s="1360"/>
      <c r="I5082" s="1360"/>
      <c r="J5082" s="1360"/>
      <c r="K5082" s="1360"/>
      <c r="L5082" s="1360"/>
      <c r="M5082" s="1360"/>
      <c r="N5082" s="1359"/>
      <c r="O5082" s="1359"/>
      <c r="P5082" s="1359"/>
      <c r="Q5082" s="1359"/>
      <c r="R5082" s="1359"/>
      <c r="S5082" s="1359"/>
      <c r="T5082" s="1359"/>
      <c r="U5082" s="1359"/>
      <c r="V5082" s="1359"/>
      <c r="W5082" s="1359"/>
      <c r="X5082" s="1359"/>
      <c r="Y5082" s="1359"/>
      <c r="Z5082" s="1365"/>
      <c r="AA5082" s="1365"/>
      <c r="AB5082" s="1365"/>
      <c r="AC5082" s="1280"/>
      <c r="AD5082" s="1829"/>
      <c r="AE5082" s="1359"/>
      <c r="AF5082" s="1830"/>
      <c r="AH5082" s="1814"/>
      <c r="AI5082" s="1837"/>
      <c r="AJ5082" s="1837"/>
      <c r="AK5082" s="1838"/>
      <c r="AL5082" s="1838"/>
      <c r="AM5082" s="191"/>
      <c r="AN5082" s="787"/>
      <c r="AO5082" s="787"/>
    </row>
    <row r="5083" spans="1:41" s="183" customFormat="1" ht="15.75" customHeight="1" thickBot="1" x14ac:dyDescent="0.3">
      <c r="A5083" s="3790" t="s">
        <v>43</v>
      </c>
      <c r="B5083" s="3791"/>
      <c r="C5083" s="3791"/>
      <c r="D5083" s="1821"/>
      <c r="E5083" s="1593">
        <f>SQRT(E5077*E5077+E5078*E5078)/E5061/1.73</f>
        <v>4.2463187911600002</v>
      </c>
      <c r="F5083" s="1594">
        <f t="shared" ref="F5083:AB5083" si="1875">SQRT(F5077*F5077+F5078*F5078)/F5061/1.73</f>
        <v>4.529883008043571</v>
      </c>
      <c r="G5083" s="1594">
        <f t="shared" si="1875"/>
        <v>4.4474031789834134</v>
      </c>
      <c r="H5083" s="1595">
        <f t="shared" si="1875"/>
        <v>4.2353522030534263</v>
      </c>
      <c r="I5083" s="1595">
        <f t="shared" si="1875"/>
        <v>4.2403704979814458</v>
      </c>
      <c r="J5083" s="1595">
        <f t="shared" si="1875"/>
        <v>4.3157248775801929</v>
      </c>
      <c r="K5083" s="1595">
        <f t="shared" si="1875"/>
        <v>4.641453869290058</v>
      </c>
      <c r="L5083" s="1595">
        <f t="shared" si="1875"/>
        <v>5.6822818220321016</v>
      </c>
      <c r="M5083" s="1595">
        <f t="shared" si="1875"/>
        <v>6.336085199867088</v>
      </c>
      <c r="N5083" s="1595">
        <f t="shared" si="1875"/>
        <v>5.9837066891554</v>
      </c>
      <c r="O5083" s="1595">
        <f t="shared" si="1875"/>
        <v>5.407986991911498</v>
      </c>
      <c r="P5083" s="1595">
        <f t="shared" si="1875"/>
        <v>5.7256490531531581</v>
      </c>
      <c r="Q5083" s="1595">
        <f t="shared" si="1875"/>
        <v>5.5157966694172407</v>
      </c>
      <c r="R5083" s="1595">
        <f t="shared" si="1875"/>
        <v>5.0507747055741801</v>
      </c>
      <c r="S5083" s="1595">
        <f t="shared" si="1875"/>
        <v>0.57974620125831833</v>
      </c>
      <c r="T5083" s="1595">
        <f t="shared" si="1875"/>
        <v>5.1518603601722264</v>
      </c>
      <c r="U5083" s="1595">
        <f t="shared" si="1875"/>
        <v>5.6020528103500347</v>
      </c>
      <c r="V5083" s="1595">
        <f t="shared" si="1875"/>
        <v>4.6676518550847952</v>
      </c>
      <c r="W5083" s="1595">
        <f t="shared" si="1875"/>
        <v>5.1090614294510246</v>
      </c>
      <c r="X5083" s="1595">
        <f t="shared" si="1875"/>
        <v>5.1922608877652587</v>
      </c>
      <c r="Y5083" s="1595">
        <f>SQRT(Y5077*Y5077+Y5078*Y5078)/Y5061/1.73</f>
        <v>5.0759961873743915</v>
      </c>
      <c r="Z5083" s="1614">
        <f t="shared" si="1875"/>
        <v>5.3338934163116507</v>
      </c>
      <c r="AA5083" s="1614">
        <f t="shared" si="1875"/>
        <v>5.0613400951012988</v>
      </c>
      <c r="AB5083" s="1639">
        <f t="shared" si="1875"/>
        <v>4.7600119083326842</v>
      </c>
      <c r="AC5083" s="1834">
        <f>AVERAGE(E5083:AB5083)</f>
        <v>4.8705276128501849</v>
      </c>
      <c r="AD5083" s="1835">
        <f>(AC5079-AC5083)/AC5079</f>
        <v>1.770871673609711E-2</v>
      </c>
      <c r="AE5083" s="1595"/>
      <c r="AF5083" s="1836"/>
      <c r="AJ5083" s="1813"/>
      <c r="AK5083" s="1813"/>
      <c r="AL5083" s="1814"/>
      <c r="AM5083" s="1813"/>
    </row>
    <row r="5084" spans="1:41" s="183" customFormat="1" ht="15.75" customHeight="1" x14ac:dyDescent="0.25">
      <c r="A5084" s="3786" t="s">
        <v>28</v>
      </c>
      <c r="B5084" s="3783" t="s">
        <v>27</v>
      </c>
      <c r="C5084" s="1809" t="s">
        <v>14</v>
      </c>
      <c r="D5084" s="1793"/>
      <c r="E5084" s="1597">
        <f t="shared" ref="E5084:AB5084" si="1876">(E5088-D5088)*$AE5084*$AF5084</f>
        <v>0</v>
      </c>
      <c r="F5084" s="1598">
        <f t="shared" si="1876"/>
        <v>0</v>
      </c>
      <c r="G5084" s="1598">
        <f t="shared" si="1876"/>
        <v>0</v>
      </c>
      <c r="H5084" s="1598">
        <f t="shared" si="1876"/>
        <v>0</v>
      </c>
      <c r="I5084" s="1598">
        <f t="shared" si="1876"/>
        <v>0</v>
      </c>
      <c r="J5084" s="1598">
        <f t="shared" si="1876"/>
        <v>0</v>
      </c>
      <c r="K5084" s="1598">
        <f t="shared" si="1876"/>
        <v>0</v>
      </c>
      <c r="L5084" s="1598">
        <f t="shared" si="1876"/>
        <v>0</v>
      </c>
      <c r="M5084" s="1598">
        <f t="shared" si="1876"/>
        <v>0</v>
      </c>
      <c r="N5084" s="1598">
        <f t="shared" si="1876"/>
        <v>0</v>
      </c>
      <c r="O5084" s="1598">
        <f t="shared" si="1876"/>
        <v>0</v>
      </c>
      <c r="P5084" s="1598">
        <f t="shared" si="1876"/>
        <v>0</v>
      </c>
      <c r="Q5084" s="1598">
        <f t="shared" si="1876"/>
        <v>0</v>
      </c>
      <c r="R5084" s="1598">
        <f t="shared" si="1876"/>
        <v>0</v>
      </c>
      <c r="S5084" s="1598">
        <f t="shared" si="1876"/>
        <v>0</v>
      </c>
      <c r="T5084" s="1598">
        <f t="shared" si="1876"/>
        <v>0</v>
      </c>
      <c r="U5084" s="1598">
        <f t="shared" si="1876"/>
        <v>0</v>
      </c>
      <c r="V5084" s="1598">
        <f t="shared" si="1876"/>
        <v>0</v>
      </c>
      <c r="W5084" s="1598">
        <f t="shared" si="1876"/>
        <v>0</v>
      </c>
      <c r="X5084" s="1598">
        <f t="shared" si="1876"/>
        <v>0</v>
      </c>
      <c r="Y5084" s="1598">
        <f>(Y5088-X5088)*$AE5084*$AF5084</f>
        <v>0</v>
      </c>
      <c r="Z5084" s="1642">
        <f>(Z5088-Y5088)*$AE5084*$AF5084</f>
        <v>0</v>
      </c>
      <c r="AA5084" s="1642">
        <f t="shared" si="1876"/>
        <v>0</v>
      </c>
      <c r="AB5084" s="1664">
        <f t="shared" si="1876"/>
        <v>0</v>
      </c>
      <c r="AC5084" s="1566">
        <f>SUM(E5084:AB5084)</f>
        <v>0</v>
      </c>
      <c r="AD5084" s="1828"/>
      <c r="AE5084" s="1598">
        <v>0</v>
      </c>
      <c r="AF5084" s="1599">
        <v>0</v>
      </c>
      <c r="AJ5084" s="1818"/>
      <c r="AK5084" s="1819"/>
      <c r="AL5084" s="1818"/>
      <c r="AM5084" s="1814"/>
    </row>
    <row r="5085" spans="1:41" s="183" customFormat="1" ht="15.75" customHeight="1" x14ac:dyDescent="0.25">
      <c r="A5085" s="3787"/>
      <c r="B5085" s="3784"/>
      <c r="C5085" s="1815" t="s">
        <v>15</v>
      </c>
      <c r="D5085" s="1280"/>
      <c r="E5085" s="1585">
        <f t="shared" ref="E5085:AB5085" si="1877">(E5089-D5089)*$AE5084*$AF5084</f>
        <v>0</v>
      </c>
      <c r="F5085" s="1586">
        <f t="shared" si="1877"/>
        <v>0</v>
      </c>
      <c r="G5085" s="1586">
        <f t="shared" si="1877"/>
        <v>0</v>
      </c>
      <c r="H5085" s="1586">
        <f t="shared" si="1877"/>
        <v>0</v>
      </c>
      <c r="I5085" s="1586">
        <f t="shared" si="1877"/>
        <v>0</v>
      </c>
      <c r="J5085" s="1586">
        <f t="shared" si="1877"/>
        <v>0</v>
      </c>
      <c r="K5085" s="1586">
        <f t="shared" si="1877"/>
        <v>0</v>
      </c>
      <c r="L5085" s="1586">
        <f t="shared" si="1877"/>
        <v>0</v>
      </c>
      <c r="M5085" s="1586">
        <f t="shared" si="1877"/>
        <v>0</v>
      </c>
      <c r="N5085" s="1586">
        <f t="shared" si="1877"/>
        <v>0</v>
      </c>
      <c r="O5085" s="1586">
        <f t="shared" si="1877"/>
        <v>0</v>
      </c>
      <c r="P5085" s="1586">
        <f t="shared" si="1877"/>
        <v>0</v>
      </c>
      <c r="Q5085" s="1586">
        <f t="shared" si="1877"/>
        <v>0</v>
      </c>
      <c r="R5085" s="1586">
        <f t="shared" si="1877"/>
        <v>0</v>
      </c>
      <c r="S5085" s="1586">
        <f t="shared" si="1877"/>
        <v>0</v>
      </c>
      <c r="T5085" s="1586">
        <f t="shared" si="1877"/>
        <v>0</v>
      </c>
      <c r="U5085" s="1586">
        <f t="shared" si="1877"/>
        <v>0</v>
      </c>
      <c r="V5085" s="1586">
        <f t="shared" si="1877"/>
        <v>0</v>
      </c>
      <c r="W5085" s="1586">
        <f t="shared" si="1877"/>
        <v>0</v>
      </c>
      <c r="X5085" s="1586">
        <f t="shared" si="1877"/>
        <v>0</v>
      </c>
      <c r="Y5085" s="1586">
        <f>(Y5089-X5089)*$AE5084*$AF5084</f>
        <v>0</v>
      </c>
      <c r="Z5085" s="1586">
        <f>(Z5089-Y5089)*$AE5084*$AF5084</f>
        <v>0</v>
      </c>
      <c r="AA5085" s="1586">
        <f t="shared" si="1877"/>
        <v>0</v>
      </c>
      <c r="AB5085" s="1587">
        <f t="shared" si="1877"/>
        <v>0</v>
      </c>
      <c r="AC5085" s="1796">
        <f>SUM(E5085:AB5085)</f>
        <v>0</v>
      </c>
      <c r="AD5085" s="1829"/>
      <c r="AE5085" s="1359"/>
      <c r="AF5085" s="1830"/>
      <c r="AJ5085" s="1814"/>
      <c r="AK5085" s="1814"/>
      <c r="AL5085" s="1814"/>
      <c r="AM5085" s="1814"/>
    </row>
    <row r="5086" spans="1:41" s="183" customFormat="1" ht="15.75" customHeight="1" x14ac:dyDescent="0.25">
      <c r="A5086" s="3787"/>
      <c r="B5086" s="3784"/>
      <c r="C5086" s="1815" t="s">
        <v>16</v>
      </c>
      <c r="D5086" s="1280"/>
      <c r="E5086" s="1588">
        <v>0</v>
      </c>
      <c r="F5086" s="1370">
        <v>0</v>
      </c>
      <c r="G5086" s="1370">
        <v>0</v>
      </c>
      <c r="H5086" s="1359">
        <v>0</v>
      </c>
      <c r="I5086" s="1359">
        <v>0</v>
      </c>
      <c r="J5086" s="1359">
        <v>0</v>
      </c>
      <c r="K5086" s="1359">
        <v>0</v>
      </c>
      <c r="L5086" s="1359">
        <v>0</v>
      </c>
      <c r="M5086" s="1359">
        <v>0</v>
      </c>
      <c r="N5086" s="1359">
        <v>0</v>
      </c>
      <c r="O5086" s="1359">
        <v>0</v>
      </c>
      <c r="P5086" s="1359">
        <v>0</v>
      </c>
      <c r="Q5086" s="1359">
        <v>0</v>
      </c>
      <c r="R5086" s="1359">
        <v>0</v>
      </c>
      <c r="S5086" s="1359">
        <v>0</v>
      </c>
      <c r="T5086" s="1359">
        <v>0</v>
      </c>
      <c r="U5086" s="1359">
        <v>0</v>
      </c>
      <c r="V5086" s="1359">
        <v>0</v>
      </c>
      <c r="W5086" s="1359">
        <v>0</v>
      </c>
      <c r="X5086" s="1359">
        <v>0</v>
      </c>
      <c r="Y5086" s="1359">
        <v>0</v>
      </c>
      <c r="Z5086" s="1370">
        <v>0</v>
      </c>
      <c r="AA5086" s="1370">
        <v>0</v>
      </c>
      <c r="AB5086" s="1589">
        <v>0</v>
      </c>
      <c r="AC5086" s="1796">
        <v>0</v>
      </c>
      <c r="AD5086" s="1376"/>
      <c r="AE5086" s="1376"/>
      <c r="AF5086" s="1831"/>
      <c r="AJ5086" s="1814"/>
      <c r="AK5086" s="1814"/>
      <c r="AL5086" s="1814"/>
      <c r="AM5086" s="1814"/>
    </row>
    <row r="5087" spans="1:41" s="183" customFormat="1" ht="15.75" customHeight="1" thickBot="1" x14ac:dyDescent="0.3">
      <c r="A5087" s="3788"/>
      <c r="B5087" s="3789"/>
      <c r="C5087" s="1820" t="s">
        <v>18</v>
      </c>
      <c r="D5087" s="1821"/>
      <c r="E5087" s="1367" t="e">
        <f t="shared" ref="E5087:AB5087" si="1878">E5085/E5084</f>
        <v>#DIV/0!</v>
      </c>
      <c r="F5087" s="1368" t="e">
        <f t="shared" si="1878"/>
        <v>#DIV/0!</v>
      </c>
      <c r="G5087" s="1368" t="e">
        <f t="shared" si="1878"/>
        <v>#DIV/0!</v>
      </c>
      <c r="H5087" s="1368" t="e">
        <f t="shared" si="1878"/>
        <v>#DIV/0!</v>
      </c>
      <c r="I5087" s="1368" t="e">
        <f t="shared" si="1878"/>
        <v>#DIV/0!</v>
      </c>
      <c r="J5087" s="1368" t="e">
        <f t="shared" si="1878"/>
        <v>#DIV/0!</v>
      </c>
      <c r="K5087" s="1368" t="e">
        <f t="shared" si="1878"/>
        <v>#DIV/0!</v>
      </c>
      <c r="L5087" s="1368" t="e">
        <f t="shared" si="1878"/>
        <v>#DIV/0!</v>
      </c>
      <c r="M5087" s="1368" t="e">
        <f t="shared" si="1878"/>
        <v>#DIV/0!</v>
      </c>
      <c r="N5087" s="1368" t="e">
        <f t="shared" si="1878"/>
        <v>#DIV/0!</v>
      </c>
      <c r="O5087" s="1368" t="e">
        <f t="shared" si="1878"/>
        <v>#DIV/0!</v>
      </c>
      <c r="P5087" s="1368" t="e">
        <f t="shared" si="1878"/>
        <v>#DIV/0!</v>
      </c>
      <c r="Q5087" s="1368" t="e">
        <f t="shared" si="1878"/>
        <v>#DIV/0!</v>
      </c>
      <c r="R5087" s="1368" t="e">
        <f t="shared" si="1878"/>
        <v>#DIV/0!</v>
      </c>
      <c r="S5087" s="1368" t="e">
        <f t="shared" si="1878"/>
        <v>#DIV/0!</v>
      </c>
      <c r="T5087" s="1368" t="e">
        <f t="shared" si="1878"/>
        <v>#DIV/0!</v>
      </c>
      <c r="U5087" s="1368" t="e">
        <f t="shared" si="1878"/>
        <v>#DIV/0!</v>
      </c>
      <c r="V5087" s="1368" t="e">
        <f t="shared" si="1878"/>
        <v>#DIV/0!</v>
      </c>
      <c r="W5087" s="1368" t="e">
        <f t="shared" si="1878"/>
        <v>#DIV/0!</v>
      </c>
      <c r="X5087" s="1368" t="e">
        <f t="shared" si="1878"/>
        <v>#DIV/0!</v>
      </c>
      <c r="Y5087" s="1368" t="e">
        <f>Y5085/Y5084</f>
        <v>#DIV/0!</v>
      </c>
      <c r="Z5087" s="1368" t="e">
        <f t="shared" si="1878"/>
        <v>#DIV/0!</v>
      </c>
      <c r="AA5087" s="1368" t="e">
        <f t="shared" si="1878"/>
        <v>#DIV/0!</v>
      </c>
      <c r="AB5087" s="1369" t="e">
        <f t="shared" si="1878"/>
        <v>#DIV/0!</v>
      </c>
      <c r="AC5087" s="1283" t="e">
        <f>MAX(E5087:AB5087)</f>
        <v>#DIV/0!</v>
      </c>
      <c r="AD5087" s="1886"/>
      <c r="AE5087" s="1374"/>
      <c r="AF5087" s="1562"/>
      <c r="AJ5087" s="1814"/>
      <c r="AK5087" s="1814"/>
      <c r="AL5087" s="1814"/>
      <c r="AM5087" s="1814"/>
    </row>
    <row r="5088" spans="1:41" s="183" customFormat="1" ht="15.75" customHeight="1" x14ac:dyDescent="0.25">
      <c r="A5088" s="1749"/>
      <c r="B5088" s="1748"/>
      <c r="C5088" s="1887" t="s">
        <v>19</v>
      </c>
      <c r="D5088" s="1888"/>
      <c r="E5088" s="1662"/>
      <c r="F5088" s="1665"/>
      <c r="G5088" s="1665"/>
      <c r="H5088" s="1666"/>
      <c r="I5088" s="1666"/>
      <c r="J5088" s="1666"/>
      <c r="K5088" s="1666"/>
      <c r="L5088" s="1666"/>
      <c r="M5088" s="1666"/>
      <c r="N5088" s="1666"/>
      <c r="O5088" s="1666"/>
      <c r="P5088" s="1666"/>
      <c r="Q5088" s="1666"/>
      <c r="R5088" s="1666"/>
      <c r="S5088" s="1666"/>
      <c r="T5088" s="1666"/>
      <c r="U5088" s="1666"/>
      <c r="V5088" s="1666"/>
      <c r="W5088" s="1666"/>
      <c r="X5088" s="1666"/>
      <c r="Y5088" s="1666"/>
      <c r="Z5088" s="1665"/>
      <c r="AA5088" s="1665"/>
      <c r="AB5088" s="1667"/>
      <c r="AC5088" s="1888"/>
      <c r="AD5088" s="1889"/>
      <c r="AE5088" s="1666"/>
      <c r="AF5088" s="1890"/>
      <c r="AJ5088" s="1814"/>
      <c r="AK5088" s="1814"/>
      <c r="AL5088" s="1814"/>
      <c r="AM5088" s="1814"/>
    </row>
    <row r="5089" spans="1:41" s="183" customFormat="1" ht="15.75" customHeight="1" x14ac:dyDescent="0.25">
      <c r="A5089" s="1746"/>
      <c r="B5089" s="1747"/>
      <c r="C5089" s="1833" t="s">
        <v>20</v>
      </c>
      <c r="D5089" s="1280"/>
      <c r="E5089" s="1588"/>
      <c r="F5089" s="1370"/>
      <c r="G5089" s="1370"/>
      <c r="H5089" s="1359"/>
      <c r="I5089" s="1359"/>
      <c r="J5089" s="1359"/>
      <c r="K5089" s="1359"/>
      <c r="L5089" s="1359"/>
      <c r="M5089" s="1359"/>
      <c r="N5089" s="1359"/>
      <c r="O5089" s="1359"/>
      <c r="P5089" s="1359"/>
      <c r="Q5089" s="1359"/>
      <c r="R5089" s="1359"/>
      <c r="S5089" s="1359"/>
      <c r="T5089" s="1359"/>
      <c r="U5089" s="1359"/>
      <c r="V5089" s="1359"/>
      <c r="W5089" s="1359"/>
      <c r="X5089" s="1359"/>
      <c r="Y5089" s="1359"/>
      <c r="Z5089" s="1370"/>
      <c r="AA5089" s="1370"/>
      <c r="AB5089" s="1589"/>
      <c r="AC5089" s="1280"/>
      <c r="AD5089" s="1829"/>
      <c r="AE5089" s="1359"/>
      <c r="AF5089" s="1830"/>
      <c r="AH5089" s="1814"/>
      <c r="AI5089" s="1837"/>
      <c r="AJ5089" s="1837"/>
      <c r="AK5089" s="1838"/>
      <c r="AL5089" s="1838"/>
      <c r="AM5089" s="191"/>
      <c r="AN5089" s="787"/>
      <c r="AO5089" s="787"/>
    </row>
    <row r="5090" spans="1:41" s="183" customFormat="1" ht="15.75" customHeight="1" thickBot="1" x14ac:dyDescent="0.3">
      <c r="A5090" s="3790" t="s">
        <v>43</v>
      </c>
      <c r="B5090" s="3791"/>
      <c r="C5090" s="3792"/>
      <c r="D5090" s="1821"/>
      <c r="E5090" s="1593">
        <f>SQRT(E5084*E5084+E5085*E5085)/E5061/1.73</f>
        <v>0</v>
      </c>
      <c r="F5090" s="1594">
        <f t="shared" ref="F5090:AA5090" si="1879">SQRT(F5084*F5084+F5085*F5085)/F5061/1.73</f>
        <v>0</v>
      </c>
      <c r="G5090" s="1594">
        <f t="shared" si="1879"/>
        <v>0</v>
      </c>
      <c r="H5090" s="1595">
        <f t="shared" si="1879"/>
        <v>0</v>
      </c>
      <c r="I5090" s="1595">
        <f t="shared" si="1879"/>
        <v>0</v>
      </c>
      <c r="J5090" s="1595">
        <f t="shared" si="1879"/>
        <v>0</v>
      </c>
      <c r="K5090" s="1595">
        <f t="shared" si="1879"/>
        <v>0</v>
      </c>
      <c r="L5090" s="1595">
        <f t="shared" si="1879"/>
        <v>0</v>
      </c>
      <c r="M5090" s="1595">
        <f t="shared" si="1879"/>
        <v>0</v>
      </c>
      <c r="N5090" s="1595">
        <f t="shared" si="1879"/>
        <v>0</v>
      </c>
      <c r="O5090" s="1595">
        <f t="shared" si="1879"/>
        <v>0</v>
      </c>
      <c r="P5090" s="1595">
        <f t="shared" si="1879"/>
        <v>0</v>
      </c>
      <c r="Q5090" s="1595">
        <f t="shared" si="1879"/>
        <v>0</v>
      </c>
      <c r="R5090" s="1595">
        <f t="shared" si="1879"/>
        <v>0</v>
      </c>
      <c r="S5090" s="1595">
        <f t="shared" si="1879"/>
        <v>0</v>
      </c>
      <c r="T5090" s="1595">
        <f t="shared" si="1879"/>
        <v>0</v>
      </c>
      <c r="U5090" s="1595">
        <f t="shared" si="1879"/>
        <v>0</v>
      </c>
      <c r="V5090" s="1595">
        <f t="shared" si="1879"/>
        <v>0</v>
      </c>
      <c r="W5090" s="1595">
        <f t="shared" si="1879"/>
        <v>0</v>
      </c>
      <c r="X5090" s="1595">
        <f t="shared" si="1879"/>
        <v>0</v>
      </c>
      <c r="Y5090" s="1595">
        <f>SQRT(Y5084*Y5084+Y5085*Y5085)/Y5061/1.73</f>
        <v>0</v>
      </c>
      <c r="Z5090" s="1594">
        <f t="shared" si="1879"/>
        <v>0</v>
      </c>
      <c r="AA5090" s="1594">
        <f t="shared" si="1879"/>
        <v>0</v>
      </c>
      <c r="AB5090" s="1596">
        <f>SQRT(AB5084*AB5084+AB5085*AB5085)/AB5061/1.73</f>
        <v>0</v>
      </c>
      <c r="AC5090" s="1834">
        <f>AVERAGE(E5090:AB5090)</f>
        <v>0</v>
      </c>
      <c r="AD5090" s="1835" t="e">
        <f>(AC5086-AC5090)/AC5086</f>
        <v>#DIV/0!</v>
      </c>
      <c r="AE5090" s="1595"/>
      <c r="AF5090" s="1836"/>
      <c r="AJ5090" s="1813"/>
      <c r="AK5090" s="1813"/>
      <c r="AL5090" s="1814"/>
      <c r="AM5090" s="1813"/>
    </row>
    <row r="5091" spans="1:41" s="183" customFormat="1" ht="15.75" customHeight="1" x14ac:dyDescent="0.25">
      <c r="A5091" s="3780" t="s">
        <v>47</v>
      </c>
      <c r="B5091" s="3783" t="s">
        <v>845</v>
      </c>
      <c r="C5091" s="1809" t="s">
        <v>14</v>
      </c>
      <c r="D5091" s="1793" t="s">
        <v>941</v>
      </c>
      <c r="E5091" s="1597">
        <v>16.2</v>
      </c>
      <c r="F5091" s="1598">
        <v>15.6</v>
      </c>
      <c r="G5091" s="1598">
        <v>15.4</v>
      </c>
      <c r="H5091" s="1598">
        <v>16</v>
      </c>
      <c r="I5091" s="1598">
        <v>16</v>
      </c>
      <c r="J5091" s="1598">
        <v>18</v>
      </c>
      <c r="K5091" s="1598">
        <v>19.600000000000001</v>
      </c>
      <c r="L5091" s="1598">
        <v>21.8</v>
      </c>
      <c r="M5091" s="1598">
        <v>24.4</v>
      </c>
      <c r="N5091" s="1598">
        <v>62.2</v>
      </c>
      <c r="O5091" s="1598">
        <v>99.6</v>
      </c>
      <c r="P5091" s="1598">
        <v>88.8</v>
      </c>
      <c r="Q5091" s="1598">
        <v>75.599999999999994</v>
      </c>
      <c r="R5091" s="1598">
        <v>70.400000000000006</v>
      </c>
      <c r="S5091" s="1598">
        <v>57.6</v>
      </c>
      <c r="T5091" s="1598">
        <v>54.8</v>
      </c>
      <c r="U5091" s="1598">
        <v>54.6</v>
      </c>
      <c r="V5091" s="1598">
        <v>61.4</v>
      </c>
      <c r="W5091" s="1598">
        <v>63.4</v>
      </c>
      <c r="X5091" s="1598">
        <v>58.8</v>
      </c>
      <c r="Y5091" s="1598">
        <v>52.6</v>
      </c>
      <c r="Z5091" s="1598">
        <v>50.8</v>
      </c>
      <c r="AA5091" s="1598">
        <v>47</v>
      </c>
      <c r="AB5091" s="1599">
        <v>41.4</v>
      </c>
      <c r="AC5091" s="1566">
        <f>SUM(E5091:AB5091)</f>
        <v>1102</v>
      </c>
      <c r="AD5091" s="1828"/>
      <c r="AE5091" s="1598">
        <v>100</v>
      </c>
      <c r="AF5091" s="1599">
        <v>20</v>
      </c>
      <c r="AJ5091" s="1818"/>
      <c r="AK5091" s="1819"/>
      <c r="AL5091" s="1818"/>
      <c r="AM5091" s="1814"/>
    </row>
    <row r="5092" spans="1:41" s="183" customFormat="1" ht="15.75" customHeight="1" x14ac:dyDescent="0.25">
      <c r="A5092" s="3781"/>
      <c r="B5092" s="3784"/>
      <c r="C5092" s="1815" t="s">
        <v>15</v>
      </c>
      <c r="D5092" s="1888" t="s">
        <v>941</v>
      </c>
      <c r="E5092" s="1585">
        <v>19.2</v>
      </c>
      <c r="F5092" s="1586">
        <v>20.399999999999999</v>
      </c>
      <c r="G5092" s="1586">
        <v>20.2</v>
      </c>
      <c r="H5092" s="1586">
        <v>20</v>
      </c>
      <c r="I5092" s="1586">
        <v>19.2</v>
      </c>
      <c r="J5092" s="1586">
        <v>18.8</v>
      </c>
      <c r="K5092" s="1586">
        <v>17.8</v>
      </c>
      <c r="L5092" s="1586">
        <v>17.600000000000001</v>
      </c>
      <c r="M5092" s="1586">
        <v>16.399999999999999</v>
      </c>
      <c r="N5092" s="1586">
        <v>26.8</v>
      </c>
      <c r="O5092" s="1586">
        <v>33.799999999999997</v>
      </c>
      <c r="P5092" s="1586">
        <v>33.4</v>
      </c>
      <c r="Q5092" s="1586">
        <v>31.4</v>
      </c>
      <c r="R5092" s="1586">
        <v>29.6</v>
      </c>
      <c r="S5092" s="1586">
        <v>26.8</v>
      </c>
      <c r="T5092" s="1586">
        <v>26.6</v>
      </c>
      <c r="U5092" s="1586">
        <v>25.4</v>
      </c>
      <c r="V5092" s="1586">
        <v>26.4</v>
      </c>
      <c r="W5092" s="1586">
        <v>26.2</v>
      </c>
      <c r="X5092" s="1586">
        <v>26.2</v>
      </c>
      <c r="Y5092" s="1586">
        <v>23.6</v>
      </c>
      <c r="Z5092" s="1586">
        <v>24</v>
      </c>
      <c r="AA5092" s="1586">
        <v>25</v>
      </c>
      <c r="AB5092" s="1587">
        <v>25.6</v>
      </c>
      <c r="AC5092" s="1796">
        <f>SUM(E5092:AB5092)</f>
        <v>580.4</v>
      </c>
      <c r="AD5092" s="1829"/>
      <c r="AE5092" s="1359"/>
      <c r="AF5092" s="1830"/>
      <c r="AJ5092" s="1814"/>
      <c r="AK5092" s="1814"/>
      <c r="AL5092" s="1814"/>
      <c r="AM5092" s="1814"/>
    </row>
    <row r="5093" spans="1:41" s="183" customFormat="1" ht="15.75" customHeight="1" x14ac:dyDescent="0.25">
      <c r="A5093" s="3781"/>
      <c r="B5093" s="3784"/>
      <c r="C5093" s="1815" t="s">
        <v>16</v>
      </c>
      <c r="D5093" s="1280" t="s">
        <v>55</v>
      </c>
      <c r="E5093" s="1588">
        <v>2</v>
      </c>
      <c r="F5093" s="1588">
        <v>2</v>
      </c>
      <c r="G5093" s="1588">
        <v>2</v>
      </c>
      <c r="H5093" s="1371">
        <v>2</v>
      </c>
      <c r="I5093" s="1371">
        <v>2</v>
      </c>
      <c r="J5093" s="1371">
        <v>2</v>
      </c>
      <c r="K5093" s="1371">
        <v>2</v>
      </c>
      <c r="L5093" s="1371">
        <v>2</v>
      </c>
      <c r="M5093" s="1371">
        <v>2</v>
      </c>
      <c r="N5093" s="1371">
        <v>6</v>
      </c>
      <c r="O5093" s="1371">
        <v>7</v>
      </c>
      <c r="P5093" s="1371">
        <v>5</v>
      </c>
      <c r="Q5093" s="1371">
        <v>6</v>
      </c>
      <c r="R5093" s="1371">
        <v>5</v>
      </c>
      <c r="S5093" s="1371">
        <v>4</v>
      </c>
      <c r="T5093" s="1371">
        <v>4</v>
      </c>
      <c r="U5093" s="1371">
        <v>4</v>
      </c>
      <c r="V5093" s="1371">
        <v>5</v>
      </c>
      <c r="W5093" s="1371">
        <v>4</v>
      </c>
      <c r="X5093" s="1371">
        <v>4</v>
      </c>
      <c r="Y5093" s="1371">
        <v>3</v>
      </c>
      <c r="Z5093" s="1588">
        <v>3</v>
      </c>
      <c r="AA5093" s="1588">
        <v>3</v>
      </c>
      <c r="AB5093" s="1588">
        <v>3</v>
      </c>
      <c r="AC5093" s="1796">
        <f>AVERAGE(E5093:AB5093)</f>
        <v>3.5</v>
      </c>
      <c r="AD5093" s="1376"/>
      <c r="AE5093" s="1376"/>
      <c r="AF5093" s="1831"/>
      <c r="AJ5093" s="1814"/>
      <c r="AK5093" s="1814"/>
      <c r="AL5093" s="1814"/>
      <c r="AM5093" s="1814"/>
    </row>
    <row r="5094" spans="1:41" s="183" customFormat="1" ht="15.75" customHeight="1" thickBot="1" x14ac:dyDescent="0.3">
      <c r="A5094" s="3793"/>
      <c r="B5094" s="3789"/>
      <c r="C5094" s="1820" t="s">
        <v>18</v>
      </c>
      <c r="D5094" s="1821"/>
      <c r="E5094" s="1367">
        <f t="shared" ref="E5094:AB5094" si="1880">E5092/E5091</f>
        <v>1.1851851851851851</v>
      </c>
      <c r="F5094" s="1368">
        <f t="shared" si="1880"/>
        <v>1.3076923076923077</v>
      </c>
      <c r="G5094" s="1368">
        <f t="shared" si="1880"/>
        <v>1.3116883116883116</v>
      </c>
      <c r="H5094" s="1368">
        <f t="shared" si="1880"/>
        <v>1.25</v>
      </c>
      <c r="I5094" s="1368">
        <f t="shared" si="1880"/>
        <v>1.2</v>
      </c>
      <c r="J5094" s="1368">
        <f t="shared" si="1880"/>
        <v>1.0444444444444445</v>
      </c>
      <c r="K5094" s="1368">
        <f t="shared" si="1880"/>
        <v>0.90816326530612246</v>
      </c>
      <c r="L5094" s="1368">
        <f t="shared" si="1880"/>
        <v>0.80733944954128445</v>
      </c>
      <c r="M5094" s="1368">
        <f t="shared" si="1880"/>
        <v>0.67213114754098358</v>
      </c>
      <c r="N5094" s="1368">
        <f t="shared" si="1880"/>
        <v>0.43086816720257232</v>
      </c>
      <c r="O5094" s="1368">
        <f t="shared" si="1880"/>
        <v>0.3393574297188755</v>
      </c>
      <c r="P5094" s="1368">
        <f t="shared" si="1880"/>
        <v>0.37612612612612611</v>
      </c>
      <c r="Q5094" s="1368">
        <f t="shared" si="1880"/>
        <v>0.41534391534391535</v>
      </c>
      <c r="R5094" s="1368">
        <f t="shared" si="1880"/>
        <v>0.42045454545454541</v>
      </c>
      <c r="S5094" s="1368">
        <f t="shared" si="1880"/>
        <v>0.46527777777777779</v>
      </c>
      <c r="T5094" s="1368">
        <f t="shared" si="1880"/>
        <v>0.48540145985401467</v>
      </c>
      <c r="U5094" s="1368">
        <f t="shared" si="1880"/>
        <v>0.46520146520146516</v>
      </c>
      <c r="V5094" s="1368">
        <f t="shared" si="1880"/>
        <v>0.42996742671009769</v>
      </c>
      <c r="W5094" s="1368">
        <f t="shared" si="1880"/>
        <v>0.41324921135646686</v>
      </c>
      <c r="X5094" s="1368">
        <f t="shared" si="1880"/>
        <v>0.445578231292517</v>
      </c>
      <c r="Y5094" s="1368">
        <f>Y5092/Y5091</f>
        <v>0.44866920152091255</v>
      </c>
      <c r="Z5094" s="1368">
        <f t="shared" si="1880"/>
        <v>0.47244094488188981</v>
      </c>
      <c r="AA5094" s="1368">
        <f t="shared" si="1880"/>
        <v>0.53191489361702127</v>
      </c>
      <c r="AB5094" s="1369">
        <f t="shared" si="1880"/>
        <v>0.6183574879227054</v>
      </c>
      <c r="AC5094" s="1283">
        <f>MAX(E5094:AB5094)</f>
        <v>1.3116883116883116</v>
      </c>
      <c r="AD5094" s="1829"/>
      <c r="AE5094" s="1359"/>
      <c r="AF5094" s="1830"/>
      <c r="AJ5094" s="1814"/>
      <c r="AK5094" s="1814"/>
      <c r="AL5094" s="1814"/>
      <c r="AM5094" s="1814"/>
    </row>
    <row r="5095" spans="1:41" s="183" customFormat="1" ht="15.75" customHeight="1" x14ac:dyDescent="0.25">
      <c r="A5095" s="1749"/>
      <c r="B5095" s="1748"/>
      <c r="C5095" s="1887" t="s">
        <v>19</v>
      </c>
      <c r="D5095" s="1983"/>
      <c r="E5095" s="1984"/>
      <c r="F5095" s="1985"/>
      <c r="G5095" s="1985"/>
      <c r="H5095" s="1985"/>
      <c r="I5095" s="1985"/>
      <c r="J5095" s="1985"/>
      <c r="K5095" s="1985"/>
      <c r="L5095" s="1985"/>
      <c r="M5095" s="1985"/>
      <c r="N5095" s="1666"/>
      <c r="O5095" s="1666"/>
      <c r="P5095" s="1666"/>
      <c r="Q5095" s="1666"/>
      <c r="R5095" s="1666"/>
      <c r="S5095" s="1666"/>
      <c r="T5095" s="1985"/>
      <c r="U5095" s="1985"/>
      <c r="V5095" s="1985"/>
      <c r="W5095" s="1985"/>
      <c r="X5095" s="1985"/>
      <c r="Y5095" s="1666"/>
      <c r="Z5095" s="1985"/>
      <c r="AA5095" s="1985"/>
      <c r="AB5095" s="1985"/>
      <c r="AC5095" s="1888"/>
      <c r="AD5095" s="1829"/>
      <c r="AE5095" s="1359"/>
      <c r="AF5095" s="1830"/>
      <c r="AJ5095" s="1814"/>
      <c r="AK5095" s="1814"/>
      <c r="AL5095" s="1814"/>
      <c r="AM5095" s="1814"/>
    </row>
    <row r="5096" spans="1:41" s="183" customFormat="1" ht="15.75" customHeight="1" x14ac:dyDescent="0.25">
      <c r="A5096" s="1746"/>
      <c r="B5096" s="1747"/>
      <c r="C5096" s="1833" t="s">
        <v>20</v>
      </c>
      <c r="D5096" s="1361"/>
      <c r="E5096" s="1360"/>
      <c r="F5096" s="1358"/>
      <c r="G5096" s="1358"/>
      <c r="H5096" s="1358"/>
      <c r="I5096" s="1358"/>
      <c r="J5096" s="1358"/>
      <c r="K5096" s="1358"/>
      <c r="L5096" s="1358"/>
      <c r="M5096" s="1358"/>
      <c r="N5096" s="1359"/>
      <c r="O5096" s="1359"/>
      <c r="P5096" s="1359"/>
      <c r="Q5096" s="1359"/>
      <c r="R5096" s="1359"/>
      <c r="S5096" s="1359"/>
      <c r="T5096" s="1359"/>
      <c r="U5096" s="1358"/>
      <c r="V5096" s="1358"/>
      <c r="W5096" s="1358"/>
      <c r="X5096" s="1358"/>
      <c r="Y5096" s="1359"/>
      <c r="Z5096" s="1358"/>
      <c r="AA5096" s="1358"/>
      <c r="AB5096" s="1358"/>
      <c r="AC5096" s="1280"/>
      <c r="AD5096" s="1829"/>
      <c r="AE5096" s="1359"/>
      <c r="AF5096" s="1830"/>
      <c r="AH5096" s="1814"/>
      <c r="AI5096" s="1837"/>
      <c r="AJ5096" s="1837"/>
      <c r="AK5096" s="1838"/>
      <c r="AL5096" s="1838"/>
      <c r="AM5096" s="191"/>
      <c r="AN5096" s="787"/>
      <c r="AO5096" s="787"/>
    </row>
    <row r="5097" spans="1:41" s="183" customFormat="1" ht="15.75" customHeight="1" thickBot="1" x14ac:dyDescent="0.3">
      <c r="A5097" s="3790" t="s">
        <v>43</v>
      </c>
      <c r="B5097" s="3791"/>
      <c r="C5097" s="3791"/>
      <c r="D5097" s="1821"/>
      <c r="E5097" s="1593">
        <f>SQRT(E5091*E5091+E5092*E5092)/E5061/1.73</f>
        <v>1.3249074774561191</v>
      </c>
      <c r="F5097" s="1594">
        <f t="shared" ref="F5097:AB5097" si="1881">SQRT(F5091*F5091+F5092*F5092)/F5061/1.73</f>
        <v>1.347057975034317</v>
      </c>
      <c r="G5097" s="1594">
        <f t="shared" si="1881"/>
        <v>1.3420965322870113</v>
      </c>
      <c r="H5097" s="1595">
        <f t="shared" si="1881"/>
        <v>1.3508130959522484</v>
      </c>
      <c r="I5097" s="1595">
        <f t="shared" si="1881"/>
        <v>1.335185268284022</v>
      </c>
      <c r="J5097" s="1595">
        <f t="shared" si="1881"/>
        <v>1.4008287088403735</v>
      </c>
      <c r="K5097" s="1595">
        <f t="shared" si="1881"/>
        <v>1.4438000103472277</v>
      </c>
      <c r="L5097" s="1595">
        <f t="shared" si="1881"/>
        <v>1.5542504661025263</v>
      </c>
      <c r="M5097" s="1595">
        <f t="shared" si="1881"/>
        <v>1.6246487980647846</v>
      </c>
      <c r="N5097" s="1595">
        <f t="shared" si="1881"/>
        <v>3.7073034546973975</v>
      </c>
      <c r="O5097" s="1595">
        <f t="shared" si="1881"/>
        <v>5.8012451584867062</v>
      </c>
      <c r="P5097" s="1595">
        <f t="shared" si="1881"/>
        <v>5.1736067249113713</v>
      </c>
      <c r="Q5097" s="1595">
        <f t="shared" si="1881"/>
        <v>4.5151563399014512</v>
      </c>
      <c r="R5097" s="1595">
        <f t="shared" si="1881"/>
        <v>4.2446435899628527</v>
      </c>
      <c r="S5097" s="1595">
        <f t="shared" si="1881"/>
        <v>3.517458457747789</v>
      </c>
      <c r="T5097" s="1595">
        <f t="shared" si="1881"/>
        <v>3.3662338471091773</v>
      </c>
      <c r="U5097" s="1595">
        <f t="shared" si="1881"/>
        <v>3.3151078392272786</v>
      </c>
      <c r="V5097" s="1595">
        <f t="shared" si="1881"/>
        <v>3.6723345985668678</v>
      </c>
      <c r="W5097" s="1595">
        <f t="shared" si="1881"/>
        <v>3.7621772024311455</v>
      </c>
      <c r="X5097" s="1595">
        <f t="shared" si="1881"/>
        <v>3.5641582893898369</v>
      </c>
      <c r="Y5097" s="1595">
        <f>SQRT(Y5091*Y5091+Y5092*Y5092)/Y5061/1.73</f>
        <v>3.2042970707738583</v>
      </c>
      <c r="Z5097" s="1594">
        <f t="shared" si="1881"/>
        <v>3.1167265864244875</v>
      </c>
      <c r="AA5097" s="1594">
        <f t="shared" si="1881"/>
        <v>2.9084938654471117</v>
      </c>
      <c r="AB5097" s="1596">
        <f t="shared" si="1881"/>
        <v>2.6443816153061133</v>
      </c>
      <c r="AC5097" s="1834">
        <f>AVERAGE(E5097:AB5097)</f>
        <v>2.8848713738646707</v>
      </c>
      <c r="AD5097" s="1835">
        <f>(AC5093-AC5097)/AC5093</f>
        <v>0.17575103603866551</v>
      </c>
      <c r="AE5097" s="1595"/>
      <c r="AF5097" s="1836"/>
      <c r="AJ5097" s="1813"/>
      <c r="AK5097" s="1813"/>
      <c r="AL5097" s="1814"/>
      <c r="AM5097" s="1813"/>
    </row>
    <row r="5098" spans="1:41" s="183" customFormat="1" ht="15.75" customHeight="1" x14ac:dyDescent="0.25">
      <c r="A5098" s="3794" t="s">
        <v>38</v>
      </c>
      <c r="B5098" s="3795" t="s">
        <v>846</v>
      </c>
      <c r="C5098" s="1891" t="s">
        <v>14</v>
      </c>
      <c r="D5098" s="1888" t="s">
        <v>941</v>
      </c>
      <c r="E5098" s="1563">
        <v>31.8</v>
      </c>
      <c r="F5098" s="1564">
        <v>29.6</v>
      </c>
      <c r="G5098" s="1564">
        <v>29.8</v>
      </c>
      <c r="H5098" s="1564">
        <v>27.7</v>
      </c>
      <c r="I5098" s="1564">
        <v>29.4</v>
      </c>
      <c r="J5098" s="1564">
        <v>32.799999999999997</v>
      </c>
      <c r="K5098" s="1564">
        <v>43.1</v>
      </c>
      <c r="L5098" s="1564">
        <v>59.2</v>
      </c>
      <c r="M5098" s="1564">
        <v>43.4</v>
      </c>
      <c r="N5098" s="1564">
        <v>0.2</v>
      </c>
      <c r="O5098" s="1564">
        <v>22.8</v>
      </c>
      <c r="P5098" s="1564">
        <v>22.2</v>
      </c>
      <c r="Q5098" s="1564">
        <v>23.6</v>
      </c>
      <c r="R5098" s="1564">
        <v>19.899999999999999</v>
      </c>
      <c r="S5098" s="1564">
        <v>19.7</v>
      </c>
      <c r="T5098" s="1564">
        <v>23.4</v>
      </c>
      <c r="U5098" s="1564">
        <v>21.5</v>
      </c>
      <c r="V5098" s="1564">
        <v>23.5</v>
      </c>
      <c r="W5098" s="1564">
        <v>23.9</v>
      </c>
      <c r="X5098" s="1564">
        <v>25.6</v>
      </c>
      <c r="Y5098" s="1564">
        <v>24.5</v>
      </c>
      <c r="Z5098" s="1564">
        <v>23.2</v>
      </c>
      <c r="AA5098" s="1564">
        <v>20.8</v>
      </c>
      <c r="AB5098" s="1584">
        <v>20.100000000000001</v>
      </c>
      <c r="AC5098" s="1892">
        <f>SUM(E5098:AB5098)</f>
        <v>641.70000000000005</v>
      </c>
      <c r="AD5098" s="1828"/>
      <c r="AE5098" s="1598">
        <v>100</v>
      </c>
      <c r="AF5098" s="1599">
        <v>10</v>
      </c>
      <c r="AJ5098" s="1818"/>
      <c r="AK5098" s="1819"/>
      <c r="AL5098" s="1818"/>
      <c r="AM5098" s="1814"/>
    </row>
    <row r="5099" spans="1:41" s="183" customFormat="1" ht="15.75" customHeight="1" x14ac:dyDescent="0.25">
      <c r="A5099" s="3781"/>
      <c r="B5099" s="3784"/>
      <c r="C5099" s="1815" t="s">
        <v>15</v>
      </c>
      <c r="D5099" s="1280" t="s">
        <v>941</v>
      </c>
      <c r="E5099" s="1585">
        <v>34.299999999999997</v>
      </c>
      <c r="F5099" s="1586">
        <v>34.700000000000003</v>
      </c>
      <c r="G5099" s="1586">
        <v>35.6</v>
      </c>
      <c r="H5099" s="1586">
        <v>33.4</v>
      </c>
      <c r="I5099" s="1586">
        <v>32.4</v>
      </c>
      <c r="J5099" s="1586">
        <v>30.2</v>
      </c>
      <c r="K5099" s="1586">
        <v>29.2</v>
      </c>
      <c r="L5099" s="1586">
        <v>28.6</v>
      </c>
      <c r="M5099" s="1586">
        <v>15.4</v>
      </c>
      <c r="N5099" s="1586">
        <v>0</v>
      </c>
      <c r="O5099" s="1586">
        <v>16.7</v>
      </c>
      <c r="P5099" s="1586">
        <v>20.3</v>
      </c>
      <c r="Q5099" s="1586">
        <v>19.100000000000001</v>
      </c>
      <c r="R5099" s="1586">
        <v>18.100000000000001</v>
      </c>
      <c r="S5099" s="1586">
        <v>16.7</v>
      </c>
      <c r="T5099" s="1586">
        <v>18.8</v>
      </c>
      <c r="U5099" s="1586">
        <v>18.399999999999999</v>
      </c>
      <c r="V5099" s="1586">
        <v>18.7</v>
      </c>
      <c r="W5099" s="1586">
        <v>19.100000000000001</v>
      </c>
      <c r="X5099" s="1586">
        <v>19</v>
      </c>
      <c r="Y5099" s="1586">
        <v>17.399999999999999</v>
      </c>
      <c r="Z5099" s="1586">
        <v>17.100000000000001</v>
      </c>
      <c r="AA5099" s="1586">
        <v>17.5</v>
      </c>
      <c r="AB5099" s="1587">
        <v>18.7</v>
      </c>
      <c r="AC5099" s="1796">
        <f>SUM(E5099:AB5099)</f>
        <v>529.4</v>
      </c>
      <c r="AD5099" s="1829"/>
      <c r="AE5099" s="1359"/>
      <c r="AF5099" s="1830"/>
      <c r="AJ5099" s="1814"/>
      <c r="AK5099" s="1814"/>
      <c r="AL5099" s="1814"/>
      <c r="AM5099" s="1814"/>
    </row>
    <row r="5100" spans="1:41" s="183" customFormat="1" ht="15.75" customHeight="1" x14ac:dyDescent="0.25">
      <c r="A5100" s="3781"/>
      <c r="B5100" s="3784"/>
      <c r="C5100" s="1815" t="s">
        <v>16</v>
      </c>
      <c r="D5100" s="1280" t="s">
        <v>55</v>
      </c>
      <c r="E5100" s="1588">
        <v>2</v>
      </c>
      <c r="F5100" s="1370">
        <v>2</v>
      </c>
      <c r="G5100" s="1370">
        <v>2</v>
      </c>
      <c r="H5100" s="1359">
        <v>2</v>
      </c>
      <c r="I5100" s="1359">
        <v>2</v>
      </c>
      <c r="J5100" s="1359">
        <v>3</v>
      </c>
      <c r="K5100" s="1359">
        <v>2</v>
      </c>
      <c r="L5100" s="1359">
        <v>5</v>
      </c>
      <c r="M5100" s="1359">
        <v>0</v>
      </c>
      <c r="N5100" s="1359">
        <v>0</v>
      </c>
      <c r="O5100" s="1359">
        <v>2</v>
      </c>
      <c r="P5100" s="1359">
        <v>2</v>
      </c>
      <c r="Q5100" s="1359">
        <v>2</v>
      </c>
      <c r="R5100" s="1359">
        <v>1</v>
      </c>
      <c r="S5100" s="1359">
        <v>2</v>
      </c>
      <c r="T5100" s="1359">
        <v>2</v>
      </c>
      <c r="U5100" s="1359">
        <v>2</v>
      </c>
      <c r="V5100" s="1359">
        <v>2</v>
      </c>
      <c r="W5100" s="1359">
        <v>2</v>
      </c>
      <c r="X5100" s="1359">
        <v>2</v>
      </c>
      <c r="Y5100" s="1359">
        <v>2</v>
      </c>
      <c r="Z5100" s="1370">
        <v>1</v>
      </c>
      <c r="AA5100" s="1370">
        <v>1</v>
      </c>
      <c r="AB5100" s="1589">
        <v>1</v>
      </c>
      <c r="AC5100" s="1796">
        <f>AVERAGE(E5100:AB5100)</f>
        <v>1.8333333333333333</v>
      </c>
      <c r="AD5100" s="1376"/>
      <c r="AE5100" s="1376"/>
      <c r="AF5100" s="1831"/>
      <c r="AJ5100" s="1814"/>
      <c r="AK5100" s="1814"/>
      <c r="AL5100" s="1814"/>
      <c r="AM5100" s="1814"/>
    </row>
    <row r="5101" spans="1:41" s="183" customFormat="1" ht="15.75" customHeight="1" x14ac:dyDescent="0.25">
      <c r="A5101" s="3781"/>
      <c r="B5101" s="3784"/>
      <c r="C5101" s="1815" t="s">
        <v>18</v>
      </c>
      <c r="D5101" s="1280"/>
      <c r="E5101" s="1362">
        <f t="shared" ref="E5101:AB5101" si="1882">E5099/E5098</f>
        <v>1.0786163522012577</v>
      </c>
      <c r="F5101" s="1363">
        <f t="shared" si="1882"/>
        <v>1.1722972972972974</v>
      </c>
      <c r="G5101" s="1363">
        <f t="shared" si="1882"/>
        <v>1.1946308724832215</v>
      </c>
      <c r="H5101" s="1363">
        <f t="shared" si="1882"/>
        <v>1.2057761732851986</v>
      </c>
      <c r="I5101" s="1363">
        <f t="shared" si="1882"/>
        <v>1.1020408163265307</v>
      </c>
      <c r="J5101" s="1363">
        <f t="shared" si="1882"/>
        <v>0.92073170731707321</v>
      </c>
      <c r="K5101" s="1363">
        <f t="shared" si="1882"/>
        <v>0.67749419953596279</v>
      </c>
      <c r="L5101" s="1363">
        <f t="shared" si="1882"/>
        <v>0.48310810810810811</v>
      </c>
      <c r="M5101" s="1363">
        <f t="shared" si="1882"/>
        <v>0.35483870967741937</v>
      </c>
      <c r="N5101" s="1363">
        <f t="shared" si="1882"/>
        <v>0</v>
      </c>
      <c r="O5101" s="1363">
        <f t="shared" si="1882"/>
        <v>0.73245614035087714</v>
      </c>
      <c r="P5101" s="1363">
        <f t="shared" si="1882"/>
        <v>0.91441441441441451</v>
      </c>
      <c r="Q5101" s="1363">
        <f t="shared" si="1882"/>
        <v>0.80932203389830515</v>
      </c>
      <c r="R5101" s="1363">
        <f t="shared" si="1882"/>
        <v>0.9095477386934675</v>
      </c>
      <c r="S5101" s="1363">
        <f t="shared" si="1882"/>
        <v>0.84771573604060912</v>
      </c>
      <c r="T5101" s="1363">
        <f t="shared" si="1882"/>
        <v>0.80341880341880345</v>
      </c>
      <c r="U5101" s="1363">
        <f t="shared" si="1882"/>
        <v>0.85581395348837208</v>
      </c>
      <c r="V5101" s="1363">
        <f t="shared" si="1882"/>
        <v>0.79574468085106376</v>
      </c>
      <c r="W5101" s="1363">
        <f t="shared" si="1882"/>
        <v>0.79916317991631813</v>
      </c>
      <c r="X5101" s="1363">
        <f t="shared" si="1882"/>
        <v>0.7421875</v>
      </c>
      <c r="Y5101" s="1363">
        <f>Y5099/Y5098</f>
        <v>0.71020408163265303</v>
      </c>
      <c r="Z5101" s="1363">
        <f t="shared" si="1882"/>
        <v>0.73706896551724144</v>
      </c>
      <c r="AA5101" s="1363">
        <f t="shared" si="1882"/>
        <v>0.84134615384615385</v>
      </c>
      <c r="AB5101" s="1364">
        <f t="shared" si="1882"/>
        <v>0.93034825870646753</v>
      </c>
      <c r="AC5101" s="1282">
        <f>MAX(E5101:AB5101)</f>
        <v>1.2057761732851986</v>
      </c>
      <c r="AD5101" s="1829"/>
      <c r="AE5101" s="1359"/>
      <c r="AF5101" s="1830"/>
      <c r="AJ5101" s="1814"/>
      <c r="AK5101" s="1814"/>
      <c r="AL5101" s="1814"/>
      <c r="AM5101" s="1814"/>
    </row>
    <row r="5102" spans="1:41" s="183" customFormat="1" ht="15.75" customHeight="1" x14ac:dyDescent="0.25">
      <c r="A5102" s="1746"/>
      <c r="B5102" s="1747"/>
      <c r="C5102" s="1833" t="s">
        <v>19</v>
      </c>
      <c r="D5102" s="1361"/>
      <c r="E5102" s="1360"/>
      <c r="F5102" s="1358"/>
      <c r="G5102" s="1358"/>
      <c r="H5102" s="1358"/>
      <c r="I5102" s="1358"/>
      <c r="J5102" s="1358"/>
      <c r="K5102" s="1358"/>
      <c r="L5102" s="1358"/>
      <c r="M5102" s="1358"/>
      <c r="N5102" s="1359"/>
      <c r="O5102" s="1359"/>
      <c r="P5102" s="1359"/>
      <c r="Q5102" s="1359"/>
      <c r="R5102" s="1359"/>
      <c r="S5102" s="1359"/>
      <c r="T5102" s="1358"/>
      <c r="U5102" s="1358"/>
      <c r="V5102" s="1358"/>
      <c r="W5102" s="1358"/>
      <c r="X5102" s="1358"/>
      <c r="Y5102" s="1359"/>
      <c r="Z5102" s="1358"/>
      <c r="AA5102" s="1358"/>
      <c r="AB5102" s="1358"/>
      <c r="AC5102" s="1280"/>
      <c r="AD5102" s="1829"/>
      <c r="AE5102" s="1359"/>
      <c r="AF5102" s="1830"/>
      <c r="AJ5102" s="1814"/>
      <c r="AK5102" s="1814"/>
      <c r="AL5102" s="1814"/>
      <c r="AM5102" s="1814"/>
    </row>
    <row r="5103" spans="1:41" s="183" customFormat="1" ht="15.75" customHeight="1" x14ac:dyDescent="0.25">
      <c r="A5103" s="1746"/>
      <c r="B5103" s="1747"/>
      <c r="C5103" s="1833" t="s">
        <v>20</v>
      </c>
      <c r="D5103" s="1361"/>
      <c r="E5103" s="1360"/>
      <c r="F5103" s="1358"/>
      <c r="G5103" s="1358"/>
      <c r="H5103" s="1358"/>
      <c r="I5103" s="1358"/>
      <c r="J5103" s="1358"/>
      <c r="K5103" s="1358"/>
      <c r="L5103" s="1358"/>
      <c r="M5103" s="1358"/>
      <c r="N5103" s="1359"/>
      <c r="O5103" s="1359"/>
      <c r="P5103" s="1359"/>
      <c r="Q5103" s="1359"/>
      <c r="R5103" s="1359"/>
      <c r="S5103" s="1359"/>
      <c r="T5103" s="1358"/>
      <c r="U5103" s="1358"/>
      <c r="V5103" s="1358"/>
      <c r="W5103" s="1358"/>
      <c r="X5103" s="1358"/>
      <c r="Y5103" s="1359"/>
      <c r="Z5103" s="1358"/>
      <c r="AA5103" s="1358"/>
      <c r="AB5103" s="1358"/>
      <c r="AC5103" s="1280"/>
      <c r="AD5103" s="1829"/>
      <c r="AE5103" s="1359"/>
      <c r="AF5103" s="1830"/>
      <c r="AH5103" s="1814"/>
      <c r="AI5103" s="1837"/>
      <c r="AJ5103" s="1837"/>
      <c r="AK5103" s="1838"/>
      <c r="AL5103" s="1838"/>
      <c r="AM5103" s="191"/>
      <c r="AN5103" s="787"/>
      <c r="AO5103" s="787"/>
    </row>
    <row r="5104" spans="1:41" s="183" customFormat="1" ht="15.75" customHeight="1" thickBot="1" x14ac:dyDescent="0.3">
      <c r="A5104" s="3790" t="s">
        <v>43</v>
      </c>
      <c r="B5104" s="3791"/>
      <c r="C5104" s="3791"/>
      <c r="D5104" s="1821"/>
      <c r="E5104" s="1593">
        <f>SQRT(E5098*E5098+E5099*E5099)/E5061/1.73</f>
        <v>2.466835580432885</v>
      </c>
      <c r="F5104" s="1594">
        <f t="shared" ref="F5104:AB5104" si="1883">SQRT(F5098*F5098+F5099*F5099)/F5061/1.73</f>
        <v>2.3923794744146138</v>
      </c>
      <c r="G5104" s="1594">
        <f t="shared" si="1883"/>
        <v>2.4530167523337605</v>
      </c>
      <c r="H5104" s="1595">
        <f t="shared" si="1883"/>
        <v>2.2885015139405676</v>
      </c>
      <c r="I5104" s="1595">
        <f t="shared" si="1883"/>
        <v>2.3372825498660124</v>
      </c>
      <c r="J5104" s="1595">
        <f t="shared" si="1883"/>
        <v>2.3996322921710287</v>
      </c>
      <c r="K5104" s="1595">
        <f t="shared" si="1883"/>
        <v>2.8389170829698536</v>
      </c>
      <c r="L5104" s="1595">
        <f t="shared" si="1883"/>
        <v>3.6471926373059742</v>
      </c>
      <c r="M5104" s="1595">
        <f t="shared" si="1883"/>
        <v>2.5448598995079452</v>
      </c>
      <c r="N5104" s="1595">
        <f t="shared" si="1883"/>
        <v>1.094762655456297E-2</v>
      </c>
      <c r="O5104" s="1595">
        <f t="shared" si="1883"/>
        <v>1.5588079518368014</v>
      </c>
      <c r="P5104" s="1595">
        <f t="shared" si="1883"/>
        <v>1.6404217717917731</v>
      </c>
      <c r="Q5104" s="1595">
        <f t="shared" si="1883"/>
        <v>1.6745722842216995</v>
      </c>
      <c r="R5104" s="1595">
        <f t="shared" si="1883"/>
        <v>1.4951192681727312</v>
      </c>
      <c r="S5104" s="1595">
        <f t="shared" si="1883"/>
        <v>1.4299136234492162</v>
      </c>
      <c r="T5104" s="1595">
        <f t="shared" si="1883"/>
        <v>1.658764024779632</v>
      </c>
      <c r="U5104" s="1595">
        <f t="shared" si="1883"/>
        <v>1.5578632830795474</v>
      </c>
      <c r="V5104" s="1595">
        <f t="shared" si="1883"/>
        <v>1.650163516121963</v>
      </c>
      <c r="W5104" s="1595">
        <f t="shared" si="1883"/>
        <v>1.6778605005997473</v>
      </c>
      <c r="X5104" s="1595">
        <f t="shared" si="1883"/>
        <v>1.7651319681481779</v>
      </c>
      <c r="Y5104" s="1595">
        <f>SQRT(Y5098*Y5098+Y5099*Y5099)/Y5061/1.73</f>
        <v>1.6701936856243993</v>
      </c>
      <c r="Z5104" s="1594">
        <f t="shared" si="1883"/>
        <v>1.5988039502020948</v>
      </c>
      <c r="AA5104" s="1594">
        <f t="shared" si="1883"/>
        <v>1.485108294368102</v>
      </c>
      <c r="AB5104" s="1596">
        <f t="shared" si="1883"/>
        <v>1.4914597121891739</v>
      </c>
      <c r="AC5104" s="1834">
        <f>AVERAGE(E5104:AB5104)</f>
        <v>1.9055728851700946</v>
      </c>
      <c r="AD5104" s="1835">
        <f>(AC5100-AC5104)/AC5100</f>
        <v>-3.9403391910960733E-2</v>
      </c>
      <c r="AE5104" s="1595"/>
      <c r="AF5104" s="1836"/>
      <c r="AJ5104" s="1813"/>
      <c r="AK5104" s="1813"/>
      <c r="AL5104" s="1814"/>
      <c r="AM5104" s="1813"/>
    </row>
    <row r="5105" spans="1:41" s="183" customFormat="1" ht="15.75" customHeight="1" x14ac:dyDescent="0.25">
      <c r="A5105" s="3780" t="s">
        <v>24</v>
      </c>
      <c r="B5105" s="3783" t="s">
        <v>1200</v>
      </c>
      <c r="C5105" s="1809" t="s">
        <v>14</v>
      </c>
      <c r="D5105" s="1793" t="s">
        <v>941</v>
      </c>
      <c r="E5105" s="1597">
        <v>18.8</v>
      </c>
      <c r="F5105" s="1598">
        <v>17.399999999999999</v>
      </c>
      <c r="G5105" s="1598">
        <v>32.6</v>
      </c>
      <c r="H5105" s="1598">
        <v>35.200000000000003</v>
      </c>
      <c r="I5105" s="1598">
        <v>42.4</v>
      </c>
      <c r="J5105" s="1598">
        <v>40.6</v>
      </c>
      <c r="K5105" s="1598">
        <v>40.4</v>
      </c>
      <c r="L5105" s="1598">
        <v>44.6</v>
      </c>
      <c r="M5105" s="1598">
        <v>32.200000000000003</v>
      </c>
      <c r="N5105" s="1598">
        <v>43.4</v>
      </c>
      <c r="O5105" s="1598">
        <v>39.799999999999997</v>
      </c>
      <c r="P5105" s="1598">
        <v>37.4</v>
      </c>
      <c r="Q5105" s="1598">
        <v>36.200000000000003</v>
      </c>
      <c r="R5105" s="1598">
        <v>39.799999999999997</v>
      </c>
      <c r="S5105" s="1598">
        <v>28.6</v>
      </c>
      <c r="T5105" s="1598">
        <v>29.8</v>
      </c>
      <c r="U5105" s="1598">
        <v>40.799999999999997</v>
      </c>
      <c r="V5105" s="1598">
        <v>43.2</v>
      </c>
      <c r="W5105" s="1598">
        <v>41.2</v>
      </c>
      <c r="X5105" s="1598">
        <v>43.2</v>
      </c>
      <c r="Y5105" s="1598">
        <v>41</v>
      </c>
      <c r="Z5105" s="1598">
        <v>30</v>
      </c>
      <c r="AA5105" s="1598">
        <v>26.8</v>
      </c>
      <c r="AB5105" s="1599">
        <v>26</v>
      </c>
      <c r="AC5105" s="1566">
        <f>SUM(E5105:AB5105)</f>
        <v>851.4</v>
      </c>
      <c r="AD5105" s="1828"/>
      <c r="AE5105" s="1598">
        <v>100</v>
      </c>
      <c r="AF5105" s="1599">
        <v>20</v>
      </c>
      <c r="AJ5105" s="1818"/>
      <c r="AK5105" s="1819"/>
      <c r="AL5105" s="1818"/>
      <c r="AM5105" s="1814"/>
    </row>
    <row r="5106" spans="1:41" s="183" customFormat="1" ht="15.75" customHeight="1" x14ac:dyDescent="0.25">
      <c r="A5106" s="3781"/>
      <c r="B5106" s="3784"/>
      <c r="C5106" s="1815" t="s">
        <v>15</v>
      </c>
      <c r="D5106" s="1280" t="s">
        <v>941</v>
      </c>
      <c r="E5106" s="1585">
        <v>41.2</v>
      </c>
      <c r="F5106" s="1586">
        <v>42.2</v>
      </c>
      <c r="G5106" s="1586">
        <v>43</v>
      </c>
      <c r="H5106" s="1586">
        <v>41</v>
      </c>
      <c r="I5106" s="1586">
        <v>45.4</v>
      </c>
      <c r="J5106" s="1586">
        <v>39.6</v>
      </c>
      <c r="K5106" s="1586">
        <v>37.6</v>
      </c>
      <c r="L5106" s="1586">
        <v>38.6</v>
      </c>
      <c r="M5106" s="1586">
        <v>24.4</v>
      </c>
      <c r="N5106" s="1586">
        <v>36.6</v>
      </c>
      <c r="O5106" s="1586">
        <v>37.799999999999997</v>
      </c>
      <c r="P5106" s="1586">
        <v>33</v>
      </c>
      <c r="Q5106" s="1586">
        <v>31.2</v>
      </c>
      <c r="R5106" s="1586">
        <v>35</v>
      </c>
      <c r="S5106" s="1586">
        <v>28</v>
      </c>
      <c r="T5106" s="1586">
        <v>30</v>
      </c>
      <c r="U5106" s="1586">
        <v>34.4</v>
      </c>
      <c r="V5106" s="1586">
        <v>35</v>
      </c>
      <c r="W5106" s="1586">
        <v>35</v>
      </c>
      <c r="X5106" s="1586">
        <v>36</v>
      </c>
      <c r="Y5106" s="1586">
        <v>33.200000000000003</v>
      </c>
      <c r="Z5106" s="1586">
        <v>27</v>
      </c>
      <c r="AA5106" s="1586">
        <v>28.6</v>
      </c>
      <c r="AB5106" s="1587">
        <v>31.4</v>
      </c>
      <c r="AC5106" s="1796">
        <f>SUM(E5106:AB5106)</f>
        <v>845.2</v>
      </c>
      <c r="AD5106" s="1829"/>
      <c r="AE5106" s="1359"/>
      <c r="AF5106" s="1830"/>
      <c r="AJ5106" s="1814"/>
      <c r="AK5106" s="1814"/>
      <c r="AL5106" s="1814"/>
      <c r="AM5106" s="1814"/>
    </row>
    <row r="5107" spans="1:41" s="183" customFormat="1" ht="15.75" customHeight="1" x14ac:dyDescent="0.25">
      <c r="A5107" s="3781"/>
      <c r="B5107" s="3784"/>
      <c r="C5107" s="1815" t="s">
        <v>16</v>
      </c>
      <c r="D5107" s="1280" t="s">
        <v>55</v>
      </c>
      <c r="E5107" s="1588">
        <v>3</v>
      </c>
      <c r="F5107" s="1588">
        <v>3</v>
      </c>
      <c r="G5107" s="1588">
        <v>3</v>
      </c>
      <c r="H5107" s="1371">
        <v>3</v>
      </c>
      <c r="I5107" s="1371">
        <v>4</v>
      </c>
      <c r="J5107" s="1371">
        <v>3</v>
      </c>
      <c r="K5107" s="1371">
        <v>3</v>
      </c>
      <c r="L5107" s="1371">
        <v>4</v>
      </c>
      <c r="M5107" s="1371">
        <v>4</v>
      </c>
      <c r="N5107" s="1371">
        <v>3</v>
      </c>
      <c r="O5107" s="1371">
        <v>3</v>
      </c>
      <c r="P5107" s="1371">
        <v>3</v>
      </c>
      <c r="Q5107" s="1371">
        <v>4</v>
      </c>
      <c r="R5107" s="1371">
        <v>4</v>
      </c>
      <c r="S5107" s="1371">
        <v>3</v>
      </c>
      <c r="T5107" s="1371">
        <v>3</v>
      </c>
      <c r="U5107" s="1371">
        <v>4</v>
      </c>
      <c r="V5107" s="1371">
        <v>3</v>
      </c>
      <c r="W5107" s="1371">
        <v>3</v>
      </c>
      <c r="X5107" s="1371">
        <v>3</v>
      </c>
      <c r="Y5107" s="1371">
        <v>3</v>
      </c>
      <c r="Z5107" s="1588">
        <v>2</v>
      </c>
      <c r="AA5107" s="1588">
        <v>2</v>
      </c>
      <c r="AB5107" s="1588">
        <v>2</v>
      </c>
      <c r="AC5107" s="1796">
        <f>AVERAGE(E5107:AB5107)</f>
        <v>3.125</v>
      </c>
      <c r="AD5107" s="1376"/>
      <c r="AE5107" s="1376"/>
      <c r="AF5107" s="1831"/>
      <c r="AJ5107" s="1814"/>
      <c r="AK5107" s="1814"/>
      <c r="AL5107" s="1814"/>
      <c r="AM5107" s="1814"/>
    </row>
    <row r="5108" spans="1:41" s="183" customFormat="1" ht="15.75" customHeight="1" thickBot="1" x14ac:dyDescent="0.3">
      <c r="A5108" s="3793"/>
      <c r="B5108" s="3789"/>
      <c r="C5108" s="1820" t="s">
        <v>18</v>
      </c>
      <c r="D5108" s="1821"/>
      <c r="E5108" s="1367">
        <f t="shared" ref="E5108:AB5108" si="1884">E5106/E5105</f>
        <v>2.1914893617021276</v>
      </c>
      <c r="F5108" s="1368">
        <f t="shared" si="1884"/>
        <v>2.4252873563218396</v>
      </c>
      <c r="G5108" s="1368">
        <f t="shared" si="1884"/>
        <v>1.3190184049079754</v>
      </c>
      <c r="H5108" s="1368">
        <f t="shared" si="1884"/>
        <v>1.1647727272727271</v>
      </c>
      <c r="I5108" s="1368">
        <f t="shared" si="1884"/>
        <v>1.070754716981132</v>
      </c>
      <c r="J5108" s="1368">
        <f t="shared" si="1884"/>
        <v>0.97536945812807885</v>
      </c>
      <c r="K5108" s="1368">
        <f t="shared" si="1884"/>
        <v>0.93069306930693074</v>
      </c>
      <c r="L5108" s="1368">
        <f t="shared" si="1884"/>
        <v>0.86547085201793728</v>
      </c>
      <c r="M5108" s="1368">
        <f t="shared" si="1884"/>
        <v>0.75776397515527938</v>
      </c>
      <c r="N5108" s="1368">
        <f t="shared" si="1884"/>
        <v>0.84331797235023043</v>
      </c>
      <c r="O5108" s="1368">
        <f t="shared" si="1884"/>
        <v>0.94974874371859297</v>
      </c>
      <c r="P5108" s="1368">
        <f t="shared" si="1884"/>
        <v>0.88235294117647067</v>
      </c>
      <c r="Q5108" s="1368">
        <f t="shared" si="1884"/>
        <v>0.86187845303867394</v>
      </c>
      <c r="R5108" s="1368">
        <f t="shared" si="1884"/>
        <v>0.87939698492462315</v>
      </c>
      <c r="S5108" s="1368">
        <f t="shared" si="1884"/>
        <v>0.97902097902097895</v>
      </c>
      <c r="T5108" s="1368">
        <f t="shared" si="1884"/>
        <v>1.006711409395973</v>
      </c>
      <c r="U5108" s="1368">
        <f t="shared" si="1884"/>
        <v>0.84313725490196079</v>
      </c>
      <c r="V5108" s="1368">
        <f t="shared" si="1884"/>
        <v>0.81018518518518512</v>
      </c>
      <c r="W5108" s="1368">
        <f t="shared" si="1884"/>
        <v>0.84951456310679607</v>
      </c>
      <c r="X5108" s="1368">
        <f t="shared" si="1884"/>
        <v>0.83333333333333326</v>
      </c>
      <c r="Y5108" s="1368">
        <f>Y5106/Y5105</f>
        <v>0.80975609756097566</v>
      </c>
      <c r="Z5108" s="1368">
        <f t="shared" si="1884"/>
        <v>0.9</v>
      </c>
      <c r="AA5108" s="1368">
        <f t="shared" si="1884"/>
        <v>1.0671641791044777</v>
      </c>
      <c r="AB5108" s="1369">
        <f t="shared" si="1884"/>
        <v>1.2076923076923076</v>
      </c>
      <c r="AC5108" s="1283">
        <f>MAX(E5108:AB5108)</f>
        <v>2.4252873563218396</v>
      </c>
      <c r="AD5108" s="1829"/>
      <c r="AE5108" s="1359"/>
      <c r="AF5108" s="1830"/>
      <c r="AJ5108" s="1814"/>
      <c r="AK5108" s="1814"/>
      <c r="AL5108" s="1814"/>
      <c r="AM5108" s="1814"/>
    </row>
    <row r="5109" spans="1:41" s="183" customFormat="1" ht="15.75" customHeight="1" x14ac:dyDescent="0.25">
      <c r="A5109" s="1749"/>
      <c r="B5109" s="1748"/>
      <c r="C5109" s="1887" t="s">
        <v>19</v>
      </c>
      <c r="D5109" s="1983"/>
      <c r="E5109" s="1984"/>
      <c r="F5109" s="1985"/>
      <c r="G5109" s="1985"/>
      <c r="H5109" s="1985"/>
      <c r="I5109" s="1985"/>
      <c r="J5109" s="1985"/>
      <c r="K5109" s="1985"/>
      <c r="L5109" s="1985"/>
      <c r="M5109" s="1985"/>
      <c r="N5109" s="1666"/>
      <c r="O5109" s="1666"/>
      <c r="P5109" s="1666"/>
      <c r="Q5109" s="1666"/>
      <c r="R5109" s="1666"/>
      <c r="S5109" s="1666"/>
      <c r="T5109" s="1666"/>
      <c r="U5109" s="1985"/>
      <c r="V5109" s="1985"/>
      <c r="W5109" s="1985"/>
      <c r="X5109" s="1985"/>
      <c r="Y5109" s="1666"/>
      <c r="Z5109" s="1985"/>
      <c r="AA5109" s="1985"/>
      <c r="AB5109" s="1985"/>
      <c r="AC5109" s="1888"/>
      <c r="AD5109" s="1829"/>
      <c r="AE5109" s="1359"/>
      <c r="AF5109" s="1830"/>
      <c r="AJ5109" s="1814"/>
      <c r="AK5109" s="1814"/>
      <c r="AL5109" s="1814"/>
      <c r="AM5109" s="1814"/>
    </row>
    <row r="5110" spans="1:41" s="183" customFormat="1" ht="15.75" customHeight="1" x14ac:dyDescent="0.25">
      <c r="A5110" s="1746"/>
      <c r="B5110" s="1747"/>
      <c r="C5110" s="1833" t="s">
        <v>20</v>
      </c>
      <c r="D5110" s="1361"/>
      <c r="E5110" s="1360"/>
      <c r="F5110" s="1358"/>
      <c r="G5110" s="1358"/>
      <c r="H5110" s="1358"/>
      <c r="I5110" s="1358"/>
      <c r="J5110" s="1358"/>
      <c r="K5110" s="1358"/>
      <c r="L5110" s="1358"/>
      <c r="M5110" s="1358"/>
      <c r="N5110" s="1359"/>
      <c r="O5110" s="1359"/>
      <c r="P5110" s="1359"/>
      <c r="Q5110" s="1359"/>
      <c r="R5110" s="1359"/>
      <c r="S5110" s="1359"/>
      <c r="T5110" s="1358"/>
      <c r="U5110" s="1358"/>
      <c r="V5110" s="1358"/>
      <c r="W5110" s="1358"/>
      <c r="X5110" s="1358"/>
      <c r="Y5110" s="1359"/>
      <c r="Z5110" s="1358"/>
      <c r="AA5110" s="1358"/>
      <c r="AB5110" s="1358"/>
      <c r="AC5110" s="1280"/>
      <c r="AD5110" s="1829"/>
      <c r="AE5110" s="1359"/>
      <c r="AF5110" s="1830"/>
      <c r="AH5110" s="1814"/>
      <c r="AI5110" s="1837"/>
      <c r="AJ5110" s="1837"/>
      <c r="AK5110" s="1838"/>
      <c r="AL5110" s="1838"/>
      <c r="AM5110" s="191"/>
      <c r="AN5110" s="787"/>
      <c r="AO5110" s="787"/>
    </row>
    <row r="5111" spans="1:41" s="183" customFormat="1" ht="15.75" customHeight="1" thickBot="1" x14ac:dyDescent="0.3">
      <c r="A5111" s="3790" t="s">
        <v>43</v>
      </c>
      <c r="B5111" s="3791"/>
      <c r="C5111" s="3791"/>
      <c r="D5111" s="1821"/>
      <c r="E5111" s="1593">
        <f>SQRT(E5105*E5105+E5106*E5106)/E5061/1.73</f>
        <v>2.388435225428299</v>
      </c>
      <c r="F5111" s="1594">
        <f t="shared" ref="F5111:AB5111" si="1885">SQRT(F5105*F5105+F5106*F5106)/F5061/1.73</f>
        <v>2.3943050235654146</v>
      </c>
      <c r="G5111" s="1594">
        <f t="shared" si="1885"/>
        <v>2.8511125560945842</v>
      </c>
      <c r="H5111" s="1595">
        <f t="shared" si="1885"/>
        <v>2.8499532962619067</v>
      </c>
      <c r="I5111" s="1595">
        <f t="shared" si="1885"/>
        <v>3.3186352639865855</v>
      </c>
      <c r="J5111" s="1595">
        <f>SQRT(J5105*J5105+J5106*J5106)/J5061/1.73</f>
        <v>3.0524091277930636</v>
      </c>
      <c r="K5111" s="1595">
        <f t="shared" si="1885"/>
        <v>3.0095896030128721</v>
      </c>
      <c r="L5111" s="1595">
        <f t="shared" si="1885"/>
        <v>3.2720571624645869</v>
      </c>
      <c r="M5111" s="1595">
        <f t="shared" si="1885"/>
        <v>2.2325896089961148</v>
      </c>
      <c r="N5111" s="1595">
        <f t="shared" si="1885"/>
        <v>3.1076222066014982</v>
      </c>
      <c r="O5111" s="1595">
        <f t="shared" si="1885"/>
        <v>3.0274956755633284</v>
      </c>
      <c r="P5111" s="1595">
        <f t="shared" si="1885"/>
        <v>2.7198958345795829</v>
      </c>
      <c r="Q5111" s="1595">
        <f t="shared" si="1885"/>
        <v>2.6359019714941425</v>
      </c>
      <c r="R5111" s="1595">
        <f t="shared" si="1885"/>
        <v>2.9457746419045789</v>
      </c>
      <c r="S5111" s="1595">
        <f t="shared" si="1885"/>
        <v>2.2160483523501844</v>
      </c>
      <c r="T5111" s="1595">
        <f t="shared" si="1885"/>
        <v>2.3367423382694597</v>
      </c>
      <c r="U5111" s="1595">
        <f t="shared" si="1885"/>
        <v>2.9378836364715299</v>
      </c>
      <c r="V5111" s="1595">
        <f t="shared" si="1885"/>
        <v>3.0549529029669173</v>
      </c>
      <c r="W5111" s="1595">
        <f t="shared" si="1885"/>
        <v>2.9647364152446554</v>
      </c>
      <c r="X5111" s="1595">
        <f t="shared" si="1885"/>
        <v>3.1135139230243793</v>
      </c>
      <c r="Y5111" s="1595">
        <f>SQRT(Y5105*Y5105+Y5106*Y5106)/Y5061/1.73</f>
        <v>2.9322155074532823</v>
      </c>
      <c r="Z5111" s="1594">
        <f t="shared" si="1885"/>
        <v>2.2389619862437247</v>
      </c>
      <c r="AA5111" s="1594">
        <f t="shared" si="1885"/>
        <v>2.1413719502001447</v>
      </c>
      <c r="AB5111" s="1596">
        <f t="shared" si="1885"/>
        <v>2.2147389952343568</v>
      </c>
      <c r="AC5111" s="1834">
        <f>AVERAGE(E5111:AB5111)</f>
        <v>2.7482059668835501</v>
      </c>
      <c r="AD5111" s="1835">
        <f>(AC5107-AC5111)/AC5107</f>
        <v>0.12057409059726396</v>
      </c>
      <c r="AE5111" s="1595"/>
      <c r="AF5111" s="1836"/>
      <c r="AJ5111" s="1813"/>
      <c r="AK5111" s="1813"/>
      <c r="AL5111" s="1814"/>
      <c r="AM5111" s="1813"/>
    </row>
    <row r="5112" spans="1:41" s="183" customFormat="1" ht="15.75" customHeight="1" x14ac:dyDescent="0.25">
      <c r="A5112" s="3794" t="s">
        <v>57</v>
      </c>
      <c r="B5112" s="3795" t="s">
        <v>847</v>
      </c>
      <c r="C5112" s="1891" t="s">
        <v>14</v>
      </c>
      <c r="D5112" s="1888" t="s">
        <v>941</v>
      </c>
      <c r="E5112" s="1563">
        <v>26</v>
      </c>
      <c r="F5112" s="1564">
        <v>25.6</v>
      </c>
      <c r="G5112" s="1564">
        <v>25</v>
      </c>
      <c r="H5112" s="1564">
        <v>23.4</v>
      </c>
      <c r="I5112" s="1564">
        <v>24</v>
      </c>
      <c r="J5112" s="1564">
        <v>29.8</v>
      </c>
      <c r="K5112" s="1564">
        <v>33.799999999999997</v>
      </c>
      <c r="L5112" s="1564">
        <v>35</v>
      </c>
      <c r="M5112" s="1564">
        <v>34</v>
      </c>
      <c r="N5112" s="1564">
        <v>32</v>
      </c>
      <c r="O5112" s="1564">
        <v>32.200000000000003</v>
      </c>
      <c r="P5112" s="1564">
        <v>32.6</v>
      </c>
      <c r="Q5112" s="1564">
        <v>32.6</v>
      </c>
      <c r="R5112" s="1564">
        <v>35.6</v>
      </c>
      <c r="S5112" s="1564">
        <v>32.799999999999997</v>
      </c>
      <c r="T5112" s="1564">
        <v>33</v>
      </c>
      <c r="U5112" s="1564">
        <v>33</v>
      </c>
      <c r="V5112" s="1564">
        <v>37</v>
      </c>
      <c r="W5112" s="1564">
        <v>36</v>
      </c>
      <c r="X5112" s="1564">
        <v>35.4</v>
      </c>
      <c r="Y5112" s="1564">
        <v>35.6</v>
      </c>
      <c r="Z5112" s="1564">
        <v>34.799999999999997</v>
      </c>
      <c r="AA5112" s="1564">
        <v>29.8</v>
      </c>
      <c r="AB5112" s="1584">
        <v>26.6</v>
      </c>
      <c r="AC5112" s="1892">
        <f>SUM(E5112:AB5112)</f>
        <v>755.6</v>
      </c>
      <c r="AD5112" s="1828"/>
      <c r="AE5112" s="1598">
        <v>100</v>
      </c>
      <c r="AF5112" s="1599">
        <v>20</v>
      </c>
      <c r="AJ5112" s="1818"/>
      <c r="AK5112" s="1819"/>
      <c r="AL5112" s="1818"/>
      <c r="AM5112" s="1814"/>
    </row>
    <row r="5113" spans="1:41" s="183" customFormat="1" ht="15.75" customHeight="1" x14ac:dyDescent="0.25">
      <c r="A5113" s="3781"/>
      <c r="B5113" s="3784"/>
      <c r="C5113" s="1815" t="s">
        <v>15</v>
      </c>
      <c r="D5113" s="1280" t="s">
        <v>941</v>
      </c>
      <c r="E5113" s="1585">
        <v>27.2</v>
      </c>
      <c r="F5113" s="1586">
        <v>28</v>
      </c>
      <c r="G5113" s="1586">
        <v>28.6</v>
      </c>
      <c r="H5113" s="1586">
        <v>27.6</v>
      </c>
      <c r="I5113" s="1586">
        <v>26.4</v>
      </c>
      <c r="J5113" s="1586">
        <v>25.6</v>
      </c>
      <c r="K5113" s="1586">
        <v>24.4</v>
      </c>
      <c r="L5113" s="1586">
        <v>22.2</v>
      </c>
      <c r="M5113" s="1586">
        <v>20.6</v>
      </c>
      <c r="N5113" s="1586">
        <v>21.8</v>
      </c>
      <c r="O5113" s="1586">
        <v>21</v>
      </c>
      <c r="P5113" s="1586">
        <v>22.4</v>
      </c>
      <c r="Q5113" s="1586">
        <v>21.2</v>
      </c>
      <c r="R5113" s="1586">
        <v>21.8</v>
      </c>
      <c r="S5113" s="1586">
        <v>20.8</v>
      </c>
      <c r="T5113" s="1586">
        <v>21.6</v>
      </c>
      <c r="U5113" s="1586">
        <v>21.6</v>
      </c>
      <c r="V5113" s="1586">
        <v>22.6</v>
      </c>
      <c r="W5113" s="1586">
        <v>23</v>
      </c>
      <c r="X5113" s="1586">
        <v>22.4</v>
      </c>
      <c r="Y5113" s="1586">
        <v>21</v>
      </c>
      <c r="Z5113" s="1586">
        <v>21.2</v>
      </c>
      <c r="AA5113" s="1586">
        <v>21</v>
      </c>
      <c r="AB5113" s="1587">
        <v>22.6</v>
      </c>
      <c r="AC5113" s="1796">
        <f>SUM(E5113:AB5113)</f>
        <v>556.6</v>
      </c>
      <c r="AD5113" s="1829"/>
      <c r="AE5113" s="1359"/>
      <c r="AF5113" s="1830"/>
      <c r="AJ5113" s="1814"/>
      <c r="AK5113" s="1814"/>
      <c r="AL5113" s="1814"/>
      <c r="AM5113" s="1814"/>
    </row>
    <row r="5114" spans="1:41" s="183" customFormat="1" ht="15.75" customHeight="1" x14ac:dyDescent="0.25">
      <c r="A5114" s="3781"/>
      <c r="B5114" s="3784"/>
      <c r="C5114" s="1815" t="s">
        <v>16</v>
      </c>
      <c r="D5114" s="1280" t="s">
        <v>55</v>
      </c>
      <c r="E5114" s="1588">
        <v>2</v>
      </c>
      <c r="F5114" s="1370">
        <v>2</v>
      </c>
      <c r="G5114" s="1370">
        <v>2</v>
      </c>
      <c r="H5114" s="1359">
        <v>2</v>
      </c>
      <c r="I5114" s="1359">
        <v>2</v>
      </c>
      <c r="J5114" s="1359">
        <v>3</v>
      </c>
      <c r="K5114" s="1359">
        <v>2</v>
      </c>
      <c r="L5114" s="1359">
        <v>2</v>
      </c>
      <c r="M5114" s="1359">
        <v>2</v>
      </c>
      <c r="N5114" s="1359">
        <v>2</v>
      </c>
      <c r="O5114" s="1359">
        <v>2</v>
      </c>
      <c r="P5114" s="1359">
        <v>2</v>
      </c>
      <c r="Q5114" s="1359">
        <v>3</v>
      </c>
      <c r="R5114" s="1359">
        <v>2</v>
      </c>
      <c r="S5114" s="1359">
        <v>2</v>
      </c>
      <c r="T5114" s="1359">
        <v>3</v>
      </c>
      <c r="U5114" s="1359">
        <v>3</v>
      </c>
      <c r="V5114" s="1359">
        <v>2</v>
      </c>
      <c r="W5114" s="1359">
        <v>2</v>
      </c>
      <c r="X5114" s="1359">
        <v>2</v>
      </c>
      <c r="Y5114" s="1359">
        <v>2</v>
      </c>
      <c r="Z5114" s="1370">
        <v>2</v>
      </c>
      <c r="AA5114" s="1370">
        <v>2</v>
      </c>
      <c r="AB5114" s="1589">
        <v>2</v>
      </c>
      <c r="AC5114" s="1796">
        <f>AVERAGE(E5114:AB5114)</f>
        <v>2.1666666666666665</v>
      </c>
      <c r="AD5114" s="1376"/>
      <c r="AE5114" s="1376"/>
      <c r="AF5114" s="1831"/>
      <c r="AJ5114" s="1814"/>
      <c r="AK5114" s="1814"/>
      <c r="AL5114" s="1814"/>
      <c r="AM5114" s="1814"/>
    </row>
    <row r="5115" spans="1:41" s="183" customFormat="1" ht="15.75" customHeight="1" x14ac:dyDescent="0.25">
      <c r="A5115" s="3781"/>
      <c r="B5115" s="3784"/>
      <c r="C5115" s="1815" t="s">
        <v>18</v>
      </c>
      <c r="D5115" s="1280"/>
      <c r="E5115" s="1362">
        <f t="shared" ref="E5115:AB5115" si="1886">E5113/E5112</f>
        <v>1.0461538461538462</v>
      </c>
      <c r="F5115" s="1363">
        <f t="shared" si="1886"/>
        <v>1.09375</v>
      </c>
      <c r="G5115" s="1363">
        <f t="shared" si="1886"/>
        <v>1.1440000000000001</v>
      </c>
      <c r="H5115" s="1363">
        <f t="shared" si="1886"/>
        <v>1.1794871794871795</v>
      </c>
      <c r="I5115" s="1363">
        <f t="shared" si="1886"/>
        <v>1.0999999999999999</v>
      </c>
      <c r="J5115" s="1363">
        <f t="shared" si="1886"/>
        <v>0.85906040268456374</v>
      </c>
      <c r="K5115" s="1363">
        <f t="shared" si="1886"/>
        <v>0.72189349112426038</v>
      </c>
      <c r="L5115" s="1363">
        <f t="shared" si="1886"/>
        <v>0.63428571428571423</v>
      </c>
      <c r="M5115" s="1363">
        <f t="shared" si="1886"/>
        <v>0.60588235294117654</v>
      </c>
      <c r="N5115" s="1363">
        <f t="shared" si="1886"/>
        <v>0.68125000000000002</v>
      </c>
      <c r="O5115" s="1363">
        <f t="shared" si="1886"/>
        <v>0.65217391304347816</v>
      </c>
      <c r="P5115" s="1363">
        <f t="shared" si="1886"/>
        <v>0.68711656441717783</v>
      </c>
      <c r="Q5115" s="1363">
        <f t="shared" si="1886"/>
        <v>0.65030674846625758</v>
      </c>
      <c r="R5115" s="1363">
        <f t="shared" si="1886"/>
        <v>0.61235955056179769</v>
      </c>
      <c r="S5115" s="1363">
        <f t="shared" si="1886"/>
        <v>0.63414634146341475</v>
      </c>
      <c r="T5115" s="1363">
        <f t="shared" si="1886"/>
        <v>0.65454545454545454</v>
      </c>
      <c r="U5115" s="1363">
        <f t="shared" si="1886"/>
        <v>0.65454545454545454</v>
      </c>
      <c r="V5115" s="1363">
        <f t="shared" si="1886"/>
        <v>0.6108108108108109</v>
      </c>
      <c r="W5115" s="1363">
        <f t="shared" si="1886"/>
        <v>0.63888888888888884</v>
      </c>
      <c r="X5115" s="1363">
        <f t="shared" si="1886"/>
        <v>0.63276836158192085</v>
      </c>
      <c r="Y5115" s="1363">
        <f>Y5113/Y5112</f>
        <v>0.5898876404494382</v>
      </c>
      <c r="Z5115" s="1363">
        <f t="shared" si="1886"/>
        <v>0.60919540229885061</v>
      </c>
      <c r="AA5115" s="1363">
        <f t="shared" si="1886"/>
        <v>0.70469798657718119</v>
      </c>
      <c r="AB5115" s="1364">
        <f t="shared" si="1886"/>
        <v>0.84962406015037595</v>
      </c>
      <c r="AC5115" s="1282">
        <f>MAX(E5115:AB5115)</f>
        <v>1.1794871794871795</v>
      </c>
      <c r="AD5115" s="1829"/>
      <c r="AE5115" s="1359"/>
      <c r="AF5115" s="1830"/>
      <c r="AJ5115" s="1814"/>
      <c r="AK5115" s="1814"/>
      <c r="AL5115" s="1814"/>
      <c r="AM5115" s="1814"/>
    </row>
    <row r="5116" spans="1:41" s="183" customFormat="1" ht="15.75" customHeight="1" x14ac:dyDescent="0.25">
      <c r="A5116" s="1746"/>
      <c r="B5116" s="1747"/>
      <c r="C5116" s="1833" t="s">
        <v>19</v>
      </c>
      <c r="D5116" s="1893"/>
      <c r="E5116" s="1612"/>
      <c r="F5116" s="1366"/>
      <c r="G5116" s="1366"/>
      <c r="H5116" s="1358"/>
      <c r="I5116" s="1358"/>
      <c r="J5116" s="1358"/>
      <c r="K5116" s="1358"/>
      <c r="L5116" s="1358"/>
      <c r="M5116" s="1358"/>
      <c r="N5116" s="1359"/>
      <c r="O5116" s="1359"/>
      <c r="P5116" s="1359"/>
      <c r="Q5116" s="1359"/>
      <c r="R5116" s="1359"/>
      <c r="S5116" s="1359"/>
      <c r="T5116" s="1358"/>
      <c r="U5116" s="1358"/>
      <c r="V5116" s="1358"/>
      <c r="W5116" s="1358"/>
      <c r="X5116" s="1358"/>
      <c r="Y5116" s="1359"/>
      <c r="Z5116" s="1358"/>
      <c r="AA5116" s="1358"/>
      <c r="AB5116" s="1358"/>
      <c r="AC5116" s="1280"/>
      <c r="AD5116" s="1829"/>
      <c r="AE5116" s="1359"/>
      <c r="AF5116" s="1830"/>
      <c r="AJ5116" s="1814"/>
      <c r="AK5116" s="1814"/>
      <c r="AL5116" s="1814"/>
      <c r="AM5116" s="1814"/>
    </row>
    <row r="5117" spans="1:41" s="183" customFormat="1" ht="15.75" customHeight="1" x14ac:dyDescent="0.25">
      <c r="A5117" s="1746"/>
      <c r="B5117" s="1747"/>
      <c r="C5117" s="1833" t="s">
        <v>20</v>
      </c>
      <c r="D5117" s="1893"/>
      <c r="E5117" s="1612"/>
      <c r="F5117" s="1366"/>
      <c r="G5117" s="1366"/>
      <c r="H5117" s="1358"/>
      <c r="I5117" s="1358"/>
      <c r="J5117" s="1358"/>
      <c r="K5117" s="1358"/>
      <c r="L5117" s="1358"/>
      <c r="M5117" s="1358"/>
      <c r="N5117" s="1359"/>
      <c r="O5117" s="1359"/>
      <c r="P5117" s="1359"/>
      <c r="Q5117" s="1359"/>
      <c r="R5117" s="1359"/>
      <c r="S5117" s="1359"/>
      <c r="T5117" s="1359"/>
      <c r="U5117" s="1358"/>
      <c r="V5117" s="1358"/>
      <c r="W5117" s="1358"/>
      <c r="X5117" s="1358"/>
      <c r="Y5117" s="1359"/>
      <c r="Z5117" s="1358"/>
      <c r="AA5117" s="1358"/>
      <c r="AB5117" s="1358"/>
      <c r="AC5117" s="1280"/>
      <c r="AD5117" s="1829"/>
      <c r="AE5117" s="1359"/>
      <c r="AF5117" s="1830"/>
      <c r="AH5117" s="1814"/>
      <c r="AI5117" s="1837"/>
      <c r="AJ5117" s="1837"/>
      <c r="AK5117" s="1838"/>
      <c r="AL5117" s="1838"/>
      <c r="AM5117" s="191"/>
      <c r="AN5117" s="787"/>
      <c r="AO5117" s="787"/>
    </row>
    <row r="5118" spans="1:41" s="183" customFormat="1" ht="15.75" customHeight="1" thickBot="1" x14ac:dyDescent="0.3">
      <c r="A5118" s="3798" t="s">
        <v>43</v>
      </c>
      <c r="B5118" s="3799"/>
      <c r="C5118" s="3799"/>
      <c r="D5118" s="1935"/>
      <c r="E5118" s="1644">
        <f>SQRT(E5112*E5112+E5113*E5113)/E5061/1.73</f>
        <v>1.9844969309512539</v>
      </c>
      <c r="F5118" s="1645">
        <f t="shared" ref="F5118:AB5118" si="1887">SQRT(F5112*F5112+F5113*F5113)/F5061/1.73</f>
        <v>1.990018056734157</v>
      </c>
      <c r="G5118" s="1645">
        <f t="shared" si="1887"/>
        <v>2.0070755526555772</v>
      </c>
      <c r="H5118" s="1646">
        <f t="shared" si="1887"/>
        <v>1.9083860955210248</v>
      </c>
      <c r="I5118" s="1646">
        <f t="shared" si="1887"/>
        <v>1.9060487960405379</v>
      </c>
      <c r="J5118" s="1646">
        <f t="shared" si="1887"/>
        <v>2.114408341564233</v>
      </c>
      <c r="K5118" s="1646">
        <f t="shared" si="1887"/>
        <v>2.273253812131963</v>
      </c>
      <c r="L5118" s="1646">
        <f t="shared" si="1887"/>
        <v>2.2992041435113975</v>
      </c>
      <c r="M5118" s="1646">
        <f t="shared" si="1887"/>
        <v>2.1968491010198754</v>
      </c>
      <c r="N5118" s="1646">
        <f t="shared" si="1887"/>
        <v>2.1194616319162458</v>
      </c>
      <c r="O5118" s="1646">
        <f t="shared" si="1887"/>
        <v>2.1203439863262115</v>
      </c>
      <c r="P5118" s="1646">
        <f t="shared" si="1887"/>
        <v>2.1569426165767092</v>
      </c>
      <c r="Q5118" s="1646">
        <f t="shared" si="1887"/>
        <v>2.1448515106069594</v>
      </c>
      <c r="R5118" s="1646">
        <f t="shared" si="1887"/>
        <v>2.3201678918616326</v>
      </c>
      <c r="S5118" s="1646">
        <f t="shared" si="1887"/>
        <v>2.1504194350653743</v>
      </c>
      <c r="T5118" s="1646">
        <f t="shared" si="1887"/>
        <v>2.1795437742961075</v>
      </c>
      <c r="U5118" s="1646">
        <f t="shared" si="1887"/>
        <v>2.1712407503940274</v>
      </c>
      <c r="V5118" s="1646">
        <f t="shared" si="1887"/>
        <v>2.3822610988923065</v>
      </c>
      <c r="W5118" s="1646">
        <f t="shared" si="1887"/>
        <v>2.342851275437785</v>
      </c>
      <c r="X5118" s="1646">
        <f t="shared" si="1887"/>
        <v>2.3194342181357488</v>
      </c>
      <c r="Y5118" s="1646">
        <f>SQRT(Y5112*Y5112+Y5113*Y5113)/Y5061/1.73</f>
        <v>2.2972605499852166</v>
      </c>
      <c r="Z5118" s="1975">
        <f t="shared" si="1887"/>
        <v>2.2604921459114946</v>
      </c>
      <c r="AA5118" s="1975">
        <f t="shared" si="1887"/>
        <v>1.9917611415240037</v>
      </c>
      <c r="AB5118" s="1976">
        <f t="shared" si="1887"/>
        <v>1.8962384815827895</v>
      </c>
      <c r="AC5118" s="1977">
        <f>AVERAGE(E5118:AB5118)</f>
        <v>2.1472088057767764</v>
      </c>
      <c r="AD5118" s="1835">
        <f>(AC5114-AC5118)/AC5114</f>
        <v>8.9805511799492775E-3</v>
      </c>
      <c r="AE5118" s="1595"/>
      <c r="AF5118" s="1836"/>
      <c r="AJ5118" s="1813"/>
      <c r="AK5118" s="1813"/>
      <c r="AL5118" s="1814"/>
      <c r="AM5118" s="1813"/>
    </row>
    <row r="5119" spans="1:41" s="183" customFormat="1" ht="15.75" customHeight="1" x14ac:dyDescent="0.25">
      <c r="A5119" s="1895"/>
      <c r="B5119" s="1896" t="s">
        <v>32</v>
      </c>
      <c r="C5119" s="2073" t="s">
        <v>14</v>
      </c>
      <c r="D5119" s="1897"/>
      <c r="E5119" s="2078">
        <f t="shared" ref="E5119:AB5119" si="1888">(E5120-D5120)*$AE5119*$AF5119</f>
        <v>0</v>
      </c>
      <c r="F5119" s="1640">
        <f t="shared" si="1888"/>
        <v>0</v>
      </c>
      <c r="G5119" s="1640">
        <f t="shared" si="1888"/>
        <v>0</v>
      </c>
      <c r="H5119" s="1560">
        <f t="shared" si="1888"/>
        <v>0</v>
      </c>
      <c r="I5119" s="1560">
        <f t="shared" si="1888"/>
        <v>0</v>
      </c>
      <c r="J5119" s="1560">
        <f t="shared" si="1888"/>
        <v>0</v>
      </c>
      <c r="K5119" s="1560">
        <f t="shared" si="1888"/>
        <v>0</v>
      </c>
      <c r="L5119" s="1560">
        <f t="shared" si="1888"/>
        <v>0</v>
      </c>
      <c r="M5119" s="1560">
        <f t="shared" si="1888"/>
        <v>0</v>
      </c>
      <c r="N5119" s="1560">
        <f t="shared" si="1888"/>
        <v>0</v>
      </c>
      <c r="O5119" s="1560">
        <f t="shared" si="1888"/>
        <v>0</v>
      </c>
      <c r="P5119" s="1560">
        <f t="shared" si="1888"/>
        <v>0</v>
      </c>
      <c r="Q5119" s="1560">
        <f t="shared" si="1888"/>
        <v>0</v>
      </c>
      <c r="R5119" s="1560">
        <f t="shared" si="1888"/>
        <v>0</v>
      </c>
      <c r="S5119" s="1560">
        <f t="shared" si="1888"/>
        <v>0</v>
      </c>
      <c r="T5119" s="1560">
        <f t="shared" si="1888"/>
        <v>0</v>
      </c>
      <c r="U5119" s="1560">
        <f t="shared" si="1888"/>
        <v>0</v>
      </c>
      <c r="V5119" s="1560">
        <f t="shared" si="1888"/>
        <v>0</v>
      </c>
      <c r="W5119" s="1560">
        <f t="shared" si="1888"/>
        <v>0</v>
      </c>
      <c r="X5119" s="1560">
        <f t="shared" si="1888"/>
        <v>0</v>
      </c>
      <c r="Y5119" s="1560">
        <f>(Y5120-X5120)*$AE5119*$AF5119</f>
        <v>0</v>
      </c>
      <c r="Z5119" s="1560">
        <f>(Z5120-Y5120)*$AE5119*$AF5119</f>
        <v>0</v>
      </c>
      <c r="AA5119" s="1560">
        <f t="shared" si="1888"/>
        <v>0</v>
      </c>
      <c r="AB5119" s="1561">
        <f t="shared" si="1888"/>
        <v>0</v>
      </c>
      <c r="AC5119" s="2086">
        <f>SUM(E5119:AB5119)</f>
        <v>0</v>
      </c>
      <c r="AD5119" s="929"/>
      <c r="AE5119" s="272">
        <v>1</v>
      </c>
      <c r="AF5119" s="273">
        <v>20</v>
      </c>
      <c r="AJ5119" s="1818"/>
      <c r="AK5119" s="1819"/>
      <c r="AL5119" s="1818"/>
      <c r="AM5119" s="1814"/>
    </row>
    <row r="5120" spans="1:41" s="183" customFormat="1" ht="15.75" customHeight="1" thickBot="1" x14ac:dyDescent="0.3">
      <c r="A5120" s="1980"/>
      <c r="B5120" s="1978"/>
      <c r="C5120" s="2074" t="s">
        <v>19</v>
      </c>
      <c r="D5120" s="1893">
        <v>802.34</v>
      </c>
      <c r="E5120" s="2079">
        <v>802.34</v>
      </c>
      <c r="F5120" s="1366">
        <v>802.34</v>
      </c>
      <c r="G5120" s="1366">
        <v>802.34</v>
      </c>
      <c r="H5120" s="1358">
        <v>802.34</v>
      </c>
      <c r="I5120" s="1358">
        <v>802.34</v>
      </c>
      <c r="J5120" s="1358">
        <v>802.34</v>
      </c>
      <c r="K5120" s="1358">
        <v>802.34</v>
      </c>
      <c r="L5120" s="1358">
        <v>802.34</v>
      </c>
      <c r="M5120" s="1358">
        <v>802.34</v>
      </c>
      <c r="N5120" s="3430">
        <v>802.34</v>
      </c>
      <c r="O5120" s="3430">
        <v>802.34</v>
      </c>
      <c r="P5120" s="3430">
        <v>802.34</v>
      </c>
      <c r="Q5120" s="3430">
        <v>802.34</v>
      </c>
      <c r="R5120" s="3430">
        <v>802.34</v>
      </c>
      <c r="S5120" s="3430">
        <v>802.34</v>
      </c>
      <c r="T5120" s="3430">
        <v>802.34</v>
      </c>
      <c r="U5120" s="1358">
        <v>802.34</v>
      </c>
      <c r="V5120" s="1358">
        <v>802.34</v>
      </c>
      <c r="W5120" s="1358">
        <v>802.34</v>
      </c>
      <c r="X5120" s="1358">
        <v>802.34</v>
      </c>
      <c r="Y5120" s="3430">
        <v>802.34</v>
      </c>
      <c r="Z5120" s="1358">
        <v>802.34</v>
      </c>
      <c r="AA5120" s="1358">
        <v>802.34</v>
      </c>
      <c r="AB5120" s="1620">
        <v>802.34</v>
      </c>
      <c r="AC5120" s="2087"/>
      <c r="AD5120" s="930"/>
      <c r="AE5120" s="275"/>
      <c r="AF5120" s="276"/>
      <c r="AJ5120" s="1813"/>
      <c r="AK5120" s="1813"/>
      <c r="AL5120" s="1814"/>
      <c r="AM5120" s="1813"/>
    </row>
    <row r="5121" spans="1:40" s="183" customFormat="1" ht="15.75" customHeight="1" x14ac:dyDescent="0.25">
      <c r="A5121" s="1980"/>
      <c r="B5121" s="1978" t="s">
        <v>31</v>
      </c>
      <c r="C5121" s="2075" t="s">
        <v>14</v>
      </c>
      <c r="D5121" s="1933"/>
      <c r="E5121" s="2080">
        <f t="shared" ref="E5121:AB5121" si="1889">(E5122-D5122)*$AE5121*$AF5121</f>
        <v>0</v>
      </c>
      <c r="F5121" s="1979">
        <f t="shared" si="1889"/>
        <v>0</v>
      </c>
      <c r="G5121" s="1979">
        <f t="shared" si="1889"/>
        <v>0</v>
      </c>
      <c r="H5121" s="2779">
        <f t="shared" si="1889"/>
        <v>0</v>
      </c>
      <c r="I5121" s="2779">
        <f t="shared" si="1889"/>
        <v>0</v>
      </c>
      <c r="J5121" s="2779">
        <f t="shared" si="1889"/>
        <v>0</v>
      </c>
      <c r="K5121" s="2779">
        <f t="shared" si="1889"/>
        <v>0</v>
      </c>
      <c r="L5121" s="2779">
        <f t="shared" si="1889"/>
        <v>0</v>
      </c>
      <c r="M5121" s="2779">
        <f t="shared" si="1889"/>
        <v>0</v>
      </c>
      <c r="N5121" s="2779">
        <f t="shared" si="1889"/>
        <v>0</v>
      </c>
      <c r="O5121" s="2779">
        <f t="shared" si="1889"/>
        <v>0</v>
      </c>
      <c r="P5121" s="2779">
        <f t="shared" si="1889"/>
        <v>0</v>
      </c>
      <c r="Q5121" s="2779">
        <f t="shared" si="1889"/>
        <v>0</v>
      </c>
      <c r="R5121" s="2779">
        <f t="shared" si="1889"/>
        <v>0</v>
      </c>
      <c r="S5121" s="2779">
        <f t="shared" si="1889"/>
        <v>0</v>
      </c>
      <c r="T5121" s="2779">
        <f t="shared" si="1889"/>
        <v>0</v>
      </c>
      <c r="U5121" s="2779">
        <f t="shared" si="1889"/>
        <v>0</v>
      </c>
      <c r="V5121" s="2779">
        <f t="shared" si="1889"/>
        <v>0</v>
      </c>
      <c r="W5121" s="2779">
        <f t="shared" si="1889"/>
        <v>0</v>
      </c>
      <c r="X5121" s="2779">
        <f t="shared" si="1889"/>
        <v>0</v>
      </c>
      <c r="Y5121" s="2779">
        <f>(Y5122-X5122)*$AE5121*$AF5121</f>
        <v>0</v>
      </c>
      <c r="Z5121" s="1979">
        <f>(Z5122-Y5122)*$AE5121*$AF5121</f>
        <v>0</v>
      </c>
      <c r="AA5121" s="1979">
        <f t="shared" si="1889"/>
        <v>0</v>
      </c>
      <c r="AB5121" s="2081">
        <f t="shared" si="1889"/>
        <v>0</v>
      </c>
      <c r="AC5121" s="2088">
        <f>SUM(E5121:AB5121)</f>
        <v>0</v>
      </c>
      <c r="AD5121" s="929"/>
      <c r="AE5121" s="272">
        <v>1</v>
      </c>
      <c r="AF5121" s="273">
        <v>20</v>
      </c>
      <c r="AJ5121" s="1818"/>
      <c r="AK5121" s="1819"/>
      <c r="AL5121" s="1818"/>
      <c r="AM5121" s="1814"/>
    </row>
    <row r="5122" spans="1:40" s="183" customFormat="1" ht="15.75" customHeight="1" thickBot="1" x14ac:dyDescent="0.3">
      <c r="A5122" s="1980"/>
      <c r="B5122" s="1978"/>
      <c r="C5122" s="2074" t="s">
        <v>19</v>
      </c>
      <c r="D5122" s="1931">
        <v>230.74</v>
      </c>
      <c r="E5122" s="2082">
        <v>230.74</v>
      </c>
      <c r="F5122" s="1629">
        <v>230.74</v>
      </c>
      <c r="G5122" s="1629">
        <v>230.74</v>
      </c>
      <c r="H5122" s="3430">
        <v>230.74</v>
      </c>
      <c r="I5122" s="3430">
        <v>230.74</v>
      </c>
      <c r="J5122" s="3430">
        <v>230.74</v>
      </c>
      <c r="K5122" s="3430">
        <v>230.74</v>
      </c>
      <c r="L5122" s="3430">
        <v>230.74</v>
      </c>
      <c r="M5122" s="3430">
        <v>230.74</v>
      </c>
      <c r="N5122" s="3430">
        <v>230.74</v>
      </c>
      <c r="O5122" s="3430">
        <v>230.74</v>
      </c>
      <c r="P5122" s="3430">
        <v>230.74</v>
      </c>
      <c r="Q5122" s="3430">
        <v>230.74</v>
      </c>
      <c r="R5122" s="3430">
        <v>230.74</v>
      </c>
      <c r="S5122" s="3430">
        <v>230.74</v>
      </c>
      <c r="T5122" s="3430">
        <v>230.74</v>
      </c>
      <c r="U5122" s="3430">
        <v>230.74</v>
      </c>
      <c r="V5122" s="3430">
        <v>230.74</v>
      </c>
      <c r="W5122" s="3430">
        <v>230.74</v>
      </c>
      <c r="X5122" s="3430">
        <v>230.74</v>
      </c>
      <c r="Y5122" s="3430">
        <v>230.74</v>
      </c>
      <c r="Z5122" s="1629">
        <v>230.74</v>
      </c>
      <c r="AA5122" s="1629">
        <v>230.74</v>
      </c>
      <c r="AB5122" s="1638">
        <v>230.74</v>
      </c>
      <c r="AC5122" s="2087"/>
      <c r="AD5122" s="930"/>
      <c r="AE5122" s="275"/>
      <c r="AF5122" s="276"/>
      <c r="AJ5122" s="1813"/>
      <c r="AK5122" s="1813"/>
      <c r="AL5122" s="1814"/>
      <c r="AM5122" s="1813"/>
    </row>
    <row r="5123" spans="1:40" s="183" customFormat="1" ht="15.75" customHeight="1" x14ac:dyDescent="0.25">
      <c r="A5123" s="1980"/>
      <c r="B5123" s="1978" t="s">
        <v>596</v>
      </c>
      <c r="C5123" s="2075" t="s">
        <v>14</v>
      </c>
      <c r="D5123" s="1933"/>
      <c r="E5123" s="2080">
        <f t="shared" ref="E5123:AB5123" si="1890">(E5124-D5124)*$AE5123*$AF5123</f>
        <v>0</v>
      </c>
      <c r="F5123" s="1979">
        <f t="shared" si="1890"/>
        <v>0</v>
      </c>
      <c r="G5123" s="1979">
        <f t="shared" si="1890"/>
        <v>0</v>
      </c>
      <c r="H5123" s="2779">
        <f t="shared" si="1890"/>
        <v>0</v>
      </c>
      <c r="I5123" s="2779">
        <f t="shared" si="1890"/>
        <v>0</v>
      </c>
      <c r="J5123" s="2779">
        <f t="shared" si="1890"/>
        <v>0</v>
      </c>
      <c r="K5123" s="2779">
        <f t="shared" si="1890"/>
        <v>0</v>
      </c>
      <c r="L5123" s="2779">
        <f t="shared" si="1890"/>
        <v>0</v>
      </c>
      <c r="M5123" s="2779">
        <f t="shared" si="1890"/>
        <v>0</v>
      </c>
      <c r="N5123" s="2779">
        <f t="shared" si="1890"/>
        <v>0</v>
      </c>
      <c r="O5123" s="2779">
        <f t="shared" si="1890"/>
        <v>0</v>
      </c>
      <c r="P5123" s="2779">
        <f t="shared" si="1890"/>
        <v>0</v>
      </c>
      <c r="Q5123" s="2779">
        <f t="shared" si="1890"/>
        <v>0</v>
      </c>
      <c r="R5123" s="2779">
        <f t="shared" si="1890"/>
        <v>0</v>
      </c>
      <c r="S5123" s="2779">
        <f t="shared" si="1890"/>
        <v>0</v>
      </c>
      <c r="T5123" s="2779">
        <f t="shared" si="1890"/>
        <v>0</v>
      </c>
      <c r="U5123" s="2779">
        <f t="shared" si="1890"/>
        <v>0</v>
      </c>
      <c r="V5123" s="2779">
        <f t="shared" si="1890"/>
        <v>0</v>
      </c>
      <c r="W5123" s="2779">
        <f t="shared" si="1890"/>
        <v>0</v>
      </c>
      <c r="X5123" s="2779">
        <f t="shared" si="1890"/>
        <v>0</v>
      </c>
      <c r="Y5123" s="2779">
        <f>(Y5124-X5124)*$AE5123*$AF5123</f>
        <v>0</v>
      </c>
      <c r="Z5123" s="1979">
        <f>(Z5124-Y5124)*$AE5123*$AF5123</f>
        <v>0</v>
      </c>
      <c r="AA5123" s="1979">
        <f t="shared" si="1890"/>
        <v>0</v>
      </c>
      <c r="AB5123" s="2081">
        <f t="shared" si="1890"/>
        <v>0</v>
      </c>
      <c r="AC5123" s="2088">
        <f>SUM(E5123:AB5123)</f>
        <v>0</v>
      </c>
      <c r="AD5123" s="929"/>
      <c r="AE5123" s="272">
        <v>1</v>
      </c>
      <c r="AF5123" s="273">
        <v>1</v>
      </c>
      <c r="AG5123" s="1814"/>
    </row>
    <row r="5124" spans="1:40" s="183" customFormat="1" ht="15.75" customHeight="1" thickBot="1" x14ac:dyDescent="0.3">
      <c r="A5124" s="1981"/>
      <c r="B5124" s="1982"/>
      <c r="C5124" s="2076" t="s">
        <v>19</v>
      </c>
      <c r="D5124" s="2077"/>
      <c r="E5124" s="2083"/>
      <c r="F5124" s="2084"/>
      <c r="G5124" s="2084"/>
      <c r="H5124" s="2785"/>
      <c r="I5124" s="2785"/>
      <c r="J5124" s="2785"/>
      <c r="K5124" s="2785"/>
      <c r="L5124" s="2785"/>
      <c r="M5124" s="2785"/>
      <c r="N5124" s="2785"/>
      <c r="O5124" s="2785"/>
      <c r="P5124" s="2785"/>
      <c r="Q5124" s="2785"/>
      <c r="R5124" s="2785"/>
      <c r="S5124" s="2785"/>
      <c r="T5124" s="2785"/>
      <c r="U5124" s="2785"/>
      <c r="V5124" s="2785"/>
      <c r="W5124" s="2785"/>
      <c r="X5124" s="2785"/>
      <c r="Y5124" s="2785"/>
      <c r="Z5124" s="2084"/>
      <c r="AA5124" s="2084"/>
      <c r="AB5124" s="2085"/>
      <c r="AC5124" s="2089"/>
      <c r="AD5124" s="930"/>
      <c r="AE5124" s="275"/>
      <c r="AF5124" s="276"/>
      <c r="AG5124" s="1832"/>
    </row>
    <row r="5125" spans="1:40" s="183" customFormat="1" ht="15.75" customHeight="1" x14ac:dyDescent="0.25">
      <c r="A5125" s="3800" t="s">
        <v>33</v>
      </c>
      <c r="B5125" s="3801"/>
      <c r="C5125" s="1891" t="s">
        <v>14</v>
      </c>
      <c r="D5125" s="1932"/>
      <c r="E5125" s="2069">
        <f>SUM(E5063,E5077,E5084,E5091,E5098,E5105,E5112,E5121,)</f>
        <v>147.80000000000001</v>
      </c>
      <c r="F5125" s="2070">
        <f t="shared" ref="F5125:AC5125" si="1891">SUM(F5063,F5077,F5084,F5091,F5098,F5105,F5112,F5121)</f>
        <v>144.6</v>
      </c>
      <c r="G5125" s="2070">
        <f t="shared" si="1891"/>
        <v>157</v>
      </c>
      <c r="H5125" s="3431">
        <f t="shared" si="1891"/>
        <v>155.9</v>
      </c>
      <c r="I5125" s="3431">
        <f t="shared" si="1891"/>
        <v>166.20000000000002</v>
      </c>
      <c r="J5125" s="3431">
        <f t="shared" si="1891"/>
        <v>178.20000000000002</v>
      </c>
      <c r="K5125" s="3431">
        <f t="shared" si="1891"/>
        <v>203.5</v>
      </c>
      <c r="L5125" s="3431">
        <f t="shared" si="1891"/>
        <v>250</v>
      </c>
      <c r="M5125" s="3431">
        <f t="shared" si="1891"/>
        <v>238.40000000000003</v>
      </c>
      <c r="N5125" s="3431">
        <f t="shared" si="1891"/>
        <v>236.4</v>
      </c>
      <c r="O5125" s="3431">
        <f t="shared" si="1891"/>
        <v>281.2</v>
      </c>
      <c r="P5125" s="3431">
        <f t="shared" si="1891"/>
        <v>273</v>
      </c>
      <c r="Q5125" s="3431">
        <f t="shared" si="1891"/>
        <v>255.4</v>
      </c>
      <c r="R5125" s="3431">
        <f t="shared" si="1891"/>
        <v>245.1</v>
      </c>
      <c r="S5125" s="3431">
        <f t="shared" si="1891"/>
        <v>147.89999999999998</v>
      </c>
      <c r="T5125" s="3431">
        <f t="shared" si="1891"/>
        <v>220.8</v>
      </c>
      <c r="U5125" s="3431">
        <f t="shared" si="1891"/>
        <v>235.89999999999998</v>
      </c>
      <c r="V5125" s="3431">
        <f t="shared" si="1891"/>
        <v>236.89999999999998</v>
      </c>
      <c r="W5125" s="3431">
        <f t="shared" si="1891"/>
        <v>244.10000000000002</v>
      </c>
      <c r="X5125" s="3431">
        <f t="shared" si="1891"/>
        <v>243.79999999999998</v>
      </c>
      <c r="Y5125" s="3431">
        <f>SUM(Y5063,Y5077,Y5084,Y5091,Y5098,Y5105,Y5112,Y5121)</f>
        <v>234.9</v>
      </c>
      <c r="Z5125" s="2070">
        <f t="shared" si="1891"/>
        <v>224.59999999999997</v>
      </c>
      <c r="AA5125" s="2070">
        <f t="shared" si="1891"/>
        <v>202.00000000000003</v>
      </c>
      <c r="AB5125" s="2071">
        <f t="shared" si="1891"/>
        <v>183.1</v>
      </c>
      <c r="AC5125" s="2072">
        <f t="shared" si="1891"/>
        <v>5106.7</v>
      </c>
      <c r="AD5125" s="1832"/>
      <c r="AE5125" s="1832"/>
      <c r="AF5125" s="1832"/>
      <c r="AG5125" s="1832"/>
    </row>
    <row r="5126" spans="1:40" s="183" customFormat="1" ht="15.75" customHeight="1" thickBot="1" x14ac:dyDescent="0.3">
      <c r="A5126" s="3802"/>
      <c r="B5126" s="3803"/>
      <c r="C5126" s="1820" t="s">
        <v>15</v>
      </c>
      <c r="D5126" s="1821"/>
      <c r="E5126" s="1668">
        <f>SUM(E5064,E5078,E5085,E5092,E5099,E5106,E5113)</f>
        <v>180.7</v>
      </c>
      <c r="F5126" s="1669">
        <f t="shared" ref="F5126:AC5126" si="1892">SUM(F5064,F5078,F5085,F5092,F5099,F5106,F5113)</f>
        <v>190.70000000000002</v>
      </c>
      <c r="G5126" s="1669">
        <f t="shared" si="1892"/>
        <v>191.8</v>
      </c>
      <c r="H5126" s="1669">
        <f t="shared" si="1892"/>
        <v>181.79999999999998</v>
      </c>
      <c r="I5126" s="1669">
        <f t="shared" si="1892"/>
        <v>181.20000000000002</v>
      </c>
      <c r="J5126" s="1669">
        <f t="shared" si="1892"/>
        <v>170.6</v>
      </c>
      <c r="K5126" s="1669">
        <f t="shared" si="1892"/>
        <v>162</v>
      </c>
      <c r="L5126" s="1669">
        <f t="shared" si="1892"/>
        <v>156.99999999999997</v>
      </c>
      <c r="M5126" s="1669">
        <f t="shared" si="1892"/>
        <v>124.19999999999999</v>
      </c>
      <c r="N5126" s="1669">
        <f t="shared" si="1892"/>
        <v>132.4</v>
      </c>
      <c r="O5126" s="1669">
        <f t="shared" si="1892"/>
        <v>154.9</v>
      </c>
      <c r="P5126" s="1669">
        <f t="shared" si="1892"/>
        <v>159.70000000000002</v>
      </c>
      <c r="Q5126" s="1669">
        <f t="shared" si="1892"/>
        <v>151.49999999999997</v>
      </c>
      <c r="R5126" s="1669">
        <f t="shared" si="1892"/>
        <v>148.70000000000002</v>
      </c>
      <c r="S5126" s="1669">
        <f t="shared" si="1892"/>
        <v>97.3</v>
      </c>
      <c r="T5126" s="1669">
        <f t="shared" si="1892"/>
        <v>145.20000000000002</v>
      </c>
      <c r="U5126" s="1669">
        <f t="shared" si="1892"/>
        <v>154.19999999999999</v>
      </c>
      <c r="V5126" s="1669">
        <f t="shared" si="1892"/>
        <v>148.1</v>
      </c>
      <c r="W5126" s="1669">
        <f t="shared" si="1892"/>
        <v>151.69999999999999</v>
      </c>
      <c r="X5126" s="1669">
        <f t="shared" si="1892"/>
        <v>151.20000000000002</v>
      </c>
      <c r="Y5126" s="1669">
        <f>SUM(Y5064,Y5078,Y5085,Y5092,Y5099,Y5106,Y5113)</f>
        <v>137</v>
      </c>
      <c r="Z5126" s="1670">
        <f t="shared" si="1892"/>
        <v>132.69999999999999</v>
      </c>
      <c r="AA5126" s="1670">
        <f t="shared" si="1892"/>
        <v>142.69999999999999</v>
      </c>
      <c r="AB5126" s="1671">
        <f t="shared" si="1892"/>
        <v>152.29999999999998</v>
      </c>
      <c r="AC5126" s="1898">
        <f t="shared" si="1892"/>
        <v>3699.6</v>
      </c>
      <c r="AD5126" s="1832"/>
      <c r="AE5126" s="1832"/>
      <c r="AF5126" s="1832"/>
      <c r="AG5126" s="1832"/>
    </row>
    <row r="5127" spans="1:40" s="183" customFormat="1" ht="15.75" customHeight="1" x14ac:dyDescent="0.25">
      <c r="A5127" s="3804" t="s">
        <v>34</v>
      </c>
      <c r="B5127" s="3805"/>
      <c r="C5127" s="1809" t="s">
        <v>35</v>
      </c>
      <c r="D5127" s="1793"/>
      <c r="E5127" s="1571">
        <f t="shared" ref="E5127:AC5127" si="1893">100-(E5125/(E5049))*100</f>
        <v>-0.5442176870748483</v>
      </c>
      <c r="F5127" s="1572">
        <f t="shared" si="1893"/>
        <v>-0.4166666666666714</v>
      </c>
      <c r="G5127" s="1572">
        <f t="shared" si="1893"/>
        <v>-0.6410256410256352</v>
      </c>
      <c r="H5127" s="1572">
        <f t="shared" si="1893"/>
        <v>-0.32175032175032925</v>
      </c>
      <c r="I5127" s="1572">
        <f t="shared" si="1893"/>
        <v>-0.72727272727273373</v>
      </c>
      <c r="J5127" s="1572">
        <f t="shared" si="1893"/>
        <v>-0.67796610169492055</v>
      </c>
      <c r="K5127" s="1572">
        <f t="shared" si="1893"/>
        <v>-0.34516765285994211</v>
      </c>
      <c r="L5127" s="1572">
        <f t="shared" si="1893"/>
        <v>-0.6441223832528209</v>
      </c>
      <c r="M5127" s="1572">
        <f t="shared" si="1893"/>
        <v>-0.59071729957807406</v>
      </c>
      <c r="N5127" s="1572">
        <f t="shared" si="1893"/>
        <v>-1.025641025641022</v>
      </c>
      <c r="O5127" s="1572">
        <f t="shared" si="1893"/>
        <v>-0.1424501424501301</v>
      </c>
      <c r="P5127" s="1572">
        <f t="shared" si="1893"/>
        <v>-0.66371681415928663</v>
      </c>
      <c r="Q5127" s="1572">
        <f t="shared" si="1893"/>
        <v>-0.86887835703002736</v>
      </c>
      <c r="R5127" s="1572">
        <f t="shared" si="1893"/>
        <v>-0.36855036855037326</v>
      </c>
      <c r="S5127" s="1572">
        <f t="shared" si="1893"/>
        <v>-1.0245901639344197</v>
      </c>
      <c r="T5127" s="1572">
        <f t="shared" si="1893"/>
        <v>-0.82191780821918314</v>
      </c>
      <c r="U5127" s="1572">
        <f t="shared" si="1893"/>
        <v>-0.55413469735718479</v>
      </c>
      <c r="V5127" s="1572">
        <f t="shared" si="1893"/>
        <v>-0.72278911564625048</v>
      </c>
      <c r="W5127" s="1572">
        <f t="shared" si="1893"/>
        <v>-0.70132013201320831</v>
      </c>
      <c r="X5127" s="1572">
        <f t="shared" si="1893"/>
        <v>-0.57755775577557245</v>
      </c>
      <c r="Y5127" s="1572">
        <f>100-(Y5125/(Y5049))*100</f>
        <v>-0.90206185567009811</v>
      </c>
      <c r="Z5127" s="1572">
        <f t="shared" si="1893"/>
        <v>-0.62724014336916412</v>
      </c>
      <c r="AA5127" s="1572">
        <f t="shared" si="1893"/>
        <v>-1.1011011011011078</v>
      </c>
      <c r="AB5127" s="1573">
        <f t="shared" si="1893"/>
        <v>-0.38377192982454744</v>
      </c>
      <c r="AC5127" s="1899">
        <f t="shared" si="1893"/>
        <v>-0.64049505340744872</v>
      </c>
      <c r="AD5127" s="1832"/>
      <c r="AE5127" s="1832"/>
      <c r="AF5127" s="1832"/>
      <c r="AG5127" s="1832"/>
    </row>
    <row r="5128" spans="1:40" s="183" customFormat="1" ht="15.75" customHeight="1" thickBot="1" x14ac:dyDescent="0.3">
      <c r="A5128" s="3802"/>
      <c r="B5128" s="3803"/>
      <c r="C5128" s="1820" t="s">
        <v>36</v>
      </c>
      <c r="D5128" s="1821"/>
      <c r="E5128" s="1367">
        <f t="shared" ref="E5128:AC5128" si="1894">100-(E5126/(E5050))*100</f>
        <v>-1.402918069584743</v>
      </c>
      <c r="F5128" s="1368">
        <f t="shared" si="1894"/>
        <v>-1.8696581196581405</v>
      </c>
      <c r="G5128" s="1368">
        <f t="shared" si="1894"/>
        <v>-1.481481481481481</v>
      </c>
      <c r="H5128" s="1368">
        <f t="shared" si="1894"/>
        <v>-1.6778523489932695</v>
      </c>
      <c r="I5128" s="1368">
        <f t="shared" si="1894"/>
        <v>-1.3422818791946298</v>
      </c>
      <c r="J5128" s="1368">
        <f t="shared" si="1894"/>
        <v>-1.9115890083631939</v>
      </c>
      <c r="K5128" s="1368">
        <f t="shared" si="1894"/>
        <v>-2.2727272727272663</v>
      </c>
      <c r="L5128" s="1368">
        <f t="shared" si="1894"/>
        <v>-1.8158236057068677</v>
      </c>
      <c r="M5128" s="1368">
        <f t="shared" si="1894"/>
        <v>-2.4752475247524615</v>
      </c>
      <c r="N5128" s="1368">
        <f t="shared" si="1894"/>
        <v>-3.1152647975077912</v>
      </c>
      <c r="O5128" s="1368">
        <f t="shared" si="1894"/>
        <v>-2.042160737812921</v>
      </c>
      <c r="P5128" s="1368">
        <f t="shared" si="1894"/>
        <v>-2.37179487179489</v>
      </c>
      <c r="Q5128" s="1368">
        <f t="shared" si="1894"/>
        <v>-2.6422764227642261</v>
      </c>
      <c r="R5128" s="1368">
        <f t="shared" si="1894"/>
        <v>-2.4104683195592429</v>
      </c>
      <c r="S5128" s="1368">
        <f t="shared" si="1894"/>
        <v>-1.9916142557651995</v>
      </c>
      <c r="T5128" s="1368">
        <f t="shared" si="1894"/>
        <v>-2.542372881355945</v>
      </c>
      <c r="U5128" s="1368">
        <f t="shared" si="1894"/>
        <v>-1.9841269841269735</v>
      </c>
      <c r="V5128" s="1368">
        <f t="shared" si="1894"/>
        <v>-1.9972451790633698</v>
      </c>
      <c r="W5128" s="1368">
        <f t="shared" si="1894"/>
        <v>-2.3616734143050024</v>
      </c>
      <c r="X5128" s="1368">
        <f t="shared" si="1894"/>
        <v>-2.4390243902439295</v>
      </c>
      <c r="Y5128" s="1368">
        <f>100-(Y5126/(Y5050))*100</f>
        <v>-1.9345238095238102</v>
      </c>
      <c r="Z5128" s="1368">
        <f t="shared" si="1894"/>
        <v>-2.3919753086419746</v>
      </c>
      <c r="AA5128" s="1368">
        <f t="shared" si="1894"/>
        <v>-2.514367816091962</v>
      </c>
      <c r="AB5128" s="1575">
        <f t="shared" si="1894"/>
        <v>-1.5333333333333172</v>
      </c>
      <c r="AC5128" s="1900">
        <f t="shared" si="1894"/>
        <v>-2.0691938420791303</v>
      </c>
      <c r="AD5128" s="1832"/>
      <c r="AE5128" s="1832"/>
      <c r="AF5128" s="1832"/>
      <c r="AG5128" s="210"/>
      <c r="AJ5128" s="191"/>
      <c r="AK5128" s="191"/>
      <c r="AL5128" s="191"/>
      <c r="AM5128" s="191"/>
    </row>
    <row r="5129" spans="1:40" s="183" customFormat="1" ht="15.75" customHeight="1" x14ac:dyDescent="0.25">
      <c r="A5129" s="3573"/>
      <c r="B5129" s="3574"/>
      <c r="C5129" s="230"/>
      <c r="D5129" s="410" t="s">
        <v>112</v>
      </c>
      <c r="E5129" s="411">
        <f t="shared" ref="E5129:AB5129" si="1895">(E5051-E5065-E5079-E5086-E5093-E5100-E5107-E5114)/E5051</f>
        <v>-8.3333333333333329E-2</v>
      </c>
      <c r="F5129" s="411">
        <f t="shared" si="1895"/>
        <v>-8.3333333333333329E-2</v>
      </c>
      <c r="G5129" s="411">
        <f t="shared" si="1895"/>
        <v>-7.6923076923076927E-2</v>
      </c>
      <c r="H5129" s="747">
        <f t="shared" si="1895"/>
        <v>0</v>
      </c>
      <c r="I5129" s="747">
        <f t="shared" si="1895"/>
        <v>-7.6923076923076927E-2</v>
      </c>
      <c r="J5129" s="747">
        <f t="shared" si="1895"/>
        <v>-0.15384615384615385</v>
      </c>
      <c r="K5129" s="747">
        <f t="shared" si="1895"/>
        <v>-0.15384615384615385</v>
      </c>
      <c r="L5129" s="747">
        <f t="shared" si="1895"/>
        <v>-5.5555555555555552E-2</v>
      </c>
      <c r="M5129" s="747">
        <f t="shared" si="1895"/>
        <v>-0.15384615384615385</v>
      </c>
      <c r="N5129" s="747">
        <f t="shared" si="1895"/>
        <v>0</v>
      </c>
      <c r="O5129" s="747">
        <f t="shared" si="1895"/>
        <v>-0.11764705882352941</v>
      </c>
      <c r="P5129" s="747">
        <f t="shared" si="1895"/>
        <v>-0.125</v>
      </c>
      <c r="Q5129" s="747">
        <f t="shared" si="1895"/>
        <v>-0.23529411764705882</v>
      </c>
      <c r="R5129" s="747">
        <f t="shared" si="1895"/>
        <v>-6.25E-2</v>
      </c>
      <c r="S5129" s="747">
        <f t="shared" si="1895"/>
        <v>-0.1</v>
      </c>
      <c r="T5129" s="747">
        <f t="shared" si="1895"/>
        <v>-0.21428571428571427</v>
      </c>
      <c r="U5129" s="747">
        <f t="shared" si="1895"/>
        <v>-0.1875</v>
      </c>
      <c r="V5129" s="747">
        <f t="shared" si="1895"/>
        <v>-6.25E-2</v>
      </c>
      <c r="W5129" s="747">
        <f t="shared" si="1895"/>
        <v>0</v>
      </c>
      <c r="X5129" s="747">
        <f t="shared" si="1895"/>
        <v>-0.14285714285714285</v>
      </c>
      <c r="Y5129" s="747">
        <f>(Y5051-Y5065-Y5079-Y5086-Y5093-Y5100-Y5107-Y5114)/Y5051</f>
        <v>-0.14285714285714285</v>
      </c>
      <c r="Z5129" s="411">
        <f t="shared" si="1895"/>
        <v>0</v>
      </c>
      <c r="AA5129" s="411">
        <f t="shared" si="1895"/>
        <v>0</v>
      </c>
      <c r="AB5129" s="411">
        <f t="shared" si="1895"/>
        <v>0</v>
      </c>
      <c r="AC5129" s="413">
        <f>(AC5051-AC5065-AC5072-AC5079-AC5086-AC5093-AC5100-AC5107-AC5114)/AC5051</f>
        <v>-9.3567251461988188E-2</v>
      </c>
      <c r="AD5129" s="856"/>
      <c r="AE5129" s="210"/>
      <c r="AF5129" s="856"/>
      <c r="AG5129" s="210"/>
      <c r="AJ5129" s="191"/>
      <c r="AK5129" s="191"/>
      <c r="AL5129" s="191"/>
      <c r="AM5129" s="191"/>
    </row>
    <row r="5130" spans="1:40" s="183" customFormat="1" ht="17.25" customHeight="1" thickBot="1" x14ac:dyDescent="0.3">
      <c r="A5130" s="3575"/>
      <c r="B5130" s="3576"/>
      <c r="C5130" s="231"/>
      <c r="D5130" s="141" t="s">
        <v>113</v>
      </c>
      <c r="E5130" s="414">
        <f>(E5055-E5069-E5076-E5083-E5090-E5097-E5104-E5111-E5118)/E5055</f>
        <v>-1.8680654772153304E-2</v>
      </c>
      <c r="F5130" s="414">
        <f t="shared" ref="F5130:AC5130" si="1896">(F5055-F5069-F5076-F5083-F5090-F5097-F5104-F5111-F5118)/F5055</f>
        <v>-2.1420715248902791E-2</v>
      </c>
      <c r="G5130" s="414">
        <f t="shared" si="1896"/>
        <v>-1.1757101012275272E-2</v>
      </c>
      <c r="H5130" s="748">
        <f t="shared" si="1896"/>
        <v>-1.1136883814656119E-2</v>
      </c>
      <c r="I5130" s="748">
        <f t="shared" si="1896"/>
        <v>-1.0756108028914385E-2</v>
      </c>
      <c r="J5130" s="748">
        <f t="shared" si="1896"/>
        <v>-1.3047631799428147E-2</v>
      </c>
      <c r="K5130" s="748">
        <f t="shared" si="1896"/>
        <v>-1.2431028900275476E-2</v>
      </c>
      <c r="L5130" s="748">
        <f t="shared" si="1896"/>
        <v>-1.4561973259418239E-2</v>
      </c>
      <c r="M5130" s="748">
        <f t="shared" si="1896"/>
        <v>-1.5285466399802269E-2</v>
      </c>
      <c r="N5130" s="748">
        <f t="shared" si="1896"/>
        <v>-2.1814806243210024E-2</v>
      </c>
      <c r="O5130" s="748">
        <f t="shared" si="1896"/>
        <v>-1.7596810844133372E-2</v>
      </c>
      <c r="P5130" s="748">
        <f t="shared" si="1896"/>
        <v>-2.0831829411291712E-2</v>
      </c>
      <c r="Q5130" s="748">
        <f t="shared" si="1896"/>
        <v>-1.9867036508497148E-2</v>
      </c>
      <c r="R5130" s="748">
        <f t="shared" si="1896"/>
        <v>-1.6829512105769905E-2</v>
      </c>
      <c r="S5130" s="748">
        <f t="shared" si="1896"/>
        <v>-2.2604345879246292E-2</v>
      </c>
      <c r="T5130" s="748">
        <f t="shared" si="1896"/>
        <v>-1.9532711330275229E-2</v>
      </c>
      <c r="U5130" s="748">
        <f t="shared" si="1896"/>
        <v>-1.4270160323312577E-2</v>
      </c>
      <c r="V5130" s="748">
        <f t="shared" si="1896"/>
        <v>-1.5783087462148696E-2</v>
      </c>
      <c r="W5130" s="748">
        <f t="shared" si="1896"/>
        <v>-1.7667478515755949E-2</v>
      </c>
      <c r="X5130" s="748">
        <f t="shared" si="1896"/>
        <v>-1.5346971702990467E-2</v>
      </c>
      <c r="Y5130" s="748">
        <f>(Y5055-Y5069-Y5076-Y5083-Y5090-Y5097-Y5104-Y5111-Y5118)/Y5055</f>
        <v>-1.6023097369718596E-2</v>
      </c>
      <c r="Z5130" s="414">
        <f t="shared" si="1896"/>
        <v>-1.6153380924567279E-2</v>
      </c>
      <c r="AA5130" s="414">
        <f t="shared" si="1896"/>
        <v>-2.1349847042764717E-2</v>
      </c>
      <c r="AB5130" s="415">
        <f t="shared" si="1896"/>
        <v>-1.3817611151738251E-2</v>
      </c>
      <c r="AC5130" s="416">
        <f t="shared" si="1896"/>
        <v>-1.6613475005332036E-2</v>
      </c>
      <c r="AD5130" s="856"/>
      <c r="AE5130" s="210"/>
      <c r="AF5130" s="856"/>
      <c r="AG5130" s="1814"/>
    </row>
    <row r="5131" spans="1:40" s="183" customFormat="1" ht="15.75" customHeight="1" thickBot="1" x14ac:dyDescent="0.3">
      <c r="A5131" s="2567"/>
      <c r="B5131" s="2556"/>
      <c r="C5131" s="2556"/>
      <c r="D5131" s="2556"/>
      <c r="E5131" s="2556"/>
      <c r="F5131" s="2556"/>
      <c r="G5131" s="2556"/>
      <c r="H5131" s="2556"/>
      <c r="I5131" s="2556"/>
      <c r="J5131" s="2556"/>
      <c r="K5131" s="2556"/>
      <c r="L5131" s="2556"/>
      <c r="M5131" s="2556"/>
      <c r="N5131" s="2556"/>
      <c r="O5131" s="2556"/>
      <c r="P5131" s="2556"/>
      <c r="Q5131" s="2556"/>
      <c r="R5131" s="2556"/>
      <c r="S5131" s="2556"/>
      <c r="T5131" s="2556"/>
      <c r="U5131" s="2556"/>
      <c r="V5131" s="2556"/>
      <c r="W5131" s="2556"/>
      <c r="X5131" s="2556"/>
      <c r="Y5131" s="2556"/>
      <c r="Z5131" s="2556"/>
      <c r="AA5131" s="2556"/>
      <c r="AB5131" s="2556"/>
      <c r="AC5131" s="2568"/>
      <c r="AD5131" s="1814"/>
      <c r="AE5131" s="1814"/>
      <c r="AF5131" s="1814"/>
      <c r="AG5131" s="1801"/>
      <c r="AJ5131" s="787"/>
      <c r="AK5131" s="787"/>
      <c r="AL5131" s="787"/>
      <c r="AM5131" s="787"/>
      <c r="AN5131" s="787"/>
    </row>
    <row r="5132" spans="1:40" s="183" customFormat="1" ht="15.75" customHeight="1" thickBot="1" x14ac:dyDescent="0.3">
      <c r="A5132" s="3796" t="s">
        <v>848</v>
      </c>
      <c r="B5132" s="3797"/>
      <c r="C5132" s="1799"/>
      <c r="D5132" s="1431">
        <v>0</v>
      </c>
      <c r="E5132" s="1432">
        <v>1</v>
      </c>
      <c r="F5132" s="1433">
        <v>2</v>
      </c>
      <c r="G5132" s="1433">
        <v>3</v>
      </c>
      <c r="H5132" s="3432">
        <v>4</v>
      </c>
      <c r="I5132" s="3432">
        <v>5</v>
      </c>
      <c r="J5132" s="3432">
        <v>6</v>
      </c>
      <c r="K5132" s="3432">
        <v>7</v>
      </c>
      <c r="L5132" s="3432">
        <v>8</v>
      </c>
      <c r="M5132" s="3432">
        <v>9</v>
      </c>
      <c r="N5132" s="3432">
        <v>10</v>
      </c>
      <c r="O5132" s="3432">
        <v>11</v>
      </c>
      <c r="P5132" s="3432">
        <v>12</v>
      </c>
      <c r="Q5132" s="3432">
        <v>13</v>
      </c>
      <c r="R5132" s="3432">
        <v>14</v>
      </c>
      <c r="S5132" s="3432">
        <v>15</v>
      </c>
      <c r="T5132" s="3432">
        <v>16</v>
      </c>
      <c r="U5132" s="3432">
        <v>17</v>
      </c>
      <c r="V5132" s="3432">
        <v>18</v>
      </c>
      <c r="W5132" s="3432">
        <v>19</v>
      </c>
      <c r="X5132" s="3432">
        <v>20</v>
      </c>
      <c r="Y5132" s="3432">
        <v>21</v>
      </c>
      <c r="Z5132" s="1433">
        <v>22</v>
      </c>
      <c r="AA5132" s="1433">
        <v>23</v>
      </c>
      <c r="AB5132" s="1799">
        <v>24</v>
      </c>
      <c r="AC5132" s="1826"/>
      <c r="AD5132" s="1801"/>
      <c r="AE5132" s="1801"/>
      <c r="AF5132" s="1801"/>
      <c r="AG5132" s="1801"/>
      <c r="AJ5132" s="787"/>
      <c r="AK5132" s="787"/>
      <c r="AL5132" s="787"/>
      <c r="AM5132" s="787"/>
      <c r="AN5132" s="787"/>
    </row>
    <row r="5133" spans="1:40" s="183" customFormat="1" ht="15.75" customHeight="1" thickBot="1" x14ac:dyDescent="0.3">
      <c r="A5133" s="1802" t="s">
        <v>11</v>
      </c>
      <c r="B5133" s="1803"/>
      <c r="C5133" s="1804"/>
      <c r="D5133" s="1901"/>
      <c r="E5133" s="1902">
        <v>18</v>
      </c>
      <c r="F5133" s="1803">
        <v>18</v>
      </c>
      <c r="G5133" s="1903">
        <v>18</v>
      </c>
      <c r="H5133" s="1903">
        <v>18</v>
      </c>
      <c r="I5133" s="1903">
        <v>18</v>
      </c>
      <c r="J5133" s="1903">
        <v>18</v>
      </c>
      <c r="K5133" s="1903">
        <v>18</v>
      </c>
      <c r="L5133" s="1903">
        <v>18</v>
      </c>
      <c r="M5133" s="1903">
        <v>18</v>
      </c>
      <c r="N5133" s="1903">
        <v>18</v>
      </c>
      <c r="O5133" s="1903">
        <v>18</v>
      </c>
      <c r="P5133" s="1903">
        <v>18</v>
      </c>
      <c r="Q5133" s="1903">
        <v>18</v>
      </c>
      <c r="R5133" s="1903">
        <v>18</v>
      </c>
      <c r="S5133" s="1903">
        <v>18</v>
      </c>
      <c r="T5133" s="1903">
        <v>18</v>
      </c>
      <c r="U5133" s="1903">
        <v>18</v>
      </c>
      <c r="V5133" s="1903">
        <v>18</v>
      </c>
      <c r="W5133" s="1903">
        <v>18</v>
      </c>
      <c r="X5133" s="1903">
        <v>18</v>
      </c>
      <c r="Y5133" s="1903">
        <v>18</v>
      </c>
      <c r="Z5133" s="1903">
        <v>18</v>
      </c>
      <c r="AA5133" s="1803">
        <v>18</v>
      </c>
      <c r="AB5133" s="1904">
        <v>18</v>
      </c>
      <c r="AC5133" s="1905"/>
      <c r="AD5133" s="1801"/>
      <c r="AE5133" s="1801"/>
      <c r="AF5133" s="1801"/>
      <c r="AJ5133" s="787"/>
      <c r="AK5133" s="1813"/>
      <c r="AL5133" s="1813"/>
      <c r="AM5133" s="1814"/>
      <c r="AN5133" s="1813"/>
    </row>
    <row r="5134" spans="1:40" s="183" customFormat="1" ht="15.75" customHeight="1" x14ac:dyDescent="0.25">
      <c r="A5134" s="3780" t="s">
        <v>44</v>
      </c>
      <c r="B5134" s="3783" t="s">
        <v>45</v>
      </c>
      <c r="C5134" s="1809" t="s">
        <v>14</v>
      </c>
      <c r="D5134" s="1793" t="s">
        <v>140</v>
      </c>
      <c r="E5134" s="1656">
        <f t="shared" ref="E5134:AB5134" si="1897">(E5139-D5139)*$AL5134*$AN5134</f>
        <v>0</v>
      </c>
      <c r="F5134" s="1657">
        <f t="shared" si="1897"/>
        <v>0</v>
      </c>
      <c r="G5134" s="1657">
        <f t="shared" si="1897"/>
        <v>0</v>
      </c>
      <c r="H5134" s="1657">
        <f t="shared" si="1897"/>
        <v>0</v>
      </c>
      <c r="I5134" s="1657">
        <f t="shared" si="1897"/>
        <v>0</v>
      </c>
      <c r="J5134" s="1657">
        <f t="shared" si="1897"/>
        <v>0</v>
      </c>
      <c r="K5134" s="1657">
        <f t="shared" si="1897"/>
        <v>0</v>
      </c>
      <c r="L5134" s="1657">
        <f t="shared" si="1897"/>
        <v>0</v>
      </c>
      <c r="M5134" s="1657">
        <f t="shared" si="1897"/>
        <v>0</v>
      </c>
      <c r="N5134" s="1657">
        <f t="shared" si="1897"/>
        <v>0</v>
      </c>
      <c r="O5134" s="1657">
        <f t="shared" si="1897"/>
        <v>0</v>
      </c>
      <c r="P5134" s="1657">
        <f t="shared" si="1897"/>
        <v>0</v>
      </c>
      <c r="Q5134" s="1657">
        <f t="shared" si="1897"/>
        <v>0</v>
      </c>
      <c r="R5134" s="1657">
        <f t="shared" si="1897"/>
        <v>0</v>
      </c>
      <c r="S5134" s="1657">
        <f t="shared" si="1897"/>
        <v>0</v>
      </c>
      <c r="T5134" s="1657">
        <f t="shared" si="1897"/>
        <v>0</v>
      </c>
      <c r="U5134" s="1657">
        <f t="shared" si="1897"/>
        <v>0</v>
      </c>
      <c r="V5134" s="1657">
        <f t="shared" si="1897"/>
        <v>0</v>
      </c>
      <c r="W5134" s="1657">
        <f t="shared" si="1897"/>
        <v>0</v>
      </c>
      <c r="X5134" s="1657">
        <f t="shared" si="1897"/>
        <v>0</v>
      </c>
      <c r="Y5134" s="1657">
        <f>(Y5139-X5139)*$AL5134*$AN5134</f>
        <v>0</v>
      </c>
      <c r="Z5134" s="1657">
        <f>(Z5139-Y5139)*$AL5134*$AN5134</f>
        <v>0</v>
      </c>
      <c r="AA5134" s="1657">
        <f t="shared" si="1897"/>
        <v>0</v>
      </c>
      <c r="AB5134" s="1658">
        <f t="shared" si="1897"/>
        <v>0</v>
      </c>
      <c r="AC5134" s="1793">
        <f>SUM(E5134:AB5134)</f>
        <v>0</v>
      </c>
      <c r="AJ5134" s="787"/>
      <c r="AK5134" s="1818"/>
      <c r="AL5134" s="1819"/>
      <c r="AM5134" s="1818"/>
      <c r="AN5134" s="1814"/>
    </row>
    <row r="5135" spans="1:40" s="183" customFormat="1" ht="15.75" customHeight="1" x14ac:dyDescent="0.25">
      <c r="A5135" s="3781"/>
      <c r="B5135" s="3784"/>
      <c r="C5135" s="1815" t="s">
        <v>15</v>
      </c>
      <c r="D5135" s="1280"/>
      <c r="E5135" s="1371">
        <f t="shared" ref="E5135:AB5135" si="1898">(E5140-D5140)*$AL5134*$AN5134</f>
        <v>0</v>
      </c>
      <c r="F5135" s="1359">
        <f t="shared" si="1898"/>
        <v>0</v>
      </c>
      <c r="G5135" s="1359">
        <f t="shared" si="1898"/>
        <v>0</v>
      </c>
      <c r="H5135" s="1359">
        <f t="shared" si="1898"/>
        <v>0</v>
      </c>
      <c r="I5135" s="1359">
        <f t="shared" si="1898"/>
        <v>0</v>
      </c>
      <c r="J5135" s="1359">
        <f t="shared" si="1898"/>
        <v>0</v>
      </c>
      <c r="K5135" s="1359">
        <f t="shared" si="1898"/>
        <v>0</v>
      </c>
      <c r="L5135" s="1359">
        <f t="shared" si="1898"/>
        <v>0</v>
      </c>
      <c r="M5135" s="1359">
        <f t="shared" si="1898"/>
        <v>0</v>
      </c>
      <c r="N5135" s="1359">
        <f t="shared" si="1898"/>
        <v>0</v>
      </c>
      <c r="O5135" s="1359">
        <f t="shared" si="1898"/>
        <v>0</v>
      </c>
      <c r="P5135" s="1359">
        <f t="shared" si="1898"/>
        <v>0</v>
      </c>
      <c r="Q5135" s="1359">
        <f t="shared" si="1898"/>
        <v>0</v>
      </c>
      <c r="R5135" s="1359">
        <f t="shared" si="1898"/>
        <v>0</v>
      </c>
      <c r="S5135" s="1359">
        <f t="shared" si="1898"/>
        <v>0</v>
      </c>
      <c r="T5135" s="1359">
        <f t="shared" si="1898"/>
        <v>0</v>
      </c>
      <c r="U5135" s="1359">
        <f t="shared" si="1898"/>
        <v>0</v>
      </c>
      <c r="V5135" s="1359">
        <f t="shared" si="1898"/>
        <v>0</v>
      </c>
      <c r="W5135" s="1359">
        <f t="shared" si="1898"/>
        <v>0</v>
      </c>
      <c r="X5135" s="1359">
        <f t="shared" si="1898"/>
        <v>0</v>
      </c>
      <c r="Y5135" s="1359">
        <f>(Y5140-X5140)*$AL5134*$AN5134</f>
        <v>0</v>
      </c>
      <c r="Z5135" s="1359">
        <f>(Z5140-Y5140)*$AL5134*$AN5134</f>
        <v>0</v>
      </c>
      <c r="AA5135" s="1359">
        <f t="shared" si="1898"/>
        <v>0</v>
      </c>
      <c r="AB5135" s="1372">
        <f t="shared" si="1898"/>
        <v>0</v>
      </c>
      <c r="AC5135" s="1280">
        <f>SUM(E5135:AB5135)</f>
        <v>0</v>
      </c>
      <c r="AJ5135" s="787"/>
      <c r="AK5135" s="1814"/>
      <c r="AL5135" s="1814"/>
      <c r="AM5135" s="1814"/>
      <c r="AN5135" s="1814"/>
    </row>
    <row r="5136" spans="1:40" s="183" customFormat="1" ht="15.75" customHeight="1" x14ac:dyDescent="0.25">
      <c r="A5136" s="3781"/>
      <c r="B5136" s="3784"/>
      <c r="C5136" s="1815" t="s">
        <v>16</v>
      </c>
      <c r="D5136" s="1280"/>
      <c r="E5136" s="1371"/>
      <c r="F5136" s="1359"/>
      <c r="G5136" s="1359"/>
      <c r="H5136" s="1359"/>
      <c r="I5136" s="1359"/>
      <c r="J5136" s="1359"/>
      <c r="K5136" s="1359"/>
      <c r="L5136" s="1359"/>
      <c r="M5136" s="1359"/>
      <c r="N5136" s="1359"/>
      <c r="O5136" s="1359"/>
      <c r="P5136" s="1359"/>
      <c r="Q5136" s="1359"/>
      <c r="R5136" s="1359"/>
      <c r="S5136" s="1359"/>
      <c r="T5136" s="1359"/>
      <c r="U5136" s="1359"/>
      <c r="V5136" s="1359"/>
      <c r="W5136" s="1359"/>
      <c r="X5136" s="1359"/>
      <c r="Y5136" s="1359"/>
      <c r="Z5136" s="1359"/>
      <c r="AA5136" s="1359"/>
      <c r="AB5136" s="1372"/>
      <c r="AC5136" s="1280"/>
      <c r="AJ5136" s="787"/>
      <c r="AK5136" s="1814"/>
      <c r="AL5136" s="1814"/>
      <c r="AM5136" s="1814"/>
      <c r="AN5136" s="1814"/>
    </row>
    <row r="5137" spans="1:41" s="183" customFormat="1" ht="15.75" customHeight="1" x14ac:dyDescent="0.25">
      <c r="A5137" s="3781"/>
      <c r="B5137" s="3784"/>
      <c r="C5137" s="1815" t="s">
        <v>18</v>
      </c>
      <c r="D5137" s="1280"/>
      <c r="E5137" s="1371" t="e">
        <f t="shared" ref="E5137:AB5137" si="1899">E5135/E5134</f>
        <v>#DIV/0!</v>
      </c>
      <c r="F5137" s="1359" t="e">
        <f t="shared" si="1899"/>
        <v>#DIV/0!</v>
      </c>
      <c r="G5137" s="1359" t="e">
        <f t="shared" si="1899"/>
        <v>#DIV/0!</v>
      </c>
      <c r="H5137" s="1359" t="e">
        <f t="shared" si="1899"/>
        <v>#DIV/0!</v>
      </c>
      <c r="I5137" s="1359" t="e">
        <f t="shared" si="1899"/>
        <v>#DIV/0!</v>
      </c>
      <c r="J5137" s="1359" t="e">
        <f t="shared" si="1899"/>
        <v>#DIV/0!</v>
      </c>
      <c r="K5137" s="1359" t="e">
        <f t="shared" si="1899"/>
        <v>#DIV/0!</v>
      </c>
      <c r="L5137" s="1359" t="e">
        <f t="shared" si="1899"/>
        <v>#DIV/0!</v>
      </c>
      <c r="M5137" s="1359" t="e">
        <f t="shared" si="1899"/>
        <v>#DIV/0!</v>
      </c>
      <c r="N5137" s="1359" t="e">
        <f t="shared" si="1899"/>
        <v>#DIV/0!</v>
      </c>
      <c r="O5137" s="1359" t="e">
        <f t="shared" si="1899"/>
        <v>#DIV/0!</v>
      </c>
      <c r="P5137" s="1359" t="e">
        <f t="shared" si="1899"/>
        <v>#DIV/0!</v>
      </c>
      <c r="Q5137" s="1359" t="e">
        <f t="shared" si="1899"/>
        <v>#DIV/0!</v>
      </c>
      <c r="R5137" s="1359" t="e">
        <f t="shared" si="1899"/>
        <v>#DIV/0!</v>
      </c>
      <c r="S5137" s="1359" t="e">
        <f t="shared" si="1899"/>
        <v>#DIV/0!</v>
      </c>
      <c r="T5137" s="1359" t="e">
        <f t="shared" si="1899"/>
        <v>#DIV/0!</v>
      </c>
      <c r="U5137" s="1359" t="e">
        <f t="shared" si="1899"/>
        <v>#DIV/0!</v>
      </c>
      <c r="V5137" s="1359" t="e">
        <f t="shared" si="1899"/>
        <v>#DIV/0!</v>
      </c>
      <c r="W5137" s="1359" t="e">
        <f t="shared" si="1899"/>
        <v>#DIV/0!</v>
      </c>
      <c r="X5137" s="1359" t="e">
        <f t="shared" si="1899"/>
        <v>#DIV/0!</v>
      </c>
      <c r="Y5137" s="1359" t="e">
        <f>Y5135/Y5134</f>
        <v>#DIV/0!</v>
      </c>
      <c r="Z5137" s="1359" t="e">
        <f t="shared" si="1899"/>
        <v>#DIV/0!</v>
      </c>
      <c r="AA5137" s="1359" t="e">
        <f t="shared" si="1899"/>
        <v>#DIV/0!</v>
      </c>
      <c r="AB5137" s="1372" t="e">
        <f t="shared" si="1899"/>
        <v>#DIV/0!</v>
      </c>
      <c r="AC5137" s="1280"/>
      <c r="AJ5137" s="787"/>
      <c r="AK5137" s="1814"/>
      <c r="AL5137" s="1814"/>
      <c r="AM5137" s="1814"/>
      <c r="AN5137" s="1814"/>
    </row>
    <row r="5138" spans="1:41" s="183" customFormat="1" ht="15.75" customHeight="1" thickBot="1" x14ac:dyDescent="0.3">
      <c r="A5138" s="3782"/>
      <c r="B5138" s="3785"/>
      <c r="C5138" s="1820" t="s">
        <v>23</v>
      </c>
      <c r="D5138" s="1821"/>
      <c r="E5138" s="1373"/>
      <c r="F5138" s="1374"/>
      <c r="G5138" s="1374"/>
      <c r="H5138" s="1374"/>
      <c r="I5138" s="1374"/>
      <c r="J5138" s="1374"/>
      <c r="K5138" s="1374"/>
      <c r="L5138" s="1374"/>
      <c r="M5138" s="1374"/>
      <c r="N5138" s="1374"/>
      <c r="O5138" s="1374"/>
      <c r="P5138" s="1374"/>
      <c r="Q5138" s="1374"/>
      <c r="R5138" s="1374"/>
      <c r="S5138" s="1374"/>
      <c r="T5138" s="1374"/>
      <c r="U5138" s="1374"/>
      <c r="V5138" s="1374"/>
      <c r="W5138" s="1374"/>
      <c r="X5138" s="1374"/>
      <c r="Y5138" s="1374"/>
      <c r="Z5138" s="1374"/>
      <c r="AA5138" s="1374"/>
      <c r="AB5138" s="1375"/>
      <c r="AC5138" s="1794"/>
      <c r="AJ5138" s="787"/>
      <c r="AK5138" s="1814"/>
      <c r="AL5138" s="1814"/>
      <c r="AM5138" s="1814"/>
      <c r="AN5138" s="1814"/>
    </row>
    <row r="5139" spans="1:41" s="183" customFormat="1" ht="15.75" customHeight="1" x14ac:dyDescent="0.25">
      <c r="A5139" s="1743"/>
      <c r="B5139" s="620"/>
      <c r="C5139" s="1825" t="s">
        <v>19</v>
      </c>
      <c r="D5139" s="1826"/>
      <c r="E5139" s="1672"/>
      <c r="F5139" s="1648"/>
      <c r="G5139" s="1648"/>
      <c r="H5139" s="1648"/>
      <c r="I5139" s="1648"/>
      <c r="J5139" s="1648"/>
      <c r="K5139" s="1648"/>
      <c r="L5139" s="1648"/>
      <c r="M5139" s="1648"/>
      <c r="N5139" s="1648"/>
      <c r="O5139" s="1648"/>
      <c r="P5139" s="1648"/>
      <c r="Q5139" s="1648"/>
      <c r="R5139" s="1648"/>
      <c r="S5139" s="1648"/>
      <c r="T5139" s="1648"/>
      <c r="U5139" s="1648"/>
      <c r="V5139" s="1648"/>
      <c r="W5139" s="1648"/>
      <c r="X5139" s="1648"/>
      <c r="Y5139" s="1648"/>
      <c r="Z5139" s="1648"/>
      <c r="AA5139" s="1648"/>
      <c r="AB5139" s="1649"/>
      <c r="AC5139" s="1906"/>
      <c r="AJ5139" s="787"/>
      <c r="AK5139" s="1814"/>
      <c r="AL5139" s="1814"/>
      <c r="AM5139" s="1814"/>
      <c r="AN5139" s="1814"/>
    </row>
    <row r="5140" spans="1:41" s="183" customFormat="1" ht="15.75" customHeight="1" thickBot="1" x14ac:dyDescent="0.3">
      <c r="A5140" s="1743"/>
      <c r="B5140" s="620"/>
      <c r="C5140" s="1825" t="s">
        <v>20</v>
      </c>
      <c r="D5140" s="1827"/>
      <c r="E5140" s="2616"/>
      <c r="F5140" s="1659"/>
      <c r="G5140" s="1659"/>
      <c r="H5140" s="1659"/>
      <c r="I5140" s="1659"/>
      <c r="J5140" s="1659"/>
      <c r="K5140" s="1659"/>
      <c r="L5140" s="1659"/>
      <c r="M5140" s="1659"/>
      <c r="N5140" s="1659"/>
      <c r="O5140" s="1659"/>
      <c r="P5140" s="1659"/>
      <c r="Q5140" s="1659"/>
      <c r="R5140" s="1659"/>
      <c r="S5140" s="1659"/>
      <c r="T5140" s="1659"/>
      <c r="U5140" s="1659"/>
      <c r="V5140" s="1659"/>
      <c r="W5140" s="1659"/>
      <c r="X5140" s="1659"/>
      <c r="Y5140" s="1659"/>
      <c r="Z5140" s="1659"/>
      <c r="AA5140" s="1659"/>
      <c r="AB5140" s="1660"/>
      <c r="AC5140" s="1906"/>
      <c r="AJ5140" s="787"/>
      <c r="AK5140" s="1813"/>
      <c r="AL5140" s="1813"/>
      <c r="AM5140" s="1814"/>
      <c r="AN5140" s="1813"/>
    </row>
    <row r="5141" spans="1:41" s="183" customFormat="1" ht="15.75" customHeight="1" x14ac:dyDescent="0.25">
      <c r="A5141" s="3780" t="s">
        <v>124</v>
      </c>
      <c r="B5141" s="3783" t="s">
        <v>13</v>
      </c>
      <c r="C5141" s="1809" t="s">
        <v>14</v>
      </c>
      <c r="D5141" s="1793" t="s">
        <v>941</v>
      </c>
      <c r="E5141" s="1597">
        <v>206</v>
      </c>
      <c r="F5141" s="1598">
        <v>189.6</v>
      </c>
      <c r="G5141" s="1598">
        <v>180.4</v>
      </c>
      <c r="H5141" s="1598">
        <v>182.4</v>
      </c>
      <c r="I5141" s="1598">
        <v>207.2</v>
      </c>
      <c r="J5141" s="1598">
        <v>214.4</v>
      </c>
      <c r="K5141" s="1598">
        <v>271.60000000000002</v>
      </c>
      <c r="L5141" s="1598">
        <v>304.39999999999998</v>
      </c>
      <c r="M5141" s="1598">
        <v>303.60000000000002</v>
      </c>
      <c r="N5141" s="1598">
        <v>313.60000000000002</v>
      </c>
      <c r="O5141" s="1598">
        <v>303.2</v>
      </c>
      <c r="P5141" s="1598">
        <v>308</v>
      </c>
      <c r="Q5141" s="1598">
        <v>304</v>
      </c>
      <c r="R5141" s="1598">
        <v>280</v>
      </c>
      <c r="S5141" s="1598">
        <v>296.8</v>
      </c>
      <c r="T5141" s="1598">
        <v>278.39999999999998</v>
      </c>
      <c r="U5141" s="1598">
        <v>292.39999999999998</v>
      </c>
      <c r="V5141" s="1598">
        <v>296.39999999999998</v>
      </c>
      <c r="W5141" s="1598">
        <v>281.60000000000002</v>
      </c>
      <c r="X5141" s="1598">
        <v>286</v>
      </c>
      <c r="Y5141" s="1598">
        <v>288.39999999999998</v>
      </c>
      <c r="Z5141" s="1598">
        <v>258.8</v>
      </c>
      <c r="AA5141" s="1598">
        <v>231.2</v>
      </c>
      <c r="AB5141" s="1643">
        <v>208</v>
      </c>
      <c r="AC5141" s="1566">
        <f>SUM(E5141:AB5141)</f>
        <v>6286.3999999999987</v>
      </c>
      <c r="AD5141" s="1828">
        <v>2500</v>
      </c>
      <c r="AE5141" s="1598">
        <v>100</v>
      </c>
      <c r="AF5141" s="1599">
        <v>40</v>
      </c>
      <c r="AJ5141" s="787"/>
      <c r="AK5141" s="1818"/>
      <c r="AL5141" s="1819"/>
      <c r="AM5141" s="1818"/>
      <c r="AN5141" s="1814"/>
    </row>
    <row r="5142" spans="1:41" s="183" customFormat="1" ht="15.75" customHeight="1" x14ac:dyDescent="0.25">
      <c r="A5142" s="3781"/>
      <c r="B5142" s="3784"/>
      <c r="C5142" s="1815" t="s">
        <v>15</v>
      </c>
      <c r="D5142" s="1280" t="s">
        <v>941</v>
      </c>
      <c r="E5142" s="1585">
        <v>127.2</v>
      </c>
      <c r="F5142" s="1586">
        <v>124.8</v>
      </c>
      <c r="G5142" s="1586">
        <v>124</v>
      </c>
      <c r="H5142" s="1586">
        <v>122.8</v>
      </c>
      <c r="I5142" s="1586">
        <v>140</v>
      </c>
      <c r="J5142" s="1586">
        <v>144.4</v>
      </c>
      <c r="K5142" s="1586">
        <v>142</v>
      </c>
      <c r="L5142" s="1586">
        <v>155.6</v>
      </c>
      <c r="M5142" s="1586">
        <v>157.19999999999999</v>
      </c>
      <c r="N5142" s="1586">
        <v>154</v>
      </c>
      <c r="O5142" s="1586">
        <v>154.80000000000001</v>
      </c>
      <c r="P5142" s="1586">
        <v>159.19999999999999</v>
      </c>
      <c r="Q5142" s="1586">
        <v>152.4</v>
      </c>
      <c r="R5142" s="1586">
        <v>152.80000000000001</v>
      </c>
      <c r="S5142" s="1586">
        <v>167.6</v>
      </c>
      <c r="T5142" s="1586">
        <v>142.80000000000001</v>
      </c>
      <c r="U5142" s="1586">
        <v>149.19999999999999</v>
      </c>
      <c r="V5142" s="1586">
        <v>149.19999999999999</v>
      </c>
      <c r="W5142" s="1586">
        <v>148.80000000000001</v>
      </c>
      <c r="X5142" s="1586">
        <v>151.6</v>
      </c>
      <c r="Y5142" s="1586">
        <v>144.4</v>
      </c>
      <c r="Z5142" s="1586">
        <v>138.80000000000001</v>
      </c>
      <c r="AA5142" s="1586">
        <v>140.80000000000001</v>
      </c>
      <c r="AB5142" s="1605">
        <v>140</v>
      </c>
      <c r="AC5142" s="1796">
        <f>SUM(E5142:AB5142)</f>
        <v>3484.4000000000005</v>
      </c>
      <c r="AD5142" s="1829"/>
      <c r="AE5142" s="1359"/>
      <c r="AF5142" s="1830"/>
      <c r="AK5142" s="1832"/>
      <c r="AL5142" s="1832"/>
      <c r="AM5142" s="1832"/>
      <c r="AN5142" s="1832"/>
    </row>
    <row r="5143" spans="1:41" s="183" customFormat="1" ht="15.75" customHeight="1" x14ac:dyDescent="0.25">
      <c r="A5143" s="3781"/>
      <c r="B5143" s="3784"/>
      <c r="C5143" s="1815" t="s">
        <v>16</v>
      </c>
      <c r="D5143" s="1280" t="s">
        <v>55</v>
      </c>
      <c r="E5143" s="1588">
        <v>13</v>
      </c>
      <c r="F5143" s="1370">
        <v>12</v>
      </c>
      <c r="G5143" s="1370">
        <v>11</v>
      </c>
      <c r="H5143" s="1359">
        <v>13</v>
      </c>
      <c r="I5143" s="1359">
        <v>13</v>
      </c>
      <c r="J5143" s="1359">
        <v>15</v>
      </c>
      <c r="K5143" s="1359">
        <v>17</v>
      </c>
      <c r="L5143" s="1359">
        <v>17</v>
      </c>
      <c r="M5143" s="1359">
        <v>18</v>
      </c>
      <c r="N5143" s="1359">
        <v>19</v>
      </c>
      <c r="O5143" s="1359">
        <v>19</v>
      </c>
      <c r="P5143" s="1359">
        <v>18</v>
      </c>
      <c r="Q5143" s="1359">
        <v>16</v>
      </c>
      <c r="R5143" s="1359">
        <v>17</v>
      </c>
      <c r="S5143" s="1359">
        <v>16</v>
      </c>
      <c r="T5143" s="1359">
        <v>18</v>
      </c>
      <c r="U5143" s="1359">
        <v>18</v>
      </c>
      <c r="V5143" s="1359">
        <v>17</v>
      </c>
      <c r="W5143" s="1359">
        <v>16</v>
      </c>
      <c r="X5143" s="1359">
        <v>17</v>
      </c>
      <c r="Y5143" s="1359">
        <v>16</v>
      </c>
      <c r="Z5143" s="1370">
        <v>15</v>
      </c>
      <c r="AA5143" s="1370">
        <v>14</v>
      </c>
      <c r="AB5143" s="1661">
        <v>14</v>
      </c>
      <c r="AC5143" s="1796">
        <f>AVERAGE(E5143:AB5143)</f>
        <v>15.791666666666666</v>
      </c>
      <c r="AD5143" s="76">
        <f>SQRT(MIN((E5141*E5141+E5142*E5142),(F5141*F5141+F5142*F5142),(G5141*G5141+G5142*G5142),(H5141*H5141+H5142*H5142),(I5141*I5141+I5142*I5142),(J5141*J5141+J5142*J5142),(K5141*K5141+K5142*K5142),(L5141*L5141+L5142*L5142),(M5141*M5141+M5142*M5142),(N5141*N5141+N5142*N5142),(O5141*O5141+O5142*O5142),(P5141*P5141+P5142*P5142),(R5141*R5141+R5142*R5142),(S5141*S5141+S5142*S5142),(T5141*T5141+T5142*T5142),(U5141*U5141+U5142*U5142),(V5141*V5141+V5142*V5142),(W5141*W5141+W5142*W5142),(X5141*X5141+X5142*X5142),(V5141*V5141+V5142*V5142),(Z5141*Z5141+Z5142*Z5142),(AA5141*AA5141+AA5142*AA5142),(AB5141*AB5141+AB5142*AB5142)))/AD5141</f>
        <v>8.7562695253172743E-2</v>
      </c>
      <c r="AE5143" s="76">
        <f>SQRT(MAX((E5141*E5141+E5142*E5142),(F5141*F5141+F5142*F5142),(G5141*G5141+G5142*G5142),(H5141*H5141+H5142*H5142),(I5141*I5141+I5142*I5142),(J5141*J5141+J5142*J5142),(K5141*K5141+K5142*K5142),(L5141*L5141+L5142*L5142),(M5141*M5141+M5142*M5142),(N5141*N5141+N5142*N5142),(O5141*O5141+O5142*O5142),(P5141*P5141+P5142*P5142),(R5141*R5141+R5142*R5142),(S5141*S5141+S5142*S5142),(T5141*T5141+T5142*T5142),(U5141*U5141+U5142*U5142),(V5141*V5141+V5142*V5142),(W5141*W5141+W5142*W5142),(X5141*X5141+X5142*X5142),(V5141*V5141+V5142*V5142),(Z5141*Z5141+Z5142*Z5142),(AA5141*AA5141+AA5142*AA5142),(AB5141*AB5141+AB5142*AB5142)))/AD5141</f>
        <v>0.13974889480779448</v>
      </c>
      <c r="AF5143" s="1831"/>
      <c r="AK5143" s="1832"/>
      <c r="AL5143" s="1832"/>
      <c r="AM5143" s="1832"/>
      <c r="AN5143" s="1832"/>
    </row>
    <row r="5144" spans="1:41" s="183" customFormat="1" ht="15.75" customHeight="1" x14ac:dyDescent="0.25">
      <c r="A5144" s="3781"/>
      <c r="B5144" s="3784"/>
      <c r="C5144" s="1815" t="s">
        <v>18</v>
      </c>
      <c r="D5144" s="1280"/>
      <c r="E5144" s="1362">
        <f t="shared" ref="E5144:AB5144" si="1900">E5142/E5141</f>
        <v>0.6174757281553398</v>
      </c>
      <c r="F5144" s="1363">
        <f t="shared" si="1900"/>
        <v>0.65822784810126578</v>
      </c>
      <c r="G5144" s="1363">
        <f t="shared" si="1900"/>
        <v>0.68736141906873616</v>
      </c>
      <c r="H5144" s="1363">
        <f t="shared" si="1900"/>
        <v>0.67324561403508765</v>
      </c>
      <c r="I5144" s="1363">
        <f t="shared" si="1900"/>
        <v>0.67567567567567566</v>
      </c>
      <c r="J5144" s="1363">
        <f t="shared" si="1900"/>
        <v>0.67350746268656714</v>
      </c>
      <c r="K5144" s="1363">
        <f t="shared" si="1900"/>
        <v>0.5228276877761413</v>
      </c>
      <c r="L5144" s="1363">
        <f t="shared" si="1900"/>
        <v>0.51116951379763476</v>
      </c>
      <c r="M5144" s="1363">
        <f t="shared" si="1900"/>
        <v>0.51778656126482203</v>
      </c>
      <c r="N5144" s="1363">
        <f t="shared" si="1900"/>
        <v>0.49107142857142855</v>
      </c>
      <c r="O5144" s="1363">
        <f t="shared" si="1900"/>
        <v>0.51055408970976257</v>
      </c>
      <c r="P5144" s="1363">
        <f t="shared" si="1900"/>
        <v>0.51688311688311683</v>
      </c>
      <c r="Q5144" s="1363">
        <f t="shared" si="1900"/>
        <v>0.50131578947368427</v>
      </c>
      <c r="R5144" s="1363">
        <f t="shared" si="1900"/>
        <v>0.54571428571428571</v>
      </c>
      <c r="S5144" s="1363">
        <f t="shared" si="1900"/>
        <v>0.5646900269541778</v>
      </c>
      <c r="T5144" s="1363">
        <f t="shared" si="1900"/>
        <v>0.51293103448275867</v>
      </c>
      <c r="U5144" s="1363">
        <f t="shared" si="1900"/>
        <v>0.51025991792065661</v>
      </c>
      <c r="V5144" s="1363">
        <f t="shared" si="1900"/>
        <v>0.50337381916329282</v>
      </c>
      <c r="W5144" s="1363">
        <f t="shared" si="1900"/>
        <v>0.52840909090909094</v>
      </c>
      <c r="X5144" s="1363">
        <f t="shared" si="1900"/>
        <v>0.53006993006993008</v>
      </c>
      <c r="Y5144" s="1363">
        <f>Y5142/Y5141</f>
        <v>0.50069348127600566</v>
      </c>
      <c r="Z5144" s="1363">
        <f t="shared" si="1900"/>
        <v>0.53632148377125199</v>
      </c>
      <c r="AA5144" s="1363">
        <f t="shared" si="1900"/>
        <v>0.60899653979238766</v>
      </c>
      <c r="AB5144" s="1428">
        <f t="shared" si="1900"/>
        <v>0.67307692307692313</v>
      </c>
      <c r="AC5144" s="1282">
        <f>MAX(E5144:AB5144)</f>
        <v>0.68736141906873616</v>
      </c>
      <c r="AD5144" s="1829"/>
      <c r="AE5144" s="1359"/>
      <c r="AF5144" s="1830"/>
      <c r="AK5144" s="1832"/>
      <c r="AL5144" s="1832"/>
      <c r="AM5144" s="1832"/>
      <c r="AN5144" s="1832"/>
    </row>
    <row r="5145" spans="1:41" s="183" customFormat="1" ht="15.75" customHeight="1" x14ac:dyDescent="0.25">
      <c r="A5145" s="1746"/>
      <c r="B5145" s="1747"/>
      <c r="C5145" s="1833" t="s">
        <v>19</v>
      </c>
      <c r="D5145" s="1361"/>
      <c r="E5145" s="1360"/>
      <c r="F5145" s="1358"/>
      <c r="G5145" s="1358"/>
      <c r="H5145" s="1358"/>
      <c r="I5145" s="1358"/>
      <c r="J5145" s="1358"/>
      <c r="K5145" s="1358"/>
      <c r="L5145" s="1358"/>
      <c r="M5145" s="1358"/>
      <c r="N5145" s="1359"/>
      <c r="O5145" s="1359"/>
      <c r="P5145" s="1358"/>
      <c r="Q5145" s="1359"/>
      <c r="R5145" s="1359"/>
      <c r="S5145" s="1359"/>
      <c r="T5145" s="1359"/>
      <c r="U5145" s="1358"/>
      <c r="V5145" s="1358"/>
      <c r="W5145" s="1358"/>
      <c r="X5145" s="1358"/>
      <c r="Y5145" s="1359"/>
      <c r="Z5145" s="1358"/>
      <c r="AA5145" s="1358"/>
      <c r="AB5145" s="1358"/>
      <c r="AC5145" s="1280"/>
      <c r="AD5145" s="1829"/>
      <c r="AE5145" s="1359"/>
      <c r="AF5145" s="1830"/>
      <c r="AG5145" s="1832"/>
    </row>
    <row r="5146" spans="1:41" s="183" customFormat="1" ht="15.75" customHeight="1" collapsed="1" x14ac:dyDescent="0.25">
      <c r="A5146" s="1746"/>
      <c r="B5146" s="1747"/>
      <c r="C5146" s="1833" t="s">
        <v>20</v>
      </c>
      <c r="D5146" s="1361"/>
      <c r="E5146" s="1360"/>
      <c r="F5146" s="1358"/>
      <c r="G5146" s="1358"/>
      <c r="H5146" s="1358"/>
      <c r="I5146" s="1358"/>
      <c r="J5146" s="1358"/>
      <c r="K5146" s="1358"/>
      <c r="L5146" s="1358"/>
      <c r="M5146" s="1358"/>
      <c r="N5146" s="1359"/>
      <c r="O5146" s="1359"/>
      <c r="P5146" s="1358"/>
      <c r="Q5146" s="1359"/>
      <c r="R5146" s="1359"/>
      <c r="S5146" s="1359"/>
      <c r="T5146" s="1359"/>
      <c r="U5146" s="1358"/>
      <c r="V5146" s="1358"/>
      <c r="W5146" s="1358"/>
      <c r="X5146" s="1358"/>
      <c r="Y5146" s="1359"/>
      <c r="Z5146" s="1358"/>
      <c r="AA5146" s="1358"/>
      <c r="AB5146" s="1358"/>
      <c r="AC5146" s="1280"/>
      <c r="AD5146" s="1829"/>
      <c r="AE5146" s="1359"/>
      <c r="AF5146" s="1830"/>
      <c r="AH5146" s="1814"/>
      <c r="AI5146" s="1837"/>
      <c r="AJ5146" s="1837"/>
      <c r="AK5146" s="1838"/>
      <c r="AL5146" s="1838"/>
      <c r="AM5146" s="191"/>
      <c r="AN5146" s="787"/>
      <c r="AO5146" s="787"/>
    </row>
    <row r="5147" spans="1:41" s="183" customFormat="1" ht="15.75" customHeight="1" thickBot="1" x14ac:dyDescent="0.3">
      <c r="A5147" s="3790" t="s">
        <v>43</v>
      </c>
      <c r="B5147" s="3791"/>
      <c r="C5147" s="3791"/>
      <c r="D5147" s="1821"/>
      <c r="E5147" s="1593">
        <f>SQRT(E5141*E5141+E5142*E5142)/E5153/1.73</f>
        <v>13.508329264736268</v>
      </c>
      <c r="F5147" s="1594">
        <f t="shared" ref="F5147:AA5147" si="1901">SQRT(F5141*F5141+F5142*F5142)/F5153/1.73</f>
        <v>12.616008465434192</v>
      </c>
      <c r="G5147" s="1594">
        <f t="shared" si="1901"/>
        <v>12.190335913491475</v>
      </c>
      <c r="H5147" s="1595">
        <f t="shared" si="1901"/>
        <v>12.244836374432492</v>
      </c>
      <c r="I5147" s="1595">
        <f t="shared" si="1901"/>
        <v>13.925382955872252</v>
      </c>
      <c r="J5147" s="1595">
        <f t="shared" si="1901"/>
        <v>14.450485351059708</v>
      </c>
      <c r="K5147" s="1595">
        <f t="shared" si="1901"/>
        <v>17.233132928852296</v>
      </c>
      <c r="L5147" s="1595">
        <f t="shared" si="1901"/>
        <v>19.037477503991333</v>
      </c>
      <c r="M5147" s="1595">
        <f t="shared" si="1901"/>
        <v>19.075378340354401</v>
      </c>
      <c r="N5147" s="1595">
        <f t="shared" si="1901"/>
        <v>19.530877171514529</v>
      </c>
      <c r="O5147" s="1595">
        <f t="shared" si="1901"/>
        <v>18.994298932822701</v>
      </c>
      <c r="P5147" s="1595">
        <f t="shared" si="1901"/>
        <v>19.196464057192802</v>
      </c>
      <c r="Q5147" s="1595">
        <f t="shared" si="1901"/>
        <v>18.86442292054652</v>
      </c>
      <c r="R5147" s="1595">
        <f t="shared" si="1901"/>
        <v>17.627260047846796</v>
      </c>
      <c r="S5147" s="1595">
        <f t="shared" si="1901"/>
        <v>18.908272995813981</v>
      </c>
      <c r="T5147" s="1595">
        <f t="shared" si="1901"/>
        <v>17.323721575626493</v>
      </c>
      <c r="U5147" s="1595">
        <f t="shared" si="1901"/>
        <v>18.21007544432484</v>
      </c>
      <c r="V5147" s="1595">
        <f t="shared" si="1901"/>
        <v>18.37273787379911</v>
      </c>
      <c r="W5147" s="1595">
        <f t="shared" si="1901"/>
        <v>17.566985162947876</v>
      </c>
      <c r="X5147" s="1595">
        <f t="shared" si="1901"/>
        <v>17.785839537153826</v>
      </c>
      <c r="Y5147" s="1595">
        <f>SQRT(Y5141*Y5141+Y5142*Y5142)/Y5153/1.73</f>
        <v>17.78948587357619</v>
      </c>
      <c r="Z5147" s="1594">
        <f t="shared" si="1901"/>
        <v>16.044635475845592</v>
      </c>
      <c r="AA5147" s="1594">
        <f t="shared" si="1901"/>
        <v>14.761655725981088</v>
      </c>
      <c r="AB5147" s="1615">
        <f>SQRT(AB5141*AB5141+AB5142*AB5142)/AB5153/1.73</f>
        <v>13.672534797002788</v>
      </c>
      <c r="AC5147" s="1834">
        <f>AVERAGE(E5147:AB5147)</f>
        <v>16.622109778759153</v>
      </c>
      <c r="AD5147" s="1835">
        <f>(AC5143-AC5147)/AC5143</f>
        <v>-5.2587426623270955E-2</v>
      </c>
      <c r="AE5147" s="1595"/>
      <c r="AF5147" s="1836"/>
      <c r="AG5147" s="1832"/>
    </row>
    <row r="5148" spans="1:41" s="183" customFormat="1" ht="15.75" customHeight="1" thickBot="1" x14ac:dyDescent="0.3">
      <c r="A5148" s="2591" t="s">
        <v>1146</v>
      </c>
      <c r="B5148" s="2592" t="s">
        <v>1145</v>
      </c>
      <c r="C5148" s="2593" t="s">
        <v>16</v>
      </c>
      <c r="D5148" s="2586" t="s">
        <v>55</v>
      </c>
      <c r="E5148" s="2587">
        <v>9</v>
      </c>
      <c r="F5148" s="2588">
        <v>8</v>
      </c>
      <c r="G5148" s="2588">
        <v>8</v>
      </c>
      <c r="H5148" s="2588">
        <v>9</v>
      </c>
      <c r="I5148" s="2588">
        <v>9</v>
      </c>
      <c r="J5148" s="2588">
        <v>10</v>
      </c>
      <c r="K5148" s="2588">
        <v>12</v>
      </c>
      <c r="L5148" s="2588">
        <v>11</v>
      </c>
      <c r="M5148" s="2588">
        <v>12</v>
      </c>
      <c r="N5148" s="2588">
        <v>12</v>
      </c>
      <c r="O5148" s="2588">
        <v>12</v>
      </c>
      <c r="P5148" s="2588">
        <v>11</v>
      </c>
      <c r="Q5148" s="2588">
        <v>10</v>
      </c>
      <c r="R5148" s="2588">
        <v>12</v>
      </c>
      <c r="S5148" s="2588">
        <v>12</v>
      </c>
      <c r="T5148" s="2588">
        <v>12</v>
      </c>
      <c r="U5148" s="2588">
        <v>13</v>
      </c>
      <c r="V5148" s="2588">
        <v>12</v>
      </c>
      <c r="W5148" s="2588">
        <v>12</v>
      </c>
      <c r="X5148" s="2588">
        <v>12</v>
      </c>
      <c r="Y5148" s="2588">
        <v>10</v>
      </c>
      <c r="Z5148" s="2588">
        <v>10</v>
      </c>
      <c r="AA5148" s="2588">
        <v>9</v>
      </c>
      <c r="AB5148" s="2589">
        <v>9</v>
      </c>
      <c r="AC5148" s="2590">
        <f>AVERAGE(E5148:AB5148)</f>
        <v>10.666666666666666</v>
      </c>
      <c r="AD5148" s="2584"/>
      <c r="AE5148" s="1568"/>
      <c r="AF5148" s="2585"/>
      <c r="AG5148" s="1832"/>
    </row>
    <row r="5149" spans="1:41" s="183" customFormat="1" ht="15.75" customHeight="1" x14ac:dyDescent="0.25">
      <c r="A5149" s="149" t="s">
        <v>738</v>
      </c>
      <c r="B5149" s="1239"/>
      <c r="C5149" s="1288"/>
      <c r="D5149" s="1840"/>
      <c r="E5149" s="1841">
        <f>E5134+E5141</f>
        <v>206</v>
      </c>
      <c r="F5149" s="1842">
        <f t="shared" ref="F5149:AB5150" si="1902">F5134+F5141</f>
        <v>189.6</v>
      </c>
      <c r="G5149" s="1842">
        <f t="shared" si="1902"/>
        <v>180.4</v>
      </c>
      <c r="H5149" s="1843">
        <f t="shared" si="1902"/>
        <v>182.4</v>
      </c>
      <c r="I5149" s="1843">
        <f t="shared" si="1902"/>
        <v>207.2</v>
      </c>
      <c r="J5149" s="1843">
        <f t="shared" si="1902"/>
        <v>214.4</v>
      </c>
      <c r="K5149" s="1843">
        <f t="shared" si="1902"/>
        <v>271.60000000000002</v>
      </c>
      <c r="L5149" s="1843">
        <f t="shared" si="1902"/>
        <v>304.39999999999998</v>
      </c>
      <c r="M5149" s="1843">
        <f t="shared" si="1902"/>
        <v>303.60000000000002</v>
      </c>
      <c r="N5149" s="1843">
        <f t="shared" si="1902"/>
        <v>313.60000000000002</v>
      </c>
      <c r="O5149" s="1843">
        <f t="shared" si="1902"/>
        <v>303.2</v>
      </c>
      <c r="P5149" s="1843">
        <f t="shared" si="1902"/>
        <v>308</v>
      </c>
      <c r="Q5149" s="1843">
        <f t="shared" si="1902"/>
        <v>304</v>
      </c>
      <c r="R5149" s="1843">
        <f t="shared" si="1902"/>
        <v>280</v>
      </c>
      <c r="S5149" s="1843">
        <f t="shared" si="1902"/>
        <v>296.8</v>
      </c>
      <c r="T5149" s="1843">
        <f t="shared" si="1902"/>
        <v>278.39999999999998</v>
      </c>
      <c r="U5149" s="1843">
        <f t="shared" si="1902"/>
        <v>292.39999999999998</v>
      </c>
      <c r="V5149" s="1843">
        <f t="shared" si="1902"/>
        <v>296.39999999999998</v>
      </c>
      <c r="W5149" s="1843">
        <f t="shared" si="1902"/>
        <v>281.60000000000002</v>
      </c>
      <c r="X5149" s="1843">
        <f t="shared" si="1902"/>
        <v>286</v>
      </c>
      <c r="Y5149" s="1843">
        <f>Y5134+Y5141</f>
        <v>288.39999999999998</v>
      </c>
      <c r="Z5149" s="1842">
        <f t="shared" si="1902"/>
        <v>258.8</v>
      </c>
      <c r="AA5149" s="1842">
        <f t="shared" si="1902"/>
        <v>231.2</v>
      </c>
      <c r="AB5149" s="1844">
        <f t="shared" si="1902"/>
        <v>208</v>
      </c>
      <c r="AC5149" s="1840"/>
      <c r="AD5149" s="1845">
        <f>MIN(E5149:AB5149)</f>
        <v>180.4</v>
      </c>
      <c r="AE5149" s="1846"/>
      <c r="AF5149" s="1847"/>
      <c r="AG5149" s="1832"/>
    </row>
    <row r="5150" spans="1:41" s="183" customFormat="1" ht="15.75" customHeight="1" x14ac:dyDescent="0.25">
      <c r="A5150" s="151" t="s">
        <v>54</v>
      </c>
      <c r="B5150" s="1240"/>
      <c r="C5150" s="1296"/>
      <c r="D5150" s="1849"/>
      <c r="E5150" s="1850">
        <f>E5135+E5142</f>
        <v>127.2</v>
      </c>
      <c r="F5150" s="1851">
        <f t="shared" si="1902"/>
        <v>124.8</v>
      </c>
      <c r="G5150" s="1851">
        <f t="shared" si="1902"/>
        <v>124</v>
      </c>
      <c r="H5150" s="1852">
        <f t="shared" si="1902"/>
        <v>122.8</v>
      </c>
      <c r="I5150" s="1852">
        <f t="shared" si="1902"/>
        <v>140</v>
      </c>
      <c r="J5150" s="1852">
        <f t="shared" si="1902"/>
        <v>144.4</v>
      </c>
      <c r="K5150" s="1852">
        <f t="shared" si="1902"/>
        <v>142</v>
      </c>
      <c r="L5150" s="1852">
        <f t="shared" si="1902"/>
        <v>155.6</v>
      </c>
      <c r="M5150" s="1852">
        <f t="shared" si="1902"/>
        <v>157.19999999999999</v>
      </c>
      <c r="N5150" s="1852">
        <f t="shared" si="1902"/>
        <v>154</v>
      </c>
      <c r="O5150" s="1852">
        <f t="shared" si="1902"/>
        <v>154.80000000000001</v>
      </c>
      <c r="P5150" s="1852">
        <f t="shared" si="1902"/>
        <v>159.19999999999999</v>
      </c>
      <c r="Q5150" s="1852">
        <f t="shared" si="1902"/>
        <v>152.4</v>
      </c>
      <c r="R5150" s="1852">
        <f t="shared" si="1902"/>
        <v>152.80000000000001</v>
      </c>
      <c r="S5150" s="1852">
        <f t="shared" si="1902"/>
        <v>167.6</v>
      </c>
      <c r="T5150" s="1852">
        <f t="shared" si="1902"/>
        <v>142.80000000000001</v>
      </c>
      <c r="U5150" s="1852">
        <f t="shared" si="1902"/>
        <v>149.19999999999999</v>
      </c>
      <c r="V5150" s="1852">
        <f t="shared" si="1902"/>
        <v>149.19999999999999</v>
      </c>
      <c r="W5150" s="1852">
        <f t="shared" si="1902"/>
        <v>148.80000000000001</v>
      </c>
      <c r="X5150" s="1852">
        <f t="shared" si="1902"/>
        <v>151.6</v>
      </c>
      <c r="Y5150" s="1852">
        <f>Y5135+Y5142</f>
        <v>144.4</v>
      </c>
      <c r="Z5150" s="1851">
        <f t="shared" si="1902"/>
        <v>138.80000000000001</v>
      </c>
      <c r="AA5150" s="1851">
        <f t="shared" si="1902"/>
        <v>140.80000000000001</v>
      </c>
      <c r="AB5150" s="1853">
        <f t="shared" si="1902"/>
        <v>140</v>
      </c>
      <c r="AC5150" s="1849"/>
      <c r="AD5150" s="1854">
        <f>MIN(E5150:AB5150)</f>
        <v>122.8</v>
      </c>
      <c r="AE5150" s="1855"/>
      <c r="AF5150" s="1856"/>
      <c r="AG5150" s="1832"/>
    </row>
    <row r="5151" spans="1:41" s="183" customFormat="1" ht="15.75" customHeight="1" thickBot="1" x14ac:dyDescent="0.3">
      <c r="A5151" s="153" t="s">
        <v>53</v>
      </c>
      <c r="B5151" s="1241"/>
      <c r="C5151" s="1304"/>
      <c r="D5151" s="1858"/>
      <c r="E5151" s="2090">
        <f>SQRT(E5150*E5150+E5149*E5149)</f>
        <v>242.10708374601515</v>
      </c>
      <c r="F5151" s="2091">
        <f t="shared" ref="F5151:K5151" si="1903">SQRT(F5150*F5150+F5149*F5149)</f>
        <v>226.98722431009196</v>
      </c>
      <c r="G5151" s="2091">
        <f t="shared" si="1903"/>
        <v>218.90673813293185</v>
      </c>
      <c r="H5151" s="2092">
        <f t="shared" si="1903"/>
        <v>219.88542471023405</v>
      </c>
      <c r="I5151" s="2092">
        <f t="shared" si="1903"/>
        <v>250.06367189178039</v>
      </c>
      <c r="J5151" s="2092">
        <f t="shared" si="1903"/>
        <v>258.49317205682627</v>
      </c>
      <c r="K5151" s="2092">
        <f t="shared" si="1903"/>
        <v>306.48092925988072</v>
      </c>
      <c r="L5151" s="2092">
        <f>SQRT(L5150*L5150+L5149*L5149)</f>
        <v>341.86359853017399</v>
      </c>
      <c r="M5151" s="2092">
        <f t="shared" ref="M5151:AB5151" si="1904">SQRT(M5150*M5150+M5149*M5149)</f>
        <v>341.88419091850386</v>
      </c>
      <c r="N5151" s="2092">
        <f t="shared" si="1904"/>
        <v>349.37223701948619</v>
      </c>
      <c r="O5151" s="2092">
        <f t="shared" si="1904"/>
        <v>340.43102091319469</v>
      </c>
      <c r="P5151" s="2092">
        <f t="shared" si="1904"/>
        <v>346.71117662977059</v>
      </c>
      <c r="Q5151" s="2092">
        <f t="shared" si="1904"/>
        <v>340.06140621952386</v>
      </c>
      <c r="R5151" s="2092">
        <f t="shared" si="1904"/>
        <v>318.9793723738261</v>
      </c>
      <c r="S5151" s="2092">
        <f t="shared" si="1904"/>
        <v>340.85187398634031</v>
      </c>
      <c r="T5151" s="2092">
        <f t="shared" si="1904"/>
        <v>312.88720012170518</v>
      </c>
      <c r="U5151" s="2092">
        <f t="shared" si="1904"/>
        <v>328.26574600466614</v>
      </c>
      <c r="V5151" s="2092">
        <f t="shared" si="1904"/>
        <v>331.83369328626048</v>
      </c>
      <c r="W5151" s="2092">
        <f t="shared" si="1904"/>
        <v>318.49646779831016</v>
      </c>
      <c r="X5151" s="2092">
        <f t="shared" si="1904"/>
        <v>323.69516524038477</v>
      </c>
      <c r="Y5151" s="2092">
        <f>SQRT(Y5150*Y5150+Y5149*Y5149)</f>
        <v>322.53049468228579</v>
      </c>
      <c r="Z5151" s="2091">
        <f t="shared" si="1904"/>
        <v>293.67138096859219</v>
      </c>
      <c r="AA5151" s="2091">
        <f t="shared" si="1904"/>
        <v>270.69924270304119</v>
      </c>
      <c r="AB5151" s="2093">
        <f t="shared" si="1904"/>
        <v>250.72694310743711</v>
      </c>
      <c r="AC5151" s="1858"/>
      <c r="AD5151" s="1859">
        <f>MIN(E5151:AB5151)</f>
        <v>218.90673813293185</v>
      </c>
      <c r="AE5151" s="1860"/>
      <c r="AF5151" s="1861"/>
      <c r="AG5151" s="1801"/>
    </row>
    <row r="5152" spans="1:41" s="183" customFormat="1" ht="15.75" customHeight="1" thickBot="1" x14ac:dyDescent="0.3">
      <c r="A5152" s="1862" t="s">
        <v>22</v>
      </c>
      <c r="B5152" s="1863"/>
      <c r="C5152" s="1864"/>
      <c r="D5152" s="1865"/>
      <c r="E5152" s="1866">
        <v>1</v>
      </c>
      <c r="F5152" s="1867">
        <v>2</v>
      </c>
      <c r="G5152" s="1867">
        <v>3</v>
      </c>
      <c r="H5152" s="1907">
        <v>4</v>
      </c>
      <c r="I5152" s="1867">
        <v>5</v>
      </c>
      <c r="J5152" s="1867">
        <v>6</v>
      </c>
      <c r="K5152" s="1867">
        <v>7</v>
      </c>
      <c r="L5152" s="1867">
        <v>8</v>
      </c>
      <c r="M5152" s="1867">
        <v>9</v>
      </c>
      <c r="N5152" s="1907">
        <v>10</v>
      </c>
      <c r="O5152" s="1867">
        <v>11</v>
      </c>
      <c r="P5152" s="1867">
        <v>12</v>
      </c>
      <c r="Q5152" s="1867">
        <v>13</v>
      </c>
      <c r="R5152" s="1867">
        <v>14</v>
      </c>
      <c r="S5152" s="1867">
        <v>15</v>
      </c>
      <c r="T5152" s="1867">
        <v>16</v>
      </c>
      <c r="U5152" s="1867">
        <v>17</v>
      </c>
      <c r="V5152" s="1867">
        <v>18</v>
      </c>
      <c r="W5152" s="1867">
        <v>19</v>
      </c>
      <c r="X5152" s="1867">
        <v>20</v>
      </c>
      <c r="Y5152" s="1907">
        <v>21</v>
      </c>
      <c r="Z5152" s="1867">
        <v>22</v>
      </c>
      <c r="AA5152" s="1867">
        <v>23</v>
      </c>
      <c r="AB5152" s="1868">
        <v>24</v>
      </c>
      <c r="AC5152" s="1865"/>
      <c r="AD5152" s="1801"/>
      <c r="AE5152" s="1801"/>
      <c r="AF5152" s="1801"/>
      <c r="AG5152" s="1877"/>
    </row>
    <row r="5153" spans="1:41" s="183" customFormat="1" ht="15.75" customHeight="1" x14ac:dyDescent="0.25">
      <c r="A5153" s="1312" t="s">
        <v>1150</v>
      </c>
      <c r="B5153" s="1870"/>
      <c r="C5153" s="1314" t="s">
        <v>23</v>
      </c>
      <c r="D5153" s="1876" t="s">
        <v>55</v>
      </c>
      <c r="E5153" s="1908">
        <v>10.36</v>
      </c>
      <c r="F5153" s="1909">
        <v>10.4</v>
      </c>
      <c r="G5153" s="1910">
        <v>10.38</v>
      </c>
      <c r="H5153" s="1910">
        <v>10.38</v>
      </c>
      <c r="I5153" s="1910">
        <v>10.38</v>
      </c>
      <c r="J5153" s="1910">
        <v>10.34</v>
      </c>
      <c r="K5153" s="1910">
        <v>10.28</v>
      </c>
      <c r="L5153" s="1910">
        <v>10.38</v>
      </c>
      <c r="M5153" s="1910">
        <v>10.36</v>
      </c>
      <c r="N5153" s="1910">
        <v>10.34</v>
      </c>
      <c r="O5153" s="1910">
        <v>10.36</v>
      </c>
      <c r="P5153" s="1910">
        <v>10.44</v>
      </c>
      <c r="Q5153" s="1910">
        <v>10.42</v>
      </c>
      <c r="R5153" s="1910">
        <v>10.46</v>
      </c>
      <c r="S5153" s="1910">
        <v>10.42</v>
      </c>
      <c r="T5153" s="1910">
        <v>10.44</v>
      </c>
      <c r="U5153" s="1910">
        <v>10.42</v>
      </c>
      <c r="V5153" s="1910">
        <v>10.44</v>
      </c>
      <c r="W5153" s="1910">
        <v>10.48</v>
      </c>
      <c r="X5153" s="1910">
        <v>10.52</v>
      </c>
      <c r="Y5153" s="1910">
        <v>10.48</v>
      </c>
      <c r="Z5153" s="1910">
        <v>10.58</v>
      </c>
      <c r="AA5153" s="1910">
        <v>10.6</v>
      </c>
      <c r="AB5153" s="1911">
        <v>10.6</v>
      </c>
      <c r="AC5153" s="1912"/>
      <c r="AD5153" s="1877"/>
      <c r="AE5153" s="1877"/>
      <c r="AF5153" s="1877"/>
      <c r="AG5153" s="1877"/>
    </row>
    <row r="5154" spans="1:41" s="183" customFormat="1" ht="15.75" customHeight="1" thickBot="1" x14ac:dyDescent="0.3">
      <c r="A5154" s="1878" t="s">
        <v>1152</v>
      </c>
      <c r="B5154" s="1879"/>
      <c r="C5154" s="1913" t="s">
        <v>23</v>
      </c>
      <c r="D5154" s="1885"/>
      <c r="E5154" s="1914"/>
      <c r="F5154" s="1879"/>
      <c r="G5154" s="1882"/>
      <c r="H5154" s="1882"/>
      <c r="I5154" s="1882"/>
      <c r="J5154" s="1882"/>
      <c r="K5154" s="1882"/>
      <c r="L5154" s="1882"/>
      <c r="M5154" s="1882"/>
      <c r="N5154" s="1882"/>
      <c r="O5154" s="1882"/>
      <c r="P5154" s="1882"/>
      <c r="Q5154" s="1882"/>
      <c r="R5154" s="1882"/>
      <c r="S5154" s="1882"/>
      <c r="T5154" s="1882"/>
      <c r="U5154" s="1882"/>
      <c r="V5154" s="1882"/>
      <c r="W5154" s="1882"/>
      <c r="X5154" s="1882"/>
      <c r="Y5154" s="1882"/>
      <c r="Z5154" s="1882"/>
      <c r="AA5154" s="1882"/>
      <c r="AB5154" s="1915"/>
      <c r="AC5154" s="1916"/>
      <c r="AD5154" s="1877"/>
      <c r="AE5154" s="1877"/>
      <c r="AF5154" s="1877"/>
      <c r="AL5154" s="1813"/>
      <c r="AM5154" s="1813"/>
      <c r="AN5154" s="1814"/>
      <c r="AO5154" s="1813"/>
    </row>
    <row r="5155" spans="1:41" s="183" customFormat="1" ht="15.75" customHeight="1" x14ac:dyDescent="0.25">
      <c r="A5155" s="3780" t="s">
        <v>849</v>
      </c>
      <c r="B5155" s="3806" t="s">
        <v>850</v>
      </c>
      <c r="C5155" s="1809" t="s">
        <v>14</v>
      </c>
      <c r="D5155" s="1793" t="s">
        <v>941</v>
      </c>
      <c r="E5155" s="1597">
        <f t="shared" ref="E5155:AB5155" si="1905">(E5159-D5159)*$AE5155*$AF5155</f>
        <v>0</v>
      </c>
      <c r="F5155" s="1598">
        <f t="shared" si="1905"/>
        <v>0</v>
      </c>
      <c r="G5155" s="1598">
        <f t="shared" si="1905"/>
        <v>0</v>
      </c>
      <c r="H5155" s="1598">
        <f t="shared" si="1905"/>
        <v>0</v>
      </c>
      <c r="I5155" s="1598">
        <f t="shared" si="1905"/>
        <v>0</v>
      </c>
      <c r="J5155" s="1598">
        <f t="shared" si="1905"/>
        <v>0</v>
      </c>
      <c r="K5155" s="1598">
        <f t="shared" si="1905"/>
        <v>0</v>
      </c>
      <c r="L5155" s="1598">
        <f t="shared" si="1905"/>
        <v>0</v>
      </c>
      <c r="M5155" s="1598">
        <f t="shared" si="1905"/>
        <v>0</v>
      </c>
      <c r="N5155" s="1598">
        <f t="shared" si="1905"/>
        <v>0</v>
      </c>
      <c r="O5155" s="1598">
        <f t="shared" si="1905"/>
        <v>0</v>
      </c>
      <c r="P5155" s="1598">
        <f t="shared" si="1905"/>
        <v>0</v>
      </c>
      <c r="Q5155" s="1598">
        <f t="shared" si="1905"/>
        <v>0</v>
      </c>
      <c r="R5155" s="1598">
        <f t="shared" si="1905"/>
        <v>0</v>
      </c>
      <c r="S5155" s="1598">
        <f t="shared" si="1905"/>
        <v>0</v>
      </c>
      <c r="T5155" s="1598">
        <f t="shared" si="1905"/>
        <v>0</v>
      </c>
      <c r="U5155" s="1598">
        <f t="shared" si="1905"/>
        <v>0</v>
      </c>
      <c r="V5155" s="1598">
        <f t="shared" si="1905"/>
        <v>0</v>
      </c>
      <c r="W5155" s="1598">
        <f t="shared" si="1905"/>
        <v>0</v>
      </c>
      <c r="X5155" s="1598">
        <f t="shared" si="1905"/>
        <v>0</v>
      </c>
      <c r="Y5155" s="1598">
        <f>(Y5159-X5159)*$AE5155*$AF5155</f>
        <v>0</v>
      </c>
      <c r="Z5155" s="1598">
        <f>(Z5159-Y5159)*$AE5155*$AF5155</f>
        <v>0</v>
      </c>
      <c r="AA5155" s="1598">
        <f t="shared" si="1905"/>
        <v>0</v>
      </c>
      <c r="AB5155" s="1599">
        <f t="shared" si="1905"/>
        <v>0</v>
      </c>
      <c r="AC5155" s="1566">
        <f>SUM(E5155:AB5155)</f>
        <v>0</v>
      </c>
      <c r="AD5155" s="1828"/>
      <c r="AE5155" s="1598">
        <v>100</v>
      </c>
      <c r="AF5155" s="1599">
        <v>40</v>
      </c>
      <c r="AL5155" s="1818"/>
      <c r="AM5155" s="1819"/>
      <c r="AN5155" s="1818"/>
      <c r="AO5155" s="1814"/>
    </row>
    <row r="5156" spans="1:41" s="183" customFormat="1" ht="15.75" customHeight="1" x14ac:dyDescent="0.25">
      <c r="A5156" s="3781"/>
      <c r="B5156" s="3807"/>
      <c r="C5156" s="1815" t="s">
        <v>15</v>
      </c>
      <c r="D5156" s="1280" t="s">
        <v>941</v>
      </c>
      <c r="E5156" s="1585">
        <f t="shared" ref="E5156:AB5156" si="1906">(E5160-D5160)*$AE5155*$AF5155</f>
        <v>0</v>
      </c>
      <c r="F5156" s="1586">
        <f t="shared" si="1906"/>
        <v>0</v>
      </c>
      <c r="G5156" s="1586">
        <f t="shared" si="1906"/>
        <v>0</v>
      </c>
      <c r="H5156" s="1586">
        <f t="shared" si="1906"/>
        <v>0</v>
      </c>
      <c r="I5156" s="1586">
        <f t="shared" si="1906"/>
        <v>0</v>
      </c>
      <c r="J5156" s="1586">
        <f t="shared" si="1906"/>
        <v>0</v>
      </c>
      <c r="K5156" s="1586">
        <f t="shared" si="1906"/>
        <v>0</v>
      </c>
      <c r="L5156" s="1586">
        <f t="shared" si="1906"/>
        <v>0</v>
      </c>
      <c r="M5156" s="1586">
        <f t="shared" si="1906"/>
        <v>0</v>
      </c>
      <c r="N5156" s="1586">
        <f t="shared" si="1906"/>
        <v>0</v>
      </c>
      <c r="O5156" s="1586">
        <f t="shared" si="1906"/>
        <v>0</v>
      </c>
      <c r="P5156" s="1586">
        <f t="shared" si="1906"/>
        <v>0</v>
      </c>
      <c r="Q5156" s="1586">
        <f t="shared" si="1906"/>
        <v>0</v>
      </c>
      <c r="R5156" s="1586">
        <f t="shared" si="1906"/>
        <v>0</v>
      </c>
      <c r="S5156" s="1586">
        <f t="shared" si="1906"/>
        <v>0</v>
      </c>
      <c r="T5156" s="1586">
        <f t="shared" si="1906"/>
        <v>0</v>
      </c>
      <c r="U5156" s="1586">
        <f t="shared" si="1906"/>
        <v>0</v>
      </c>
      <c r="V5156" s="1586">
        <f t="shared" si="1906"/>
        <v>0</v>
      </c>
      <c r="W5156" s="1586">
        <f t="shared" si="1906"/>
        <v>0</v>
      </c>
      <c r="X5156" s="1586">
        <f t="shared" si="1906"/>
        <v>0</v>
      </c>
      <c r="Y5156" s="1586">
        <f>(Y5160-X5160)*$AE5155*$AF5155</f>
        <v>0</v>
      </c>
      <c r="Z5156" s="1586">
        <f>(Z5160-Y5160)*$AE5155*$AF5155</f>
        <v>0</v>
      </c>
      <c r="AA5156" s="1586">
        <f t="shared" si="1906"/>
        <v>0</v>
      </c>
      <c r="AB5156" s="1587">
        <f t="shared" si="1906"/>
        <v>0</v>
      </c>
      <c r="AC5156" s="1796">
        <f>SUM(E5156:AB5156)</f>
        <v>0</v>
      </c>
      <c r="AD5156" s="1829"/>
      <c r="AE5156" s="1359"/>
      <c r="AF5156" s="1830"/>
      <c r="AL5156" s="1814"/>
      <c r="AM5156" s="1814"/>
      <c r="AN5156" s="1814"/>
      <c r="AO5156" s="1814"/>
    </row>
    <row r="5157" spans="1:41" s="183" customFormat="1" ht="15.75" customHeight="1" x14ac:dyDescent="0.25">
      <c r="A5157" s="3781"/>
      <c r="B5157" s="3807"/>
      <c r="C5157" s="1815" t="s">
        <v>16</v>
      </c>
      <c r="D5157" s="1280" t="s">
        <v>55</v>
      </c>
      <c r="E5157" s="1588">
        <v>0</v>
      </c>
      <c r="F5157" s="1370">
        <v>0</v>
      </c>
      <c r="G5157" s="1370">
        <v>1</v>
      </c>
      <c r="H5157" s="1359">
        <v>0</v>
      </c>
      <c r="I5157" s="1359">
        <v>0</v>
      </c>
      <c r="J5157" s="1359">
        <v>0</v>
      </c>
      <c r="K5157" s="1359">
        <v>0</v>
      </c>
      <c r="L5157" s="1359">
        <v>0</v>
      </c>
      <c r="M5157" s="1359">
        <v>0</v>
      </c>
      <c r="N5157" s="1359">
        <v>0</v>
      </c>
      <c r="O5157" s="1359">
        <v>0</v>
      </c>
      <c r="P5157" s="1359">
        <v>0</v>
      </c>
      <c r="Q5157" s="1359">
        <v>0</v>
      </c>
      <c r="R5157" s="1359">
        <v>0</v>
      </c>
      <c r="S5157" s="1359">
        <v>0</v>
      </c>
      <c r="T5157" s="1359">
        <v>0</v>
      </c>
      <c r="U5157" s="1359">
        <v>0</v>
      </c>
      <c r="V5157" s="1359">
        <v>0</v>
      </c>
      <c r="W5157" s="1359">
        <v>0</v>
      </c>
      <c r="X5157" s="1359">
        <v>0</v>
      </c>
      <c r="Y5157" s="1359">
        <v>0</v>
      </c>
      <c r="Z5157" s="1370">
        <v>0</v>
      </c>
      <c r="AA5157" s="1370">
        <v>0</v>
      </c>
      <c r="AB5157" s="1589">
        <v>0</v>
      </c>
      <c r="AC5157" s="1796">
        <f>AVERAGE(E5157:AB5157)</f>
        <v>4.1666666666666664E-2</v>
      </c>
      <c r="AD5157" s="1376"/>
      <c r="AE5157" s="1376"/>
      <c r="AF5157" s="1831"/>
      <c r="AL5157" s="1814"/>
      <c r="AM5157" s="1814"/>
      <c r="AN5157" s="1814"/>
      <c r="AO5157" s="1814"/>
    </row>
    <row r="5158" spans="1:41" s="183" customFormat="1" ht="15.75" customHeight="1" thickBot="1" x14ac:dyDescent="0.3">
      <c r="A5158" s="3793"/>
      <c r="B5158" s="3808"/>
      <c r="C5158" s="1820" t="s">
        <v>18</v>
      </c>
      <c r="D5158" s="1821"/>
      <c r="E5158" s="1367" t="e">
        <f t="shared" ref="E5158:AB5158" si="1907">E5156/E5155</f>
        <v>#DIV/0!</v>
      </c>
      <c r="F5158" s="1368" t="e">
        <f t="shared" si="1907"/>
        <v>#DIV/0!</v>
      </c>
      <c r="G5158" s="1368" t="e">
        <f t="shared" si="1907"/>
        <v>#DIV/0!</v>
      </c>
      <c r="H5158" s="1368" t="e">
        <f t="shared" si="1907"/>
        <v>#DIV/0!</v>
      </c>
      <c r="I5158" s="1368" t="e">
        <f t="shared" si="1907"/>
        <v>#DIV/0!</v>
      </c>
      <c r="J5158" s="1368" t="e">
        <f t="shared" si="1907"/>
        <v>#DIV/0!</v>
      </c>
      <c r="K5158" s="1368" t="e">
        <f t="shared" si="1907"/>
        <v>#DIV/0!</v>
      </c>
      <c r="L5158" s="1368" t="e">
        <f t="shared" si="1907"/>
        <v>#DIV/0!</v>
      </c>
      <c r="M5158" s="1368" t="e">
        <f t="shared" si="1907"/>
        <v>#DIV/0!</v>
      </c>
      <c r="N5158" s="1368" t="e">
        <f t="shared" si="1907"/>
        <v>#DIV/0!</v>
      </c>
      <c r="O5158" s="1368" t="e">
        <f t="shared" si="1907"/>
        <v>#DIV/0!</v>
      </c>
      <c r="P5158" s="1368" t="e">
        <f t="shared" si="1907"/>
        <v>#DIV/0!</v>
      </c>
      <c r="Q5158" s="1368" t="e">
        <f t="shared" si="1907"/>
        <v>#DIV/0!</v>
      </c>
      <c r="R5158" s="1368" t="e">
        <f t="shared" si="1907"/>
        <v>#DIV/0!</v>
      </c>
      <c r="S5158" s="1368" t="e">
        <f t="shared" si="1907"/>
        <v>#DIV/0!</v>
      </c>
      <c r="T5158" s="1368" t="e">
        <f t="shared" si="1907"/>
        <v>#DIV/0!</v>
      </c>
      <c r="U5158" s="1368" t="e">
        <f t="shared" si="1907"/>
        <v>#DIV/0!</v>
      </c>
      <c r="V5158" s="1368" t="e">
        <f t="shared" si="1907"/>
        <v>#DIV/0!</v>
      </c>
      <c r="W5158" s="1368" t="e">
        <f t="shared" si="1907"/>
        <v>#DIV/0!</v>
      </c>
      <c r="X5158" s="1368" t="e">
        <f t="shared" si="1907"/>
        <v>#DIV/0!</v>
      </c>
      <c r="Y5158" s="1368" t="e">
        <f>Y5156/Y5155</f>
        <v>#DIV/0!</v>
      </c>
      <c r="Z5158" s="1368" t="e">
        <f t="shared" si="1907"/>
        <v>#DIV/0!</v>
      </c>
      <c r="AA5158" s="1368" t="e">
        <f t="shared" si="1907"/>
        <v>#DIV/0!</v>
      </c>
      <c r="AB5158" s="1369" t="e">
        <f t="shared" si="1907"/>
        <v>#DIV/0!</v>
      </c>
      <c r="AC5158" s="1283" t="e">
        <f>MAX(E5158:AB5158)</f>
        <v>#DIV/0!</v>
      </c>
      <c r="AD5158" s="1829"/>
      <c r="AE5158" s="1359"/>
      <c r="AF5158" s="1830"/>
      <c r="AL5158" s="1814"/>
      <c r="AM5158" s="1814"/>
      <c r="AN5158" s="1814"/>
      <c r="AO5158" s="1814"/>
    </row>
    <row r="5159" spans="1:41" s="183" customFormat="1" ht="15.75" customHeight="1" x14ac:dyDescent="0.25">
      <c r="A5159" s="1749"/>
      <c r="B5159" s="1748"/>
      <c r="C5159" s="1887" t="s">
        <v>19</v>
      </c>
      <c r="D5159" s="1988"/>
      <c r="E5159" s="1600"/>
      <c r="F5159" s="1600"/>
      <c r="G5159" s="1600"/>
      <c r="H5159" s="3434"/>
      <c r="I5159" s="3434"/>
      <c r="J5159" s="3434"/>
      <c r="K5159" s="3434"/>
      <c r="L5159" s="3434"/>
      <c r="M5159" s="3434"/>
      <c r="N5159" s="3434"/>
      <c r="O5159" s="3434"/>
      <c r="P5159" s="3434"/>
      <c r="Q5159" s="3434"/>
      <c r="R5159" s="3434"/>
      <c r="S5159" s="3434"/>
      <c r="T5159" s="3434"/>
      <c r="U5159" s="3434"/>
      <c r="V5159" s="3434"/>
      <c r="W5159" s="3434"/>
      <c r="X5159" s="3434"/>
      <c r="Y5159" s="3434"/>
      <c r="Z5159" s="1600"/>
      <c r="AA5159" s="1600"/>
      <c r="AB5159" s="1600"/>
      <c r="AC5159" s="1888"/>
      <c r="AD5159" s="1829"/>
      <c r="AE5159" s="1359"/>
      <c r="AF5159" s="1830"/>
      <c r="AL5159" s="1814"/>
      <c r="AM5159" s="1814"/>
      <c r="AN5159" s="1814"/>
      <c r="AO5159" s="1814"/>
    </row>
    <row r="5160" spans="1:41" s="183" customFormat="1" ht="15.75" customHeight="1" x14ac:dyDescent="0.25">
      <c r="A5160" s="1746"/>
      <c r="B5160" s="1747"/>
      <c r="C5160" s="1833" t="s">
        <v>20</v>
      </c>
      <c r="D5160" s="1917"/>
      <c r="E5160" s="1590"/>
      <c r="F5160" s="1590"/>
      <c r="G5160" s="1590"/>
      <c r="H5160" s="3435"/>
      <c r="I5160" s="3435"/>
      <c r="J5160" s="3435"/>
      <c r="K5160" s="3435"/>
      <c r="L5160" s="3435"/>
      <c r="M5160" s="3435"/>
      <c r="N5160" s="3435"/>
      <c r="O5160" s="3435"/>
      <c r="P5160" s="3435"/>
      <c r="Q5160" s="3435"/>
      <c r="R5160" s="3435"/>
      <c r="S5160" s="3435"/>
      <c r="T5160" s="3435"/>
      <c r="U5160" s="3435"/>
      <c r="V5160" s="3435"/>
      <c r="W5160" s="3435"/>
      <c r="X5160" s="3435"/>
      <c r="Y5160" s="3435"/>
      <c r="Z5160" s="1590"/>
      <c r="AA5160" s="1590"/>
      <c r="AB5160" s="1590"/>
      <c r="AC5160" s="1280"/>
      <c r="AD5160" s="1829"/>
      <c r="AE5160" s="1359"/>
      <c r="AF5160" s="1830"/>
      <c r="AH5160" s="1814"/>
      <c r="AI5160" s="1837"/>
      <c r="AJ5160" s="1837"/>
      <c r="AK5160" s="1838"/>
      <c r="AL5160" s="1838"/>
      <c r="AM5160" s="191"/>
      <c r="AN5160" s="787"/>
      <c r="AO5160" s="787"/>
    </row>
    <row r="5161" spans="1:41" s="183" customFormat="1" ht="15.75" customHeight="1" thickBot="1" x14ac:dyDescent="0.3">
      <c r="A5161" s="3790" t="s">
        <v>43</v>
      </c>
      <c r="B5161" s="3791"/>
      <c r="C5161" s="3791"/>
      <c r="D5161" s="1821"/>
      <c r="E5161" s="1593">
        <f>SQRT(E5155*E5155+E5156*E5156)/E5153/1.73</f>
        <v>0</v>
      </c>
      <c r="F5161" s="1594">
        <f t="shared" ref="F5161:AB5161" si="1908">SQRT(F5155*F5155+F5156*F5156)/F5153/1.73</f>
        <v>0</v>
      </c>
      <c r="G5161" s="1594">
        <f t="shared" si="1908"/>
        <v>0</v>
      </c>
      <c r="H5161" s="1595">
        <f t="shared" si="1908"/>
        <v>0</v>
      </c>
      <c r="I5161" s="1595">
        <f t="shared" si="1908"/>
        <v>0</v>
      </c>
      <c r="J5161" s="1595">
        <f t="shared" si="1908"/>
        <v>0</v>
      </c>
      <c r="K5161" s="1595">
        <f t="shared" si="1908"/>
        <v>0</v>
      </c>
      <c r="L5161" s="1595">
        <f t="shared" si="1908"/>
        <v>0</v>
      </c>
      <c r="M5161" s="1595">
        <f t="shared" si="1908"/>
        <v>0</v>
      </c>
      <c r="N5161" s="1595">
        <f t="shared" si="1908"/>
        <v>0</v>
      </c>
      <c r="O5161" s="1595">
        <f t="shared" si="1908"/>
        <v>0</v>
      </c>
      <c r="P5161" s="1595">
        <f t="shared" si="1908"/>
        <v>0</v>
      </c>
      <c r="Q5161" s="1595">
        <f t="shared" si="1908"/>
        <v>0</v>
      </c>
      <c r="R5161" s="1595">
        <f t="shared" si="1908"/>
        <v>0</v>
      </c>
      <c r="S5161" s="1595">
        <f t="shared" si="1908"/>
        <v>0</v>
      </c>
      <c r="T5161" s="1595">
        <f t="shared" si="1908"/>
        <v>0</v>
      </c>
      <c r="U5161" s="1595">
        <f t="shared" si="1908"/>
        <v>0</v>
      </c>
      <c r="V5161" s="1595">
        <f t="shared" si="1908"/>
        <v>0</v>
      </c>
      <c r="W5161" s="1595">
        <f t="shared" si="1908"/>
        <v>0</v>
      </c>
      <c r="X5161" s="1595">
        <f t="shared" si="1908"/>
        <v>0</v>
      </c>
      <c r="Y5161" s="1595">
        <f>SQRT(Y5155*Y5155+Y5156*Y5156)/Y5153/1.73</f>
        <v>0</v>
      </c>
      <c r="Z5161" s="1594">
        <f t="shared" si="1908"/>
        <v>0</v>
      </c>
      <c r="AA5161" s="1594">
        <f t="shared" si="1908"/>
        <v>0</v>
      </c>
      <c r="AB5161" s="1596">
        <f t="shared" si="1908"/>
        <v>0</v>
      </c>
      <c r="AC5161" s="1834">
        <f>AVERAGE(E5161:AB5161)</f>
        <v>0</v>
      </c>
      <c r="AD5161" s="1835">
        <f>(AC5157-AC5161)/AC5157</f>
        <v>1</v>
      </c>
      <c r="AE5161" s="1595"/>
      <c r="AF5161" s="1836"/>
      <c r="AL5161" s="1813"/>
      <c r="AM5161" s="1813"/>
      <c r="AN5161" s="1814"/>
      <c r="AO5161" s="1813"/>
    </row>
    <row r="5162" spans="1:41" s="183" customFormat="1" ht="15.75" customHeight="1" x14ac:dyDescent="0.25">
      <c r="A5162" s="3794" t="s">
        <v>1177</v>
      </c>
      <c r="B5162" s="3809" t="s">
        <v>850</v>
      </c>
      <c r="C5162" s="1891" t="s">
        <v>14</v>
      </c>
      <c r="D5162" s="1888" t="s">
        <v>941</v>
      </c>
      <c r="E5162" s="1563"/>
      <c r="F5162" s="1564"/>
      <c r="G5162" s="1564"/>
      <c r="H5162" s="1564"/>
      <c r="I5162" s="1564"/>
      <c r="J5162" s="1564"/>
      <c r="K5162" s="1564"/>
      <c r="L5162" s="1564"/>
      <c r="M5162" s="1564"/>
      <c r="N5162" s="1564"/>
      <c r="O5162" s="1564"/>
      <c r="P5162" s="1564"/>
      <c r="Q5162" s="1564"/>
      <c r="R5162" s="1564"/>
      <c r="S5162" s="1564"/>
      <c r="T5162" s="1564"/>
      <c r="U5162" s="1564"/>
      <c r="V5162" s="1564"/>
      <c r="W5162" s="1564"/>
      <c r="X5162" s="1564"/>
      <c r="Y5162" s="1564"/>
      <c r="Z5162" s="1564"/>
      <c r="AA5162" s="1564"/>
      <c r="AB5162" s="1584"/>
      <c r="AC5162" s="1892">
        <f>SUM(E5162:AB5162)</f>
        <v>0</v>
      </c>
      <c r="AD5162" s="1828"/>
      <c r="AE5162" s="1598">
        <v>100</v>
      </c>
      <c r="AF5162" s="1599">
        <v>40</v>
      </c>
      <c r="AL5162" s="1818"/>
      <c r="AM5162" s="1819"/>
      <c r="AN5162" s="1818"/>
      <c r="AO5162" s="1814"/>
    </row>
    <row r="5163" spans="1:41" s="183" customFormat="1" ht="15.75" customHeight="1" x14ac:dyDescent="0.25">
      <c r="A5163" s="3781"/>
      <c r="B5163" s="3807"/>
      <c r="C5163" s="1815" t="s">
        <v>15</v>
      </c>
      <c r="D5163" s="1280" t="s">
        <v>941</v>
      </c>
      <c r="E5163" s="1585"/>
      <c r="F5163" s="1586"/>
      <c r="G5163" s="1586"/>
      <c r="H5163" s="1586"/>
      <c r="I5163" s="1586"/>
      <c r="J5163" s="1586"/>
      <c r="K5163" s="1586"/>
      <c r="L5163" s="1586"/>
      <c r="M5163" s="1586"/>
      <c r="N5163" s="1586"/>
      <c r="O5163" s="1586"/>
      <c r="P5163" s="1586"/>
      <c r="Q5163" s="1586"/>
      <c r="R5163" s="1586"/>
      <c r="S5163" s="1586"/>
      <c r="T5163" s="1586"/>
      <c r="U5163" s="1586"/>
      <c r="V5163" s="1586"/>
      <c r="W5163" s="1586"/>
      <c r="X5163" s="1586"/>
      <c r="Y5163" s="1586"/>
      <c r="Z5163" s="1586"/>
      <c r="AA5163" s="1586"/>
      <c r="AB5163" s="1587"/>
      <c r="AC5163" s="1796">
        <f>SUM(E5163:AB5163)</f>
        <v>0</v>
      </c>
      <c r="AD5163" s="1829"/>
      <c r="AE5163" s="1359"/>
      <c r="AF5163" s="1830"/>
      <c r="AL5163" s="1814"/>
      <c r="AM5163" s="1814"/>
      <c r="AN5163" s="1814"/>
      <c r="AO5163" s="1814"/>
    </row>
    <row r="5164" spans="1:41" s="183" customFormat="1" ht="15.75" customHeight="1" x14ac:dyDescent="0.25">
      <c r="A5164" s="3781"/>
      <c r="B5164" s="3807"/>
      <c r="C5164" s="1815" t="s">
        <v>16</v>
      </c>
      <c r="D5164" s="1280" t="s">
        <v>55</v>
      </c>
      <c r="E5164" s="1588"/>
      <c r="F5164" s="1370"/>
      <c r="G5164" s="1370"/>
      <c r="H5164" s="1359"/>
      <c r="I5164" s="1359"/>
      <c r="J5164" s="1359"/>
      <c r="K5164" s="1359"/>
      <c r="L5164" s="1359"/>
      <c r="M5164" s="1359"/>
      <c r="N5164" s="1359"/>
      <c r="O5164" s="1359"/>
      <c r="P5164" s="1359"/>
      <c r="Q5164" s="1359"/>
      <c r="R5164" s="1359"/>
      <c r="S5164" s="1359"/>
      <c r="T5164" s="1359"/>
      <c r="U5164" s="1359"/>
      <c r="V5164" s="1359"/>
      <c r="W5164" s="1359"/>
      <c r="X5164" s="1359"/>
      <c r="Y5164" s="1359"/>
      <c r="Z5164" s="1370"/>
      <c r="AA5164" s="1370"/>
      <c r="AB5164" s="1589"/>
      <c r="AC5164" s="1796"/>
      <c r="AD5164" s="1376"/>
      <c r="AE5164" s="1376"/>
      <c r="AF5164" s="1831"/>
      <c r="AL5164" s="1814"/>
      <c r="AM5164" s="1814"/>
      <c r="AN5164" s="1814"/>
      <c r="AO5164" s="1814"/>
    </row>
    <row r="5165" spans="1:41" s="183" customFormat="1" ht="15.75" customHeight="1" x14ac:dyDescent="0.25">
      <c r="A5165" s="3781"/>
      <c r="B5165" s="3807"/>
      <c r="C5165" s="1815" t="s">
        <v>18</v>
      </c>
      <c r="D5165" s="1280"/>
      <c r="E5165" s="1362" t="e">
        <f t="shared" ref="E5165:AB5165" si="1909">E5163/E5162</f>
        <v>#DIV/0!</v>
      </c>
      <c r="F5165" s="1363" t="e">
        <f t="shared" si="1909"/>
        <v>#DIV/0!</v>
      </c>
      <c r="G5165" s="1363" t="e">
        <f t="shared" si="1909"/>
        <v>#DIV/0!</v>
      </c>
      <c r="H5165" s="1363" t="e">
        <f t="shared" si="1909"/>
        <v>#DIV/0!</v>
      </c>
      <c r="I5165" s="1363" t="e">
        <f t="shared" si="1909"/>
        <v>#DIV/0!</v>
      </c>
      <c r="J5165" s="1363" t="e">
        <f t="shared" si="1909"/>
        <v>#DIV/0!</v>
      </c>
      <c r="K5165" s="1363" t="e">
        <f t="shared" si="1909"/>
        <v>#DIV/0!</v>
      </c>
      <c r="L5165" s="1363" t="e">
        <f t="shared" si="1909"/>
        <v>#DIV/0!</v>
      </c>
      <c r="M5165" s="1363" t="e">
        <f t="shared" si="1909"/>
        <v>#DIV/0!</v>
      </c>
      <c r="N5165" s="1363" t="e">
        <f t="shared" si="1909"/>
        <v>#DIV/0!</v>
      </c>
      <c r="O5165" s="1363" t="e">
        <f t="shared" si="1909"/>
        <v>#DIV/0!</v>
      </c>
      <c r="P5165" s="1363" t="e">
        <f t="shared" si="1909"/>
        <v>#DIV/0!</v>
      </c>
      <c r="Q5165" s="1363" t="e">
        <f t="shared" si="1909"/>
        <v>#DIV/0!</v>
      </c>
      <c r="R5165" s="1363" t="e">
        <f t="shared" si="1909"/>
        <v>#DIV/0!</v>
      </c>
      <c r="S5165" s="1363" t="e">
        <f t="shared" si="1909"/>
        <v>#DIV/0!</v>
      </c>
      <c r="T5165" s="1363" t="e">
        <f t="shared" si="1909"/>
        <v>#DIV/0!</v>
      </c>
      <c r="U5165" s="1363" t="e">
        <f t="shared" si="1909"/>
        <v>#DIV/0!</v>
      </c>
      <c r="V5165" s="1363" t="e">
        <f t="shared" si="1909"/>
        <v>#DIV/0!</v>
      </c>
      <c r="W5165" s="1363" t="e">
        <f t="shared" si="1909"/>
        <v>#DIV/0!</v>
      </c>
      <c r="X5165" s="1363" t="e">
        <f t="shared" si="1909"/>
        <v>#DIV/0!</v>
      </c>
      <c r="Y5165" s="1363" t="e">
        <f>Y5163/Y5162</f>
        <v>#DIV/0!</v>
      </c>
      <c r="Z5165" s="1363" t="e">
        <f t="shared" si="1909"/>
        <v>#DIV/0!</v>
      </c>
      <c r="AA5165" s="1363" t="e">
        <f t="shared" si="1909"/>
        <v>#DIV/0!</v>
      </c>
      <c r="AB5165" s="1364" t="e">
        <f t="shared" si="1909"/>
        <v>#DIV/0!</v>
      </c>
      <c r="AC5165" s="1282" t="e">
        <f>MAX(E5165:AB5165)</f>
        <v>#DIV/0!</v>
      </c>
      <c r="AD5165" s="1829"/>
      <c r="AE5165" s="1359"/>
      <c r="AF5165" s="1830"/>
      <c r="AL5165" s="1814"/>
      <c r="AM5165" s="1814"/>
      <c r="AN5165" s="1814"/>
      <c r="AO5165" s="1814"/>
    </row>
    <row r="5166" spans="1:41" s="183" customFormat="1" ht="15.75" customHeight="1" x14ac:dyDescent="0.25">
      <c r="A5166" s="1746"/>
      <c r="B5166" s="1747"/>
      <c r="C5166" s="1833" t="s">
        <v>19</v>
      </c>
      <c r="D5166" s="1918"/>
      <c r="E5166" s="1588"/>
      <c r="F5166" s="1588"/>
      <c r="G5166" s="1588"/>
      <c r="H5166" s="1371"/>
      <c r="I5166" s="1371"/>
      <c r="J5166" s="1371"/>
      <c r="K5166" s="1371"/>
      <c r="L5166" s="1371"/>
      <c r="M5166" s="1371"/>
      <c r="N5166" s="1371"/>
      <c r="O5166" s="1371"/>
      <c r="P5166" s="1371"/>
      <c r="Q5166" s="1371"/>
      <c r="R5166" s="1371"/>
      <c r="S5166" s="1371"/>
      <c r="T5166" s="1371"/>
      <c r="U5166" s="1371"/>
      <c r="V5166" s="1371"/>
      <c r="W5166" s="1371"/>
      <c r="X5166" s="1371"/>
      <c r="Y5166" s="1371"/>
      <c r="Z5166" s="1588"/>
      <c r="AA5166" s="1588"/>
      <c r="AB5166" s="1588"/>
      <c r="AC5166" s="1280"/>
      <c r="AD5166" s="1829"/>
      <c r="AE5166" s="1359"/>
      <c r="AF5166" s="1830"/>
      <c r="AL5166" s="1814"/>
      <c r="AM5166" s="1814"/>
      <c r="AN5166" s="1814"/>
      <c r="AO5166" s="1814"/>
    </row>
    <row r="5167" spans="1:41" s="183" customFormat="1" ht="15.75" customHeight="1" x14ac:dyDescent="0.25">
      <c r="A5167" s="1746"/>
      <c r="B5167" s="1747"/>
      <c r="C5167" s="1833" t="s">
        <v>20</v>
      </c>
      <c r="D5167" s="1918"/>
      <c r="E5167" s="1588"/>
      <c r="F5167" s="1588"/>
      <c r="G5167" s="1588"/>
      <c r="H5167" s="1371"/>
      <c r="I5167" s="1371"/>
      <c r="J5167" s="1371"/>
      <c r="K5167" s="1371"/>
      <c r="L5167" s="1371"/>
      <c r="M5167" s="1371"/>
      <c r="N5167" s="1371"/>
      <c r="O5167" s="1371"/>
      <c r="P5167" s="1371"/>
      <c r="Q5167" s="1371"/>
      <c r="R5167" s="1371"/>
      <c r="S5167" s="1371"/>
      <c r="T5167" s="1371"/>
      <c r="U5167" s="1371"/>
      <c r="V5167" s="1371"/>
      <c r="W5167" s="1371"/>
      <c r="X5167" s="1371"/>
      <c r="Y5167" s="1371"/>
      <c r="Z5167" s="1588"/>
      <c r="AA5167" s="1588"/>
      <c r="AB5167" s="1588"/>
      <c r="AC5167" s="1280"/>
      <c r="AD5167" s="1829"/>
      <c r="AE5167" s="1359"/>
      <c r="AF5167" s="1830"/>
      <c r="AH5167" s="1814"/>
      <c r="AI5167" s="1837"/>
      <c r="AJ5167" s="1837"/>
      <c r="AK5167" s="1838"/>
      <c r="AL5167" s="1838"/>
      <c r="AM5167" s="191"/>
      <c r="AN5167" s="787"/>
      <c r="AO5167" s="787"/>
    </row>
    <row r="5168" spans="1:41" s="183" customFormat="1" ht="15.75" customHeight="1" thickBot="1" x14ac:dyDescent="0.3">
      <c r="A5168" s="3790" t="s">
        <v>43</v>
      </c>
      <c r="B5168" s="3791"/>
      <c r="C5168" s="3791"/>
      <c r="D5168" s="1821"/>
      <c r="E5168" s="1593">
        <f>SQRT(E5162*E5162+E5163*E5163)/E5153/1.73</f>
        <v>0</v>
      </c>
      <c r="F5168" s="1594">
        <f t="shared" ref="F5168:AB5168" si="1910">SQRT(F5162*F5162+F5163*F5163)/F5153/1.73</f>
        <v>0</v>
      </c>
      <c r="G5168" s="1594">
        <f t="shared" si="1910"/>
        <v>0</v>
      </c>
      <c r="H5168" s="1595">
        <f t="shared" si="1910"/>
        <v>0</v>
      </c>
      <c r="I5168" s="1595">
        <f t="shared" si="1910"/>
        <v>0</v>
      </c>
      <c r="J5168" s="1595">
        <f t="shared" si="1910"/>
        <v>0</v>
      </c>
      <c r="K5168" s="1595">
        <f t="shared" si="1910"/>
        <v>0</v>
      </c>
      <c r="L5168" s="1595">
        <f t="shared" si="1910"/>
        <v>0</v>
      </c>
      <c r="M5168" s="1595">
        <f t="shared" si="1910"/>
        <v>0</v>
      </c>
      <c r="N5168" s="1595">
        <f t="shared" si="1910"/>
        <v>0</v>
      </c>
      <c r="O5168" s="1595">
        <f t="shared" si="1910"/>
        <v>0</v>
      </c>
      <c r="P5168" s="1595">
        <f t="shared" si="1910"/>
        <v>0</v>
      </c>
      <c r="Q5168" s="1595">
        <f t="shared" si="1910"/>
        <v>0</v>
      </c>
      <c r="R5168" s="1595">
        <f t="shared" si="1910"/>
        <v>0</v>
      </c>
      <c r="S5168" s="1595">
        <f t="shared" si="1910"/>
        <v>0</v>
      </c>
      <c r="T5168" s="1595">
        <f t="shared" si="1910"/>
        <v>0</v>
      </c>
      <c r="U5168" s="1595">
        <f t="shared" si="1910"/>
        <v>0</v>
      </c>
      <c r="V5168" s="1595">
        <f t="shared" si="1910"/>
        <v>0</v>
      </c>
      <c r="W5168" s="1595">
        <f t="shared" si="1910"/>
        <v>0</v>
      </c>
      <c r="X5168" s="1595">
        <f t="shared" si="1910"/>
        <v>0</v>
      </c>
      <c r="Y5168" s="1595">
        <f>SQRT(Y5162*Y5162+Y5163*Y5163)/Y5153/1.73</f>
        <v>0</v>
      </c>
      <c r="Z5168" s="1594">
        <f t="shared" si="1910"/>
        <v>0</v>
      </c>
      <c r="AA5168" s="1594">
        <f t="shared" si="1910"/>
        <v>0</v>
      </c>
      <c r="AB5168" s="1596">
        <f t="shared" si="1910"/>
        <v>0</v>
      </c>
      <c r="AC5168" s="1834">
        <f>AVERAGE(E5168:AB5168)</f>
        <v>0</v>
      </c>
      <c r="AD5168" s="1835" t="e">
        <f>(AC5164-AC5168)/AC5164</f>
        <v>#DIV/0!</v>
      </c>
      <c r="AE5168" s="1595"/>
      <c r="AF5168" s="1836"/>
      <c r="AL5168" s="1813"/>
      <c r="AM5168" s="1813"/>
      <c r="AN5168" s="1814"/>
      <c r="AO5168" s="1813"/>
    </row>
    <row r="5169" spans="1:41" s="183" customFormat="1" ht="15.75" customHeight="1" x14ac:dyDescent="0.25">
      <c r="A5169" s="3780" t="s">
        <v>26</v>
      </c>
      <c r="B5169" s="3806" t="s">
        <v>851</v>
      </c>
      <c r="C5169" s="1809" t="s">
        <v>14</v>
      </c>
      <c r="D5169" s="1793" t="s">
        <v>941</v>
      </c>
      <c r="E5169" s="1597">
        <v>46</v>
      </c>
      <c r="F5169" s="1598">
        <v>45.6</v>
      </c>
      <c r="G5169" s="1598">
        <v>46</v>
      </c>
      <c r="H5169" s="1598">
        <v>46.6</v>
      </c>
      <c r="I5169" s="1598">
        <v>53.2</v>
      </c>
      <c r="J5169" s="1598">
        <v>59.8</v>
      </c>
      <c r="K5169" s="1598">
        <v>63.4</v>
      </c>
      <c r="L5169" s="1598">
        <v>78.599999999999994</v>
      </c>
      <c r="M5169" s="1598">
        <v>78.599999999999994</v>
      </c>
      <c r="N5169" s="1598">
        <v>77.599999999999994</v>
      </c>
      <c r="O5169" s="1598">
        <v>78.400000000000006</v>
      </c>
      <c r="P5169" s="1598">
        <v>78.400000000000006</v>
      </c>
      <c r="Q5169" s="1598">
        <v>76.2</v>
      </c>
      <c r="R5169" s="1598">
        <v>77.2</v>
      </c>
      <c r="S5169" s="1598">
        <v>85.6</v>
      </c>
      <c r="T5169" s="1598">
        <v>71.599999999999994</v>
      </c>
      <c r="U5169" s="1598">
        <v>82.6</v>
      </c>
      <c r="V5169" s="1598">
        <v>81.8</v>
      </c>
      <c r="W5169" s="1598">
        <v>77.400000000000006</v>
      </c>
      <c r="X5169" s="1598">
        <v>78.400000000000006</v>
      </c>
      <c r="Y5169" s="1598">
        <v>73.8</v>
      </c>
      <c r="Z5169" s="1598">
        <v>70</v>
      </c>
      <c r="AA5169" s="1598">
        <v>61</v>
      </c>
      <c r="AB5169" s="1599">
        <v>54.8</v>
      </c>
      <c r="AC5169" s="1566">
        <f>SUM(E5169:AB5169)</f>
        <v>1642.6</v>
      </c>
      <c r="AD5169" s="1828"/>
      <c r="AE5169" s="1598">
        <v>100</v>
      </c>
      <c r="AF5169" s="1599">
        <v>20</v>
      </c>
      <c r="AL5169" s="1818"/>
      <c r="AM5169" s="1819"/>
      <c r="AN5169" s="1818"/>
      <c r="AO5169" s="1814"/>
    </row>
    <row r="5170" spans="1:41" s="183" customFormat="1" ht="15.75" customHeight="1" x14ac:dyDescent="0.25">
      <c r="A5170" s="3781"/>
      <c r="B5170" s="3807"/>
      <c r="C5170" s="1815" t="s">
        <v>15</v>
      </c>
      <c r="D5170" s="1280" t="s">
        <v>941</v>
      </c>
      <c r="E5170" s="1585">
        <v>41.6</v>
      </c>
      <c r="F5170" s="1586">
        <v>40.6</v>
      </c>
      <c r="G5170" s="1586">
        <v>41.6</v>
      </c>
      <c r="H5170" s="1586">
        <v>41.8</v>
      </c>
      <c r="I5170" s="1586">
        <v>47.4</v>
      </c>
      <c r="J5170" s="1586">
        <v>52.4</v>
      </c>
      <c r="K5170" s="1586">
        <v>48.8</v>
      </c>
      <c r="L5170" s="1586">
        <v>54.2</v>
      </c>
      <c r="M5170" s="1586">
        <v>53.4</v>
      </c>
      <c r="N5170" s="1586">
        <v>51.4</v>
      </c>
      <c r="O5170" s="1586">
        <v>49</v>
      </c>
      <c r="P5170" s="1586">
        <v>50.8</v>
      </c>
      <c r="Q5170" s="1586">
        <v>50</v>
      </c>
      <c r="R5170" s="1586">
        <v>50.6</v>
      </c>
      <c r="S5170" s="1586">
        <v>56.4</v>
      </c>
      <c r="T5170" s="1586">
        <v>49.4</v>
      </c>
      <c r="U5170" s="1586">
        <v>55.8</v>
      </c>
      <c r="V5170" s="1586">
        <v>56.4</v>
      </c>
      <c r="W5170" s="1586">
        <v>56.8</v>
      </c>
      <c r="X5170" s="1586">
        <v>58</v>
      </c>
      <c r="Y5170" s="1586">
        <v>52</v>
      </c>
      <c r="Z5170" s="1586">
        <v>52.4</v>
      </c>
      <c r="AA5170" s="1586">
        <v>52.2</v>
      </c>
      <c r="AB5170" s="1587">
        <v>54.6</v>
      </c>
      <c r="AC5170" s="1796">
        <f>SUM(E5170:AB5170)</f>
        <v>1217.5999999999999</v>
      </c>
      <c r="AD5170" s="1829"/>
      <c r="AE5170" s="1359"/>
      <c r="AF5170" s="1830"/>
      <c r="AL5170" s="1814"/>
      <c r="AM5170" s="1814"/>
      <c r="AN5170" s="1814"/>
      <c r="AO5170" s="1814"/>
    </row>
    <row r="5171" spans="1:41" s="183" customFormat="1" ht="15.75" customHeight="1" x14ac:dyDescent="0.25">
      <c r="A5171" s="3781"/>
      <c r="B5171" s="3807"/>
      <c r="C5171" s="1815" t="s">
        <v>16</v>
      </c>
      <c r="D5171" s="1280" t="s">
        <v>55</v>
      </c>
      <c r="E5171" s="1588">
        <v>3</v>
      </c>
      <c r="F5171" s="1370">
        <v>3</v>
      </c>
      <c r="G5171" s="1370">
        <v>3</v>
      </c>
      <c r="H5171" s="1359">
        <v>3</v>
      </c>
      <c r="I5171" s="1359">
        <v>4</v>
      </c>
      <c r="J5171" s="1359">
        <v>4</v>
      </c>
      <c r="K5171" s="1359">
        <v>5</v>
      </c>
      <c r="L5171" s="1359">
        <v>5</v>
      </c>
      <c r="M5171" s="1359">
        <v>5</v>
      </c>
      <c r="N5171" s="1359">
        <v>4</v>
      </c>
      <c r="O5171" s="1359">
        <v>5</v>
      </c>
      <c r="P5171" s="1359">
        <v>4</v>
      </c>
      <c r="Q5171" s="1359">
        <v>4</v>
      </c>
      <c r="R5171" s="1359">
        <v>5</v>
      </c>
      <c r="S5171" s="1359">
        <v>4</v>
      </c>
      <c r="T5171" s="1359">
        <v>5</v>
      </c>
      <c r="U5171" s="1359">
        <v>4</v>
      </c>
      <c r="V5171" s="1359">
        <v>5</v>
      </c>
      <c r="W5171" s="1359">
        <v>5</v>
      </c>
      <c r="X5171" s="1359">
        <v>5</v>
      </c>
      <c r="Y5171" s="1359">
        <v>5</v>
      </c>
      <c r="Z5171" s="1370">
        <v>4</v>
      </c>
      <c r="AA5171" s="1370">
        <v>4</v>
      </c>
      <c r="AB5171" s="1589">
        <v>4</v>
      </c>
      <c r="AC5171" s="1796">
        <f>AVERAGE(E5171:AB5171)</f>
        <v>4.25</v>
      </c>
      <c r="AD5171" s="1376"/>
      <c r="AE5171" s="1376"/>
      <c r="AF5171" s="1831"/>
      <c r="AL5171" s="1814"/>
      <c r="AM5171" s="1814"/>
      <c r="AN5171" s="1814"/>
      <c r="AO5171" s="1814"/>
    </row>
    <row r="5172" spans="1:41" s="183" customFormat="1" ht="15.75" customHeight="1" thickBot="1" x14ac:dyDescent="0.3">
      <c r="A5172" s="3793"/>
      <c r="B5172" s="3808"/>
      <c r="C5172" s="1820" t="s">
        <v>18</v>
      </c>
      <c r="D5172" s="1821"/>
      <c r="E5172" s="1367">
        <f t="shared" ref="E5172:AB5172" si="1911">E5170/E5169</f>
        <v>0.90434782608695652</v>
      </c>
      <c r="F5172" s="1368">
        <f t="shared" si="1911"/>
        <v>0.89035087719298245</v>
      </c>
      <c r="G5172" s="1368">
        <f t="shared" si="1911"/>
        <v>0.90434782608695652</v>
      </c>
      <c r="H5172" s="1368">
        <f t="shared" si="1911"/>
        <v>0.89699570815450635</v>
      </c>
      <c r="I5172" s="1368">
        <f t="shared" si="1911"/>
        <v>0.89097744360902253</v>
      </c>
      <c r="J5172" s="1368">
        <f t="shared" si="1911"/>
        <v>0.87625418060200666</v>
      </c>
      <c r="K5172" s="1368">
        <f t="shared" si="1911"/>
        <v>0.7697160883280757</v>
      </c>
      <c r="L5172" s="1368">
        <f t="shared" si="1911"/>
        <v>0.6895674300254454</v>
      </c>
      <c r="M5172" s="1368">
        <f t="shared" si="1911"/>
        <v>0.67938931297709926</v>
      </c>
      <c r="N5172" s="1368">
        <f t="shared" si="1911"/>
        <v>0.66237113402061853</v>
      </c>
      <c r="O5172" s="1368">
        <f t="shared" si="1911"/>
        <v>0.625</v>
      </c>
      <c r="P5172" s="1368">
        <f t="shared" si="1911"/>
        <v>0.64795918367346927</v>
      </c>
      <c r="Q5172" s="1368">
        <f t="shared" si="1911"/>
        <v>0.65616797900262469</v>
      </c>
      <c r="R5172" s="1368">
        <f t="shared" si="1911"/>
        <v>0.65544041450777202</v>
      </c>
      <c r="S5172" s="1368">
        <f t="shared" si="1911"/>
        <v>0.65887850467289721</v>
      </c>
      <c r="T5172" s="1368">
        <f t="shared" si="1911"/>
        <v>0.68994413407821231</v>
      </c>
      <c r="U5172" s="1368">
        <f t="shared" si="1911"/>
        <v>0.67554479418886204</v>
      </c>
      <c r="V5172" s="1368">
        <f t="shared" si="1911"/>
        <v>0.68948655256723712</v>
      </c>
      <c r="W5172" s="1368">
        <f t="shared" si="1911"/>
        <v>0.73385012919896631</v>
      </c>
      <c r="X5172" s="1368">
        <f t="shared" si="1911"/>
        <v>0.73979591836734693</v>
      </c>
      <c r="Y5172" s="1368">
        <f>Y5170/Y5169</f>
        <v>0.70460704607046076</v>
      </c>
      <c r="Z5172" s="1368">
        <f t="shared" si="1911"/>
        <v>0.74857142857142855</v>
      </c>
      <c r="AA5172" s="1368">
        <f t="shared" si="1911"/>
        <v>0.8557377049180328</v>
      </c>
      <c r="AB5172" s="1369">
        <f t="shared" si="1911"/>
        <v>0.99635036496350371</v>
      </c>
      <c r="AC5172" s="1283">
        <f>MAX(E5172:AB5172)</f>
        <v>0.99635036496350371</v>
      </c>
      <c r="AD5172" s="1829"/>
      <c r="AE5172" s="1359"/>
      <c r="AF5172" s="1830"/>
      <c r="AL5172" s="1814"/>
      <c r="AM5172" s="1814"/>
      <c r="AN5172" s="1814"/>
      <c r="AO5172" s="1814"/>
    </row>
    <row r="5173" spans="1:41" s="183" customFormat="1" ht="15.75" customHeight="1" x14ac:dyDescent="0.25">
      <c r="A5173" s="1749"/>
      <c r="B5173" s="1748"/>
      <c r="C5173" s="1887" t="s">
        <v>19</v>
      </c>
      <c r="D5173" s="1983"/>
      <c r="E5173" s="1984"/>
      <c r="F5173" s="1985"/>
      <c r="G5173" s="1985"/>
      <c r="H5173" s="1985"/>
      <c r="I5173" s="1985"/>
      <c r="J5173" s="1985"/>
      <c r="K5173" s="1985"/>
      <c r="L5173" s="1985"/>
      <c r="M5173" s="1985"/>
      <c r="N5173" s="3436"/>
      <c r="O5173" s="3436"/>
      <c r="P5173" s="3436"/>
      <c r="Q5173" s="3436"/>
      <c r="R5173" s="3436"/>
      <c r="S5173" s="3436"/>
      <c r="T5173" s="3436"/>
      <c r="U5173" s="1985"/>
      <c r="V5173" s="1985"/>
      <c r="W5173" s="1985"/>
      <c r="X5173" s="1985"/>
      <c r="Y5173" s="3436"/>
      <c r="Z5173" s="1985"/>
      <c r="AA5173" s="1985"/>
      <c r="AB5173" s="1985"/>
      <c r="AC5173" s="1888"/>
      <c r="AD5173" s="1829"/>
      <c r="AE5173" s="1359"/>
      <c r="AF5173" s="1830"/>
      <c r="AL5173" s="1814"/>
      <c r="AM5173" s="1814"/>
      <c r="AN5173" s="1814"/>
      <c r="AO5173" s="1814"/>
    </row>
    <row r="5174" spans="1:41" s="183" customFormat="1" ht="15.75" customHeight="1" x14ac:dyDescent="0.25">
      <c r="A5174" s="1746"/>
      <c r="B5174" s="1747"/>
      <c r="C5174" s="1833" t="s">
        <v>20</v>
      </c>
      <c r="D5174" s="1361"/>
      <c r="E5174" s="1360"/>
      <c r="F5174" s="1358"/>
      <c r="G5174" s="1358"/>
      <c r="H5174" s="1358"/>
      <c r="I5174" s="1358"/>
      <c r="J5174" s="1358"/>
      <c r="K5174" s="1358"/>
      <c r="L5174" s="1358"/>
      <c r="M5174" s="1358"/>
      <c r="N5174" s="1358"/>
      <c r="O5174" s="1358"/>
      <c r="P5174" s="1358"/>
      <c r="Q5174" s="1358"/>
      <c r="R5174" s="1358"/>
      <c r="S5174" s="1358"/>
      <c r="T5174" s="1358"/>
      <c r="U5174" s="1358"/>
      <c r="V5174" s="1358"/>
      <c r="W5174" s="1358"/>
      <c r="X5174" s="1358"/>
      <c r="Y5174" s="1358"/>
      <c r="Z5174" s="1358"/>
      <c r="AA5174" s="1358"/>
      <c r="AB5174" s="1358"/>
      <c r="AC5174" s="1280"/>
      <c r="AD5174" s="1829"/>
      <c r="AE5174" s="1359"/>
      <c r="AF5174" s="1830"/>
      <c r="AH5174" s="1814"/>
      <c r="AI5174" s="1837"/>
      <c r="AJ5174" s="1837"/>
      <c r="AK5174" s="1838"/>
      <c r="AL5174" s="1838"/>
      <c r="AM5174" s="191"/>
      <c r="AN5174" s="787"/>
      <c r="AO5174" s="787"/>
    </row>
    <row r="5175" spans="1:41" s="183" customFormat="1" ht="15.75" customHeight="1" thickBot="1" x14ac:dyDescent="0.3">
      <c r="A5175" s="3790" t="s">
        <v>43</v>
      </c>
      <c r="B5175" s="3791"/>
      <c r="C5175" s="3791"/>
      <c r="D5175" s="1821"/>
      <c r="E5175" s="1593">
        <f>SQRT(E5169*E5169+E5170*E5170)/E5153/1.73</f>
        <v>3.4604326179589524</v>
      </c>
      <c r="F5175" s="1594">
        <f t="shared" ref="F5175:AB5175" si="1912">SQRT(F5169*F5169+F5170*F5170)/F5153/1.73</f>
        <v>3.3934558203980778</v>
      </c>
      <c r="G5175" s="1594">
        <f t="shared" si="1912"/>
        <v>3.4537651177316704</v>
      </c>
      <c r="H5175" s="1595">
        <f t="shared" si="1912"/>
        <v>3.4860458355888162</v>
      </c>
      <c r="I5175" s="1595">
        <f t="shared" si="1912"/>
        <v>3.9678945787972779</v>
      </c>
      <c r="J5175" s="1595">
        <f t="shared" si="1912"/>
        <v>4.4448154554433472</v>
      </c>
      <c r="K5175" s="1595">
        <f t="shared" si="1912"/>
        <v>4.4986757920356295</v>
      </c>
      <c r="L5175" s="1595">
        <f t="shared" si="1912"/>
        <v>5.3167859125652237</v>
      </c>
      <c r="M5175" s="1595">
        <f t="shared" si="1912"/>
        <v>5.3018382449061106</v>
      </c>
      <c r="N5175" s="1595">
        <f t="shared" si="1912"/>
        <v>5.2033802250063994</v>
      </c>
      <c r="O5175" s="1595">
        <f t="shared" si="1912"/>
        <v>5.1584024312135783</v>
      </c>
      <c r="P5175" s="1595">
        <f t="shared" si="1912"/>
        <v>5.1723852262917047</v>
      </c>
      <c r="Q5175" s="1595">
        <f t="shared" si="1912"/>
        <v>5.0558437547799366</v>
      </c>
      <c r="R5175" s="1595">
        <f t="shared" si="1912"/>
        <v>5.1009034939506339</v>
      </c>
      <c r="S5175" s="1595">
        <f t="shared" si="1912"/>
        <v>5.6866018585676255</v>
      </c>
      <c r="T5175" s="1595">
        <f t="shared" si="1912"/>
        <v>4.8162937764734313</v>
      </c>
      <c r="U5175" s="1595">
        <f t="shared" si="1912"/>
        <v>5.5296890575986888</v>
      </c>
      <c r="V5175" s="1595">
        <f t="shared" si="1912"/>
        <v>5.5012371959780664</v>
      </c>
      <c r="W5175" s="1595">
        <f t="shared" si="1912"/>
        <v>5.2952614499435153</v>
      </c>
      <c r="X5175" s="1595">
        <f t="shared" si="1912"/>
        <v>5.3584749148015591</v>
      </c>
      <c r="Y5175" s="1595">
        <f>SQRT(Y5169*Y5169+Y5170*Y5170)/Y5153/1.73</f>
        <v>4.9794702448959436</v>
      </c>
      <c r="Z5175" s="1594">
        <f t="shared" si="1912"/>
        <v>4.7772564986022088</v>
      </c>
      <c r="AA5175" s="1594">
        <f t="shared" si="1912"/>
        <v>4.3781213226625395</v>
      </c>
      <c r="AB5175" s="1596">
        <f t="shared" si="1912"/>
        <v>4.2184322789660031</v>
      </c>
      <c r="AC5175" s="1834">
        <f>AVERAGE(E5175:AB5175)</f>
        <v>4.7314776293815388</v>
      </c>
      <c r="AD5175" s="1835">
        <f>(AC5171-AC5175)/AC5171</f>
        <v>-0.11328885397212678</v>
      </c>
      <c r="AE5175" s="1595"/>
      <c r="AF5175" s="1836"/>
      <c r="AL5175" s="1813"/>
      <c r="AM5175" s="1813"/>
      <c r="AN5175" s="1814"/>
      <c r="AO5175" s="1813"/>
    </row>
    <row r="5176" spans="1:41" s="183" customFormat="1" ht="15.75" customHeight="1" x14ac:dyDescent="0.25">
      <c r="A5176" s="3794" t="s">
        <v>24</v>
      </c>
      <c r="B5176" s="3809" t="s">
        <v>852</v>
      </c>
      <c r="C5176" s="1891" t="s">
        <v>14</v>
      </c>
      <c r="D5176" s="1888" t="s">
        <v>941</v>
      </c>
      <c r="E5176" s="1563">
        <v>78.400000000000006</v>
      </c>
      <c r="F5176" s="1564">
        <v>70</v>
      </c>
      <c r="G5176" s="1564">
        <v>64.2</v>
      </c>
      <c r="H5176" s="1564">
        <v>63</v>
      </c>
      <c r="I5176" s="1564">
        <v>88.2</v>
      </c>
      <c r="J5176" s="1564">
        <v>85.2</v>
      </c>
      <c r="K5176" s="1564">
        <v>98.6</v>
      </c>
      <c r="L5176" s="1564">
        <v>103.2</v>
      </c>
      <c r="M5176" s="1564">
        <v>102.6</v>
      </c>
      <c r="N5176" s="1564">
        <v>106.2</v>
      </c>
      <c r="O5176" s="1564">
        <v>98.2</v>
      </c>
      <c r="P5176" s="1564">
        <v>111</v>
      </c>
      <c r="Q5176" s="1564">
        <v>109</v>
      </c>
      <c r="R5176" s="1564">
        <v>98</v>
      </c>
      <c r="S5176" s="1564">
        <v>102.8</v>
      </c>
      <c r="T5176" s="1564">
        <v>102.4</v>
      </c>
      <c r="U5176" s="1564">
        <v>104.6</v>
      </c>
      <c r="V5176" s="1564">
        <v>109.8</v>
      </c>
      <c r="W5176" s="1564">
        <v>105</v>
      </c>
      <c r="X5176" s="1564">
        <v>105.6</v>
      </c>
      <c r="Y5176" s="1564">
        <v>106.6</v>
      </c>
      <c r="Z5176" s="1564">
        <v>86.8</v>
      </c>
      <c r="AA5176" s="1564">
        <v>80.2</v>
      </c>
      <c r="AB5176" s="1584">
        <v>74</v>
      </c>
      <c r="AC5176" s="1892">
        <f>SUM(E5176:AB5176)</f>
        <v>2253.6</v>
      </c>
      <c r="AD5176" s="1828"/>
      <c r="AE5176" s="1598">
        <v>100</v>
      </c>
      <c r="AF5176" s="1599">
        <v>20</v>
      </c>
      <c r="AL5176" s="1818"/>
      <c r="AM5176" s="1819"/>
      <c r="AN5176" s="1818"/>
      <c r="AO5176" s="1814"/>
    </row>
    <row r="5177" spans="1:41" s="183" customFormat="1" ht="15.75" customHeight="1" x14ac:dyDescent="0.25">
      <c r="A5177" s="3781"/>
      <c r="B5177" s="3807"/>
      <c r="C5177" s="1815" t="s">
        <v>15</v>
      </c>
      <c r="D5177" s="1280" t="s">
        <v>941</v>
      </c>
      <c r="E5177" s="1585">
        <v>39.4</v>
      </c>
      <c r="F5177" s="1586">
        <v>38</v>
      </c>
      <c r="G5177" s="1586">
        <v>37.200000000000003</v>
      </c>
      <c r="H5177" s="1586">
        <v>35.6</v>
      </c>
      <c r="I5177" s="1586">
        <v>48.8</v>
      </c>
      <c r="J5177" s="1586">
        <v>47</v>
      </c>
      <c r="K5177" s="1586">
        <v>51.4</v>
      </c>
      <c r="L5177" s="1586">
        <v>55</v>
      </c>
      <c r="M5177" s="1586">
        <v>55.2</v>
      </c>
      <c r="N5177" s="1586">
        <v>49.8</v>
      </c>
      <c r="O5177" s="1586">
        <v>50.6</v>
      </c>
      <c r="P5177" s="1586">
        <v>54.2</v>
      </c>
      <c r="Q5177" s="1586">
        <v>47.8</v>
      </c>
      <c r="R5177" s="1586">
        <v>48.6</v>
      </c>
      <c r="S5177" s="1586">
        <v>54</v>
      </c>
      <c r="T5177" s="1586">
        <v>44.2</v>
      </c>
      <c r="U5177" s="1586">
        <v>43.2</v>
      </c>
      <c r="V5177" s="1586">
        <v>45</v>
      </c>
      <c r="W5177" s="1586">
        <v>45.8</v>
      </c>
      <c r="X5177" s="1586">
        <v>45.4</v>
      </c>
      <c r="Y5177" s="1586">
        <v>46.8</v>
      </c>
      <c r="Z5177" s="1586">
        <v>36</v>
      </c>
      <c r="AA5177" s="1586">
        <v>37.6</v>
      </c>
      <c r="AB5177" s="1587">
        <v>37.200000000000003</v>
      </c>
      <c r="AC5177" s="1796">
        <f>SUM(E5177:AB5177)</f>
        <v>1093.8</v>
      </c>
      <c r="AD5177" s="1829"/>
      <c r="AE5177" s="1359"/>
      <c r="AF5177" s="1830"/>
      <c r="AL5177" s="1814"/>
      <c r="AM5177" s="1814"/>
      <c r="AN5177" s="1814"/>
      <c r="AO5177" s="1814"/>
    </row>
    <row r="5178" spans="1:41" s="183" customFormat="1" ht="15.75" customHeight="1" x14ac:dyDescent="0.25">
      <c r="A5178" s="3781"/>
      <c r="B5178" s="3807"/>
      <c r="C5178" s="1815" t="s">
        <v>16</v>
      </c>
      <c r="D5178" s="1280" t="s">
        <v>55</v>
      </c>
      <c r="E5178" s="1588">
        <v>6</v>
      </c>
      <c r="F5178" s="1370">
        <v>4</v>
      </c>
      <c r="G5178" s="1370">
        <v>5</v>
      </c>
      <c r="H5178" s="1359">
        <v>5</v>
      </c>
      <c r="I5178" s="1359">
        <v>5</v>
      </c>
      <c r="J5178" s="1359">
        <v>6</v>
      </c>
      <c r="K5178" s="1359">
        <v>6</v>
      </c>
      <c r="L5178" s="1359">
        <v>6</v>
      </c>
      <c r="M5178" s="1359">
        <v>6</v>
      </c>
      <c r="N5178" s="1359">
        <v>7</v>
      </c>
      <c r="O5178" s="1359">
        <v>7</v>
      </c>
      <c r="P5178" s="1359">
        <v>6</v>
      </c>
      <c r="Q5178" s="1359">
        <v>6</v>
      </c>
      <c r="R5178" s="1359">
        <v>6</v>
      </c>
      <c r="S5178" s="1359">
        <v>6</v>
      </c>
      <c r="T5178" s="1359">
        <v>7</v>
      </c>
      <c r="U5178" s="1359">
        <v>7</v>
      </c>
      <c r="V5178" s="1359">
        <v>6</v>
      </c>
      <c r="W5178" s="1359">
        <v>5</v>
      </c>
      <c r="X5178" s="1359">
        <v>6</v>
      </c>
      <c r="Y5178" s="1359">
        <v>5</v>
      </c>
      <c r="Z5178" s="1370">
        <v>5</v>
      </c>
      <c r="AA5178" s="1370">
        <v>6</v>
      </c>
      <c r="AB5178" s="1589">
        <v>5</v>
      </c>
      <c r="AC5178" s="1796">
        <f>AVERAGE(E5178:AB5178)</f>
        <v>5.791666666666667</v>
      </c>
      <c r="AD5178" s="1376"/>
      <c r="AE5178" s="1376"/>
      <c r="AF5178" s="1831"/>
      <c r="AL5178" s="1814"/>
      <c r="AM5178" s="1814"/>
      <c r="AN5178" s="1814"/>
      <c r="AO5178" s="1814"/>
    </row>
    <row r="5179" spans="1:41" s="183" customFormat="1" ht="15.75" customHeight="1" x14ac:dyDescent="0.25">
      <c r="A5179" s="3781"/>
      <c r="B5179" s="3807"/>
      <c r="C5179" s="1815" t="s">
        <v>18</v>
      </c>
      <c r="D5179" s="1280"/>
      <c r="E5179" s="1362">
        <f t="shared" ref="E5179:AB5179" si="1913">E5177/E5176</f>
        <v>0.50255102040816324</v>
      </c>
      <c r="F5179" s="1363">
        <f t="shared" si="1913"/>
        <v>0.54285714285714282</v>
      </c>
      <c r="G5179" s="1363">
        <f t="shared" si="1913"/>
        <v>0.57943925233644866</v>
      </c>
      <c r="H5179" s="1363">
        <f t="shared" si="1913"/>
        <v>0.56507936507936507</v>
      </c>
      <c r="I5179" s="1363">
        <f t="shared" si="1913"/>
        <v>0.55328798185941042</v>
      </c>
      <c r="J5179" s="1363">
        <f t="shared" si="1913"/>
        <v>0.55164319248826288</v>
      </c>
      <c r="K5179" s="1363">
        <f t="shared" si="1913"/>
        <v>0.52129817444219073</v>
      </c>
      <c r="L5179" s="1363">
        <f t="shared" si="1913"/>
        <v>0.53294573643410847</v>
      </c>
      <c r="M5179" s="1363">
        <f t="shared" si="1913"/>
        <v>0.53801169590643283</v>
      </c>
      <c r="N5179" s="1363">
        <f t="shared" si="1913"/>
        <v>0.46892655367231634</v>
      </c>
      <c r="O5179" s="1363">
        <f t="shared" si="1913"/>
        <v>0.51527494908350302</v>
      </c>
      <c r="P5179" s="1363">
        <f t="shared" si="1913"/>
        <v>0.4882882882882883</v>
      </c>
      <c r="Q5179" s="1363">
        <f t="shared" si="1913"/>
        <v>0.43853211009174309</v>
      </c>
      <c r="R5179" s="1363">
        <f t="shared" si="1913"/>
        <v>0.49591836734693878</v>
      </c>
      <c r="S5179" s="1363">
        <f t="shared" si="1913"/>
        <v>0.52529182879377434</v>
      </c>
      <c r="T5179" s="1363">
        <f t="shared" si="1913"/>
        <v>0.431640625</v>
      </c>
      <c r="U5179" s="1363">
        <f t="shared" si="1913"/>
        <v>0.41300191204588915</v>
      </c>
      <c r="V5179" s="1363">
        <f t="shared" si="1913"/>
        <v>0.4098360655737705</v>
      </c>
      <c r="W5179" s="1363">
        <f t="shared" si="1913"/>
        <v>0.43619047619047618</v>
      </c>
      <c r="X5179" s="1363">
        <f t="shared" si="1913"/>
        <v>0.42992424242424243</v>
      </c>
      <c r="Y5179" s="1363">
        <f>Y5177/Y5176</f>
        <v>0.43902439024390244</v>
      </c>
      <c r="Z5179" s="1363">
        <f t="shared" si="1913"/>
        <v>0.41474654377880188</v>
      </c>
      <c r="AA5179" s="1363">
        <f t="shared" si="1913"/>
        <v>0.46882793017456359</v>
      </c>
      <c r="AB5179" s="1364">
        <f t="shared" si="1913"/>
        <v>0.50270270270270279</v>
      </c>
      <c r="AC5179" s="1282">
        <f>MAX(E5179:AB5179)</f>
        <v>0.57943925233644866</v>
      </c>
      <c r="AD5179" s="1829"/>
      <c r="AE5179" s="1359"/>
      <c r="AF5179" s="1830"/>
      <c r="AL5179" s="1814"/>
      <c r="AM5179" s="1814"/>
      <c r="AN5179" s="1814"/>
      <c r="AO5179" s="1814"/>
    </row>
    <row r="5180" spans="1:41" s="183" customFormat="1" ht="15.75" customHeight="1" x14ac:dyDescent="0.25">
      <c r="A5180" s="1746"/>
      <c r="B5180" s="1747"/>
      <c r="C5180" s="1833" t="s">
        <v>19</v>
      </c>
      <c r="D5180" s="1361"/>
      <c r="E5180" s="1360"/>
      <c r="F5180" s="1358"/>
      <c r="G5180" s="1358"/>
      <c r="H5180" s="1358"/>
      <c r="I5180" s="1358"/>
      <c r="J5180" s="1358"/>
      <c r="K5180" s="1358"/>
      <c r="L5180" s="1358"/>
      <c r="M5180" s="1358"/>
      <c r="N5180" s="3430"/>
      <c r="O5180" s="3430"/>
      <c r="P5180" s="3430"/>
      <c r="Q5180" s="3430"/>
      <c r="R5180" s="3430"/>
      <c r="S5180" s="3430"/>
      <c r="T5180" s="3430"/>
      <c r="U5180" s="1358"/>
      <c r="V5180" s="1358"/>
      <c r="W5180" s="1358"/>
      <c r="X5180" s="1358"/>
      <c r="Y5180" s="3430"/>
      <c r="Z5180" s="1358"/>
      <c r="AA5180" s="1358"/>
      <c r="AB5180" s="1358"/>
      <c r="AC5180" s="1280"/>
      <c r="AD5180" s="1829"/>
      <c r="AE5180" s="1359"/>
      <c r="AF5180" s="1830"/>
      <c r="AL5180" s="1814"/>
      <c r="AM5180" s="1814"/>
      <c r="AN5180" s="1814"/>
      <c r="AO5180" s="1814"/>
    </row>
    <row r="5181" spans="1:41" s="183" customFormat="1" ht="15.75" customHeight="1" x14ac:dyDescent="0.25">
      <c r="A5181" s="1746"/>
      <c r="B5181" s="1747"/>
      <c r="C5181" s="1833" t="s">
        <v>20</v>
      </c>
      <c r="D5181" s="1361"/>
      <c r="E5181" s="1360"/>
      <c r="F5181" s="1358"/>
      <c r="G5181" s="1358"/>
      <c r="H5181" s="1358"/>
      <c r="I5181" s="1358"/>
      <c r="J5181" s="1358"/>
      <c r="K5181" s="1358"/>
      <c r="L5181" s="1358"/>
      <c r="M5181" s="1358"/>
      <c r="N5181" s="3430"/>
      <c r="O5181" s="3430"/>
      <c r="P5181" s="3430"/>
      <c r="Q5181" s="3430"/>
      <c r="R5181" s="3430"/>
      <c r="S5181" s="3430"/>
      <c r="T5181" s="3430"/>
      <c r="U5181" s="1358"/>
      <c r="V5181" s="1358"/>
      <c r="W5181" s="1358"/>
      <c r="X5181" s="1358"/>
      <c r="Y5181" s="3430"/>
      <c r="Z5181" s="1358"/>
      <c r="AA5181" s="1358"/>
      <c r="AB5181" s="1358"/>
      <c r="AC5181" s="1280"/>
      <c r="AD5181" s="1829"/>
      <c r="AE5181" s="1359"/>
      <c r="AF5181" s="1830"/>
      <c r="AH5181" s="1814"/>
      <c r="AI5181" s="1837"/>
      <c r="AJ5181" s="1837"/>
      <c r="AK5181" s="1838"/>
      <c r="AL5181" s="1838"/>
      <c r="AM5181" s="191"/>
      <c r="AN5181" s="787"/>
      <c r="AO5181" s="787"/>
    </row>
    <row r="5182" spans="1:41" s="183" customFormat="1" ht="15.75" customHeight="1" thickBot="1" x14ac:dyDescent="0.3">
      <c r="A5182" s="3798" t="s">
        <v>43</v>
      </c>
      <c r="B5182" s="3799"/>
      <c r="C5182" s="3799"/>
      <c r="D5182" s="1952"/>
      <c r="E5182" s="1990">
        <f>SQRT(E5176*E5176+E5177*E5177)/E5153/1.73</f>
        <v>4.8956351567273071</v>
      </c>
      <c r="F5182" s="1975">
        <f t="shared" ref="F5182:AB5182" si="1914">SQRT(F5176*F5176+F5177*F5177)/F5153/1.73</f>
        <v>4.4269248002978827</v>
      </c>
      <c r="G5182" s="1975">
        <f t="shared" si="1914"/>
        <v>4.1319412512418721</v>
      </c>
      <c r="H5182" s="1646">
        <f t="shared" si="1914"/>
        <v>4.0296867905550648</v>
      </c>
      <c r="I5182" s="1646">
        <f t="shared" si="1914"/>
        <v>5.6132958230313488</v>
      </c>
      <c r="J5182" s="1646">
        <f t="shared" si="1914"/>
        <v>5.4395553484018908</v>
      </c>
      <c r="K5182" s="1646">
        <f t="shared" si="1914"/>
        <v>6.2522865689920533</v>
      </c>
      <c r="L5182" s="1646">
        <f t="shared" si="1914"/>
        <v>6.5121443971099486</v>
      </c>
      <c r="M5182" s="1646">
        <f t="shared" si="1914"/>
        <v>6.5004715876199572</v>
      </c>
      <c r="N5182" s="1646">
        <f t="shared" si="1914"/>
        <v>6.557202360425431</v>
      </c>
      <c r="O5182" s="1646">
        <f t="shared" si="1914"/>
        <v>6.1636521862734419</v>
      </c>
      <c r="P5182" s="1646">
        <f t="shared" si="1914"/>
        <v>6.839294605910804</v>
      </c>
      <c r="Q5182" s="1646">
        <f t="shared" si="1914"/>
        <v>6.6024837960075926</v>
      </c>
      <c r="R5182" s="1646">
        <f t="shared" si="1914"/>
        <v>6.0449955530376931</v>
      </c>
      <c r="S5182" s="1646">
        <f t="shared" si="1914"/>
        <v>6.4415884301621418</v>
      </c>
      <c r="T5182" s="1646">
        <f t="shared" si="1914"/>
        <v>6.1752296730909713</v>
      </c>
      <c r="U5182" s="1646">
        <f t="shared" si="1914"/>
        <v>6.2779328299922499</v>
      </c>
      <c r="V5182" s="1646">
        <f t="shared" si="1914"/>
        <v>6.5700816120588037</v>
      </c>
      <c r="W5182" s="1646">
        <f t="shared" si="1914"/>
        <v>6.3183433364090638</v>
      </c>
      <c r="X5182" s="1646">
        <f t="shared" si="1914"/>
        <v>6.3158380581627744</v>
      </c>
      <c r="Y5182" s="1646">
        <f>SQRT(Y5176*Y5176+Y5177*Y5177)/Y5153/1.73</f>
        <v>6.4213028130453917</v>
      </c>
      <c r="Z5182" s="1975">
        <f t="shared" si="1914"/>
        <v>5.1339836701042572</v>
      </c>
      <c r="AA5182" s="1975">
        <f t="shared" si="1914"/>
        <v>4.8302170678893939</v>
      </c>
      <c r="AB5182" s="1976">
        <f t="shared" si="1914"/>
        <v>4.516531304787093</v>
      </c>
      <c r="AC5182" s="1977">
        <f>AVERAGE(E5182:AB5182)</f>
        <v>5.7921091258889339</v>
      </c>
      <c r="AD5182" s="1835">
        <f>(AC5178-AC5182)/AC5178</f>
        <v>-7.6395836938175518E-5</v>
      </c>
      <c r="AE5182" s="1595"/>
      <c r="AF5182" s="1836"/>
      <c r="AL5182" s="1813"/>
      <c r="AM5182" s="1813"/>
      <c r="AN5182" s="1814"/>
      <c r="AO5182" s="1813"/>
    </row>
    <row r="5183" spans="1:41" s="183" customFormat="1" ht="15.75" customHeight="1" x14ac:dyDescent="0.25">
      <c r="A5183" s="3780" t="s">
        <v>38</v>
      </c>
      <c r="B5183" s="3806" t="s">
        <v>731</v>
      </c>
      <c r="C5183" s="1809" t="s">
        <v>14</v>
      </c>
      <c r="D5183" s="1793" t="s">
        <v>941</v>
      </c>
      <c r="E5183" s="1597">
        <v>0.4</v>
      </c>
      <c r="F5183" s="1598">
        <v>0.4</v>
      </c>
      <c r="G5183" s="1598">
        <v>0.4</v>
      </c>
      <c r="H5183" s="1598">
        <v>0.4</v>
      </c>
      <c r="I5183" s="1598">
        <v>0.4</v>
      </c>
      <c r="J5183" s="1598">
        <v>0.4</v>
      </c>
      <c r="K5183" s="1598">
        <v>0.4</v>
      </c>
      <c r="L5183" s="1598">
        <v>0.4</v>
      </c>
      <c r="M5183" s="1598">
        <v>0.4</v>
      </c>
      <c r="N5183" s="1598">
        <v>0.4</v>
      </c>
      <c r="O5183" s="1598">
        <v>0.4</v>
      </c>
      <c r="P5183" s="1598">
        <v>0.4</v>
      </c>
      <c r="Q5183" s="1598">
        <v>0.4</v>
      </c>
      <c r="R5183" s="1598">
        <v>0.4</v>
      </c>
      <c r="S5183" s="1598">
        <v>0.4</v>
      </c>
      <c r="T5183" s="1598">
        <v>0.4</v>
      </c>
      <c r="U5183" s="1598">
        <v>0.4</v>
      </c>
      <c r="V5183" s="1598">
        <v>0.4</v>
      </c>
      <c r="W5183" s="1598">
        <v>0.4</v>
      </c>
      <c r="X5183" s="1598">
        <v>0.4</v>
      </c>
      <c r="Y5183" s="1598">
        <v>0.4</v>
      </c>
      <c r="Z5183" s="1598">
        <v>0.4</v>
      </c>
      <c r="AA5183" s="1598">
        <v>0.4</v>
      </c>
      <c r="AB5183" s="1643">
        <v>0.4</v>
      </c>
      <c r="AC5183" s="1566">
        <f>SUM(E5183:AB5183)</f>
        <v>9.6000000000000032</v>
      </c>
      <c r="AD5183" s="1597"/>
      <c r="AE5183" s="1598">
        <v>100</v>
      </c>
      <c r="AF5183" s="1599">
        <v>40</v>
      </c>
      <c r="AL5183" s="1818"/>
      <c r="AM5183" s="1819"/>
      <c r="AN5183" s="1818"/>
      <c r="AO5183" s="1814"/>
    </row>
    <row r="5184" spans="1:41" s="183" customFormat="1" ht="15.75" customHeight="1" x14ac:dyDescent="0.25">
      <c r="A5184" s="3781"/>
      <c r="B5184" s="3807"/>
      <c r="C5184" s="1815" t="s">
        <v>15</v>
      </c>
      <c r="D5184" s="1280" t="s">
        <v>941</v>
      </c>
      <c r="E5184" s="1585">
        <v>6.4</v>
      </c>
      <c r="F5184" s="1586">
        <v>6.8</v>
      </c>
      <c r="G5184" s="1586">
        <v>6.4</v>
      </c>
      <c r="H5184" s="1586">
        <v>6.8</v>
      </c>
      <c r="I5184" s="1586">
        <v>6.4</v>
      </c>
      <c r="J5184" s="1586">
        <v>6.8</v>
      </c>
      <c r="K5184" s="1586">
        <v>6.4</v>
      </c>
      <c r="L5184" s="1586">
        <v>6.4</v>
      </c>
      <c r="M5184" s="1586">
        <v>6.8</v>
      </c>
      <c r="N5184" s="1586">
        <v>6.4</v>
      </c>
      <c r="O5184" s="1586">
        <v>6.8</v>
      </c>
      <c r="P5184" s="1586">
        <v>6.8</v>
      </c>
      <c r="Q5184" s="1586">
        <v>6.8</v>
      </c>
      <c r="R5184" s="1586">
        <v>6.4</v>
      </c>
      <c r="S5184" s="1586">
        <v>6</v>
      </c>
      <c r="T5184" s="1586">
        <v>6.8</v>
      </c>
      <c r="U5184" s="1586">
        <v>6.8</v>
      </c>
      <c r="V5184" s="1586">
        <v>6.8</v>
      </c>
      <c r="W5184" s="1586">
        <v>6.8</v>
      </c>
      <c r="X5184" s="1586">
        <v>6.8</v>
      </c>
      <c r="Y5184" s="1586">
        <v>6.8</v>
      </c>
      <c r="Z5184" s="1586">
        <v>7.2</v>
      </c>
      <c r="AA5184" s="1586">
        <v>6.8</v>
      </c>
      <c r="AB5184" s="1605">
        <v>6.8</v>
      </c>
      <c r="AC5184" s="1796">
        <f>SUM(E5184:AB5184)</f>
        <v>160</v>
      </c>
      <c r="AD5184" s="1371"/>
      <c r="AE5184" s="1359"/>
      <c r="AF5184" s="1830"/>
      <c r="AG5184" s="1837"/>
      <c r="AH5184" s="1837"/>
      <c r="AI5184" s="1837"/>
      <c r="AL5184" s="1814"/>
      <c r="AM5184" s="1814"/>
      <c r="AN5184" s="1814"/>
      <c r="AO5184" s="1814"/>
    </row>
    <row r="5185" spans="1:41" s="183" customFormat="1" ht="15.75" customHeight="1" x14ac:dyDescent="0.25">
      <c r="A5185" s="3781"/>
      <c r="B5185" s="3807"/>
      <c r="C5185" s="1815" t="s">
        <v>16</v>
      </c>
      <c r="D5185" s="1280" t="s">
        <v>55</v>
      </c>
      <c r="E5185" s="1588">
        <v>0</v>
      </c>
      <c r="F5185" s="1370">
        <v>0</v>
      </c>
      <c r="G5185" s="1370">
        <v>1</v>
      </c>
      <c r="H5185" s="1359">
        <v>1</v>
      </c>
      <c r="I5185" s="1359">
        <v>0</v>
      </c>
      <c r="J5185" s="1359">
        <v>1</v>
      </c>
      <c r="K5185" s="1359">
        <v>0</v>
      </c>
      <c r="L5185" s="1359">
        <v>0</v>
      </c>
      <c r="M5185" s="1359">
        <v>1</v>
      </c>
      <c r="N5185" s="1359">
        <v>1</v>
      </c>
      <c r="O5185" s="1359">
        <v>0</v>
      </c>
      <c r="P5185" s="1359">
        <v>1</v>
      </c>
      <c r="Q5185" s="1359">
        <v>0</v>
      </c>
      <c r="R5185" s="1359">
        <v>0</v>
      </c>
      <c r="S5185" s="1359">
        <v>1</v>
      </c>
      <c r="T5185" s="1359">
        <v>1</v>
      </c>
      <c r="U5185" s="1359">
        <v>1</v>
      </c>
      <c r="V5185" s="1359">
        <v>1</v>
      </c>
      <c r="W5185" s="1359">
        <v>0</v>
      </c>
      <c r="X5185" s="1359">
        <v>1</v>
      </c>
      <c r="Y5185" s="1359">
        <v>0</v>
      </c>
      <c r="Z5185" s="1370">
        <v>0</v>
      </c>
      <c r="AA5185" s="1370">
        <v>0</v>
      </c>
      <c r="AB5185" s="1661">
        <v>1</v>
      </c>
      <c r="AC5185" s="1796">
        <f>AVERAGE(E5185:AB5185)</f>
        <v>0.5</v>
      </c>
      <c r="AD5185" s="1989"/>
      <c r="AE5185" s="1376"/>
      <c r="AF5185" s="1831"/>
      <c r="AL5185" s="1814"/>
      <c r="AM5185" s="1814"/>
      <c r="AN5185" s="1814"/>
      <c r="AO5185" s="1814"/>
    </row>
    <row r="5186" spans="1:41" s="183" customFormat="1" ht="15.75" customHeight="1" thickBot="1" x14ac:dyDescent="0.3">
      <c r="A5186" s="3793"/>
      <c r="B5186" s="3808"/>
      <c r="C5186" s="1820" t="s">
        <v>18</v>
      </c>
      <c r="D5186" s="1821"/>
      <c r="E5186" s="1367">
        <f t="shared" ref="E5186:AB5186" si="1915">E5184/E5183</f>
        <v>16</v>
      </c>
      <c r="F5186" s="1368">
        <f t="shared" si="1915"/>
        <v>17</v>
      </c>
      <c r="G5186" s="1368">
        <f t="shared" si="1915"/>
        <v>16</v>
      </c>
      <c r="H5186" s="1368">
        <f t="shared" si="1915"/>
        <v>17</v>
      </c>
      <c r="I5186" s="1368">
        <f t="shared" si="1915"/>
        <v>16</v>
      </c>
      <c r="J5186" s="1368">
        <f t="shared" si="1915"/>
        <v>17</v>
      </c>
      <c r="K5186" s="1368">
        <f t="shared" si="1915"/>
        <v>16</v>
      </c>
      <c r="L5186" s="1368">
        <f t="shared" si="1915"/>
        <v>16</v>
      </c>
      <c r="M5186" s="1368">
        <f t="shared" si="1915"/>
        <v>17</v>
      </c>
      <c r="N5186" s="1368">
        <f t="shared" si="1915"/>
        <v>16</v>
      </c>
      <c r="O5186" s="1368">
        <f t="shared" si="1915"/>
        <v>17</v>
      </c>
      <c r="P5186" s="1368">
        <f t="shared" si="1915"/>
        <v>17</v>
      </c>
      <c r="Q5186" s="1368">
        <f t="shared" si="1915"/>
        <v>17</v>
      </c>
      <c r="R5186" s="1368">
        <f t="shared" si="1915"/>
        <v>16</v>
      </c>
      <c r="S5186" s="1368">
        <f t="shared" si="1915"/>
        <v>15</v>
      </c>
      <c r="T5186" s="1368">
        <f t="shared" si="1915"/>
        <v>17</v>
      </c>
      <c r="U5186" s="1368">
        <f t="shared" si="1915"/>
        <v>17</v>
      </c>
      <c r="V5186" s="1368">
        <f t="shared" si="1915"/>
        <v>17</v>
      </c>
      <c r="W5186" s="1368">
        <f t="shared" si="1915"/>
        <v>17</v>
      </c>
      <c r="X5186" s="1368">
        <f t="shared" si="1915"/>
        <v>17</v>
      </c>
      <c r="Y5186" s="1368">
        <f>Y5184/Y5183</f>
        <v>17</v>
      </c>
      <c r="Z5186" s="1368">
        <f t="shared" si="1915"/>
        <v>18</v>
      </c>
      <c r="AA5186" s="1368">
        <f t="shared" si="1915"/>
        <v>17</v>
      </c>
      <c r="AB5186" s="1575">
        <f t="shared" si="1915"/>
        <v>17</v>
      </c>
      <c r="AC5186" s="1283">
        <f>MAX(E5186:AB5186)</f>
        <v>18</v>
      </c>
      <c r="AD5186" s="1371"/>
      <c r="AE5186" s="1359"/>
      <c r="AF5186" s="1830"/>
      <c r="AL5186" s="1814"/>
      <c r="AM5186" s="1814"/>
      <c r="AN5186" s="1814"/>
      <c r="AO5186" s="1814"/>
    </row>
    <row r="5187" spans="1:41" s="183" customFormat="1" ht="15.75" customHeight="1" x14ac:dyDescent="0.25">
      <c r="A5187" s="1749"/>
      <c r="B5187" s="1748"/>
      <c r="C5187" s="1887" t="s">
        <v>19</v>
      </c>
      <c r="D5187" s="1983"/>
      <c r="E5187" s="1984"/>
      <c r="F5187" s="1985"/>
      <c r="G5187" s="1985"/>
      <c r="H5187" s="1985"/>
      <c r="I5187" s="1985"/>
      <c r="J5187" s="1985"/>
      <c r="K5187" s="1985"/>
      <c r="L5187" s="1985"/>
      <c r="M5187" s="1985"/>
      <c r="N5187" s="1984"/>
      <c r="O5187" s="1984"/>
      <c r="P5187" s="1984"/>
      <c r="Q5187" s="1984"/>
      <c r="R5187" s="1984"/>
      <c r="S5187" s="1984"/>
      <c r="T5187" s="1984"/>
      <c r="U5187" s="1985"/>
      <c r="V5187" s="1985"/>
      <c r="W5187" s="1985"/>
      <c r="X5187" s="1985"/>
      <c r="Y5187" s="1984"/>
      <c r="Z5187" s="1985"/>
      <c r="AA5187" s="1985"/>
      <c r="AB5187" s="1985"/>
      <c r="AC5187" s="1888"/>
      <c r="AD5187" s="1829"/>
      <c r="AE5187" s="1359"/>
      <c r="AF5187" s="1830"/>
      <c r="AL5187" s="1814"/>
      <c r="AM5187" s="1814"/>
      <c r="AN5187" s="1814"/>
      <c r="AO5187" s="1814"/>
    </row>
    <row r="5188" spans="1:41" s="183" customFormat="1" ht="15.75" customHeight="1" x14ac:dyDescent="0.25">
      <c r="A5188" s="1746"/>
      <c r="B5188" s="1747"/>
      <c r="C5188" s="1833" t="s">
        <v>20</v>
      </c>
      <c r="D5188" s="1361"/>
      <c r="E5188" s="1360"/>
      <c r="F5188" s="1358"/>
      <c r="G5188" s="1358"/>
      <c r="H5188" s="1358"/>
      <c r="I5188" s="1358"/>
      <c r="J5188" s="1358"/>
      <c r="K5188" s="1358"/>
      <c r="L5188" s="1358"/>
      <c r="M5188" s="1358"/>
      <c r="N5188" s="3430"/>
      <c r="O5188" s="3430"/>
      <c r="P5188" s="3430"/>
      <c r="Q5188" s="3430"/>
      <c r="R5188" s="3430"/>
      <c r="S5188" s="3430"/>
      <c r="T5188" s="3430"/>
      <c r="U5188" s="1358"/>
      <c r="V5188" s="1358"/>
      <c r="W5188" s="1358"/>
      <c r="X5188" s="1358"/>
      <c r="Y5188" s="3430"/>
      <c r="Z5188" s="1358"/>
      <c r="AA5188" s="1358"/>
      <c r="AB5188" s="1358"/>
      <c r="AC5188" s="1280"/>
      <c r="AD5188" s="1829"/>
      <c r="AE5188" s="1359"/>
      <c r="AF5188" s="1830"/>
      <c r="AH5188" s="1814"/>
      <c r="AI5188" s="1837"/>
      <c r="AJ5188" s="1837"/>
      <c r="AK5188" s="1838"/>
      <c r="AL5188" s="1838"/>
      <c r="AM5188" s="191"/>
      <c r="AN5188" s="787"/>
      <c r="AO5188" s="787"/>
    </row>
    <row r="5189" spans="1:41" s="183" customFormat="1" ht="15.75" customHeight="1" thickBot="1" x14ac:dyDescent="0.3">
      <c r="A5189" s="3790" t="s">
        <v>43</v>
      </c>
      <c r="B5189" s="3791"/>
      <c r="C5189" s="3791"/>
      <c r="D5189" s="1821"/>
      <c r="E5189" s="1593">
        <f>SQRT(E5183*E5183+E5184*E5184)/E5153/1.73</f>
        <v>0.35778381819540245</v>
      </c>
      <c r="F5189" s="1594">
        <f t="shared" ref="F5189:AB5189" si="1916">SQRT(F5183*F5183+F5184*F5184)/F5153/1.73</f>
        <v>0.37859907438698087</v>
      </c>
      <c r="G5189" s="1594">
        <f t="shared" si="1916"/>
        <v>0.35709444667672147</v>
      </c>
      <c r="H5189" s="1595">
        <f t="shared" si="1916"/>
        <v>0.37932855237231222</v>
      </c>
      <c r="I5189" s="1595">
        <f t="shared" si="1916"/>
        <v>0.35709444667672147</v>
      </c>
      <c r="J5189" s="1595">
        <f t="shared" si="1916"/>
        <v>0.38079597423835598</v>
      </c>
      <c r="K5189" s="1595">
        <f t="shared" si="1916"/>
        <v>0.3605681280646274</v>
      </c>
      <c r="L5189" s="1595">
        <f t="shared" si="1916"/>
        <v>0.35709444667672147</v>
      </c>
      <c r="M5189" s="1595">
        <f t="shared" si="1916"/>
        <v>0.38006084687496156</v>
      </c>
      <c r="N5189" s="1595">
        <f t="shared" si="1916"/>
        <v>0.35847585652846903</v>
      </c>
      <c r="O5189" s="1595">
        <f t="shared" si="1916"/>
        <v>0.38006084687496156</v>
      </c>
      <c r="P5189" s="1595">
        <f t="shared" si="1916"/>
        <v>0.37714850322074728</v>
      </c>
      <c r="Q5189" s="1595">
        <f t="shared" si="1916"/>
        <v>0.37787239670101741</v>
      </c>
      <c r="R5189" s="1595">
        <f t="shared" si="1916"/>
        <v>0.35436332280156491</v>
      </c>
      <c r="S5189" s="1595">
        <f t="shared" si="1916"/>
        <v>0.33358029530522465</v>
      </c>
      <c r="T5189" s="1595">
        <f t="shared" si="1916"/>
        <v>0.37714850322074728</v>
      </c>
      <c r="U5189" s="1595">
        <f t="shared" si="1916"/>
        <v>0.37787239670101741</v>
      </c>
      <c r="V5189" s="1595">
        <f t="shared" si="1916"/>
        <v>0.37714850322074728</v>
      </c>
      <c r="W5189" s="1595">
        <f t="shared" si="1916"/>
        <v>0.37570900511685124</v>
      </c>
      <c r="X5189" s="1595">
        <f t="shared" si="1916"/>
        <v>0.37428045376659708</v>
      </c>
      <c r="Y5189" s="1595">
        <f>SQRT(Y5183*Y5183+Y5184*Y5184)/Y5153/1.73</f>
        <v>0.37570900511685124</v>
      </c>
      <c r="Z5189" s="1594">
        <f t="shared" si="1916"/>
        <v>0.39397612197340265</v>
      </c>
      <c r="AA5189" s="1594">
        <f t="shared" si="1916"/>
        <v>0.37145569562496239</v>
      </c>
      <c r="AB5189" s="1596">
        <f t="shared" si="1916"/>
        <v>0.37145569562496239</v>
      </c>
      <c r="AC5189" s="1834">
        <f>AVERAGE(E5189:AB5189)</f>
        <v>0.37019484733170543</v>
      </c>
      <c r="AD5189" s="1835">
        <f>(AC5185-AC5189)/AC5185</f>
        <v>0.25961030533658913</v>
      </c>
      <c r="AE5189" s="1595"/>
      <c r="AF5189" s="1836"/>
      <c r="AL5189" s="1813"/>
      <c r="AM5189" s="1813"/>
      <c r="AN5189" s="1814"/>
      <c r="AO5189" s="1813"/>
    </row>
    <row r="5190" spans="1:41" s="183" customFormat="1" ht="15.75" customHeight="1" x14ac:dyDescent="0.25">
      <c r="A5190" s="3794" t="s">
        <v>28</v>
      </c>
      <c r="B5190" s="3809" t="s">
        <v>853</v>
      </c>
      <c r="C5190" s="1891" t="s">
        <v>14</v>
      </c>
      <c r="D5190" s="1888" t="s">
        <v>941</v>
      </c>
      <c r="E5190" s="1563">
        <v>1.2</v>
      </c>
      <c r="F5190" s="1564">
        <v>1</v>
      </c>
      <c r="G5190" s="1564">
        <v>1</v>
      </c>
      <c r="H5190" s="1564">
        <v>1.2</v>
      </c>
      <c r="I5190" s="1564">
        <v>1</v>
      </c>
      <c r="J5190" s="1564">
        <v>1.4</v>
      </c>
      <c r="K5190" s="1564">
        <v>1.2</v>
      </c>
      <c r="L5190" s="1564">
        <v>1.6</v>
      </c>
      <c r="M5190" s="1564">
        <v>3.2</v>
      </c>
      <c r="N5190" s="1564">
        <v>4.8</v>
      </c>
      <c r="O5190" s="1564">
        <v>4.2</v>
      </c>
      <c r="P5190" s="1564">
        <v>3</v>
      </c>
      <c r="Q5190" s="1564">
        <v>3.6</v>
      </c>
      <c r="R5190" s="1564">
        <v>3.2</v>
      </c>
      <c r="S5190" s="1564">
        <v>3.6</v>
      </c>
      <c r="T5190" s="1564">
        <v>5</v>
      </c>
      <c r="U5190" s="1564">
        <v>4.2</v>
      </c>
      <c r="V5190" s="1564">
        <v>2</v>
      </c>
      <c r="W5190" s="1564">
        <v>1.8</v>
      </c>
      <c r="X5190" s="1564">
        <v>1.8</v>
      </c>
      <c r="Y5190" s="1564">
        <v>1.4</v>
      </c>
      <c r="Z5190" s="1564">
        <v>1.4</v>
      </c>
      <c r="AA5190" s="1564">
        <v>1.6</v>
      </c>
      <c r="AB5190" s="1584">
        <v>1.6</v>
      </c>
      <c r="AC5190" s="1892">
        <f>SUM(E5190:AB5190)</f>
        <v>56</v>
      </c>
      <c r="AD5190" s="1828"/>
      <c r="AE5190" s="1598">
        <v>100</v>
      </c>
      <c r="AF5190" s="1599">
        <v>20</v>
      </c>
      <c r="AL5190" s="1818"/>
      <c r="AM5190" s="1819"/>
      <c r="AN5190" s="1818"/>
      <c r="AO5190" s="1814"/>
    </row>
    <row r="5191" spans="1:41" s="183" customFormat="1" ht="15.75" customHeight="1" x14ac:dyDescent="0.25">
      <c r="A5191" s="3781"/>
      <c r="B5191" s="3807"/>
      <c r="C5191" s="1815" t="s">
        <v>15</v>
      </c>
      <c r="D5191" s="1280" t="s">
        <v>941</v>
      </c>
      <c r="E5191" s="1585">
        <v>2</v>
      </c>
      <c r="F5191" s="1586">
        <v>1.8</v>
      </c>
      <c r="G5191" s="1586">
        <v>1.8</v>
      </c>
      <c r="H5191" s="1586">
        <v>2.2000000000000002</v>
      </c>
      <c r="I5191" s="1586">
        <v>1.8</v>
      </c>
      <c r="J5191" s="1586">
        <v>1.8</v>
      </c>
      <c r="K5191" s="1586">
        <v>1.6</v>
      </c>
      <c r="L5191" s="1586">
        <v>2</v>
      </c>
      <c r="M5191" s="1586">
        <v>3</v>
      </c>
      <c r="N5191" s="1586">
        <v>4.5999999999999996</v>
      </c>
      <c r="O5191" s="1586">
        <v>4.2</v>
      </c>
      <c r="P5191" s="1586">
        <v>2.8</v>
      </c>
      <c r="Q5191" s="1586">
        <v>3.4</v>
      </c>
      <c r="R5191" s="1586">
        <v>4.4000000000000004</v>
      </c>
      <c r="S5191" s="1586">
        <v>4.2</v>
      </c>
      <c r="T5191" s="1586">
        <v>4</v>
      </c>
      <c r="U5191" s="1586">
        <v>4.2</v>
      </c>
      <c r="V5191" s="1586">
        <v>2</v>
      </c>
      <c r="W5191" s="1586">
        <v>2.2000000000000002</v>
      </c>
      <c r="X5191" s="1586">
        <v>2</v>
      </c>
      <c r="Y5191" s="1586">
        <v>2.2000000000000002</v>
      </c>
      <c r="Z5191" s="1586">
        <v>2.2000000000000002</v>
      </c>
      <c r="AA5191" s="1586">
        <v>2.4</v>
      </c>
      <c r="AB5191" s="1587">
        <v>2</v>
      </c>
      <c r="AC5191" s="1796">
        <f>SUM(E5191:AB5191)</f>
        <v>64.800000000000011</v>
      </c>
      <c r="AD5191" s="1829"/>
      <c r="AE5191" s="1359"/>
      <c r="AF5191" s="1830"/>
      <c r="AL5191" s="1814"/>
      <c r="AM5191" s="1814"/>
      <c r="AN5191" s="1814"/>
      <c r="AO5191" s="1814"/>
    </row>
    <row r="5192" spans="1:41" s="183" customFormat="1" ht="15.75" customHeight="1" x14ac:dyDescent="0.25">
      <c r="A5192" s="3781"/>
      <c r="B5192" s="3807"/>
      <c r="C5192" s="1815" t="s">
        <v>16</v>
      </c>
      <c r="D5192" s="1280" t="s">
        <v>55</v>
      </c>
      <c r="E5192" s="1588">
        <v>0</v>
      </c>
      <c r="F5192" s="1370">
        <v>0</v>
      </c>
      <c r="G5192" s="1370">
        <v>0</v>
      </c>
      <c r="H5192" s="1359">
        <v>0</v>
      </c>
      <c r="I5192" s="1359">
        <v>0</v>
      </c>
      <c r="J5192" s="1359">
        <v>0</v>
      </c>
      <c r="K5192" s="1359">
        <v>0</v>
      </c>
      <c r="L5192" s="1359">
        <v>0</v>
      </c>
      <c r="M5192" s="1359">
        <v>0</v>
      </c>
      <c r="N5192" s="1359">
        <v>0</v>
      </c>
      <c r="O5192" s="1359">
        <v>1</v>
      </c>
      <c r="P5192" s="1359">
        <v>0</v>
      </c>
      <c r="Q5192" s="1359">
        <v>0</v>
      </c>
      <c r="R5192" s="1359">
        <v>0</v>
      </c>
      <c r="S5192" s="1359">
        <v>1</v>
      </c>
      <c r="T5192" s="1359">
        <v>0</v>
      </c>
      <c r="U5192" s="1359">
        <v>0</v>
      </c>
      <c r="V5192" s="1359">
        <v>0</v>
      </c>
      <c r="W5192" s="1359">
        <v>0</v>
      </c>
      <c r="X5192" s="1359">
        <v>0</v>
      </c>
      <c r="Y5192" s="1359">
        <v>0</v>
      </c>
      <c r="Z5192" s="1370">
        <v>0</v>
      </c>
      <c r="AA5192" s="1370">
        <v>0</v>
      </c>
      <c r="AB5192" s="1589">
        <v>0</v>
      </c>
      <c r="AC5192" s="1796">
        <f>AVERAGE(E5192:AB5192)</f>
        <v>8.3333333333333329E-2</v>
      </c>
      <c r="AD5192" s="1376"/>
      <c r="AE5192" s="1376"/>
      <c r="AF5192" s="1831"/>
      <c r="AL5192" s="1814"/>
      <c r="AM5192" s="1814"/>
      <c r="AN5192" s="1814"/>
      <c r="AO5192" s="1814"/>
    </row>
    <row r="5193" spans="1:41" s="183" customFormat="1" ht="15.75" customHeight="1" x14ac:dyDescent="0.25">
      <c r="A5193" s="3781"/>
      <c r="B5193" s="3807"/>
      <c r="C5193" s="1815" t="s">
        <v>18</v>
      </c>
      <c r="D5193" s="1280"/>
      <c r="E5193" s="1362">
        <f t="shared" ref="E5193:AB5193" si="1917">E5191/E5190</f>
        <v>1.6666666666666667</v>
      </c>
      <c r="F5193" s="1363">
        <f t="shared" si="1917"/>
        <v>1.8</v>
      </c>
      <c r="G5193" s="1363">
        <f t="shared" si="1917"/>
        <v>1.8</v>
      </c>
      <c r="H5193" s="1363">
        <f t="shared" si="1917"/>
        <v>1.8333333333333335</v>
      </c>
      <c r="I5193" s="1363">
        <f t="shared" si="1917"/>
        <v>1.8</v>
      </c>
      <c r="J5193" s="1363">
        <f t="shared" si="1917"/>
        <v>1.2857142857142858</v>
      </c>
      <c r="K5193" s="1363">
        <f t="shared" si="1917"/>
        <v>1.3333333333333335</v>
      </c>
      <c r="L5193" s="1363">
        <f t="shared" si="1917"/>
        <v>1.25</v>
      </c>
      <c r="M5193" s="1363">
        <f t="shared" si="1917"/>
        <v>0.9375</v>
      </c>
      <c r="N5193" s="1363">
        <f t="shared" si="1917"/>
        <v>0.95833333333333326</v>
      </c>
      <c r="O5193" s="1363">
        <f t="shared" si="1917"/>
        <v>1</v>
      </c>
      <c r="P5193" s="1363">
        <f t="shared" si="1917"/>
        <v>0.93333333333333324</v>
      </c>
      <c r="Q5193" s="1363">
        <f t="shared" si="1917"/>
        <v>0.94444444444444442</v>
      </c>
      <c r="R5193" s="1363">
        <f t="shared" si="1917"/>
        <v>1.375</v>
      </c>
      <c r="S5193" s="1363">
        <f t="shared" si="1917"/>
        <v>1.1666666666666667</v>
      </c>
      <c r="T5193" s="1363">
        <f t="shared" si="1917"/>
        <v>0.8</v>
      </c>
      <c r="U5193" s="1363">
        <f t="shared" si="1917"/>
        <v>1</v>
      </c>
      <c r="V5193" s="1363">
        <f t="shared" si="1917"/>
        <v>1</v>
      </c>
      <c r="W5193" s="1363">
        <f t="shared" si="1917"/>
        <v>1.2222222222222223</v>
      </c>
      <c r="X5193" s="1363">
        <f t="shared" si="1917"/>
        <v>1.1111111111111112</v>
      </c>
      <c r="Y5193" s="1363">
        <f>Y5191/Y5190</f>
        <v>1.5714285714285716</v>
      </c>
      <c r="Z5193" s="1363">
        <f t="shared" si="1917"/>
        <v>1.5714285714285716</v>
      </c>
      <c r="AA5193" s="1363">
        <f t="shared" si="1917"/>
        <v>1.4999999999999998</v>
      </c>
      <c r="AB5193" s="1364">
        <f t="shared" si="1917"/>
        <v>1.25</v>
      </c>
      <c r="AC5193" s="1282">
        <f>MAX(E5193:AB5193)</f>
        <v>1.8333333333333335</v>
      </c>
      <c r="AD5193" s="1829"/>
      <c r="AE5193" s="1359"/>
      <c r="AF5193" s="1830"/>
      <c r="AL5193" s="1814"/>
      <c r="AM5193" s="1814"/>
      <c r="AN5193" s="1814"/>
      <c r="AO5193" s="1814"/>
    </row>
    <row r="5194" spans="1:41" s="183" customFormat="1" ht="15.75" customHeight="1" x14ac:dyDescent="0.25">
      <c r="A5194" s="1746"/>
      <c r="B5194" s="1747"/>
      <c r="C5194" s="1833" t="s">
        <v>19</v>
      </c>
      <c r="D5194" s="1361"/>
      <c r="E5194" s="1360"/>
      <c r="F5194" s="1358"/>
      <c r="G5194" s="1358"/>
      <c r="H5194" s="1358"/>
      <c r="I5194" s="1358"/>
      <c r="J5194" s="1358"/>
      <c r="K5194" s="1358"/>
      <c r="L5194" s="1358"/>
      <c r="M5194" s="1358"/>
      <c r="N5194" s="3430"/>
      <c r="O5194" s="3430"/>
      <c r="P5194" s="3430"/>
      <c r="Q5194" s="3430"/>
      <c r="R5194" s="3430"/>
      <c r="S5194" s="3430"/>
      <c r="T5194" s="3430"/>
      <c r="U5194" s="1358"/>
      <c r="V5194" s="1358"/>
      <c r="W5194" s="1358"/>
      <c r="X5194" s="1358"/>
      <c r="Y5194" s="3430"/>
      <c r="Z5194" s="1358"/>
      <c r="AA5194" s="1358"/>
      <c r="AB5194" s="1358"/>
      <c r="AC5194" s="1280"/>
      <c r="AD5194" s="1829"/>
      <c r="AE5194" s="1359"/>
      <c r="AF5194" s="1830"/>
      <c r="AL5194" s="1814"/>
      <c r="AM5194" s="1814"/>
      <c r="AN5194" s="1814"/>
      <c r="AO5194" s="1814"/>
    </row>
    <row r="5195" spans="1:41" s="183" customFormat="1" ht="15.75" customHeight="1" x14ac:dyDescent="0.25">
      <c r="A5195" s="1746"/>
      <c r="B5195" s="1747"/>
      <c r="C5195" s="1833" t="s">
        <v>20</v>
      </c>
      <c r="D5195" s="1361"/>
      <c r="E5195" s="1360"/>
      <c r="F5195" s="1358"/>
      <c r="G5195" s="1358"/>
      <c r="H5195" s="1358"/>
      <c r="I5195" s="1358"/>
      <c r="J5195" s="1358"/>
      <c r="K5195" s="1358"/>
      <c r="L5195" s="1358"/>
      <c r="M5195" s="1358"/>
      <c r="N5195" s="3430"/>
      <c r="O5195" s="3430"/>
      <c r="P5195" s="3430"/>
      <c r="Q5195" s="3430"/>
      <c r="R5195" s="3430"/>
      <c r="S5195" s="3430"/>
      <c r="T5195" s="3430"/>
      <c r="U5195" s="1358"/>
      <c r="V5195" s="1358"/>
      <c r="W5195" s="1358"/>
      <c r="X5195" s="1358"/>
      <c r="Y5195" s="3430"/>
      <c r="Z5195" s="1358"/>
      <c r="AA5195" s="1358"/>
      <c r="AB5195" s="1358"/>
      <c r="AC5195" s="1280"/>
      <c r="AD5195" s="1829"/>
      <c r="AE5195" s="1359"/>
      <c r="AF5195" s="1830"/>
      <c r="AH5195" s="1814"/>
      <c r="AI5195" s="1837"/>
      <c r="AJ5195" s="1837"/>
      <c r="AK5195" s="1838"/>
      <c r="AL5195" s="1838"/>
      <c r="AM5195" s="191"/>
      <c r="AN5195" s="787"/>
      <c r="AO5195" s="787"/>
    </row>
    <row r="5196" spans="1:41" s="183" customFormat="1" ht="15.75" customHeight="1" thickBot="1" x14ac:dyDescent="0.3">
      <c r="A5196" s="3790" t="s">
        <v>43</v>
      </c>
      <c r="B5196" s="3791"/>
      <c r="C5196" s="3791"/>
      <c r="D5196" s="1821"/>
      <c r="E5196" s="1593">
        <f>SQRT(E5190*E5190+E5191*E5191)/E5153/1.73</f>
        <v>0.13013484265506062</v>
      </c>
      <c r="F5196" s="1594">
        <f t="shared" ref="F5196:AB5196" si="1918">SQRT(F5190*F5190+F5191*F5191)/F5153/1.73</f>
        <v>0.11444675568015784</v>
      </c>
      <c r="G5196" s="1594">
        <f t="shared" si="1918"/>
        <v>0.11466726966027374</v>
      </c>
      <c r="H5196" s="1595">
        <f t="shared" si="1918"/>
        <v>0.13955209647434116</v>
      </c>
      <c r="I5196" s="1595">
        <f t="shared" si="1918"/>
        <v>0.11466726966027374</v>
      </c>
      <c r="J5196" s="1595">
        <f t="shared" si="1918"/>
        <v>0.12747793798136628</v>
      </c>
      <c r="K5196" s="1595">
        <f t="shared" si="1918"/>
        <v>0.11245810935426553</v>
      </c>
      <c r="L5196" s="1595">
        <f t="shared" si="1918"/>
        <v>0.14262920550709676</v>
      </c>
      <c r="M5196" s="1595">
        <f t="shared" si="1918"/>
        <v>0.24473533375880233</v>
      </c>
      <c r="N5196" s="1595">
        <f t="shared" si="1918"/>
        <v>0.37165886201170961</v>
      </c>
      <c r="O5196" s="1595">
        <f t="shared" si="1918"/>
        <v>0.33140452172467466</v>
      </c>
      <c r="P5196" s="1595">
        <f t="shared" si="1918"/>
        <v>0.22720843054374232</v>
      </c>
      <c r="Q5196" s="1595">
        <f t="shared" si="1918"/>
        <v>0.27469225262977931</v>
      </c>
      <c r="R5196" s="1595">
        <f t="shared" si="1918"/>
        <v>0.30065474880879417</v>
      </c>
      <c r="S5196" s="1595">
        <f t="shared" si="1918"/>
        <v>0.30686467078515822</v>
      </c>
      <c r="T5196" s="1595">
        <f t="shared" si="1918"/>
        <v>0.35452374357367439</v>
      </c>
      <c r="U5196" s="1595">
        <f t="shared" si="1918"/>
        <v>0.3294962423289472</v>
      </c>
      <c r="V5196" s="1595">
        <f t="shared" si="1918"/>
        <v>0.15660239213043378</v>
      </c>
      <c r="W5196" s="1595">
        <f t="shared" si="1918"/>
        <v>0.15678275607324599</v>
      </c>
      <c r="X5196" s="1595">
        <f t="shared" si="1918"/>
        <v>0.14784527184194943</v>
      </c>
      <c r="Y5196" s="1595">
        <f>SQRT(Y5190*Y5190+Y5191*Y5191)/Y5153/1.73</f>
        <v>0.14382920189742418</v>
      </c>
      <c r="Z5196" s="1594">
        <f t="shared" si="1918"/>
        <v>0.1424697576450856</v>
      </c>
      <c r="AA5196" s="1594">
        <f t="shared" si="1918"/>
        <v>0.15729310831994719</v>
      </c>
      <c r="AB5196" s="1596">
        <f t="shared" si="1918"/>
        <v>0.13966897671355327</v>
      </c>
      <c r="AC5196" s="1834">
        <f>AVERAGE(E5196:AB5196)</f>
        <v>0.1992401565733232</v>
      </c>
      <c r="AD5196" s="1835">
        <f>(AC5192-AC5196)/AC5192</f>
        <v>-1.3908818788798785</v>
      </c>
      <c r="AE5196" s="1595"/>
      <c r="AF5196" s="1836"/>
      <c r="AL5196" s="1813"/>
      <c r="AM5196" s="1813"/>
      <c r="AN5196" s="1814"/>
      <c r="AO5196" s="1813"/>
    </row>
    <row r="5197" spans="1:41" s="183" customFormat="1" ht="15.75" customHeight="1" x14ac:dyDescent="0.25">
      <c r="A5197" s="3780" t="s">
        <v>37</v>
      </c>
      <c r="B5197" s="3806" t="s">
        <v>854</v>
      </c>
      <c r="C5197" s="1809" t="s">
        <v>14</v>
      </c>
      <c r="D5197" s="1793" t="s">
        <v>941</v>
      </c>
      <c r="E5197" s="1597">
        <v>60.2</v>
      </c>
      <c r="F5197" s="1598">
        <v>51.8</v>
      </c>
      <c r="G5197" s="1598">
        <v>49.4</v>
      </c>
      <c r="H5197" s="1598">
        <v>51.8</v>
      </c>
      <c r="I5197" s="1598">
        <v>44.2</v>
      </c>
      <c r="J5197" s="1598">
        <v>42.2</v>
      </c>
      <c r="K5197" s="1598">
        <v>65.8</v>
      </c>
      <c r="L5197" s="1598">
        <v>71.8</v>
      </c>
      <c r="M5197" s="1598">
        <v>66</v>
      </c>
      <c r="N5197" s="1598">
        <v>75.8</v>
      </c>
      <c r="O5197" s="1598">
        <v>68.400000000000006</v>
      </c>
      <c r="P5197" s="1598">
        <v>61.2</v>
      </c>
      <c r="Q5197" s="1598">
        <v>63.6</v>
      </c>
      <c r="R5197" s="1598">
        <v>57.2</v>
      </c>
      <c r="S5197" s="1598">
        <v>60.8</v>
      </c>
      <c r="T5197" s="1598">
        <v>62.6</v>
      </c>
      <c r="U5197" s="1598">
        <v>60</v>
      </c>
      <c r="V5197" s="1598">
        <v>65.599999999999994</v>
      </c>
      <c r="W5197" s="1598">
        <v>60.4</v>
      </c>
      <c r="X5197" s="1598">
        <v>62.8</v>
      </c>
      <c r="Y5197" s="1598">
        <v>68.2</v>
      </c>
      <c r="Z5197" s="1598">
        <v>64.8</v>
      </c>
      <c r="AA5197" s="1598">
        <v>55.6</v>
      </c>
      <c r="AB5197" s="1599">
        <v>54.8</v>
      </c>
      <c r="AC5197" s="1566">
        <f>SUM(E5197:AB5197)</f>
        <v>1445</v>
      </c>
      <c r="AD5197" s="1828"/>
      <c r="AE5197" s="1598">
        <v>100</v>
      </c>
      <c r="AF5197" s="1599">
        <v>20</v>
      </c>
      <c r="AL5197" s="1818"/>
      <c r="AM5197" s="1819"/>
      <c r="AN5197" s="1818"/>
      <c r="AO5197" s="1814"/>
    </row>
    <row r="5198" spans="1:41" s="183" customFormat="1" ht="15.75" customHeight="1" x14ac:dyDescent="0.25">
      <c r="A5198" s="3781"/>
      <c r="B5198" s="3807"/>
      <c r="C5198" s="1815" t="s">
        <v>15</v>
      </c>
      <c r="D5198" s="1280" t="s">
        <v>941</v>
      </c>
      <c r="E5198" s="1585">
        <v>37.200000000000003</v>
      </c>
      <c r="F5198" s="1586">
        <v>36.6</v>
      </c>
      <c r="G5198" s="1586">
        <v>36.799999999999997</v>
      </c>
      <c r="H5198" s="1586">
        <v>36</v>
      </c>
      <c r="I5198" s="1586">
        <v>35.799999999999997</v>
      </c>
      <c r="J5198" s="1586">
        <v>35.6</v>
      </c>
      <c r="K5198" s="1586">
        <v>34.6</v>
      </c>
      <c r="L5198" s="1586">
        <v>36.200000000000003</v>
      </c>
      <c r="M5198" s="1586">
        <v>33.6</v>
      </c>
      <c r="N5198" s="1586">
        <v>36</v>
      </c>
      <c r="O5198" s="1586">
        <v>37.200000000000003</v>
      </c>
      <c r="P5198" s="1586">
        <v>36</v>
      </c>
      <c r="Q5198" s="1586">
        <v>35.799999999999997</v>
      </c>
      <c r="R5198" s="1586">
        <v>35</v>
      </c>
      <c r="S5198" s="1586">
        <v>37.799999999999997</v>
      </c>
      <c r="T5198" s="1586">
        <v>36.4</v>
      </c>
      <c r="U5198" s="1586">
        <v>36.200000000000003</v>
      </c>
      <c r="V5198" s="1586">
        <v>38.4</v>
      </c>
      <c r="W5198" s="1586">
        <v>37</v>
      </c>
      <c r="X5198" s="1586">
        <v>37.799999999999997</v>
      </c>
      <c r="Y5198" s="1586">
        <v>38</v>
      </c>
      <c r="Z5198" s="1586">
        <v>39.799999999999997</v>
      </c>
      <c r="AA5198" s="1586">
        <v>40.200000000000003</v>
      </c>
      <c r="AB5198" s="1587">
        <v>38.6</v>
      </c>
      <c r="AC5198" s="1796">
        <f>SUM(E5198:AB5198)</f>
        <v>882.6</v>
      </c>
      <c r="AD5198" s="1829"/>
      <c r="AE5198" s="1359"/>
      <c r="AF5198" s="1830"/>
      <c r="AL5198" s="1814"/>
      <c r="AM5198" s="1814"/>
      <c r="AN5198" s="1814"/>
      <c r="AO5198" s="1814"/>
    </row>
    <row r="5199" spans="1:41" s="183" customFormat="1" ht="15.75" customHeight="1" x14ac:dyDescent="0.25">
      <c r="A5199" s="3781"/>
      <c r="B5199" s="3807"/>
      <c r="C5199" s="1815" t="s">
        <v>16</v>
      </c>
      <c r="D5199" s="1280" t="s">
        <v>55</v>
      </c>
      <c r="E5199" s="1588">
        <v>3</v>
      </c>
      <c r="F5199" s="1370">
        <v>3</v>
      </c>
      <c r="G5199" s="1370">
        <v>2</v>
      </c>
      <c r="H5199" s="1359">
        <v>3</v>
      </c>
      <c r="I5199" s="1359">
        <v>3</v>
      </c>
      <c r="J5199" s="1359">
        <v>3</v>
      </c>
      <c r="K5199" s="1359">
        <v>4</v>
      </c>
      <c r="L5199" s="1359">
        <v>4</v>
      </c>
      <c r="M5199" s="1359">
        <v>4</v>
      </c>
      <c r="N5199" s="1359">
        <v>5</v>
      </c>
      <c r="O5199" s="1359">
        <v>4</v>
      </c>
      <c r="P5199" s="1359">
        <v>4</v>
      </c>
      <c r="Q5199" s="1359">
        <v>4</v>
      </c>
      <c r="R5199" s="1359">
        <v>4</v>
      </c>
      <c r="S5199" s="1359">
        <v>4</v>
      </c>
      <c r="T5199" s="1359">
        <v>4</v>
      </c>
      <c r="U5199" s="1359">
        <v>4</v>
      </c>
      <c r="V5199" s="1359">
        <v>4</v>
      </c>
      <c r="W5199" s="1359">
        <v>4</v>
      </c>
      <c r="X5199" s="1359">
        <v>4</v>
      </c>
      <c r="Y5199" s="1359">
        <v>4</v>
      </c>
      <c r="Z5199" s="1370">
        <v>4</v>
      </c>
      <c r="AA5199" s="1370">
        <v>3</v>
      </c>
      <c r="AB5199" s="1589">
        <v>4</v>
      </c>
      <c r="AC5199" s="1796">
        <f>AVERAGE(E5199:AB5199)</f>
        <v>3.7083333333333335</v>
      </c>
      <c r="AD5199" s="1376"/>
      <c r="AE5199" s="1376"/>
      <c r="AF5199" s="1831"/>
      <c r="AL5199" s="1814"/>
      <c r="AM5199" s="1814"/>
      <c r="AN5199" s="1814"/>
      <c r="AO5199" s="1814"/>
    </row>
    <row r="5200" spans="1:41" s="183" customFormat="1" ht="15.75" customHeight="1" thickBot="1" x14ac:dyDescent="0.3">
      <c r="A5200" s="3793"/>
      <c r="B5200" s="3808"/>
      <c r="C5200" s="1820" t="s">
        <v>18</v>
      </c>
      <c r="D5200" s="1821"/>
      <c r="E5200" s="1367">
        <f t="shared" ref="E5200:AB5200" si="1919">E5198/E5197</f>
        <v>0.61794019933554822</v>
      </c>
      <c r="F5200" s="1368">
        <f t="shared" si="1919"/>
        <v>0.70656370656370659</v>
      </c>
      <c r="G5200" s="1368">
        <f t="shared" si="1919"/>
        <v>0.74493927125506065</v>
      </c>
      <c r="H5200" s="1368">
        <f t="shared" si="1919"/>
        <v>0.69498069498069504</v>
      </c>
      <c r="I5200" s="1368">
        <f t="shared" si="1919"/>
        <v>0.80995475113122162</v>
      </c>
      <c r="J5200" s="1368">
        <f t="shared" si="1919"/>
        <v>0.8436018957345971</v>
      </c>
      <c r="K5200" s="1368">
        <f t="shared" si="1919"/>
        <v>0.52583586626139822</v>
      </c>
      <c r="L5200" s="1368">
        <f t="shared" si="1919"/>
        <v>0.50417827298050144</v>
      </c>
      <c r="M5200" s="1368">
        <f t="shared" si="1919"/>
        <v>0.50909090909090915</v>
      </c>
      <c r="N5200" s="1368">
        <f t="shared" si="1919"/>
        <v>0.47493403693931402</v>
      </c>
      <c r="O5200" s="1368">
        <f t="shared" si="1919"/>
        <v>0.54385964912280704</v>
      </c>
      <c r="P5200" s="1368">
        <f t="shared" si="1919"/>
        <v>0.58823529411764708</v>
      </c>
      <c r="Q5200" s="1368">
        <f t="shared" si="1919"/>
        <v>0.56289308176100628</v>
      </c>
      <c r="R5200" s="1368">
        <f t="shared" si="1919"/>
        <v>0.61188811188811187</v>
      </c>
      <c r="S5200" s="1368">
        <f t="shared" si="1919"/>
        <v>0.62171052631578949</v>
      </c>
      <c r="T5200" s="1368">
        <f t="shared" si="1919"/>
        <v>0.58146964856230032</v>
      </c>
      <c r="U5200" s="1368">
        <f t="shared" si="1919"/>
        <v>0.60333333333333339</v>
      </c>
      <c r="V5200" s="1368">
        <f t="shared" si="1919"/>
        <v>0.58536585365853666</v>
      </c>
      <c r="W5200" s="1368">
        <f t="shared" si="1919"/>
        <v>0.61258278145695366</v>
      </c>
      <c r="X5200" s="1368">
        <f t="shared" si="1919"/>
        <v>0.60191082802547768</v>
      </c>
      <c r="Y5200" s="1368">
        <f>Y5198/Y5197</f>
        <v>0.55718475073313778</v>
      </c>
      <c r="Z5200" s="1368">
        <f t="shared" si="1919"/>
        <v>0.61419753086419748</v>
      </c>
      <c r="AA5200" s="1368">
        <f t="shared" si="1919"/>
        <v>0.72302158273381301</v>
      </c>
      <c r="AB5200" s="1369">
        <f t="shared" si="1919"/>
        <v>0.7043795620437957</v>
      </c>
      <c r="AC5200" s="1283">
        <f>MAX(E5200:AB5200)</f>
        <v>0.8436018957345971</v>
      </c>
      <c r="AD5200" s="1829"/>
      <c r="AE5200" s="1359"/>
      <c r="AF5200" s="1830"/>
      <c r="AL5200" s="1814"/>
      <c r="AM5200" s="1814"/>
      <c r="AN5200" s="1814"/>
      <c r="AO5200" s="1814"/>
    </row>
    <row r="5201" spans="1:41" s="183" customFormat="1" ht="15.75" customHeight="1" x14ac:dyDescent="0.25">
      <c r="A5201" s="1749"/>
      <c r="B5201" s="1748"/>
      <c r="C5201" s="1887" t="s">
        <v>19</v>
      </c>
      <c r="D5201" s="1983"/>
      <c r="E5201" s="1984"/>
      <c r="F5201" s="1985"/>
      <c r="G5201" s="1985"/>
      <c r="H5201" s="1985"/>
      <c r="I5201" s="1985"/>
      <c r="J5201" s="1985"/>
      <c r="K5201" s="1985"/>
      <c r="L5201" s="1985"/>
      <c r="M5201" s="1985"/>
      <c r="N5201" s="3436"/>
      <c r="O5201" s="3436"/>
      <c r="P5201" s="3436"/>
      <c r="Q5201" s="3436"/>
      <c r="R5201" s="3436"/>
      <c r="S5201" s="3436"/>
      <c r="T5201" s="3436"/>
      <c r="U5201" s="1985"/>
      <c r="V5201" s="1985"/>
      <c r="W5201" s="1985"/>
      <c r="X5201" s="1985"/>
      <c r="Y5201" s="3436"/>
      <c r="Z5201" s="1985"/>
      <c r="AA5201" s="1985"/>
      <c r="AB5201" s="1985"/>
      <c r="AC5201" s="1888"/>
      <c r="AD5201" s="1829"/>
      <c r="AE5201" s="1359"/>
      <c r="AF5201" s="1830"/>
      <c r="AL5201" s="1814"/>
      <c r="AM5201" s="1814"/>
      <c r="AN5201" s="1814"/>
      <c r="AO5201" s="1814"/>
    </row>
    <row r="5202" spans="1:41" s="183" customFormat="1" ht="15.75" customHeight="1" x14ac:dyDescent="0.25">
      <c r="A5202" s="1746"/>
      <c r="B5202" s="1747"/>
      <c r="C5202" s="1833" t="s">
        <v>20</v>
      </c>
      <c r="D5202" s="1361"/>
      <c r="E5202" s="1360"/>
      <c r="F5202" s="1358"/>
      <c r="G5202" s="1358"/>
      <c r="H5202" s="1358"/>
      <c r="I5202" s="1358"/>
      <c r="J5202" s="1358"/>
      <c r="K5202" s="1358"/>
      <c r="L5202" s="1358"/>
      <c r="M5202" s="1358"/>
      <c r="N5202" s="3430"/>
      <c r="O5202" s="3430"/>
      <c r="P5202" s="3430"/>
      <c r="Q5202" s="3430"/>
      <c r="R5202" s="3430"/>
      <c r="S5202" s="3430"/>
      <c r="T5202" s="3430"/>
      <c r="U5202" s="1358"/>
      <c r="V5202" s="1358"/>
      <c r="W5202" s="1358"/>
      <c r="X5202" s="1358"/>
      <c r="Y5202" s="3430"/>
      <c r="Z5202" s="1358"/>
      <c r="AA5202" s="1358"/>
      <c r="AB5202" s="1358"/>
      <c r="AC5202" s="1280"/>
      <c r="AD5202" s="1829"/>
      <c r="AE5202" s="1359"/>
      <c r="AF5202" s="1830"/>
      <c r="AH5202" s="1814"/>
      <c r="AI5202" s="1837"/>
      <c r="AJ5202" s="1837"/>
      <c r="AK5202" s="1838"/>
      <c r="AL5202" s="1838"/>
      <c r="AM5202" s="191"/>
      <c r="AN5202" s="787"/>
      <c r="AO5202" s="787"/>
    </row>
    <row r="5203" spans="1:41" s="183" customFormat="1" ht="15.75" customHeight="1" thickBot="1" x14ac:dyDescent="0.3">
      <c r="A5203" s="3790" t="s">
        <v>43</v>
      </c>
      <c r="B5203" s="3791"/>
      <c r="C5203" s="3791"/>
      <c r="D5203" s="1821"/>
      <c r="E5203" s="1593">
        <f>SQRT(E5197*E5197+E5198*E5198)/E5153/1.73</f>
        <v>3.9483995913924774</v>
      </c>
      <c r="F5203" s="1594">
        <f t="shared" ref="F5203:AB5203" si="1920">SQRT(F5197*F5197+F5198*F5198)/F5153/1.73</f>
        <v>3.5252082538592884</v>
      </c>
      <c r="G5203" s="1594">
        <f t="shared" si="1920"/>
        <v>3.4303587754613161</v>
      </c>
      <c r="H5203" s="1595">
        <f t="shared" si="1920"/>
        <v>3.5128257704253438</v>
      </c>
      <c r="I5203" s="1595">
        <f t="shared" si="1920"/>
        <v>3.1674697783794494</v>
      </c>
      <c r="J5203" s="1595">
        <f t="shared" si="1920"/>
        <v>3.0864204473645733</v>
      </c>
      <c r="K5203" s="1595">
        <f t="shared" si="1920"/>
        <v>4.1802057342875854</v>
      </c>
      <c r="L5203" s="1595">
        <f t="shared" si="1920"/>
        <v>4.4777892223093687</v>
      </c>
      <c r="M5203" s="1595">
        <f t="shared" si="1920"/>
        <v>4.1321956277035659</v>
      </c>
      <c r="N5203" s="1595">
        <f t="shared" si="1920"/>
        <v>4.6910522174423628</v>
      </c>
      <c r="O5203" s="1595">
        <f t="shared" si="1920"/>
        <v>4.3442662613006906</v>
      </c>
      <c r="P5203" s="1595">
        <f t="shared" si="1920"/>
        <v>3.9312503335292055</v>
      </c>
      <c r="Q5203" s="1595">
        <f t="shared" si="1920"/>
        <v>4.0486591921160882</v>
      </c>
      <c r="R5203" s="1595">
        <f t="shared" si="1920"/>
        <v>3.7057484023516212</v>
      </c>
      <c r="S5203" s="1595">
        <f t="shared" si="1920"/>
        <v>3.9714897819504724</v>
      </c>
      <c r="T5203" s="1595">
        <f t="shared" si="1920"/>
        <v>4.009342382925885</v>
      </c>
      <c r="U5203" s="1595">
        <f t="shared" si="1920"/>
        <v>3.8872849982875395</v>
      </c>
      <c r="V5203" s="1595">
        <f t="shared" si="1920"/>
        <v>4.2086146285632235</v>
      </c>
      <c r="W5203" s="1595">
        <f t="shared" si="1920"/>
        <v>3.9068036949689122</v>
      </c>
      <c r="X5203" s="1595">
        <f t="shared" si="1920"/>
        <v>4.0274823356941054</v>
      </c>
      <c r="Y5203" s="1595">
        <f>SQRT(Y5197*Y5197+Y5198*Y5198)/Y5153/1.73</f>
        <v>4.3061387522962882</v>
      </c>
      <c r="Z5203" s="1594">
        <f t="shared" si="1920"/>
        <v>4.1547780566690617</v>
      </c>
      <c r="AA5203" s="1594">
        <f t="shared" si="1920"/>
        <v>3.7414382606632555</v>
      </c>
      <c r="AB5203" s="1596">
        <f t="shared" si="1920"/>
        <v>3.6552428890541808</v>
      </c>
      <c r="AC5203" s="1834">
        <f>AVERAGE(E5203:AB5203)</f>
        <v>3.9187693912081616</v>
      </c>
      <c r="AD5203" s="1835">
        <f>(AC5199-AC5203)/AC5199</f>
        <v>-5.6746802123549149E-2</v>
      </c>
      <c r="AE5203" s="1595"/>
      <c r="AF5203" s="1836"/>
      <c r="AL5203" s="1813"/>
      <c r="AM5203" s="1813"/>
      <c r="AN5203" s="1814"/>
      <c r="AO5203" s="1813"/>
    </row>
    <row r="5204" spans="1:41" s="183" customFormat="1" ht="15.75" customHeight="1" x14ac:dyDescent="0.25">
      <c r="A5204" s="3794" t="s">
        <v>48</v>
      </c>
      <c r="B5204" s="3809" t="s">
        <v>855</v>
      </c>
      <c r="C5204" s="1891" t="s">
        <v>14</v>
      </c>
      <c r="D5204" s="1888" t="s">
        <v>941</v>
      </c>
      <c r="E5204" s="1632">
        <v>21.2</v>
      </c>
      <c r="F5204" s="1616">
        <v>20.8</v>
      </c>
      <c r="G5204" s="1564">
        <v>20</v>
      </c>
      <c r="H5204" s="1564">
        <v>20</v>
      </c>
      <c r="I5204" s="1564">
        <v>20.8</v>
      </c>
      <c r="J5204" s="1564">
        <v>26.6</v>
      </c>
      <c r="K5204" s="1564">
        <v>43</v>
      </c>
      <c r="L5204" s="1564">
        <v>50.2</v>
      </c>
      <c r="M5204" s="1564">
        <v>54.2</v>
      </c>
      <c r="N5204" s="1564">
        <v>50.4</v>
      </c>
      <c r="O5204" s="1564">
        <v>55</v>
      </c>
      <c r="P5204" s="1564">
        <v>55</v>
      </c>
      <c r="Q5204" s="1564">
        <v>53</v>
      </c>
      <c r="R5204" s="1564">
        <v>45.2</v>
      </c>
      <c r="S5204" s="1564">
        <v>44.6</v>
      </c>
      <c r="T5204" s="1564">
        <v>38</v>
      </c>
      <c r="U5204" s="1564">
        <v>41.8</v>
      </c>
      <c r="V5204" s="1564">
        <v>38.4</v>
      </c>
      <c r="W5204" s="1564">
        <v>38.4</v>
      </c>
      <c r="X5204" s="1564">
        <v>38.6</v>
      </c>
      <c r="Y5204" s="1564">
        <v>39.799999999999997</v>
      </c>
      <c r="Z5204" s="1616">
        <v>37</v>
      </c>
      <c r="AA5204" s="1564">
        <v>33.200000000000003</v>
      </c>
      <c r="AB5204" s="1584">
        <v>23.2</v>
      </c>
      <c r="AC5204" s="1892">
        <f>SUM(E5204:AB5204)</f>
        <v>908.4</v>
      </c>
      <c r="AD5204" s="1828"/>
      <c r="AE5204" s="1598">
        <v>100</v>
      </c>
      <c r="AF5204" s="1599">
        <v>20</v>
      </c>
      <c r="AL5204" s="1818"/>
      <c r="AM5204" s="1819"/>
      <c r="AN5204" s="1818"/>
      <c r="AO5204" s="1814"/>
    </row>
    <row r="5205" spans="1:41" s="183" customFormat="1" ht="15.75" customHeight="1" x14ac:dyDescent="0.25">
      <c r="A5205" s="3781"/>
      <c r="B5205" s="3807"/>
      <c r="C5205" s="1815" t="s">
        <v>15</v>
      </c>
      <c r="D5205" s="1280" t="s">
        <v>941</v>
      </c>
      <c r="E5205" s="1634">
        <v>18.8</v>
      </c>
      <c r="F5205" s="1604">
        <v>19</v>
      </c>
      <c r="G5205" s="1586">
        <v>17.8</v>
      </c>
      <c r="H5205" s="1586">
        <v>18.600000000000001</v>
      </c>
      <c r="I5205" s="1586">
        <v>18.2</v>
      </c>
      <c r="J5205" s="1586">
        <v>19.399999999999999</v>
      </c>
      <c r="K5205" s="1586">
        <v>18.8</v>
      </c>
      <c r="L5205" s="1586">
        <v>21.6</v>
      </c>
      <c r="M5205" s="1586">
        <v>25.4</v>
      </c>
      <c r="N5205" s="1586">
        <v>25.8</v>
      </c>
      <c r="O5205" s="1586">
        <v>26.8</v>
      </c>
      <c r="P5205" s="1586">
        <v>28.8</v>
      </c>
      <c r="Q5205" s="1586">
        <v>28.8</v>
      </c>
      <c r="R5205" s="1586">
        <v>27</v>
      </c>
      <c r="S5205" s="1586">
        <v>28.8</v>
      </c>
      <c r="T5205" s="1586">
        <v>21.4</v>
      </c>
      <c r="U5205" s="1586">
        <v>23.2</v>
      </c>
      <c r="V5205" s="1586">
        <v>20.399999999999999</v>
      </c>
      <c r="W5205" s="1586">
        <v>20.2</v>
      </c>
      <c r="X5205" s="1586">
        <v>21</v>
      </c>
      <c r="Y5205" s="1586">
        <v>19.2</v>
      </c>
      <c r="Z5205" s="1604">
        <v>21</v>
      </c>
      <c r="AA5205" s="1586">
        <v>20.8</v>
      </c>
      <c r="AB5205" s="1587">
        <v>20</v>
      </c>
      <c r="AC5205" s="1796">
        <f>SUM(E5205:AB5205)</f>
        <v>530.79999999999995</v>
      </c>
      <c r="AD5205" s="1829"/>
      <c r="AE5205" s="1359"/>
      <c r="AF5205" s="1830"/>
      <c r="AL5205" s="1814"/>
      <c r="AM5205" s="1814"/>
      <c r="AN5205" s="1814"/>
      <c r="AO5205" s="1814"/>
    </row>
    <row r="5206" spans="1:41" s="183" customFormat="1" ht="15.75" customHeight="1" x14ac:dyDescent="0.25">
      <c r="A5206" s="3781"/>
      <c r="B5206" s="3807"/>
      <c r="C5206" s="1815" t="s">
        <v>16</v>
      </c>
      <c r="D5206" s="1280" t="s">
        <v>55</v>
      </c>
      <c r="E5206" s="1636">
        <v>2</v>
      </c>
      <c r="F5206" s="1365">
        <v>2</v>
      </c>
      <c r="G5206" s="1370">
        <v>2</v>
      </c>
      <c r="H5206" s="1359">
        <v>2</v>
      </c>
      <c r="I5206" s="1359">
        <v>1</v>
      </c>
      <c r="J5206" s="1359">
        <v>2</v>
      </c>
      <c r="K5206" s="1359">
        <v>2</v>
      </c>
      <c r="L5206" s="1359">
        <v>3</v>
      </c>
      <c r="M5206" s="1359">
        <v>3</v>
      </c>
      <c r="N5206" s="1359">
        <v>3</v>
      </c>
      <c r="O5206" s="1359">
        <v>4</v>
      </c>
      <c r="P5206" s="1359">
        <v>3</v>
      </c>
      <c r="Q5206" s="1359">
        <v>2</v>
      </c>
      <c r="R5206" s="1359">
        <v>2</v>
      </c>
      <c r="S5206" s="1359">
        <v>2</v>
      </c>
      <c r="T5206" s="1359">
        <v>2</v>
      </c>
      <c r="U5206" s="1359">
        <v>2</v>
      </c>
      <c r="V5206" s="1359">
        <v>2</v>
      </c>
      <c r="W5206" s="1359">
        <v>2</v>
      </c>
      <c r="X5206" s="1359">
        <v>2</v>
      </c>
      <c r="Y5206" s="1359">
        <v>2</v>
      </c>
      <c r="Z5206" s="1365">
        <v>2</v>
      </c>
      <c r="AA5206" s="1370">
        <v>2</v>
      </c>
      <c r="AB5206" s="1589">
        <v>2</v>
      </c>
      <c r="AC5206" s="1796">
        <f>AVERAGE(E5206:AB5206)</f>
        <v>2.2083333333333335</v>
      </c>
      <c r="AD5206" s="1376"/>
      <c r="AE5206" s="1376"/>
      <c r="AF5206" s="1831"/>
      <c r="AL5206" s="1814"/>
      <c r="AM5206" s="1814"/>
      <c r="AN5206" s="1814"/>
      <c r="AO5206" s="1814"/>
    </row>
    <row r="5207" spans="1:41" s="183" customFormat="1" ht="15.75" customHeight="1" x14ac:dyDescent="0.25">
      <c r="A5207" s="3781"/>
      <c r="B5207" s="3807"/>
      <c r="C5207" s="1815" t="s">
        <v>18</v>
      </c>
      <c r="D5207" s="1280"/>
      <c r="E5207" s="1425">
        <f t="shared" ref="E5207:AB5207" si="1921">E5205/E5204</f>
        <v>0.8867924528301887</v>
      </c>
      <c r="F5207" s="1426">
        <f t="shared" si="1921"/>
        <v>0.91346153846153844</v>
      </c>
      <c r="G5207" s="1363">
        <f t="shared" si="1921"/>
        <v>0.89</v>
      </c>
      <c r="H5207" s="1363">
        <f t="shared" si="1921"/>
        <v>0.93</v>
      </c>
      <c r="I5207" s="1363">
        <f t="shared" si="1921"/>
        <v>0.87499999999999989</v>
      </c>
      <c r="J5207" s="1363">
        <f t="shared" si="1921"/>
        <v>0.7293233082706766</v>
      </c>
      <c r="K5207" s="1363">
        <f t="shared" si="1921"/>
        <v>0.43720930232558142</v>
      </c>
      <c r="L5207" s="1363">
        <f t="shared" si="1921"/>
        <v>0.4302788844621514</v>
      </c>
      <c r="M5207" s="1363">
        <f t="shared" si="1921"/>
        <v>0.46863468634686339</v>
      </c>
      <c r="N5207" s="1363">
        <f>N5205/N5204</f>
        <v>0.51190476190476197</v>
      </c>
      <c r="O5207" s="1363">
        <f t="shared" si="1921"/>
        <v>0.4872727272727273</v>
      </c>
      <c r="P5207" s="1363">
        <f t="shared" si="1921"/>
        <v>0.52363636363636368</v>
      </c>
      <c r="Q5207" s="1363">
        <f t="shared" si="1921"/>
        <v>0.54339622641509433</v>
      </c>
      <c r="R5207" s="1363">
        <f t="shared" si="1921"/>
        <v>0.59734513274336276</v>
      </c>
      <c r="S5207" s="1363">
        <f t="shared" si="1921"/>
        <v>0.64573991031390132</v>
      </c>
      <c r="T5207" s="1363">
        <f t="shared" si="1921"/>
        <v>0.56315789473684208</v>
      </c>
      <c r="U5207" s="1363">
        <f t="shared" si="1921"/>
        <v>0.55502392344497609</v>
      </c>
      <c r="V5207" s="1363">
        <f t="shared" si="1921"/>
        <v>0.53125</v>
      </c>
      <c r="W5207" s="1363">
        <f t="shared" si="1921"/>
        <v>0.52604166666666663</v>
      </c>
      <c r="X5207" s="1363">
        <f t="shared" si="1921"/>
        <v>0.54404145077720201</v>
      </c>
      <c r="Y5207" s="1363">
        <f>Y5205/Y5204</f>
        <v>0.48241206030150757</v>
      </c>
      <c r="Z5207" s="1426">
        <f t="shared" si="1921"/>
        <v>0.56756756756756754</v>
      </c>
      <c r="AA5207" s="1363">
        <f t="shared" si="1921"/>
        <v>0.62650602409638556</v>
      </c>
      <c r="AB5207" s="1364">
        <f t="shared" si="1921"/>
        <v>0.86206896551724144</v>
      </c>
      <c r="AC5207" s="1282">
        <f>MAX(E5207:AB5207)</f>
        <v>0.93</v>
      </c>
      <c r="AD5207" s="1829"/>
      <c r="AE5207" s="1359"/>
      <c r="AF5207" s="1830"/>
      <c r="AL5207" s="1814"/>
      <c r="AM5207" s="1814"/>
      <c r="AN5207" s="1814"/>
      <c r="AO5207" s="1814"/>
    </row>
    <row r="5208" spans="1:41" s="183" customFormat="1" ht="15.75" customHeight="1" x14ac:dyDescent="0.25">
      <c r="A5208" s="1746"/>
      <c r="B5208" s="1747"/>
      <c r="C5208" s="1833" t="s">
        <v>19</v>
      </c>
      <c r="D5208" s="1361"/>
      <c r="E5208" s="1612"/>
      <c r="F5208" s="1366"/>
      <c r="G5208" s="1358"/>
      <c r="H5208" s="1358"/>
      <c r="I5208" s="1358"/>
      <c r="J5208" s="1358"/>
      <c r="K5208" s="1358"/>
      <c r="L5208" s="1358"/>
      <c r="M5208" s="1358"/>
      <c r="N5208" s="3430"/>
      <c r="O5208" s="3430"/>
      <c r="P5208" s="3430"/>
      <c r="Q5208" s="3430"/>
      <c r="R5208" s="3430"/>
      <c r="S5208" s="3430"/>
      <c r="T5208" s="3430"/>
      <c r="U5208" s="1358"/>
      <c r="V5208" s="1358"/>
      <c r="W5208" s="1358"/>
      <c r="X5208" s="1358"/>
      <c r="Y5208" s="3430"/>
      <c r="Z5208" s="1366"/>
      <c r="AA5208" s="1358"/>
      <c r="AB5208" s="1358"/>
      <c r="AC5208" s="1280"/>
      <c r="AD5208" s="1829"/>
      <c r="AE5208" s="1359"/>
      <c r="AF5208" s="1830"/>
      <c r="AL5208" s="1814"/>
      <c r="AM5208" s="1814"/>
      <c r="AN5208" s="1814"/>
      <c r="AO5208" s="1814"/>
    </row>
    <row r="5209" spans="1:41" s="183" customFormat="1" ht="15.75" customHeight="1" x14ac:dyDescent="0.25">
      <c r="A5209" s="1746"/>
      <c r="B5209" s="1747"/>
      <c r="C5209" s="1833" t="s">
        <v>20</v>
      </c>
      <c r="D5209" s="1361"/>
      <c r="E5209" s="1612"/>
      <c r="F5209" s="1366"/>
      <c r="G5209" s="1358"/>
      <c r="H5209" s="1358"/>
      <c r="I5209" s="1358"/>
      <c r="J5209" s="1358"/>
      <c r="K5209" s="1358"/>
      <c r="L5209" s="1358"/>
      <c r="M5209" s="1358"/>
      <c r="N5209" s="3430"/>
      <c r="O5209" s="3430"/>
      <c r="P5209" s="3430"/>
      <c r="Q5209" s="3430"/>
      <c r="R5209" s="3430"/>
      <c r="S5209" s="3430"/>
      <c r="T5209" s="3430"/>
      <c r="U5209" s="1358"/>
      <c r="V5209" s="1358"/>
      <c r="W5209" s="1358"/>
      <c r="X5209" s="1358"/>
      <c r="Y5209" s="3430"/>
      <c r="Z5209" s="1366"/>
      <c r="AA5209" s="1358"/>
      <c r="AB5209" s="1358"/>
      <c r="AC5209" s="1280"/>
      <c r="AD5209" s="1829"/>
      <c r="AE5209" s="1359"/>
      <c r="AF5209" s="1830"/>
      <c r="AH5209" s="1814"/>
      <c r="AI5209" s="1837"/>
      <c r="AJ5209" s="1837"/>
      <c r="AK5209" s="1838"/>
      <c r="AL5209" s="1838"/>
      <c r="AM5209" s="191"/>
      <c r="AN5209" s="787"/>
      <c r="AO5209" s="787"/>
    </row>
    <row r="5210" spans="1:41" s="183" customFormat="1" ht="15.75" customHeight="1" thickBot="1" x14ac:dyDescent="0.3">
      <c r="A5210" s="3798" t="s">
        <v>43</v>
      </c>
      <c r="B5210" s="3799"/>
      <c r="C5210" s="3799"/>
      <c r="D5210" s="1952"/>
      <c r="E5210" s="1644">
        <f>SQRT(E5204*E5204+E5205*E5205)/E5153/1.73</f>
        <v>1.5809548283460031</v>
      </c>
      <c r="F5210" s="1645">
        <f t="shared" ref="F5210:AB5210" si="1922">SQRT(F5204*F5204+F5205*F5205)/F5153/1.73</f>
        <v>1.5657857337706469</v>
      </c>
      <c r="G5210" s="1975">
        <f t="shared" si="1922"/>
        <v>1.4909657220171058</v>
      </c>
      <c r="H5210" s="1646">
        <f t="shared" si="1922"/>
        <v>1.5209478157001244</v>
      </c>
      <c r="I5210" s="1646">
        <f t="shared" si="1922"/>
        <v>1.5391080620306996</v>
      </c>
      <c r="J5210" s="1646">
        <f t="shared" si="1922"/>
        <v>1.8404836892708039</v>
      </c>
      <c r="K5210" s="1646">
        <f t="shared" si="1922"/>
        <v>2.6388385819947544</v>
      </c>
      <c r="L5210" s="1646">
        <f t="shared" si="1922"/>
        <v>3.0433021564462868</v>
      </c>
      <c r="M5210" s="1646">
        <f t="shared" si="1922"/>
        <v>3.3396843714570807</v>
      </c>
      <c r="N5210" s="1646">
        <f t="shared" si="1922"/>
        <v>3.1652030124900872</v>
      </c>
      <c r="O5210" s="1646">
        <f t="shared" si="1922"/>
        <v>3.4136420371616234</v>
      </c>
      <c r="P5210" s="1646">
        <f t="shared" si="1922"/>
        <v>3.4374314253831226</v>
      </c>
      <c r="Q5210" s="1646">
        <f t="shared" si="1922"/>
        <v>3.3461375276759351</v>
      </c>
      <c r="R5210" s="1646">
        <f t="shared" si="1922"/>
        <v>2.9095240990489817</v>
      </c>
      <c r="S5210" s="1646">
        <f t="shared" si="1922"/>
        <v>2.9451193675105793</v>
      </c>
      <c r="T5210" s="1646">
        <f t="shared" si="1922"/>
        <v>2.414649435371623</v>
      </c>
      <c r="U5210" s="1646">
        <f t="shared" si="1922"/>
        <v>2.6520083705156012</v>
      </c>
      <c r="V5210" s="1646">
        <f t="shared" si="1922"/>
        <v>2.4075039441888832</v>
      </c>
      <c r="W5210" s="1646">
        <f t="shared" si="1922"/>
        <v>2.393159482558139</v>
      </c>
      <c r="X5210" s="1646">
        <f t="shared" si="1922"/>
        <v>2.4144865793492185</v>
      </c>
      <c r="Y5210" s="1646">
        <f>SQRT(Y5204*Y5204+Y5205*Y5205)/Y5153/1.73</f>
        <v>2.4372953126833199</v>
      </c>
      <c r="Z5210" s="1645">
        <f t="shared" si="1922"/>
        <v>2.3243820695808046</v>
      </c>
      <c r="AA5210" s="1975">
        <f t="shared" si="1922"/>
        <v>2.1364131633059991</v>
      </c>
      <c r="AB5210" s="1976">
        <f t="shared" si="1922"/>
        <v>1.6703404706359819</v>
      </c>
      <c r="AC5210" s="1977">
        <f>AVERAGE(E5210:AB5210)</f>
        <v>2.4428069691038918</v>
      </c>
      <c r="AD5210" s="2778">
        <f>(AC5206-AC5210)/AC5206</f>
        <v>-0.10617674072629056</v>
      </c>
      <c r="AE5210" s="1646"/>
      <c r="AF5210" s="2830"/>
      <c r="AL5210" s="1813"/>
      <c r="AM5210" s="1813"/>
      <c r="AN5210" s="1814"/>
      <c r="AO5210" s="1813"/>
    </row>
    <row r="5211" spans="1:41" s="183" customFormat="1" ht="15.75" customHeight="1" thickBot="1" x14ac:dyDescent="0.3">
      <c r="A5211" s="3147"/>
      <c r="B5211" s="3148" t="s">
        <v>32</v>
      </c>
      <c r="C5211" s="3149" t="s">
        <v>14</v>
      </c>
      <c r="D5211" s="3155"/>
      <c r="E5211" s="3156">
        <f t="shared" ref="E5211:AB5211" si="1923">(E5212-D5212)*$AE5211*$AF5211</f>
        <v>0</v>
      </c>
      <c r="F5211" s="3151">
        <f t="shared" si="1923"/>
        <v>0</v>
      </c>
      <c r="G5211" s="3150">
        <f t="shared" si="1923"/>
        <v>0</v>
      </c>
      <c r="H5211" s="3150">
        <f t="shared" si="1923"/>
        <v>0</v>
      </c>
      <c r="I5211" s="3150">
        <f t="shared" si="1923"/>
        <v>0</v>
      </c>
      <c r="J5211" s="3150">
        <f t="shared" si="1923"/>
        <v>0</v>
      </c>
      <c r="K5211" s="3150">
        <f t="shared" si="1923"/>
        <v>0</v>
      </c>
      <c r="L5211" s="3150">
        <f t="shared" si="1923"/>
        <v>0</v>
      </c>
      <c r="M5211" s="3150">
        <f t="shared" si="1923"/>
        <v>0</v>
      </c>
      <c r="N5211" s="3150">
        <f t="shared" si="1923"/>
        <v>0</v>
      </c>
      <c r="O5211" s="3150">
        <f t="shared" si="1923"/>
        <v>0</v>
      </c>
      <c r="P5211" s="3150">
        <f t="shared" si="1923"/>
        <v>0</v>
      </c>
      <c r="Q5211" s="3150">
        <f t="shared" si="1923"/>
        <v>0</v>
      </c>
      <c r="R5211" s="3150">
        <f t="shared" si="1923"/>
        <v>0</v>
      </c>
      <c r="S5211" s="3150">
        <f t="shared" si="1923"/>
        <v>0</v>
      </c>
      <c r="T5211" s="3150">
        <f t="shared" si="1923"/>
        <v>0</v>
      </c>
      <c r="U5211" s="3150">
        <f t="shared" si="1923"/>
        <v>0</v>
      </c>
      <c r="V5211" s="3150">
        <f t="shared" si="1923"/>
        <v>0</v>
      </c>
      <c r="W5211" s="3150">
        <f t="shared" si="1923"/>
        <v>0</v>
      </c>
      <c r="X5211" s="3150">
        <f t="shared" si="1923"/>
        <v>0</v>
      </c>
      <c r="Y5211" s="3150">
        <f>(Y5212-X5212)*$AE5211*$AF5211</f>
        <v>0</v>
      </c>
      <c r="Z5211" s="3151">
        <f>(Z5212-Y5212)*$AE5211*$AF5211</f>
        <v>0</v>
      </c>
      <c r="AA5211" s="3150">
        <f t="shared" si="1923"/>
        <v>0</v>
      </c>
      <c r="AB5211" s="3152">
        <f t="shared" si="1923"/>
        <v>0</v>
      </c>
      <c r="AC5211" s="3153">
        <f>SUM(E5211:AB5211)</f>
        <v>0</v>
      </c>
      <c r="AD5211" s="3154"/>
      <c r="AE5211" s="1160">
        <v>1</v>
      </c>
      <c r="AF5211" s="1161">
        <v>10</v>
      </c>
      <c r="AL5211" s="1818"/>
      <c r="AM5211" s="1819"/>
      <c r="AN5211" s="1818"/>
      <c r="AO5211" s="1814"/>
    </row>
    <row r="5212" spans="1:41" s="183" customFormat="1" ht="15.75" customHeight="1" thickBot="1" x14ac:dyDescent="0.3">
      <c r="A5212" s="3125"/>
      <c r="B5212" s="3126"/>
      <c r="C5212" s="3127" t="s">
        <v>19</v>
      </c>
      <c r="D5212" s="3128">
        <v>89.59</v>
      </c>
      <c r="E5212" s="3129">
        <v>89.59</v>
      </c>
      <c r="F5212" s="3130">
        <v>89.59</v>
      </c>
      <c r="G5212" s="3131">
        <v>89.59</v>
      </c>
      <c r="H5212" s="3131">
        <v>89.59</v>
      </c>
      <c r="I5212" s="3131">
        <v>89.59</v>
      </c>
      <c r="J5212" s="3131">
        <v>89.59</v>
      </c>
      <c r="K5212" s="3131">
        <v>89.59</v>
      </c>
      <c r="L5212" s="3131">
        <v>89.59</v>
      </c>
      <c r="M5212" s="3131">
        <v>89.59</v>
      </c>
      <c r="N5212" s="3131">
        <v>89.59</v>
      </c>
      <c r="O5212" s="3131">
        <v>89.59</v>
      </c>
      <c r="P5212" s="3131">
        <v>89.59</v>
      </c>
      <c r="Q5212" s="3131">
        <v>89.59</v>
      </c>
      <c r="R5212" s="3131">
        <v>89.59</v>
      </c>
      <c r="S5212" s="3131">
        <v>89.59</v>
      </c>
      <c r="T5212" s="3131">
        <v>89.59</v>
      </c>
      <c r="U5212" s="3131">
        <v>89.59</v>
      </c>
      <c r="V5212" s="3131">
        <v>89.59</v>
      </c>
      <c r="W5212" s="3131">
        <v>89.59</v>
      </c>
      <c r="X5212" s="3131">
        <v>89.59</v>
      </c>
      <c r="Y5212" s="3131">
        <v>89.59</v>
      </c>
      <c r="Z5212" s="3132">
        <v>89.59</v>
      </c>
      <c r="AA5212" s="3131">
        <v>89.59</v>
      </c>
      <c r="AB5212" s="3133">
        <v>89.59</v>
      </c>
      <c r="AC5212" s="3134"/>
      <c r="AD5212" s="3135"/>
      <c r="AE5212" s="2827"/>
      <c r="AF5212" s="2828"/>
      <c r="AL5212" s="1813"/>
      <c r="AM5212" s="1813"/>
      <c r="AN5212" s="1814"/>
      <c r="AO5212" s="1813"/>
    </row>
    <row r="5213" spans="1:41" s="183" customFormat="1" ht="15.75" customHeight="1" thickBot="1" x14ac:dyDescent="0.3">
      <c r="A5213" s="3147"/>
      <c r="B5213" s="3148" t="s">
        <v>31</v>
      </c>
      <c r="C5213" s="3149" t="s">
        <v>14</v>
      </c>
      <c r="D5213" s="3155"/>
      <c r="E5213" s="3156">
        <f t="shared" ref="E5213:AB5213" si="1924">(E5214-D5214)*$AE5213*$AF5213</f>
        <v>0.83000000000005514</v>
      </c>
      <c r="F5213" s="3151">
        <f t="shared" si="1924"/>
        <v>0.82999999999998408</v>
      </c>
      <c r="G5213" s="3150">
        <f t="shared" si="1924"/>
        <v>0.83999999999996078</v>
      </c>
      <c r="H5213" s="3150">
        <f t="shared" si="1924"/>
        <v>0.83000000000005514</v>
      </c>
      <c r="I5213" s="3150">
        <f t="shared" si="1924"/>
        <v>0.82999999999998408</v>
      </c>
      <c r="J5213" s="3150">
        <f t="shared" si="1924"/>
        <v>0.83999999999996078</v>
      </c>
      <c r="K5213" s="3150">
        <f t="shared" si="1924"/>
        <v>0.83000000000005514</v>
      </c>
      <c r="L5213" s="3150">
        <f t="shared" si="1924"/>
        <v>0.82999999999998408</v>
      </c>
      <c r="M5213" s="3150">
        <f t="shared" si="1924"/>
        <v>0.83999999999996078</v>
      </c>
      <c r="N5213" s="3150">
        <f t="shared" si="1924"/>
        <v>0.83000000000005514</v>
      </c>
      <c r="O5213" s="3150">
        <f t="shared" si="1924"/>
        <v>0.82999999999998408</v>
      </c>
      <c r="P5213" s="3150">
        <f t="shared" si="1924"/>
        <v>0.83999999999996078</v>
      </c>
      <c r="Q5213" s="3150">
        <f t="shared" si="1924"/>
        <v>0.83000000000005514</v>
      </c>
      <c r="R5213" s="3150">
        <f t="shared" si="1924"/>
        <v>0.82999999999998408</v>
      </c>
      <c r="S5213" s="3150">
        <f t="shared" si="1924"/>
        <v>0.83999999999996078</v>
      </c>
      <c r="T5213" s="3150">
        <f t="shared" si="1924"/>
        <v>0.83000000000005514</v>
      </c>
      <c r="U5213" s="3150">
        <f t="shared" si="1924"/>
        <v>0.82999999999998408</v>
      </c>
      <c r="V5213" s="3150">
        <f t="shared" si="1924"/>
        <v>0.83999999999996078</v>
      </c>
      <c r="W5213" s="3150">
        <f t="shared" si="1924"/>
        <v>0.83000000000005514</v>
      </c>
      <c r="X5213" s="3150">
        <f t="shared" si="1924"/>
        <v>0.82999999999998408</v>
      </c>
      <c r="Y5213" s="3150">
        <f>(Y5214-X5214)*$AE5213*$AF5213</f>
        <v>0.83999999999996078</v>
      </c>
      <c r="Z5213" s="3151">
        <f>(Z5214-Y5214)*$AE5213*$AF5213</f>
        <v>0.83000000000005514</v>
      </c>
      <c r="AA5213" s="3150">
        <f t="shared" si="1924"/>
        <v>0.82999999999998408</v>
      </c>
      <c r="AB5213" s="3152">
        <f t="shared" si="1924"/>
        <v>0.83999999999996078</v>
      </c>
      <c r="AC5213" s="3153">
        <f>SUM(E5213:AB5213)</f>
        <v>20</v>
      </c>
      <c r="AD5213" s="3154"/>
      <c r="AE5213" s="1160">
        <v>1</v>
      </c>
      <c r="AF5213" s="1161">
        <v>10</v>
      </c>
      <c r="AL5213" s="787"/>
      <c r="AM5213" s="787"/>
      <c r="AN5213" s="787"/>
      <c r="AO5213" s="787"/>
    </row>
    <row r="5214" spans="1:41" s="183" customFormat="1" ht="15.75" customHeight="1" thickBot="1" x14ac:dyDescent="0.3">
      <c r="A5214" s="3136"/>
      <c r="B5214" s="3137"/>
      <c r="C5214" s="3138" t="s">
        <v>19</v>
      </c>
      <c r="D5214" s="3139">
        <v>61.656999999999996</v>
      </c>
      <c r="E5214" s="3140">
        <v>61.74</v>
      </c>
      <c r="F5214" s="3141">
        <v>61.823</v>
      </c>
      <c r="G5214" s="3142">
        <v>61.906999999999996</v>
      </c>
      <c r="H5214" s="3142">
        <v>61.99</v>
      </c>
      <c r="I5214" s="3142">
        <v>62.073</v>
      </c>
      <c r="J5214" s="3142">
        <v>62.156999999999996</v>
      </c>
      <c r="K5214" s="3142">
        <v>62.24</v>
      </c>
      <c r="L5214" s="3142">
        <v>62.323</v>
      </c>
      <c r="M5214" s="3142">
        <v>62.406999999999996</v>
      </c>
      <c r="N5214" s="3437">
        <v>62.49</v>
      </c>
      <c r="O5214" s="3437">
        <v>62.573</v>
      </c>
      <c r="P5214" s="3437">
        <v>62.656999999999996</v>
      </c>
      <c r="Q5214" s="3437">
        <v>62.74</v>
      </c>
      <c r="R5214" s="3437">
        <v>62.823</v>
      </c>
      <c r="S5214" s="3437">
        <v>62.906999999999996</v>
      </c>
      <c r="T5214" s="3437">
        <v>62.99</v>
      </c>
      <c r="U5214" s="3142">
        <v>63.073</v>
      </c>
      <c r="V5214" s="3142">
        <v>63.156999999999996</v>
      </c>
      <c r="W5214" s="3142">
        <v>63.24</v>
      </c>
      <c r="X5214" s="3142">
        <v>63.323</v>
      </c>
      <c r="Y5214" s="3437">
        <v>63.406999999999996</v>
      </c>
      <c r="Z5214" s="3143">
        <v>63.49</v>
      </c>
      <c r="AA5214" s="3142">
        <v>63.573</v>
      </c>
      <c r="AB5214" s="3144">
        <v>63.656999999999996</v>
      </c>
      <c r="AC5214" s="3145"/>
      <c r="AD5214" s="3146"/>
      <c r="AE5214" s="1163"/>
      <c r="AF5214" s="1164"/>
      <c r="AG5214" s="1832"/>
      <c r="AL5214" s="1818"/>
      <c r="AM5214" s="1819"/>
      <c r="AN5214" s="1818"/>
      <c r="AO5214" s="1814"/>
    </row>
    <row r="5215" spans="1:41" s="183" customFormat="1" ht="15.75" customHeight="1" x14ac:dyDescent="0.25">
      <c r="A5215" s="3800" t="s">
        <v>33</v>
      </c>
      <c r="B5215" s="3801"/>
      <c r="C5215" s="1891" t="s">
        <v>14</v>
      </c>
      <c r="D5215" s="1888"/>
      <c r="E5215" s="1632">
        <f>SUM(E5155,E5169,E5176,E5183,E5190,E5197,E5204)</f>
        <v>207.4</v>
      </c>
      <c r="F5215" s="1616">
        <f t="shared" ref="F5215:AC5215" si="1925">SUM(F5155,F5169,F5176,F5183,F5190,F5197,F5204)</f>
        <v>189.60000000000002</v>
      </c>
      <c r="G5215" s="1564">
        <f t="shared" si="1925"/>
        <v>181</v>
      </c>
      <c r="H5215" s="1564">
        <f t="shared" si="1925"/>
        <v>183</v>
      </c>
      <c r="I5215" s="1564">
        <f t="shared" si="1925"/>
        <v>207.8</v>
      </c>
      <c r="J5215" s="1564">
        <f t="shared" si="1925"/>
        <v>215.6</v>
      </c>
      <c r="K5215" s="1564">
        <f t="shared" si="1925"/>
        <v>272.39999999999998</v>
      </c>
      <c r="L5215" s="1564">
        <f t="shared" si="1925"/>
        <v>305.8</v>
      </c>
      <c r="M5215" s="1564">
        <f t="shared" si="1925"/>
        <v>305</v>
      </c>
      <c r="N5215" s="1564">
        <f t="shared" si="1925"/>
        <v>315.2</v>
      </c>
      <c r="O5215" s="1564">
        <f t="shared" si="1925"/>
        <v>304.60000000000002</v>
      </c>
      <c r="P5215" s="1564">
        <f t="shared" si="1925"/>
        <v>309</v>
      </c>
      <c r="Q5215" s="1564">
        <f t="shared" si="1925"/>
        <v>305.79999999999995</v>
      </c>
      <c r="R5215" s="1564">
        <f t="shared" si="1925"/>
        <v>281.2</v>
      </c>
      <c r="S5215" s="1564">
        <f t="shared" si="1925"/>
        <v>297.8</v>
      </c>
      <c r="T5215" s="1564">
        <f t="shared" si="1925"/>
        <v>280</v>
      </c>
      <c r="U5215" s="1564">
        <f t="shared" si="1925"/>
        <v>293.59999999999997</v>
      </c>
      <c r="V5215" s="1564">
        <f t="shared" si="1925"/>
        <v>298</v>
      </c>
      <c r="W5215" s="1564">
        <f t="shared" si="1925"/>
        <v>283.40000000000003</v>
      </c>
      <c r="X5215" s="1564">
        <f t="shared" si="1925"/>
        <v>287.60000000000002</v>
      </c>
      <c r="Y5215" s="1564">
        <f>SUM(Y5155,Y5169,Y5176,Y5183,Y5190,Y5197,Y5204)</f>
        <v>290.2</v>
      </c>
      <c r="Z5215" s="1616">
        <f t="shared" si="1925"/>
        <v>260.40000000000003</v>
      </c>
      <c r="AA5215" s="1564">
        <f t="shared" si="1925"/>
        <v>232</v>
      </c>
      <c r="AB5215" s="1565">
        <f t="shared" si="1925"/>
        <v>208.8</v>
      </c>
      <c r="AC5215" s="2072">
        <f t="shared" si="1925"/>
        <v>6315.1999999999989</v>
      </c>
      <c r="AD5215" s="1832"/>
      <c r="AE5215" s="1832"/>
      <c r="AF5215" s="1832"/>
      <c r="AG5215" s="1832"/>
    </row>
    <row r="5216" spans="1:41" s="183" customFormat="1" ht="15.75" customHeight="1" thickBot="1" x14ac:dyDescent="0.3">
      <c r="A5216" s="3802"/>
      <c r="B5216" s="3803"/>
      <c r="C5216" s="1820" t="s">
        <v>15</v>
      </c>
      <c r="D5216" s="1821"/>
      <c r="E5216" s="1650">
        <f t="shared" ref="E5216:AC5216" si="1926">SUM(E5156,E5170,E5177,E5184,E5191,E5198,E5205)</f>
        <v>145.4</v>
      </c>
      <c r="F5216" s="1595">
        <f t="shared" si="1926"/>
        <v>142.79999999999998</v>
      </c>
      <c r="G5216" s="1595">
        <f t="shared" si="1926"/>
        <v>141.60000000000002</v>
      </c>
      <c r="H5216" s="1595">
        <f t="shared" si="1926"/>
        <v>141</v>
      </c>
      <c r="I5216" s="1595">
        <f t="shared" si="1926"/>
        <v>158.39999999999998</v>
      </c>
      <c r="J5216" s="1595">
        <f t="shared" si="1926"/>
        <v>163</v>
      </c>
      <c r="K5216" s="1595">
        <f t="shared" si="1926"/>
        <v>161.6</v>
      </c>
      <c r="L5216" s="1595">
        <f t="shared" si="1926"/>
        <v>175.4</v>
      </c>
      <c r="M5216" s="1595">
        <f t="shared" si="1926"/>
        <v>177.4</v>
      </c>
      <c r="N5216" s="1595">
        <f t="shared" si="1926"/>
        <v>174</v>
      </c>
      <c r="O5216" s="1595">
        <f t="shared" si="1926"/>
        <v>174.60000000000002</v>
      </c>
      <c r="P5216" s="1595">
        <f t="shared" si="1926"/>
        <v>179.4</v>
      </c>
      <c r="Q5216" s="1595">
        <f t="shared" si="1926"/>
        <v>172.60000000000002</v>
      </c>
      <c r="R5216" s="1595">
        <f t="shared" si="1926"/>
        <v>172</v>
      </c>
      <c r="S5216" s="1595">
        <f t="shared" si="1926"/>
        <v>187.20000000000002</v>
      </c>
      <c r="T5216" s="1595">
        <f t="shared" si="1926"/>
        <v>162.19999999999999</v>
      </c>
      <c r="U5216" s="1595">
        <f t="shared" si="1926"/>
        <v>169.39999999999998</v>
      </c>
      <c r="V5216" s="1595">
        <f t="shared" si="1926"/>
        <v>169</v>
      </c>
      <c r="W5216" s="1595">
        <f t="shared" si="1926"/>
        <v>168.79999999999998</v>
      </c>
      <c r="X5216" s="1595">
        <f t="shared" si="1926"/>
        <v>171</v>
      </c>
      <c r="Y5216" s="1595">
        <f>SUM(Y5156,Y5170,Y5177,Y5184,Y5191,Y5198,Y5205)</f>
        <v>165</v>
      </c>
      <c r="Z5216" s="1614">
        <f t="shared" si="1926"/>
        <v>158.60000000000002</v>
      </c>
      <c r="AA5216" s="1595">
        <f t="shared" si="1926"/>
        <v>160.00000000000003</v>
      </c>
      <c r="AB5216" s="1651">
        <f t="shared" si="1926"/>
        <v>159.20000000000002</v>
      </c>
      <c r="AC5216" s="1919">
        <f t="shared" si="1926"/>
        <v>3949.5999999999995</v>
      </c>
      <c r="AD5216" s="1832"/>
      <c r="AE5216" s="1832"/>
      <c r="AF5216" s="1832"/>
      <c r="AG5216" s="1832"/>
    </row>
    <row r="5217" spans="1:42" s="183" customFormat="1" ht="15.75" customHeight="1" x14ac:dyDescent="0.25">
      <c r="A5217" s="3804" t="s">
        <v>34</v>
      </c>
      <c r="B5217" s="3805"/>
      <c r="C5217" s="1809" t="s">
        <v>35</v>
      </c>
      <c r="D5217" s="1793"/>
      <c r="E5217" s="1571">
        <f t="shared" ref="E5217:AC5217" si="1927">100-(E5215/(E5141))*100</f>
        <v>-0.67961165048544103</v>
      </c>
      <c r="F5217" s="1572">
        <f t="shared" si="1927"/>
        <v>0</v>
      </c>
      <c r="G5217" s="1572">
        <f t="shared" si="1927"/>
        <v>-0.33259423503324115</v>
      </c>
      <c r="H5217" s="1572">
        <f t="shared" si="1927"/>
        <v>-0.32894736842104066</v>
      </c>
      <c r="I5217" s="1572">
        <f t="shared" si="1927"/>
        <v>-0.28957528957529632</v>
      </c>
      <c r="J5217" s="1572">
        <f t="shared" si="1927"/>
        <v>-0.55970149253730028</v>
      </c>
      <c r="K5217" s="1572">
        <f t="shared" si="1927"/>
        <v>-0.29455081001469807</v>
      </c>
      <c r="L5217" s="1572">
        <f t="shared" si="1927"/>
        <v>-0.45992115637321263</v>
      </c>
      <c r="M5217" s="1572">
        <f t="shared" si="1927"/>
        <v>-0.46113306982871904</v>
      </c>
      <c r="N5217" s="1572">
        <f t="shared" si="1927"/>
        <v>-0.51020408163265074</v>
      </c>
      <c r="O5217" s="1572">
        <f t="shared" si="1927"/>
        <v>-0.46174142480212765</v>
      </c>
      <c r="P5217" s="1572">
        <f t="shared" si="1927"/>
        <v>-0.32467532467532578</v>
      </c>
      <c r="Q5217" s="1572">
        <f t="shared" si="1927"/>
        <v>-0.59210526315787604</v>
      </c>
      <c r="R5217" s="1572">
        <f t="shared" si="1927"/>
        <v>-0.42857142857141639</v>
      </c>
      <c r="S5217" s="1572">
        <f t="shared" si="1927"/>
        <v>-0.33692722371966966</v>
      </c>
      <c r="T5217" s="1572">
        <f t="shared" si="1927"/>
        <v>-0.57471264367816843</v>
      </c>
      <c r="U5217" s="1572">
        <f t="shared" si="1927"/>
        <v>-0.41039671682625567</v>
      </c>
      <c r="V5217" s="1572">
        <f t="shared" si="1927"/>
        <v>-0.53981106612685892</v>
      </c>
      <c r="W5217" s="1572">
        <f t="shared" si="1927"/>
        <v>-0.63920454545454675</v>
      </c>
      <c r="X5217" s="1572">
        <f t="shared" si="1927"/>
        <v>-0.55944055944057425</v>
      </c>
      <c r="Y5217" s="1572">
        <f>100-(Y5215/(Y5141))*100</f>
        <v>-0.62413314840499368</v>
      </c>
      <c r="Z5217" s="1652">
        <f t="shared" si="1927"/>
        <v>-0.61823802163833363</v>
      </c>
      <c r="AA5217" s="1572">
        <f t="shared" si="1927"/>
        <v>-0.34602076124568271</v>
      </c>
      <c r="AB5217" s="1573">
        <f t="shared" si="1927"/>
        <v>-0.3846153846153868</v>
      </c>
      <c r="AC5217" s="1920">
        <f t="shared" si="1927"/>
        <v>-0.4581318401629062</v>
      </c>
      <c r="AD5217" s="1832"/>
      <c r="AE5217" s="1832"/>
      <c r="AF5217" s="1832"/>
      <c r="AG5217" s="1832"/>
    </row>
    <row r="5218" spans="1:42" s="183" customFormat="1" ht="15.75" customHeight="1" thickBot="1" x14ac:dyDescent="0.3">
      <c r="A5218" s="3802"/>
      <c r="B5218" s="3803"/>
      <c r="C5218" s="1820" t="s">
        <v>36</v>
      </c>
      <c r="D5218" s="1821"/>
      <c r="E5218" s="1367">
        <f t="shared" ref="E5218:AC5218" si="1928">100-(E5216/(E5142))*100</f>
        <v>-14.308176100628927</v>
      </c>
      <c r="F5218" s="1368">
        <f t="shared" si="1928"/>
        <v>-14.42307692307692</v>
      </c>
      <c r="G5218" s="1368">
        <f t="shared" si="1928"/>
        <v>-14.193548387096783</v>
      </c>
      <c r="H5218" s="1368">
        <f t="shared" si="1928"/>
        <v>-14.820846905537465</v>
      </c>
      <c r="I5218" s="1368">
        <f t="shared" si="1928"/>
        <v>-13.142857142857125</v>
      </c>
      <c r="J5218" s="1368">
        <f t="shared" si="1928"/>
        <v>-12.880886426592795</v>
      </c>
      <c r="K5218" s="1368">
        <f t="shared" si="1928"/>
        <v>-13.802816901408448</v>
      </c>
      <c r="L5218" s="1368">
        <f t="shared" si="1928"/>
        <v>-12.724935732647808</v>
      </c>
      <c r="M5218" s="1368">
        <f t="shared" si="1928"/>
        <v>-12.849872773536902</v>
      </c>
      <c r="N5218" s="1368">
        <f t="shared" si="1928"/>
        <v>-12.987012987012989</v>
      </c>
      <c r="O5218" s="1368">
        <f t="shared" si="1928"/>
        <v>-12.79069767441861</v>
      </c>
      <c r="P5218" s="1368">
        <f t="shared" si="1928"/>
        <v>-12.688442211055289</v>
      </c>
      <c r="Q5218" s="1368">
        <f t="shared" si="1928"/>
        <v>-13.254593175853017</v>
      </c>
      <c r="R5218" s="1368">
        <f t="shared" si="1928"/>
        <v>-12.565445026177997</v>
      </c>
      <c r="S5218" s="1368">
        <f t="shared" si="1928"/>
        <v>-11.69451073985681</v>
      </c>
      <c r="T5218" s="1368">
        <f t="shared" si="1928"/>
        <v>-13.585434173669441</v>
      </c>
      <c r="U5218" s="1368">
        <f t="shared" si="1928"/>
        <v>-13.538873994638067</v>
      </c>
      <c r="V5218" s="1368">
        <f t="shared" si="1928"/>
        <v>-13.270777479892757</v>
      </c>
      <c r="W5218" s="1368">
        <f t="shared" si="1928"/>
        <v>-13.440860215053746</v>
      </c>
      <c r="X5218" s="1368">
        <f t="shared" si="1928"/>
        <v>-12.796833773087073</v>
      </c>
      <c r="Y5218" s="1368">
        <f>100-(Y5216/(Y5142))*100</f>
        <v>-14.265927977839326</v>
      </c>
      <c r="Z5218" s="1368">
        <f t="shared" si="1928"/>
        <v>-14.265129682997141</v>
      </c>
      <c r="AA5218" s="1368">
        <f t="shared" si="1928"/>
        <v>-13.63636363636364</v>
      </c>
      <c r="AB5218" s="1575">
        <f t="shared" si="1928"/>
        <v>-13.714285714285722</v>
      </c>
      <c r="AC5218" s="1921">
        <f t="shared" si="1928"/>
        <v>-13.350935598668315</v>
      </c>
      <c r="AD5218" s="1832"/>
      <c r="AE5218" s="1832"/>
      <c r="AF5218" s="1832"/>
      <c r="AG5218" s="210"/>
      <c r="AJ5218" s="191"/>
      <c r="AK5218" s="191"/>
      <c r="AL5218" s="191"/>
      <c r="AM5218" s="191"/>
    </row>
    <row r="5219" spans="1:42" s="183" customFormat="1" ht="15.75" customHeight="1" x14ac:dyDescent="0.25">
      <c r="A5219" s="3573"/>
      <c r="B5219" s="3574"/>
      <c r="C5219" s="230"/>
      <c r="D5219" s="410" t="s">
        <v>112</v>
      </c>
      <c r="E5219" s="1557">
        <f>(E5143-E5157-E5164-E5171-E5178-E5185-E5192-E5199-E5206)/E5143</f>
        <v>-7.6923076923076927E-2</v>
      </c>
      <c r="F5219" s="1557">
        <f t="shared" ref="F5219:AB5219" si="1929">(F5143-F5157-F5164-F5171-F5178-F5185-F5192-F5199-F5206)/F5143</f>
        <v>0</v>
      </c>
      <c r="G5219" s="1557">
        <f t="shared" si="1929"/>
        <v>-0.27272727272727271</v>
      </c>
      <c r="H5219" s="3438">
        <f t="shared" si="1929"/>
        <v>-7.6923076923076927E-2</v>
      </c>
      <c r="I5219" s="3438">
        <f t="shared" si="1929"/>
        <v>0</v>
      </c>
      <c r="J5219" s="3438">
        <f t="shared" si="1929"/>
        <v>-6.6666666666666666E-2</v>
      </c>
      <c r="K5219" s="3438">
        <f t="shared" si="1929"/>
        <v>0</v>
      </c>
      <c r="L5219" s="3438">
        <f t="shared" si="1929"/>
        <v>-5.8823529411764705E-2</v>
      </c>
      <c r="M5219" s="3438">
        <f t="shared" si="1929"/>
        <v>-5.5555555555555552E-2</v>
      </c>
      <c r="N5219" s="3438">
        <f t="shared" si="1929"/>
        <v>-5.2631578947368418E-2</v>
      </c>
      <c r="O5219" s="3438">
        <f>(O5143-O5157-O5164-O5171-O5178-O5185-O5192-O5199-O5206)/O5143</f>
        <v>-0.10526315789473684</v>
      </c>
      <c r="P5219" s="3438">
        <f t="shared" si="1929"/>
        <v>0</v>
      </c>
      <c r="Q5219" s="3438">
        <f t="shared" si="1929"/>
        <v>0</v>
      </c>
      <c r="R5219" s="3438">
        <f t="shared" si="1929"/>
        <v>0</v>
      </c>
      <c r="S5219" s="3438">
        <f t="shared" si="1929"/>
        <v>-0.125</v>
      </c>
      <c r="T5219" s="3438">
        <f t="shared" si="1929"/>
        <v>-5.5555555555555552E-2</v>
      </c>
      <c r="U5219" s="3438">
        <f t="shared" si="1929"/>
        <v>0</v>
      </c>
      <c r="V5219" s="3438">
        <f t="shared" si="1929"/>
        <v>-5.8823529411764705E-2</v>
      </c>
      <c r="W5219" s="3438">
        <f t="shared" si="1929"/>
        <v>0</v>
      </c>
      <c r="X5219" s="3438">
        <f t="shared" si="1929"/>
        <v>-5.8823529411764705E-2</v>
      </c>
      <c r="Y5219" s="3438">
        <f>(Y5143-Y5157-Y5164-Y5171-Y5178-Y5185-Y5192-Y5199-Y5206)/Y5143</f>
        <v>0</v>
      </c>
      <c r="Z5219" s="1557">
        <f t="shared" si="1929"/>
        <v>0</v>
      </c>
      <c r="AA5219" s="1557">
        <f t="shared" si="1929"/>
        <v>-7.1428571428571425E-2</v>
      </c>
      <c r="AB5219" s="1654">
        <f t="shared" si="1929"/>
        <v>-0.14285714285714285</v>
      </c>
      <c r="AC5219" s="413">
        <f>(AC5143-AC5157-AC5164-AC5171-AC5178-AC5185-AC5192-AC5199-AC5206)/AC5143</f>
        <v>-5.0131926121372052E-2</v>
      </c>
      <c r="AD5219" s="856"/>
      <c r="AE5219" s="210"/>
      <c r="AF5219" s="856"/>
      <c r="AG5219" s="210"/>
      <c r="AJ5219" s="191"/>
      <c r="AK5219" s="191"/>
      <c r="AL5219" s="191"/>
      <c r="AM5219" s="191"/>
    </row>
    <row r="5220" spans="1:42" s="183" customFormat="1" ht="16.5" customHeight="1" thickBot="1" x14ac:dyDescent="0.3">
      <c r="A5220" s="3575"/>
      <c r="B5220" s="3576"/>
      <c r="C5220" s="231"/>
      <c r="D5220" s="141" t="s">
        <v>113</v>
      </c>
      <c r="E5220" s="1551">
        <f>(E5147-E5161-E5168-E5175-E5182-E5189-E5196-E5203-E5210)/E5147</f>
        <v>-6.4035423891914051E-2</v>
      </c>
      <c r="F5220" s="1551">
        <f t="shared" ref="F5220:AC5220" si="1930">(F5147-F5161-F5168-F5175-F5182-F5189-F5196-F5203-F5210)/F5147</f>
        <v>-6.2492980653822701E-2</v>
      </c>
      <c r="G5220" s="1551">
        <f t="shared" si="1930"/>
        <v>-6.4678830418846034E-2</v>
      </c>
      <c r="H5220" s="3439">
        <f t="shared" si="1930"/>
        <v>-6.7256961342750568E-2</v>
      </c>
      <c r="I5220" s="3439">
        <f t="shared" si="1930"/>
        <v>-5.9901189457182168E-2</v>
      </c>
      <c r="J5220" s="3439">
        <f t="shared" si="1930"/>
        <v>-6.0140782854528653E-2</v>
      </c>
      <c r="K5220" s="3439">
        <f t="shared" si="1930"/>
        <v>-4.6996677227543346E-2</v>
      </c>
      <c r="L5220" s="3439">
        <f t="shared" si="1930"/>
        <v>-4.266677854001482E-2</v>
      </c>
      <c r="M5220" s="3439">
        <f t="shared" si="1930"/>
        <v>-4.3176478980955092E-2</v>
      </c>
      <c r="N5220" s="3439">
        <f t="shared" si="1930"/>
        <v>-4.1784880178356319E-2</v>
      </c>
      <c r="O5220" s="3439">
        <f t="shared" si="1930"/>
        <v>-4.1966768794441042E-2</v>
      </c>
      <c r="P5220" s="3439">
        <f t="shared" si="1930"/>
        <v>-4.106248241020044E-2</v>
      </c>
      <c r="Q5220" s="3439">
        <f t="shared" si="1930"/>
        <v>-4.45953742082165E-2</v>
      </c>
      <c r="R5220" s="3439">
        <f t="shared" si="1930"/>
        <v>-4.4756222465150632E-2</v>
      </c>
      <c r="S5220" s="3439">
        <f t="shared" si="1930"/>
        <v>-4.1091611520482643E-2</v>
      </c>
      <c r="T5220" s="3439">
        <f t="shared" si="1930"/>
        <v>-4.7534009100470016E-2</v>
      </c>
      <c r="U5220" s="3439">
        <f t="shared" si="1930"/>
        <v>-4.6359415351148396E-2</v>
      </c>
      <c r="V5220" s="3439">
        <f t="shared" si="1930"/>
        <v>-4.6179856707747463E-2</v>
      </c>
      <c r="W5220" s="3439">
        <f t="shared" si="1930"/>
        <v>-5.004128790271805E-2</v>
      </c>
      <c r="X5220" s="3439">
        <f t="shared" si="1930"/>
        <v>-4.7935216928129812E-2</v>
      </c>
      <c r="Y5220" s="3439">
        <f>(Y5147-Y5161-Y5168-Y5175-Y5182-Y5189-Y5196-Y5203-Y5210)/Y5147</f>
        <v>-4.9144728665690064E-2</v>
      </c>
      <c r="Z5220" s="1551">
        <f t="shared" si="1930"/>
        <v>-5.4984776691084945E-2</v>
      </c>
      <c r="AA5220" s="1551">
        <f t="shared" si="1930"/>
        <v>-5.7804009815998973E-2</v>
      </c>
      <c r="AB5220" s="1655">
        <f t="shared" si="1930"/>
        <v>-6.5762262238022645E-2</v>
      </c>
      <c r="AC5220" s="416">
        <f t="shared" si="1930"/>
        <v>-5.0083193518082228E-2</v>
      </c>
      <c r="AD5220" s="856"/>
      <c r="AE5220" s="210"/>
      <c r="AF5220" s="856"/>
      <c r="AG5220" s="1814"/>
      <c r="AJ5220" s="191"/>
      <c r="AK5220" s="191"/>
      <c r="AL5220" s="191"/>
      <c r="AM5220" s="191"/>
      <c r="AN5220" s="191"/>
      <c r="AO5220" s="191"/>
      <c r="AP5220" s="191"/>
    </row>
    <row r="5221" spans="1:42" s="183" customFormat="1" ht="15.75" customHeight="1" thickBot="1" x14ac:dyDescent="0.3">
      <c r="A5221" s="2567"/>
      <c r="B5221" s="2556"/>
      <c r="C5221" s="2556"/>
      <c r="D5221" s="2556"/>
      <c r="E5221" s="2556"/>
      <c r="F5221" s="2556"/>
      <c r="G5221" s="2556"/>
      <c r="H5221" s="2556"/>
      <c r="I5221" s="2556"/>
      <c r="J5221" s="2556"/>
      <c r="K5221" s="2556"/>
      <c r="L5221" s="2556"/>
      <c r="M5221" s="2556"/>
      <c r="N5221" s="2556"/>
      <c r="O5221" s="2556"/>
      <c r="P5221" s="2556"/>
      <c r="Q5221" s="2556"/>
      <c r="R5221" s="2556"/>
      <c r="S5221" s="2556"/>
      <c r="T5221" s="2556"/>
      <c r="U5221" s="2556"/>
      <c r="V5221" s="2556"/>
      <c r="W5221" s="2556"/>
      <c r="X5221" s="2556"/>
      <c r="Y5221" s="2556"/>
      <c r="Z5221" s="2556"/>
      <c r="AA5221" s="2556"/>
      <c r="AB5221" s="2556"/>
      <c r="AC5221" s="2568"/>
      <c r="AD5221" s="1814"/>
      <c r="AE5221" s="1814"/>
      <c r="AF5221" s="1814"/>
      <c r="AG5221" s="1801"/>
      <c r="AJ5221" s="191"/>
      <c r="AK5221" s="191"/>
      <c r="AL5221" s="191"/>
      <c r="AM5221" s="191"/>
      <c r="AN5221" s="191"/>
      <c r="AO5221" s="191"/>
      <c r="AP5221" s="191"/>
    </row>
    <row r="5222" spans="1:42" s="183" customFormat="1" ht="15.75" customHeight="1" thickBot="1" x14ac:dyDescent="0.3">
      <c r="A5222" s="3796" t="s">
        <v>856</v>
      </c>
      <c r="B5222" s="3797"/>
      <c r="C5222" s="1799"/>
      <c r="D5222" s="1431">
        <v>0</v>
      </c>
      <c r="E5222" s="1432">
        <v>1</v>
      </c>
      <c r="F5222" s="1433">
        <v>2</v>
      </c>
      <c r="G5222" s="1433">
        <v>3</v>
      </c>
      <c r="H5222" s="3432">
        <v>4</v>
      </c>
      <c r="I5222" s="3432">
        <v>5</v>
      </c>
      <c r="J5222" s="3432">
        <v>6</v>
      </c>
      <c r="K5222" s="3432">
        <v>7</v>
      </c>
      <c r="L5222" s="3432">
        <v>8</v>
      </c>
      <c r="M5222" s="3432">
        <v>9</v>
      </c>
      <c r="N5222" s="3432">
        <v>10</v>
      </c>
      <c r="O5222" s="3432">
        <v>11</v>
      </c>
      <c r="P5222" s="3432">
        <v>12</v>
      </c>
      <c r="Q5222" s="3432">
        <v>13</v>
      </c>
      <c r="R5222" s="3432">
        <v>14</v>
      </c>
      <c r="S5222" s="3432">
        <v>15</v>
      </c>
      <c r="T5222" s="3432">
        <v>16</v>
      </c>
      <c r="U5222" s="3432">
        <v>17</v>
      </c>
      <c r="V5222" s="3432">
        <v>18</v>
      </c>
      <c r="W5222" s="3432">
        <v>19</v>
      </c>
      <c r="X5222" s="3432">
        <v>20</v>
      </c>
      <c r="Y5222" s="3432">
        <v>21</v>
      </c>
      <c r="Z5222" s="1433">
        <v>22</v>
      </c>
      <c r="AA5222" s="1433">
        <v>23</v>
      </c>
      <c r="AB5222" s="1799">
        <v>24</v>
      </c>
      <c r="AC5222" s="1922"/>
      <c r="AD5222" s="1801"/>
      <c r="AE5222" s="1801"/>
      <c r="AF5222" s="1801"/>
      <c r="AG5222" s="1801"/>
      <c r="AJ5222" s="191"/>
      <c r="AK5222" s="191"/>
      <c r="AL5222" s="191"/>
      <c r="AM5222" s="191"/>
      <c r="AN5222" s="191"/>
      <c r="AO5222" s="191"/>
      <c r="AP5222" s="191"/>
    </row>
    <row r="5223" spans="1:42" s="183" customFormat="1" ht="15.75" customHeight="1" thickBot="1" x14ac:dyDescent="0.3">
      <c r="A5223" s="2772" t="s">
        <v>11</v>
      </c>
      <c r="B5223" s="1790"/>
      <c r="C5223" s="2773"/>
      <c r="D5223" s="2774"/>
      <c r="E5223" s="2775">
        <v>19</v>
      </c>
      <c r="F5223" s="1790">
        <v>19</v>
      </c>
      <c r="G5223" s="2776">
        <v>19</v>
      </c>
      <c r="H5223" s="2776">
        <v>19</v>
      </c>
      <c r="I5223" s="2776">
        <v>19</v>
      </c>
      <c r="J5223" s="2776">
        <v>19</v>
      </c>
      <c r="K5223" s="2776">
        <v>19</v>
      </c>
      <c r="L5223" s="2776">
        <v>19</v>
      </c>
      <c r="M5223" s="2776">
        <v>19</v>
      </c>
      <c r="N5223" s="2776">
        <v>19</v>
      </c>
      <c r="O5223" s="2776">
        <v>19</v>
      </c>
      <c r="P5223" s="2776">
        <v>19</v>
      </c>
      <c r="Q5223" s="2776">
        <v>19</v>
      </c>
      <c r="R5223" s="2776">
        <v>19</v>
      </c>
      <c r="S5223" s="2776">
        <v>19</v>
      </c>
      <c r="T5223" s="2776">
        <v>19</v>
      </c>
      <c r="U5223" s="2776">
        <v>19</v>
      </c>
      <c r="V5223" s="2776">
        <v>19</v>
      </c>
      <c r="W5223" s="2776">
        <v>19</v>
      </c>
      <c r="X5223" s="2776">
        <v>19</v>
      </c>
      <c r="Y5223" s="2776">
        <v>19</v>
      </c>
      <c r="Z5223" s="2776">
        <v>19</v>
      </c>
      <c r="AA5223" s="1790">
        <v>19</v>
      </c>
      <c r="AB5223" s="2777">
        <v>19</v>
      </c>
      <c r="AC5223" s="1905"/>
      <c r="AD5223" s="1801"/>
      <c r="AE5223" s="1801"/>
      <c r="AF5223" s="1801"/>
      <c r="AJ5223" s="1877"/>
      <c r="AK5223" s="1877"/>
      <c r="AL5223" s="1923"/>
      <c r="AM5223" s="1877"/>
      <c r="AN5223" s="191"/>
      <c r="AO5223" s="191"/>
      <c r="AP5223" s="191"/>
    </row>
    <row r="5224" spans="1:42" s="183" customFormat="1" ht="15.75" customHeight="1" x14ac:dyDescent="0.25">
      <c r="A5224" s="3810" t="s">
        <v>44</v>
      </c>
      <c r="B5224" s="3530" t="s">
        <v>45</v>
      </c>
      <c r="C5224" s="1891" t="s">
        <v>14</v>
      </c>
      <c r="D5224" s="1888" t="s">
        <v>140</v>
      </c>
      <c r="E5224" s="2770">
        <f t="shared" ref="E5224:AB5224" si="1931">(E5229-D5229)*$AK5224*$AM5224</f>
        <v>0</v>
      </c>
      <c r="F5224" s="1666">
        <f t="shared" si="1931"/>
        <v>0</v>
      </c>
      <c r="G5224" s="1666">
        <f t="shared" si="1931"/>
        <v>0</v>
      </c>
      <c r="H5224" s="1666">
        <f t="shared" si="1931"/>
        <v>0</v>
      </c>
      <c r="I5224" s="1666">
        <f t="shared" si="1931"/>
        <v>0</v>
      </c>
      <c r="J5224" s="1666">
        <f t="shared" si="1931"/>
        <v>0</v>
      </c>
      <c r="K5224" s="1666">
        <f t="shared" si="1931"/>
        <v>0</v>
      </c>
      <c r="L5224" s="1666">
        <f t="shared" si="1931"/>
        <v>0</v>
      </c>
      <c r="M5224" s="1666">
        <f t="shared" si="1931"/>
        <v>0</v>
      </c>
      <c r="N5224" s="1666">
        <f t="shared" si="1931"/>
        <v>0</v>
      </c>
      <c r="O5224" s="1666">
        <f t="shared" si="1931"/>
        <v>0</v>
      </c>
      <c r="P5224" s="1666">
        <f t="shared" si="1931"/>
        <v>0</v>
      </c>
      <c r="Q5224" s="1666">
        <f t="shared" si="1931"/>
        <v>0</v>
      </c>
      <c r="R5224" s="1666">
        <f t="shared" si="1931"/>
        <v>0</v>
      </c>
      <c r="S5224" s="1666">
        <f t="shared" si="1931"/>
        <v>0</v>
      </c>
      <c r="T5224" s="1666">
        <f t="shared" si="1931"/>
        <v>0</v>
      </c>
      <c r="U5224" s="1666">
        <f t="shared" si="1931"/>
        <v>0</v>
      </c>
      <c r="V5224" s="1666">
        <f t="shared" si="1931"/>
        <v>0</v>
      </c>
      <c r="W5224" s="1666">
        <f t="shared" si="1931"/>
        <v>0</v>
      </c>
      <c r="X5224" s="1666">
        <f t="shared" si="1931"/>
        <v>0</v>
      </c>
      <c r="Y5224" s="1666">
        <f>(Y5229-X5229)*$AK5224*$AM5224</f>
        <v>0</v>
      </c>
      <c r="Z5224" s="1666">
        <f>(Z5229-Y5229)*$AK5224*$AM5224</f>
        <v>0</v>
      </c>
      <c r="AA5224" s="1666">
        <f t="shared" si="1931"/>
        <v>0</v>
      </c>
      <c r="AB5224" s="2771">
        <f t="shared" si="1931"/>
        <v>0</v>
      </c>
      <c r="AC5224" s="1888">
        <f>SUM(E5224:AB5224)</f>
        <v>0</v>
      </c>
      <c r="AJ5224" s="1924"/>
      <c r="AK5224" s="1925"/>
      <c r="AL5224" s="1924"/>
      <c r="AM5224" s="1923"/>
      <c r="AN5224" s="191"/>
      <c r="AO5224" s="191"/>
      <c r="AP5224" s="191"/>
    </row>
    <row r="5225" spans="1:42" s="183" customFormat="1" ht="15.75" customHeight="1" x14ac:dyDescent="0.25">
      <c r="A5225" s="3811"/>
      <c r="B5225" s="3579"/>
      <c r="C5225" s="1815" t="s">
        <v>15</v>
      </c>
      <c r="D5225" s="1280"/>
      <c r="E5225" s="1371">
        <f t="shared" ref="E5225:AB5225" si="1932">(E5230-D5230)*$AK5224*$AM5224</f>
        <v>0</v>
      </c>
      <c r="F5225" s="1359">
        <f t="shared" si="1932"/>
        <v>0</v>
      </c>
      <c r="G5225" s="1359">
        <f t="shared" si="1932"/>
        <v>0</v>
      </c>
      <c r="H5225" s="1359">
        <f t="shared" si="1932"/>
        <v>0</v>
      </c>
      <c r="I5225" s="1359">
        <f t="shared" si="1932"/>
        <v>0</v>
      </c>
      <c r="J5225" s="1359">
        <f t="shared" si="1932"/>
        <v>0</v>
      </c>
      <c r="K5225" s="1359">
        <f t="shared" si="1932"/>
        <v>0</v>
      </c>
      <c r="L5225" s="1359">
        <f t="shared" si="1932"/>
        <v>0</v>
      </c>
      <c r="M5225" s="1359">
        <f t="shared" si="1932"/>
        <v>0</v>
      </c>
      <c r="N5225" s="1359">
        <f t="shared" si="1932"/>
        <v>0</v>
      </c>
      <c r="O5225" s="1359">
        <f t="shared" si="1932"/>
        <v>0</v>
      </c>
      <c r="P5225" s="1359">
        <f t="shared" si="1932"/>
        <v>0</v>
      </c>
      <c r="Q5225" s="1359">
        <f t="shared" si="1932"/>
        <v>0</v>
      </c>
      <c r="R5225" s="1359">
        <f t="shared" si="1932"/>
        <v>0</v>
      </c>
      <c r="S5225" s="1359">
        <f t="shared" si="1932"/>
        <v>0</v>
      </c>
      <c r="T5225" s="1359">
        <f t="shared" si="1932"/>
        <v>0</v>
      </c>
      <c r="U5225" s="1359">
        <f t="shared" si="1932"/>
        <v>0</v>
      </c>
      <c r="V5225" s="1359">
        <f t="shared" si="1932"/>
        <v>0</v>
      </c>
      <c r="W5225" s="1359">
        <f t="shared" si="1932"/>
        <v>0</v>
      </c>
      <c r="X5225" s="1359">
        <f t="shared" si="1932"/>
        <v>0</v>
      </c>
      <c r="Y5225" s="1359">
        <f>(Y5230-X5230)*$AK5224*$AM5224</f>
        <v>0</v>
      </c>
      <c r="Z5225" s="1359">
        <f>(Z5230-Y5230)*$AK5224*$AM5224</f>
        <v>0</v>
      </c>
      <c r="AA5225" s="1359">
        <f t="shared" si="1932"/>
        <v>0</v>
      </c>
      <c r="AB5225" s="1372">
        <f t="shared" si="1932"/>
        <v>0</v>
      </c>
      <c r="AC5225" s="1280">
        <f>SUM(E5225:AB5225)</f>
        <v>0</v>
      </c>
      <c r="AJ5225" s="1923"/>
      <c r="AK5225" s="1923"/>
      <c r="AL5225" s="1923"/>
      <c r="AM5225" s="1923"/>
      <c r="AN5225" s="191"/>
      <c r="AO5225" s="191"/>
      <c r="AP5225" s="191"/>
    </row>
    <row r="5226" spans="1:42" s="183" customFormat="1" ht="15.75" customHeight="1" x14ac:dyDescent="0.25">
      <c r="A5226" s="3811"/>
      <c r="B5226" s="3579"/>
      <c r="C5226" s="1815" t="s">
        <v>16</v>
      </c>
      <c r="D5226" s="1280"/>
      <c r="E5226" s="1371"/>
      <c r="F5226" s="1359"/>
      <c r="G5226" s="1359"/>
      <c r="H5226" s="1359"/>
      <c r="I5226" s="1359"/>
      <c r="J5226" s="1359"/>
      <c r="K5226" s="1359"/>
      <c r="L5226" s="1359"/>
      <c r="M5226" s="1359"/>
      <c r="N5226" s="1359"/>
      <c r="O5226" s="1359"/>
      <c r="P5226" s="1359"/>
      <c r="Q5226" s="1359"/>
      <c r="R5226" s="1359"/>
      <c r="S5226" s="1359"/>
      <c r="T5226" s="1359"/>
      <c r="U5226" s="1359"/>
      <c r="V5226" s="1359"/>
      <c r="W5226" s="1359"/>
      <c r="X5226" s="1359"/>
      <c r="Y5226" s="1359"/>
      <c r="Z5226" s="1359"/>
      <c r="AA5226" s="1359"/>
      <c r="AB5226" s="1372"/>
      <c r="AC5226" s="1280"/>
      <c r="AJ5226" s="1923"/>
      <c r="AK5226" s="1923"/>
      <c r="AL5226" s="1923"/>
      <c r="AM5226" s="1923"/>
      <c r="AN5226" s="191"/>
      <c r="AO5226" s="191"/>
      <c r="AP5226" s="191"/>
    </row>
    <row r="5227" spans="1:42" s="183" customFormat="1" ht="15.75" customHeight="1" x14ac:dyDescent="0.25">
      <c r="A5227" s="3811"/>
      <c r="B5227" s="3579"/>
      <c r="C5227" s="1815" t="s">
        <v>18</v>
      </c>
      <c r="D5227" s="1280"/>
      <c r="E5227" s="1371" t="e">
        <f t="shared" ref="E5227:AB5227" si="1933">E5225/E5224</f>
        <v>#DIV/0!</v>
      </c>
      <c r="F5227" s="1359" t="e">
        <f t="shared" si="1933"/>
        <v>#DIV/0!</v>
      </c>
      <c r="G5227" s="1359" t="e">
        <f t="shared" si="1933"/>
        <v>#DIV/0!</v>
      </c>
      <c r="H5227" s="1359" t="e">
        <f t="shared" si="1933"/>
        <v>#DIV/0!</v>
      </c>
      <c r="I5227" s="1359" t="e">
        <f t="shared" si="1933"/>
        <v>#DIV/0!</v>
      </c>
      <c r="J5227" s="1359" t="e">
        <f t="shared" si="1933"/>
        <v>#DIV/0!</v>
      </c>
      <c r="K5227" s="1359" t="e">
        <f t="shared" si="1933"/>
        <v>#DIV/0!</v>
      </c>
      <c r="L5227" s="1359" t="e">
        <f t="shared" si="1933"/>
        <v>#DIV/0!</v>
      </c>
      <c r="M5227" s="1359" t="e">
        <f t="shared" si="1933"/>
        <v>#DIV/0!</v>
      </c>
      <c r="N5227" s="1359" t="e">
        <f t="shared" si="1933"/>
        <v>#DIV/0!</v>
      </c>
      <c r="O5227" s="1359" t="e">
        <f t="shared" si="1933"/>
        <v>#DIV/0!</v>
      </c>
      <c r="P5227" s="1359" t="e">
        <f t="shared" si="1933"/>
        <v>#DIV/0!</v>
      </c>
      <c r="Q5227" s="1359" t="e">
        <f t="shared" si="1933"/>
        <v>#DIV/0!</v>
      </c>
      <c r="R5227" s="1359" t="e">
        <f t="shared" si="1933"/>
        <v>#DIV/0!</v>
      </c>
      <c r="S5227" s="1359" t="e">
        <f t="shared" si="1933"/>
        <v>#DIV/0!</v>
      </c>
      <c r="T5227" s="1359" t="e">
        <f t="shared" si="1933"/>
        <v>#DIV/0!</v>
      </c>
      <c r="U5227" s="1359" t="e">
        <f t="shared" si="1933"/>
        <v>#DIV/0!</v>
      </c>
      <c r="V5227" s="1359" t="e">
        <f t="shared" si="1933"/>
        <v>#DIV/0!</v>
      </c>
      <c r="W5227" s="1359" t="e">
        <f t="shared" si="1933"/>
        <v>#DIV/0!</v>
      </c>
      <c r="X5227" s="1359" t="e">
        <f t="shared" si="1933"/>
        <v>#DIV/0!</v>
      </c>
      <c r="Y5227" s="1359" t="e">
        <f>Y5225/Y5224</f>
        <v>#DIV/0!</v>
      </c>
      <c r="Z5227" s="1359" t="e">
        <f t="shared" si="1933"/>
        <v>#DIV/0!</v>
      </c>
      <c r="AA5227" s="1359" t="e">
        <f t="shared" si="1933"/>
        <v>#DIV/0!</v>
      </c>
      <c r="AB5227" s="1372" t="e">
        <f t="shared" si="1933"/>
        <v>#DIV/0!</v>
      </c>
      <c r="AC5227" s="1280"/>
      <c r="AJ5227" s="1923"/>
      <c r="AK5227" s="1923"/>
      <c r="AL5227" s="1923"/>
      <c r="AM5227" s="1923"/>
      <c r="AN5227" s="191"/>
      <c r="AO5227" s="191"/>
      <c r="AP5227" s="191"/>
    </row>
    <row r="5228" spans="1:42" s="183" customFormat="1" ht="15.75" customHeight="1" thickBot="1" x14ac:dyDescent="0.3">
      <c r="A5228" s="3811"/>
      <c r="B5228" s="3579"/>
      <c r="C5228" s="1815" t="s">
        <v>23</v>
      </c>
      <c r="D5228" s="1821"/>
      <c r="E5228" s="1371"/>
      <c r="F5228" s="1359"/>
      <c r="G5228" s="1359"/>
      <c r="H5228" s="1359"/>
      <c r="I5228" s="1359"/>
      <c r="J5228" s="1359"/>
      <c r="K5228" s="1359"/>
      <c r="L5228" s="1359"/>
      <c r="M5228" s="1359"/>
      <c r="N5228" s="1359"/>
      <c r="O5228" s="1359"/>
      <c r="P5228" s="1359"/>
      <c r="Q5228" s="1359"/>
      <c r="R5228" s="1359"/>
      <c r="S5228" s="1359"/>
      <c r="T5228" s="1359"/>
      <c r="U5228" s="1359"/>
      <c r="V5228" s="1359"/>
      <c r="W5228" s="1359"/>
      <c r="X5228" s="1359"/>
      <c r="Y5228" s="1359"/>
      <c r="Z5228" s="1359"/>
      <c r="AA5228" s="1359"/>
      <c r="AB5228" s="1372"/>
      <c r="AC5228" s="1794"/>
      <c r="AJ5228" s="1923"/>
      <c r="AK5228" s="1923"/>
      <c r="AL5228" s="1923"/>
      <c r="AM5228" s="1923"/>
      <c r="AN5228" s="191"/>
      <c r="AO5228" s="191"/>
      <c r="AP5228" s="191"/>
    </row>
    <row r="5229" spans="1:42" s="183" customFormat="1" ht="15.75" customHeight="1" x14ac:dyDescent="0.25">
      <c r="A5229" s="780"/>
      <c r="B5229" s="781"/>
      <c r="C5229" s="1825" t="s">
        <v>19</v>
      </c>
      <c r="D5229" s="2583"/>
      <c r="E5229" s="1672"/>
      <c r="F5229" s="1648"/>
      <c r="G5229" s="1648"/>
      <c r="H5229" s="1648"/>
      <c r="I5229" s="1648"/>
      <c r="J5229" s="1648"/>
      <c r="K5229" s="1648"/>
      <c r="L5229" s="1648"/>
      <c r="M5229" s="1648"/>
      <c r="N5229" s="1648"/>
      <c r="O5229" s="1648"/>
      <c r="P5229" s="1648"/>
      <c r="Q5229" s="1648"/>
      <c r="R5229" s="1648"/>
      <c r="S5229" s="1648"/>
      <c r="T5229" s="1648"/>
      <c r="U5229" s="1648"/>
      <c r="V5229" s="1648"/>
      <c r="W5229" s="1648"/>
      <c r="X5229" s="1648"/>
      <c r="Y5229" s="1648"/>
      <c r="Z5229" s="1648"/>
      <c r="AA5229" s="1648"/>
      <c r="AB5229" s="1649"/>
      <c r="AC5229" s="1906"/>
      <c r="AJ5229" s="1923"/>
      <c r="AK5229" s="1923"/>
      <c r="AL5229" s="1923"/>
      <c r="AM5229" s="1923"/>
      <c r="AN5229" s="191"/>
      <c r="AO5229" s="191"/>
      <c r="AP5229" s="191"/>
    </row>
    <row r="5230" spans="1:42" s="183" customFormat="1" ht="15.75" customHeight="1" thickBot="1" x14ac:dyDescent="0.3">
      <c r="A5230" s="780"/>
      <c r="B5230" s="781"/>
      <c r="C5230" s="1825" t="s">
        <v>20</v>
      </c>
      <c r="D5230" s="1827"/>
      <c r="E5230" s="1672"/>
      <c r="F5230" s="1648"/>
      <c r="G5230" s="1648"/>
      <c r="H5230" s="1648"/>
      <c r="I5230" s="1648"/>
      <c r="J5230" s="1648"/>
      <c r="K5230" s="1648"/>
      <c r="L5230" s="1648"/>
      <c r="M5230" s="1648"/>
      <c r="N5230" s="1648"/>
      <c r="O5230" s="1648"/>
      <c r="P5230" s="1648"/>
      <c r="Q5230" s="1648"/>
      <c r="R5230" s="1648"/>
      <c r="S5230" s="1648"/>
      <c r="T5230" s="1648"/>
      <c r="U5230" s="1648"/>
      <c r="V5230" s="1648"/>
      <c r="W5230" s="1648"/>
      <c r="X5230" s="1648"/>
      <c r="Y5230" s="1648"/>
      <c r="Z5230" s="1648"/>
      <c r="AA5230" s="1648"/>
      <c r="AB5230" s="1649"/>
      <c r="AC5230" s="1926"/>
      <c r="AJ5230" s="1877"/>
      <c r="AK5230" s="1877"/>
      <c r="AL5230" s="1923"/>
      <c r="AM5230" s="1877"/>
      <c r="AN5230" s="191"/>
      <c r="AO5230" s="191"/>
      <c r="AP5230" s="191"/>
    </row>
    <row r="5231" spans="1:42" s="183" customFormat="1" ht="15.75" customHeight="1" x14ac:dyDescent="0.25">
      <c r="A5231" s="3518" t="s">
        <v>124</v>
      </c>
      <c r="B5231" s="3621" t="s">
        <v>13</v>
      </c>
      <c r="C5231" s="1809" t="s">
        <v>14</v>
      </c>
      <c r="D5231" s="1793" t="s">
        <v>941</v>
      </c>
      <c r="E5231" s="1597">
        <v>148</v>
      </c>
      <c r="F5231" s="1598">
        <v>143.19999999999999</v>
      </c>
      <c r="G5231" s="1598">
        <v>132.80000000000001</v>
      </c>
      <c r="H5231" s="1598">
        <v>131.19999999999999</v>
      </c>
      <c r="I5231" s="1598">
        <v>136</v>
      </c>
      <c r="J5231" s="1598">
        <v>156</v>
      </c>
      <c r="K5231" s="1598">
        <v>195.2</v>
      </c>
      <c r="L5231" s="1598">
        <v>236</v>
      </c>
      <c r="M5231" s="1598">
        <v>272.8</v>
      </c>
      <c r="N5231" s="1598">
        <v>290.39999999999998</v>
      </c>
      <c r="O5231" s="1598">
        <v>272</v>
      </c>
      <c r="P5231" s="1598">
        <v>255.2</v>
      </c>
      <c r="Q5231" s="1598">
        <v>243.2</v>
      </c>
      <c r="R5231" s="1598">
        <v>236</v>
      </c>
      <c r="S5231" s="1598">
        <v>240.8</v>
      </c>
      <c r="T5231" s="1598">
        <v>228</v>
      </c>
      <c r="U5231" s="1598">
        <v>236</v>
      </c>
      <c r="V5231" s="1598">
        <v>225.6</v>
      </c>
      <c r="W5231" s="1598">
        <v>226.4</v>
      </c>
      <c r="X5231" s="1598">
        <v>228.8</v>
      </c>
      <c r="Y5231" s="1598">
        <v>230.4</v>
      </c>
      <c r="Z5231" s="1598">
        <v>207.2</v>
      </c>
      <c r="AA5231" s="1598">
        <v>172.8</v>
      </c>
      <c r="AB5231" s="1599">
        <v>149.6</v>
      </c>
      <c r="AC5231" s="1566">
        <f>SUM(E5231:AB5231)</f>
        <v>4993.5999999999995</v>
      </c>
      <c r="AD5231" s="1828">
        <v>2500</v>
      </c>
      <c r="AE5231" s="1598">
        <v>100</v>
      </c>
      <c r="AF5231" s="1599">
        <v>80</v>
      </c>
      <c r="AJ5231" s="1924"/>
      <c r="AK5231" s="1925"/>
      <c r="AL5231" s="1924"/>
      <c r="AM5231" s="1923"/>
      <c r="AN5231" s="191"/>
      <c r="AO5231" s="191"/>
      <c r="AP5231" s="191"/>
    </row>
    <row r="5232" spans="1:42" s="183" customFormat="1" ht="15.75" customHeight="1" x14ac:dyDescent="0.25">
      <c r="A5232" s="3502"/>
      <c r="B5232" s="3579"/>
      <c r="C5232" s="1815" t="s">
        <v>15</v>
      </c>
      <c r="D5232" s="1280" t="s">
        <v>941</v>
      </c>
      <c r="E5232" s="1585">
        <v>148</v>
      </c>
      <c r="F5232" s="1586">
        <v>152</v>
      </c>
      <c r="G5232" s="1586">
        <v>152.80000000000001</v>
      </c>
      <c r="H5232" s="1586">
        <v>148</v>
      </c>
      <c r="I5232" s="1586">
        <v>144</v>
      </c>
      <c r="J5232" s="1586">
        <v>138.4</v>
      </c>
      <c r="K5232" s="1586">
        <v>141.6</v>
      </c>
      <c r="L5232" s="1586">
        <v>142.4</v>
      </c>
      <c r="M5232" s="1586">
        <v>148.80000000000001</v>
      </c>
      <c r="N5232" s="1586">
        <v>156</v>
      </c>
      <c r="O5232" s="1586">
        <v>146.4</v>
      </c>
      <c r="P5232" s="1586">
        <v>141.6</v>
      </c>
      <c r="Q5232" s="1586">
        <v>148</v>
      </c>
      <c r="R5232" s="1586">
        <v>140.80000000000001</v>
      </c>
      <c r="S5232" s="1586">
        <v>140.80000000000001</v>
      </c>
      <c r="T5232" s="1586">
        <v>141.6</v>
      </c>
      <c r="U5232" s="1586">
        <v>152</v>
      </c>
      <c r="V5232" s="1586">
        <v>149.6</v>
      </c>
      <c r="W5232" s="1586">
        <v>149.6</v>
      </c>
      <c r="X5232" s="1586">
        <v>144.80000000000001</v>
      </c>
      <c r="Y5232" s="1586">
        <v>130.4</v>
      </c>
      <c r="Z5232" s="1586">
        <v>126.4</v>
      </c>
      <c r="AA5232" s="1586">
        <v>127.2</v>
      </c>
      <c r="AB5232" s="1587">
        <v>123.2</v>
      </c>
      <c r="AC5232" s="1796">
        <f>SUM(E5232:AB5232)</f>
        <v>3434.4</v>
      </c>
      <c r="AD5232" s="1829"/>
      <c r="AE5232" s="1359"/>
      <c r="AF5232" s="1830"/>
      <c r="AJ5232" s="1923"/>
      <c r="AK5232" s="1923"/>
      <c r="AL5232" s="1923"/>
      <c r="AM5232" s="1923"/>
      <c r="AN5232" s="191"/>
      <c r="AO5232" s="191"/>
      <c r="AP5232" s="191"/>
    </row>
    <row r="5233" spans="1:42" s="183" customFormat="1" ht="15.75" customHeight="1" x14ac:dyDescent="0.25">
      <c r="A5233" s="3502"/>
      <c r="B5233" s="3579"/>
      <c r="C5233" s="1815" t="s">
        <v>16</v>
      </c>
      <c r="D5233" s="1280" t="s">
        <v>55</v>
      </c>
      <c r="E5233" s="1588">
        <v>11</v>
      </c>
      <c r="F5233" s="1370">
        <v>10</v>
      </c>
      <c r="G5233" s="1370">
        <v>11</v>
      </c>
      <c r="H5233" s="1359">
        <v>10</v>
      </c>
      <c r="I5233" s="1359">
        <v>11</v>
      </c>
      <c r="J5233" s="1359">
        <v>11</v>
      </c>
      <c r="K5233" s="1359">
        <v>14</v>
      </c>
      <c r="L5233" s="1359">
        <v>16</v>
      </c>
      <c r="M5233" s="1359">
        <v>18</v>
      </c>
      <c r="N5233" s="1359">
        <v>16</v>
      </c>
      <c r="O5233" s="1359">
        <v>16</v>
      </c>
      <c r="P5233" s="1359">
        <v>16</v>
      </c>
      <c r="Q5233" s="1359">
        <v>16</v>
      </c>
      <c r="R5233" s="1359">
        <v>14</v>
      </c>
      <c r="S5233" s="1359">
        <v>13</v>
      </c>
      <c r="T5233" s="1359">
        <v>13</v>
      </c>
      <c r="U5233" s="1359">
        <v>14</v>
      </c>
      <c r="V5233" s="1359">
        <v>14</v>
      </c>
      <c r="W5233" s="1359">
        <v>14</v>
      </c>
      <c r="X5233" s="1359">
        <v>14</v>
      </c>
      <c r="Y5233" s="1359">
        <v>13</v>
      </c>
      <c r="Z5233" s="1370">
        <v>11</v>
      </c>
      <c r="AA5233" s="1370">
        <v>11</v>
      </c>
      <c r="AB5233" s="1589">
        <v>10</v>
      </c>
      <c r="AC5233" s="1796">
        <f>AVERAGE(E5233:AB5233)</f>
        <v>13.208333333333334</v>
      </c>
      <c r="AD5233" s="1376">
        <f>SQRT(MIN((E5231*E5231+E5232*E5232),(F5231*F5231+F5232*F5232),(G5231*G5231+G5232*G5232),(H5231*H5231+H5232*H5232),(I5231*I5231+I5232*I5232),(J5231*J5231+J5232*J5232),(K5231*K5231+K5232*K5232),(L5231*L5231+L5232*L5232),(M5231*M5231+M5232*M5232),(N5231*N5231+N5232*N5232),(O5231*O5231+O5232*O5232),(P5231*P5231+P5232*P5232),(R5231*R5231+R5232*R5232),(S5231*S5231+S5232*S5232),(T5231*T5231+T5232*T5232),(U5231*U5231+U5232*U5232),(V5231*V5231+V5232*V5232),(W5231*W5231+W5232*W5232),(X5231*X5231+X5232*X5232),(V5231*V5231+V5232*V5232),(Z5231*Z5231+Z5232*Z5232),(AA5231*AA5231+AA5232*AA5232),(AB5231*AB5231+AB5232*AB5232)))/AD5231</f>
        <v>7.7519958720319249E-2</v>
      </c>
      <c r="AE5233" s="1376">
        <f>SQRT(MAX((E5231*E5231+E5232*E5232),(F5231*F5231+F5232*F5232),(G5231*G5231+G5232*G5232),(H5231*H5231+H5232*H5232),(I5231*I5231+I5232*I5232),(J5231*J5231+J5232*J5232),(K5231*K5231+K5232*K5232),(L5231*L5231+L5232*L5232),(M5231*M5231+M5232*M5232),(N5231*N5231+N5232*N5232),(O5231*O5231+O5232*O5232),(P5231*P5231+P5232*P5232),(R5231*R5231+R5232*R5232),(S5231*S5231+S5232*S5232),(T5231*T5231+T5232*T5232),(U5231*U5231+U5232*U5232),(V5231*V5231+V5232*V5232),(W5231*W5231+W5232*W5232),(X5231*X5231+X5232*X5232),(V5231*V5231+V5232*V5232),(Z5231*Z5231+Z5232*Z5232),(AA5231*AA5231+AA5232*AA5232),(AB5231*AB5231+AB5232*AB5232)))/AD5231</f>
        <v>0.13185941604602985</v>
      </c>
      <c r="AF5233" s="1831"/>
      <c r="AJ5233" s="1923"/>
      <c r="AK5233" s="1923"/>
      <c r="AL5233" s="1923"/>
      <c r="AM5233" s="1923"/>
      <c r="AN5233" s="191"/>
      <c r="AO5233" s="191"/>
      <c r="AP5233" s="191"/>
    </row>
    <row r="5234" spans="1:42" s="183" customFormat="1" ht="15.75" customHeight="1" x14ac:dyDescent="0.25">
      <c r="A5234" s="3502"/>
      <c r="B5234" s="3579"/>
      <c r="C5234" s="1815" t="s">
        <v>18</v>
      </c>
      <c r="D5234" s="1280"/>
      <c r="E5234" s="1362">
        <f t="shared" ref="E5234:AB5234" si="1934">E5232/E5231</f>
        <v>1</v>
      </c>
      <c r="F5234" s="1363">
        <f t="shared" si="1934"/>
        <v>1.0614525139664805</v>
      </c>
      <c r="G5234" s="1363">
        <f t="shared" si="1934"/>
        <v>1.1506024096385543</v>
      </c>
      <c r="H5234" s="1363">
        <f t="shared" si="1934"/>
        <v>1.128048780487805</v>
      </c>
      <c r="I5234" s="1363">
        <f t="shared" si="1934"/>
        <v>1.0588235294117647</v>
      </c>
      <c r="J5234" s="1363">
        <f t="shared" si="1934"/>
        <v>0.88717948717948725</v>
      </c>
      <c r="K5234" s="1363">
        <f t="shared" si="1934"/>
        <v>0.72540983606557374</v>
      </c>
      <c r="L5234" s="1363">
        <f t="shared" si="1934"/>
        <v>0.60338983050847461</v>
      </c>
      <c r="M5234" s="1363">
        <f t="shared" si="1934"/>
        <v>0.54545454545454553</v>
      </c>
      <c r="N5234" s="1363">
        <f t="shared" si="1934"/>
        <v>0.53719008264462809</v>
      </c>
      <c r="O5234" s="1363">
        <f>O5232/O5231</f>
        <v>0.53823529411764703</v>
      </c>
      <c r="P5234" s="1363">
        <f t="shared" si="1934"/>
        <v>0.55485893416927901</v>
      </c>
      <c r="Q5234" s="1363">
        <f t="shared" si="1934"/>
        <v>0.60855263157894735</v>
      </c>
      <c r="R5234" s="1363">
        <f t="shared" si="1934"/>
        <v>0.59661016949152545</v>
      </c>
      <c r="S5234" s="1363">
        <f t="shared" si="1934"/>
        <v>0.58471760797342198</v>
      </c>
      <c r="T5234" s="1363">
        <f t="shared" si="1934"/>
        <v>0.6210526315789473</v>
      </c>
      <c r="U5234" s="1363">
        <f t="shared" si="1934"/>
        <v>0.64406779661016944</v>
      </c>
      <c r="V5234" s="1363">
        <f t="shared" si="1934"/>
        <v>0.66312056737588654</v>
      </c>
      <c r="W5234" s="1363">
        <f t="shared" si="1934"/>
        <v>0.66077738515901052</v>
      </c>
      <c r="X5234" s="1363">
        <f t="shared" si="1934"/>
        <v>0.63286713286713292</v>
      </c>
      <c r="Y5234" s="1363">
        <f>Y5232/Y5231</f>
        <v>0.56597222222222221</v>
      </c>
      <c r="Z5234" s="1363">
        <f t="shared" si="1934"/>
        <v>0.61003861003861015</v>
      </c>
      <c r="AA5234" s="1363">
        <f t="shared" si="1934"/>
        <v>0.73611111111111105</v>
      </c>
      <c r="AB5234" s="1364">
        <f t="shared" si="1934"/>
        <v>0.82352941176470595</v>
      </c>
      <c r="AC5234" s="1282">
        <f>MAX(E5234:AB5234)</f>
        <v>1.1506024096385543</v>
      </c>
      <c r="AD5234" s="1829"/>
      <c r="AE5234" s="1359"/>
      <c r="AF5234" s="1830"/>
      <c r="AJ5234" s="1923"/>
      <c r="AK5234" s="1923"/>
      <c r="AL5234" s="1923"/>
      <c r="AM5234" s="1923"/>
      <c r="AN5234" s="191"/>
      <c r="AO5234" s="191"/>
      <c r="AP5234" s="191"/>
    </row>
    <row r="5235" spans="1:42" s="183" customFormat="1" ht="15.75" customHeight="1" x14ac:dyDescent="0.25">
      <c r="A5235" s="1746"/>
      <c r="B5235" s="1747"/>
      <c r="C5235" s="1833" t="s">
        <v>19</v>
      </c>
      <c r="D5235" s="1361"/>
      <c r="E5235" s="1360"/>
      <c r="F5235" s="1358"/>
      <c r="G5235" s="1358"/>
      <c r="H5235" s="1358"/>
      <c r="I5235" s="1358"/>
      <c r="J5235" s="1358"/>
      <c r="K5235" s="1358"/>
      <c r="L5235" s="1358"/>
      <c r="M5235" s="1358"/>
      <c r="N5235" s="1358"/>
      <c r="O5235" s="1358"/>
      <c r="P5235" s="1358"/>
      <c r="Q5235" s="1358"/>
      <c r="R5235" s="1358"/>
      <c r="S5235" s="1358"/>
      <c r="T5235" s="1358"/>
      <c r="U5235" s="1358"/>
      <c r="V5235" s="1358"/>
      <c r="W5235" s="1358"/>
      <c r="X5235" s="1358"/>
      <c r="Y5235" s="1358"/>
      <c r="Z5235" s="1358"/>
      <c r="AA5235" s="1358"/>
      <c r="AB5235" s="1358"/>
      <c r="AC5235" s="1280"/>
      <c r="AD5235" s="1829"/>
      <c r="AE5235" s="1359"/>
      <c r="AF5235" s="1830"/>
      <c r="AJ5235" s="1923"/>
      <c r="AK5235" s="1923"/>
      <c r="AL5235" s="1923"/>
      <c r="AM5235" s="1923"/>
      <c r="AN5235" s="191"/>
      <c r="AO5235" s="191"/>
      <c r="AP5235" s="191"/>
    </row>
    <row r="5236" spans="1:42" s="183" customFormat="1" ht="15.75" customHeight="1" collapsed="1" x14ac:dyDescent="0.25">
      <c r="A5236" s="1746"/>
      <c r="B5236" s="1747"/>
      <c r="C5236" s="1833" t="s">
        <v>20</v>
      </c>
      <c r="D5236" s="1361"/>
      <c r="E5236" s="1360"/>
      <c r="F5236" s="1358"/>
      <c r="G5236" s="1358"/>
      <c r="H5236" s="1358"/>
      <c r="I5236" s="1358"/>
      <c r="J5236" s="1358"/>
      <c r="K5236" s="1358"/>
      <c r="L5236" s="1358"/>
      <c r="M5236" s="1358"/>
      <c r="N5236" s="1358"/>
      <c r="O5236" s="1358"/>
      <c r="P5236" s="1358"/>
      <c r="Q5236" s="1358"/>
      <c r="R5236" s="1358"/>
      <c r="S5236" s="1358"/>
      <c r="T5236" s="1358"/>
      <c r="U5236" s="1358"/>
      <c r="V5236" s="1358"/>
      <c r="W5236" s="1358"/>
      <c r="X5236" s="1358"/>
      <c r="Y5236" s="1358"/>
      <c r="Z5236" s="1358"/>
      <c r="AA5236" s="1358"/>
      <c r="AB5236" s="1358"/>
      <c r="AC5236" s="1280"/>
      <c r="AD5236" s="1829"/>
      <c r="AE5236" s="1359"/>
      <c r="AF5236" s="1830"/>
      <c r="AH5236" s="1814"/>
      <c r="AI5236" s="1837"/>
      <c r="AJ5236" s="1837"/>
      <c r="AK5236" s="1838"/>
      <c r="AL5236" s="1838"/>
      <c r="AM5236" s="191"/>
      <c r="AN5236" s="191"/>
      <c r="AO5236" s="191"/>
      <c r="AP5236" s="191"/>
    </row>
    <row r="5237" spans="1:42" s="183" customFormat="1" ht="15.75" customHeight="1" thickBot="1" x14ac:dyDescent="0.3">
      <c r="A5237" s="3812" t="s">
        <v>43</v>
      </c>
      <c r="B5237" s="3813"/>
      <c r="C5237" s="3813"/>
      <c r="D5237" s="1821"/>
      <c r="E5237" s="1593">
        <f>SQRT(E5231*E5231+E5232*E5232)/E5242/1.73</f>
        <v>11.058934557978786</v>
      </c>
      <c r="F5237" s="1594">
        <f t="shared" ref="F5237:AB5237" si="1935">SQRT(F5231*F5231+F5232*F5232)/F5242/1.73</f>
        <v>10.993748438651178</v>
      </c>
      <c r="G5237" s="1594">
        <f t="shared" si="1935"/>
        <v>10.676989575046711</v>
      </c>
      <c r="H5237" s="1595">
        <f t="shared" si="1935"/>
        <v>10.450132269130918</v>
      </c>
      <c r="I5237" s="1595">
        <f t="shared" si="1935"/>
        <v>10.542516657098712</v>
      </c>
      <c r="J5237" s="1595">
        <f t="shared" si="1935"/>
        <v>11.244926249374513</v>
      </c>
      <c r="K5237" s="1595">
        <f t="shared" si="1935"/>
        <v>13.175179221747969</v>
      </c>
      <c r="L5237" s="1595">
        <f t="shared" si="1935"/>
        <v>15.05913544430064</v>
      </c>
      <c r="M5237" s="1595">
        <f t="shared" si="1935"/>
        <v>16.913398720720718</v>
      </c>
      <c r="N5237" s="1595">
        <f t="shared" si="1935"/>
        <v>17.808251316248427</v>
      </c>
      <c r="O5237" s="1595">
        <f t="shared" si="1935"/>
        <v>17.005029343418933</v>
      </c>
      <c r="P5237" s="1595">
        <f t="shared" si="1935"/>
        <v>15.915149814398376</v>
      </c>
      <c r="Q5237" s="1595">
        <f t="shared" si="1935"/>
        <v>15.524770335716536</v>
      </c>
      <c r="R5237" s="1595">
        <f t="shared" si="1935"/>
        <v>15.099792799821708</v>
      </c>
      <c r="S5237" s="1595">
        <f t="shared" si="1935"/>
        <v>15.268827089329765</v>
      </c>
      <c r="T5237" s="1595">
        <f t="shared" si="1935"/>
        <v>14.635868051681204</v>
      </c>
      <c r="U5237" s="1595">
        <f t="shared" si="1935"/>
        <v>15.250194323545351</v>
      </c>
      <c r="V5237" s="1595">
        <f t="shared" si="1935"/>
        <v>14.678313080436846</v>
      </c>
      <c r="W5237" s="1595">
        <f t="shared" si="1935"/>
        <v>14.686930558379645</v>
      </c>
      <c r="X5237" s="1595">
        <f t="shared" si="1935"/>
        <v>14.765523003466216</v>
      </c>
      <c r="Y5237" s="1595">
        <f>SQRT(Y5231*Y5231+Y5232*Y5232)/Y5242/1.73</f>
        <v>14.49148206795326</v>
      </c>
      <c r="Z5237" s="1594">
        <f t="shared" si="1935"/>
        <v>13.28556616730495</v>
      </c>
      <c r="AA5237" s="1594">
        <f t="shared" si="1935"/>
        <v>11.526773880571234</v>
      </c>
      <c r="AB5237" s="1596">
        <f t="shared" si="1935"/>
        <v>10.528483245729829</v>
      </c>
      <c r="AC5237" s="1834">
        <f>AVERAGE(E5237:AB5237)</f>
        <v>13.774413175502184</v>
      </c>
      <c r="AD5237" s="1835">
        <f>(AC5233-AC5237)/AC5233</f>
        <v>-4.2857779848745774E-2</v>
      </c>
      <c r="AE5237" s="1595"/>
      <c r="AF5237" s="1836"/>
      <c r="AG5237" s="1832"/>
      <c r="AJ5237" s="191"/>
      <c r="AK5237" s="191"/>
      <c r="AL5237" s="191"/>
      <c r="AM5237" s="191"/>
      <c r="AN5237" s="191"/>
      <c r="AO5237" s="191"/>
      <c r="AP5237" s="191"/>
    </row>
    <row r="5238" spans="1:42" s="183" customFormat="1" ht="15.75" customHeight="1" x14ac:dyDescent="0.25">
      <c r="A5238" s="149" t="s">
        <v>738</v>
      </c>
      <c r="B5238" s="1239"/>
      <c r="C5238" s="1288"/>
      <c r="D5238" s="1840"/>
      <c r="E5238" s="1841">
        <f>E5224+E5231</f>
        <v>148</v>
      </c>
      <c r="F5238" s="1842">
        <f t="shared" ref="F5238:AB5239" si="1936">F5224+F5231</f>
        <v>143.19999999999999</v>
      </c>
      <c r="G5238" s="1842">
        <f t="shared" si="1936"/>
        <v>132.80000000000001</v>
      </c>
      <c r="H5238" s="1843">
        <f t="shared" si="1936"/>
        <v>131.19999999999999</v>
      </c>
      <c r="I5238" s="1843">
        <f t="shared" si="1936"/>
        <v>136</v>
      </c>
      <c r="J5238" s="1843">
        <f t="shared" si="1936"/>
        <v>156</v>
      </c>
      <c r="K5238" s="1843">
        <f t="shared" si="1936"/>
        <v>195.2</v>
      </c>
      <c r="L5238" s="1843">
        <f t="shared" si="1936"/>
        <v>236</v>
      </c>
      <c r="M5238" s="1843">
        <f t="shared" si="1936"/>
        <v>272.8</v>
      </c>
      <c r="N5238" s="1843">
        <f t="shared" si="1936"/>
        <v>290.39999999999998</v>
      </c>
      <c r="O5238" s="1843">
        <f t="shared" si="1936"/>
        <v>272</v>
      </c>
      <c r="P5238" s="1843">
        <f t="shared" si="1936"/>
        <v>255.2</v>
      </c>
      <c r="Q5238" s="1843">
        <f t="shared" si="1936"/>
        <v>243.2</v>
      </c>
      <c r="R5238" s="1843">
        <f t="shared" si="1936"/>
        <v>236</v>
      </c>
      <c r="S5238" s="1843">
        <f t="shared" si="1936"/>
        <v>240.8</v>
      </c>
      <c r="T5238" s="1843">
        <f t="shared" si="1936"/>
        <v>228</v>
      </c>
      <c r="U5238" s="1843">
        <f t="shared" si="1936"/>
        <v>236</v>
      </c>
      <c r="V5238" s="1843">
        <f t="shared" si="1936"/>
        <v>225.6</v>
      </c>
      <c r="W5238" s="1843">
        <f t="shared" si="1936"/>
        <v>226.4</v>
      </c>
      <c r="X5238" s="1843">
        <f t="shared" si="1936"/>
        <v>228.8</v>
      </c>
      <c r="Y5238" s="1843">
        <f>Y5224+Y5231</f>
        <v>230.4</v>
      </c>
      <c r="Z5238" s="1842">
        <f t="shared" si="1936"/>
        <v>207.2</v>
      </c>
      <c r="AA5238" s="1842">
        <f t="shared" si="1936"/>
        <v>172.8</v>
      </c>
      <c r="AB5238" s="1844">
        <f t="shared" si="1936"/>
        <v>149.6</v>
      </c>
      <c r="AC5238" s="1840"/>
      <c r="AD5238" s="1845">
        <f>MIN(E5238:AB5238)</f>
        <v>131.19999999999999</v>
      </c>
      <c r="AE5238" s="1846"/>
      <c r="AF5238" s="1847"/>
      <c r="AG5238" s="1832"/>
      <c r="AJ5238" s="191"/>
      <c r="AK5238" s="191"/>
      <c r="AL5238" s="191"/>
      <c r="AM5238" s="191"/>
      <c r="AN5238" s="191"/>
      <c r="AO5238" s="191"/>
      <c r="AP5238" s="191"/>
    </row>
    <row r="5239" spans="1:42" s="183" customFormat="1" ht="15.75" customHeight="1" x14ac:dyDescent="0.25">
      <c r="A5239" s="151" t="s">
        <v>54</v>
      </c>
      <c r="B5239" s="1240"/>
      <c r="C5239" s="1296"/>
      <c r="D5239" s="1849"/>
      <c r="E5239" s="1850">
        <f>E5225+E5232</f>
        <v>148</v>
      </c>
      <c r="F5239" s="1851">
        <f t="shared" si="1936"/>
        <v>152</v>
      </c>
      <c r="G5239" s="1851">
        <f t="shared" si="1936"/>
        <v>152.80000000000001</v>
      </c>
      <c r="H5239" s="1852">
        <f t="shared" si="1936"/>
        <v>148</v>
      </c>
      <c r="I5239" s="1852">
        <f t="shared" si="1936"/>
        <v>144</v>
      </c>
      <c r="J5239" s="1852">
        <f t="shared" si="1936"/>
        <v>138.4</v>
      </c>
      <c r="K5239" s="1852">
        <f t="shared" si="1936"/>
        <v>141.6</v>
      </c>
      <c r="L5239" s="1852">
        <f t="shared" si="1936"/>
        <v>142.4</v>
      </c>
      <c r="M5239" s="1852">
        <f t="shared" si="1936"/>
        <v>148.80000000000001</v>
      </c>
      <c r="N5239" s="1852">
        <f t="shared" si="1936"/>
        <v>156</v>
      </c>
      <c r="O5239" s="1852">
        <f t="shared" si="1936"/>
        <v>146.4</v>
      </c>
      <c r="P5239" s="1852">
        <f t="shared" si="1936"/>
        <v>141.6</v>
      </c>
      <c r="Q5239" s="1852">
        <f t="shared" si="1936"/>
        <v>148</v>
      </c>
      <c r="R5239" s="1852">
        <f t="shared" si="1936"/>
        <v>140.80000000000001</v>
      </c>
      <c r="S5239" s="1852">
        <f t="shared" si="1936"/>
        <v>140.80000000000001</v>
      </c>
      <c r="T5239" s="1852">
        <f t="shared" si="1936"/>
        <v>141.6</v>
      </c>
      <c r="U5239" s="1852">
        <f t="shared" si="1936"/>
        <v>152</v>
      </c>
      <c r="V5239" s="1852">
        <f t="shared" si="1936"/>
        <v>149.6</v>
      </c>
      <c r="W5239" s="1852">
        <f t="shared" si="1936"/>
        <v>149.6</v>
      </c>
      <c r="X5239" s="1852">
        <f t="shared" si="1936"/>
        <v>144.80000000000001</v>
      </c>
      <c r="Y5239" s="1852">
        <f>Y5225+Y5232</f>
        <v>130.4</v>
      </c>
      <c r="Z5239" s="1851">
        <f t="shared" si="1936"/>
        <v>126.4</v>
      </c>
      <c r="AA5239" s="1851">
        <f t="shared" si="1936"/>
        <v>127.2</v>
      </c>
      <c r="AB5239" s="1853">
        <f t="shared" si="1936"/>
        <v>123.2</v>
      </c>
      <c r="AC5239" s="1849"/>
      <c r="AD5239" s="1854">
        <f>MIN(E5239:AB5239)</f>
        <v>123.2</v>
      </c>
      <c r="AE5239" s="1855"/>
      <c r="AF5239" s="1856"/>
      <c r="AG5239" s="1832"/>
      <c r="AJ5239" s="191"/>
      <c r="AK5239" s="191"/>
      <c r="AL5239" s="191"/>
      <c r="AM5239" s="191"/>
      <c r="AN5239" s="191"/>
      <c r="AO5239" s="191"/>
      <c r="AP5239" s="191"/>
    </row>
    <row r="5240" spans="1:42" s="183" customFormat="1" ht="15.75" customHeight="1" thickBot="1" x14ac:dyDescent="0.3">
      <c r="A5240" s="153" t="s">
        <v>53</v>
      </c>
      <c r="B5240" s="1241"/>
      <c r="C5240" s="1304"/>
      <c r="D5240" s="1858"/>
      <c r="E5240" s="2090">
        <f>SQRT(E5239*E5239+E5238*E5238)</f>
        <v>209.30360723121808</v>
      </c>
      <c r="F5240" s="2091">
        <f t="shared" ref="F5240:K5240" si="1937">SQRT(F5239*F5239+F5238*F5238)</f>
        <v>208.83064909155456</v>
      </c>
      <c r="G5240" s="2091">
        <f t="shared" si="1937"/>
        <v>202.44426393454572</v>
      </c>
      <c r="H5240" s="2092">
        <f t="shared" si="1937"/>
        <v>197.78129335202559</v>
      </c>
      <c r="I5240" s="2092">
        <f t="shared" si="1937"/>
        <v>198.07069445023916</v>
      </c>
      <c r="J5240" s="2092">
        <f t="shared" si="1937"/>
        <v>208.54390425039998</v>
      </c>
      <c r="K5240" s="2092">
        <f t="shared" si="1937"/>
        <v>241.15057536734179</v>
      </c>
      <c r="L5240" s="2092">
        <f>SQRT(L5239*L5239+L5238*L5238)</f>
        <v>275.63337969121233</v>
      </c>
      <c r="M5240" s="2092">
        <f t="shared" ref="M5240:AB5240" si="1938">SQRT(M5239*M5239+M5238*M5238)</f>
        <v>310.74310933631341</v>
      </c>
      <c r="N5240" s="2092">
        <f t="shared" si="1938"/>
        <v>329.64854011507464</v>
      </c>
      <c r="O5240" s="2092">
        <f t="shared" si="1938"/>
        <v>308.89635802320493</v>
      </c>
      <c r="P5240" s="2092">
        <f t="shared" si="1938"/>
        <v>291.8520172964374</v>
      </c>
      <c r="Q5240" s="2092">
        <f t="shared" si="1938"/>
        <v>284.69323841636981</v>
      </c>
      <c r="R5240" s="2092">
        <f t="shared" si="1938"/>
        <v>274.81018903963513</v>
      </c>
      <c r="S5240" s="2092">
        <f t="shared" si="1938"/>
        <v>278.94314832954763</v>
      </c>
      <c r="T5240" s="2092">
        <f t="shared" si="1938"/>
        <v>268.39254833172993</v>
      </c>
      <c r="U5240" s="2092">
        <f t="shared" si="1938"/>
        <v>280.713376952364</v>
      </c>
      <c r="V5240" s="2092">
        <f t="shared" si="1938"/>
        <v>270.69451416680022</v>
      </c>
      <c r="W5240" s="2092">
        <f t="shared" si="1938"/>
        <v>271.36160376884567</v>
      </c>
      <c r="X5240" s="2092">
        <f t="shared" si="1938"/>
        <v>270.77016083756348</v>
      </c>
      <c r="Y5240" s="2092">
        <f>SQRT(Y5239*Y5239+Y5238*Y5238)</f>
        <v>264.74198760302454</v>
      </c>
      <c r="Z5240" s="2091">
        <f t="shared" si="1938"/>
        <v>242.71135119726065</v>
      </c>
      <c r="AA5240" s="2091">
        <f t="shared" si="1938"/>
        <v>214.56859043205742</v>
      </c>
      <c r="AB5240" s="2093">
        <f t="shared" si="1938"/>
        <v>193.79989680079811</v>
      </c>
      <c r="AC5240" s="1858"/>
      <c r="AD5240" s="1859">
        <f>MIN(E5240:AB5240)</f>
        <v>193.79989680079811</v>
      </c>
      <c r="AE5240" s="1860"/>
      <c r="AF5240" s="1861"/>
      <c r="AG5240" s="1801"/>
    </row>
    <row r="5241" spans="1:42" s="183" customFormat="1" ht="15.75" customHeight="1" thickBot="1" x14ac:dyDescent="0.3">
      <c r="A5241" s="1862" t="s">
        <v>22</v>
      </c>
      <c r="B5241" s="1863"/>
      <c r="C5241" s="1864"/>
      <c r="D5241" s="1865"/>
      <c r="E5241" s="1866">
        <v>1</v>
      </c>
      <c r="F5241" s="1867">
        <v>2</v>
      </c>
      <c r="G5241" s="1867">
        <v>3</v>
      </c>
      <c r="H5241" s="1907">
        <v>4</v>
      </c>
      <c r="I5241" s="1867">
        <v>5</v>
      </c>
      <c r="J5241" s="1867">
        <v>6</v>
      </c>
      <c r="K5241" s="1867">
        <v>7</v>
      </c>
      <c r="L5241" s="1867">
        <v>8</v>
      </c>
      <c r="M5241" s="1867">
        <v>9</v>
      </c>
      <c r="N5241" s="1907">
        <v>10</v>
      </c>
      <c r="O5241" s="1867">
        <v>11</v>
      </c>
      <c r="P5241" s="1867">
        <v>12</v>
      </c>
      <c r="Q5241" s="1867">
        <v>13</v>
      </c>
      <c r="R5241" s="1867">
        <v>14</v>
      </c>
      <c r="S5241" s="1867">
        <v>15</v>
      </c>
      <c r="T5241" s="1867">
        <v>16</v>
      </c>
      <c r="U5241" s="1867">
        <v>17</v>
      </c>
      <c r="V5241" s="1867">
        <v>18</v>
      </c>
      <c r="W5241" s="1867">
        <v>19</v>
      </c>
      <c r="X5241" s="1867">
        <v>20</v>
      </c>
      <c r="Y5241" s="1907">
        <v>21</v>
      </c>
      <c r="Z5241" s="1867">
        <v>22</v>
      </c>
      <c r="AA5241" s="1867">
        <v>23</v>
      </c>
      <c r="AB5241" s="1868">
        <v>24</v>
      </c>
      <c r="AC5241" s="1865"/>
      <c r="AD5241" s="1801"/>
      <c r="AE5241" s="1801"/>
      <c r="AF5241" s="1801"/>
      <c r="AG5241" s="1877"/>
    </row>
    <row r="5242" spans="1:42" s="183" customFormat="1" ht="15.75" customHeight="1" thickBot="1" x14ac:dyDescent="0.3">
      <c r="A5242" s="1927" t="s">
        <v>1150</v>
      </c>
      <c r="B5242" s="1909"/>
      <c r="C5242" s="1928" t="s">
        <v>23</v>
      </c>
      <c r="D5242" s="1929" t="s">
        <v>55</v>
      </c>
      <c r="E5242" s="1908">
        <v>10.94</v>
      </c>
      <c r="F5242" s="1909">
        <v>10.98</v>
      </c>
      <c r="G5242" s="1910">
        <v>10.96</v>
      </c>
      <c r="H5242" s="1910">
        <v>10.94</v>
      </c>
      <c r="I5242" s="1910">
        <v>10.86</v>
      </c>
      <c r="J5242" s="1910">
        <v>10.72</v>
      </c>
      <c r="K5242" s="1910">
        <v>10.58</v>
      </c>
      <c r="L5242" s="1910">
        <v>10.58</v>
      </c>
      <c r="M5242" s="1910">
        <v>10.62</v>
      </c>
      <c r="N5242" s="1910">
        <v>10.7</v>
      </c>
      <c r="O5242" s="1910">
        <v>10.5</v>
      </c>
      <c r="P5242" s="1910">
        <v>10.6</v>
      </c>
      <c r="Q5242" s="1910">
        <v>10.6</v>
      </c>
      <c r="R5242" s="1910">
        <v>10.52</v>
      </c>
      <c r="S5242" s="1910">
        <v>10.56</v>
      </c>
      <c r="T5242" s="1910">
        <v>10.6</v>
      </c>
      <c r="U5242" s="1910">
        <v>10.64</v>
      </c>
      <c r="V5242" s="1910">
        <v>10.66</v>
      </c>
      <c r="W5242" s="1910">
        <v>10.68</v>
      </c>
      <c r="X5242" s="1910">
        <v>10.6</v>
      </c>
      <c r="Y5242" s="1910">
        <v>10.56</v>
      </c>
      <c r="Z5242" s="1910">
        <v>10.56</v>
      </c>
      <c r="AA5242" s="1910">
        <v>10.76</v>
      </c>
      <c r="AB5242" s="1911">
        <v>10.64</v>
      </c>
      <c r="AC5242" s="1930"/>
      <c r="AD5242" s="1877"/>
      <c r="AE5242" s="1877"/>
      <c r="AF5242" s="1877"/>
      <c r="AJ5242" s="191"/>
      <c r="AK5242" s="1877"/>
      <c r="AL5242" s="1877"/>
      <c r="AM5242" s="1923"/>
      <c r="AN5242" s="1877"/>
      <c r="AO5242" s="191"/>
      <c r="AP5242" s="191"/>
    </row>
    <row r="5243" spans="1:42" s="183" customFormat="1" ht="15.75" customHeight="1" x14ac:dyDescent="0.25">
      <c r="A5243" s="3518" t="s">
        <v>29</v>
      </c>
      <c r="B5243" s="3519" t="s">
        <v>857</v>
      </c>
      <c r="C5243" s="1809" t="s">
        <v>14</v>
      </c>
      <c r="D5243" s="1793" t="s">
        <v>941</v>
      </c>
      <c r="E5243" s="1597">
        <v>43</v>
      </c>
      <c r="F5243" s="1598">
        <v>40.799999999999997</v>
      </c>
      <c r="G5243" s="1598">
        <v>39</v>
      </c>
      <c r="H5243" s="1598">
        <v>37.6</v>
      </c>
      <c r="I5243" s="1598">
        <v>39.6</v>
      </c>
      <c r="J5243" s="1598">
        <v>43.8</v>
      </c>
      <c r="K5243" s="1598">
        <v>59</v>
      </c>
      <c r="L5243" s="1598">
        <v>69.2</v>
      </c>
      <c r="M5243" s="1598">
        <v>75.2</v>
      </c>
      <c r="N5243" s="1598">
        <v>81</v>
      </c>
      <c r="O5243" s="1598">
        <v>80.2</v>
      </c>
      <c r="P5243" s="1598">
        <v>70.2</v>
      </c>
      <c r="Q5243" s="1598">
        <v>72.599999999999994</v>
      </c>
      <c r="R5243" s="1598">
        <v>66.599999999999994</v>
      </c>
      <c r="S5243" s="1598">
        <v>73.400000000000006</v>
      </c>
      <c r="T5243" s="1598">
        <v>74</v>
      </c>
      <c r="U5243" s="1598">
        <v>70.2</v>
      </c>
      <c r="V5243" s="1598">
        <v>68.8</v>
      </c>
      <c r="W5243" s="1598">
        <v>70</v>
      </c>
      <c r="X5243" s="1598">
        <v>69.8</v>
      </c>
      <c r="Y5243" s="1598">
        <v>68.2</v>
      </c>
      <c r="Z5243" s="1598">
        <v>63.8</v>
      </c>
      <c r="AA5243" s="1598">
        <v>51.2</v>
      </c>
      <c r="AB5243" s="1599">
        <v>45.2</v>
      </c>
      <c r="AC5243" s="1566">
        <f>SUM(E5243:AB5243)</f>
        <v>1472.4</v>
      </c>
      <c r="AD5243" s="1828"/>
      <c r="AE5243" s="1598">
        <v>100</v>
      </c>
      <c r="AF5243" s="1599">
        <v>20</v>
      </c>
      <c r="AJ5243" s="191"/>
      <c r="AK5243" s="1924"/>
      <c r="AL5243" s="1925"/>
      <c r="AM5243" s="1924"/>
      <c r="AN5243" s="1923"/>
      <c r="AO5243" s="191"/>
      <c r="AP5243" s="191"/>
    </row>
    <row r="5244" spans="1:42" s="183" customFormat="1" ht="15.75" customHeight="1" x14ac:dyDescent="0.25">
      <c r="A5244" s="3502"/>
      <c r="B5244" s="3505"/>
      <c r="C5244" s="1815" t="s">
        <v>15</v>
      </c>
      <c r="D5244" s="1280" t="s">
        <v>941</v>
      </c>
      <c r="E5244" s="1585">
        <v>44.4</v>
      </c>
      <c r="F5244" s="1586">
        <v>44.4</v>
      </c>
      <c r="G5244" s="1586">
        <v>46</v>
      </c>
      <c r="H5244" s="1586">
        <v>43.8</v>
      </c>
      <c r="I5244" s="1586">
        <v>43.4</v>
      </c>
      <c r="J5244" s="1586">
        <v>41</v>
      </c>
      <c r="K5244" s="1586">
        <v>45</v>
      </c>
      <c r="L5244" s="1586">
        <v>46.8</v>
      </c>
      <c r="M5244" s="1586">
        <v>49.8</v>
      </c>
      <c r="N5244" s="1586">
        <v>49.6</v>
      </c>
      <c r="O5244" s="1586">
        <v>44.6</v>
      </c>
      <c r="P5244" s="1586">
        <v>45.2</v>
      </c>
      <c r="Q5244" s="1586">
        <v>47</v>
      </c>
      <c r="R5244" s="1586">
        <v>43.6</v>
      </c>
      <c r="S5244" s="1586">
        <v>43.4</v>
      </c>
      <c r="T5244" s="1586">
        <v>46</v>
      </c>
      <c r="U5244" s="1586">
        <v>48.4</v>
      </c>
      <c r="V5244" s="1586">
        <v>46.6</v>
      </c>
      <c r="W5244" s="1586">
        <v>44.8</v>
      </c>
      <c r="X5244" s="1586">
        <v>44.2</v>
      </c>
      <c r="Y5244" s="1586">
        <v>39.200000000000003</v>
      </c>
      <c r="Z5244" s="1586">
        <v>37.799999999999997</v>
      </c>
      <c r="AA5244" s="1586">
        <v>38.6</v>
      </c>
      <c r="AB5244" s="1587">
        <v>37.799999999999997</v>
      </c>
      <c r="AC5244" s="1796">
        <f>SUM(E5244:AB5244)</f>
        <v>1061.4000000000001</v>
      </c>
      <c r="AD5244" s="1829"/>
      <c r="AE5244" s="1359"/>
      <c r="AF5244" s="1830"/>
      <c r="AJ5244" s="191"/>
      <c r="AK5244" s="1923"/>
      <c r="AL5244" s="1923"/>
      <c r="AM5244" s="1923"/>
      <c r="AN5244" s="1923"/>
      <c r="AO5244" s="191"/>
      <c r="AP5244" s="191"/>
    </row>
    <row r="5245" spans="1:42" s="183" customFormat="1" ht="15.75" customHeight="1" x14ac:dyDescent="0.25">
      <c r="A5245" s="3502"/>
      <c r="B5245" s="3505"/>
      <c r="C5245" s="1815" t="s">
        <v>16</v>
      </c>
      <c r="D5245" s="1280" t="s">
        <v>55</v>
      </c>
      <c r="E5245" s="1588">
        <v>3</v>
      </c>
      <c r="F5245" s="1370">
        <v>3</v>
      </c>
      <c r="G5245" s="1370">
        <v>3</v>
      </c>
      <c r="H5245" s="1359">
        <v>3</v>
      </c>
      <c r="I5245" s="1359">
        <v>3</v>
      </c>
      <c r="J5245" s="1359">
        <v>4</v>
      </c>
      <c r="K5245" s="1359">
        <v>5</v>
      </c>
      <c r="L5245" s="1359">
        <v>4</v>
      </c>
      <c r="M5245" s="1359">
        <v>5</v>
      </c>
      <c r="N5245" s="1359">
        <v>5</v>
      </c>
      <c r="O5245" s="1359">
        <v>4</v>
      </c>
      <c r="P5245" s="1359">
        <v>5</v>
      </c>
      <c r="Q5245" s="1359">
        <v>5</v>
      </c>
      <c r="R5245" s="1359">
        <v>4</v>
      </c>
      <c r="S5245" s="1359">
        <v>4</v>
      </c>
      <c r="T5245" s="1359">
        <v>4</v>
      </c>
      <c r="U5245" s="1359">
        <v>4</v>
      </c>
      <c r="V5245" s="1359">
        <v>4</v>
      </c>
      <c r="W5245" s="1359">
        <v>4</v>
      </c>
      <c r="X5245" s="1359">
        <v>4</v>
      </c>
      <c r="Y5245" s="1359">
        <v>4</v>
      </c>
      <c r="Z5245" s="1370">
        <v>4</v>
      </c>
      <c r="AA5245" s="1370">
        <v>3</v>
      </c>
      <c r="AB5245" s="1589">
        <v>3</v>
      </c>
      <c r="AC5245" s="1796">
        <f>AVERAGE(E5245:AB5245)</f>
        <v>3.9166666666666665</v>
      </c>
      <c r="AD5245" s="1376"/>
      <c r="AE5245" s="1376"/>
      <c r="AF5245" s="1831"/>
      <c r="AJ5245" s="191"/>
      <c r="AK5245" s="1923"/>
      <c r="AL5245" s="1923"/>
      <c r="AM5245" s="1923"/>
      <c r="AN5245" s="1923"/>
      <c r="AO5245" s="191"/>
      <c r="AP5245" s="191"/>
    </row>
    <row r="5246" spans="1:42" s="183" customFormat="1" ht="15.75" customHeight="1" thickBot="1" x14ac:dyDescent="0.3">
      <c r="A5246" s="3503"/>
      <c r="B5246" s="3506"/>
      <c r="C5246" s="1820" t="s">
        <v>18</v>
      </c>
      <c r="D5246" s="1821"/>
      <c r="E5246" s="1367">
        <f t="shared" ref="E5246:AB5246" si="1939">E5244/E5243</f>
        <v>1.0325581395348837</v>
      </c>
      <c r="F5246" s="1368">
        <f t="shared" si="1939"/>
        <v>1.0882352941176472</v>
      </c>
      <c r="G5246" s="1368">
        <f t="shared" si="1939"/>
        <v>1.1794871794871795</v>
      </c>
      <c r="H5246" s="1368">
        <f t="shared" si="1939"/>
        <v>1.1648936170212765</v>
      </c>
      <c r="I5246" s="1368">
        <f t="shared" si="1939"/>
        <v>1.0959595959595958</v>
      </c>
      <c r="J5246" s="1368">
        <f t="shared" si="1939"/>
        <v>0.93607305936073071</v>
      </c>
      <c r="K5246" s="1368">
        <f t="shared" si="1939"/>
        <v>0.76271186440677963</v>
      </c>
      <c r="L5246" s="1368">
        <f t="shared" si="1939"/>
        <v>0.67630057803468202</v>
      </c>
      <c r="M5246" s="1368">
        <f t="shared" si="1939"/>
        <v>0.6622340425531914</v>
      </c>
      <c r="N5246" s="1368">
        <f t="shared" si="1939"/>
        <v>0.61234567901234571</v>
      </c>
      <c r="O5246" s="1368">
        <f t="shared" si="1939"/>
        <v>0.55610972568578554</v>
      </c>
      <c r="P5246" s="1368">
        <f t="shared" si="1939"/>
        <v>0.64387464387464388</v>
      </c>
      <c r="Q5246" s="1368">
        <f t="shared" si="1939"/>
        <v>0.64738292011019294</v>
      </c>
      <c r="R5246" s="1368">
        <f t="shared" si="1939"/>
        <v>0.65465465465465478</v>
      </c>
      <c r="S5246" s="1368">
        <f t="shared" si="1939"/>
        <v>0.59128065395095364</v>
      </c>
      <c r="T5246" s="1368">
        <f t="shared" si="1939"/>
        <v>0.6216216216216216</v>
      </c>
      <c r="U5246" s="1368">
        <f t="shared" si="1939"/>
        <v>0.68945868945868938</v>
      </c>
      <c r="V5246" s="1368">
        <f t="shared" si="1939"/>
        <v>0.67732558139534893</v>
      </c>
      <c r="W5246" s="1368">
        <f t="shared" si="1939"/>
        <v>0.64</v>
      </c>
      <c r="X5246" s="1368">
        <f t="shared" si="1939"/>
        <v>0.63323782234957027</v>
      </c>
      <c r="Y5246" s="1368">
        <f>Y5244/Y5243</f>
        <v>0.57478005865102644</v>
      </c>
      <c r="Z5246" s="1368">
        <f t="shared" si="1939"/>
        <v>0.59247648902821315</v>
      </c>
      <c r="AA5246" s="1368">
        <f t="shared" si="1939"/>
        <v>0.75390625</v>
      </c>
      <c r="AB5246" s="1369">
        <f t="shared" si="1939"/>
        <v>0.83628318584070782</v>
      </c>
      <c r="AC5246" s="1283">
        <f>MAX(E5246:AB5246)</f>
        <v>1.1794871794871795</v>
      </c>
      <c r="AD5246" s="1829"/>
      <c r="AE5246" s="1359"/>
      <c r="AF5246" s="1830"/>
      <c r="AJ5246" s="191"/>
      <c r="AK5246" s="1923"/>
      <c r="AL5246" s="1923"/>
      <c r="AM5246" s="1923"/>
      <c r="AN5246" s="1923"/>
      <c r="AO5246" s="191"/>
      <c r="AP5246" s="191"/>
    </row>
    <row r="5247" spans="1:42" s="183" customFormat="1" ht="15.75" customHeight="1" x14ac:dyDescent="0.25">
      <c r="A5247" s="1749"/>
      <c r="B5247" s="1748"/>
      <c r="C5247" s="1887" t="s">
        <v>19</v>
      </c>
      <c r="D5247" s="1983"/>
      <c r="E5247" s="1984"/>
      <c r="F5247" s="1985"/>
      <c r="G5247" s="1985"/>
      <c r="H5247" s="1985"/>
      <c r="I5247" s="1985"/>
      <c r="J5247" s="1985"/>
      <c r="K5247" s="1985"/>
      <c r="L5247" s="1985"/>
      <c r="M5247" s="1985"/>
      <c r="N5247" s="1985"/>
      <c r="O5247" s="3436"/>
      <c r="P5247" s="3436"/>
      <c r="Q5247" s="3436"/>
      <c r="R5247" s="3436"/>
      <c r="S5247" s="3436"/>
      <c r="T5247" s="3436"/>
      <c r="U5247" s="1985"/>
      <c r="V5247" s="1985"/>
      <c r="W5247" s="1985"/>
      <c r="X5247" s="1985"/>
      <c r="Y5247" s="1985"/>
      <c r="Z5247" s="1985"/>
      <c r="AA5247" s="1985"/>
      <c r="AB5247" s="1985"/>
      <c r="AC5247" s="1888"/>
      <c r="AD5247" s="1829"/>
      <c r="AE5247" s="1359"/>
      <c r="AF5247" s="1830"/>
      <c r="AJ5247" s="191"/>
      <c r="AK5247" s="1923"/>
      <c r="AL5247" s="1923"/>
      <c r="AM5247" s="1923"/>
      <c r="AN5247" s="1923"/>
      <c r="AO5247" s="191"/>
      <c r="AP5247" s="191"/>
    </row>
    <row r="5248" spans="1:42" s="183" customFormat="1" ht="15.75" customHeight="1" x14ac:dyDescent="0.25">
      <c r="A5248" s="1746"/>
      <c r="B5248" s="1747"/>
      <c r="C5248" s="1833" t="s">
        <v>20</v>
      </c>
      <c r="D5248" s="1917"/>
      <c r="E5248" s="1590"/>
      <c r="F5248" s="1591"/>
      <c r="G5248" s="1591"/>
      <c r="H5248" s="3430"/>
      <c r="I5248" s="3430"/>
      <c r="J5248" s="3430"/>
      <c r="K5248" s="3430"/>
      <c r="L5248" s="3430"/>
      <c r="M5248" s="3430"/>
      <c r="N5248" s="3430"/>
      <c r="O5248" s="3430"/>
      <c r="P5248" s="3430"/>
      <c r="Q5248" s="3430"/>
      <c r="R5248" s="3430"/>
      <c r="S5248" s="3430"/>
      <c r="T5248" s="3430"/>
      <c r="U5248" s="3430"/>
      <c r="V5248" s="3430"/>
      <c r="W5248" s="3430"/>
      <c r="X5248" s="3430"/>
      <c r="Y5248" s="3430"/>
      <c r="Z5248" s="1591"/>
      <c r="AA5248" s="1591"/>
      <c r="AB5248" s="1591"/>
      <c r="AC5248" s="1280"/>
      <c r="AD5248" s="1829"/>
      <c r="AE5248" s="1359"/>
      <c r="AF5248" s="1830"/>
      <c r="AH5248" s="1814"/>
      <c r="AI5248" s="1837"/>
      <c r="AJ5248" s="1837"/>
      <c r="AK5248" s="1837"/>
      <c r="AL5248" s="1838"/>
      <c r="AM5248" s="1838"/>
      <c r="AN5248" s="191"/>
      <c r="AO5248" s="191"/>
      <c r="AP5248" s="191"/>
    </row>
    <row r="5249" spans="1:42" s="183" customFormat="1" ht="15.75" customHeight="1" thickBot="1" x14ac:dyDescent="0.3">
      <c r="A5249" s="3790" t="s">
        <v>43</v>
      </c>
      <c r="B5249" s="3791"/>
      <c r="C5249" s="3791"/>
      <c r="D5249" s="1821"/>
      <c r="E5249" s="1593">
        <f>SQRT(E5243*E5243+E5244*E5244)/E5242/1.73</f>
        <v>3.2657934939103184</v>
      </c>
      <c r="F5249" s="1594">
        <f t="shared" ref="F5249:AB5249" si="1940">SQRT(F5243*F5243+F5244*F5244)/F5242/1.73</f>
        <v>3.1744134751953279</v>
      </c>
      <c r="G5249" s="1594">
        <f t="shared" si="1940"/>
        <v>3.1806434925350406</v>
      </c>
      <c r="H5249" s="1595">
        <f t="shared" si="1940"/>
        <v>3.050015910746656</v>
      </c>
      <c r="I5249" s="1595">
        <f t="shared" si="1940"/>
        <v>3.127100587095927</v>
      </c>
      <c r="J5249" s="1595">
        <f t="shared" si="1940"/>
        <v>3.2350171011904565</v>
      </c>
      <c r="K5249" s="1595">
        <f t="shared" si="1940"/>
        <v>4.0540241614321166</v>
      </c>
      <c r="L5249" s="1595">
        <f t="shared" si="1940"/>
        <v>4.5641624597253889</v>
      </c>
      <c r="M5249" s="1595">
        <f t="shared" si="1940"/>
        <v>4.9091951240028289</v>
      </c>
      <c r="N5249" s="1595">
        <f t="shared" si="1940"/>
        <v>5.1309916980935109</v>
      </c>
      <c r="O5249" s="1595">
        <f t="shared" si="1940"/>
        <v>5.0518632810228663</v>
      </c>
      <c r="P5249" s="1595">
        <f t="shared" si="1940"/>
        <v>4.5530043471499626</v>
      </c>
      <c r="Q5249" s="1595">
        <f t="shared" si="1940"/>
        <v>4.7161961903565617</v>
      </c>
      <c r="R5249" s="1595">
        <f t="shared" si="1940"/>
        <v>4.3738467479732277</v>
      </c>
      <c r="S5249" s="1595">
        <f t="shared" si="1940"/>
        <v>4.6675677959076074</v>
      </c>
      <c r="T5249" s="1595">
        <f t="shared" si="1940"/>
        <v>4.7514496478987818</v>
      </c>
      <c r="U5249" s="1595">
        <f t="shared" si="1940"/>
        <v>4.632307650711204</v>
      </c>
      <c r="V5249" s="1595">
        <f t="shared" si="1940"/>
        <v>4.5058687135837561</v>
      </c>
      <c r="W5249" s="1595">
        <f t="shared" si="1940"/>
        <v>4.4980950643021727</v>
      </c>
      <c r="X5249" s="1595">
        <f t="shared" si="1940"/>
        <v>4.5052717664961826</v>
      </c>
      <c r="Y5249" s="1595">
        <f>SQRT(Y5243*Y5243+Y5244*Y5244)/Y5242/1.73</f>
        <v>4.3058700633996985</v>
      </c>
      <c r="Z5249" s="1594">
        <f t="shared" si="1940"/>
        <v>4.0592228538858857</v>
      </c>
      <c r="AA5249" s="1594">
        <f t="shared" si="1940"/>
        <v>3.4445817105416698</v>
      </c>
      <c r="AB5249" s="1596">
        <f t="shared" si="1940"/>
        <v>3.2010659511211079</v>
      </c>
      <c r="AC5249" s="1834">
        <f>AVERAGE(E5249:AB5249)</f>
        <v>4.1232320536782607</v>
      </c>
      <c r="AD5249" s="1835">
        <f>(AC5245-AC5249)/AC5245</f>
        <v>-5.2740098811470862E-2</v>
      </c>
      <c r="AE5249" s="1595"/>
      <c r="AF5249" s="1836"/>
      <c r="AJ5249" s="191"/>
      <c r="AK5249" s="1877"/>
      <c r="AL5249" s="1877"/>
      <c r="AM5249" s="1923"/>
      <c r="AN5249" s="1877"/>
      <c r="AO5249" s="191"/>
      <c r="AP5249" s="191"/>
    </row>
    <row r="5250" spans="1:42" s="183" customFormat="1" ht="15.75" customHeight="1" x14ac:dyDescent="0.25">
      <c r="A5250" s="3501" t="s">
        <v>858</v>
      </c>
      <c r="B5250" s="3504" t="s">
        <v>1220</v>
      </c>
      <c r="C5250" s="1891" t="s">
        <v>14</v>
      </c>
      <c r="D5250" s="1793" t="s">
        <v>941</v>
      </c>
      <c r="E5250" s="1563">
        <v>59.7</v>
      </c>
      <c r="F5250" s="1564">
        <v>57.9</v>
      </c>
      <c r="G5250" s="1564">
        <v>52.5</v>
      </c>
      <c r="H5250" s="1564">
        <v>50.7</v>
      </c>
      <c r="I5250" s="1564">
        <v>52.8</v>
      </c>
      <c r="J5250" s="1564">
        <v>65.400000000000006</v>
      </c>
      <c r="K5250" s="1564">
        <v>72.599999999999994</v>
      </c>
      <c r="L5250" s="1564">
        <v>91.5</v>
      </c>
      <c r="M5250" s="1564">
        <v>118.8</v>
      </c>
      <c r="N5250" s="1564">
        <v>129.6</v>
      </c>
      <c r="O5250" s="1564">
        <v>116.1</v>
      </c>
      <c r="P5250" s="1564">
        <v>109.8</v>
      </c>
      <c r="Q5250" s="1564">
        <v>100.5</v>
      </c>
      <c r="R5250" s="1564">
        <v>99.9</v>
      </c>
      <c r="S5250" s="1564">
        <v>97.5</v>
      </c>
      <c r="T5250" s="1564">
        <v>91.5</v>
      </c>
      <c r="U5250" s="1564">
        <v>92.1</v>
      </c>
      <c r="V5250" s="1564">
        <v>85.2</v>
      </c>
      <c r="W5250" s="1564">
        <v>87.3</v>
      </c>
      <c r="X5250" s="1564">
        <v>90.3</v>
      </c>
      <c r="Y5250" s="1564">
        <v>90.9</v>
      </c>
      <c r="Z5250" s="1564">
        <v>80.400000000000006</v>
      </c>
      <c r="AA5250" s="1564">
        <v>66.599999999999994</v>
      </c>
      <c r="AB5250" s="1584">
        <v>57.9</v>
      </c>
      <c r="AC5250" s="1892">
        <f>SUM(E5250:AB5250)</f>
        <v>2017.5000000000002</v>
      </c>
      <c r="AD5250" s="1828"/>
      <c r="AE5250" s="1598">
        <v>100</v>
      </c>
      <c r="AF5250" s="1599">
        <v>30</v>
      </c>
      <c r="AJ5250" s="191"/>
      <c r="AK5250" s="1924"/>
      <c r="AL5250" s="1925"/>
      <c r="AM5250" s="1924"/>
      <c r="AN5250" s="1923"/>
      <c r="AO5250" s="191"/>
      <c r="AP5250" s="191"/>
    </row>
    <row r="5251" spans="1:42" s="183" customFormat="1" ht="15.75" customHeight="1" x14ac:dyDescent="0.25">
      <c r="A5251" s="3502"/>
      <c r="B5251" s="3505"/>
      <c r="C5251" s="1815" t="s">
        <v>15</v>
      </c>
      <c r="D5251" s="1280" t="s">
        <v>941</v>
      </c>
      <c r="E5251" s="1585">
        <v>51.6</v>
      </c>
      <c r="F5251" s="1586">
        <v>53.7</v>
      </c>
      <c r="G5251" s="1586">
        <v>53.1</v>
      </c>
      <c r="H5251" s="1586">
        <v>52.5</v>
      </c>
      <c r="I5251" s="1586">
        <v>49.8</v>
      </c>
      <c r="J5251" s="1586">
        <v>49.5</v>
      </c>
      <c r="K5251" s="1586">
        <v>48.3</v>
      </c>
      <c r="L5251" s="1586">
        <v>45.6</v>
      </c>
      <c r="M5251" s="1586">
        <v>49.5</v>
      </c>
      <c r="N5251" s="1586">
        <v>58.8</v>
      </c>
      <c r="O5251" s="1586">
        <v>55.5</v>
      </c>
      <c r="P5251" s="1586">
        <v>51.6</v>
      </c>
      <c r="Q5251" s="1586">
        <v>54.9</v>
      </c>
      <c r="R5251" s="1586">
        <v>51</v>
      </c>
      <c r="S5251" s="1586">
        <v>54.3</v>
      </c>
      <c r="T5251" s="1586">
        <v>51.6</v>
      </c>
      <c r="U5251" s="1586">
        <v>51</v>
      </c>
      <c r="V5251" s="1586">
        <v>50.4</v>
      </c>
      <c r="W5251" s="1586">
        <v>53.7</v>
      </c>
      <c r="X5251" s="1586">
        <v>51.3</v>
      </c>
      <c r="Y5251" s="1586">
        <v>45.3</v>
      </c>
      <c r="Z5251" s="1586">
        <v>43.5</v>
      </c>
      <c r="AA5251" s="1586">
        <v>43.8</v>
      </c>
      <c r="AB5251" s="1587">
        <v>41.4</v>
      </c>
      <c r="AC5251" s="1796">
        <f>SUM(E5251:AB5251)</f>
        <v>1211.7</v>
      </c>
      <c r="AD5251" s="1829"/>
      <c r="AE5251" s="1359"/>
      <c r="AF5251" s="1830"/>
      <c r="AJ5251" s="191"/>
      <c r="AK5251" s="1923"/>
      <c r="AL5251" s="1923"/>
      <c r="AM5251" s="1923"/>
      <c r="AN5251" s="1923"/>
      <c r="AO5251" s="191"/>
      <c r="AP5251" s="191"/>
    </row>
    <row r="5252" spans="1:42" s="183" customFormat="1" ht="15.75" customHeight="1" x14ac:dyDescent="0.25">
      <c r="A5252" s="3502"/>
      <c r="B5252" s="3505"/>
      <c r="C5252" s="1815" t="s">
        <v>16</v>
      </c>
      <c r="D5252" s="1280" t="s">
        <v>55</v>
      </c>
      <c r="E5252" s="1588">
        <v>4</v>
      </c>
      <c r="F5252" s="1370">
        <v>4</v>
      </c>
      <c r="G5252" s="1370">
        <v>4</v>
      </c>
      <c r="H5252" s="1359">
        <v>4</v>
      </c>
      <c r="I5252" s="1359">
        <v>5</v>
      </c>
      <c r="J5252" s="1359">
        <v>5</v>
      </c>
      <c r="K5252" s="1359">
        <v>5</v>
      </c>
      <c r="L5252" s="1359">
        <v>7</v>
      </c>
      <c r="M5252" s="1359">
        <v>8</v>
      </c>
      <c r="N5252" s="1359">
        <v>8</v>
      </c>
      <c r="O5252" s="1359">
        <v>8</v>
      </c>
      <c r="P5252" s="1359">
        <v>7</v>
      </c>
      <c r="Q5252" s="1359">
        <v>7</v>
      </c>
      <c r="R5252" s="1359">
        <v>7</v>
      </c>
      <c r="S5252" s="1359">
        <v>7</v>
      </c>
      <c r="T5252" s="1359">
        <v>7</v>
      </c>
      <c r="U5252" s="1359">
        <v>5</v>
      </c>
      <c r="V5252" s="1359">
        <v>6</v>
      </c>
      <c r="W5252" s="1359">
        <v>5</v>
      </c>
      <c r="X5252" s="1359">
        <v>6</v>
      </c>
      <c r="Y5252" s="1359">
        <v>5</v>
      </c>
      <c r="Z5252" s="1370">
        <v>5</v>
      </c>
      <c r="AA5252" s="1370">
        <v>4</v>
      </c>
      <c r="AB5252" s="1589">
        <v>4</v>
      </c>
      <c r="AC5252" s="1796">
        <f>AVERAGE(E5252:AB5252)</f>
        <v>5.708333333333333</v>
      </c>
      <c r="AD5252" s="1376"/>
      <c r="AE5252" s="1376"/>
      <c r="AF5252" s="1831"/>
      <c r="AJ5252" s="191"/>
      <c r="AK5252" s="1923"/>
      <c r="AL5252" s="1923"/>
      <c r="AM5252" s="1923"/>
      <c r="AN5252" s="1923"/>
      <c r="AO5252" s="191"/>
      <c r="AP5252" s="191"/>
    </row>
    <row r="5253" spans="1:42" s="183" customFormat="1" ht="15.75" customHeight="1" x14ac:dyDescent="0.25">
      <c r="A5253" s="3502"/>
      <c r="B5253" s="3505"/>
      <c r="C5253" s="1815" t="s">
        <v>18</v>
      </c>
      <c r="D5253" s="1280"/>
      <c r="E5253" s="1362">
        <f t="shared" ref="E5253:AB5253" si="1941">E5251/E5250</f>
        <v>0.86432160804020097</v>
      </c>
      <c r="F5253" s="1363">
        <f t="shared" si="1941"/>
        <v>0.92746113989637313</v>
      </c>
      <c r="G5253" s="1363">
        <f t="shared" si="1941"/>
        <v>1.0114285714285716</v>
      </c>
      <c r="H5253" s="1363">
        <f t="shared" si="1941"/>
        <v>1.0355029585798816</v>
      </c>
      <c r="I5253" s="1363">
        <f t="shared" si="1941"/>
        <v>0.94318181818181823</v>
      </c>
      <c r="J5253" s="1363">
        <f t="shared" si="1941"/>
        <v>0.75688073394495403</v>
      </c>
      <c r="K5253" s="1363">
        <f t="shared" si="1941"/>
        <v>0.66528925619834711</v>
      </c>
      <c r="L5253" s="1363">
        <f t="shared" si="1941"/>
        <v>0.49836065573770494</v>
      </c>
      <c r="M5253" s="1363">
        <f t="shared" si="1941"/>
        <v>0.41666666666666669</v>
      </c>
      <c r="N5253" s="1363">
        <f t="shared" si="1941"/>
        <v>0.45370370370370372</v>
      </c>
      <c r="O5253" s="1363">
        <f t="shared" si="1941"/>
        <v>0.47803617571059431</v>
      </c>
      <c r="P5253" s="1363">
        <f t="shared" si="1941"/>
        <v>0.46994535519125685</v>
      </c>
      <c r="Q5253" s="1363">
        <f t="shared" si="1941"/>
        <v>0.54626865671641789</v>
      </c>
      <c r="R5253" s="1363">
        <f t="shared" si="1941"/>
        <v>0.51051051051051044</v>
      </c>
      <c r="S5253" s="1363">
        <f t="shared" si="1941"/>
        <v>0.55692307692307685</v>
      </c>
      <c r="T5253" s="1363">
        <f t="shared" si="1941"/>
        <v>0.56393442622950818</v>
      </c>
      <c r="U5253" s="1363">
        <f t="shared" si="1941"/>
        <v>0.55374592833876224</v>
      </c>
      <c r="V5253" s="1363">
        <f t="shared" si="1941"/>
        <v>0.59154929577464788</v>
      </c>
      <c r="W5253" s="1363">
        <f t="shared" si="1941"/>
        <v>0.61512027491408938</v>
      </c>
      <c r="X5253" s="1363">
        <f t="shared" si="1941"/>
        <v>0.56810631229235875</v>
      </c>
      <c r="Y5253" s="1363">
        <f>Y5251/Y5250</f>
        <v>0.49834983498349827</v>
      </c>
      <c r="Z5253" s="1363">
        <f t="shared" si="1941"/>
        <v>0.54104477611940294</v>
      </c>
      <c r="AA5253" s="1363">
        <f t="shared" si="1941"/>
        <v>0.65765765765765771</v>
      </c>
      <c r="AB5253" s="1364">
        <f t="shared" si="1941"/>
        <v>0.71502590673575128</v>
      </c>
      <c r="AC5253" s="1282">
        <f>MAX(E5253:AB5253)</f>
        <v>1.0355029585798816</v>
      </c>
      <c r="AD5253" s="1829"/>
      <c r="AE5253" s="1359"/>
      <c r="AF5253" s="1830"/>
      <c r="AJ5253" s="191"/>
      <c r="AK5253" s="1923"/>
      <c r="AL5253" s="1923"/>
      <c r="AM5253" s="1923"/>
      <c r="AN5253" s="1923"/>
      <c r="AO5253" s="191"/>
      <c r="AP5253" s="191"/>
    </row>
    <row r="5254" spans="1:42" s="183" customFormat="1" ht="15.75" customHeight="1" x14ac:dyDescent="0.25">
      <c r="A5254" s="1746"/>
      <c r="B5254" s="1747"/>
      <c r="C5254" s="1833" t="s">
        <v>19</v>
      </c>
      <c r="D5254" s="1361"/>
      <c r="E5254" s="1360"/>
      <c r="F5254" s="1358"/>
      <c r="G5254" s="1358"/>
      <c r="H5254" s="1358"/>
      <c r="I5254" s="1358"/>
      <c r="J5254" s="1358"/>
      <c r="K5254" s="1358"/>
      <c r="L5254" s="1358"/>
      <c r="M5254" s="1358"/>
      <c r="N5254" s="3430"/>
      <c r="O5254" s="3430"/>
      <c r="P5254" s="3430"/>
      <c r="Q5254" s="3430"/>
      <c r="R5254" s="3430"/>
      <c r="S5254" s="3430"/>
      <c r="T5254" s="3430"/>
      <c r="U5254" s="1358"/>
      <c r="V5254" s="1358"/>
      <c r="W5254" s="1358"/>
      <c r="X5254" s="1358"/>
      <c r="Y5254" s="3430"/>
      <c r="Z5254" s="1358"/>
      <c r="AA5254" s="1358"/>
      <c r="AB5254" s="1358"/>
      <c r="AC5254" s="1280"/>
      <c r="AD5254" s="1829"/>
      <c r="AE5254" s="1359"/>
      <c r="AF5254" s="1830"/>
      <c r="AJ5254" s="191"/>
      <c r="AK5254" s="1923"/>
      <c r="AL5254" s="1923"/>
      <c r="AM5254" s="1923"/>
      <c r="AN5254" s="1923"/>
      <c r="AO5254" s="191"/>
      <c r="AP5254" s="191"/>
    </row>
    <row r="5255" spans="1:42" s="183" customFormat="1" ht="15.75" customHeight="1" x14ac:dyDescent="0.25">
      <c r="A5255" s="1746"/>
      <c r="B5255" s="1747"/>
      <c r="C5255" s="1833" t="s">
        <v>20</v>
      </c>
      <c r="D5255" s="1931"/>
      <c r="E5255" s="1630"/>
      <c r="F5255" s="1629"/>
      <c r="G5255" s="1629"/>
      <c r="H5255" s="3430"/>
      <c r="I5255" s="3430"/>
      <c r="J5255" s="3430"/>
      <c r="K5255" s="3430"/>
      <c r="L5255" s="3430"/>
      <c r="M5255" s="3430"/>
      <c r="N5255" s="3430"/>
      <c r="O5255" s="3430"/>
      <c r="P5255" s="3430"/>
      <c r="Q5255" s="3430"/>
      <c r="R5255" s="3430"/>
      <c r="S5255" s="3430"/>
      <c r="T5255" s="3430"/>
      <c r="U5255" s="3430"/>
      <c r="V5255" s="3430"/>
      <c r="W5255" s="3430"/>
      <c r="X5255" s="3430"/>
      <c r="Y5255" s="3430"/>
      <c r="Z5255" s="1591"/>
      <c r="AA5255" s="1591"/>
      <c r="AB5255" s="1592"/>
      <c r="AC5255" s="1280"/>
      <c r="AD5255" s="1829"/>
      <c r="AE5255" s="1359"/>
      <c r="AF5255" s="1830"/>
      <c r="AH5255" s="1814"/>
      <c r="AI5255" s="1837"/>
      <c r="AJ5255" s="1837"/>
      <c r="AK5255" s="1837"/>
      <c r="AL5255" s="1838"/>
      <c r="AM5255" s="1838"/>
      <c r="AN5255" s="191"/>
      <c r="AO5255" s="191"/>
      <c r="AP5255" s="191"/>
    </row>
    <row r="5256" spans="1:42" s="183" customFormat="1" ht="15.75" customHeight="1" thickBot="1" x14ac:dyDescent="0.3">
      <c r="A5256" s="3790" t="s">
        <v>43</v>
      </c>
      <c r="B5256" s="3791"/>
      <c r="C5256" s="3791"/>
      <c r="D5256" s="1894"/>
      <c r="E5256" s="1631">
        <f>SQRT(E5250*E5250+E5251*E5251)/E5242/1.73</f>
        <v>4.1693063027774029</v>
      </c>
      <c r="F5256" s="1614">
        <f t="shared" ref="F5256:AB5256" si="1942">SQRT(F5250*F5250+F5251*F5251)/F5242/1.73</f>
        <v>4.1572686677898174</v>
      </c>
      <c r="G5256" s="1614">
        <f t="shared" si="1942"/>
        <v>3.9382136502268712</v>
      </c>
      <c r="H5256" s="1595">
        <f t="shared" si="1942"/>
        <v>3.8562690295151265</v>
      </c>
      <c r="I5256" s="1595">
        <f t="shared" si="1942"/>
        <v>3.8631538859813728</v>
      </c>
      <c r="J5256" s="1595">
        <f t="shared" si="1942"/>
        <v>4.4226549719287602</v>
      </c>
      <c r="K5256" s="1595">
        <f t="shared" si="1942"/>
        <v>4.7640826591591194</v>
      </c>
      <c r="L5256" s="1595">
        <f t="shared" si="1942"/>
        <v>5.5854713313059232</v>
      </c>
      <c r="M5256" s="1595">
        <f t="shared" si="1942"/>
        <v>7.0049965709807003</v>
      </c>
      <c r="N5256" s="1595">
        <f t="shared" si="1942"/>
        <v>7.6881391203114369</v>
      </c>
      <c r="O5256" s="1595">
        <f t="shared" si="1942"/>
        <v>7.0841489338970609</v>
      </c>
      <c r="P5256" s="1595">
        <f t="shared" si="1942"/>
        <v>6.6157834763055829</v>
      </c>
      <c r="Q5256" s="1595">
        <f t="shared" si="1942"/>
        <v>6.2448200228067403</v>
      </c>
      <c r="R5256" s="1595">
        <f t="shared" si="1942"/>
        <v>6.1630531178978556</v>
      </c>
      <c r="S5256" s="1595">
        <f t="shared" si="1942"/>
        <v>6.1088197609421035</v>
      </c>
      <c r="T5256" s="1595">
        <f t="shared" si="1942"/>
        <v>5.7283620841307501</v>
      </c>
      <c r="U5256" s="1595">
        <f t="shared" si="1942"/>
        <v>5.7193802116793684</v>
      </c>
      <c r="V5256" s="1595">
        <f t="shared" si="1942"/>
        <v>5.367746568853021</v>
      </c>
      <c r="W5256" s="1595">
        <f t="shared" si="1942"/>
        <v>5.5472821919215978</v>
      </c>
      <c r="X5256" s="1595">
        <f t="shared" si="1942"/>
        <v>5.6633553229428868</v>
      </c>
      <c r="Y5256" s="1595">
        <f>SQRT(Y5250*Y5250+Y5251*Y5251)/Y5242/1.73</f>
        <v>5.5593304515699771</v>
      </c>
      <c r="Z5256" s="1594">
        <f t="shared" si="1942"/>
        <v>5.0037989163658212</v>
      </c>
      <c r="AA5256" s="1594">
        <f t="shared" si="1942"/>
        <v>4.2821830765583586</v>
      </c>
      <c r="AB5256" s="1596">
        <f t="shared" si="1942"/>
        <v>3.866880228729658</v>
      </c>
      <c r="AC5256" s="1834">
        <f>AVERAGE(E5256:AB5256)</f>
        <v>5.3501875231073877</v>
      </c>
      <c r="AD5256" s="1835">
        <f>(AC5252-AC5256)/AC5252</f>
        <v>6.2740871864399195E-2</v>
      </c>
      <c r="AE5256" s="1595"/>
      <c r="AF5256" s="1836"/>
      <c r="AJ5256" s="191"/>
      <c r="AK5256" s="1877"/>
      <c r="AL5256" s="1877"/>
      <c r="AM5256" s="1923"/>
      <c r="AN5256" s="1877"/>
      <c r="AO5256" s="191"/>
      <c r="AP5256" s="191"/>
    </row>
    <row r="5257" spans="1:42" s="183" customFormat="1" ht="15.75" customHeight="1" x14ac:dyDescent="0.25">
      <c r="A5257" s="3548" t="s">
        <v>1178</v>
      </c>
      <c r="B5257" s="3519" t="s">
        <v>1201</v>
      </c>
      <c r="C5257" s="1809" t="s">
        <v>14</v>
      </c>
      <c r="D5257" s="1897" t="s">
        <v>356</v>
      </c>
      <c r="E5257" s="1641">
        <f t="shared" ref="E5257:AB5257" si="1943">(E5261-D5261)*$AE5257*$AF5257</f>
        <v>0</v>
      </c>
      <c r="F5257" s="1642">
        <f t="shared" si="1943"/>
        <v>0</v>
      </c>
      <c r="G5257" s="1642">
        <f t="shared" si="1943"/>
        <v>0</v>
      </c>
      <c r="H5257" s="1598">
        <f t="shared" si="1943"/>
        <v>0</v>
      </c>
      <c r="I5257" s="1598">
        <f t="shared" si="1943"/>
        <v>0</v>
      </c>
      <c r="J5257" s="1598">
        <f t="shared" si="1943"/>
        <v>0</v>
      </c>
      <c r="K5257" s="1598">
        <f t="shared" si="1943"/>
        <v>0</v>
      </c>
      <c r="L5257" s="1598">
        <f t="shared" si="1943"/>
        <v>0</v>
      </c>
      <c r="M5257" s="1598">
        <f t="shared" si="1943"/>
        <v>0</v>
      </c>
      <c r="N5257" s="1598">
        <f t="shared" si="1943"/>
        <v>0</v>
      </c>
      <c r="O5257" s="1598">
        <f t="shared" si="1943"/>
        <v>0</v>
      </c>
      <c r="P5257" s="1598">
        <f t="shared" si="1943"/>
        <v>0</v>
      </c>
      <c r="Q5257" s="1598">
        <f t="shared" si="1943"/>
        <v>0</v>
      </c>
      <c r="R5257" s="1598">
        <f t="shared" si="1943"/>
        <v>0</v>
      </c>
      <c r="S5257" s="1598">
        <f t="shared" si="1943"/>
        <v>0</v>
      </c>
      <c r="T5257" s="1598">
        <f t="shared" si="1943"/>
        <v>0</v>
      </c>
      <c r="U5257" s="1598">
        <f t="shared" si="1943"/>
        <v>0</v>
      </c>
      <c r="V5257" s="1598">
        <f t="shared" si="1943"/>
        <v>0</v>
      </c>
      <c r="W5257" s="1598">
        <f t="shared" si="1943"/>
        <v>0</v>
      </c>
      <c r="X5257" s="1598">
        <f t="shared" si="1943"/>
        <v>0</v>
      </c>
      <c r="Y5257" s="1598">
        <f>(Y5261-X5261)*$AE5257*$AF5257</f>
        <v>0</v>
      </c>
      <c r="Z5257" s="1642">
        <f>(Z5261-Y5261)*$AE5257*$AF5257</f>
        <v>0</v>
      </c>
      <c r="AA5257" s="1642">
        <f t="shared" si="1943"/>
        <v>0</v>
      </c>
      <c r="AB5257" s="1664">
        <f t="shared" si="1943"/>
        <v>0</v>
      </c>
      <c r="AC5257" s="1566">
        <f>SUM(E5257:AB5257)</f>
        <v>0</v>
      </c>
      <c r="AD5257" s="1828"/>
      <c r="AE5257" s="1598">
        <v>100</v>
      </c>
      <c r="AF5257" s="1599">
        <v>30</v>
      </c>
      <c r="AJ5257" s="191"/>
      <c r="AK5257" s="1924"/>
      <c r="AL5257" s="1925"/>
      <c r="AM5257" s="1924"/>
      <c r="AN5257" s="1923"/>
      <c r="AO5257" s="191"/>
      <c r="AP5257" s="191"/>
    </row>
    <row r="5258" spans="1:42" s="183" customFormat="1" ht="15.75" customHeight="1" x14ac:dyDescent="0.25">
      <c r="A5258" s="3549"/>
      <c r="B5258" s="3505"/>
      <c r="C5258" s="1815" t="s">
        <v>15</v>
      </c>
      <c r="D5258" s="1933"/>
      <c r="E5258" s="1634">
        <f t="shared" ref="E5258:AB5258" si="1944">(E5262-D5262)*$AE5257*$AF5257</f>
        <v>0</v>
      </c>
      <c r="F5258" s="1604">
        <f t="shared" si="1944"/>
        <v>0</v>
      </c>
      <c r="G5258" s="1604">
        <f t="shared" si="1944"/>
        <v>0</v>
      </c>
      <c r="H5258" s="1586">
        <f t="shared" si="1944"/>
        <v>0</v>
      </c>
      <c r="I5258" s="1586">
        <f t="shared" si="1944"/>
        <v>0</v>
      </c>
      <c r="J5258" s="1586">
        <f t="shared" si="1944"/>
        <v>0</v>
      </c>
      <c r="K5258" s="1586">
        <f t="shared" si="1944"/>
        <v>0</v>
      </c>
      <c r="L5258" s="1586">
        <f t="shared" si="1944"/>
        <v>0</v>
      </c>
      <c r="M5258" s="1586">
        <f t="shared" si="1944"/>
        <v>0</v>
      </c>
      <c r="N5258" s="1586">
        <f t="shared" si="1944"/>
        <v>0</v>
      </c>
      <c r="O5258" s="1586">
        <f t="shared" si="1944"/>
        <v>0</v>
      </c>
      <c r="P5258" s="1586">
        <f t="shared" si="1944"/>
        <v>0</v>
      </c>
      <c r="Q5258" s="1586">
        <f t="shared" si="1944"/>
        <v>0</v>
      </c>
      <c r="R5258" s="1586">
        <f t="shared" si="1944"/>
        <v>0</v>
      </c>
      <c r="S5258" s="1586">
        <f t="shared" si="1944"/>
        <v>0</v>
      </c>
      <c r="T5258" s="1586">
        <f t="shared" si="1944"/>
        <v>0</v>
      </c>
      <c r="U5258" s="1586">
        <f t="shared" si="1944"/>
        <v>0</v>
      </c>
      <c r="V5258" s="1586">
        <f t="shared" si="1944"/>
        <v>0</v>
      </c>
      <c r="W5258" s="1586">
        <f t="shared" si="1944"/>
        <v>0</v>
      </c>
      <c r="X5258" s="1586">
        <f t="shared" si="1944"/>
        <v>0</v>
      </c>
      <c r="Y5258" s="1586">
        <f>(Y5262-X5262)*$AE5257*$AF5257</f>
        <v>0</v>
      </c>
      <c r="Z5258" s="1604">
        <f>(Z5262-Y5262)*$AE5257*$AF5257</f>
        <v>0</v>
      </c>
      <c r="AA5258" s="1604">
        <f t="shared" si="1944"/>
        <v>0</v>
      </c>
      <c r="AB5258" s="1635">
        <f t="shared" si="1944"/>
        <v>0</v>
      </c>
      <c r="AC5258" s="1796">
        <f>SUM(E5258:AB5258)</f>
        <v>0</v>
      </c>
      <c r="AD5258" s="1829"/>
      <c r="AE5258" s="1359"/>
      <c r="AF5258" s="1830"/>
      <c r="AJ5258" s="191"/>
      <c r="AK5258" s="1923"/>
      <c r="AL5258" s="1923"/>
      <c r="AM5258" s="1923"/>
      <c r="AN5258" s="1923"/>
      <c r="AO5258" s="191"/>
      <c r="AP5258" s="191"/>
    </row>
    <row r="5259" spans="1:42" s="183" customFormat="1" ht="15.75" customHeight="1" x14ac:dyDescent="0.25">
      <c r="A5259" s="3549"/>
      <c r="B5259" s="3505"/>
      <c r="C5259" s="1815" t="s">
        <v>16</v>
      </c>
      <c r="D5259" s="1933"/>
      <c r="E5259" s="1636"/>
      <c r="F5259" s="1365"/>
      <c r="G5259" s="1365"/>
      <c r="H5259" s="1359"/>
      <c r="I5259" s="1359"/>
      <c r="J5259" s="1359"/>
      <c r="K5259" s="1359"/>
      <c r="L5259" s="1359"/>
      <c r="M5259" s="1359"/>
      <c r="N5259" s="1359"/>
      <c r="O5259" s="1359"/>
      <c r="P5259" s="1359"/>
      <c r="Q5259" s="1359"/>
      <c r="R5259" s="1359"/>
      <c r="S5259" s="1359"/>
      <c r="T5259" s="1359"/>
      <c r="U5259" s="1359"/>
      <c r="V5259" s="1359"/>
      <c r="W5259" s="1359"/>
      <c r="X5259" s="1359"/>
      <c r="Y5259" s="1359"/>
      <c r="Z5259" s="1365"/>
      <c r="AA5259" s="1365"/>
      <c r="AB5259" s="1637"/>
      <c r="AC5259" s="1796">
        <v>0</v>
      </c>
      <c r="AD5259" s="1376"/>
      <c r="AE5259" s="1376"/>
      <c r="AF5259" s="1831"/>
      <c r="AJ5259" s="191"/>
      <c r="AK5259" s="1923"/>
      <c r="AL5259" s="1923"/>
      <c r="AM5259" s="1923"/>
      <c r="AN5259" s="1923"/>
      <c r="AO5259" s="191"/>
      <c r="AP5259" s="191"/>
    </row>
    <row r="5260" spans="1:42" s="183" customFormat="1" ht="15.75" customHeight="1" thickBot="1" x14ac:dyDescent="0.3">
      <c r="A5260" s="3550"/>
      <c r="B5260" s="3506"/>
      <c r="C5260" s="1820" t="s">
        <v>18</v>
      </c>
      <c r="D5260" s="1894"/>
      <c r="E5260" s="1993" t="e">
        <f t="shared" ref="E5260:AB5260" si="1945">E5258/E5257</f>
        <v>#DIV/0!</v>
      </c>
      <c r="F5260" s="1653" t="e">
        <f t="shared" si="1945"/>
        <v>#DIV/0!</v>
      </c>
      <c r="G5260" s="1653" t="e">
        <f t="shared" si="1945"/>
        <v>#DIV/0!</v>
      </c>
      <c r="H5260" s="1368" t="e">
        <f t="shared" si="1945"/>
        <v>#DIV/0!</v>
      </c>
      <c r="I5260" s="1368" t="e">
        <f t="shared" si="1945"/>
        <v>#DIV/0!</v>
      </c>
      <c r="J5260" s="1368" t="e">
        <f t="shared" si="1945"/>
        <v>#DIV/0!</v>
      </c>
      <c r="K5260" s="1368" t="e">
        <f t="shared" si="1945"/>
        <v>#DIV/0!</v>
      </c>
      <c r="L5260" s="1368" t="e">
        <f t="shared" si="1945"/>
        <v>#DIV/0!</v>
      </c>
      <c r="M5260" s="1368" t="e">
        <f t="shared" si="1945"/>
        <v>#DIV/0!</v>
      </c>
      <c r="N5260" s="1368" t="e">
        <f t="shared" si="1945"/>
        <v>#DIV/0!</v>
      </c>
      <c r="O5260" s="1368" t="e">
        <f t="shared" si="1945"/>
        <v>#DIV/0!</v>
      </c>
      <c r="P5260" s="1368" t="e">
        <f t="shared" si="1945"/>
        <v>#DIV/0!</v>
      </c>
      <c r="Q5260" s="1368" t="e">
        <f t="shared" si="1945"/>
        <v>#DIV/0!</v>
      </c>
      <c r="R5260" s="1368" t="e">
        <f t="shared" si="1945"/>
        <v>#DIV/0!</v>
      </c>
      <c r="S5260" s="1368" t="e">
        <f t="shared" si="1945"/>
        <v>#DIV/0!</v>
      </c>
      <c r="T5260" s="1368" t="e">
        <f t="shared" si="1945"/>
        <v>#DIV/0!</v>
      </c>
      <c r="U5260" s="1368" t="e">
        <f t="shared" si="1945"/>
        <v>#DIV/0!</v>
      </c>
      <c r="V5260" s="1368" t="e">
        <f t="shared" si="1945"/>
        <v>#DIV/0!</v>
      </c>
      <c r="W5260" s="1368" t="e">
        <f t="shared" si="1945"/>
        <v>#DIV/0!</v>
      </c>
      <c r="X5260" s="1368" t="e">
        <f t="shared" si="1945"/>
        <v>#DIV/0!</v>
      </c>
      <c r="Y5260" s="1368" t="e">
        <f>Y5258/Y5257</f>
        <v>#DIV/0!</v>
      </c>
      <c r="Z5260" s="1653" t="e">
        <f t="shared" si="1945"/>
        <v>#DIV/0!</v>
      </c>
      <c r="AA5260" s="1653" t="e">
        <f t="shared" si="1945"/>
        <v>#DIV/0!</v>
      </c>
      <c r="AB5260" s="1994" t="e">
        <f t="shared" si="1945"/>
        <v>#DIV/0!</v>
      </c>
      <c r="AC5260" s="1283" t="e">
        <f>MAX(E5260:AB5260)</f>
        <v>#DIV/0!</v>
      </c>
      <c r="AD5260" s="1829"/>
      <c r="AE5260" s="1359"/>
      <c r="AF5260" s="1830"/>
      <c r="AJ5260" s="191"/>
      <c r="AK5260" s="1923"/>
      <c r="AL5260" s="1923"/>
      <c r="AM5260" s="1923"/>
      <c r="AN5260" s="1923"/>
      <c r="AO5260" s="191"/>
      <c r="AP5260" s="191"/>
    </row>
    <row r="5261" spans="1:42" s="183" customFormat="1" ht="15.75" customHeight="1" x14ac:dyDescent="0.25">
      <c r="A5261" s="1749"/>
      <c r="B5261" s="1748"/>
      <c r="C5261" s="1887" t="s">
        <v>19</v>
      </c>
      <c r="D5261" s="1992"/>
      <c r="E5261" s="1987"/>
      <c r="F5261" s="1986"/>
      <c r="G5261" s="1986"/>
      <c r="H5261" s="1985"/>
      <c r="I5261" s="1985"/>
      <c r="J5261" s="1985"/>
      <c r="K5261" s="1985"/>
      <c r="L5261" s="1985"/>
      <c r="M5261" s="1985"/>
      <c r="N5261" s="1985"/>
      <c r="O5261" s="1985"/>
      <c r="P5261" s="1985"/>
      <c r="Q5261" s="1985"/>
      <c r="R5261" s="1985"/>
      <c r="S5261" s="1985"/>
      <c r="T5261" s="1985"/>
      <c r="U5261" s="1985"/>
      <c r="V5261" s="1985"/>
      <c r="W5261" s="1985"/>
      <c r="X5261" s="1985"/>
      <c r="Y5261" s="1985"/>
      <c r="Z5261" s="1986"/>
      <c r="AA5261" s="1986"/>
      <c r="AB5261" s="1986"/>
      <c r="AC5261" s="1888"/>
      <c r="AD5261" s="1829"/>
      <c r="AE5261" s="1359"/>
      <c r="AF5261" s="1830"/>
      <c r="AJ5261" s="191"/>
      <c r="AK5261" s="1923"/>
      <c r="AL5261" s="1923"/>
      <c r="AM5261" s="1923"/>
      <c r="AN5261" s="1923"/>
      <c r="AO5261" s="191"/>
      <c r="AP5261" s="191"/>
    </row>
    <row r="5262" spans="1:42" s="183" customFormat="1" ht="15.75" customHeight="1" x14ac:dyDescent="0.25">
      <c r="A5262" s="1746"/>
      <c r="B5262" s="1747"/>
      <c r="C5262" s="1833" t="s">
        <v>20</v>
      </c>
      <c r="D5262" s="1931"/>
      <c r="E5262" s="1630"/>
      <c r="F5262" s="1629"/>
      <c r="G5262" s="1629"/>
      <c r="H5262" s="3430"/>
      <c r="I5262" s="3430"/>
      <c r="J5262" s="3430"/>
      <c r="K5262" s="3430"/>
      <c r="L5262" s="3430"/>
      <c r="M5262" s="3430"/>
      <c r="N5262" s="3430"/>
      <c r="O5262" s="3430"/>
      <c r="P5262" s="3430"/>
      <c r="Q5262" s="3430"/>
      <c r="R5262" s="3430"/>
      <c r="S5262" s="3430"/>
      <c r="T5262" s="3430"/>
      <c r="U5262" s="3430"/>
      <c r="V5262" s="3430"/>
      <c r="W5262" s="3430"/>
      <c r="X5262" s="3430"/>
      <c r="Y5262" s="3430"/>
      <c r="Z5262" s="1629"/>
      <c r="AA5262" s="1629"/>
      <c r="AB5262" s="1638"/>
      <c r="AC5262" s="1280"/>
      <c r="AD5262" s="1829"/>
      <c r="AE5262" s="1359"/>
      <c r="AF5262" s="1830"/>
      <c r="AH5262" s="1814"/>
      <c r="AI5262" s="1837"/>
      <c r="AJ5262" s="1837"/>
      <c r="AK5262" s="1837"/>
      <c r="AL5262" s="1838"/>
      <c r="AM5262" s="1838"/>
      <c r="AN5262" s="191"/>
      <c r="AO5262" s="191"/>
      <c r="AP5262" s="191"/>
    </row>
    <row r="5263" spans="1:42" s="183" customFormat="1" ht="15.75" customHeight="1" thickBot="1" x14ac:dyDescent="0.3">
      <c r="A5263" s="3790" t="s">
        <v>43</v>
      </c>
      <c r="B5263" s="3791"/>
      <c r="C5263" s="3791"/>
      <c r="D5263" s="1894"/>
      <c r="E5263" s="1631">
        <f>SQRT(E5257*E5257+E5258*E5258)/E5242/1.73</f>
        <v>0</v>
      </c>
      <c r="F5263" s="1614">
        <f t="shared" ref="F5263:AB5263" si="1946">SQRT(F5257*F5257+F5258*F5258)/F5242/1.73</f>
        <v>0</v>
      </c>
      <c r="G5263" s="1614">
        <f t="shared" si="1946"/>
        <v>0</v>
      </c>
      <c r="H5263" s="1595">
        <f t="shared" si="1946"/>
        <v>0</v>
      </c>
      <c r="I5263" s="1595">
        <f t="shared" si="1946"/>
        <v>0</v>
      </c>
      <c r="J5263" s="1595">
        <f t="shared" si="1946"/>
        <v>0</v>
      </c>
      <c r="K5263" s="1595">
        <f t="shared" si="1946"/>
        <v>0</v>
      </c>
      <c r="L5263" s="1595">
        <f t="shared" si="1946"/>
        <v>0</v>
      </c>
      <c r="M5263" s="1595">
        <f t="shared" si="1946"/>
        <v>0</v>
      </c>
      <c r="N5263" s="1595">
        <f t="shared" si="1946"/>
        <v>0</v>
      </c>
      <c r="O5263" s="1595">
        <f t="shared" si="1946"/>
        <v>0</v>
      </c>
      <c r="P5263" s="1595">
        <f t="shared" si="1946"/>
        <v>0</v>
      </c>
      <c r="Q5263" s="1595">
        <f t="shared" si="1946"/>
        <v>0</v>
      </c>
      <c r="R5263" s="1595">
        <f t="shared" si="1946"/>
        <v>0</v>
      </c>
      <c r="S5263" s="1595">
        <f t="shared" si="1946"/>
        <v>0</v>
      </c>
      <c r="T5263" s="1595">
        <f t="shared" si="1946"/>
        <v>0</v>
      </c>
      <c r="U5263" s="1595">
        <f t="shared" si="1946"/>
        <v>0</v>
      </c>
      <c r="V5263" s="1595">
        <f t="shared" si="1946"/>
        <v>0</v>
      </c>
      <c r="W5263" s="1595">
        <f t="shared" si="1946"/>
        <v>0</v>
      </c>
      <c r="X5263" s="1595">
        <f t="shared" si="1946"/>
        <v>0</v>
      </c>
      <c r="Y5263" s="1595">
        <f>SQRT(Y5257*Y5257+Y5258*Y5258)/Y5242/1.73</f>
        <v>0</v>
      </c>
      <c r="Z5263" s="1614">
        <f t="shared" si="1946"/>
        <v>0</v>
      </c>
      <c r="AA5263" s="1614">
        <f t="shared" si="1946"/>
        <v>0</v>
      </c>
      <c r="AB5263" s="1639">
        <f t="shared" si="1946"/>
        <v>0</v>
      </c>
      <c r="AC5263" s="1834">
        <f>AVERAGE(E5263:AB5263)</f>
        <v>0</v>
      </c>
      <c r="AD5263" s="1835" t="e">
        <f>(AC5259-AC5263)/AC5259</f>
        <v>#DIV/0!</v>
      </c>
      <c r="AE5263" s="1595"/>
      <c r="AF5263" s="1836"/>
      <c r="AJ5263" s="191"/>
      <c r="AK5263" s="1877"/>
      <c r="AL5263" s="1877"/>
      <c r="AM5263" s="1923"/>
      <c r="AN5263" s="1877"/>
      <c r="AO5263" s="191"/>
      <c r="AP5263" s="191"/>
    </row>
    <row r="5264" spans="1:42" s="183" customFormat="1" ht="15.75" customHeight="1" x14ac:dyDescent="0.25">
      <c r="A5264" s="3501" t="s">
        <v>37</v>
      </c>
      <c r="B5264" s="3504" t="s">
        <v>859</v>
      </c>
      <c r="C5264" s="1891" t="s">
        <v>14</v>
      </c>
      <c r="D5264" s="1932" t="s">
        <v>941</v>
      </c>
      <c r="E5264" s="1632">
        <v>19</v>
      </c>
      <c r="F5264" s="1616">
        <v>18.2</v>
      </c>
      <c r="G5264" s="1616">
        <v>18</v>
      </c>
      <c r="H5264" s="1564">
        <v>17.399999999999999</v>
      </c>
      <c r="I5264" s="1564">
        <v>18</v>
      </c>
      <c r="J5264" s="1564">
        <v>19</v>
      </c>
      <c r="K5264" s="1564">
        <v>25.8</v>
      </c>
      <c r="L5264" s="1564">
        <v>29.4</v>
      </c>
      <c r="M5264" s="1564">
        <v>30</v>
      </c>
      <c r="N5264" s="1564">
        <v>27.6</v>
      </c>
      <c r="O5264" s="1564">
        <v>27.8</v>
      </c>
      <c r="P5264" s="1564">
        <v>26.8</v>
      </c>
      <c r="Q5264" s="1564">
        <v>26.6</v>
      </c>
      <c r="R5264" s="1564">
        <v>25.2</v>
      </c>
      <c r="S5264" s="1564">
        <v>27.8</v>
      </c>
      <c r="T5264" s="1564">
        <v>26.4</v>
      </c>
      <c r="U5264" s="1564">
        <v>33.200000000000003</v>
      </c>
      <c r="V5264" s="1564">
        <v>32.200000000000003</v>
      </c>
      <c r="W5264" s="1564">
        <v>28.4</v>
      </c>
      <c r="X5264" s="1564">
        <v>25.8</v>
      </c>
      <c r="Y5264" s="1564">
        <v>27.4</v>
      </c>
      <c r="Z5264" s="1616">
        <v>24.6</v>
      </c>
      <c r="AA5264" s="1616">
        <v>21.2</v>
      </c>
      <c r="AB5264" s="1633">
        <v>17.8</v>
      </c>
      <c r="AC5264" s="1892">
        <f>SUM(E5264:AB5264)</f>
        <v>593.6</v>
      </c>
      <c r="AD5264" s="1828"/>
      <c r="AE5264" s="1598">
        <v>100</v>
      </c>
      <c r="AF5264" s="1599">
        <v>20</v>
      </c>
      <c r="AJ5264" s="191"/>
      <c r="AK5264" s="1924"/>
      <c r="AL5264" s="1925"/>
      <c r="AM5264" s="1924"/>
      <c r="AN5264" s="1923"/>
      <c r="AO5264" s="191"/>
      <c r="AP5264" s="191"/>
    </row>
    <row r="5265" spans="1:42" s="183" customFormat="1" ht="15.75" customHeight="1" x14ac:dyDescent="0.25">
      <c r="A5265" s="3502"/>
      <c r="B5265" s="3505"/>
      <c r="C5265" s="1815" t="s">
        <v>15</v>
      </c>
      <c r="D5265" s="1933" t="s">
        <v>941</v>
      </c>
      <c r="E5265" s="1634">
        <v>19.600000000000001</v>
      </c>
      <c r="F5265" s="1604">
        <v>20.2</v>
      </c>
      <c r="G5265" s="1604">
        <v>20.399999999999999</v>
      </c>
      <c r="H5265" s="1586">
        <v>19.600000000000001</v>
      </c>
      <c r="I5265" s="1586">
        <v>19</v>
      </c>
      <c r="J5265" s="1586">
        <v>18.2</v>
      </c>
      <c r="K5265" s="1586">
        <v>19.2</v>
      </c>
      <c r="L5265" s="1586">
        <v>19.8</v>
      </c>
      <c r="M5265" s="1586">
        <v>19</v>
      </c>
      <c r="N5265" s="1586">
        <v>15</v>
      </c>
      <c r="O5265" s="1586">
        <v>14.4</v>
      </c>
      <c r="P5265" s="1586">
        <v>14.8</v>
      </c>
      <c r="Q5265" s="1586">
        <v>14.8</v>
      </c>
      <c r="R5265" s="1586">
        <v>14.6</v>
      </c>
      <c r="S5265" s="1586">
        <v>13.6</v>
      </c>
      <c r="T5265" s="1586">
        <v>15.2</v>
      </c>
      <c r="U5265" s="1586">
        <v>22.8</v>
      </c>
      <c r="V5265" s="1586">
        <v>22.6</v>
      </c>
      <c r="W5265" s="1586">
        <v>21.6</v>
      </c>
      <c r="X5265" s="1586">
        <v>18</v>
      </c>
      <c r="Y5265" s="1586">
        <v>16.8</v>
      </c>
      <c r="Z5265" s="1604">
        <v>17.399999999999999</v>
      </c>
      <c r="AA5265" s="1604">
        <v>17</v>
      </c>
      <c r="AB5265" s="1635">
        <v>16.2</v>
      </c>
      <c r="AC5265" s="1796">
        <f>SUM(E5265:AB5265)</f>
        <v>429.80000000000007</v>
      </c>
      <c r="AD5265" s="1829"/>
      <c r="AE5265" s="1359"/>
      <c r="AF5265" s="1830"/>
      <c r="AJ5265" s="191"/>
      <c r="AK5265" s="1923"/>
      <c r="AL5265" s="1923"/>
      <c r="AM5265" s="1923"/>
      <c r="AN5265" s="1923"/>
      <c r="AO5265" s="191"/>
      <c r="AP5265" s="191"/>
    </row>
    <row r="5266" spans="1:42" s="183" customFormat="1" ht="15.75" customHeight="1" x14ac:dyDescent="0.25">
      <c r="A5266" s="3502"/>
      <c r="B5266" s="3505"/>
      <c r="C5266" s="1815" t="s">
        <v>16</v>
      </c>
      <c r="D5266" s="1933" t="s">
        <v>55</v>
      </c>
      <c r="E5266" s="1636">
        <v>1</v>
      </c>
      <c r="F5266" s="1365">
        <v>1</v>
      </c>
      <c r="G5266" s="1365">
        <v>2</v>
      </c>
      <c r="H5266" s="1359">
        <v>2</v>
      </c>
      <c r="I5266" s="1359">
        <v>1</v>
      </c>
      <c r="J5266" s="1359">
        <v>2</v>
      </c>
      <c r="K5266" s="1359">
        <v>2</v>
      </c>
      <c r="L5266" s="1359">
        <v>2</v>
      </c>
      <c r="M5266" s="1359">
        <v>2</v>
      </c>
      <c r="N5266" s="1359">
        <v>2</v>
      </c>
      <c r="O5266" s="1359">
        <v>2</v>
      </c>
      <c r="P5266" s="1359">
        <v>2</v>
      </c>
      <c r="Q5266" s="1359">
        <v>2</v>
      </c>
      <c r="R5266" s="1359">
        <v>2</v>
      </c>
      <c r="S5266" s="1359">
        <v>2</v>
      </c>
      <c r="T5266" s="1359">
        <v>1</v>
      </c>
      <c r="U5266" s="1359">
        <v>2</v>
      </c>
      <c r="V5266" s="1359">
        <v>2</v>
      </c>
      <c r="W5266" s="1359">
        <v>2</v>
      </c>
      <c r="X5266" s="1359">
        <v>1</v>
      </c>
      <c r="Y5266" s="1359">
        <v>2</v>
      </c>
      <c r="Z5266" s="1365">
        <v>2</v>
      </c>
      <c r="AA5266" s="1365">
        <v>2</v>
      </c>
      <c r="AB5266" s="1637">
        <v>1</v>
      </c>
      <c r="AC5266" s="2088">
        <f>AVERAGE(E5266:AB5266)</f>
        <v>1.75</v>
      </c>
      <c r="AD5266" s="1376"/>
      <c r="AE5266" s="1376"/>
      <c r="AF5266" s="1831"/>
      <c r="AJ5266" s="191"/>
      <c r="AK5266" s="1923"/>
      <c r="AL5266" s="1923"/>
      <c r="AM5266" s="1923"/>
      <c r="AN5266" s="1923"/>
      <c r="AO5266" s="191"/>
      <c r="AP5266" s="191"/>
    </row>
    <row r="5267" spans="1:42" s="183" customFormat="1" ht="15.75" customHeight="1" x14ac:dyDescent="0.25">
      <c r="A5267" s="3502"/>
      <c r="B5267" s="3505"/>
      <c r="C5267" s="1815" t="s">
        <v>18</v>
      </c>
      <c r="D5267" s="1933"/>
      <c r="E5267" s="1425">
        <f t="shared" ref="E5267:AB5267" si="1947">E5265/E5264</f>
        <v>1.0315789473684212</v>
      </c>
      <c r="F5267" s="1426">
        <f t="shared" si="1947"/>
        <v>1.1098901098901099</v>
      </c>
      <c r="G5267" s="1426">
        <f t="shared" si="1947"/>
        <v>1.1333333333333333</v>
      </c>
      <c r="H5267" s="1363">
        <f t="shared" si="1947"/>
        <v>1.1264367816091956</v>
      </c>
      <c r="I5267" s="1363">
        <f t="shared" si="1947"/>
        <v>1.0555555555555556</v>
      </c>
      <c r="J5267" s="1363">
        <f t="shared" si="1947"/>
        <v>0.95789473684210524</v>
      </c>
      <c r="K5267" s="1363">
        <f t="shared" si="1947"/>
        <v>0.7441860465116279</v>
      </c>
      <c r="L5267" s="1363">
        <f t="shared" si="1947"/>
        <v>0.67346938775510212</v>
      </c>
      <c r="M5267" s="1363">
        <f t="shared" si="1947"/>
        <v>0.6333333333333333</v>
      </c>
      <c r="N5267" s="1363">
        <f t="shared" si="1947"/>
        <v>0.54347826086956519</v>
      </c>
      <c r="O5267" s="1363">
        <f t="shared" si="1947"/>
        <v>0.51798561151079137</v>
      </c>
      <c r="P5267" s="1363">
        <f t="shared" si="1947"/>
        <v>0.55223880597014929</v>
      </c>
      <c r="Q5267" s="1363">
        <f t="shared" si="1947"/>
        <v>0.55639097744360899</v>
      </c>
      <c r="R5267" s="1363">
        <f t="shared" si="1947"/>
        <v>0.57936507936507942</v>
      </c>
      <c r="S5267" s="1363">
        <f t="shared" si="1947"/>
        <v>0.48920863309352514</v>
      </c>
      <c r="T5267" s="1363">
        <f t="shared" si="1947"/>
        <v>0.5757575757575758</v>
      </c>
      <c r="U5267" s="1363">
        <f t="shared" si="1947"/>
        <v>0.68674698795180722</v>
      </c>
      <c r="V5267" s="1363">
        <f t="shared" si="1947"/>
        <v>0.70186335403726707</v>
      </c>
      <c r="W5267" s="1363">
        <f t="shared" si="1947"/>
        <v>0.76056338028169024</v>
      </c>
      <c r="X5267" s="1363">
        <f t="shared" si="1947"/>
        <v>0.69767441860465118</v>
      </c>
      <c r="Y5267" s="1363">
        <f>Y5265/Y5264</f>
        <v>0.61313868613138689</v>
      </c>
      <c r="Z5267" s="1426">
        <f t="shared" si="1947"/>
        <v>0.70731707317073156</v>
      </c>
      <c r="AA5267" s="1426">
        <f t="shared" si="1947"/>
        <v>0.80188679245283023</v>
      </c>
      <c r="AB5267" s="1427">
        <f t="shared" si="1947"/>
        <v>0.91011235955056169</v>
      </c>
      <c r="AC5267" s="1282">
        <f>MAX(E5267:AB5267)</f>
        <v>1.1333333333333333</v>
      </c>
      <c r="AD5267" s="1829"/>
      <c r="AE5267" s="1359"/>
      <c r="AF5267" s="1830"/>
      <c r="AJ5267" s="191"/>
      <c r="AK5267" s="1923"/>
      <c r="AL5267" s="1923"/>
      <c r="AM5267" s="1923"/>
      <c r="AN5267" s="1923"/>
      <c r="AO5267" s="191"/>
      <c r="AP5267" s="191"/>
    </row>
    <row r="5268" spans="1:42" s="183" customFormat="1" ht="15.75" customHeight="1" x14ac:dyDescent="0.25">
      <c r="A5268" s="1746"/>
      <c r="B5268" s="1747"/>
      <c r="C5268" s="1833" t="s">
        <v>19</v>
      </c>
      <c r="D5268" s="1893"/>
      <c r="E5268" s="1612"/>
      <c r="F5268" s="1366"/>
      <c r="G5268" s="1366"/>
      <c r="H5268" s="1358"/>
      <c r="I5268" s="1358"/>
      <c r="J5268" s="1358"/>
      <c r="K5268" s="1358"/>
      <c r="L5268" s="1358"/>
      <c r="M5268" s="1358"/>
      <c r="N5268" s="1358"/>
      <c r="O5268" s="3430"/>
      <c r="P5268" s="1358"/>
      <c r="Q5268" s="3430"/>
      <c r="R5268" s="3430"/>
      <c r="S5268" s="3430"/>
      <c r="T5268" s="3430"/>
      <c r="U5268" s="1358"/>
      <c r="V5268" s="1358"/>
      <c r="W5268" s="1358"/>
      <c r="X5268" s="1358"/>
      <c r="Y5268" s="1358"/>
      <c r="Z5268" s="1366"/>
      <c r="AA5268" s="1366"/>
      <c r="AB5268" s="1366"/>
      <c r="AC5268" s="1280"/>
      <c r="AD5268" s="1829"/>
      <c r="AE5268" s="1359"/>
      <c r="AF5268" s="1830"/>
      <c r="AJ5268" s="191"/>
      <c r="AK5268" s="1923"/>
      <c r="AL5268" s="1923"/>
      <c r="AM5268" s="1923"/>
      <c r="AN5268" s="1923"/>
      <c r="AO5268" s="191"/>
      <c r="AP5268" s="191"/>
    </row>
    <row r="5269" spans="1:42" s="183" customFormat="1" ht="15.75" customHeight="1" x14ac:dyDescent="0.25">
      <c r="A5269" s="1746"/>
      <c r="B5269" s="1747"/>
      <c r="C5269" s="1833" t="s">
        <v>20</v>
      </c>
      <c r="D5269" s="1893"/>
      <c r="E5269" s="1612"/>
      <c r="F5269" s="1366"/>
      <c r="G5269" s="1366"/>
      <c r="H5269" s="1358"/>
      <c r="I5269" s="1358"/>
      <c r="J5269" s="1358"/>
      <c r="K5269" s="1358"/>
      <c r="L5269" s="1358"/>
      <c r="M5269" s="1358"/>
      <c r="N5269" s="1358"/>
      <c r="O5269" s="1358"/>
      <c r="P5269" s="1358"/>
      <c r="Q5269" s="1358"/>
      <c r="R5269" s="1358"/>
      <c r="S5269" s="1358"/>
      <c r="T5269" s="1358"/>
      <c r="U5269" s="1358"/>
      <c r="V5269" s="1358"/>
      <c r="W5269" s="1358"/>
      <c r="X5269" s="1358"/>
      <c r="Y5269" s="1358"/>
      <c r="Z5269" s="1366"/>
      <c r="AA5269" s="1366"/>
      <c r="AB5269" s="1366"/>
      <c r="AC5269" s="1280"/>
      <c r="AD5269" s="1829"/>
      <c r="AE5269" s="1359"/>
      <c r="AF5269" s="1830"/>
      <c r="AH5269" s="1814"/>
      <c r="AI5269" s="1837"/>
      <c r="AJ5269" s="1837"/>
      <c r="AK5269" s="1837"/>
      <c r="AL5269" s="1838"/>
      <c r="AM5269" s="1838"/>
      <c r="AN5269" s="191"/>
      <c r="AO5269" s="191"/>
      <c r="AP5269" s="191"/>
    </row>
    <row r="5270" spans="1:42" s="183" customFormat="1" ht="15.75" customHeight="1" thickBot="1" x14ac:dyDescent="0.3">
      <c r="A5270" s="3798" t="s">
        <v>43</v>
      </c>
      <c r="B5270" s="3799"/>
      <c r="C5270" s="3791"/>
      <c r="D5270" s="1894"/>
      <c r="E5270" s="1631">
        <f>SQRT(E5264*E5264+E5265*E5265)/E5242/1.73</f>
        <v>1.4423190573798945</v>
      </c>
      <c r="F5270" s="1614">
        <f t="shared" ref="F5270:AB5270" si="1948">SQRT(F5264*F5264+F5265*F5265)/F5242/1.73</f>
        <v>1.4313835946417772</v>
      </c>
      <c r="G5270" s="1614">
        <f t="shared" si="1948"/>
        <v>1.4348488311153074</v>
      </c>
      <c r="H5270" s="1595">
        <f t="shared" si="1948"/>
        <v>1.3848082924488005</v>
      </c>
      <c r="I5270" s="1595">
        <f t="shared" si="1948"/>
        <v>1.3930585090646486</v>
      </c>
      <c r="J5270" s="1595">
        <f t="shared" si="1948"/>
        <v>1.4186898345701153</v>
      </c>
      <c r="K5270" s="1595">
        <f t="shared" si="1948"/>
        <v>1.7570628342175636</v>
      </c>
      <c r="L5270" s="1595">
        <f t="shared" si="1948"/>
        <v>1.9365655108111406</v>
      </c>
      <c r="M5270" s="1595">
        <f t="shared" si="1948"/>
        <v>1.9328000287999201</v>
      </c>
      <c r="N5270" s="1595">
        <f t="shared" si="1948"/>
        <v>1.6969767311598631</v>
      </c>
      <c r="O5270" s="1595">
        <f t="shared" si="1948"/>
        <v>1.7235423013960898</v>
      </c>
      <c r="P5270" s="1595">
        <f t="shared" si="1948"/>
        <v>1.6694857121302173</v>
      </c>
      <c r="Q5270" s="1595">
        <f t="shared" si="1948"/>
        <v>1.6599468385131542</v>
      </c>
      <c r="R5270" s="1595">
        <f t="shared" si="1948"/>
        <v>1.600247992745303</v>
      </c>
      <c r="S5270" s="1595">
        <f t="shared" si="1948"/>
        <v>1.6940545662053912</v>
      </c>
      <c r="T5270" s="1595">
        <f t="shared" si="1948"/>
        <v>1.6612003720937742</v>
      </c>
      <c r="U5270" s="1595">
        <f t="shared" si="1948"/>
        <v>2.1880054714488901</v>
      </c>
      <c r="V5270" s="1595">
        <f t="shared" si="1948"/>
        <v>2.1331728753003603</v>
      </c>
      <c r="W5270" s="1595">
        <f t="shared" si="1948"/>
        <v>1.9311558077200046</v>
      </c>
      <c r="X5270" s="1595">
        <f t="shared" si="1948"/>
        <v>1.7154839213329693</v>
      </c>
      <c r="Y5270" s="1595">
        <f>SQRT(Y5264*Y5264+Y5265*Y5265)/Y5242/1.73</f>
        <v>1.759300959010794</v>
      </c>
      <c r="Z5270" s="1614">
        <f t="shared" si="1948"/>
        <v>1.6493535903165686</v>
      </c>
      <c r="AA5270" s="1614">
        <f t="shared" si="1948"/>
        <v>1.4598197412606444</v>
      </c>
      <c r="AB5270" s="1639">
        <f t="shared" si="1948"/>
        <v>1.3075446743250967</v>
      </c>
      <c r="AC5270" s="2851">
        <f>AVERAGE(E5270:AB5270)</f>
        <v>1.6658678353336784</v>
      </c>
      <c r="AD5270" s="1835">
        <f>(AC5266-AC5270)/AC5266</f>
        <v>4.8075522666469465E-2</v>
      </c>
      <c r="AE5270" s="1595"/>
      <c r="AF5270" s="1836"/>
      <c r="AJ5270" s="191"/>
      <c r="AK5270" s="1877"/>
      <c r="AL5270" s="1877"/>
      <c r="AM5270" s="1923"/>
      <c r="AN5270" s="1877"/>
      <c r="AO5270" s="191"/>
      <c r="AP5270" s="191"/>
    </row>
    <row r="5271" spans="1:42" s="183" customFormat="1" ht="15.75" customHeight="1" x14ac:dyDescent="0.25">
      <c r="A5271" s="3518" t="s">
        <v>28</v>
      </c>
      <c r="B5271" s="3814" t="s">
        <v>860</v>
      </c>
      <c r="C5271" s="1995" t="s">
        <v>14</v>
      </c>
      <c r="D5271" s="1897" t="s">
        <v>941</v>
      </c>
      <c r="E5271" s="1641">
        <v>27.2</v>
      </c>
      <c r="F5271" s="1642">
        <v>26.8</v>
      </c>
      <c r="G5271" s="1642">
        <v>25</v>
      </c>
      <c r="H5271" s="1598">
        <v>26.8</v>
      </c>
      <c r="I5271" s="1598">
        <v>26.4</v>
      </c>
      <c r="J5271" s="1598">
        <v>28.8</v>
      </c>
      <c r="K5271" s="1598">
        <v>39.4</v>
      </c>
      <c r="L5271" s="1598">
        <v>47.4</v>
      </c>
      <c r="M5271" s="1598">
        <v>50.6</v>
      </c>
      <c r="N5271" s="1598">
        <v>53.6</v>
      </c>
      <c r="O5271" s="1598">
        <v>49</v>
      </c>
      <c r="P5271" s="1598">
        <v>49.4</v>
      </c>
      <c r="Q5271" s="1598">
        <v>44.6</v>
      </c>
      <c r="R5271" s="1598">
        <v>46.2</v>
      </c>
      <c r="S5271" s="1598">
        <v>42.8</v>
      </c>
      <c r="T5271" s="1598">
        <v>37.4</v>
      </c>
      <c r="U5271" s="1598">
        <v>42.2</v>
      </c>
      <c r="V5271" s="1598">
        <v>40.6</v>
      </c>
      <c r="W5271" s="1598">
        <v>41.6</v>
      </c>
      <c r="X5271" s="1598">
        <v>45.2</v>
      </c>
      <c r="Y5271" s="1598">
        <v>45.2</v>
      </c>
      <c r="Z5271" s="1642">
        <v>39.4</v>
      </c>
      <c r="AA5271" s="1642">
        <v>34.799999999999997</v>
      </c>
      <c r="AB5271" s="1664">
        <v>29.8</v>
      </c>
      <c r="AC5271" s="1566">
        <f>SUM(E5271:AB5271)</f>
        <v>940.2</v>
      </c>
      <c r="AD5271" s="1828"/>
      <c r="AE5271" s="1598">
        <v>100</v>
      </c>
      <c r="AF5271" s="1599">
        <v>20</v>
      </c>
      <c r="AJ5271" s="191"/>
      <c r="AK5271" s="1924"/>
      <c r="AL5271" s="1925"/>
      <c r="AM5271" s="1924"/>
      <c r="AN5271" s="1923"/>
      <c r="AO5271" s="191"/>
      <c r="AP5271" s="191"/>
    </row>
    <row r="5272" spans="1:42" s="183" customFormat="1" ht="15.75" customHeight="1" x14ac:dyDescent="0.25">
      <c r="A5272" s="3502"/>
      <c r="B5272" s="3815"/>
      <c r="C5272" s="1996" t="s">
        <v>15</v>
      </c>
      <c r="D5272" s="1933" t="s">
        <v>941</v>
      </c>
      <c r="E5272" s="1634">
        <v>32.4</v>
      </c>
      <c r="F5272" s="1604">
        <v>33</v>
      </c>
      <c r="G5272" s="1604">
        <v>32.6</v>
      </c>
      <c r="H5272" s="1586">
        <v>32.6</v>
      </c>
      <c r="I5272" s="1586">
        <v>31.2</v>
      </c>
      <c r="J5272" s="1586">
        <v>29.6</v>
      </c>
      <c r="K5272" s="1586">
        <v>28.8</v>
      </c>
      <c r="L5272" s="1586">
        <v>29.4</v>
      </c>
      <c r="M5272" s="1586">
        <v>29.6</v>
      </c>
      <c r="N5272" s="1586">
        <v>31.8</v>
      </c>
      <c r="O5272" s="1586">
        <v>30</v>
      </c>
      <c r="P5272" s="1586">
        <v>29.6</v>
      </c>
      <c r="Q5272" s="1586">
        <v>30.6</v>
      </c>
      <c r="R5272" s="1586">
        <v>30.6</v>
      </c>
      <c r="S5272" s="1586">
        <v>28.4</v>
      </c>
      <c r="T5272" s="1586">
        <v>28.4</v>
      </c>
      <c r="U5272" s="1586">
        <v>29</v>
      </c>
      <c r="V5272" s="1586">
        <v>29.4</v>
      </c>
      <c r="W5272" s="1586">
        <v>29.8</v>
      </c>
      <c r="X5272" s="1586">
        <v>30.8</v>
      </c>
      <c r="Y5272" s="1586">
        <v>28.4</v>
      </c>
      <c r="Z5272" s="1604">
        <v>27.2</v>
      </c>
      <c r="AA5272" s="1604">
        <v>27.6</v>
      </c>
      <c r="AB5272" s="1635">
        <v>27.6</v>
      </c>
      <c r="AC5272" s="1796">
        <f>SUM(E5272:AB5272)</f>
        <v>718.4</v>
      </c>
      <c r="AD5272" s="1829"/>
      <c r="AE5272" s="1359"/>
      <c r="AF5272" s="1830"/>
      <c r="AJ5272" s="191"/>
      <c r="AK5272" s="1923"/>
      <c r="AL5272" s="1923"/>
      <c r="AM5272" s="1923"/>
      <c r="AN5272" s="1923"/>
      <c r="AO5272" s="191"/>
      <c r="AP5272" s="191"/>
    </row>
    <row r="5273" spans="1:42" s="183" customFormat="1" ht="15.75" customHeight="1" x14ac:dyDescent="0.25">
      <c r="A5273" s="3502"/>
      <c r="B5273" s="3815"/>
      <c r="C5273" s="1996" t="s">
        <v>16</v>
      </c>
      <c r="D5273" s="1933" t="s">
        <v>55</v>
      </c>
      <c r="E5273" s="1636">
        <v>2</v>
      </c>
      <c r="F5273" s="1365">
        <v>2</v>
      </c>
      <c r="G5273" s="1365">
        <v>2</v>
      </c>
      <c r="H5273" s="1359">
        <v>2</v>
      </c>
      <c r="I5273" s="1359">
        <v>2</v>
      </c>
      <c r="J5273" s="1359">
        <v>2</v>
      </c>
      <c r="K5273" s="1359">
        <v>3</v>
      </c>
      <c r="L5273" s="1359">
        <v>3</v>
      </c>
      <c r="M5273" s="1359">
        <v>3</v>
      </c>
      <c r="N5273" s="1359">
        <v>3</v>
      </c>
      <c r="O5273" s="1359">
        <v>3</v>
      </c>
      <c r="P5273" s="1359">
        <v>3</v>
      </c>
      <c r="Q5273" s="1359">
        <v>3</v>
      </c>
      <c r="R5273" s="1359">
        <v>3</v>
      </c>
      <c r="S5273" s="1359">
        <v>2</v>
      </c>
      <c r="T5273" s="1359">
        <v>3</v>
      </c>
      <c r="U5273" s="1359">
        <v>3</v>
      </c>
      <c r="V5273" s="1359">
        <v>3</v>
      </c>
      <c r="W5273" s="1359">
        <v>3</v>
      </c>
      <c r="X5273" s="1359">
        <v>2</v>
      </c>
      <c r="Y5273" s="1359">
        <v>3</v>
      </c>
      <c r="Z5273" s="1365">
        <v>2</v>
      </c>
      <c r="AA5273" s="1365">
        <v>2</v>
      </c>
      <c r="AB5273" s="1637">
        <v>2</v>
      </c>
      <c r="AC5273" s="1796">
        <f>AVERAGE(E5273:AB5273)</f>
        <v>2.5416666666666665</v>
      </c>
      <c r="AD5273" s="1376"/>
      <c r="AE5273" s="1376"/>
      <c r="AF5273" s="1831"/>
      <c r="AJ5273" s="191"/>
      <c r="AK5273" s="1923"/>
      <c r="AL5273" s="1923"/>
      <c r="AM5273" s="1923"/>
      <c r="AN5273" s="1923"/>
      <c r="AO5273" s="191"/>
      <c r="AP5273" s="191"/>
    </row>
    <row r="5274" spans="1:42" s="183" customFormat="1" ht="15.75" customHeight="1" thickBot="1" x14ac:dyDescent="0.3">
      <c r="A5274" s="3503"/>
      <c r="B5274" s="3816"/>
      <c r="C5274" s="1997" t="s">
        <v>18</v>
      </c>
      <c r="D5274" s="1894"/>
      <c r="E5274" s="1993">
        <f t="shared" ref="E5274:AB5274" si="1949">E5272/E5271</f>
        <v>1.1911764705882353</v>
      </c>
      <c r="F5274" s="1653">
        <f t="shared" si="1949"/>
        <v>1.2313432835820894</v>
      </c>
      <c r="G5274" s="1653">
        <f t="shared" si="1949"/>
        <v>1.304</v>
      </c>
      <c r="H5274" s="1368">
        <f t="shared" si="1949"/>
        <v>1.2164179104477613</v>
      </c>
      <c r="I5274" s="1368">
        <f t="shared" si="1949"/>
        <v>1.1818181818181819</v>
      </c>
      <c r="J5274" s="1368">
        <f t="shared" si="1949"/>
        <v>1.0277777777777779</v>
      </c>
      <c r="K5274" s="1368">
        <f t="shared" si="1949"/>
        <v>0.73096446700507622</v>
      </c>
      <c r="L5274" s="1368">
        <f t="shared" si="1949"/>
        <v>0.620253164556962</v>
      </c>
      <c r="M5274" s="1368">
        <f t="shared" si="1949"/>
        <v>0.58498023715415026</v>
      </c>
      <c r="N5274" s="1368">
        <f t="shared" si="1949"/>
        <v>0.59328358208955223</v>
      </c>
      <c r="O5274" s="1368">
        <f t="shared" si="1949"/>
        <v>0.61224489795918369</v>
      </c>
      <c r="P5274" s="1368">
        <f t="shared" si="1949"/>
        <v>0.59919028340080971</v>
      </c>
      <c r="Q5274" s="1368">
        <f t="shared" si="1949"/>
        <v>0.68609865470852016</v>
      </c>
      <c r="R5274" s="1368">
        <f t="shared" si="1949"/>
        <v>0.66233766233766234</v>
      </c>
      <c r="S5274" s="1368">
        <f t="shared" si="1949"/>
        <v>0.66355140186915884</v>
      </c>
      <c r="T5274" s="1368">
        <f t="shared" si="1949"/>
        <v>0.75935828877005351</v>
      </c>
      <c r="U5274" s="1368">
        <f t="shared" si="1949"/>
        <v>0.6872037914691943</v>
      </c>
      <c r="V5274" s="1368">
        <f t="shared" si="1949"/>
        <v>0.72413793103448265</v>
      </c>
      <c r="W5274" s="1368">
        <f t="shared" si="1949"/>
        <v>0.71634615384615385</v>
      </c>
      <c r="X5274" s="1368">
        <f t="shared" si="1949"/>
        <v>0.68141592920353977</v>
      </c>
      <c r="Y5274" s="1368">
        <f>Y5272/Y5271</f>
        <v>0.62831858407079644</v>
      </c>
      <c r="Z5274" s="1653">
        <f t="shared" si="1949"/>
        <v>0.69035532994923854</v>
      </c>
      <c r="AA5274" s="1653">
        <f t="shared" si="1949"/>
        <v>0.79310344827586221</v>
      </c>
      <c r="AB5274" s="1994">
        <f t="shared" si="1949"/>
        <v>0.9261744966442953</v>
      </c>
      <c r="AC5274" s="1283">
        <f>MAX(E5274:AB5274)</f>
        <v>1.304</v>
      </c>
      <c r="AD5274" s="1829"/>
      <c r="AE5274" s="1359"/>
      <c r="AF5274" s="1830"/>
      <c r="AJ5274" s="191"/>
      <c r="AK5274" s="1923"/>
      <c r="AL5274" s="1923"/>
      <c r="AM5274" s="1923"/>
      <c r="AN5274" s="1923"/>
      <c r="AO5274" s="191"/>
      <c r="AP5274" s="191"/>
    </row>
    <row r="5275" spans="1:42" s="183" customFormat="1" ht="15.75" customHeight="1" x14ac:dyDescent="0.25">
      <c r="A5275" s="1749"/>
      <c r="B5275" s="1748"/>
      <c r="C5275" s="1887" t="s">
        <v>19</v>
      </c>
      <c r="D5275" s="1992"/>
      <c r="E5275" s="1987"/>
      <c r="F5275" s="1986"/>
      <c r="G5275" s="1986"/>
      <c r="H5275" s="1985"/>
      <c r="I5275" s="1985"/>
      <c r="J5275" s="1985"/>
      <c r="K5275" s="1985"/>
      <c r="L5275" s="1985"/>
      <c r="M5275" s="1985"/>
      <c r="N5275" s="1985"/>
      <c r="O5275" s="3436"/>
      <c r="P5275" s="1985"/>
      <c r="Q5275" s="3436"/>
      <c r="R5275" s="3436"/>
      <c r="S5275" s="3436"/>
      <c r="T5275" s="3436"/>
      <c r="U5275" s="1985"/>
      <c r="V5275" s="1985"/>
      <c r="W5275" s="1985"/>
      <c r="X5275" s="1985"/>
      <c r="Y5275" s="1985"/>
      <c r="Z5275" s="1986"/>
      <c r="AA5275" s="1986"/>
      <c r="AB5275" s="1986"/>
      <c r="AC5275" s="1888"/>
      <c r="AD5275" s="1829"/>
      <c r="AE5275" s="1359"/>
      <c r="AF5275" s="1830"/>
      <c r="AJ5275" s="191"/>
      <c r="AK5275" s="1923"/>
      <c r="AL5275" s="1923"/>
      <c r="AM5275" s="1923"/>
      <c r="AN5275" s="1923"/>
      <c r="AO5275" s="191"/>
      <c r="AP5275" s="191"/>
    </row>
    <row r="5276" spans="1:42" s="183" customFormat="1" ht="15.75" customHeight="1" x14ac:dyDescent="0.25">
      <c r="A5276" s="1746"/>
      <c r="B5276" s="1747"/>
      <c r="C5276" s="1833" t="s">
        <v>20</v>
      </c>
      <c r="D5276" s="1931"/>
      <c r="E5276" s="1630"/>
      <c r="F5276" s="1366"/>
      <c r="G5276" s="1366"/>
      <c r="H5276" s="1358"/>
      <c r="I5276" s="1358"/>
      <c r="J5276" s="3430"/>
      <c r="K5276" s="3430"/>
      <c r="L5276" s="3430"/>
      <c r="M5276" s="1358"/>
      <c r="N5276" s="1358"/>
      <c r="O5276" s="1358"/>
      <c r="P5276" s="1358"/>
      <c r="Q5276" s="1358"/>
      <c r="R5276" s="3430"/>
      <c r="S5276" s="3430"/>
      <c r="T5276" s="3430"/>
      <c r="U5276" s="1358"/>
      <c r="V5276" s="1358"/>
      <c r="W5276" s="1358"/>
      <c r="X5276" s="1358"/>
      <c r="Y5276" s="1358"/>
      <c r="Z5276" s="1629"/>
      <c r="AA5276" s="1629"/>
      <c r="AB5276" s="1366"/>
      <c r="AC5276" s="1280"/>
      <c r="AD5276" s="1829"/>
      <c r="AE5276" s="1359"/>
      <c r="AF5276" s="1830"/>
      <c r="AH5276" s="1814"/>
      <c r="AI5276" s="1837"/>
      <c r="AJ5276" s="1837"/>
      <c r="AK5276" s="1837"/>
      <c r="AL5276" s="1838"/>
      <c r="AM5276" s="1838"/>
      <c r="AN5276" s="191"/>
      <c r="AO5276" s="191"/>
      <c r="AP5276" s="191"/>
    </row>
    <row r="5277" spans="1:42" s="183" customFormat="1" ht="15.75" customHeight="1" thickBot="1" x14ac:dyDescent="0.3">
      <c r="A5277" s="3790" t="s">
        <v>43</v>
      </c>
      <c r="B5277" s="3791"/>
      <c r="C5277" s="3791"/>
      <c r="D5277" s="1894"/>
      <c r="E5277" s="1631">
        <f>SQRT(E5271*E5271+E5272*E5272)/E5242/1.73</f>
        <v>2.2351905899705855</v>
      </c>
      <c r="F5277" s="1614">
        <f t="shared" ref="F5277:AB5277" si="1950">SQRT(F5271*F5271+F5272*F5272)/F5242/1.73</f>
        <v>2.2379968552034479</v>
      </c>
      <c r="G5277" s="1614">
        <f t="shared" si="1950"/>
        <v>2.1666995227111481</v>
      </c>
      <c r="H5277" s="1595">
        <f t="shared" si="1950"/>
        <v>2.2298134697941681</v>
      </c>
      <c r="I5277" s="1595">
        <f t="shared" si="1950"/>
        <v>2.1753758970301669</v>
      </c>
      <c r="J5277" s="1595">
        <f t="shared" si="1950"/>
        <v>2.2268845654629117</v>
      </c>
      <c r="K5277" s="1595">
        <f t="shared" si="1950"/>
        <v>2.6663728260980482</v>
      </c>
      <c r="L5277" s="1595">
        <f t="shared" si="1950"/>
        <v>3.0473799831791948</v>
      </c>
      <c r="M5277" s="1595">
        <f t="shared" si="1950"/>
        <v>3.1907209068921802</v>
      </c>
      <c r="N5277" s="1595">
        <f t="shared" si="1950"/>
        <v>3.3668278515064203</v>
      </c>
      <c r="O5277" s="1595">
        <f t="shared" si="1950"/>
        <v>3.1629138281801761</v>
      </c>
      <c r="P5277" s="1595">
        <f t="shared" si="1950"/>
        <v>3.1404316231422529</v>
      </c>
      <c r="Q5277" s="1595">
        <f t="shared" si="1950"/>
        <v>2.9495079245292373</v>
      </c>
      <c r="R5277" s="1595">
        <f t="shared" si="1950"/>
        <v>3.0448361209746548</v>
      </c>
      <c r="S5277" s="1595">
        <f t="shared" si="1950"/>
        <v>2.8116437848120523</v>
      </c>
      <c r="T5277" s="1595">
        <f t="shared" si="1950"/>
        <v>2.5608482247552717</v>
      </c>
      <c r="U5277" s="1595">
        <f t="shared" si="1950"/>
        <v>2.7817324797361769</v>
      </c>
      <c r="V5277" s="1595">
        <f t="shared" si="1950"/>
        <v>2.7181207155435394</v>
      </c>
      <c r="W5277" s="1595">
        <f t="shared" si="1950"/>
        <v>2.7696011186839917</v>
      </c>
      <c r="X5277" s="1595">
        <f t="shared" si="1950"/>
        <v>2.982672710044592</v>
      </c>
      <c r="Y5277" s="1595">
        <f>SQRT(Y5271*Y5271+Y5272*Y5272)/Y5242/1.73</f>
        <v>2.9220115598972218</v>
      </c>
      <c r="Z5277" s="1614">
        <f t="shared" si="1950"/>
        <v>2.620693507441334</v>
      </c>
      <c r="AA5277" s="1614">
        <f t="shared" si="1950"/>
        <v>2.386069861399112</v>
      </c>
      <c r="AB5277" s="1639">
        <f t="shared" si="1950"/>
        <v>2.2066218718085744</v>
      </c>
      <c r="AC5277" s="1834">
        <f>AVERAGE(E5277:AB5277)</f>
        <v>2.6917069916165199</v>
      </c>
      <c r="AD5277" s="1835">
        <f>(AC5273-AC5277)/AC5273</f>
        <v>-5.9032258996663645E-2</v>
      </c>
      <c r="AE5277" s="1595"/>
      <c r="AF5277" s="1836"/>
      <c r="AJ5277" s="191"/>
      <c r="AK5277" s="1877"/>
      <c r="AL5277" s="1877"/>
      <c r="AM5277" s="1923"/>
      <c r="AN5277" s="1877"/>
      <c r="AO5277" s="191"/>
      <c r="AP5277" s="191"/>
    </row>
    <row r="5278" spans="1:42" s="183" customFormat="1" ht="15.75" customHeight="1" x14ac:dyDescent="0.25">
      <c r="A5278" s="3501" t="s">
        <v>861</v>
      </c>
      <c r="B5278" s="3504" t="s">
        <v>862</v>
      </c>
      <c r="C5278" s="1891" t="s">
        <v>14</v>
      </c>
      <c r="D5278" s="1932" t="s">
        <v>941</v>
      </c>
      <c r="E5278" s="1632">
        <v>0</v>
      </c>
      <c r="F5278" s="1616">
        <v>0</v>
      </c>
      <c r="G5278" s="1616">
        <v>0</v>
      </c>
      <c r="H5278" s="1564">
        <v>0</v>
      </c>
      <c r="I5278" s="1564">
        <v>0</v>
      </c>
      <c r="J5278" s="1564">
        <v>0</v>
      </c>
      <c r="K5278" s="1564">
        <v>0</v>
      </c>
      <c r="L5278" s="1564">
        <v>0</v>
      </c>
      <c r="M5278" s="1564">
        <v>0</v>
      </c>
      <c r="N5278" s="1564">
        <v>0</v>
      </c>
      <c r="O5278" s="1564">
        <v>0</v>
      </c>
      <c r="P5278" s="1564">
        <v>0</v>
      </c>
      <c r="Q5278" s="1564">
        <v>0</v>
      </c>
      <c r="R5278" s="1564">
        <v>0</v>
      </c>
      <c r="S5278" s="1564">
        <v>0</v>
      </c>
      <c r="T5278" s="1564">
        <v>0</v>
      </c>
      <c r="U5278" s="1564">
        <v>0</v>
      </c>
      <c r="V5278" s="1564">
        <v>0</v>
      </c>
      <c r="W5278" s="1564">
        <v>0</v>
      </c>
      <c r="X5278" s="1564">
        <v>0</v>
      </c>
      <c r="Y5278" s="1564">
        <v>0</v>
      </c>
      <c r="Z5278" s="1616">
        <v>0</v>
      </c>
      <c r="AA5278" s="1616">
        <v>0</v>
      </c>
      <c r="AB5278" s="1633">
        <v>0</v>
      </c>
      <c r="AC5278" s="1892">
        <f>SUM(E5278:AB5278)</f>
        <v>0</v>
      </c>
      <c r="AD5278" s="1828"/>
      <c r="AE5278" s="1598">
        <v>100</v>
      </c>
      <c r="AF5278" s="1599">
        <v>10</v>
      </c>
      <c r="AJ5278" s="191"/>
      <c r="AK5278" s="1924"/>
      <c r="AL5278" s="1925"/>
      <c r="AM5278" s="1924"/>
      <c r="AN5278" s="1923"/>
      <c r="AO5278" s="191"/>
      <c r="AP5278" s="191"/>
    </row>
    <row r="5279" spans="1:42" s="183" customFormat="1" ht="15.75" customHeight="1" x14ac:dyDescent="0.25">
      <c r="A5279" s="3502"/>
      <c r="B5279" s="3505"/>
      <c r="C5279" s="1815" t="s">
        <v>15</v>
      </c>
      <c r="D5279" s="1933" t="s">
        <v>941</v>
      </c>
      <c r="E5279" s="1634">
        <v>0</v>
      </c>
      <c r="F5279" s="1604">
        <v>0</v>
      </c>
      <c r="G5279" s="1604">
        <v>0</v>
      </c>
      <c r="H5279" s="1586">
        <v>0</v>
      </c>
      <c r="I5279" s="1586">
        <v>0</v>
      </c>
      <c r="J5279" s="1586">
        <v>0</v>
      </c>
      <c r="K5279" s="1586">
        <v>0</v>
      </c>
      <c r="L5279" s="1586">
        <v>0</v>
      </c>
      <c r="M5279" s="1586">
        <v>0</v>
      </c>
      <c r="N5279" s="1586">
        <v>0</v>
      </c>
      <c r="O5279" s="1586">
        <v>0</v>
      </c>
      <c r="P5279" s="1586">
        <v>0</v>
      </c>
      <c r="Q5279" s="1586">
        <v>0</v>
      </c>
      <c r="R5279" s="1586">
        <v>0</v>
      </c>
      <c r="S5279" s="1586">
        <v>0</v>
      </c>
      <c r="T5279" s="1586">
        <v>0</v>
      </c>
      <c r="U5279" s="1586">
        <v>0</v>
      </c>
      <c r="V5279" s="1586">
        <v>0</v>
      </c>
      <c r="W5279" s="1586">
        <v>0</v>
      </c>
      <c r="X5279" s="1586">
        <v>0</v>
      </c>
      <c r="Y5279" s="1586">
        <v>0</v>
      </c>
      <c r="Z5279" s="1604">
        <v>0</v>
      </c>
      <c r="AA5279" s="1604">
        <v>0</v>
      </c>
      <c r="AB5279" s="1635">
        <v>0</v>
      </c>
      <c r="AC5279" s="1796">
        <f>SUM(E5279:AB5279)</f>
        <v>0</v>
      </c>
      <c r="AD5279" s="1829"/>
      <c r="AE5279" s="1359"/>
      <c r="AF5279" s="1830"/>
      <c r="AJ5279" s="191"/>
      <c r="AK5279" s="1923"/>
      <c r="AL5279" s="1923"/>
      <c r="AM5279" s="1923"/>
      <c r="AN5279" s="1923"/>
      <c r="AO5279" s="191"/>
      <c r="AP5279" s="191"/>
    </row>
    <row r="5280" spans="1:42" s="183" customFormat="1" ht="15.75" customHeight="1" x14ac:dyDescent="0.25">
      <c r="A5280" s="3502"/>
      <c r="B5280" s="3505"/>
      <c r="C5280" s="1815" t="s">
        <v>16</v>
      </c>
      <c r="D5280" s="1933" t="s">
        <v>55</v>
      </c>
      <c r="E5280" s="1636">
        <v>0</v>
      </c>
      <c r="F5280" s="1365">
        <v>0</v>
      </c>
      <c r="G5280" s="1365">
        <v>0</v>
      </c>
      <c r="H5280" s="1359">
        <v>0</v>
      </c>
      <c r="I5280" s="1359">
        <v>0</v>
      </c>
      <c r="J5280" s="1359">
        <v>0</v>
      </c>
      <c r="K5280" s="1359">
        <v>0</v>
      </c>
      <c r="L5280" s="1359">
        <v>0</v>
      </c>
      <c r="M5280" s="1359">
        <v>0</v>
      </c>
      <c r="N5280" s="1359">
        <v>0</v>
      </c>
      <c r="O5280" s="1359">
        <v>0</v>
      </c>
      <c r="P5280" s="1359">
        <v>0</v>
      </c>
      <c r="Q5280" s="1359">
        <v>0</v>
      </c>
      <c r="R5280" s="1359">
        <v>0</v>
      </c>
      <c r="S5280" s="1359">
        <v>0</v>
      </c>
      <c r="T5280" s="1359">
        <v>0</v>
      </c>
      <c r="U5280" s="1359">
        <v>0</v>
      </c>
      <c r="V5280" s="1359">
        <v>0</v>
      </c>
      <c r="W5280" s="1359">
        <v>0</v>
      </c>
      <c r="X5280" s="1359">
        <v>0</v>
      </c>
      <c r="Y5280" s="1359">
        <v>0</v>
      </c>
      <c r="Z5280" s="1365">
        <v>0</v>
      </c>
      <c r="AA5280" s="1365">
        <v>0</v>
      </c>
      <c r="AB5280" s="1637">
        <v>0</v>
      </c>
      <c r="AC5280" s="1796">
        <v>0</v>
      </c>
      <c r="AD5280" s="1376"/>
      <c r="AE5280" s="1376"/>
      <c r="AF5280" s="1831"/>
      <c r="AJ5280" s="191"/>
      <c r="AK5280" s="1923"/>
      <c r="AL5280" s="1923"/>
      <c r="AM5280" s="1923"/>
      <c r="AN5280" s="1923"/>
      <c r="AO5280" s="191"/>
      <c r="AP5280" s="191"/>
    </row>
    <row r="5281" spans="1:42" s="183" customFormat="1" ht="15.75" customHeight="1" x14ac:dyDescent="0.25">
      <c r="A5281" s="3502"/>
      <c r="B5281" s="3505"/>
      <c r="C5281" s="1815" t="s">
        <v>18</v>
      </c>
      <c r="D5281" s="1933"/>
      <c r="E5281" s="1425" t="e">
        <f t="shared" ref="E5281:AB5281" si="1951">E5279/E5278</f>
        <v>#DIV/0!</v>
      </c>
      <c r="F5281" s="1426" t="e">
        <f t="shared" si="1951"/>
        <v>#DIV/0!</v>
      </c>
      <c r="G5281" s="1426" t="e">
        <f t="shared" si="1951"/>
        <v>#DIV/0!</v>
      </c>
      <c r="H5281" s="1363" t="e">
        <f t="shared" si="1951"/>
        <v>#DIV/0!</v>
      </c>
      <c r="I5281" s="1363" t="e">
        <f t="shared" si="1951"/>
        <v>#DIV/0!</v>
      </c>
      <c r="J5281" s="1363" t="e">
        <f t="shared" si="1951"/>
        <v>#DIV/0!</v>
      </c>
      <c r="K5281" s="1363" t="e">
        <f t="shared" si="1951"/>
        <v>#DIV/0!</v>
      </c>
      <c r="L5281" s="1363" t="e">
        <f t="shared" si="1951"/>
        <v>#DIV/0!</v>
      </c>
      <c r="M5281" s="1363" t="e">
        <f t="shared" si="1951"/>
        <v>#DIV/0!</v>
      </c>
      <c r="N5281" s="1363" t="e">
        <f t="shared" si="1951"/>
        <v>#DIV/0!</v>
      </c>
      <c r="O5281" s="1363" t="e">
        <f t="shared" si="1951"/>
        <v>#DIV/0!</v>
      </c>
      <c r="P5281" s="1363" t="e">
        <f t="shared" si="1951"/>
        <v>#DIV/0!</v>
      </c>
      <c r="Q5281" s="1363" t="e">
        <f t="shared" si="1951"/>
        <v>#DIV/0!</v>
      </c>
      <c r="R5281" s="1363" t="e">
        <f t="shared" si="1951"/>
        <v>#DIV/0!</v>
      </c>
      <c r="S5281" s="1363" t="e">
        <f t="shared" si="1951"/>
        <v>#DIV/0!</v>
      </c>
      <c r="T5281" s="1363" t="e">
        <f t="shared" si="1951"/>
        <v>#DIV/0!</v>
      </c>
      <c r="U5281" s="1363" t="e">
        <f t="shared" si="1951"/>
        <v>#DIV/0!</v>
      </c>
      <c r="V5281" s="1363" t="e">
        <f t="shared" si="1951"/>
        <v>#DIV/0!</v>
      </c>
      <c r="W5281" s="1363" t="e">
        <f t="shared" si="1951"/>
        <v>#DIV/0!</v>
      </c>
      <c r="X5281" s="1363" t="e">
        <f t="shared" si="1951"/>
        <v>#DIV/0!</v>
      </c>
      <c r="Y5281" s="1363" t="e">
        <f>Y5279/Y5278</f>
        <v>#DIV/0!</v>
      </c>
      <c r="Z5281" s="1426" t="e">
        <f t="shared" si="1951"/>
        <v>#DIV/0!</v>
      </c>
      <c r="AA5281" s="1426" t="e">
        <f t="shared" si="1951"/>
        <v>#DIV/0!</v>
      </c>
      <c r="AB5281" s="1427" t="e">
        <f t="shared" si="1951"/>
        <v>#DIV/0!</v>
      </c>
      <c r="AC5281" s="1282"/>
      <c r="AD5281" s="1829"/>
      <c r="AE5281" s="1359"/>
      <c r="AF5281" s="1830"/>
      <c r="AJ5281" s="191"/>
      <c r="AK5281" s="1923"/>
      <c r="AL5281" s="1923"/>
      <c r="AM5281" s="1923"/>
      <c r="AN5281" s="1923"/>
      <c r="AO5281" s="191"/>
      <c r="AP5281" s="191"/>
    </row>
    <row r="5282" spans="1:42" s="183" customFormat="1" ht="15.75" customHeight="1" x14ac:dyDescent="0.25">
      <c r="A5282" s="1746"/>
      <c r="B5282" s="1747"/>
      <c r="C5282" s="1833" t="s">
        <v>19</v>
      </c>
      <c r="D5282" s="1931"/>
      <c r="E5282" s="1630"/>
      <c r="F5282" s="1629"/>
      <c r="G5282" s="1629"/>
      <c r="H5282" s="3430"/>
      <c r="I5282" s="3430"/>
      <c r="J5282" s="3430"/>
      <c r="K5282" s="3430"/>
      <c r="L5282" s="3430"/>
      <c r="M5282" s="3430"/>
      <c r="N5282" s="3430"/>
      <c r="O5282" s="3430"/>
      <c r="P5282" s="3430"/>
      <c r="Q5282" s="3430"/>
      <c r="R5282" s="3430"/>
      <c r="S5282" s="3430"/>
      <c r="T5282" s="3430"/>
      <c r="U5282" s="3430"/>
      <c r="V5282" s="3430"/>
      <c r="W5282" s="3430"/>
      <c r="X5282" s="3430"/>
      <c r="Y5282" s="3430"/>
      <c r="Z5282" s="1629"/>
      <c r="AA5282" s="1629"/>
      <c r="AB5282" s="1629"/>
      <c r="AC5282" s="1280"/>
      <c r="AD5282" s="1829"/>
      <c r="AE5282" s="1359"/>
      <c r="AF5282" s="1830"/>
      <c r="AJ5282" s="191"/>
      <c r="AK5282" s="1923"/>
      <c r="AL5282" s="1923"/>
      <c r="AM5282" s="1923"/>
      <c r="AN5282" s="1923"/>
      <c r="AO5282" s="191"/>
      <c r="AP5282" s="191"/>
    </row>
    <row r="5283" spans="1:42" s="183" customFormat="1" ht="15.75" customHeight="1" x14ac:dyDescent="0.25">
      <c r="A5283" s="1746"/>
      <c r="B5283" s="1747"/>
      <c r="C5283" s="1833" t="s">
        <v>20</v>
      </c>
      <c r="D5283" s="1931"/>
      <c r="E5283" s="1630"/>
      <c r="F5283" s="1629"/>
      <c r="G5283" s="1629"/>
      <c r="H5283" s="3430"/>
      <c r="I5283" s="3430"/>
      <c r="J5283" s="3430"/>
      <c r="K5283" s="3430"/>
      <c r="L5283" s="3430"/>
      <c r="M5283" s="3430"/>
      <c r="N5283" s="3430"/>
      <c r="O5283" s="3430"/>
      <c r="P5283" s="3430"/>
      <c r="Q5283" s="3430"/>
      <c r="R5283" s="3430"/>
      <c r="S5283" s="3430"/>
      <c r="T5283" s="3430"/>
      <c r="U5283" s="3430"/>
      <c r="V5283" s="3430"/>
      <c r="W5283" s="3430"/>
      <c r="X5283" s="3430"/>
      <c r="Y5283" s="3430"/>
      <c r="Z5283" s="1629"/>
      <c r="AA5283" s="1629"/>
      <c r="AB5283" s="1638"/>
      <c r="AC5283" s="1280"/>
      <c r="AD5283" s="1829"/>
      <c r="AE5283" s="1359"/>
      <c r="AF5283" s="1830"/>
      <c r="AH5283" s="1814"/>
      <c r="AI5283" s="1837"/>
      <c r="AJ5283" s="1837"/>
      <c r="AK5283" s="1837"/>
      <c r="AL5283" s="1838"/>
      <c r="AM5283" s="1838"/>
      <c r="AN5283" s="191"/>
      <c r="AO5283" s="191"/>
      <c r="AP5283" s="191"/>
    </row>
    <row r="5284" spans="1:42" s="183" customFormat="1" ht="15.75" customHeight="1" thickBot="1" x14ac:dyDescent="0.3">
      <c r="A5284" s="3790" t="s">
        <v>43</v>
      </c>
      <c r="B5284" s="3791"/>
      <c r="C5284" s="3791"/>
      <c r="D5284" s="1894"/>
      <c r="E5284" s="1631">
        <f>SQRT(E5278*E5278+E5279*E5279)/E5242/1.73</f>
        <v>0</v>
      </c>
      <c r="F5284" s="1614">
        <f t="shared" ref="F5284:AB5284" si="1952">SQRT(F5278*F5278+F5279*F5279)/F5242/1.73</f>
        <v>0</v>
      </c>
      <c r="G5284" s="1614">
        <f t="shared" si="1952"/>
        <v>0</v>
      </c>
      <c r="H5284" s="1595">
        <f t="shared" si="1952"/>
        <v>0</v>
      </c>
      <c r="I5284" s="1595">
        <f t="shared" si="1952"/>
        <v>0</v>
      </c>
      <c r="J5284" s="1595">
        <f t="shared" si="1952"/>
        <v>0</v>
      </c>
      <c r="K5284" s="1595">
        <f t="shared" si="1952"/>
        <v>0</v>
      </c>
      <c r="L5284" s="1595">
        <f t="shared" si="1952"/>
        <v>0</v>
      </c>
      <c r="M5284" s="1595">
        <f t="shared" si="1952"/>
        <v>0</v>
      </c>
      <c r="N5284" s="1595">
        <f t="shared" si="1952"/>
        <v>0</v>
      </c>
      <c r="O5284" s="1595">
        <f t="shared" si="1952"/>
        <v>0</v>
      </c>
      <c r="P5284" s="1595">
        <f t="shared" si="1952"/>
        <v>0</v>
      </c>
      <c r="Q5284" s="1595">
        <f t="shared" si="1952"/>
        <v>0</v>
      </c>
      <c r="R5284" s="1595">
        <f t="shared" si="1952"/>
        <v>0</v>
      </c>
      <c r="S5284" s="1595">
        <f t="shared" si="1952"/>
        <v>0</v>
      </c>
      <c r="T5284" s="1595">
        <f t="shared" si="1952"/>
        <v>0</v>
      </c>
      <c r="U5284" s="1595">
        <f t="shared" si="1952"/>
        <v>0</v>
      </c>
      <c r="V5284" s="1595">
        <f t="shared" si="1952"/>
        <v>0</v>
      </c>
      <c r="W5284" s="1595">
        <f t="shared" si="1952"/>
        <v>0</v>
      </c>
      <c r="X5284" s="1595">
        <f t="shared" si="1952"/>
        <v>0</v>
      </c>
      <c r="Y5284" s="1595">
        <f>SQRT(Y5278*Y5278+Y5279*Y5279)/Y5242/1.73</f>
        <v>0</v>
      </c>
      <c r="Z5284" s="1614">
        <f t="shared" si="1952"/>
        <v>0</v>
      </c>
      <c r="AA5284" s="1614">
        <f t="shared" si="1952"/>
        <v>0</v>
      </c>
      <c r="AB5284" s="1639">
        <f t="shared" si="1952"/>
        <v>0</v>
      </c>
      <c r="AC5284" s="1834">
        <f>AVERAGE(E5284:AB5284)</f>
        <v>0</v>
      </c>
      <c r="AD5284" s="1835" t="e">
        <f>(AC5280-AC5284)/AC5280</f>
        <v>#DIV/0!</v>
      </c>
      <c r="AE5284" s="1595"/>
      <c r="AF5284" s="1836"/>
      <c r="AJ5284" s="191"/>
      <c r="AK5284" s="1877"/>
      <c r="AL5284" s="1877"/>
      <c r="AM5284" s="1923"/>
      <c r="AN5284" s="1877"/>
      <c r="AO5284" s="191"/>
      <c r="AP5284" s="191"/>
    </row>
    <row r="5285" spans="1:42" s="183" customFormat="1" ht="15.75" customHeight="1" x14ac:dyDescent="0.25">
      <c r="A5285" s="3548" t="s">
        <v>1179</v>
      </c>
      <c r="B5285" s="3519" t="s">
        <v>862</v>
      </c>
      <c r="C5285" s="1809" t="s">
        <v>14</v>
      </c>
      <c r="D5285" s="1897" t="s">
        <v>941</v>
      </c>
      <c r="E5285" s="1641">
        <v>0</v>
      </c>
      <c r="F5285" s="1642">
        <v>0</v>
      </c>
      <c r="G5285" s="1642">
        <v>0</v>
      </c>
      <c r="H5285" s="1598">
        <v>0</v>
      </c>
      <c r="I5285" s="1598">
        <v>0</v>
      </c>
      <c r="J5285" s="1598">
        <v>0</v>
      </c>
      <c r="K5285" s="1598">
        <v>0</v>
      </c>
      <c r="L5285" s="1598">
        <v>0</v>
      </c>
      <c r="M5285" s="1598">
        <v>0</v>
      </c>
      <c r="N5285" s="1598">
        <v>0</v>
      </c>
      <c r="O5285" s="1598">
        <v>0</v>
      </c>
      <c r="P5285" s="1598">
        <v>0</v>
      </c>
      <c r="Q5285" s="1598">
        <v>0</v>
      </c>
      <c r="R5285" s="1598">
        <v>0</v>
      </c>
      <c r="S5285" s="1598">
        <v>0</v>
      </c>
      <c r="T5285" s="1598">
        <v>0</v>
      </c>
      <c r="U5285" s="1598">
        <v>0</v>
      </c>
      <c r="V5285" s="1598">
        <v>0</v>
      </c>
      <c r="W5285" s="1598">
        <v>0</v>
      </c>
      <c r="X5285" s="1598">
        <v>0</v>
      </c>
      <c r="Y5285" s="1598">
        <v>0</v>
      </c>
      <c r="Z5285" s="1642">
        <v>0</v>
      </c>
      <c r="AA5285" s="1642">
        <v>0</v>
      </c>
      <c r="AB5285" s="1664">
        <v>0</v>
      </c>
      <c r="AC5285" s="1566">
        <f>SUM(E5285:AB5285)</f>
        <v>0</v>
      </c>
      <c r="AD5285" s="1828"/>
      <c r="AE5285" s="1598">
        <v>100</v>
      </c>
      <c r="AF5285" s="1599">
        <v>10</v>
      </c>
      <c r="AJ5285" s="191"/>
      <c r="AK5285" s="1924"/>
      <c r="AL5285" s="1925"/>
      <c r="AM5285" s="1924"/>
      <c r="AN5285" s="1923"/>
      <c r="AO5285" s="191"/>
      <c r="AP5285" s="191"/>
    </row>
    <row r="5286" spans="1:42" s="183" customFormat="1" ht="15.75" customHeight="1" x14ac:dyDescent="0.25">
      <c r="A5286" s="3549"/>
      <c r="B5286" s="3505"/>
      <c r="C5286" s="1815" t="s">
        <v>15</v>
      </c>
      <c r="D5286" s="1933" t="s">
        <v>941</v>
      </c>
      <c r="E5286" s="1634">
        <v>0</v>
      </c>
      <c r="F5286" s="1604">
        <v>0</v>
      </c>
      <c r="G5286" s="1604">
        <v>0</v>
      </c>
      <c r="H5286" s="1586">
        <v>0</v>
      </c>
      <c r="I5286" s="1586">
        <v>0</v>
      </c>
      <c r="J5286" s="1586">
        <v>0</v>
      </c>
      <c r="K5286" s="1586">
        <v>0</v>
      </c>
      <c r="L5286" s="1586">
        <v>0</v>
      </c>
      <c r="M5286" s="1586">
        <v>0</v>
      </c>
      <c r="N5286" s="1586">
        <v>0</v>
      </c>
      <c r="O5286" s="1586">
        <v>0</v>
      </c>
      <c r="P5286" s="1586">
        <v>0</v>
      </c>
      <c r="Q5286" s="1586">
        <v>0</v>
      </c>
      <c r="R5286" s="1586">
        <v>0</v>
      </c>
      <c r="S5286" s="1586">
        <v>0</v>
      </c>
      <c r="T5286" s="1586">
        <v>0</v>
      </c>
      <c r="U5286" s="1586">
        <v>0</v>
      </c>
      <c r="V5286" s="1586">
        <v>0</v>
      </c>
      <c r="W5286" s="1586">
        <v>0</v>
      </c>
      <c r="X5286" s="1586">
        <v>0</v>
      </c>
      <c r="Y5286" s="1586">
        <v>0</v>
      </c>
      <c r="Z5286" s="1604">
        <v>0</v>
      </c>
      <c r="AA5286" s="1604">
        <v>0</v>
      </c>
      <c r="AB5286" s="1635">
        <v>0</v>
      </c>
      <c r="AC5286" s="1796">
        <f>SUM(E5286:AB5286)</f>
        <v>0</v>
      </c>
      <c r="AD5286" s="1829"/>
      <c r="AE5286" s="1359"/>
      <c r="AF5286" s="1830"/>
      <c r="AJ5286" s="191"/>
      <c r="AK5286" s="1923"/>
      <c r="AL5286" s="1923"/>
      <c r="AM5286" s="1923"/>
      <c r="AN5286" s="1923"/>
      <c r="AO5286" s="191"/>
      <c r="AP5286" s="191"/>
    </row>
    <row r="5287" spans="1:42" s="183" customFormat="1" ht="15.75" customHeight="1" x14ac:dyDescent="0.25">
      <c r="A5287" s="3549"/>
      <c r="B5287" s="3505"/>
      <c r="C5287" s="1815" t="s">
        <v>16</v>
      </c>
      <c r="D5287" s="1933"/>
      <c r="E5287" s="1636"/>
      <c r="F5287" s="1365"/>
      <c r="G5287" s="1365"/>
      <c r="H5287" s="1359"/>
      <c r="I5287" s="1359"/>
      <c r="J5287" s="1359"/>
      <c r="K5287" s="1359"/>
      <c r="L5287" s="1359"/>
      <c r="M5287" s="1359"/>
      <c r="N5287" s="1359"/>
      <c r="O5287" s="1359"/>
      <c r="P5287" s="1359"/>
      <c r="Q5287" s="1359"/>
      <c r="R5287" s="1359"/>
      <c r="S5287" s="1359"/>
      <c r="T5287" s="1359"/>
      <c r="U5287" s="1359"/>
      <c r="V5287" s="1359"/>
      <c r="W5287" s="1359"/>
      <c r="X5287" s="1359"/>
      <c r="Y5287" s="1359"/>
      <c r="Z5287" s="1365"/>
      <c r="AA5287" s="1365"/>
      <c r="AB5287" s="1637"/>
      <c r="AC5287" s="1796">
        <v>0</v>
      </c>
      <c r="AD5287" s="1376"/>
      <c r="AE5287" s="1376"/>
      <c r="AF5287" s="1831"/>
      <c r="AJ5287" s="191"/>
      <c r="AK5287" s="1923"/>
      <c r="AL5287" s="1923"/>
      <c r="AM5287" s="1923"/>
      <c r="AN5287" s="1923"/>
      <c r="AO5287" s="191"/>
      <c r="AP5287" s="191"/>
    </row>
    <row r="5288" spans="1:42" s="183" customFormat="1" ht="15.75" customHeight="1" thickBot="1" x14ac:dyDescent="0.3">
      <c r="A5288" s="3550"/>
      <c r="B5288" s="3506"/>
      <c r="C5288" s="1820" t="s">
        <v>18</v>
      </c>
      <c r="D5288" s="1894"/>
      <c r="E5288" s="1993" t="e">
        <f t="shared" ref="E5288:AB5288" si="1953">E5286/E5285</f>
        <v>#DIV/0!</v>
      </c>
      <c r="F5288" s="1653" t="e">
        <f t="shared" si="1953"/>
        <v>#DIV/0!</v>
      </c>
      <c r="G5288" s="1653" t="e">
        <f t="shared" si="1953"/>
        <v>#DIV/0!</v>
      </c>
      <c r="H5288" s="1368" t="e">
        <f t="shared" si="1953"/>
        <v>#DIV/0!</v>
      </c>
      <c r="I5288" s="1368" t="e">
        <f t="shared" si="1953"/>
        <v>#DIV/0!</v>
      </c>
      <c r="J5288" s="1368" t="e">
        <f t="shared" si="1953"/>
        <v>#DIV/0!</v>
      </c>
      <c r="K5288" s="1368" t="e">
        <f t="shared" si="1953"/>
        <v>#DIV/0!</v>
      </c>
      <c r="L5288" s="1368" t="e">
        <f t="shared" si="1953"/>
        <v>#DIV/0!</v>
      </c>
      <c r="M5288" s="1368" t="e">
        <f t="shared" si="1953"/>
        <v>#DIV/0!</v>
      </c>
      <c r="N5288" s="1368" t="e">
        <f t="shared" si="1953"/>
        <v>#DIV/0!</v>
      </c>
      <c r="O5288" s="1368" t="e">
        <f t="shared" si="1953"/>
        <v>#DIV/0!</v>
      </c>
      <c r="P5288" s="1368" t="e">
        <f t="shared" si="1953"/>
        <v>#DIV/0!</v>
      </c>
      <c r="Q5288" s="1368" t="e">
        <f t="shared" si="1953"/>
        <v>#DIV/0!</v>
      </c>
      <c r="R5288" s="1368" t="e">
        <f t="shared" si="1953"/>
        <v>#DIV/0!</v>
      </c>
      <c r="S5288" s="1368" t="e">
        <f t="shared" si="1953"/>
        <v>#DIV/0!</v>
      </c>
      <c r="T5288" s="1368" t="e">
        <f t="shared" si="1953"/>
        <v>#DIV/0!</v>
      </c>
      <c r="U5288" s="1368" t="e">
        <f t="shared" si="1953"/>
        <v>#DIV/0!</v>
      </c>
      <c r="V5288" s="1368" t="e">
        <f t="shared" si="1953"/>
        <v>#DIV/0!</v>
      </c>
      <c r="W5288" s="1368" t="e">
        <f t="shared" si="1953"/>
        <v>#DIV/0!</v>
      </c>
      <c r="X5288" s="1368" t="e">
        <f t="shared" si="1953"/>
        <v>#DIV/0!</v>
      </c>
      <c r="Y5288" s="1368" t="e">
        <f>Y5286/Y5285</f>
        <v>#DIV/0!</v>
      </c>
      <c r="Z5288" s="1653" t="e">
        <f t="shared" si="1953"/>
        <v>#DIV/0!</v>
      </c>
      <c r="AA5288" s="1653" t="e">
        <f t="shared" si="1953"/>
        <v>#DIV/0!</v>
      </c>
      <c r="AB5288" s="1994" t="e">
        <f t="shared" si="1953"/>
        <v>#DIV/0!</v>
      </c>
      <c r="AC5288" s="1283" t="e">
        <f>MAX(E5288:AB5288)</f>
        <v>#DIV/0!</v>
      </c>
      <c r="AD5288" s="1829"/>
      <c r="AE5288" s="1359"/>
      <c r="AF5288" s="1830"/>
      <c r="AJ5288" s="191"/>
      <c r="AK5288" s="1923"/>
      <c r="AL5288" s="1923"/>
      <c r="AM5288" s="1923"/>
      <c r="AN5288" s="1923"/>
      <c r="AO5288" s="191"/>
      <c r="AP5288" s="191"/>
    </row>
    <row r="5289" spans="1:42" s="183" customFormat="1" ht="15.75" customHeight="1" x14ac:dyDescent="0.25">
      <c r="A5289" s="1749"/>
      <c r="B5289" s="1748"/>
      <c r="C5289" s="1887" t="s">
        <v>19</v>
      </c>
      <c r="D5289" s="1992"/>
      <c r="E5289" s="1987"/>
      <c r="F5289" s="1986"/>
      <c r="G5289" s="1986"/>
      <c r="H5289" s="1985"/>
      <c r="I5289" s="1985"/>
      <c r="J5289" s="1985"/>
      <c r="K5289" s="1985"/>
      <c r="L5289" s="1985"/>
      <c r="M5289" s="1985"/>
      <c r="N5289" s="1985"/>
      <c r="O5289" s="1985"/>
      <c r="P5289" s="1985"/>
      <c r="Q5289" s="1985"/>
      <c r="R5289" s="1985"/>
      <c r="S5289" s="1985"/>
      <c r="T5289" s="1985"/>
      <c r="U5289" s="1985"/>
      <c r="V5289" s="1985"/>
      <c r="W5289" s="1985"/>
      <c r="X5289" s="1985"/>
      <c r="Y5289" s="1985"/>
      <c r="Z5289" s="1986"/>
      <c r="AA5289" s="1986"/>
      <c r="AB5289" s="1986"/>
      <c r="AC5289" s="1888"/>
      <c r="AD5289" s="1829"/>
      <c r="AE5289" s="1359"/>
      <c r="AF5289" s="1830"/>
      <c r="AJ5289" s="191"/>
      <c r="AK5289" s="1923"/>
      <c r="AL5289" s="1923"/>
      <c r="AM5289" s="1923"/>
      <c r="AN5289" s="1923"/>
      <c r="AO5289" s="191"/>
      <c r="AP5289" s="191"/>
    </row>
    <row r="5290" spans="1:42" s="183" customFormat="1" ht="15.75" customHeight="1" x14ac:dyDescent="0.25">
      <c r="A5290" s="1746"/>
      <c r="B5290" s="1747"/>
      <c r="C5290" s="1833" t="s">
        <v>20</v>
      </c>
      <c r="D5290" s="1931"/>
      <c r="E5290" s="1630"/>
      <c r="F5290" s="1629"/>
      <c r="G5290" s="1629"/>
      <c r="H5290" s="3430"/>
      <c r="I5290" s="3430"/>
      <c r="J5290" s="3430"/>
      <c r="K5290" s="3430"/>
      <c r="L5290" s="3430"/>
      <c r="M5290" s="3430"/>
      <c r="N5290" s="3430"/>
      <c r="O5290" s="3430"/>
      <c r="P5290" s="3430"/>
      <c r="Q5290" s="3430"/>
      <c r="R5290" s="3430"/>
      <c r="S5290" s="3430"/>
      <c r="T5290" s="3430"/>
      <c r="U5290" s="3430"/>
      <c r="V5290" s="3430"/>
      <c r="W5290" s="3430"/>
      <c r="X5290" s="3430"/>
      <c r="Y5290" s="3430"/>
      <c r="Z5290" s="1629"/>
      <c r="AA5290" s="1629"/>
      <c r="AB5290" s="1638"/>
      <c r="AC5290" s="1280"/>
      <c r="AD5290" s="1829"/>
      <c r="AE5290" s="1359"/>
      <c r="AF5290" s="1830"/>
      <c r="AH5290" s="1814"/>
      <c r="AI5290" s="1837"/>
      <c r="AJ5290" s="1837"/>
      <c r="AK5290" s="1837"/>
      <c r="AL5290" s="1838"/>
      <c r="AM5290" s="1838"/>
      <c r="AN5290" s="191"/>
      <c r="AO5290" s="191"/>
      <c r="AP5290" s="191"/>
    </row>
    <row r="5291" spans="1:42" s="183" customFormat="1" ht="15.75" customHeight="1" thickBot="1" x14ac:dyDescent="0.3">
      <c r="A5291" s="3798" t="s">
        <v>43</v>
      </c>
      <c r="B5291" s="3799"/>
      <c r="C5291" s="3799"/>
      <c r="D5291" s="1935"/>
      <c r="E5291" s="1644">
        <f>SQRT(E5285*E5285+E5286*E5286)/E5242/1.73</f>
        <v>0</v>
      </c>
      <c r="F5291" s="1645">
        <f t="shared" ref="F5291:AB5291" si="1954">SQRT(F5285*F5285+F5286*F5286)/F5242/1.73</f>
        <v>0</v>
      </c>
      <c r="G5291" s="1645">
        <f t="shared" si="1954"/>
        <v>0</v>
      </c>
      <c r="H5291" s="1646">
        <f t="shared" si="1954"/>
        <v>0</v>
      </c>
      <c r="I5291" s="1646">
        <f t="shared" si="1954"/>
        <v>0</v>
      </c>
      <c r="J5291" s="1646">
        <f t="shared" si="1954"/>
        <v>0</v>
      </c>
      <c r="K5291" s="1646">
        <f t="shared" si="1954"/>
        <v>0</v>
      </c>
      <c r="L5291" s="1646">
        <f t="shared" si="1954"/>
        <v>0</v>
      </c>
      <c r="M5291" s="1646">
        <f t="shared" si="1954"/>
        <v>0</v>
      </c>
      <c r="N5291" s="1646">
        <f t="shared" si="1954"/>
        <v>0</v>
      </c>
      <c r="O5291" s="1646">
        <f t="shared" si="1954"/>
        <v>0</v>
      </c>
      <c r="P5291" s="1646">
        <f t="shared" si="1954"/>
        <v>0</v>
      </c>
      <c r="Q5291" s="1646">
        <f t="shared" si="1954"/>
        <v>0</v>
      </c>
      <c r="R5291" s="1646">
        <f t="shared" si="1954"/>
        <v>0</v>
      </c>
      <c r="S5291" s="1646">
        <f t="shared" si="1954"/>
        <v>0</v>
      </c>
      <c r="T5291" s="1646">
        <f t="shared" si="1954"/>
        <v>0</v>
      </c>
      <c r="U5291" s="1646">
        <f t="shared" si="1954"/>
        <v>0</v>
      </c>
      <c r="V5291" s="1646">
        <f t="shared" si="1954"/>
        <v>0</v>
      </c>
      <c r="W5291" s="1646">
        <f t="shared" si="1954"/>
        <v>0</v>
      </c>
      <c r="X5291" s="1646">
        <f t="shared" si="1954"/>
        <v>0</v>
      </c>
      <c r="Y5291" s="1646">
        <f>SQRT(Y5285*Y5285+Y5286*Y5286)/Y5242/1.73</f>
        <v>0</v>
      </c>
      <c r="Z5291" s="1645">
        <f t="shared" si="1954"/>
        <v>0</v>
      </c>
      <c r="AA5291" s="1645">
        <f t="shared" si="1954"/>
        <v>0</v>
      </c>
      <c r="AB5291" s="1991">
        <f t="shared" si="1954"/>
        <v>0</v>
      </c>
      <c r="AC5291" s="1977">
        <f>AVERAGE(E5291:AB5291)</f>
        <v>0</v>
      </c>
      <c r="AD5291" s="1835" t="e">
        <f>(AC5287-AC5291)/AC5287</f>
        <v>#DIV/0!</v>
      </c>
      <c r="AE5291" s="1595"/>
      <c r="AF5291" s="1836"/>
      <c r="AJ5291" s="191"/>
      <c r="AK5291" s="1877"/>
      <c r="AL5291" s="1877"/>
      <c r="AM5291" s="1923"/>
      <c r="AN5291" s="1877"/>
      <c r="AO5291" s="191"/>
      <c r="AP5291" s="191"/>
    </row>
    <row r="5292" spans="1:42" s="183" customFormat="1" ht="15.75" customHeight="1" x14ac:dyDescent="0.25">
      <c r="A5292" s="1895"/>
      <c r="B5292" s="1896" t="s">
        <v>32</v>
      </c>
      <c r="C5292" s="2073" t="s">
        <v>14</v>
      </c>
      <c r="D5292" s="1897"/>
      <c r="E5292" s="2078">
        <f t="shared" ref="E5292:AB5292" si="1955">(E5293-D5293)*$AE5292*$AF5292</f>
        <v>0</v>
      </c>
      <c r="F5292" s="1640">
        <f t="shared" si="1955"/>
        <v>0</v>
      </c>
      <c r="G5292" s="1640">
        <f t="shared" si="1955"/>
        <v>0</v>
      </c>
      <c r="H5292" s="1560">
        <f t="shared" si="1955"/>
        <v>0</v>
      </c>
      <c r="I5292" s="1560">
        <f t="shared" si="1955"/>
        <v>0</v>
      </c>
      <c r="J5292" s="1560">
        <f t="shared" si="1955"/>
        <v>0</v>
      </c>
      <c r="K5292" s="1560">
        <f t="shared" si="1955"/>
        <v>0</v>
      </c>
      <c r="L5292" s="1560">
        <f t="shared" si="1955"/>
        <v>0</v>
      </c>
      <c r="M5292" s="1560">
        <f t="shared" si="1955"/>
        <v>0</v>
      </c>
      <c r="N5292" s="1560">
        <f t="shared" si="1955"/>
        <v>0</v>
      </c>
      <c r="O5292" s="1560">
        <f t="shared" si="1955"/>
        <v>0</v>
      </c>
      <c r="P5292" s="1560">
        <f t="shared" si="1955"/>
        <v>0</v>
      </c>
      <c r="Q5292" s="1560">
        <f t="shared" si="1955"/>
        <v>0</v>
      </c>
      <c r="R5292" s="1560">
        <f t="shared" si="1955"/>
        <v>0</v>
      </c>
      <c r="S5292" s="1560">
        <f t="shared" si="1955"/>
        <v>0</v>
      </c>
      <c r="T5292" s="1560">
        <f t="shared" si="1955"/>
        <v>0</v>
      </c>
      <c r="U5292" s="1560">
        <f t="shared" si="1955"/>
        <v>0</v>
      </c>
      <c r="V5292" s="1560">
        <f t="shared" si="1955"/>
        <v>0</v>
      </c>
      <c r="W5292" s="1560">
        <f t="shared" si="1955"/>
        <v>0</v>
      </c>
      <c r="X5292" s="1560">
        <f t="shared" si="1955"/>
        <v>0</v>
      </c>
      <c r="Y5292" s="1560">
        <f>(Y5293-X5293)*$AE5292*$AF5292</f>
        <v>0</v>
      </c>
      <c r="Z5292" s="1640">
        <f>(Z5293-Y5293)*$AE5292*$AF5292</f>
        <v>0</v>
      </c>
      <c r="AA5292" s="1640">
        <f t="shared" si="1955"/>
        <v>0</v>
      </c>
      <c r="AB5292" s="2095">
        <f t="shared" si="1955"/>
        <v>0</v>
      </c>
      <c r="AC5292" s="2100">
        <f>SUM(E5292:AB5292)</f>
        <v>0</v>
      </c>
      <c r="AD5292" s="929"/>
      <c r="AE5292" s="272">
        <v>1</v>
      </c>
      <c r="AF5292" s="273">
        <v>20</v>
      </c>
      <c r="AJ5292" s="191"/>
      <c r="AK5292" s="1924"/>
      <c r="AL5292" s="1925"/>
      <c r="AM5292" s="1924"/>
      <c r="AN5292" s="1923"/>
      <c r="AO5292" s="191"/>
      <c r="AP5292" s="191"/>
    </row>
    <row r="5293" spans="1:42" s="183" customFormat="1" ht="15.75" customHeight="1" thickBot="1" x14ac:dyDescent="0.3">
      <c r="A5293" s="1980"/>
      <c r="B5293" s="1978"/>
      <c r="C5293" s="2074" t="s">
        <v>19</v>
      </c>
      <c r="D5293" s="1893">
        <v>3458.3</v>
      </c>
      <c r="E5293" s="2082">
        <v>3458.3</v>
      </c>
      <c r="F5293" s="1629">
        <v>3458.3</v>
      </c>
      <c r="G5293" s="1629">
        <v>3458.3</v>
      </c>
      <c r="H5293" s="1358">
        <v>3458.3</v>
      </c>
      <c r="I5293" s="3430">
        <v>3458.3</v>
      </c>
      <c r="J5293" s="1358">
        <v>3458.3</v>
      </c>
      <c r="K5293" s="3430">
        <v>3458.3</v>
      </c>
      <c r="L5293" s="3430">
        <v>3458.3</v>
      </c>
      <c r="M5293" s="3430">
        <v>3458.3</v>
      </c>
      <c r="N5293" s="1358">
        <v>3458.3</v>
      </c>
      <c r="O5293" s="3430">
        <v>3458.3</v>
      </c>
      <c r="P5293" s="1358">
        <v>3458.3</v>
      </c>
      <c r="Q5293" s="3430">
        <v>3458.3</v>
      </c>
      <c r="R5293" s="3430">
        <v>3458.3</v>
      </c>
      <c r="S5293" s="3430">
        <v>3458.3</v>
      </c>
      <c r="T5293" s="3430">
        <v>3458.3</v>
      </c>
      <c r="U5293" s="1358">
        <v>3458.3</v>
      </c>
      <c r="V5293" s="1358">
        <v>3458.3</v>
      </c>
      <c r="W5293" s="1358">
        <v>3458.3</v>
      </c>
      <c r="X5293" s="3430">
        <v>3458.3</v>
      </c>
      <c r="Y5293" s="1358">
        <v>3458.3</v>
      </c>
      <c r="Z5293" s="1629">
        <v>3458.3</v>
      </c>
      <c r="AA5293" s="1629">
        <v>3458.3</v>
      </c>
      <c r="AB5293" s="2096">
        <v>3458.3</v>
      </c>
      <c r="AC5293" s="2087"/>
      <c r="AD5293" s="930"/>
      <c r="AE5293" s="275"/>
      <c r="AF5293" s="276"/>
      <c r="AJ5293" s="191"/>
      <c r="AK5293" s="1877"/>
      <c r="AL5293" s="1877"/>
      <c r="AM5293" s="1923"/>
      <c r="AN5293" s="1877"/>
      <c r="AO5293" s="191"/>
      <c r="AP5293" s="191"/>
    </row>
    <row r="5294" spans="1:42" s="183" customFormat="1" ht="15.75" customHeight="1" x14ac:dyDescent="0.25">
      <c r="A5294" s="1980"/>
      <c r="B5294" s="1978" t="s">
        <v>31</v>
      </c>
      <c r="C5294" s="2075" t="s">
        <v>14</v>
      </c>
      <c r="D5294" s="1933"/>
      <c r="E5294" s="2080">
        <f t="shared" ref="E5294:AB5294" si="1956">(E5295-D5295)*$AE5294*$AF5294</f>
        <v>0</v>
      </c>
      <c r="F5294" s="1979">
        <f t="shared" si="1956"/>
        <v>0</v>
      </c>
      <c r="G5294" s="1979">
        <f t="shared" si="1956"/>
        <v>0</v>
      </c>
      <c r="H5294" s="2779">
        <f t="shared" si="1956"/>
        <v>0</v>
      </c>
      <c r="I5294" s="2779">
        <f t="shared" si="1956"/>
        <v>0</v>
      </c>
      <c r="J5294" s="2779">
        <f t="shared" si="1956"/>
        <v>0</v>
      </c>
      <c r="K5294" s="2779">
        <f t="shared" si="1956"/>
        <v>0</v>
      </c>
      <c r="L5294" s="2779">
        <f t="shared" si="1956"/>
        <v>0</v>
      </c>
      <c r="M5294" s="2779">
        <f t="shared" si="1956"/>
        <v>0</v>
      </c>
      <c r="N5294" s="2779">
        <f t="shared" si="1956"/>
        <v>0</v>
      </c>
      <c r="O5294" s="2779">
        <f t="shared" si="1956"/>
        <v>0</v>
      </c>
      <c r="P5294" s="2779">
        <f t="shared" si="1956"/>
        <v>0</v>
      </c>
      <c r="Q5294" s="2779">
        <f t="shared" si="1956"/>
        <v>0</v>
      </c>
      <c r="R5294" s="2779">
        <f t="shared" si="1956"/>
        <v>0</v>
      </c>
      <c r="S5294" s="2779">
        <f t="shared" si="1956"/>
        <v>0</v>
      </c>
      <c r="T5294" s="2779">
        <f t="shared" si="1956"/>
        <v>0</v>
      </c>
      <c r="U5294" s="2779">
        <f t="shared" si="1956"/>
        <v>0</v>
      </c>
      <c r="V5294" s="2779">
        <f t="shared" si="1956"/>
        <v>0</v>
      </c>
      <c r="W5294" s="2779">
        <f t="shared" si="1956"/>
        <v>0</v>
      </c>
      <c r="X5294" s="2779">
        <f t="shared" si="1956"/>
        <v>0</v>
      </c>
      <c r="Y5294" s="2779">
        <f>(Y5295-X5295)*$AE5294*$AF5294</f>
        <v>0</v>
      </c>
      <c r="Z5294" s="1979">
        <f>(Z5295-Y5295)*$AE5294*$AF5294</f>
        <v>0</v>
      </c>
      <c r="AA5294" s="1979">
        <f t="shared" si="1956"/>
        <v>0</v>
      </c>
      <c r="AB5294" s="2081">
        <f t="shared" si="1956"/>
        <v>0</v>
      </c>
      <c r="AC5294" s="2087">
        <f>SUM(E5294:AB5294)</f>
        <v>0</v>
      </c>
      <c r="AD5294" s="929"/>
      <c r="AE5294" s="272">
        <v>1</v>
      </c>
      <c r="AF5294" s="273">
        <v>1</v>
      </c>
      <c r="AJ5294" s="191"/>
      <c r="AK5294" s="1924"/>
      <c r="AL5294" s="1925"/>
      <c r="AM5294" s="1924"/>
      <c r="AN5294" s="1923"/>
      <c r="AO5294" s="191"/>
      <c r="AP5294" s="191"/>
    </row>
    <row r="5295" spans="1:42" s="183" customFormat="1" ht="15.75" customHeight="1" thickBot="1" x14ac:dyDescent="0.3">
      <c r="A5295" s="1981"/>
      <c r="B5295" s="1982"/>
      <c r="C5295" s="2076" t="s">
        <v>19</v>
      </c>
      <c r="D5295" s="2094">
        <v>2225.52</v>
      </c>
      <c r="E5295" s="2097">
        <v>2225.52</v>
      </c>
      <c r="F5295" s="2098">
        <v>2225.52</v>
      </c>
      <c r="G5295" s="2098">
        <v>2225.52</v>
      </c>
      <c r="H5295" s="3440">
        <v>2225.52</v>
      </c>
      <c r="I5295" s="3440">
        <v>2225.52</v>
      </c>
      <c r="J5295" s="3440">
        <v>2225.52</v>
      </c>
      <c r="K5295" s="3440">
        <v>2225.52</v>
      </c>
      <c r="L5295" s="3440">
        <v>2225.52</v>
      </c>
      <c r="M5295" s="3440">
        <v>2225.52</v>
      </c>
      <c r="N5295" s="3440">
        <v>2225.52</v>
      </c>
      <c r="O5295" s="3440">
        <v>2225.52</v>
      </c>
      <c r="P5295" s="3440">
        <v>2225.52</v>
      </c>
      <c r="Q5295" s="3440">
        <v>2225.52</v>
      </c>
      <c r="R5295" s="3440">
        <v>2225.52</v>
      </c>
      <c r="S5295" s="3440">
        <v>2225.52</v>
      </c>
      <c r="T5295" s="3440">
        <v>2225.52</v>
      </c>
      <c r="U5295" s="3440">
        <v>2225.52</v>
      </c>
      <c r="V5295" s="3440">
        <v>2225.52</v>
      </c>
      <c r="W5295" s="3440">
        <v>2225.52</v>
      </c>
      <c r="X5295" s="3440">
        <v>2225.52</v>
      </c>
      <c r="Y5295" s="3440">
        <v>2225.52</v>
      </c>
      <c r="Z5295" s="2098">
        <v>2225.52</v>
      </c>
      <c r="AA5295" s="2098">
        <v>2225.52</v>
      </c>
      <c r="AB5295" s="2099">
        <v>2225.52</v>
      </c>
      <c r="AC5295" s="2089"/>
      <c r="AD5295" s="930"/>
      <c r="AE5295" s="275"/>
      <c r="AF5295" s="276"/>
      <c r="AG5295" s="1832"/>
      <c r="AJ5295" s="191"/>
      <c r="AK5295" s="191"/>
      <c r="AL5295" s="191"/>
      <c r="AM5295" s="191"/>
      <c r="AN5295" s="191"/>
      <c r="AO5295" s="191"/>
      <c r="AP5295" s="191"/>
    </row>
    <row r="5296" spans="1:42" s="183" customFormat="1" ht="15.75" customHeight="1" x14ac:dyDescent="0.25">
      <c r="A5296" s="3800" t="s">
        <v>33</v>
      </c>
      <c r="B5296" s="3801"/>
      <c r="C5296" s="1891" t="s">
        <v>14</v>
      </c>
      <c r="D5296" s="1932"/>
      <c r="E5296" s="1632">
        <f t="shared" ref="E5296:X5296" si="1957">SUM(E5243,E5250,E5257,E5264,E5271,E5278)</f>
        <v>148.9</v>
      </c>
      <c r="F5296" s="1616">
        <f t="shared" si="1957"/>
        <v>143.69999999999999</v>
      </c>
      <c r="G5296" s="1616">
        <f t="shared" si="1957"/>
        <v>134.5</v>
      </c>
      <c r="H5296" s="1564">
        <f t="shared" si="1957"/>
        <v>132.50000000000003</v>
      </c>
      <c r="I5296" s="1564">
        <f t="shared" si="1957"/>
        <v>136.80000000000001</v>
      </c>
      <c r="J5296" s="1564">
        <f t="shared" si="1957"/>
        <v>157</v>
      </c>
      <c r="K5296" s="1564">
        <f t="shared" si="1957"/>
        <v>196.8</v>
      </c>
      <c r="L5296" s="1564">
        <f t="shared" si="1957"/>
        <v>237.5</v>
      </c>
      <c r="M5296" s="1564">
        <f t="shared" si="1957"/>
        <v>274.60000000000002</v>
      </c>
      <c r="N5296" s="1564">
        <f t="shared" si="1957"/>
        <v>291.8</v>
      </c>
      <c r="O5296" s="1564">
        <f t="shared" si="1957"/>
        <v>273.10000000000002</v>
      </c>
      <c r="P5296" s="1564">
        <f t="shared" si="1957"/>
        <v>256.2</v>
      </c>
      <c r="Q5296" s="1564">
        <f t="shared" si="1957"/>
        <v>244.29999999999998</v>
      </c>
      <c r="R5296" s="1564">
        <f t="shared" si="1957"/>
        <v>237.89999999999998</v>
      </c>
      <c r="S5296" s="1564">
        <f t="shared" si="1957"/>
        <v>241.5</v>
      </c>
      <c r="T5296" s="1564">
        <f t="shared" si="1957"/>
        <v>229.3</v>
      </c>
      <c r="U5296" s="1564">
        <f t="shared" si="1957"/>
        <v>237.7</v>
      </c>
      <c r="V5296" s="1564">
        <f t="shared" si="1957"/>
        <v>226.79999999999998</v>
      </c>
      <c r="W5296" s="1564">
        <f t="shared" si="1957"/>
        <v>227.3</v>
      </c>
      <c r="X5296" s="1564">
        <f t="shared" si="1957"/>
        <v>231.10000000000002</v>
      </c>
      <c r="Y5296" s="1564">
        <f>SUM(Y5243,Y5250,Y5257,Y5264,Y5271,Y5278)</f>
        <v>231.70000000000005</v>
      </c>
      <c r="Z5296" s="1564">
        <f>SUM(Z5243,Z5250,Z5257,Z5264,Z5271,Z5278)</f>
        <v>208.2</v>
      </c>
      <c r="AA5296" s="1564">
        <f>SUM(AA5243,AA5250,AA5257,AA5264,AA5271,AA5278)</f>
        <v>173.8</v>
      </c>
      <c r="AB5296" s="1565">
        <f>SUM(AB5243,AB5250,AB5257,AB5264,AB5271,AB5278)</f>
        <v>150.69999999999999</v>
      </c>
      <c r="AC5296" s="2072">
        <f>SUM(AC5243,AC5250,AC5257,AC5264,AC5271,AC5278)</f>
        <v>5023.7000000000007</v>
      </c>
      <c r="AD5296" s="1832"/>
      <c r="AE5296" s="1832"/>
      <c r="AF5296" s="1832"/>
      <c r="AG5296" s="1832"/>
      <c r="AJ5296" s="191"/>
      <c r="AK5296" s="191"/>
      <c r="AL5296" s="191"/>
      <c r="AM5296" s="191"/>
      <c r="AN5296" s="191"/>
      <c r="AO5296" s="191"/>
      <c r="AP5296" s="191"/>
    </row>
    <row r="5297" spans="1:42" s="183" customFormat="1" ht="15.75" customHeight="1" thickBot="1" x14ac:dyDescent="0.3">
      <c r="A5297" s="3824"/>
      <c r="B5297" s="3825"/>
      <c r="C5297" s="1934" t="s">
        <v>15</v>
      </c>
      <c r="D5297" s="1935"/>
      <c r="E5297" s="1644">
        <f t="shared" ref="E5297:AC5297" si="1958">SUM(E5244,E5251,E5258,E5265,E5272)</f>
        <v>148</v>
      </c>
      <c r="F5297" s="1645">
        <f t="shared" si="1958"/>
        <v>151.30000000000001</v>
      </c>
      <c r="G5297" s="1645">
        <f t="shared" si="1958"/>
        <v>152.1</v>
      </c>
      <c r="H5297" s="1646">
        <f t="shared" si="1958"/>
        <v>148.5</v>
      </c>
      <c r="I5297" s="1646">
        <f t="shared" si="1958"/>
        <v>143.39999999999998</v>
      </c>
      <c r="J5297" s="1646">
        <f t="shared" si="1958"/>
        <v>138.30000000000001</v>
      </c>
      <c r="K5297" s="1646">
        <f t="shared" si="1958"/>
        <v>141.30000000000001</v>
      </c>
      <c r="L5297" s="1646">
        <f t="shared" si="1958"/>
        <v>141.6</v>
      </c>
      <c r="M5297" s="1646">
        <f t="shared" si="1958"/>
        <v>147.9</v>
      </c>
      <c r="N5297" s="1646">
        <f t="shared" si="1958"/>
        <v>155.20000000000002</v>
      </c>
      <c r="O5297" s="1646">
        <f t="shared" si="1958"/>
        <v>144.5</v>
      </c>
      <c r="P5297" s="1646">
        <f t="shared" si="1958"/>
        <v>141.20000000000002</v>
      </c>
      <c r="Q5297" s="1646">
        <f t="shared" si="1958"/>
        <v>147.30000000000001</v>
      </c>
      <c r="R5297" s="1646">
        <f t="shared" si="1958"/>
        <v>139.79999999999998</v>
      </c>
      <c r="S5297" s="1646">
        <f t="shared" si="1958"/>
        <v>139.69999999999999</v>
      </c>
      <c r="T5297" s="1646">
        <f t="shared" si="1958"/>
        <v>141.19999999999999</v>
      </c>
      <c r="U5297" s="1646">
        <f t="shared" si="1958"/>
        <v>151.19999999999999</v>
      </c>
      <c r="V5297" s="1646">
        <f t="shared" si="1958"/>
        <v>149</v>
      </c>
      <c r="W5297" s="1646">
        <f t="shared" si="1958"/>
        <v>149.9</v>
      </c>
      <c r="X5297" s="1646">
        <f t="shared" si="1958"/>
        <v>144.30000000000001</v>
      </c>
      <c r="Y5297" s="1646">
        <f>SUM(Y5244,Y5251,Y5258,Y5265,Y5272)</f>
        <v>129.69999999999999</v>
      </c>
      <c r="Z5297" s="1646">
        <f t="shared" si="1958"/>
        <v>125.89999999999999</v>
      </c>
      <c r="AA5297" s="1646">
        <f t="shared" si="1958"/>
        <v>127</v>
      </c>
      <c r="AB5297" s="1647">
        <f t="shared" si="1958"/>
        <v>123</v>
      </c>
      <c r="AC5297" s="1936">
        <f t="shared" si="1958"/>
        <v>3421.3000000000006</v>
      </c>
      <c r="AD5297" s="1832"/>
      <c r="AE5297" s="1832"/>
      <c r="AF5297" s="1832"/>
      <c r="AG5297" s="1832"/>
    </row>
    <row r="5298" spans="1:42" s="183" customFormat="1" ht="15.75" customHeight="1" x14ac:dyDescent="0.25">
      <c r="A5298" s="3804" t="s">
        <v>34</v>
      </c>
      <c r="B5298" s="3805"/>
      <c r="C5298" s="1809" t="s">
        <v>35</v>
      </c>
      <c r="D5298" s="1793"/>
      <c r="E5298" s="1571">
        <f t="shared" ref="E5298:AC5299" si="1959">100-(E5296/(E5231))*100</f>
        <v>-0.60810810810811233</v>
      </c>
      <c r="F5298" s="1572">
        <f t="shared" si="1959"/>
        <v>-0.3491620111731919</v>
      </c>
      <c r="G5298" s="1572">
        <f t="shared" si="1959"/>
        <v>-1.2801204819276961</v>
      </c>
      <c r="H5298" s="1572">
        <f t="shared" si="1959"/>
        <v>-0.99085365853662211</v>
      </c>
      <c r="I5298" s="1572">
        <f t="shared" si="1959"/>
        <v>-0.58823529411765207</v>
      </c>
      <c r="J5298" s="1572">
        <f t="shared" si="1959"/>
        <v>-0.6410256410256352</v>
      </c>
      <c r="K5298" s="1572">
        <f t="shared" si="1959"/>
        <v>-0.81967213114755566</v>
      </c>
      <c r="L5298" s="1572">
        <f t="shared" si="1959"/>
        <v>-0.63559322033898979</v>
      </c>
      <c r="M5298" s="1572">
        <f t="shared" si="1959"/>
        <v>-0.65982404692081786</v>
      </c>
      <c r="N5298" s="1572">
        <f t="shared" si="1959"/>
        <v>-0.48209366391185426</v>
      </c>
      <c r="O5298" s="1572">
        <f t="shared" si="1959"/>
        <v>-0.40441176470589824</v>
      </c>
      <c r="P5298" s="1572">
        <f t="shared" si="1959"/>
        <v>-0.39184952978057197</v>
      </c>
      <c r="Q5298" s="1572">
        <f t="shared" si="1959"/>
        <v>-0.45230263157893091</v>
      </c>
      <c r="R5298" s="1572">
        <f t="shared" si="1959"/>
        <v>-0.80508474576271283</v>
      </c>
      <c r="S5298" s="1572">
        <f t="shared" si="1959"/>
        <v>-0.29069767441860961</v>
      </c>
      <c r="T5298" s="1572">
        <f t="shared" si="1959"/>
        <v>-0.57017543859649322</v>
      </c>
      <c r="U5298" s="1572">
        <f t="shared" si="1959"/>
        <v>-0.7203389830508371</v>
      </c>
      <c r="V5298" s="1572">
        <f t="shared" si="1959"/>
        <v>-0.53191489361701372</v>
      </c>
      <c r="W5298" s="1572">
        <f t="shared" si="1959"/>
        <v>-0.39752650176679083</v>
      </c>
      <c r="X5298" s="1572">
        <f t="shared" si="1959"/>
        <v>-1.0052447552447461</v>
      </c>
      <c r="Y5298" s="1572">
        <f>100-(Y5296/(Y5231))*100</f>
        <v>-0.56423611111114269</v>
      </c>
      <c r="Z5298" s="1572">
        <f t="shared" si="1959"/>
        <v>-0.48262548262547966</v>
      </c>
      <c r="AA5298" s="1572">
        <f t="shared" si="1959"/>
        <v>-0.57870370370369528</v>
      </c>
      <c r="AB5298" s="1573">
        <f t="shared" si="1959"/>
        <v>-0.73529411764705799</v>
      </c>
      <c r="AC5298" s="1920">
        <f t="shared" si="1959"/>
        <v>-0.60277154758092877</v>
      </c>
      <c r="AD5298" s="1832"/>
      <c r="AE5298" s="1832"/>
      <c r="AF5298" s="1832"/>
      <c r="AG5298" s="1832"/>
    </row>
    <row r="5299" spans="1:42" s="183" customFormat="1" ht="15.75" customHeight="1" thickBot="1" x14ac:dyDescent="0.3">
      <c r="A5299" s="3802"/>
      <c r="B5299" s="3803"/>
      <c r="C5299" s="1820" t="s">
        <v>36</v>
      </c>
      <c r="D5299" s="1821"/>
      <c r="E5299" s="1367">
        <f>100-(E5297/(E5232))*100</f>
        <v>0</v>
      </c>
      <c r="F5299" s="1367">
        <f t="shared" si="1959"/>
        <v>0.46052631578946546</v>
      </c>
      <c r="G5299" s="1367">
        <f t="shared" si="1959"/>
        <v>0.45811518324609324</v>
      </c>
      <c r="H5299" s="1367">
        <f t="shared" si="1959"/>
        <v>-0.3378378378378244</v>
      </c>
      <c r="I5299" s="1367">
        <f t="shared" si="1959"/>
        <v>0.41666666666668561</v>
      </c>
      <c r="J5299" s="1367">
        <f t="shared" si="1959"/>
        <v>7.2254335260112157E-2</v>
      </c>
      <c r="K5299" s="1367">
        <f t="shared" si="1959"/>
        <v>0.21186440677965379</v>
      </c>
      <c r="L5299" s="1367">
        <f t="shared" si="1959"/>
        <v>0.56179775280899946</v>
      </c>
      <c r="M5299" s="1367">
        <f t="shared" si="1959"/>
        <v>0.60483870967742348</v>
      </c>
      <c r="N5299" s="1367">
        <f t="shared" si="1959"/>
        <v>0.51282051282049679</v>
      </c>
      <c r="O5299" s="1367">
        <f t="shared" si="1959"/>
        <v>1.2978142076502763</v>
      </c>
      <c r="P5299" s="1367">
        <f t="shared" si="1959"/>
        <v>0.28248587570620032</v>
      </c>
      <c r="Q5299" s="1367">
        <f t="shared" si="1959"/>
        <v>0.47297297297296836</v>
      </c>
      <c r="R5299" s="1367">
        <f t="shared" si="1959"/>
        <v>0.71022727272729469</v>
      </c>
      <c r="S5299" s="1367">
        <f t="shared" si="1959"/>
        <v>0.78125000000001421</v>
      </c>
      <c r="T5299" s="1367">
        <f t="shared" si="1959"/>
        <v>0.28248587570621453</v>
      </c>
      <c r="U5299" s="1367">
        <f t="shared" si="1959"/>
        <v>0.52631578947369917</v>
      </c>
      <c r="V5299" s="1367">
        <f t="shared" si="1959"/>
        <v>0.40106951871658225</v>
      </c>
      <c r="W5299" s="1367">
        <f t="shared" si="1959"/>
        <v>-0.20053475935830534</v>
      </c>
      <c r="X5299" s="1367">
        <f t="shared" si="1959"/>
        <v>0.34530386740331664</v>
      </c>
      <c r="Y5299" s="1367">
        <f>100-(Y5297/(Y5232))*100</f>
        <v>0.53680981595093158</v>
      </c>
      <c r="Z5299" s="1367">
        <f t="shared" si="1959"/>
        <v>0.39556962025318398</v>
      </c>
      <c r="AA5299" s="1367">
        <f t="shared" si="1959"/>
        <v>0.15723270440251724</v>
      </c>
      <c r="AB5299" s="1367">
        <f t="shared" si="1959"/>
        <v>0.16233766233766289</v>
      </c>
      <c r="AC5299" s="1921">
        <f>100-(AC5297/(AC5050))*100</f>
        <v>5.6088947745957825</v>
      </c>
      <c r="AD5299" s="1832"/>
      <c r="AE5299" s="1832"/>
      <c r="AF5299" s="1832"/>
      <c r="AG5299" s="210"/>
      <c r="AJ5299" s="191"/>
      <c r="AK5299" s="191"/>
      <c r="AL5299" s="191"/>
      <c r="AM5299" s="191"/>
    </row>
    <row r="5300" spans="1:42" s="183" customFormat="1" ht="15.75" customHeight="1" x14ac:dyDescent="0.25">
      <c r="A5300" s="3826"/>
      <c r="B5300" s="3827"/>
      <c r="C5300" s="1556"/>
      <c r="D5300" s="1391" t="s">
        <v>112</v>
      </c>
      <c r="E5300" s="1557">
        <f>(E5233-E5245-E5252-E5259-E5266-E5273-E5280-E5287)/E5233</f>
        <v>9.0909090909090912E-2</v>
      </c>
      <c r="F5300" s="1557">
        <f t="shared" ref="F5300:AB5300" si="1960">(F5233-F5245-F5252-F5259-F5266-F5273-F5280-F5287)/F5233</f>
        <v>0</v>
      </c>
      <c r="G5300" s="1557">
        <f t="shared" si="1960"/>
        <v>0</v>
      </c>
      <c r="H5300" s="3438">
        <f t="shared" si="1960"/>
        <v>-0.1</v>
      </c>
      <c r="I5300" s="3438">
        <f t="shared" si="1960"/>
        <v>0</v>
      </c>
      <c r="J5300" s="3438">
        <f t="shared" si="1960"/>
        <v>-0.18181818181818182</v>
      </c>
      <c r="K5300" s="3438">
        <f t="shared" si="1960"/>
        <v>-7.1428571428571425E-2</v>
      </c>
      <c r="L5300" s="3438">
        <f t="shared" si="1960"/>
        <v>0</v>
      </c>
      <c r="M5300" s="3438">
        <f t="shared" si="1960"/>
        <v>0</v>
      </c>
      <c r="N5300" s="3438">
        <f t="shared" si="1960"/>
        <v>-0.125</v>
      </c>
      <c r="O5300" s="3438">
        <f t="shared" si="1960"/>
        <v>-6.25E-2</v>
      </c>
      <c r="P5300" s="3438">
        <f t="shared" si="1960"/>
        <v>-6.25E-2</v>
      </c>
      <c r="Q5300" s="3438">
        <f t="shared" si="1960"/>
        <v>-6.25E-2</v>
      </c>
      <c r="R5300" s="3438">
        <f t="shared" si="1960"/>
        <v>-0.14285714285714285</v>
      </c>
      <c r="S5300" s="3438">
        <f t="shared" si="1960"/>
        <v>-0.15384615384615385</v>
      </c>
      <c r="T5300" s="3438">
        <f t="shared" si="1960"/>
        <v>-0.15384615384615385</v>
      </c>
      <c r="U5300" s="3438">
        <f t="shared" si="1960"/>
        <v>0</v>
      </c>
      <c r="V5300" s="3438">
        <f t="shared" si="1960"/>
        <v>-7.1428571428571425E-2</v>
      </c>
      <c r="W5300" s="3438">
        <f t="shared" si="1960"/>
        <v>0</v>
      </c>
      <c r="X5300" s="3438">
        <f t="shared" si="1960"/>
        <v>7.1428571428571425E-2</v>
      </c>
      <c r="Y5300" s="3438">
        <f>(Y5233-Y5245-Y5252-Y5259-Y5266-Y5273-Y5280-Y5287)/Y5233</f>
        <v>-7.6923076923076927E-2</v>
      </c>
      <c r="Z5300" s="1557">
        <f t="shared" si="1960"/>
        <v>-0.18181818181818182</v>
      </c>
      <c r="AA5300" s="1557">
        <f t="shared" si="1960"/>
        <v>0</v>
      </c>
      <c r="AB5300" s="1654">
        <f t="shared" si="1960"/>
        <v>0</v>
      </c>
      <c r="AC5300" s="1558">
        <f>(AC5233-AC5245-AC5252-AC5259-AC5266-AC5273-AC5280-AC5287)/AC5233</f>
        <v>-5.3627760252365805E-2</v>
      </c>
      <c r="AD5300" s="856"/>
      <c r="AE5300" s="210"/>
      <c r="AF5300" s="856"/>
      <c r="AG5300" s="210"/>
      <c r="AJ5300" s="191"/>
      <c r="AK5300" s="191"/>
      <c r="AL5300" s="191"/>
      <c r="AM5300" s="191"/>
    </row>
    <row r="5301" spans="1:42" s="183" customFormat="1" ht="15.75" customHeight="1" thickBot="1" x14ac:dyDescent="0.3">
      <c r="A5301" s="3828"/>
      <c r="B5301" s="3829"/>
      <c r="C5301" s="1559"/>
      <c r="D5301" s="1396" t="s">
        <v>113</v>
      </c>
      <c r="E5301" s="1551">
        <f>(E5237-E5249-E5256-E5263-E5270-E5277-E5284-E5291)/E5237</f>
        <v>-4.8535313938258481E-3</v>
      </c>
      <c r="F5301" s="1551">
        <f t="shared" ref="F5301:AC5301" si="1961">(F5237-F5249-F5256-F5263-F5270-F5277-F5284-F5291)/F5237</f>
        <v>-6.6530121368594273E-4</v>
      </c>
      <c r="G5301" s="1551">
        <f t="shared" si="1961"/>
        <v>-4.0663073834148111E-3</v>
      </c>
      <c r="H5301" s="3439">
        <f t="shared" si="1961"/>
        <v>-6.7725873272337887E-3</v>
      </c>
      <c r="I5301" s="3439">
        <f t="shared" si="1961"/>
        <v>-1.5340001443121675E-3</v>
      </c>
      <c r="J5301" s="3439">
        <f t="shared" si="1961"/>
        <v>-5.1863589395238436E-3</v>
      </c>
      <c r="K5301" s="3439">
        <f t="shared" si="1961"/>
        <v>-5.0369909996619659E-3</v>
      </c>
      <c r="L5301" s="3439">
        <f t="shared" si="1961"/>
        <v>-4.9434339040479933E-3</v>
      </c>
      <c r="M5301" s="3439">
        <f t="shared" si="1961"/>
        <v>-7.3500253856496073E-3</v>
      </c>
      <c r="N5301" s="3439">
        <f t="shared" si="1961"/>
        <v>-4.1937910408227962E-3</v>
      </c>
      <c r="O5301" s="3439">
        <f t="shared" si="1961"/>
        <v>-1.0255201990585837E-3</v>
      </c>
      <c r="P5301" s="3439">
        <f t="shared" si="1961"/>
        <v>-3.9933864946807328E-3</v>
      </c>
      <c r="Q5301" s="3439">
        <f t="shared" si="1961"/>
        <v>-2.943724093877192E-3</v>
      </c>
      <c r="R5301" s="3439">
        <f t="shared" si="1961"/>
        <v>-5.4431991788856E-3</v>
      </c>
      <c r="S5301" s="3439">
        <f t="shared" si="1961"/>
        <v>-8.6835868006235654E-4</v>
      </c>
      <c r="T5301" s="3439">
        <f t="shared" si="1961"/>
        <v>-4.5089417972576694E-3</v>
      </c>
      <c r="U5301" s="3439">
        <f t="shared" si="1961"/>
        <v>-4.6708578605003277E-3</v>
      </c>
      <c r="V5301" s="3439">
        <f t="shared" si="1961"/>
        <v>-3.1744651165626393E-3</v>
      </c>
      <c r="W5301" s="3439">
        <f t="shared" si="1961"/>
        <v>-4.031041340652501E-3</v>
      </c>
      <c r="X5301" s="3439">
        <f t="shared" si="1961"/>
        <v>-6.8579160607209078E-3</v>
      </c>
      <c r="Y5301" s="3439">
        <f>(Y5237-Y5249-Y5256-Y5263-Y5270-Y5277-Y5284-Y5291)/Y5237</f>
        <v>-3.7974698285779579E-3</v>
      </c>
      <c r="Z5301" s="1551">
        <f t="shared" si="1961"/>
        <v>-3.5755119583507429E-3</v>
      </c>
      <c r="AA5301" s="1551">
        <f t="shared" si="1961"/>
        <v>-3.9803426061721832E-3</v>
      </c>
      <c r="AB5301" s="1655">
        <f t="shared" si="1961"/>
        <v>-5.0937517781926662E-3</v>
      </c>
      <c r="AC5301" s="1555">
        <f t="shared" si="1961"/>
        <v>-4.1077051713746399E-3</v>
      </c>
      <c r="AD5301" s="856"/>
      <c r="AE5301" s="210"/>
      <c r="AF5301" s="856"/>
      <c r="AG5301" s="1814"/>
    </row>
    <row r="5302" spans="1:42" s="183" customFormat="1" ht="15.75" customHeight="1" thickBot="1" x14ac:dyDescent="0.3">
      <c r="A5302" s="2569"/>
      <c r="B5302" s="2555"/>
      <c r="C5302" s="2555"/>
      <c r="D5302" s="2555"/>
      <c r="E5302" s="2555"/>
      <c r="F5302" s="2555"/>
      <c r="G5302" s="2555"/>
      <c r="H5302" s="2555"/>
      <c r="I5302" s="2555"/>
      <c r="J5302" s="2555"/>
      <c r="K5302" s="2555"/>
      <c r="L5302" s="2555"/>
      <c r="M5302" s="2555"/>
      <c r="N5302" s="2555"/>
      <c r="O5302" s="2555"/>
      <c r="P5302" s="2555"/>
      <c r="Q5302" s="2555"/>
      <c r="R5302" s="2555"/>
      <c r="S5302" s="2555"/>
      <c r="T5302" s="2555"/>
      <c r="U5302" s="2555"/>
      <c r="V5302" s="2555"/>
      <c r="W5302" s="2555"/>
      <c r="X5302" s="2555"/>
      <c r="Y5302" s="2555"/>
      <c r="Z5302" s="2555"/>
      <c r="AA5302" s="2555"/>
      <c r="AB5302" s="2555"/>
      <c r="AC5302" s="2570"/>
      <c r="AD5302" s="1814"/>
      <c r="AE5302" s="1814"/>
      <c r="AF5302" s="1814"/>
      <c r="AG5302" s="1801"/>
    </row>
    <row r="5303" spans="1:42" s="183" customFormat="1" ht="15.75" customHeight="1" thickBot="1" x14ac:dyDescent="0.3">
      <c r="A5303" s="3796" t="s">
        <v>863</v>
      </c>
      <c r="B5303" s="3797"/>
      <c r="C5303" s="1799"/>
      <c r="D5303" s="1431">
        <v>0</v>
      </c>
      <c r="E5303" s="1432">
        <v>1</v>
      </c>
      <c r="F5303" s="1433">
        <v>2</v>
      </c>
      <c r="G5303" s="1433">
        <v>3</v>
      </c>
      <c r="H5303" s="3432">
        <v>4</v>
      </c>
      <c r="I5303" s="3432">
        <v>5</v>
      </c>
      <c r="J5303" s="3432">
        <v>6</v>
      </c>
      <c r="K5303" s="3432">
        <v>7</v>
      </c>
      <c r="L5303" s="3432">
        <v>8</v>
      </c>
      <c r="M5303" s="3432">
        <v>9</v>
      </c>
      <c r="N5303" s="3432">
        <v>10</v>
      </c>
      <c r="O5303" s="3432">
        <v>11</v>
      </c>
      <c r="P5303" s="3432">
        <v>12</v>
      </c>
      <c r="Q5303" s="3432">
        <v>13</v>
      </c>
      <c r="R5303" s="3432">
        <v>14</v>
      </c>
      <c r="S5303" s="3432">
        <v>15</v>
      </c>
      <c r="T5303" s="3432">
        <v>16</v>
      </c>
      <c r="U5303" s="3432">
        <v>17</v>
      </c>
      <c r="V5303" s="3432">
        <v>18</v>
      </c>
      <c r="W5303" s="3432">
        <v>19</v>
      </c>
      <c r="X5303" s="3432">
        <v>20</v>
      </c>
      <c r="Y5303" s="3432">
        <v>21</v>
      </c>
      <c r="Z5303" s="3432">
        <v>22</v>
      </c>
      <c r="AA5303" s="1433">
        <v>23</v>
      </c>
      <c r="AB5303" s="1799">
        <v>24</v>
      </c>
      <c r="AC5303" s="1937"/>
      <c r="AD5303" s="1801"/>
      <c r="AE5303" s="1801"/>
      <c r="AF5303" s="1801"/>
      <c r="AG5303" s="1801"/>
    </row>
    <row r="5304" spans="1:42" s="183" customFormat="1" ht="15.75" customHeight="1" x14ac:dyDescent="0.25">
      <c r="A5304" s="1938" t="s">
        <v>11</v>
      </c>
      <c r="B5304" s="1939"/>
      <c r="C5304" s="1940"/>
      <c r="D5304" s="1941"/>
      <c r="E5304" s="1942">
        <v>5</v>
      </c>
      <c r="F5304" s="1939">
        <v>5</v>
      </c>
      <c r="G5304" s="1939">
        <v>5</v>
      </c>
      <c r="H5304" s="3441">
        <v>5</v>
      </c>
      <c r="I5304" s="3441">
        <v>5</v>
      </c>
      <c r="J5304" s="3441">
        <v>5</v>
      </c>
      <c r="K5304" s="3441">
        <v>5</v>
      </c>
      <c r="L5304" s="3441">
        <v>5</v>
      </c>
      <c r="M5304" s="3441">
        <v>5</v>
      </c>
      <c r="N5304" s="3441">
        <v>5</v>
      </c>
      <c r="O5304" s="3441">
        <v>5</v>
      </c>
      <c r="P5304" s="3441">
        <v>5</v>
      </c>
      <c r="Q5304" s="3441">
        <v>5</v>
      </c>
      <c r="R5304" s="3441">
        <v>5</v>
      </c>
      <c r="S5304" s="3441">
        <v>5</v>
      </c>
      <c r="T5304" s="3441">
        <v>5</v>
      </c>
      <c r="U5304" s="3441">
        <v>5</v>
      </c>
      <c r="V5304" s="3441">
        <v>5</v>
      </c>
      <c r="W5304" s="3441">
        <v>5</v>
      </c>
      <c r="X5304" s="3441">
        <v>5</v>
      </c>
      <c r="Y5304" s="3441">
        <v>5</v>
      </c>
      <c r="Z5304" s="1939">
        <v>5</v>
      </c>
      <c r="AA5304" s="1939">
        <v>5</v>
      </c>
      <c r="AB5304" s="1943">
        <v>5</v>
      </c>
      <c r="AC5304" s="1944"/>
      <c r="AD5304" s="1801"/>
      <c r="AE5304" s="1801"/>
      <c r="AF5304" s="1801"/>
      <c r="AG5304" s="1801"/>
    </row>
    <row r="5305" spans="1:42" s="183" customFormat="1" ht="15.75" customHeight="1" thickBot="1" x14ac:dyDescent="0.3">
      <c r="A5305" s="1945" t="s">
        <v>12</v>
      </c>
      <c r="B5305" s="1946"/>
      <c r="C5305" s="1550"/>
      <c r="D5305" s="1396"/>
      <c r="E5305" s="1947"/>
      <c r="F5305" s="1946"/>
      <c r="G5305" s="1946"/>
      <c r="H5305" s="3433"/>
      <c r="I5305" s="3433"/>
      <c r="J5305" s="3433"/>
      <c r="K5305" s="3433"/>
      <c r="L5305" s="3433"/>
      <c r="M5305" s="3433"/>
      <c r="N5305" s="3433"/>
      <c r="O5305" s="3433"/>
      <c r="P5305" s="3433"/>
      <c r="Q5305" s="3433"/>
      <c r="R5305" s="3433"/>
      <c r="S5305" s="3433"/>
      <c r="T5305" s="3433"/>
      <c r="U5305" s="3433"/>
      <c r="V5305" s="3433"/>
      <c r="W5305" s="3433"/>
      <c r="X5305" s="3433"/>
      <c r="Y5305" s="3433"/>
      <c r="Z5305" s="1946"/>
      <c r="AA5305" s="1946"/>
      <c r="AB5305" s="1948"/>
      <c r="AC5305" s="1949"/>
      <c r="AD5305" s="1801"/>
      <c r="AE5305" s="1801"/>
      <c r="AF5305" s="1801"/>
      <c r="AJ5305" s="1813"/>
      <c r="AK5305" s="1813"/>
      <c r="AL5305" s="1814"/>
      <c r="AM5305" s="1813"/>
      <c r="AN5305" s="787"/>
      <c r="AO5305" s="787"/>
    </row>
    <row r="5306" spans="1:42" s="183" customFormat="1" ht="15.75" customHeight="1" x14ac:dyDescent="0.25">
      <c r="A5306" s="3780" t="s">
        <v>1122</v>
      </c>
      <c r="B5306" s="3817" t="s">
        <v>864</v>
      </c>
      <c r="C5306" s="1809" t="s">
        <v>14</v>
      </c>
      <c r="D5306" s="1793" t="s">
        <v>116</v>
      </c>
      <c r="E5306" s="1597">
        <f t="shared" ref="E5306:AB5306" si="1962">(E5311-D5311)*$AE5306*$AF5306</f>
        <v>0</v>
      </c>
      <c r="F5306" s="1598">
        <f t="shared" si="1962"/>
        <v>0</v>
      </c>
      <c r="G5306" s="1598">
        <f t="shared" si="1962"/>
        <v>0</v>
      </c>
      <c r="H5306" s="1598">
        <f t="shared" si="1962"/>
        <v>0</v>
      </c>
      <c r="I5306" s="1598">
        <f t="shared" si="1962"/>
        <v>0</v>
      </c>
      <c r="J5306" s="1598">
        <f t="shared" si="1962"/>
        <v>0</v>
      </c>
      <c r="K5306" s="1598">
        <f t="shared" si="1962"/>
        <v>0</v>
      </c>
      <c r="L5306" s="1598">
        <f t="shared" si="1962"/>
        <v>0</v>
      </c>
      <c r="M5306" s="1598">
        <f t="shared" si="1962"/>
        <v>0</v>
      </c>
      <c r="N5306" s="1598">
        <f t="shared" si="1962"/>
        <v>0</v>
      </c>
      <c r="O5306" s="1598">
        <f t="shared" si="1962"/>
        <v>0</v>
      </c>
      <c r="P5306" s="1598">
        <f t="shared" si="1962"/>
        <v>0</v>
      </c>
      <c r="Q5306" s="1598">
        <f t="shared" si="1962"/>
        <v>0</v>
      </c>
      <c r="R5306" s="1598">
        <f t="shared" si="1962"/>
        <v>0</v>
      </c>
      <c r="S5306" s="1598">
        <f t="shared" si="1962"/>
        <v>0</v>
      </c>
      <c r="T5306" s="1598">
        <f t="shared" si="1962"/>
        <v>0</v>
      </c>
      <c r="U5306" s="1598">
        <f t="shared" si="1962"/>
        <v>0</v>
      </c>
      <c r="V5306" s="1598">
        <f t="shared" si="1962"/>
        <v>0</v>
      </c>
      <c r="W5306" s="1598">
        <f t="shared" si="1962"/>
        <v>0</v>
      </c>
      <c r="X5306" s="1598">
        <f t="shared" si="1962"/>
        <v>0</v>
      </c>
      <c r="Y5306" s="1598">
        <f>(Y5311-X5311)*$AE5306*$AF5306</f>
        <v>0</v>
      </c>
      <c r="Z5306" s="1598">
        <f>(Z5311-Y5311)*$AE5306*$AF5306</f>
        <v>0</v>
      </c>
      <c r="AA5306" s="1598">
        <f t="shared" si="1962"/>
        <v>0</v>
      </c>
      <c r="AB5306" s="1643">
        <f t="shared" si="1962"/>
        <v>0</v>
      </c>
      <c r="AC5306" s="1566">
        <f>SUM(E5306:AB5306)</f>
        <v>0</v>
      </c>
      <c r="AD5306" s="1828"/>
      <c r="AE5306" s="1598">
        <v>1100</v>
      </c>
      <c r="AF5306" s="1599">
        <v>40</v>
      </c>
      <c r="AJ5306" s="1818"/>
      <c r="AK5306" s="1819"/>
      <c r="AL5306" s="1818"/>
      <c r="AM5306" s="1814"/>
      <c r="AN5306" s="787"/>
      <c r="AO5306" s="787"/>
    </row>
    <row r="5307" spans="1:42" s="183" customFormat="1" ht="15.75" customHeight="1" x14ac:dyDescent="0.25">
      <c r="A5307" s="3781"/>
      <c r="B5307" s="3818"/>
      <c r="C5307" s="1815" t="s">
        <v>15</v>
      </c>
      <c r="D5307" s="1280" t="s">
        <v>116</v>
      </c>
      <c r="E5307" s="1585">
        <f t="shared" ref="E5307:AB5307" si="1963">(E5312-D5312)*$AE5306*$AF5306</f>
        <v>0</v>
      </c>
      <c r="F5307" s="1586">
        <f t="shared" si="1963"/>
        <v>0</v>
      </c>
      <c r="G5307" s="1586">
        <f t="shared" si="1963"/>
        <v>0</v>
      </c>
      <c r="H5307" s="1586">
        <f t="shared" si="1963"/>
        <v>0</v>
      </c>
      <c r="I5307" s="1586">
        <f t="shared" si="1963"/>
        <v>0</v>
      </c>
      <c r="J5307" s="1586">
        <f t="shared" si="1963"/>
        <v>0</v>
      </c>
      <c r="K5307" s="1586">
        <f t="shared" si="1963"/>
        <v>0</v>
      </c>
      <c r="L5307" s="1586">
        <f t="shared" si="1963"/>
        <v>0</v>
      </c>
      <c r="M5307" s="1586">
        <f t="shared" si="1963"/>
        <v>0</v>
      </c>
      <c r="N5307" s="1586">
        <f t="shared" si="1963"/>
        <v>0</v>
      </c>
      <c r="O5307" s="1586">
        <f t="shared" si="1963"/>
        <v>0</v>
      </c>
      <c r="P5307" s="1586">
        <f t="shared" si="1963"/>
        <v>0</v>
      </c>
      <c r="Q5307" s="1586">
        <f t="shared" si="1963"/>
        <v>0</v>
      </c>
      <c r="R5307" s="1586">
        <f t="shared" si="1963"/>
        <v>0</v>
      </c>
      <c r="S5307" s="1586">
        <f t="shared" si="1963"/>
        <v>0</v>
      </c>
      <c r="T5307" s="1586">
        <f t="shared" si="1963"/>
        <v>0</v>
      </c>
      <c r="U5307" s="1586">
        <f t="shared" si="1963"/>
        <v>0</v>
      </c>
      <c r="V5307" s="1586">
        <f t="shared" si="1963"/>
        <v>0</v>
      </c>
      <c r="W5307" s="1586">
        <f t="shared" si="1963"/>
        <v>0</v>
      </c>
      <c r="X5307" s="1586">
        <f t="shared" si="1963"/>
        <v>0</v>
      </c>
      <c r="Y5307" s="1586">
        <f>(Y5312-X5312)*$AE5306*$AF5306</f>
        <v>0</v>
      </c>
      <c r="Z5307" s="1586">
        <f>(Z5312-Y5312)*$AE5306*$AF5306</f>
        <v>0</v>
      </c>
      <c r="AA5307" s="1586">
        <f t="shared" si="1963"/>
        <v>0</v>
      </c>
      <c r="AB5307" s="1605">
        <f t="shared" si="1963"/>
        <v>0</v>
      </c>
      <c r="AC5307" s="1796">
        <f>SUM(E5307:AB5307)</f>
        <v>0</v>
      </c>
      <c r="AD5307" s="1829"/>
      <c r="AE5307" s="1359"/>
      <c r="AF5307" s="1830"/>
      <c r="AJ5307" s="1814"/>
      <c r="AK5307" s="1814"/>
      <c r="AL5307" s="1814"/>
      <c r="AM5307" s="1814"/>
      <c r="AN5307" s="787"/>
      <c r="AO5307" s="787"/>
    </row>
    <row r="5308" spans="1:42" s="183" customFormat="1" ht="15.75" customHeight="1" x14ac:dyDescent="0.25">
      <c r="A5308" s="3781"/>
      <c r="B5308" s="3818"/>
      <c r="C5308" s="1815" t="s">
        <v>16</v>
      </c>
      <c r="D5308" s="1280" t="s">
        <v>55</v>
      </c>
      <c r="E5308" s="1606">
        <v>0</v>
      </c>
      <c r="F5308" s="1607">
        <v>0</v>
      </c>
      <c r="G5308" s="1607">
        <v>0</v>
      </c>
      <c r="H5308" s="1607">
        <v>0</v>
      </c>
      <c r="I5308" s="1607">
        <v>0</v>
      </c>
      <c r="J5308" s="1607">
        <v>0</v>
      </c>
      <c r="K5308" s="1607">
        <v>0</v>
      </c>
      <c r="L5308" s="1607">
        <v>0</v>
      </c>
      <c r="M5308" s="1607">
        <v>0</v>
      </c>
      <c r="N5308" s="1607">
        <v>0</v>
      </c>
      <c r="O5308" s="1607">
        <v>0</v>
      </c>
      <c r="P5308" s="1607">
        <v>0</v>
      </c>
      <c r="Q5308" s="1607">
        <v>0</v>
      </c>
      <c r="R5308" s="1607">
        <v>0</v>
      </c>
      <c r="S5308" s="1607">
        <v>0</v>
      </c>
      <c r="T5308" s="1607">
        <v>0</v>
      </c>
      <c r="U5308" s="1607">
        <v>0</v>
      </c>
      <c r="V5308" s="1607">
        <v>0</v>
      </c>
      <c r="W5308" s="1607">
        <v>0</v>
      </c>
      <c r="X5308" s="1607">
        <v>0</v>
      </c>
      <c r="Y5308" s="1607">
        <v>0</v>
      </c>
      <c r="Z5308" s="1607">
        <v>0</v>
      </c>
      <c r="AA5308" s="1607">
        <v>0</v>
      </c>
      <c r="AB5308" s="1608">
        <v>0</v>
      </c>
      <c r="AC5308" s="1796">
        <f>AVERAGE(E5308:AB5308)</f>
        <v>0</v>
      </c>
      <c r="AD5308" s="1951"/>
      <c r="AE5308" s="1376"/>
      <c r="AF5308" s="1831"/>
      <c r="AJ5308" s="1814"/>
      <c r="AK5308" s="1814"/>
      <c r="AL5308" s="1814"/>
      <c r="AM5308" s="1814"/>
      <c r="AN5308" s="787"/>
      <c r="AO5308" s="787"/>
    </row>
    <row r="5309" spans="1:42" s="183" customFormat="1" ht="15.75" customHeight="1" thickBot="1" x14ac:dyDescent="0.3">
      <c r="A5309" s="3781"/>
      <c r="B5309" s="3818"/>
      <c r="C5309" s="1815" t="s">
        <v>18</v>
      </c>
      <c r="D5309" s="1280"/>
      <c r="E5309" s="1362" t="e">
        <f>E5307/E5306</f>
        <v>#DIV/0!</v>
      </c>
      <c r="F5309" s="1363" t="e">
        <f t="shared" ref="F5309:AB5309" si="1964">F5307/F5306</f>
        <v>#DIV/0!</v>
      </c>
      <c r="G5309" s="1363" t="e">
        <f t="shared" si="1964"/>
        <v>#DIV/0!</v>
      </c>
      <c r="H5309" s="1363" t="e">
        <f t="shared" si="1964"/>
        <v>#DIV/0!</v>
      </c>
      <c r="I5309" s="1363" t="e">
        <f t="shared" si="1964"/>
        <v>#DIV/0!</v>
      </c>
      <c r="J5309" s="1363" t="e">
        <f t="shared" si="1964"/>
        <v>#DIV/0!</v>
      </c>
      <c r="K5309" s="1363" t="e">
        <f t="shared" si="1964"/>
        <v>#DIV/0!</v>
      </c>
      <c r="L5309" s="1363" t="e">
        <f t="shared" si="1964"/>
        <v>#DIV/0!</v>
      </c>
      <c r="M5309" s="1363" t="e">
        <f t="shared" si="1964"/>
        <v>#DIV/0!</v>
      </c>
      <c r="N5309" s="1363" t="e">
        <f t="shared" si="1964"/>
        <v>#DIV/0!</v>
      </c>
      <c r="O5309" s="1363" t="e">
        <f t="shared" si="1964"/>
        <v>#DIV/0!</v>
      </c>
      <c r="P5309" s="1363" t="e">
        <f t="shared" si="1964"/>
        <v>#DIV/0!</v>
      </c>
      <c r="Q5309" s="1363" t="e">
        <f t="shared" si="1964"/>
        <v>#DIV/0!</v>
      </c>
      <c r="R5309" s="1363" t="e">
        <f t="shared" si="1964"/>
        <v>#DIV/0!</v>
      </c>
      <c r="S5309" s="1363" t="e">
        <f t="shared" si="1964"/>
        <v>#DIV/0!</v>
      </c>
      <c r="T5309" s="1363" t="e">
        <f t="shared" si="1964"/>
        <v>#DIV/0!</v>
      </c>
      <c r="U5309" s="1363" t="e">
        <f t="shared" si="1964"/>
        <v>#DIV/0!</v>
      </c>
      <c r="V5309" s="1363" t="e">
        <f t="shared" si="1964"/>
        <v>#DIV/0!</v>
      </c>
      <c r="W5309" s="1363" t="e">
        <f t="shared" si="1964"/>
        <v>#DIV/0!</v>
      </c>
      <c r="X5309" s="1363" t="e">
        <f t="shared" si="1964"/>
        <v>#DIV/0!</v>
      </c>
      <c r="Y5309" s="1363" t="e">
        <f>Y5307/Y5306</f>
        <v>#DIV/0!</v>
      </c>
      <c r="Z5309" s="1426" t="e">
        <f t="shared" si="1964"/>
        <v>#DIV/0!</v>
      </c>
      <c r="AA5309" s="1363" t="e">
        <f t="shared" si="1964"/>
        <v>#DIV/0!</v>
      </c>
      <c r="AB5309" s="1428" t="e">
        <f t="shared" si="1964"/>
        <v>#DIV/0!</v>
      </c>
      <c r="AC5309" s="1282" t="e">
        <f>MAX(E5309:AB5309)</f>
        <v>#DIV/0!</v>
      </c>
      <c r="AD5309" s="1829"/>
      <c r="AE5309" s="1359"/>
      <c r="AF5309" s="1830"/>
      <c r="AJ5309" s="1814"/>
      <c r="AK5309" s="1814"/>
      <c r="AL5309" s="1814"/>
      <c r="AM5309" s="1814"/>
      <c r="AN5309" s="787"/>
      <c r="AO5309" s="787"/>
    </row>
    <row r="5310" spans="1:42" s="183" customFormat="1" ht="15.75" customHeight="1" thickBot="1" x14ac:dyDescent="0.3">
      <c r="A5310" s="3782"/>
      <c r="B5310" s="3819"/>
      <c r="C5310" s="1522" t="s">
        <v>23</v>
      </c>
      <c r="D5310" s="555" t="s">
        <v>55</v>
      </c>
      <c r="E5310" s="2370">
        <v>124</v>
      </c>
      <c r="F5310" s="2371">
        <v>125</v>
      </c>
      <c r="G5310" s="2371">
        <v>125</v>
      </c>
      <c r="H5310" s="2372">
        <v>124</v>
      </c>
      <c r="I5310" s="2372">
        <v>123</v>
      </c>
      <c r="J5310" s="2372">
        <v>122</v>
      </c>
      <c r="K5310" s="2372">
        <v>120</v>
      </c>
      <c r="L5310" s="2372">
        <v>119</v>
      </c>
      <c r="M5310" s="2372">
        <v>115</v>
      </c>
      <c r="N5310" s="2372">
        <v>116</v>
      </c>
      <c r="O5310" s="2372">
        <v>116</v>
      </c>
      <c r="P5310" s="2372">
        <v>117</v>
      </c>
      <c r="Q5310" s="2372">
        <v>117</v>
      </c>
      <c r="R5310" s="2372">
        <v>116</v>
      </c>
      <c r="S5310" s="2372">
        <v>117</v>
      </c>
      <c r="T5310" s="2372">
        <v>117</v>
      </c>
      <c r="U5310" s="2372">
        <v>117</v>
      </c>
      <c r="V5310" s="2372">
        <v>117</v>
      </c>
      <c r="W5310" s="2372">
        <v>117</v>
      </c>
      <c r="X5310" s="2372">
        <v>118</v>
      </c>
      <c r="Y5310" s="2372">
        <v>118</v>
      </c>
      <c r="Z5310" s="2371">
        <v>118</v>
      </c>
      <c r="AA5310" s="2371">
        <v>120</v>
      </c>
      <c r="AB5310" s="2373">
        <v>120</v>
      </c>
      <c r="AC5310" s="1972"/>
      <c r="AD5310" s="981"/>
      <c r="AE5310" s="982"/>
      <c r="AF5310" s="983"/>
      <c r="AJ5310" s="1814"/>
      <c r="AK5310" s="1814"/>
      <c r="AL5310" s="1814"/>
      <c r="AM5310" s="1814"/>
      <c r="AN5310" s="787"/>
      <c r="AO5310" s="787"/>
    </row>
    <row r="5311" spans="1:42" s="183" customFormat="1" ht="15.75" customHeight="1" x14ac:dyDescent="0.25">
      <c r="A5311" s="1953"/>
      <c r="B5311" s="1954"/>
      <c r="C5311" s="1955" t="s">
        <v>19</v>
      </c>
      <c r="D5311" s="1611"/>
      <c r="E5311" s="1609"/>
      <c r="F5311" s="1610"/>
      <c r="G5311" s="1610"/>
      <c r="H5311" s="1610"/>
      <c r="I5311" s="1610"/>
      <c r="J5311" s="1610"/>
      <c r="K5311" s="1610"/>
      <c r="L5311" s="1610"/>
      <c r="M5311" s="1610"/>
      <c r="N5311" s="1610"/>
      <c r="O5311" s="1610"/>
      <c r="P5311" s="1611"/>
      <c r="Q5311" s="1609"/>
      <c r="R5311" s="1610"/>
      <c r="S5311" s="1610"/>
      <c r="T5311" s="1610"/>
      <c r="U5311" s="1610"/>
      <c r="V5311" s="1610"/>
      <c r="W5311" s="1610"/>
      <c r="X5311" s="1610"/>
      <c r="Y5311" s="1610"/>
      <c r="Z5311" s="1610"/>
      <c r="AA5311" s="1610"/>
      <c r="AB5311" s="1610"/>
      <c r="AC5311" s="1956"/>
      <c r="AD5311" s="1001"/>
      <c r="AE5311" s="982"/>
      <c r="AF5311" s="983"/>
      <c r="AJ5311" s="1814"/>
      <c r="AK5311" s="1814"/>
      <c r="AL5311" s="1814"/>
      <c r="AM5311" s="1814"/>
      <c r="AN5311" s="787"/>
      <c r="AO5311" s="787"/>
    </row>
    <row r="5312" spans="1:42" s="183" customFormat="1" ht="15.75" customHeight="1" x14ac:dyDescent="0.25">
      <c r="A5312" s="1744"/>
      <c r="B5312" s="1957"/>
      <c r="C5312" s="1833" t="s">
        <v>20</v>
      </c>
      <c r="D5312" s="1361"/>
      <c r="E5312" s="1360"/>
      <c r="F5312" s="1360"/>
      <c r="G5312" s="1360"/>
      <c r="H5312" s="1360"/>
      <c r="I5312" s="1360"/>
      <c r="J5312" s="1360"/>
      <c r="K5312" s="1360"/>
      <c r="L5312" s="1360"/>
      <c r="M5312" s="1360"/>
      <c r="N5312" s="1360"/>
      <c r="O5312" s="1360"/>
      <c r="P5312" s="1360"/>
      <c r="Q5312" s="1360"/>
      <c r="R5312" s="1360"/>
      <c r="S5312" s="1360"/>
      <c r="T5312" s="1360"/>
      <c r="U5312" s="1360"/>
      <c r="V5312" s="1360"/>
      <c r="W5312" s="1360"/>
      <c r="X5312" s="1360"/>
      <c r="Y5312" s="1360"/>
      <c r="Z5312" s="1360"/>
      <c r="AA5312" s="1360"/>
      <c r="AB5312" s="1613"/>
      <c r="AC5312" s="1958"/>
      <c r="AD5312" s="1001"/>
      <c r="AE5312" s="982"/>
      <c r="AF5312" s="983"/>
      <c r="AH5312" s="1814"/>
      <c r="AI5312" s="1837"/>
      <c r="AJ5312" s="1837"/>
      <c r="AK5312" s="1837"/>
      <c r="AL5312" s="1838"/>
      <c r="AM5312" s="1838"/>
      <c r="AN5312" s="191"/>
      <c r="AO5312" s="191"/>
      <c r="AP5312" s="191"/>
    </row>
    <row r="5313" spans="1:42" s="183" customFormat="1" ht="15.75" customHeight="1" thickBot="1" x14ac:dyDescent="0.3">
      <c r="A5313" s="3820" t="s">
        <v>43</v>
      </c>
      <c r="B5313" s="3821"/>
      <c r="C5313" s="3822"/>
      <c r="D5313" s="1821"/>
      <c r="E5313" s="1593">
        <f>SQRT(E5306*E5306+E5307*E5307)/E5310/1.73</f>
        <v>0</v>
      </c>
      <c r="F5313" s="1594">
        <f t="shared" ref="F5313:AB5313" si="1965">SQRT(F5306*F5306+F5307*F5307)/F5310/1.73</f>
        <v>0</v>
      </c>
      <c r="G5313" s="1594">
        <f t="shared" si="1965"/>
        <v>0</v>
      </c>
      <c r="H5313" s="1595">
        <f t="shared" si="1965"/>
        <v>0</v>
      </c>
      <c r="I5313" s="1595">
        <f>SQRT(I5306*I5306+I5307*I5307)/I5310/1.73</f>
        <v>0</v>
      </c>
      <c r="J5313" s="1595">
        <f t="shared" si="1965"/>
        <v>0</v>
      </c>
      <c r="K5313" s="1595">
        <f t="shared" si="1965"/>
        <v>0</v>
      </c>
      <c r="L5313" s="1595">
        <f t="shared" si="1965"/>
        <v>0</v>
      </c>
      <c r="M5313" s="1595">
        <f t="shared" si="1965"/>
        <v>0</v>
      </c>
      <c r="N5313" s="1595">
        <f t="shared" si="1965"/>
        <v>0</v>
      </c>
      <c r="O5313" s="1595">
        <f t="shared" si="1965"/>
        <v>0</v>
      </c>
      <c r="P5313" s="1595">
        <f t="shared" si="1965"/>
        <v>0</v>
      </c>
      <c r="Q5313" s="1595">
        <f t="shared" si="1965"/>
        <v>0</v>
      </c>
      <c r="R5313" s="1595">
        <f t="shared" si="1965"/>
        <v>0</v>
      </c>
      <c r="S5313" s="1595">
        <f t="shared" si="1965"/>
        <v>0</v>
      </c>
      <c r="T5313" s="1595">
        <f t="shared" si="1965"/>
        <v>0</v>
      </c>
      <c r="U5313" s="1595">
        <f t="shared" si="1965"/>
        <v>0</v>
      </c>
      <c r="V5313" s="1595">
        <f t="shared" si="1965"/>
        <v>0</v>
      </c>
      <c r="W5313" s="1595">
        <f t="shared" si="1965"/>
        <v>0</v>
      </c>
      <c r="X5313" s="1595">
        <f t="shared" si="1965"/>
        <v>0</v>
      </c>
      <c r="Y5313" s="1595">
        <f>SQRT(Y5306*Y5306+Y5307*Y5307)/Y5310/1.73</f>
        <v>0</v>
      </c>
      <c r="Z5313" s="1595">
        <f t="shared" si="1965"/>
        <v>0</v>
      </c>
      <c r="AA5313" s="1594">
        <f t="shared" si="1965"/>
        <v>0</v>
      </c>
      <c r="AB5313" s="1615">
        <f t="shared" si="1965"/>
        <v>0</v>
      </c>
      <c r="AC5313" s="1834">
        <f>AVERAGE(E5313:AB5313)</f>
        <v>0</v>
      </c>
      <c r="AD5313" s="1959" t="e">
        <f>(AC5308-AC5313)/AC5308</f>
        <v>#DIV/0!</v>
      </c>
      <c r="AE5313" s="1595"/>
      <c r="AF5313" s="1836"/>
      <c r="AJ5313" s="1813"/>
      <c r="AK5313" s="1813"/>
      <c r="AL5313" s="1814"/>
      <c r="AM5313" s="1813"/>
      <c r="AN5313" s="787"/>
      <c r="AO5313" s="787"/>
    </row>
    <row r="5314" spans="1:42" s="183" customFormat="1" ht="15.75" customHeight="1" x14ac:dyDescent="0.25">
      <c r="A5314" s="3780" t="s">
        <v>865</v>
      </c>
      <c r="B5314" s="3817" t="s">
        <v>865</v>
      </c>
      <c r="C5314" s="1809" t="s">
        <v>14</v>
      </c>
      <c r="D5314" s="1793" t="s">
        <v>941</v>
      </c>
      <c r="E5314" s="1597">
        <v>1161.5999999999999</v>
      </c>
      <c r="F5314" s="1598">
        <v>1082.4000000000001</v>
      </c>
      <c r="G5314" s="1598">
        <v>1034</v>
      </c>
      <c r="H5314" s="1598">
        <v>985.6</v>
      </c>
      <c r="I5314" s="1598">
        <v>981.2</v>
      </c>
      <c r="J5314" s="1598">
        <v>1100</v>
      </c>
      <c r="K5314" s="1598">
        <v>1364</v>
      </c>
      <c r="L5314" s="1598">
        <v>1685.2</v>
      </c>
      <c r="M5314" s="1598">
        <v>1861.2</v>
      </c>
      <c r="N5314" s="1598">
        <v>1905.2</v>
      </c>
      <c r="O5314" s="1598">
        <v>1918.4</v>
      </c>
      <c r="P5314" s="1598">
        <v>1883.2</v>
      </c>
      <c r="Q5314" s="1598">
        <v>1817.2</v>
      </c>
      <c r="R5314" s="1598">
        <v>1795.2</v>
      </c>
      <c r="S5314" s="1598">
        <v>1826</v>
      </c>
      <c r="T5314" s="1598">
        <v>1826</v>
      </c>
      <c r="U5314" s="1598">
        <v>1852.4</v>
      </c>
      <c r="V5314" s="1598">
        <v>1870</v>
      </c>
      <c r="W5314" s="1598">
        <v>1993.2</v>
      </c>
      <c r="X5314" s="1598">
        <v>2046</v>
      </c>
      <c r="Y5314" s="1598">
        <v>1984.4</v>
      </c>
      <c r="Z5314" s="1598">
        <v>1870</v>
      </c>
      <c r="AA5314" s="1598">
        <v>1663.2</v>
      </c>
      <c r="AB5314" s="1643">
        <v>1390.4</v>
      </c>
      <c r="AC5314" s="1566">
        <f>SUM(E5314:AB5314)</f>
        <v>38896</v>
      </c>
      <c r="AD5314" s="2998"/>
      <c r="AE5314" s="1598">
        <v>1100</v>
      </c>
      <c r="AF5314" s="1599">
        <v>40</v>
      </c>
      <c r="AJ5314" s="1818"/>
      <c r="AK5314" s="1819"/>
      <c r="AL5314" s="1818"/>
      <c r="AM5314" s="1814"/>
      <c r="AN5314" s="787"/>
      <c r="AO5314" s="787"/>
    </row>
    <row r="5315" spans="1:42" s="183" customFormat="1" ht="15.75" customHeight="1" x14ac:dyDescent="0.25">
      <c r="A5315" s="3781"/>
      <c r="B5315" s="3818"/>
      <c r="C5315" s="1815" t="s">
        <v>956</v>
      </c>
      <c r="D5315" s="1280" t="s">
        <v>941</v>
      </c>
      <c r="E5315" s="1585">
        <v>3581.6</v>
      </c>
      <c r="F5315" s="1586">
        <v>3656.4</v>
      </c>
      <c r="G5315" s="1586">
        <v>3665.2</v>
      </c>
      <c r="H5315" s="1586">
        <v>3647.6</v>
      </c>
      <c r="I5315" s="1586">
        <v>3616.8</v>
      </c>
      <c r="J5315" s="1586">
        <v>3572.8</v>
      </c>
      <c r="K5315" s="1586">
        <v>3467.2</v>
      </c>
      <c r="L5315" s="1586">
        <v>3322</v>
      </c>
      <c r="M5315" s="1586">
        <v>3014</v>
      </c>
      <c r="N5315" s="1586">
        <v>2930.4</v>
      </c>
      <c r="O5315" s="1586">
        <v>2961.2</v>
      </c>
      <c r="P5315" s="1586">
        <v>2961.2</v>
      </c>
      <c r="Q5315" s="1586">
        <v>3040.4</v>
      </c>
      <c r="R5315" s="1586">
        <v>3018.4</v>
      </c>
      <c r="S5315" s="1586">
        <v>3014</v>
      </c>
      <c r="T5315" s="1586">
        <v>3044.8</v>
      </c>
      <c r="U5315" s="1586">
        <v>3044.8</v>
      </c>
      <c r="V5315" s="1586">
        <v>3084.4</v>
      </c>
      <c r="W5315" s="1586">
        <v>3062.4</v>
      </c>
      <c r="X5315" s="1586">
        <v>3137.2</v>
      </c>
      <c r="Y5315" s="1586">
        <v>3234</v>
      </c>
      <c r="Z5315" s="1586">
        <v>3251.6</v>
      </c>
      <c r="AA5315" s="1586">
        <v>3300</v>
      </c>
      <c r="AB5315" s="1605">
        <v>3401.2</v>
      </c>
      <c r="AC5315" s="1796">
        <f>SUM(E5315:AB5315)</f>
        <v>78029.600000000006</v>
      </c>
      <c r="AD5315" s="1829"/>
      <c r="AE5315" s="1359"/>
      <c r="AF5315" s="1830"/>
      <c r="AJ5315" s="1814"/>
      <c r="AK5315" s="1814"/>
      <c r="AL5315" s="1814"/>
      <c r="AM5315" s="1814"/>
      <c r="AN5315" s="787"/>
      <c r="AO5315" s="787"/>
    </row>
    <row r="5316" spans="1:42" s="183" customFormat="1" ht="15.75" customHeight="1" x14ac:dyDescent="0.25">
      <c r="A5316" s="3781"/>
      <c r="B5316" s="3818"/>
      <c r="C5316" s="1815" t="s">
        <v>16</v>
      </c>
      <c r="D5316" s="1280" t="s">
        <v>55</v>
      </c>
      <c r="E5316" s="1606">
        <v>18</v>
      </c>
      <c r="F5316" s="1607">
        <v>18</v>
      </c>
      <c r="G5316" s="1607">
        <v>18</v>
      </c>
      <c r="H5316" s="1607">
        <v>18</v>
      </c>
      <c r="I5316" s="1607">
        <v>18</v>
      </c>
      <c r="J5316" s="1607">
        <v>18</v>
      </c>
      <c r="K5316" s="1607">
        <v>18</v>
      </c>
      <c r="L5316" s="1607">
        <v>18</v>
      </c>
      <c r="M5316" s="1607">
        <v>18</v>
      </c>
      <c r="N5316" s="1607">
        <v>18</v>
      </c>
      <c r="O5316" s="1607">
        <v>18</v>
      </c>
      <c r="P5316" s="1607">
        <v>18</v>
      </c>
      <c r="Q5316" s="1607">
        <v>18</v>
      </c>
      <c r="R5316" s="1607">
        <v>18</v>
      </c>
      <c r="S5316" s="1607">
        <v>18</v>
      </c>
      <c r="T5316" s="1607">
        <v>18</v>
      </c>
      <c r="U5316" s="1607">
        <v>18</v>
      </c>
      <c r="V5316" s="1607">
        <v>18</v>
      </c>
      <c r="W5316" s="1607">
        <v>18</v>
      </c>
      <c r="X5316" s="1607">
        <v>19</v>
      </c>
      <c r="Y5316" s="1607">
        <v>19</v>
      </c>
      <c r="Z5316" s="1607">
        <v>19</v>
      </c>
      <c r="AA5316" s="1607">
        <v>18</v>
      </c>
      <c r="AB5316" s="1608">
        <v>18</v>
      </c>
      <c r="AC5316" s="1796">
        <f>AVERAGE(E5316:AB5316)</f>
        <v>18.125</v>
      </c>
      <c r="AD5316" s="1951"/>
      <c r="AE5316" s="1376"/>
      <c r="AF5316" s="1831"/>
      <c r="AJ5316" s="1814"/>
      <c r="AK5316" s="1814"/>
      <c r="AL5316" s="1814"/>
      <c r="AM5316" s="1814"/>
      <c r="AN5316" s="787"/>
      <c r="AO5316" s="787"/>
    </row>
    <row r="5317" spans="1:42" s="183" customFormat="1" ht="15.75" customHeight="1" thickBot="1" x14ac:dyDescent="0.3">
      <c r="A5317" s="3781"/>
      <c r="B5317" s="3818"/>
      <c r="C5317" s="1815" t="s">
        <v>18</v>
      </c>
      <c r="D5317" s="1280"/>
      <c r="E5317" s="1362">
        <f>E5315/E5314</f>
        <v>3.0833333333333335</v>
      </c>
      <c r="F5317" s="1363">
        <f t="shared" ref="F5317:AB5317" si="1966">F5315/F5314</f>
        <v>3.3780487804878048</v>
      </c>
      <c r="G5317" s="1363">
        <f t="shared" si="1966"/>
        <v>3.5446808510638297</v>
      </c>
      <c r="H5317" s="1363">
        <f t="shared" si="1966"/>
        <v>3.7008928571428568</v>
      </c>
      <c r="I5317" s="1363">
        <f t="shared" si="1966"/>
        <v>3.6860986547085202</v>
      </c>
      <c r="J5317" s="1363">
        <f t="shared" si="1966"/>
        <v>3.2480000000000002</v>
      </c>
      <c r="K5317" s="1363">
        <f t="shared" si="1966"/>
        <v>2.5419354838709678</v>
      </c>
      <c r="L5317" s="1363">
        <f t="shared" si="1966"/>
        <v>1.9712793733681462</v>
      </c>
      <c r="M5317" s="1363">
        <f t="shared" si="1966"/>
        <v>1.6193853427895981</v>
      </c>
      <c r="N5317" s="1363">
        <f t="shared" si="1966"/>
        <v>1.5381062355658199</v>
      </c>
      <c r="O5317" s="1363">
        <f t="shared" si="1966"/>
        <v>1.5435779816513759</v>
      </c>
      <c r="P5317" s="1363">
        <f t="shared" si="1966"/>
        <v>1.5724299065420559</v>
      </c>
      <c r="Q5317" s="1363">
        <f t="shared" si="1966"/>
        <v>1.6731234866828086</v>
      </c>
      <c r="R5317" s="1363">
        <f t="shared" si="1966"/>
        <v>1.6813725490196079</v>
      </c>
      <c r="S5317" s="1363">
        <f t="shared" si="1966"/>
        <v>1.6506024096385543</v>
      </c>
      <c r="T5317" s="1363">
        <f t="shared" si="1966"/>
        <v>1.6674698795180725</v>
      </c>
      <c r="U5317" s="1363">
        <f t="shared" si="1966"/>
        <v>1.6437054631828978</v>
      </c>
      <c r="V5317" s="1363">
        <f t="shared" si="1966"/>
        <v>1.6494117647058824</v>
      </c>
      <c r="W5317" s="1363">
        <f t="shared" si="1966"/>
        <v>1.5364238410596027</v>
      </c>
      <c r="X5317" s="1363">
        <f t="shared" si="1966"/>
        <v>1.5333333333333332</v>
      </c>
      <c r="Y5317" s="1363">
        <f>Y5315/Y5314</f>
        <v>1.6297117516629711</v>
      </c>
      <c r="Z5317" s="1363">
        <f t="shared" si="1966"/>
        <v>1.7388235294117647</v>
      </c>
      <c r="AA5317" s="1363">
        <f t="shared" si="1966"/>
        <v>1.9841269841269842</v>
      </c>
      <c r="AB5317" s="1428">
        <f t="shared" si="1966"/>
        <v>2.4462025316455693</v>
      </c>
      <c r="AC5317" s="1282">
        <f>MAX(E5317:AB5317)</f>
        <v>3.7008928571428568</v>
      </c>
      <c r="AD5317" s="1829"/>
      <c r="AE5317" s="1359"/>
      <c r="AF5317" s="1830"/>
      <c r="AJ5317" s="1814"/>
      <c r="AK5317" s="1814"/>
      <c r="AL5317" s="1814"/>
      <c r="AM5317" s="1814"/>
      <c r="AN5317" s="787"/>
      <c r="AO5317" s="787"/>
    </row>
    <row r="5318" spans="1:42" s="183" customFormat="1" ht="15.75" customHeight="1" thickBot="1" x14ac:dyDescent="0.3">
      <c r="A5318" s="3782"/>
      <c r="B5318" s="3819"/>
      <c r="C5318" s="1522" t="s">
        <v>23</v>
      </c>
      <c r="D5318" s="555"/>
      <c r="E5318" s="2370">
        <v>124</v>
      </c>
      <c r="F5318" s="2371">
        <v>125</v>
      </c>
      <c r="G5318" s="2371">
        <v>125</v>
      </c>
      <c r="H5318" s="2372">
        <v>124</v>
      </c>
      <c r="I5318" s="2372">
        <v>123</v>
      </c>
      <c r="J5318" s="2372">
        <v>122</v>
      </c>
      <c r="K5318" s="2372">
        <v>120</v>
      </c>
      <c r="L5318" s="2372">
        <v>119</v>
      </c>
      <c r="M5318" s="2372">
        <v>115</v>
      </c>
      <c r="N5318" s="2372">
        <v>116</v>
      </c>
      <c r="O5318" s="2372">
        <v>116</v>
      </c>
      <c r="P5318" s="2372">
        <v>117</v>
      </c>
      <c r="Q5318" s="2372">
        <v>117</v>
      </c>
      <c r="R5318" s="2372">
        <v>116</v>
      </c>
      <c r="S5318" s="2372">
        <v>117</v>
      </c>
      <c r="T5318" s="2372">
        <v>117</v>
      </c>
      <c r="U5318" s="2372">
        <v>117</v>
      </c>
      <c r="V5318" s="2372">
        <v>117</v>
      </c>
      <c r="W5318" s="2372">
        <v>117</v>
      </c>
      <c r="X5318" s="2372">
        <v>118</v>
      </c>
      <c r="Y5318" s="2372">
        <v>118</v>
      </c>
      <c r="Z5318" s="2371">
        <v>118</v>
      </c>
      <c r="AA5318" s="2371">
        <v>120</v>
      </c>
      <c r="AB5318" s="2373">
        <v>120</v>
      </c>
      <c r="AC5318" s="1972"/>
      <c r="AD5318" s="981"/>
      <c r="AE5318" s="982"/>
      <c r="AF5318" s="983"/>
      <c r="AJ5318" s="1814"/>
      <c r="AK5318" s="1814"/>
      <c r="AL5318" s="1814"/>
      <c r="AM5318" s="1814"/>
      <c r="AN5318" s="787"/>
      <c r="AO5318" s="787"/>
    </row>
    <row r="5319" spans="1:42" s="183" customFormat="1" ht="15.75" customHeight="1" x14ac:dyDescent="0.25">
      <c r="A5319" s="1953"/>
      <c r="B5319" s="1954"/>
      <c r="C5319" s="1955" t="s">
        <v>19</v>
      </c>
      <c r="D5319" s="1611"/>
      <c r="E5319" s="1609"/>
      <c r="F5319" s="1610"/>
      <c r="G5319" s="1610"/>
      <c r="H5319" s="3442"/>
      <c r="I5319" s="1610"/>
      <c r="J5319" s="1610"/>
      <c r="K5319" s="1610"/>
      <c r="L5319" s="1610"/>
      <c r="M5319" s="1610"/>
      <c r="N5319" s="1610"/>
      <c r="O5319" s="1610"/>
      <c r="P5319" s="1610"/>
      <c r="Q5319" s="1610"/>
      <c r="R5319" s="1610"/>
      <c r="S5319" s="1610"/>
      <c r="T5319" s="1610"/>
      <c r="U5319" s="1610"/>
      <c r="V5319" s="1610"/>
      <c r="W5319" s="1610"/>
      <c r="X5319" s="1610"/>
      <c r="Y5319" s="1610"/>
      <c r="Z5319" s="1610"/>
      <c r="AA5319" s="1610"/>
      <c r="AB5319" s="1617"/>
      <c r="AC5319" s="1956"/>
      <c r="AD5319" s="1001"/>
      <c r="AE5319" s="982"/>
      <c r="AF5319" s="983"/>
      <c r="AJ5319" s="1814"/>
      <c r="AK5319" s="1814"/>
      <c r="AL5319" s="1814"/>
      <c r="AM5319" s="1814"/>
      <c r="AN5319" s="787"/>
      <c r="AO5319" s="787"/>
    </row>
    <row r="5320" spans="1:42" s="183" customFormat="1" ht="15.75" customHeight="1" x14ac:dyDescent="0.25">
      <c r="A5320" s="1744"/>
      <c r="B5320" s="1957"/>
      <c r="C5320" s="1833" t="s">
        <v>20</v>
      </c>
      <c r="D5320" s="1361"/>
      <c r="E5320" s="1360"/>
      <c r="F5320" s="1360"/>
      <c r="G5320" s="1360"/>
      <c r="H5320" s="1358"/>
      <c r="I5320" s="1360"/>
      <c r="J5320" s="1360"/>
      <c r="K5320" s="1360"/>
      <c r="L5320" s="1360"/>
      <c r="M5320" s="1358"/>
      <c r="N5320" s="1358"/>
      <c r="O5320" s="1358"/>
      <c r="P5320" s="1358"/>
      <c r="Q5320" s="1358"/>
      <c r="R5320" s="1358"/>
      <c r="S5320" s="1358"/>
      <c r="T5320" s="1358"/>
      <c r="U5320" s="1358"/>
      <c r="V5320" s="1358"/>
      <c r="W5320" s="1358"/>
      <c r="X5320" s="1358"/>
      <c r="Y5320" s="1358"/>
      <c r="Z5320" s="1358"/>
      <c r="AA5320" s="1358"/>
      <c r="AB5320" s="1618"/>
      <c r="AC5320" s="1958"/>
      <c r="AD5320" s="1001"/>
      <c r="AE5320" s="982"/>
      <c r="AF5320" s="983"/>
      <c r="AH5320" s="1814"/>
      <c r="AI5320" s="1837"/>
      <c r="AJ5320" s="1837"/>
      <c r="AK5320" s="1837"/>
      <c r="AL5320" s="1838"/>
      <c r="AM5320" s="1838"/>
      <c r="AN5320" s="191"/>
      <c r="AO5320" s="191"/>
      <c r="AP5320" s="191"/>
    </row>
    <row r="5321" spans="1:42" s="183" customFormat="1" ht="15.75" customHeight="1" thickBot="1" x14ac:dyDescent="0.3">
      <c r="A5321" s="3820" t="s">
        <v>43</v>
      </c>
      <c r="B5321" s="3821"/>
      <c r="C5321" s="3822"/>
      <c r="D5321" s="1821"/>
      <c r="E5321" s="1593">
        <f>SQRT(E5314*E5314+E5315*E5315)/E5318/1.73</f>
        <v>17.552017087391263</v>
      </c>
      <c r="F5321" s="1594">
        <f t="shared" ref="F5321:AB5321" si="1967">SQRT(F5314*F5314+F5315*F5315)/F5318/1.73</f>
        <v>17.633510948469922</v>
      </c>
      <c r="G5321" s="1594">
        <f t="shared" si="1967"/>
        <v>17.610452574566384</v>
      </c>
      <c r="H5321" s="1595">
        <f t="shared" si="1967"/>
        <v>17.613329547671956</v>
      </c>
      <c r="I5321" s="1595">
        <f t="shared" si="1967"/>
        <v>17.61141005291935</v>
      </c>
      <c r="J5321" s="1595">
        <f t="shared" si="1967"/>
        <v>17.712033223113455</v>
      </c>
      <c r="K5321" s="1595">
        <f t="shared" si="1967"/>
        <v>17.947263137933053</v>
      </c>
      <c r="L5321" s="1595">
        <f t="shared" si="1967"/>
        <v>18.093915421290021</v>
      </c>
      <c r="M5321" s="1595">
        <f t="shared" si="1967"/>
        <v>17.805240156021878</v>
      </c>
      <c r="N5321" s="1595">
        <f t="shared" si="1967"/>
        <v>17.417216455205388</v>
      </c>
      <c r="O5321" s="1595">
        <f t="shared" si="1967"/>
        <v>17.581766710131401</v>
      </c>
      <c r="P5321" s="1595">
        <f t="shared" si="1967"/>
        <v>17.337554816475706</v>
      </c>
      <c r="Q5321" s="1595">
        <f t="shared" si="1967"/>
        <v>17.499472962415023</v>
      </c>
      <c r="R5321" s="1595">
        <f t="shared" si="1967"/>
        <v>17.500028371011712</v>
      </c>
      <c r="S5321" s="1595">
        <f t="shared" si="1967"/>
        <v>17.410134104095494</v>
      </c>
      <c r="T5321" s="1595">
        <f t="shared" si="1967"/>
        <v>17.540456448845617</v>
      </c>
      <c r="U5321" s="1595">
        <f t="shared" si="1967"/>
        <v>17.607892792950153</v>
      </c>
      <c r="V5321" s="1595">
        <f t="shared" si="1967"/>
        <v>17.820248237725817</v>
      </c>
      <c r="W5321" s="1595">
        <f t="shared" si="1967"/>
        <v>18.052078362807826</v>
      </c>
      <c r="X5321" s="1595">
        <f t="shared" si="1967"/>
        <v>18.347290307637422</v>
      </c>
      <c r="Y5321" s="1595">
        <f>SQRT(Y5314*Y5314+Y5315*Y5315)/Y5318/1.73</f>
        <v>18.586681160392697</v>
      </c>
      <c r="Z5321" s="1594">
        <f t="shared" si="1967"/>
        <v>18.374515275271037</v>
      </c>
      <c r="AA5321" s="1594">
        <f t="shared" si="1967"/>
        <v>17.800742978868968</v>
      </c>
      <c r="AB5321" s="1615">
        <f t="shared" si="1967"/>
        <v>17.699525687399625</v>
      </c>
      <c r="AC5321" s="1834">
        <f>AVERAGE(E5321:AB5321)</f>
        <v>17.756449034192133</v>
      </c>
      <c r="AD5321" s="1959">
        <f>(AC5316-AC5321)/AC5316</f>
        <v>2.0333846389399533E-2</v>
      </c>
      <c r="AE5321" s="1595"/>
      <c r="AF5321" s="1836"/>
      <c r="AJ5321" s="1813"/>
      <c r="AK5321" s="1813"/>
      <c r="AL5321" s="1814"/>
      <c r="AM5321" s="1813"/>
      <c r="AN5321" s="787"/>
      <c r="AO5321" s="787"/>
    </row>
    <row r="5322" spans="1:42" s="183" customFormat="1" ht="15.75" customHeight="1" x14ac:dyDescent="0.25">
      <c r="A5322" s="3780" t="s">
        <v>866</v>
      </c>
      <c r="B5322" s="3817" t="s">
        <v>866</v>
      </c>
      <c r="C5322" s="1809" t="s">
        <v>1232</v>
      </c>
      <c r="D5322" s="1793" t="s">
        <v>941</v>
      </c>
      <c r="E5322" s="1597">
        <v>3066.8</v>
      </c>
      <c r="F5322" s="1598">
        <v>2877.6</v>
      </c>
      <c r="G5322" s="1598">
        <v>2701.6</v>
      </c>
      <c r="H5322" s="1598">
        <v>2666.4</v>
      </c>
      <c r="I5322" s="1598">
        <v>2816</v>
      </c>
      <c r="J5322" s="1598">
        <v>3172.4</v>
      </c>
      <c r="K5322" s="1598">
        <v>3863.2</v>
      </c>
      <c r="L5322" s="1598">
        <v>4444</v>
      </c>
      <c r="M5322" s="1598">
        <v>4862</v>
      </c>
      <c r="N5322" s="1598">
        <v>5046.8</v>
      </c>
      <c r="O5322" s="1598">
        <v>4994</v>
      </c>
      <c r="P5322" s="1598">
        <v>5020.3999999999996</v>
      </c>
      <c r="Q5322" s="1598">
        <v>4897.2</v>
      </c>
      <c r="R5322" s="1598">
        <v>4985.2</v>
      </c>
      <c r="S5322" s="1598">
        <v>4857.6000000000004</v>
      </c>
      <c r="T5322" s="1598">
        <v>4800.3999999999996</v>
      </c>
      <c r="U5322" s="1598">
        <v>4760.8</v>
      </c>
      <c r="V5322" s="1598">
        <v>4725.6000000000004</v>
      </c>
      <c r="W5322" s="1598">
        <v>4782.8</v>
      </c>
      <c r="X5322" s="1598">
        <v>4848.8</v>
      </c>
      <c r="Y5322" s="1598">
        <v>4774</v>
      </c>
      <c r="Z5322" s="1598">
        <v>4505.6000000000004</v>
      </c>
      <c r="AA5322" s="1598">
        <v>3960</v>
      </c>
      <c r="AB5322" s="1643">
        <v>3489.2</v>
      </c>
      <c r="AC5322" s="1566">
        <f>SUM(E5322:AB5322)</f>
        <v>100918.40000000001</v>
      </c>
      <c r="AD5322" s="1828"/>
      <c r="AE5322" s="1598">
        <v>1100</v>
      </c>
      <c r="AF5322" s="1599">
        <v>20</v>
      </c>
      <c r="AJ5322" s="1818"/>
      <c r="AK5322" s="1819"/>
      <c r="AL5322" s="1818"/>
      <c r="AM5322" s="1814"/>
      <c r="AN5322" s="787"/>
      <c r="AO5322" s="787"/>
    </row>
    <row r="5323" spans="1:42" s="183" customFormat="1" ht="15.75" customHeight="1" x14ac:dyDescent="0.25">
      <c r="A5323" s="3781"/>
      <c r="B5323" s="3818"/>
      <c r="C5323" s="1815" t="s">
        <v>1383</v>
      </c>
      <c r="D5323" s="1888" t="s">
        <v>941</v>
      </c>
      <c r="E5323" s="1585">
        <v>2402.4</v>
      </c>
      <c r="F5323" s="1586">
        <v>2459.6</v>
      </c>
      <c r="G5323" s="1586">
        <v>2552</v>
      </c>
      <c r="H5323" s="1586">
        <v>2596</v>
      </c>
      <c r="I5323" s="1586">
        <v>2574</v>
      </c>
      <c r="J5323" s="1586">
        <v>2384.8000000000002</v>
      </c>
      <c r="K5323" s="1586">
        <v>2156</v>
      </c>
      <c r="L5323" s="1586">
        <v>1900.8</v>
      </c>
      <c r="M5323" s="1586">
        <v>1430</v>
      </c>
      <c r="N5323" s="1586">
        <v>1324.4</v>
      </c>
      <c r="O5323" s="1586">
        <v>1434.4</v>
      </c>
      <c r="P5323" s="1586">
        <v>1403.6</v>
      </c>
      <c r="Q5323" s="1586">
        <v>1535.6</v>
      </c>
      <c r="R5323" s="1586">
        <v>1320</v>
      </c>
      <c r="S5323" s="1586">
        <v>1416.8</v>
      </c>
      <c r="T5323" s="1586">
        <v>1518</v>
      </c>
      <c r="U5323" s="1586">
        <v>1566.4</v>
      </c>
      <c r="V5323" s="1586">
        <v>1707.2</v>
      </c>
      <c r="W5323" s="1586">
        <v>1711.6</v>
      </c>
      <c r="X5323" s="1586">
        <v>1716</v>
      </c>
      <c r="Y5323" s="1586">
        <v>1870</v>
      </c>
      <c r="Z5323" s="1586">
        <v>1953.6</v>
      </c>
      <c r="AA5323" s="1586">
        <v>2081.1999999999998</v>
      </c>
      <c r="AB5323" s="1605">
        <v>2195.6</v>
      </c>
      <c r="AC5323" s="1796">
        <f>SUM(E5323:AB5323)</f>
        <v>45209.999999999993</v>
      </c>
      <c r="AD5323" s="1829"/>
      <c r="AE5323" s="1359"/>
      <c r="AF5323" s="1830"/>
      <c r="AJ5323" s="1814"/>
      <c r="AK5323" s="1814"/>
      <c r="AL5323" s="1814"/>
      <c r="AM5323" s="1814"/>
      <c r="AN5323" s="787"/>
      <c r="AO5323" s="787"/>
    </row>
    <row r="5324" spans="1:42" s="183" customFormat="1" ht="15.75" customHeight="1" x14ac:dyDescent="0.25">
      <c r="A5324" s="3781"/>
      <c r="B5324" s="3818"/>
      <c r="C5324" s="1815" t="s">
        <v>16</v>
      </c>
      <c r="D5324" s="1280" t="s">
        <v>55</v>
      </c>
      <c r="E5324" s="1606">
        <v>19</v>
      </c>
      <c r="F5324" s="1607">
        <v>18</v>
      </c>
      <c r="G5324" s="1607">
        <v>18</v>
      </c>
      <c r="H5324" s="1607">
        <v>18</v>
      </c>
      <c r="I5324" s="1607">
        <v>18</v>
      </c>
      <c r="J5324" s="1607">
        <v>20</v>
      </c>
      <c r="K5324" s="1607">
        <v>22</v>
      </c>
      <c r="L5324" s="1607">
        <v>25</v>
      </c>
      <c r="M5324" s="1607">
        <v>26</v>
      </c>
      <c r="N5324" s="1607">
        <v>26</v>
      </c>
      <c r="O5324" s="1607">
        <v>26</v>
      </c>
      <c r="P5324" s="1607">
        <v>26</v>
      </c>
      <c r="Q5324" s="1607">
        <v>25</v>
      </c>
      <c r="R5324" s="1607">
        <v>26</v>
      </c>
      <c r="S5324" s="1607">
        <v>25</v>
      </c>
      <c r="T5324" s="1607">
        <v>25</v>
      </c>
      <c r="U5324" s="1607">
        <v>25</v>
      </c>
      <c r="V5324" s="1607">
        <v>25</v>
      </c>
      <c r="W5324" s="1607">
        <v>25</v>
      </c>
      <c r="X5324" s="1607">
        <v>25</v>
      </c>
      <c r="Y5324" s="1607">
        <v>25</v>
      </c>
      <c r="Z5324" s="1607">
        <v>23</v>
      </c>
      <c r="AA5324" s="1607">
        <v>21</v>
      </c>
      <c r="AB5324" s="1608">
        <v>19</v>
      </c>
      <c r="AC5324" s="1796">
        <f>AVERAGE(E5324:AB5324)</f>
        <v>22.958333333333332</v>
      </c>
      <c r="AD5324" s="1951"/>
      <c r="AE5324" s="1376"/>
      <c r="AF5324" s="1831"/>
      <c r="AJ5324" s="1814"/>
      <c r="AK5324" s="1814"/>
      <c r="AL5324" s="1814"/>
      <c r="AM5324" s="1814"/>
      <c r="AN5324" s="787"/>
      <c r="AO5324" s="787"/>
    </row>
    <row r="5325" spans="1:42" s="183" customFormat="1" ht="15.75" customHeight="1" thickBot="1" x14ac:dyDescent="0.3">
      <c r="A5325" s="3781"/>
      <c r="B5325" s="3818"/>
      <c r="C5325" s="1815" t="s">
        <v>18</v>
      </c>
      <c r="D5325" s="1280"/>
      <c r="E5325" s="1362">
        <f>E5323/E5322</f>
        <v>0.78335724533715922</v>
      </c>
      <c r="F5325" s="1363">
        <f t="shared" ref="F5325:AB5325" si="1968">F5323/F5322</f>
        <v>0.85474006116207946</v>
      </c>
      <c r="G5325" s="1363">
        <f t="shared" si="1968"/>
        <v>0.94462540716612386</v>
      </c>
      <c r="H5325" s="1363">
        <f t="shared" si="1968"/>
        <v>0.97359735973597361</v>
      </c>
      <c r="I5325" s="1363">
        <f t="shared" si="1968"/>
        <v>0.9140625</v>
      </c>
      <c r="J5325" s="1363">
        <f t="shared" si="1968"/>
        <v>0.75173370319001387</v>
      </c>
      <c r="K5325" s="1363">
        <f t="shared" si="1968"/>
        <v>0.55808656036446469</v>
      </c>
      <c r="L5325" s="1363">
        <f t="shared" si="1968"/>
        <v>0.42772277227722771</v>
      </c>
      <c r="M5325" s="1363">
        <f t="shared" si="1968"/>
        <v>0.29411764705882354</v>
      </c>
      <c r="N5325" s="1363">
        <f t="shared" si="1968"/>
        <v>0.26242371403661729</v>
      </c>
      <c r="O5325" s="1363">
        <f t="shared" si="1968"/>
        <v>0.28722466960352427</v>
      </c>
      <c r="P5325" s="1363">
        <f t="shared" si="1968"/>
        <v>0.27957931638913236</v>
      </c>
      <c r="Q5325" s="1363">
        <f t="shared" si="1968"/>
        <v>0.31356693620844561</v>
      </c>
      <c r="R5325" s="1363">
        <f t="shared" si="1968"/>
        <v>0.26478375992939102</v>
      </c>
      <c r="S5325" s="1363">
        <f t="shared" si="1968"/>
        <v>0.29166666666666663</v>
      </c>
      <c r="T5325" s="1363">
        <f t="shared" si="1968"/>
        <v>0.31622364802933089</v>
      </c>
      <c r="U5325" s="1363">
        <f t="shared" si="1968"/>
        <v>0.32902033271719039</v>
      </c>
      <c r="V5325" s="1363">
        <f t="shared" si="1968"/>
        <v>0.36126629422718809</v>
      </c>
      <c r="W5325" s="1363">
        <f t="shared" si="1968"/>
        <v>0.35786568537258506</v>
      </c>
      <c r="X5325" s="1363">
        <f t="shared" si="1968"/>
        <v>0.35390199637023589</v>
      </c>
      <c r="Y5325" s="1363">
        <f>Y5323/Y5322</f>
        <v>0.39170506912442399</v>
      </c>
      <c r="Z5325" s="1363">
        <f t="shared" si="1968"/>
        <v>0.43359374999999994</v>
      </c>
      <c r="AA5325" s="1363">
        <f t="shared" si="1968"/>
        <v>0.52555555555555555</v>
      </c>
      <c r="AB5325" s="1428">
        <f t="shared" si="1968"/>
        <v>0.6292559899117276</v>
      </c>
      <c r="AC5325" s="1282">
        <f>MAX(E5325:AB5325)</f>
        <v>0.97359735973597361</v>
      </c>
      <c r="AD5325" s="1829"/>
      <c r="AE5325" s="1359"/>
      <c r="AF5325" s="1830"/>
      <c r="AJ5325" s="1814"/>
      <c r="AK5325" s="1814"/>
      <c r="AL5325" s="1814"/>
      <c r="AM5325" s="1814"/>
      <c r="AN5325" s="787"/>
      <c r="AO5325" s="787"/>
    </row>
    <row r="5326" spans="1:42" s="183" customFormat="1" ht="16.5" thickBot="1" x14ac:dyDescent="0.3">
      <c r="A5326" s="3782"/>
      <c r="B5326" s="3819"/>
      <c r="C5326" s="1522" t="s">
        <v>23</v>
      </c>
      <c r="D5326" s="555"/>
      <c r="E5326" s="3002">
        <v>124</v>
      </c>
      <c r="F5326" s="3003">
        <v>125</v>
      </c>
      <c r="G5326" s="3003">
        <v>125</v>
      </c>
      <c r="H5326" s="3004">
        <v>124</v>
      </c>
      <c r="I5326" s="3004">
        <v>123</v>
      </c>
      <c r="J5326" s="3004">
        <v>122</v>
      </c>
      <c r="K5326" s="3004">
        <v>120</v>
      </c>
      <c r="L5326" s="3004">
        <v>119</v>
      </c>
      <c r="M5326" s="3004">
        <v>115</v>
      </c>
      <c r="N5326" s="3004">
        <v>116</v>
      </c>
      <c r="O5326" s="3004">
        <v>116</v>
      </c>
      <c r="P5326" s="3004">
        <v>117</v>
      </c>
      <c r="Q5326" s="3004">
        <v>117</v>
      </c>
      <c r="R5326" s="3004">
        <v>116</v>
      </c>
      <c r="S5326" s="3004">
        <v>117</v>
      </c>
      <c r="T5326" s="3004">
        <v>117</v>
      </c>
      <c r="U5326" s="3004">
        <v>117</v>
      </c>
      <c r="V5326" s="3004">
        <v>117</v>
      </c>
      <c r="W5326" s="3004">
        <v>117</v>
      </c>
      <c r="X5326" s="3004">
        <v>118</v>
      </c>
      <c r="Y5326" s="3004">
        <v>118</v>
      </c>
      <c r="Z5326" s="3003">
        <v>118</v>
      </c>
      <c r="AA5326" s="3003">
        <v>120</v>
      </c>
      <c r="AB5326" s="3005">
        <v>120</v>
      </c>
      <c r="AC5326" s="1972"/>
      <c r="AD5326" s="981"/>
      <c r="AE5326" s="982"/>
      <c r="AF5326" s="983"/>
      <c r="AJ5326" s="1814"/>
      <c r="AK5326" s="1814"/>
      <c r="AL5326" s="1814"/>
      <c r="AM5326" s="1814"/>
      <c r="AN5326" s="787"/>
      <c r="AO5326" s="787"/>
    </row>
    <row r="5327" spans="1:42" s="183" customFormat="1" x14ac:dyDescent="0.25">
      <c r="A5327" s="1953"/>
      <c r="B5327" s="1954"/>
      <c r="C5327" s="1955" t="s">
        <v>19</v>
      </c>
      <c r="D5327" s="2999"/>
      <c r="E5327" s="3006"/>
      <c r="F5327" s="1610"/>
      <c r="G5327" s="1610"/>
      <c r="H5327" s="1610"/>
      <c r="I5327" s="1610"/>
      <c r="J5327" s="1610"/>
      <c r="K5327" s="1610"/>
      <c r="L5327" s="1610"/>
      <c r="M5327" s="1610"/>
      <c r="N5327" s="1610"/>
      <c r="O5327" s="1610"/>
      <c r="P5327" s="1610"/>
      <c r="Q5327" s="1610"/>
      <c r="R5327" s="1610"/>
      <c r="S5327" s="1610"/>
      <c r="T5327" s="1610"/>
      <c r="U5327" s="1610"/>
      <c r="V5327" s="1610"/>
      <c r="W5327" s="1610"/>
      <c r="X5327" s="1610"/>
      <c r="Y5327" s="1610"/>
      <c r="Z5327" s="1610"/>
      <c r="AA5327" s="1610"/>
      <c r="AB5327" s="1619"/>
      <c r="AC5327" s="1961"/>
      <c r="AD5327" s="1001"/>
      <c r="AE5327" s="982"/>
      <c r="AF5327" s="983"/>
      <c r="AJ5327" s="1814"/>
      <c r="AK5327" s="1814"/>
      <c r="AL5327" s="1814"/>
      <c r="AM5327" s="1814"/>
      <c r="AN5327" s="787"/>
      <c r="AO5327" s="787"/>
    </row>
    <row r="5328" spans="1:42" s="183" customFormat="1" x14ac:dyDescent="0.25">
      <c r="A5328" s="1744"/>
      <c r="B5328" s="1957"/>
      <c r="C5328" s="1833" t="s">
        <v>20</v>
      </c>
      <c r="D5328" s="3000"/>
      <c r="E5328" s="3007"/>
      <c r="F5328" s="1358"/>
      <c r="G5328" s="1358"/>
      <c r="H5328" s="1358"/>
      <c r="I5328" s="1358"/>
      <c r="J5328" s="1358"/>
      <c r="K5328" s="1358"/>
      <c r="L5328" s="1358"/>
      <c r="M5328" s="1358"/>
      <c r="N5328" s="1358"/>
      <c r="O5328" s="1358"/>
      <c r="P5328" s="1358"/>
      <c r="Q5328" s="1358"/>
      <c r="R5328" s="1358"/>
      <c r="S5328" s="1358"/>
      <c r="T5328" s="1358"/>
      <c r="U5328" s="1358"/>
      <c r="V5328" s="1358"/>
      <c r="W5328" s="1358"/>
      <c r="X5328" s="1358"/>
      <c r="Y5328" s="1358"/>
      <c r="Z5328" s="1358"/>
      <c r="AA5328" s="1358"/>
      <c r="AB5328" s="1620"/>
      <c r="AC5328" s="1962"/>
      <c r="AD5328" s="1001"/>
      <c r="AE5328" s="982"/>
      <c r="AF5328" s="983"/>
      <c r="AH5328" s="1814"/>
      <c r="AI5328" s="1837"/>
      <c r="AJ5328" s="1837"/>
      <c r="AK5328" s="1837"/>
      <c r="AL5328" s="1838"/>
      <c r="AM5328" s="1838"/>
      <c r="AN5328" s="191"/>
      <c r="AO5328" s="191"/>
      <c r="AP5328" s="191"/>
    </row>
    <row r="5329" spans="1:42" s="183" customFormat="1" ht="15.75" customHeight="1" thickBot="1" x14ac:dyDescent="0.3">
      <c r="A5329" s="3820" t="s">
        <v>43</v>
      </c>
      <c r="B5329" s="3821"/>
      <c r="C5329" s="3822"/>
      <c r="D5329" s="3001"/>
      <c r="E5329" s="3008">
        <f>SQRT(E5322*E5322+E5323*E5323)/E5326/1.73</f>
        <v>18.160263492287804</v>
      </c>
      <c r="F5329" s="1594">
        <f t="shared" ref="F5329:AB5329" si="1969">SQRT(F5322*F5322+F5323*F5323)/F5326/1.73</f>
        <v>17.505326710929257</v>
      </c>
      <c r="G5329" s="1594">
        <f t="shared" si="1969"/>
        <v>17.185489045310465</v>
      </c>
      <c r="H5329" s="1595">
        <f t="shared" si="1969"/>
        <v>17.347621150153305</v>
      </c>
      <c r="I5329" s="1595">
        <f t="shared" si="1969"/>
        <v>17.929155892811387</v>
      </c>
      <c r="J5329" s="1595">
        <f t="shared" si="1969"/>
        <v>18.80414308264778</v>
      </c>
      <c r="K5329" s="1595">
        <f t="shared" si="1969"/>
        <v>21.310687887314973</v>
      </c>
      <c r="L5329" s="1595">
        <f t="shared" si="1969"/>
        <v>23.478134547058339</v>
      </c>
      <c r="M5329" s="1595">
        <f t="shared" si="1969"/>
        <v>25.473399909260788</v>
      </c>
      <c r="N5329" s="1595">
        <f t="shared" si="1969"/>
        <v>26.000019586577427</v>
      </c>
      <c r="O5329" s="1595">
        <f t="shared" si="1969"/>
        <v>25.891546950953625</v>
      </c>
      <c r="P5329" s="1595">
        <f t="shared" si="1969"/>
        <v>25.754248924286362</v>
      </c>
      <c r="Q5329" s="1595">
        <f t="shared" si="1969"/>
        <v>25.356024163566108</v>
      </c>
      <c r="R5329" s="1595">
        <f t="shared" si="1969"/>
        <v>25.697613589842415</v>
      </c>
      <c r="S5329" s="1595">
        <f t="shared" si="1969"/>
        <v>24.99876488315795</v>
      </c>
      <c r="T5329" s="1595">
        <f t="shared" si="1969"/>
        <v>24.873751467412017</v>
      </c>
      <c r="U5329" s="1595">
        <f t="shared" si="1969"/>
        <v>24.760972649239914</v>
      </c>
      <c r="V5329" s="1595">
        <f t="shared" si="1969"/>
        <v>24.823489868514372</v>
      </c>
      <c r="W5329" s="1595">
        <f t="shared" si="1969"/>
        <v>25.096772072528825</v>
      </c>
      <c r="X5329" s="1595">
        <f t="shared" si="1969"/>
        <v>25.195908335992211</v>
      </c>
      <c r="Y5329" s="1595">
        <f>SQRT(Y5322*Y5322+Y5323*Y5323)/Y5326/1.73</f>
        <v>25.115999420325849</v>
      </c>
      <c r="Z5329" s="1594">
        <f t="shared" si="1969"/>
        <v>24.056552530459665</v>
      </c>
      <c r="AA5329" s="1594">
        <f t="shared" si="1969"/>
        <v>21.549077215245159</v>
      </c>
      <c r="AB5329" s="1596">
        <f t="shared" si="1969"/>
        <v>19.85799897969116</v>
      </c>
      <c r="AC5329" s="1963">
        <f>AVERAGE(E5329:AB5329)</f>
        <v>22.759290098148636</v>
      </c>
      <c r="AD5329" s="1959">
        <f>(AC5324-AC5329)/AC5324</f>
        <v>8.6697597902590014E-3</v>
      </c>
      <c r="AE5329" s="1595"/>
      <c r="AF5329" s="1836"/>
      <c r="AJ5329" s="1813"/>
      <c r="AK5329" s="1813"/>
      <c r="AL5329" s="1814"/>
      <c r="AM5329" s="1813"/>
      <c r="AN5329" s="787"/>
      <c r="AO5329" s="787"/>
    </row>
    <row r="5330" spans="1:42" s="183" customFormat="1" ht="15.75" customHeight="1" x14ac:dyDescent="0.25">
      <c r="A5330" s="3794" t="s">
        <v>44</v>
      </c>
      <c r="B5330" s="3823" t="s">
        <v>45</v>
      </c>
      <c r="C5330" s="1891" t="s">
        <v>14</v>
      </c>
      <c r="D5330" s="1888" t="s">
        <v>140</v>
      </c>
      <c r="E5330" s="1621"/>
      <c r="F5330" s="1622"/>
      <c r="G5330" s="1622"/>
      <c r="H5330" s="1622"/>
      <c r="I5330" s="1622"/>
      <c r="J5330" s="1622"/>
      <c r="K5330" s="1622"/>
      <c r="L5330" s="1622"/>
      <c r="M5330" s="1622"/>
      <c r="N5330" s="1622"/>
      <c r="O5330" s="1622"/>
      <c r="P5330" s="1622"/>
      <c r="Q5330" s="1622"/>
      <c r="R5330" s="1622"/>
      <c r="S5330" s="1622"/>
      <c r="T5330" s="1622"/>
      <c r="U5330" s="1622"/>
      <c r="V5330" s="1622"/>
      <c r="W5330" s="1622"/>
      <c r="X5330" s="1622"/>
      <c r="Y5330" s="1622"/>
      <c r="Z5330" s="1622"/>
      <c r="AA5330" s="1622"/>
      <c r="AB5330" s="1623"/>
      <c r="AC5330" s="1960"/>
      <c r="AD5330" s="1828"/>
      <c r="AE5330" s="1598">
        <v>0</v>
      </c>
      <c r="AF5330" s="1599">
        <v>0</v>
      </c>
      <c r="AJ5330" s="1818"/>
      <c r="AK5330" s="1819"/>
      <c r="AL5330" s="1818"/>
      <c r="AM5330" s="1814"/>
      <c r="AN5330" s="787"/>
      <c r="AO5330" s="787"/>
    </row>
    <row r="5331" spans="1:42" s="183" customFormat="1" ht="15.75" customHeight="1" x14ac:dyDescent="0.25">
      <c r="A5331" s="3781"/>
      <c r="B5331" s="3818"/>
      <c r="C5331" s="1815" t="s">
        <v>15</v>
      </c>
      <c r="D5331" s="1280" t="s">
        <v>140</v>
      </c>
      <c r="E5331" s="1606"/>
      <c r="F5331" s="1607"/>
      <c r="G5331" s="1607"/>
      <c r="H5331" s="1607"/>
      <c r="I5331" s="1607"/>
      <c r="J5331" s="1607"/>
      <c r="K5331" s="1607"/>
      <c r="L5331" s="1607"/>
      <c r="M5331" s="1607"/>
      <c r="N5331" s="1607"/>
      <c r="O5331" s="1607"/>
      <c r="P5331" s="1607"/>
      <c r="Q5331" s="1607"/>
      <c r="R5331" s="1607"/>
      <c r="S5331" s="1607"/>
      <c r="T5331" s="1607"/>
      <c r="U5331" s="1607"/>
      <c r="V5331" s="1607"/>
      <c r="W5331" s="1607"/>
      <c r="X5331" s="1607"/>
      <c r="Y5331" s="1607"/>
      <c r="Z5331" s="1607"/>
      <c r="AA5331" s="1607"/>
      <c r="AB5331" s="1608"/>
      <c r="AC5331" s="1950"/>
      <c r="AD5331" s="1829"/>
      <c r="AE5331" s="1359"/>
      <c r="AF5331" s="1830"/>
      <c r="AJ5331" s="1814"/>
      <c r="AK5331" s="1814"/>
      <c r="AL5331" s="1814"/>
      <c r="AM5331" s="1814"/>
      <c r="AN5331" s="787"/>
      <c r="AO5331" s="787"/>
    </row>
    <row r="5332" spans="1:42" s="183" customFormat="1" ht="15.75" customHeight="1" x14ac:dyDescent="0.25">
      <c r="A5332" s="3781"/>
      <c r="B5332" s="3818"/>
      <c r="C5332" s="1815" t="s">
        <v>16</v>
      </c>
      <c r="D5332" s="1280" t="s">
        <v>140</v>
      </c>
      <c r="E5332" s="1606"/>
      <c r="F5332" s="1607"/>
      <c r="G5332" s="1607"/>
      <c r="H5332" s="1607"/>
      <c r="I5332" s="1607"/>
      <c r="J5332" s="1607"/>
      <c r="K5332" s="1607"/>
      <c r="L5332" s="1607"/>
      <c r="M5332" s="1607"/>
      <c r="N5332" s="1607"/>
      <c r="O5332" s="1607"/>
      <c r="P5332" s="1607"/>
      <c r="Q5332" s="1607"/>
      <c r="R5332" s="1607"/>
      <c r="S5332" s="1607"/>
      <c r="T5332" s="1607"/>
      <c r="U5332" s="1607"/>
      <c r="V5332" s="1607"/>
      <c r="W5332" s="1607"/>
      <c r="X5332" s="1607"/>
      <c r="Y5332" s="1607"/>
      <c r="Z5332" s="1607"/>
      <c r="AA5332" s="1607"/>
      <c r="AB5332" s="1608"/>
      <c r="AC5332" s="1950"/>
      <c r="AD5332" s="1951"/>
      <c r="AE5332" s="1376"/>
      <c r="AF5332" s="1831"/>
      <c r="AJ5332" s="1814"/>
      <c r="AK5332" s="1814"/>
      <c r="AL5332" s="1814"/>
      <c r="AM5332" s="1814"/>
      <c r="AN5332" s="787"/>
      <c r="AO5332" s="787"/>
    </row>
    <row r="5333" spans="1:42" s="183" customFormat="1" ht="15.75" customHeight="1" thickBot="1" x14ac:dyDescent="0.3">
      <c r="A5333" s="3781"/>
      <c r="B5333" s="3818"/>
      <c r="C5333" s="1815" t="s">
        <v>18</v>
      </c>
      <c r="D5333" s="1280"/>
      <c r="E5333" s="1362"/>
      <c r="F5333" s="1363"/>
      <c r="G5333" s="1363"/>
      <c r="H5333" s="1363"/>
      <c r="I5333" s="1363"/>
      <c r="J5333" s="1363"/>
      <c r="K5333" s="1363"/>
      <c r="L5333" s="1363"/>
      <c r="M5333" s="1363"/>
      <c r="N5333" s="1363"/>
      <c r="O5333" s="1363"/>
      <c r="P5333" s="1363"/>
      <c r="Q5333" s="1363"/>
      <c r="R5333" s="1363"/>
      <c r="S5333" s="1363"/>
      <c r="T5333" s="1363"/>
      <c r="U5333" s="1363"/>
      <c r="V5333" s="1363"/>
      <c r="W5333" s="1363"/>
      <c r="X5333" s="1363"/>
      <c r="Y5333" s="1363"/>
      <c r="Z5333" s="1363"/>
      <c r="AA5333" s="1363"/>
      <c r="AB5333" s="1428"/>
      <c r="AC5333" s="1282"/>
      <c r="AD5333" s="1829"/>
      <c r="AE5333" s="1359"/>
      <c r="AF5333" s="1830"/>
      <c r="AJ5333" s="1814"/>
      <c r="AK5333" s="1814"/>
      <c r="AL5333" s="1814"/>
      <c r="AM5333" s="1814"/>
      <c r="AN5333" s="787"/>
      <c r="AO5333" s="787"/>
    </row>
    <row r="5334" spans="1:42" s="183" customFormat="1" ht="15.75" customHeight="1" x14ac:dyDescent="0.25">
      <c r="A5334" s="1953"/>
      <c r="B5334" s="1954"/>
      <c r="C5334" s="1955" t="s">
        <v>19</v>
      </c>
      <c r="D5334" s="1964"/>
      <c r="E5334" s="1624"/>
      <c r="F5334" s="1625"/>
      <c r="G5334" s="1625"/>
      <c r="H5334" s="1625"/>
      <c r="I5334" s="1625"/>
      <c r="J5334" s="1625"/>
      <c r="K5334" s="1625"/>
      <c r="L5334" s="1625"/>
      <c r="M5334" s="1625"/>
      <c r="N5334" s="1625"/>
      <c r="O5334" s="1625"/>
      <c r="P5334" s="1625"/>
      <c r="Q5334" s="1625"/>
      <c r="R5334" s="1625"/>
      <c r="S5334" s="1625"/>
      <c r="T5334" s="1625"/>
      <c r="U5334" s="1625"/>
      <c r="V5334" s="1625"/>
      <c r="W5334" s="1625"/>
      <c r="X5334" s="1625"/>
      <c r="Y5334" s="1625"/>
      <c r="Z5334" s="1625"/>
      <c r="AA5334" s="1625"/>
      <c r="AB5334" s="1626"/>
      <c r="AC5334" s="1961"/>
      <c r="AD5334" s="1001"/>
      <c r="AE5334" s="982"/>
      <c r="AF5334" s="983"/>
      <c r="AJ5334" s="1814"/>
      <c r="AK5334" s="1814"/>
      <c r="AL5334" s="1814"/>
      <c r="AM5334" s="1814"/>
      <c r="AN5334" s="787"/>
      <c r="AO5334" s="787"/>
    </row>
    <row r="5335" spans="1:42" s="183" customFormat="1" ht="15.75" customHeight="1" x14ac:dyDescent="0.25">
      <c r="A5335" s="1744"/>
      <c r="B5335" s="1957"/>
      <c r="C5335" s="1833" t="s">
        <v>20</v>
      </c>
      <c r="D5335" s="1282"/>
      <c r="E5335" s="1606"/>
      <c r="F5335" s="1607"/>
      <c r="G5335" s="1607"/>
      <c r="H5335" s="1607"/>
      <c r="I5335" s="1607"/>
      <c r="J5335" s="1607"/>
      <c r="K5335" s="1607"/>
      <c r="L5335" s="1607"/>
      <c r="M5335" s="1607"/>
      <c r="N5335" s="1607"/>
      <c r="O5335" s="1607"/>
      <c r="P5335" s="1607"/>
      <c r="Q5335" s="1607"/>
      <c r="R5335" s="1607"/>
      <c r="S5335" s="1607"/>
      <c r="T5335" s="1607"/>
      <c r="U5335" s="1607"/>
      <c r="V5335" s="1607"/>
      <c r="W5335" s="1607"/>
      <c r="X5335" s="1607"/>
      <c r="Y5335" s="1607"/>
      <c r="Z5335" s="1607"/>
      <c r="AA5335" s="1607"/>
      <c r="AB5335" s="1627"/>
      <c r="AC5335" s="1962"/>
      <c r="AD5335" s="1001"/>
      <c r="AE5335" s="982"/>
      <c r="AF5335" s="983"/>
      <c r="AH5335" s="1814"/>
      <c r="AI5335" s="1837"/>
      <c r="AJ5335" s="1837"/>
      <c r="AK5335" s="1837"/>
      <c r="AL5335" s="1838"/>
      <c r="AM5335" s="1838"/>
      <c r="AN5335" s="191"/>
      <c r="AO5335" s="191"/>
      <c r="AP5335" s="191"/>
    </row>
    <row r="5336" spans="1:42" s="183" customFormat="1" ht="15.75" customHeight="1" thickBot="1" x14ac:dyDescent="0.3">
      <c r="A5336" s="3820" t="s">
        <v>43</v>
      </c>
      <c r="B5336" s="3821"/>
      <c r="C5336" s="3822"/>
      <c r="D5336" s="1821"/>
      <c r="E5336" s="1593"/>
      <c r="F5336" s="1594"/>
      <c r="G5336" s="1594"/>
      <c r="H5336" s="1595"/>
      <c r="I5336" s="1595"/>
      <c r="J5336" s="1595"/>
      <c r="K5336" s="1595"/>
      <c r="L5336" s="1595"/>
      <c r="M5336" s="1595"/>
      <c r="N5336" s="1595"/>
      <c r="O5336" s="1595"/>
      <c r="P5336" s="1595"/>
      <c r="Q5336" s="1595"/>
      <c r="R5336" s="1595"/>
      <c r="S5336" s="1595"/>
      <c r="T5336" s="1595"/>
      <c r="U5336" s="1595"/>
      <c r="V5336" s="1595"/>
      <c r="W5336" s="1595"/>
      <c r="X5336" s="1595"/>
      <c r="Y5336" s="1595"/>
      <c r="Z5336" s="1594"/>
      <c r="AA5336" s="1594"/>
      <c r="AB5336" s="1596"/>
      <c r="AC5336" s="1963"/>
      <c r="AD5336" s="1959" t="e">
        <f>(AC5332-AC5336)/AC5332</f>
        <v>#DIV/0!</v>
      </c>
      <c r="AE5336" s="1595"/>
      <c r="AF5336" s="1836"/>
      <c r="AJ5336" s="1813"/>
      <c r="AK5336" s="1813"/>
      <c r="AL5336" s="1814"/>
      <c r="AM5336" s="1813"/>
      <c r="AN5336" s="787"/>
      <c r="AO5336" s="787"/>
    </row>
    <row r="5337" spans="1:42" s="183" customFormat="1" ht="15.75" customHeight="1" x14ac:dyDescent="0.25">
      <c r="A5337" s="3780" t="s">
        <v>49</v>
      </c>
      <c r="B5337" s="3817" t="s">
        <v>50</v>
      </c>
      <c r="C5337" s="1809" t="s">
        <v>14</v>
      </c>
      <c r="D5337" s="1793" t="s">
        <v>140</v>
      </c>
      <c r="E5337" s="1624"/>
      <c r="F5337" s="1625"/>
      <c r="G5337" s="1625"/>
      <c r="H5337" s="1625"/>
      <c r="I5337" s="1625"/>
      <c r="J5337" s="1625"/>
      <c r="K5337" s="1625"/>
      <c r="L5337" s="1625"/>
      <c r="M5337" s="1625"/>
      <c r="N5337" s="1625"/>
      <c r="O5337" s="1625"/>
      <c r="P5337" s="1625"/>
      <c r="Q5337" s="1625"/>
      <c r="R5337" s="1625"/>
      <c r="S5337" s="1625"/>
      <c r="T5337" s="1625"/>
      <c r="U5337" s="1625"/>
      <c r="V5337" s="1625"/>
      <c r="W5337" s="1625"/>
      <c r="X5337" s="1625"/>
      <c r="Y5337" s="1625"/>
      <c r="Z5337" s="1625"/>
      <c r="AA5337" s="1625"/>
      <c r="AB5337" s="1628"/>
      <c r="AC5337" s="1965"/>
      <c r="AD5337" s="1828"/>
      <c r="AE5337" s="1598">
        <v>0</v>
      </c>
      <c r="AF5337" s="1599">
        <v>0</v>
      </c>
      <c r="AJ5337" s="1818"/>
      <c r="AK5337" s="1819"/>
      <c r="AL5337" s="1818"/>
      <c r="AM5337" s="1814"/>
      <c r="AN5337" s="787"/>
      <c r="AO5337" s="787"/>
    </row>
    <row r="5338" spans="1:42" s="183" customFormat="1" ht="15.75" customHeight="1" x14ac:dyDescent="0.25">
      <c r="A5338" s="3781"/>
      <c r="B5338" s="3818"/>
      <c r="C5338" s="1815" t="s">
        <v>15</v>
      </c>
      <c r="D5338" s="1280" t="s">
        <v>140</v>
      </c>
      <c r="E5338" s="1606"/>
      <c r="F5338" s="1607"/>
      <c r="G5338" s="1607"/>
      <c r="H5338" s="1607"/>
      <c r="I5338" s="1607"/>
      <c r="J5338" s="1607"/>
      <c r="K5338" s="1607"/>
      <c r="L5338" s="1607"/>
      <c r="M5338" s="1607"/>
      <c r="N5338" s="1607"/>
      <c r="O5338" s="1607"/>
      <c r="P5338" s="1607"/>
      <c r="Q5338" s="1607"/>
      <c r="R5338" s="1607"/>
      <c r="S5338" s="1607"/>
      <c r="T5338" s="1607"/>
      <c r="U5338" s="1607"/>
      <c r="V5338" s="1607"/>
      <c r="W5338" s="1607"/>
      <c r="X5338" s="1607"/>
      <c r="Y5338" s="1607"/>
      <c r="Z5338" s="1607"/>
      <c r="AA5338" s="1607"/>
      <c r="AB5338" s="1608"/>
      <c r="AC5338" s="1950"/>
      <c r="AD5338" s="1829"/>
      <c r="AE5338" s="1359"/>
      <c r="AF5338" s="1830"/>
      <c r="AJ5338" s="1814"/>
      <c r="AK5338" s="1814"/>
      <c r="AL5338" s="1814"/>
      <c r="AM5338" s="1814"/>
      <c r="AN5338" s="787"/>
      <c r="AO5338" s="787"/>
    </row>
    <row r="5339" spans="1:42" s="183" customFormat="1" ht="15.75" customHeight="1" x14ac:dyDescent="0.25">
      <c r="A5339" s="3781"/>
      <c r="B5339" s="3818"/>
      <c r="C5339" s="1815" t="s">
        <v>16</v>
      </c>
      <c r="D5339" s="1280" t="s">
        <v>140</v>
      </c>
      <c r="E5339" s="1606"/>
      <c r="F5339" s="1607"/>
      <c r="G5339" s="1607"/>
      <c r="H5339" s="1607"/>
      <c r="I5339" s="1607"/>
      <c r="J5339" s="1607"/>
      <c r="K5339" s="1607"/>
      <c r="L5339" s="1607"/>
      <c r="M5339" s="1607"/>
      <c r="N5339" s="1607"/>
      <c r="O5339" s="1607"/>
      <c r="P5339" s="1607"/>
      <c r="Q5339" s="1607"/>
      <c r="R5339" s="1607"/>
      <c r="S5339" s="1607"/>
      <c r="T5339" s="1607"/>
      <c r="U5339" s="1607"/>
      <c r="V5339" s="1607"/>
      <c r="W5339" s="1607"/>
      <c r="X5339" s="1607"/>
      <c r="Y5339" s="1607"/>
      <c r="Z5339" s="1607"/>
      <c r="AA5339" s="1607"/>
      <c r="AB5339" s="1608"/>
      <c r="AC5339" s="1950"/>
      <c r="AD5339" s="1951"/>
      <c r="AE5339" s="1376"/>
      <c r="AF5339" s="1831"/>
      <c r="AJ5339" s="1814"/>
      <c r="AK5339" s="1814"/>
      <c r="AL5339" s="1814"/>
      <c r="AM5339" s="1814"/>
      <c r="AN5339" s="787"/>
      <c r="AO5339" s="787"/>
    </row>
    <row r="5340" spans="1:42" s="183" customFormat="1" ht="15.75" customHeight="1" thickBot="1" x14ac:dyDescent="0.3">
      <c r="A5340" s="3781"/>
      <c r="B5340" s="3818"/>
      <c r="C5340" s="1815" t="s">
        <v>18</v>
      </c>
      <c r="D5340" s="1821"/>
      <c r="E5340" s="1362"/>
      <c r="F5340" s="1363"/>
      <c r="G5340" s="1363"/>
      <c r="H5340" s="1363"/>
      <c r="I5340" s="1363"/>
      <c r="J5340" s="1363"/>
      <c r="K5340" s="1363"/>
      <c r="L5340" s="1363"/>
      <c r="M5340" s="1363"/>
      <c r="N5340" s="1363"/>
      <c r="O5340" s="1363"/>
      <c r="P5340" s="1363"/>
      <c r="Q5340" s="1363"/>
      <c r="R5340" s="1363"/>
      <c r="S5340" s="1363"/>
      <c r="T5340" s="1363"/>
      <c r="U5340" s="1363"/>
      <c r="V5340" s="1363"/>
      <c r="W5340" s="1363"/>
      <c r="X5340" s="1363"/>
      <c r="Y5340" s="1363"/>
      <c r="Z5340" s="1363"/>
      <c r="AA5340" s="1363"/>
      <c r="AB5340" s="1428"/>
      <c r="AC5340" s="1282"/>
      <c r="AD5340" s="1829"/>
      <c r="AE5340" s="1359"/>
      <c r="AF5340" s="1830"/>
      <c r="AJ5340" s="1814"/>
      <c r="AK5340" s="1814"/>
      <c r="AL5340" s="1814"/>
      <c r="AM5340" s="1814"/>
      <c r="AN5340" s="787"/>
      <c r="AO5340" s="787"/>
    </row>
    <row r="5341" spans="1:42" s="183" customFormat="1" ht="15.75" customHeight="1" x14ac:dyDescent="0.25">
      <c r="A5341" s="1745"/>
      <c r="B5341" s="1966"/>
      <c r="C5341" s="1887" t="s">
        <v>19</v>
      </c>
      <c r="D5341" s="1281"/>
      <c r="E5341" s="1621"/>
      <c r="F5341" s="1622"/>
      <c r="G5341" s="1622"/>
      <c r="H5341" s="1622"/>
      <c r="I5341" s="1622"/>
      <c r="J5341" s="1622"/>
      <c r="K5341" s="1622"/>
      <c r="L5341" s="1622"/>
      <c r="M5341" s="1622"/>
      <c r="N5341" s="1622"/>
      <c r="O5341" s="1622"/>
      <c r="P5341" s="1622"/>
      <c r="Q5341" s="1622"/>
      <c r="R5341" s="1622"/>
      <c r="S5341" s="1622"/>
      <c r="T5341" s="1622"/>
      <c r="U5341" s="1622"/>
      <c r="V5341" s="1622"/>
      <c r="W5341" s="1622"/>
      <c r="X5341" s="1622"/>
      <c r="Y5341" s="1622"/>
      <c r="Z5341" s="1622"/>
      <c r="AA5341" s="1622"/>
      <c r="AB5341" s="1967"/>
      <c r="AC5341" s="1968"/>
      <c r="AD5341" s="1969"/>
      <c r="AE5341" s="1970"/>
      <c r="AF5341" s="1971"/>
      <c r="AJ5341" s="1814"/>
      <c r="AK5341" s="1814"/>
      <c r="AL5341" s="1814"/>
      <c r="AM5341" s="1814"/>
      <c r="AN5341" s="787"/>
      <c r="AO5341" s="787"/>
    </row>
    <row r="5342" spans="1:42" s="183" customFormat="1" ht="15.75" customHeight="1" x14ac:dyDescent="0.25">
      <c r="A5342" s="1744"/>
      <c r="B5342" s="1957"/>
      <c r="C5342" s="1833" t="s">
        <v>20</v>
      </c>
      <c r="D5342" s="1282"/>
      <c r="E5342" s="1606"/>
      <c r="F5342" s="1607"/>
      <c r="G5342" s="1607"/>
      <c r="H5342" s="1607"/>
      <c r="I5342" s="1607"/>
      <c r="J5342" s="1607"/>
      <c r="K5342" s="1607"/>
      <c r="L5342" s="1607"/>
      <c r="M5342" s="1607"/>
      <c r="N5342" s="1607"/>
      <c r="O5342" s="1607"/>
      <c r="P5342" s="1607"/>
      <c r="Q5342" s="1607"/>
      <c r="R5342" s="1607"/>
      <c r="S5342" s="1607"/>
      <c r="T5342" s="1607"/>
      <c r="U5342" s="1607"/>
      <c r="V5342" s="1607"/>
      <c r="W5342" s="1607"/>
      <c r="X5342" s="1607"/>
      <c r="Y5342" s="1607"/>
      <c r="Z5342" s="1607"/>
      <c r="AA5342" s="1607"/>
      <c r="AB5342" s="1627"/>
      <c r="AC5342" s="1962"/>
      <c r="AD5342" s="1001"/>
      <c r="AE5342" s="982"/>
      <c r="AF5342" s="983"/>
      <c r="AH5342" s="1814"/>
      <c r="AI5342" s="1837"/>
      <c r="AJ5342" s="1837"/>
      <c r="AK5342" s="1837"/>
      <c r="AL5342" s="1838"/>
      <c r="AM5342" s="1838"/>
      <c r="AN5342" s="191"/>
      <c r="AO5342" s="191"/>
      <c r="AP5342" s="191"/>
    </row>
    <row r="5343" spans="1:42" s="183" customFormat="1" ht="15.75" customHeight="1" thickBot="1" x14ac:dyDescent="0.3">
      <c r="A5343" s="3820" t="s">
        <v>43</v>
      </c>
      <c r="B5343" s="3821"/>
      <c r="C5343" s="3822"/>
      <c r="D5343" s="1821"/>
      <c r="E5343" s="1593"/>
      <c r="F5343" s="1594"/>
      <c r="G5343" s="1594"/>
      <c r="H5343" s="1595"/>
      <c r="I5343" s="1595"/>
      <c r="J5343" s="1595"/>
      <c r="K5343" s="1595"/>
      <c r="L5343" s="1595"/>
      <c r="M5343" s="1595"/>
      <c r="N5343" s="1595"/>
      <c r="O5343" s="1595"/>
      <c r="P5343" s="1595"/>
      <c r="Q5343" s="1595"/>
      <c r="R5343" s="1595"/>
      <c r="S5343" s="1595"/>
      <c r="T5343" s="1595"/>
      <c r="U5343" s="1595"/>
      <c r="V5343" s="1595"/>
      <c r="W5343" s="1595"/>
      <c r="X5343" s="1595"/>
      <c r="Y5343" s="1595"/>
      <c r="Z5343" s="1594"/>
      <c r="AA5343" s="1594"/>
      <c r="AB5343" s="1596"/>
      <c r="AC5343" s="1963"/>
      <c r="AD5343" s="1959" t="e">
        <f>(AC5339-AC5343)/AC5339</f>
        <v>#DIV/0!</v>
      </c>
      <c r="AE5343" s="1595"/>
      <c r="AF5343" s="1836"/>
      <c r="AJ5343" s="1813"/>
      <c r="AK5343" s="1813"/>
      <c r="AL5343" s="1814"/>
      <c r="AM5343" s="1813"/>
      <c r="AN5343" s="787"/>
      <c r="AO5343" s="787"/>
    </row>
    <row r="5344" spans="1:42" s="183" customFormat="1" ht="15.75" customHeight="1" x14ac:dyDescent="0.25">
      <c r="A5344" s="3780" t="s">
        <v>159</v>
      </c>
      <c r="B5344" s="3783" t="s">
        <v>13</v>
      </c>
      <c r="C5344" s="1809" t="s">
        <v>14</v>
      </c>
      <c r="D5344" s="1793" t="s">
        <v>941</v>
      </c>
      <c r="E5344" s="1597">
        <v>1691.2</v>
      </c>
      <c r="F5344" s="1597">
        <v>1585.6</v>
      </c>
      <c r="G5344" s="1597">
        <v>1454.4</v>
      </c>
      <c r="H5344" s="1597">
        <v>1473.6</v>
      </c>
      <c r="I5344" s="1597">
        <v>1624.8</v>
      </c>
      <c r="J5344" s="1597">
        <v>1863.2</v>
      </c>
      <c r="K5344" s="1597">
        <v>2288</v>
      </c>
      <c r="L5344" s="1597">
        <v>2565.6</v>
      </c>
      <c r="M5344" s="1597">
        <v>2816.8</v>
      </c>
      <c r="N5344" s="1597">
        <v>2958.4</v>
      </c>
      <c r="O5344" s="1597">
        <v>2893.6</v>
      </c>
      <c r="P5344" s="1597">
        <v>2955.2</v>
      </c>
      <c r="Q5344" s="1597">
        <v>2893.6</v>
      </c>
      <c r="R5344" s="1597">
        <v>3004</v>
      </c>
      <c r="S5344" s="1597">
        <v>2846.4</v>
      </c>
      <c r="T5344" s="1597">
        <v>2792</v>
      </c>
      <c r="U5344" s="1597">
        <v>2720</v>
      </c>
      <c r="V5344" s="1597">
        <v>2668.8</v>
      </c>
      <c r="W5344" s="1597">
        <v>2600</v>
      </c>
      <c r="X5344" s="1597">
        <v>2611.1999999999998</v>
      </c>
      <c r="Y5344" s="1597">
        <v>2597.6</v>
      </c>
      <c r="Z5344" s="1597">
        <v>2432.8000000000002</v>
      </c>
      <c r="AA5344" s="1597">
        <v>2102.4</v>
      </c>
      <c r="AB5344" s="2363">
        <v>1898.4</v>
      </c>
      <c r="AC5344" s="1566">
        <f>SUM(E5344:AB5344)</f>
        <v>57337.600000000006</v>
      </c>
      <c r="AD5344" s="1597">
        <v>6300</v>
      </c>
      <c r="AE5344" s="1598">
        <v>100</v>
      </c>
      <c r="AF5344" s="1599">
        <v>80</v>
      </c>
      <c r="AJ5344" s="1818"/>
      <c r="AK5344" s="1819"/>
      <c r="AL5344" s="1818"/>
      <c r="AM5344" s="1814"/>
      <c r="AN5344" s="787"/>
      <c r="AO5344" s="787"/>
    </row>
    <row r="5345" spans="1:42" s="183" customFormat="1" ht="15.75" customHeight="1" x14ac:dyDescent="0.25">
      <c r="A5345" s="3781"/>
      <c r="B5345" s="3784"/>
      <c r="C5345" s="1815" t="s">
        <v>15</v>
      </c>
      <c r="D5345" s="1280" t="s">
        <v>941</v>
      </c>
      <c r="E5345" s="1585">
        <v>987.2</v>
      </c>
      <c r="F5345" s="1585">
        <v>1011.2</v>
      </c>
      <c r="G5345" s="1585">
        <v>942.4</v>
      </c>
      <c r="H5345" s="1585">
        <v>882.4</v>
      </c>
      <c r="I5345" s="1585">
        <v>862.4</v>
      </c>
      <c r="J5345" s="1585">
        <v>977.6</v>
      </c>
      <c r="K5345" s="1585">
        <v>1048</v>
      </c>
      <c r="L5345" s="1585">
        <v>1108</v>
      </c>
      <c r="M5345" s="1585">
        <v>1240.8</v>
      </c>
      <c r="N5345" s="1585">
        <v>1252.8</v>
      </c>
      <c r="O5345" s="1585">
        <v>1173.5999999999999</v>
      </c>
      <c r="P5345" s="1585">
        <v>1200.8</v>
      </c>
      <c r="Q5345" s="1585">
        <v>1160</v>
      </c>
      <c r="R5345" s="1585">
        <v>1337.6</v>
      </c>
      <c r="S5345" s="1585">
        <v>1254.4000000000001</v>
      </c>
      <c r="T5345" s="1585">
        <v>1192</v>
      </c>
      <c r="U5345" s="1585">
        <v>1144</v>
      </c>
      <c r="V5345" s="1585">
        <v>1051.2</v>
      </c>
      <c r="W5345" s="1585">
        <v>1024.8</v>
      </c>
      <c r="X5345" s="1585">
        <v>1084.8</v>
      </c>
      <c r="Y5345" s="1585">
        <v>1033.5999999999999</v>
      </c>
      <c r="Z5345" s="1585">
        <v>993.6</v>
      </c>
      <c r="AA5345" s="1585">
        <v>962.4</v>
      </c>
      <c r="AB5345" s="2365">
        <v>975.2</v>
      </c>
      <c r="AC5345" s="1796">
        <f>SUM(E5345:AB5345)</f>
        <v>25900.799999999999</v>
      </c>
      <c r="AD5345" s="1371"/>
      <c r="AE5345" s="1359"/>
      <c r="AF5345" s="1830"/>
      <c r="AJ5345" s="1814"/>
      <c r="AK5345" s="1814"/>
      <c r="AL5345" s="1814"/>
      <c r="AM5345" s="1814"/>
      <c r="AN5345" s="787"/>
      <c r="AO5345" s="787"/>
    </row>
    <row r="5346" spans="1:42" s="183" customFormat="1" ht="15.75" customHeight="1" x14ac:dyDescent="0.25">
      <c r="A5346" s="3781"/>
      <c r="B5346" s="3784"/>
      <c r="C5346" s="1815" t="s">
        <v>16</v>
      </c>
      <c r="D5346" s="1280" t="s">
        <v>55</v>
      </c>
      <c r="E5346" s="1588">
        <v>107</v>
      </c>
      <c r="F5346" s="1370">
        <v>90</v>
      </c>
      <c r="G5346" s="1370">
        <v>86</v>
      </c>
      <c r="H5346" s="1359">
        <v>94</v>
      </c>
      <c r="I5346" s="1359">
        <v>98</v>
      </c>
      <c r="J5346" s="1359">
        <v>122</v>
      </c>
      <c r="K5346" s="1359">
        <v>134</v>
      </c>
      <c r="L5346" s="1359">
        <v>155</v>
      </c>
      <c r="M5346" s="1359">
        <v>165</v>
      </c>
      <c r="N5346" s="1359">
        <v>171</v>
      </c>
      <c r="O5346" s="1359">
        <v>182</v>
      </c>
      <c r="P5346" s="1359">
        <v>165</v>
      </c>
      <c r="Q5346" s="1359">
        <v>171</v>
      </c>
      <c r="R5346" s="1359">
        <v>173</v>
      </c>
      <c r="S5346" s="1359">
        <v>158</v>
      </c>
      <c r="T5346" s="1359">
        <v>155</v>
      </c>
      <c r="U5346" s="1359">
        <v>155</v>
      </c>
      <c r="V5346" s="1359">
        <v>154</v>
      </c>
      <c r="W5346" s="1359">
        <v>142</v>
      </c>
      <c r="X5346" s="1359">
        <v>142</v>
      </c>
      <c r="Y5346" s="1359">
        <v>139</v>
      </c>
      <c r="Z5346" s="1370">
        <v>134</v>
      </c>
      <c r="AA5346" s="1370">
        <v>112</v>
      </c>
      <c r="AB5346" s="1589">
        <v>106</v>
      </c>
      <c r="AC5346" s="1796">
        <f>AVERAGE(E5346:AB5346)</f>
        <v>137.91666666666666</v>
      </c>
      <c r="AD5346" s="586">
        <f>SQRT(MIN((E5344*E5344+E5345*E5345),(F5344*F5344+F5345*F5345),(G5344*G5344+G5345*G5345),(H5344*H5344+H5345*H5345),(I5344*I5344+I5345*I5345),(J5344*J5344+J5345*J5345),(K5344*K5344+K5345*K5345),(L5344*L5344+L5345*L5345),(M5344*M5344+M5345*M5345),(N5344*N5344+N5345*N5345),(O5344*O5344+O5345*O5345),(P5344*P5344+P5345*P5345),(R5344*R5344+R5345*R5345),(S5344*S5344+S5345*S5345),(T5344*T5344+T5345*T5345),(U5344*U5344+U5345*U5345),(V5344*V5344+V5345*V5345),(W5344*W5344+W5345*W5345),(X5344*X5344+X5345*X5345),(V5344*V5344+V5345*V5345),(Z5344*Z5344+Z5345*Z5345),(AA5344*AA5344+AA5345*AA5345),(AB5344*AB5344+AB5345*AB5345)))/AD5344</f>
        <v>0.27263385602441831</v>
      </c>
      <c r="AE5346" s="76">
        <f>SQRT(MAX((E5344*E5344+E5345*E5345),(F5344*F5344+F5345*F5345),(G5344*G5344+G5345*G5345),(H5344*H5344+H5345*H5345),(I5344*I5344+I5345*I5345),(J5344*J5344+J5345*J5345),(K5344*K5344+K5345*K5345),(L5344*L5344+L5345*L5345),(M5344*M5344+M5345*M5345),(N5344*N5344+N5345*N5345),(O5344*O5344+O5345*O5345),(P5344*P5344+P5345*P5345),(R5344*R5344+R5345*R5345),(S5344*S5344+S5345*S5345),(T5344*T5344+T5345*T5345),(U5344*U5344+U5345*U5345),(V5344*V5344+V5345*V5345),(W5344*W5344+W5345*W5345),(X5344*X5344+X5345*X5345),(V5344*V5344+V5345*V5345),(Z5344*Z5344+Z5345*Z5345),(AA5344*AA5344+AA5345*AA5345),(AB5344*AB5344+AB5345*AB5345)))/AD5344</f>
        <v>0.52195896679083253</v>
      </c>
      <c r="AF5346" s="1831"/>
      <c r="AJ5346" s="1814"/>
      <c r="AK5346" s="1814"/>
      <c r="AL5346" s="1814"/>
      <c r="AM5346" s="1814"/>
      <c r="AN5346" s="787"/>
      <c r="AO5346" s="787"/>
    </row>
    <row r="5347" spans="1:42" s="183" customFormat="1" ht="15.75" customHeight="1" thickBot="1" x14ac:dyDescent="0.3">
      <c r="A5347" s="3781"/>
      <c r="B5347" s="3784"/>
      <c r="C5347" s="1815" t="s">
        <v>18</v>
      </c>
      <c r="D5347" s="1821"/>
      <c r="E5347" s="1367">
        <f t="shared" ref="E5347:AB5347" si="1970">E5345/E5344</f>
        <v>0.58372753074739836</v>
      </c>
      <c r="F5347" s="1368">
        <f t="shared" si="1970"/>
        <v>0.63773965691220991</v>
      </c>
      <c r="G5347" s="1368">
        <f t="shared" si="1970"/>
        <v>0.64796479647964789</v>
      </c>
      <c r="H5347" s="1368">
        <f t="shared" si="1970"/>
        <v>0.59880564603691644</v>
      </c>
      <c r="I5347" s="1368">
        <f t="shared" si="1970"/>
        <v>0.53077301821762679</v>
      </c>
      <c r="J5347" s="1368">
        <f t="shared" si="1970"/>
        <v>0.52468870759982822</v>
      </c>
      <c r="K5347" s="1368">
        <f t="shared" si="1970"/>
        <v>0.45804195804195802</v>
      </c>
      <c r="L5347" s="1368">
        <f t="shared" si="1970"/>
        <v>0.43186778921110075</v>
      </c>
      <c r="M5347" s="1368">
        <f t="shared" si="1970"/>
        <v>0.44049985799488778</v>
      </c>
      <c r="N5347" s="1368">
        <f t="shared" si="1970"/>
        <v>0.42347214710654407</v>
      </c>
      <c r="O5347" s="1368">
        <f t="shared" si="1970"/>
        <v>0.40558473873375722</v>
      </c>
      <c r="P5347" s="1368">
        <f t="shared" si="1970"/>
        <v>0.4063345966432052</v>
      </c>
      <c r="Q5347" s="1368">
        <f t="shared" si="1970"/>
        <v>0.40088471108653584</v>
      </c>
      <c r="R5347" s="1368">
        <f t="shared" si="1970"/>
        <v>0.44527296937416777</v>
      </c>
      <c r="S5347" s="1368">
        <f t="shared" si="1970"/>
        <v>0.44069702079820128</v>
      </c>
      <c r="T5347" s="1368">
        <f t="shared" si="1970"/>
        <v>0.42693409742120342</v>
      </c>
      <c r="U5347" s="1368">
        <f t="shared" si="1970"/>
        <v>0.42058823529411765</v>
      </c>
      <c r="V5347" s="1368">
        <f t="shared" si="1970"/>
        <v>0.39388489208633093</v>
      </c>
      <c r="W5347" s="1368">
        <f t="shared" si="1970"/>
        <v>0.39415384615384613</v>
      </c>
      <c r="X5347" s="1368">
        <f t="shared" si="1970"/>
        <v>0.41544117647058826</v>
      </c>
      <c r="Y5347" s="1368">
        <f>Y5345/Y5344</f>
        <v>0.39790575916230364</v>
      </c>
      <c r="Z5347" s="1368">
        <f t="shared" si="1970"/>
        <v>0.40841828345938835</v>
      </c>
      <c r="AA5347" s="1368">
        <f t="shared" si="1970"/>
        <v>0.45776255707762553</v>
      </c>
      <c r="AB5347" s="1369">
        <f t="shared" si="1970"/>
        <v>0.51369574378423932</v>
      </c>
      <c r="AC5347" s="1282">
        <f>MAX(E5347:AB5347)</f>
        <v>0.64796479647964789</v>
      </c>
      <c r="AD5347" s="1371"/>
      <c r="AE5347" s="1359"/>
      <c r="AF5347" s="1830"/>
      <c r="AJ5347" s="1814"/>
      <c r="AK5347" s="1814"/>
      <c r="AL5347" s="1814"/>
      <c r="AM5347" s="1814"/>
      <c r="AN5347" s="787"/>
      <c r="AO5347" s="787"/>
    </row>
    <row r="5348" spans="1:42" s="183" customFormat="1" ht="15.75" customHeight="1" x14ac:dyDescent="0.25">
      <c r="A5348" s="1746"/>
      <c r="B5348" s="1747"/>
      <c r="C5348" s="1833" t="s">
        <v>867</v>
      </c>
      <c r="D5348" s="1983"/>
      <c r="E5348" s="2368"/>
      <c r="F5348" s="2369"/>
      <c r="G5348" s="2369"/>
      <c r="H5348" s="1985"/>
      <c r="I5348" s="1985"/>
      <c r="J5348" s="1985"/>
      <c r="K5348" s="1985"/>
      <c r="L5348" s="1985"/>
      <c r="M5348" s="1985"/>
      <c r="N5348" s="1985"/>
      <c r="O5348" s="1985"/>
      <c r="P5348" s="1985"/>
      <c r="Q5348" s="1985"/>
      <c r="R5348" s="1985"/>
      <c r="S5348" s="1985"/>
      <c r="T5348" s="1985"/>
      <c r="U5348" s="1985"/>
      <c r="V5348" s="1985"/>
      <c r="W5348" s="1985"/>
      <c r="X5348" s="1985"/>
      <c r="Y5348" s="1985"/>
      <c r="Z5348" s="2368"/>
      <c r="AA5348" s="2368"/>
      <c r="AB5348" s="2368"/>
      <c r="AC5348" s="1280"/>
      <c r="AD5348" s="1371"/>
      <c r="AE5348" s="1359"/>
      <c r="AF5348" s="1830"/>
      <c r="AJ5348" s="1814"/>
      <c r="AK5348" s="1814"/>
      <c r="AL5348" s="1814"/>
      <c r="AM5348" s="1814"/>
      <c r="AN5348" s="787"/>
      <c r="AO5348" s="787"/>
    </row>
    <row r="5349" spans="1:42" s="183" customFormat="1" ht="15.75" customHeight="1" x14ac:dyDescent="0.25">
      <c r="A5349" s="1746"/>
      <c r="B5349" s="1747"/>
      <c r="C5349" s="1833" t="s">
        <v>20</v>
      </c>
      <c r="D5349" s="1361"/>
      <c r="E5349" s="1603"/>
      <c r="F5349" s="1603"/>
      <c r="G5349" s="1603"/>
      <c r="H5349" s="1360"/>
      <c r="I5349" s="1360"/>
      <c r="J5349" s="1360"/>
      <c r="K5349" s="1360"/>
      <c r="L5349" s="1360"/>
      <c r="M5349" s="1360"/>
      <c r="N5349" s="1360"/>
      <c r="O5349" s="1360"/>
      <c r="P5349" s="1360"/>
      <c r="Q5349" s="1360"/>
      <c r="R5349" s="1360"/>
      <c r="S5349" s="1360"/>
      <c r="T5349" s="1360"/>
      <c r="U5349" s="1360"/>
      <c r="V5349" s="1360"/>
      <c r="W5349" s="1360"/>
      <c r="X5349" s="1360"/>
      <c r="Y5349" s="1360"/>
      <c r="Z5349" s="1603"/>
      <c r="AA5349" s="1603"/>
      <c r="AB5349" s="1603"/>
      <c r="AC5349" s="1280"/>
      <c r="AD5349" s="1371"/>
      <c r="AE5349" s="1359"/>
      <c r="AF5349" s="1830"/>
      <c r="AH5349" s="1814"/>
      <c r="AI5349" s="1837"/>
      <c r="AJ5349" s="1837"/>
      <c r="AK5349" s="1837"/>
      <c r="AL5349" s="1838"/>
      <c r="AM5349" s="1838"/>
      <c r="AN5349" s="191"/>
      <c r="AO5349" s="191"/>
      <c r="AP5349" s="191"/>
    </row>
    <row r="5350" spans="1:42" s="183" customFormat="1" ht="15.75" customHeight="1" thickBot="1" x14ac:dyDescent="0.3">
      <c r="A5350" s="3790" t="s">
        <v>43</v>
      </c>
      <c r="B5350" s="3791"/>
      <c r="C5350" s="3791"/>
      <c r="D5350" s="1821"/>
      <c r="E5350" s="1593">
        <f>SQRT(E5344*E5344+E5345*E5345)/E5363/1.73</f>
        <v>106.585047204319</v>
      </c>
      <c r="F5350" s="1594">
        <f t="shared" ref="F5350:AA5350" si="1971">SQRT(F5344*F5344+F5345*F5345)/F5363/1.73</f>
        <v>101.78384606813705</v>
      </c>
      <c r="G5350" s="1594">
        <f t="shared" si="1971"/>
        <v>95.223587011787302</v>
      </c>
      <c r="H5350" s="1595">
        <f t="shared" si="1971"/>
        <v>94.735543228711734</v>
      </c>
      <c r="I5350" s="1595">
        <f t="shared" si="1971"/>
        <v>102.04287082247167</v>
      </c>
      <c r="J5350" s="1595">
        <f t="shared" si="1971"/>
        <v>116.94614578073684</v>
      </c>
      <c r="K5350" s="1595">
        <f t="shared" si="1971"/>
        <v>139.60450247702309</v>
      </c>
      <c r="L5350" s="1595">
        <f t="shared" si="1971"/>
        <v>154.73124060057935</v>
      </c>
      <c r="M5350" s="1595">
        <f t="shared" si="1971"/>
        <v>169.76888131069234</v>
      </c>
      <c r="N5350" s="1595">
        <f t="shared" si="1971"/>
        <v>176.19257639726072</v>
      </c>
      <c r="O5350" s="1595">
        <f t="shared" si="1971"/>
        <v>171.89872277343792</v>
      </c>
      <c r="P5350" s="1595">
        <f t="shared" si="1971"/>
        <v>173.29347185370108</v>
      </c>
      <c r="Q5350" s="1595">
        <f t="shared" si="1971"/>
        <v>169.36058952199642</v>
      </c>
      <c r="R5350" s="1595">
        <f t="shared" si="1971"/>
        <v>180.68207492374805</v>
      </c>
      <c r="S5350" s="1595">
        <f t="shared" si="1971"/>
        <v>169.94375668581685</v>
      </c>
      <c r="T5350" s="1595">
        <f t="shared" si="1971"/>
        <v>164.92500953645919</v>
      </c>
      <c r="U5350" s="1595">
        <f t="shared" si="1971"/>
        <v>162.44347140609725</v>
      </c>
      <c r="V5350" s="1595">
        <f t="shared" si="1971"/>
        <v>157.90611041378898</v>
      </c>
      <c r="W5350" s="1595">
        <f t="shared" si="1971"/>
        <v>152.97535666888393</v>
      </c>
      <c r="X5350" s="1595">
        <f t="shared" si="1971"/>
        <v>153.90150406856193</v>
      </c>
      <c r="Y5350" s="1595">
        <f>SQRT(Y5344*Y5344+Y5345*Y5345)/Y5363/1.73</f>
        <v>152.45310382938769</v>
      </c>
      <c r="Z5350" s="1594">
        <f t="shared" si="1971"/>
        <v>143.57336161595401</v>
      </c>
      <c r="AA5350" s="1594">
        <f t="shared" si="1971"/>
        <v>125.37857662292569</v>
      </c>
      <c r="AB5350" s="1596">
        <f>SQRT(AB5344*AB5344+AB5345*AB5345)/AB5363/1.73</f>
        <v>115.51113735552978</v>
      </c>
      <c r="AC5350" s="1834">
        <f>AVERAGE(E5350:AB5350)</f>
        <v>143.82752034075031</v>
      </c>
      <c r="AD5350" s="1959">
        <f>(AC5346-AC5350)/AC5346</f>
        <v>-4.2858153528099005E-2</v>
      </c>
      <c r="AE5350" s="1595"/>
      <c r="AF5350" s="1836"/>
      <c r="AJ5350" s="1813"/>
      <c r="AK5350" s="1813"/>
      <c r="AL5350" s="1814"/>
      <c r="AM5350" s="1813"/>
      <c r="AN5350" s="787"/>
      <c r="AO5350" s="787"/>
    </row>
    <row r="5351" spans="1:42" s="183" customFormat="1" ht="15.75" customHeight="1" x14ac:dyDescent="0.25">
      <c r="A5351" s="3780" t="s">
        <v>66</v>
      </c>
      <c r="B5351" s="3783" t="s">
        <v>21</v>
      </c>
      <c r="C5351" s="1809" t="s">
        <v>14</v>
      </c>
      <c r="D5351" s="1793" t="s">
        <v>941</v>
      </c>
      <c r="E5351" s="1828">
        <v>0</v>
      </c>
      <c r="F5351" s="1597">
        <v>0</v>
      </c>
      <c r="G5351" s="1597">
        <v>0</v>
      </c>
      <c r="H5351" s="1597">
        <v>0</v>
      </c>
      <c r="I5351" s="1597">
        <v>0</v>
      </c>
      <c r="J5351" s="1597">
        <v>0</v>
      </c>
      <c r="K5351" s="1597">
        <v>0</v>
      </c>
      <c r="L5351" s="1597">
        <v>0</v>
      </c>
      <c r="M5351" s="1597">
        <v>0</v>
      </c>
      <c r="N5351" s="1597">
        <v>0</v>
      </c>
      <c r="O5351" s="1597">
        <v>0</v>
      </c>
      <c r="P5351" s="1597">
        <v>0</v>
      </c>
      <c r="Q5351" s="1597">
        <v>0</v>
      </c>
      <c r="R5351" s="1597">
        <v>0</v>
      </c>
      <c r="S5351" s="1597">
        <v>0</v>
      </c>
      <c r="T5351" s="1597">
        <v>0</v>
      </c>
      <c r="U5351" s="1597">
        <v>0</v>
      </c>
      <c r="V5351" s="1597">
        <v>0</v>
      </c>
      <c r="W5351" s="1597">
        <v>0</v>
      </c>
      <c r="X5351" s="1597">
        <v>0</v>
      </c>
      <c r="Y5351" s="1597">
        <v>0</v>
      </c>
      <c r="Z5351" s="1597">
        <v>0</v>
      </c>
      <c r="AA5351" s="1597">
        <v>0</v>
      </c>
      <c r="AB5351" s="2363">
        <v>0</v>
      </c>
      <c r="AC5351" s="1566">
        <f>SUM(E5351:AB5351)</f>
        <v>0</v>
      </c>
      <c r="AD5351" s="1597">
        <v>6300</v>
      </c>
      <c r="AE5351" s="1598">
        <v>100</v>
      </c>
      <c r="AF5351" s="1599">
        <v>80</v>
      </c>
      <c r="AJ5351" s="1818"/>
      <c r="AK5351" s="1819"/>
      <c r="AL5351" s="1818"/>
      <c r="AM5351" s="1814"/>
      <c r="AN5351" s="787"/>
      <c r="AO5351" s="787"/>
    </row>
    <row r="5352" spans="1:42" s="183" customFormat="1" ht="15.75" customHeight="1" x14ac:dyDescent="0.25">
      <c r="A5352" s="3781"/>
      <c r="B5352" s="3784"/>
      <c r="C5352" s="1815" t="s">
        <v>15</v>
      </c>
      <c r="D5352" s="1280" t="s">
        <v>941</v>
      </c>
      <c r="E5352" s="2364">
        <v>0</v>
      </c>
      <c r="F5352" s="1585">
        <v>0</v>
      </c>
      <c r="G5352" s="1585">
        <v>0</v>
      </c>
      <c r="H5352" s="1585">
        <v>0</v>
      </c>
      <c r="I5352" s="1585">
        <v>0</v>
      </c>
      <c r="J5352" s="1585">
        <v>0</v>
      </c>
      <c r="K5352" s="1585">
        <v>0</v>
      </c>
      <c r="L5352" s="1585">
        <v>0</v>
      </c>
      <c r="M5352" s="1585">
        <v>0</v>
      </c>
      <c r="N5352" s="1585">
        <v>0</v>
      </c>
      <c r="O5352" s="1585">
        <v>0</v>
      </c>
      <c r="P5352" s="1585">
        <v>0</v>
      </c>
      <c r="Q5352" s="1585">
        <v>0</v>
      </c>
      <c r="R5352" s="1585">
        <v>0</v>
      </c>
      <c r="S5352" s="1585">
        <v>0</v>
      </c>
      <c r="T5352" s="1585">
        <v>0</v>
      </c>
      <c r="U5352" s="1585">
        <v>0</v>
      </c>
      <c r="V5352" s="1585">
        <v>0</v>
      </c>
      <c r="W5352" s="1585">
        <v>0</v>
      </c>
      <c r="X5352" s="1585">
        <v>0</v>
      </c>
      <c r="Y5352" s="1585">
        <v>0</v>
      </c>
      <c r="Z5352" s="1585">
        <v>0</v>
      </c>
      <c r="AA5352" s="1585">
        <v>0</v>
      </c>
      <c r="AB5352" s="2365">
        <v>0</v>
      </c>
      <c r="AC5352" s="1796">
        <f>SUM(E5352:AB5352)</f>
        <v>0</v>
      </c>
      <c r="AD5352" s="1371"/>
      <c r="AE5352" s="1359"/>
      <c r="AF5352" s="1830"/>
      <c r="AJ5352" s="1814"/>
      <c r="AK5352" s="1814"/>
      <c r="AL5352" s="1814"/>
      <c r="AM5352" s="1814"/>
      <c r="AN5352" s="787"/>
      <c r="AO5352" s="787"/>
    </row>
    <row r="5353" spans="1:42" s="183" customFormat="1" ht="15.75" customHeight="1" x14ac:dyDescent="0.25">
      <c r="A5353" s="3781"/>
      <c r="B5353" s="3784"/>
      <c r="C5353" s="1815" t="s">
        <v>16</v>
      </c>
      <c r="D5353" s="1280" t="s">
        <v>55</v>
      </c>
      <c r="E5353" s="2366">
        <v>0</v>
      </c>
      <c r="F5353" s="1370">
        <v>0</v>
      </c>
      <c r="G5353" s="1370">
        <v>0</v>
      </c>
      <c r="H5353" s="1359">
        <v>0</v>
      </c>
      <c r="I5353" s="1359">
        <v>0</v>
      </c>
      <c r="J5353" s="1359">
        <v>0</v>
      </c>
      <c r="K5353" s="1359">
        <v>0</v>
      </c>
      <c r="L5353" s="1359">
        <v>0</v>
      </c>
      <c r="M5353" s="1359">
        <v>0</v>
      </c>
      <c r="N5353" s="1359">
        <v>0</v>
      </c>
      <c r="O5353" s="1359">
        <v>0</v>
      </c>
      <c r="P5353" s="1359">
        <v>0</v>
      </c>
      <c r="Q5353" s="1359">
        <v>0</v>
      </c>
      <c r="R5353" s="1359">
        <v>0</v>
      </c>
      <c r="S5353" s="1359">
        <v>0</v>
      </c>
      <c r="T5353" s="1359">
        <v>0</v>
      </c>
      <c r="U5353" s="1359">
        <v>0</v>
      </c>
      <c r="V5353" s="1359">
        <v>0</v>
      </c>
      <c r="W5353" s="1359">
        <v>0</v>
      </c>
      <c r="X5353" s="1359">
        <v>0</v>
      </c>
      <c r="Y5353" s="1359">
        <v>0</v>
      </c>
      <c r="Z5353" s="1370">
        <v>0</v>
      </c>
      <c r="AA5353" s="1370">
        <v>0</v>
      </c>
      <c r="AB5353" s="1589">
        <v>0</v>
      </c>
      <c r="AC5353" s="1796">
        <f>AVERAGE(E5353:AB5353)</f>
        <v>0</v>
      </c>
      <c r="AD5353" s="586">
        <f>SQRT(MIN((E5351*E5351+E5352*E5352),(F5351*F5351+F5352*F5352),(G5351*G5351+G5352*G5352),(H5351*H5351+H5352*H5352),(I5351*I5351+I5352*I5352),(J5351*J5351+J5352*J5352),(K5351*K5351+K5352*K5352),(L5351*L5351+L5352*L5352),(M5351*M5351+M5352*M5352),(N5351*N5351+N5352*N5352),(O5351*O5351+O5352*O5352),(P5351*P5351+P5352*P5352),(R5351*R5351+R5352*R5352),(S5351*S5351+S5352*S5352),(T5351*T5351+T5352*T5352),(U5351*U5351+U5352*U5352),(V5351*V5351+V5352*V5352),(W5351*W5351+W5352*W5352),(X5351*X5351+X5352*X5352),(V5351*V5351+V5352*V5352),(Z5351*Z5351+Z5352*Z5352),(AA5351*AA5351+AA5352*AA5352),(AB5351*AB5351+AB5352*AB5352)))/AD5351</f>
        <v>0</v>
      </c>
      <c r="AE5353" s="76">
        <f>SQRT(MAX((E5351*E5351+E5352*E5352),(F5351*F5351+F5352*F5352),(G5351*G5351+G5352*G5352),(H5351*H5351+H5352*H5352),(I5351*I5351+I5352*I5352),(J5351*J5351+J5352*J5352),(K5351*K5351+K5352*K5352),(L5351*L5351+L5352*L5352),(M5351*M5351+M5352*M5352),(N5351*N5351+N5352*N5352),(O5351*O5351+O5352*O5352),(P5351*P5351+P5352*P5352),(R5351*R5351+R5352*R5352),(S5351*S5351+S5352*S5352),(T5351*T5351+T5352*T5352),(U5351*U5351+U5352*U5352),(V5351*V5351+V5352*V5352),(W5351*W5351+W5352*W5352),(X5351*X5351+X5352*X5352),(V5351*V5351+V5352*V5352),(Z5351*Z5351+Z5352*Z5352),(AA5351*AA5351+AA5352*AA5352),(AB5351*AB5351+AB5352*AB5352)))/AD5351</f>
        <v>0</v>
      </c>
      <c r="AF5353" s="1831"/>
      <c r="AG5353" s="1832"/>
      <c r="AJ5353" s="787"/>
      <c r="AK5353" s="787"/>
      <c r="AL5353" s="787"/>
      <c r="AM5353" s="787"/>
      <c r="AN5353" s="787"/>
      <c r="AO5353" s="787"/>
    </row>
    <row r="5354" spans="1:42" s="183" customFormat="1" ht="15.75" customHeight="1" thickBot="1" x14ac:dyDescent="0.3">
      <c r="A5354" s="3781"/>
      <c r="B5354" s="3784"/>
      <c r="C5354" s="1815" t="s">
        <v>18</v>
      </c>
      <c r="D5354" s="1821"/>
      <c r="E5354" s="2367" t="e">
        <f t="shared" ref="E5354:AB5354" si="1972">E5352/E5351</f>
        <v>#DIV/0!</v>
      </c>
      <c r="F5354" s="1368" t="e">
        <f t="shared" si="1972"/>
        <v>#DIV/0!</v>
      </c>
      <c r="G5354" s="1368" t="e">
        <f t="shared" si="1972"/>
        <v>#DIV/0!</v>
      </c>
      <c r="H5354" s="1368" t="e">
        <f t="shared" si="1972"/>
        <v>#DIV/0!</v>
      </c>
      <c r="I5354" s="1368" t="e">
        <f t="shared" si="1972"/>
        <v>#DIV/0!</v>
      </c>
      <c r="J5354" s="1368" t="e">
        <f t="shared" si="1972"/>
        <v>#DIV/0!</v>
      </c>
      <c r="K5354" s="1368" t="e">
        <f t="shared" si="1972"/>
        <v>#DIV/0!</v>
      </c>
      <c r="L5354" s="1368" t="e">
        <f t="shared" si="1972"/>
        <v>#DIV/0!</v>
      </c>
      <c r="M5354" s="1368" t="e">
        <f t="shared" si="1972"/>
        <v>#DIV/0!</v>
      </c>
      <c r="N5354" s="1368" t="e">
        <f t="shared" si="1972"/>
        <v>#DIV/0!</v>
      </c>
      <c r="O5354" s="1368" t="e">
        <f t="shared" si="1972"/>
        <v>#DIV/0!</v>
      </c>
      <c r="P5354" s="1368" t="e">
        <f t="shared" si="1972"/>
        <v>#DIV/0!</v>
      </c>
      <c r="Q5354" s="1368" t="e">
        <f t="shared" si="1972"/>
        <v>#DIV/0!</v>
      </c>
      <c r="R5354" s="1368" t="e">
        <f t="shared" si="1972"/>
        <v>#DIV/0!</v>
      </c>
      <c r="S5354" s="1368" t="e">
        <f t="shared" si="1972"/>
        <v>#DIV/0!</v>
      </c>
      <c r="T5354" s="1368" t="e">
        <f t="shared" si="1972"/>
        <v>#DIV/0!</v>
      </c>
      <c r="U5354" s="1368" t="e">
        <f t="shared" si="1972"/>
        <v>#DIV/0!</v>
      </c>
      <c r="V5354" s="1368" t="e">
        <f t="shared" si="1972"/>
        <v>#DIV/0!</v>
      </c>
      <c r="W5354" s="1368" t="e">
        <f t="shared" si="1972"/>
        <v>#DIV/0!</v>
      </c>
      <c r="X5354" s="1368" t="e">
        <f t="shared" si="1972"/>
        <v>#DIV/0!</v>
      </c>
      <c r="Y5354" s="1368" t="e">
        <f>Y5352/Y5351</f>
        <v>#DIV/0!</v>
      </c>
      <c r="Z5354" s="1368" t="e">
        <f t="shared" si="1972"/>
        <v>#DIV/0!</v>
      </c>
      <c r="AA5354" s="1368" t="e">
        <f t="shared" si="1972"/>
        <v>#DIV/0!</v>
      </c>
      <c r="AB5354" s="1369" t="e">
        <f t="shared" si="1972"/>
        <v>#DIV/0!</v>
      </c>
      <c r="AC5354" s="1282" t="e">
        <f>MAX(E5354:AB5354)</f>
        <v>#DIV/0!</v>
      </c>
      <c r="AD5354" s="1371"/>
      <c r="AE5354" s="1359"/>
      <c r="AF5354" s="1830"/>
      <c r="AG5354" s="1832"/>
      <c r="AJ5354" s="787"/>
      <c r="AK5354" s="787"/>
      <c r="AL5354" s="787"/>
      <c r="AM5354" s="787"/>
      <c r="AN5354" s="787"/>
      <c r="AO5354" s="787"/>
    </row>
    <row r="5355" spans="1:42" s="183" customFormat="1" ht="15.75" customHeight="1" x14ac:dyDescent="0.25">
      <c r="A5355" s="1746"/>
      <c r="B5355" s="1747"/>
      <c r="C5355" s="1833" t="s">
        <v>19</v>
      </c>
      <c r="D5355" s="1888"/>
      <c r="E5355" s="1662"/>
      <c r="F5355" s="1665"/>
      <c r="G5355" s="1665"/>
      <c r="H5355" s="1666"/>
      <c r="I5355" s="1666"/>
      <c r="J5355" s="1666"/>
      <c r="K5355" s="1666"/>
      <c r="L5355" s="1666"/>
      <c r="M5355" s="1666"/>
      <c r="N5355" s="1666"/>
      <c r="O5355" s="1666"/>
      <c r="P5355" s="1666"/>
      <c r="Q5355" s="1666"/>
      <c r="R5355" s="1666"/>
      <c r="S5355" s="1666"/>
      <c r="T5355" s="1666"/>
      <c r="U5355" s="1666"/>
      <c r="V5355" s="1666"/>
      <c r="W5355" s="1666"/>
      <c r="X5355" s="1666"/>
      <c r="Y5355" s="1666"/>
      <c r="Z5355" s="1665"/>
      <c r="AA5355" s="1665"/>
      <c r="AB5355" s="1667"/>
      <c r="AC5355" s="1280"/>
      <c r="AD5355" s="1371"/>
      <c r="AE5355" s="1359"/>
      <c r="AF5355" s="1830"/>
      <c r="AG5355" s="1832"/>
      <c r="AJ5355" s="787"/>
      <c r="AK5355" s="787"/>
      <c r="AL5355" s="787"/>
      <c r="AM5355" s="787"/>
      <c r="AN5355" s="787"/>
      <c r="AO5355" s="787"/>
    </row>
    <row r="5356" spans="1:42" s="183" customFormat="1" ht="15.75" customHeight="1" collapsed="1" x14ac:dyDescent="0.25">
      <c r="A5356" s="1746"/>
      <c r="B5356" s="1747"/>
      <c r="C5356" s="1833" t="s">
        <v>20</v>
      </c>
      <c r="D5356" s="1280"/>
      <c r="E5356" s="1588"/>
      <c r="F5356" s="1370"/>
      <c r="G5356" s="1370"/>
      <c r="H5356" s="1359"/>
      <c r="I5356" s="1359"/>
      <c r="J5356" s="1359"/>
      <c r="K5356" s="1359"/>
      <c r="L5356" s="1359"/>
      <c r="M5356" s="1359"/>
      <c r="N5356" s="1359"/>
      <c r="O5356" s="1359"/>
      <c r="P5356" s="1359"/>
      <c r="Q5356" s="1359"/>
      <c r="R5356" s="1359"/>
      <c r="S5356" s="1359"/>
      <c r="T5356" s="1359"/>
      <c r="U5356" s="1359"/>
      <c r="V5356" s="1359"/>
      <c r="W5356" s="1359"/>
      <c r="X5356" s="1359"/>
      <c r="Y5356" s="1359"/>
      <c r="Z5356" s="1370"/>
      <c r="AA5356" s="1370"/>
      <c r="AB5356" s="1589"/>
      <c r="AC5356" s="1280"/>
      <c r="AD5356" s="1371"/>
      <c r="AE5356" s="1359"/>
      <c r="AF5356" s="1830"/>
      <c r="AH5356" s="1814"/>
      <c r="AI5356" s="1837"/>
      <c r="AJ5356" s="1837"/>
      <c r="AK5356" s="1837"/>
      <c r="AL5356" s="1838"/>
      <c r="AM5356" s="1838"/>
      <c r="AN5356" s="191"/>
      <c r="AO5356" s="191"/>
      <c r="AP5356" s="191"/>
    </row>
    <row r="5357" spans="1:42" s="183" customFormat="1" ht="15.75" customHeight="1" thickBot="1" x14ac:dyDescent="0.3">
      <c r="A5357" s="3790" t="s">
        <v>43</v>
      </c>
      <c r="B5357" s="3791"/>
      <c r="C5357" s="3791"/>
      <c r="D5357" s="1821"/>
      <c r="E5357" s="1593">
        <f>SQRT(E5351*E5351+E5352*E5352)/E5364/1.73</f>
        <v>0</v>
      </c>
      <c r="F5357" s="1594">
        <f t="shared" ref="F5357:AA5357" si="1973">SQRT(F5351*F5351+F5352*F5352)/F5364/1.73</f>
        <v>0</v>
      </c>
      <c r="G5357" s="1594">
        <f t="shared" si="1973"/>
        <v>0</v>
      </c>
      <c r="H5357" s="1595">
        <f>SQRT(H5351*H5351+H5352*H5352)/H5364/1.73</f>
        <v>0</v>
      </c>
      <c r="I5357" s="1595">
        <f t="shared" si="1973"/>
        <v>0</v>
      </c>
      <c r="J5357" s="1595">
        <f t="shared" si="1973"/>
        <v>0</v>
      </c>
      <c r="K5357" s="1595">
        <f t="shared" si="1973"/>
        <v>0</v>
      </c>
      <c r="L5357" s="1595">
        <f t="shared" si="1973"/>
        <v>0</v>
      </c>
      <c r="M5357" s="1595">
        <f t="shared" si="1973"/>
        <v>0</v>
      </c>
      <c r="N5357" s="1595">
        <f t="shared" si="1973"/>
        <v>0</v>
      </c>
      <c r="O5357" s="1595">
        <f t="shared" si="1973"/>
        <v>0</v>
      </c>
      <c r="P5357" s="1595">
        <f t="shared" si="1973"/>
        <v>0</v>
      </c>
      <c r="Q5357" s="1595">
        <f t="shared" si="1973"/>
        <v>0</v>
      </c>
      <c r="R5357" s="1595">
        <f t="shared" si="1973"/>
        <v>0</v>
      </c>
      <c r="S5357" s="1595">
        <f t="shared" si="1973"/>
        <v>0</v>
      </c>
      <c r="T5357" s="1595">
        <f t="shared" si="1973"/>
        <v>0</v>
      </c>
      <c r="U5357" s="1595">
        <f t="shared" si="1973"/>
        <v>0</v>
      </c>
      <c r="V5357" s="1595">
        <f t="shared" si="1973"/>
        <v>0</v>
      </c>
      <c r="W5357" s="1595">
        <f t="shared" si="1973"/>
        <v>0</v>
      </c>
      <c r="X5357" s="1595">
        <f>SQRT(X5351*X5351+X5352*X5352)/X5364/1.73</f>
        <v>0</v>
      </c>
      <c r="Y5357" s="1595">
        <f>SQRT(Y5351*Y5351+Y5352*Y5352)/Y5364/1.73</f>
        <v>0</v>
      </c>
      <c r="Z5357" s="1594">
        <f t="shared" si="1973"/>
        <v>0</v>
      </c>
      <c r="AA5357" s="1594">
        <f t="shared" si="1973"/>
        <v>0</v>
      </c>
      <c r="AB5357" s="1596">
        <f>SQRT(AB5351*AB5351+AB5352*AB5352)/AB5364/1.73</f>
        <v>0</v>
      </c>
      <c r="AC5357" s="1834">
        <f>AVERAGE(E5357:AB5357)</f>
        <v>0</v>
      </c>
      <c r="AD5357" s="1959" t="e">
        <f>(AC5353-AC5357)/AC5353</f>
        <v>#DIV/0!</v>
      </c>
      <c r="AE5357" s="1595"/>
      <c r="AF5357" s="1836"/>
      <c r="AG5357" s="1832"/>
      <c r="AJ5357" s="787"/>
      <c r="AK5357" s="787"/>
      <c r="AL5357" s="787"/>
      <c r="AM5357" s="787"/>
      <c r="AN5357" s="787"/>
      <c r="AO5357" s="787"/>
    </row>
    <row r="5358" spans="1:42" s="183" customFormat="1" ht="15.75" customHeight="1" thickBot="1" x14ac:dyDescent="0.3">
      <c r="A5358" s="2591" t="s">
        <v>1142</v>
      </c>
      <c r="B5358" s="2592" t="s">
        <v>1143</v>
      </c>
      <c r="C5358" s="2593" t="s">
        <v>16</v>
      </c>
      <c r="D5358" s="2586" t="s">
        <v>55</v>
      </c>
      <c r="E5358" s="2587">
        <v>30</v>
      </c>
      <c r="F5358" s="2588">
        <v>26</v>
      </c>
      <c r="G5358" s="2588">
        <v>28</v>
      </c>
      <c r="H5358" s="2588">
        <v>30</v>
      </c>
      <c r="I5358" s="2588">
        <v>26</v>
      </c>
      <c r="J5358" s="2588">
        <v>28</v>
      </c>
      <c r="K5358" s="2588">
        <v>41</v>
      </c>
      <c r="L5358" s="2588">
        <v>42</v>
      </c>
      <c r="M5358" s="2588">
        <v>44</v>
      </c>
      <c r="N5358" s="2588">
        <v>48</v>
      </c>
      <c r="O5358" s="2588">
        <v>49</v>
      </c>
      <c r="P5358" s="2588">
        <v>46</v>
      </c>
      <c r="Q5358" s="2588">
        <v>47</v>
      </c>
      <c r="R5358" s="2588">
        <v>46</v>
      </c>
      <c r="S5358" s="2588">
        <v>46</v>
      </c>
      <c r="T5358" s="2588">
        <v>46</v>
      </c>
      <c r="U5358" s="2588">
        <v>46</v>
      </c>
      <c r="V5358" s="2588">
        <v>46</v>
      </c>
      <c r="W5358" s="2588">
        <v>44</v>
      </c>
      <c r="X5358" s="2588">
        <v>48</v>
      </c>
      <c r="Y5358" s="2588">
        <v>43</v>
      </c>
      <c r="Z5358" s="2588">
        <v>40</v>
      </c>
      <c r="AA5358" s="2588">
        <v>39</v>
      </c>
      <c r="AB5358" s="2589">
        <v>35</v>
      </c>
      <c r="AC5358" s="2590">
        <f>AVERAGE(E5358:AB5358)</f>
        <v>40.166666666666664</v>
      </c>
      <c r="AD5358" s="2584"/>
      <c r="AE5358" s="1568"/>
      <c r="AF5358" s="2585"/>
      <c r="AG5358" s="1832"/>
      <c r="AJ5358" s="787"/>
      <c r="AK5358" s="787"/>
      <c r="AL5358" s="787"/>
      <c r="AM5358" s="787"/>
      <c r="AN5358" s="787"/>
      <c r="AO5358" s="787"/>
    </row>
    <row r="5359" spans="1:42" s="183" customFormat="1" ht="15.75" customHeight="1" x14ac:dyDescent="0.25">
      <c r="A5359" s="1286" t="s">
        <v>52</v>
      </c>
      <c r="B5359" s="1839"/>
      <c r="C5359" s="1288"/>
      <c r="D5359" s="1289"/>
      <c r="E5359" s="1290">
        <f t="shared" ref="E5359:AB5360" si="1974">E5344+E5351</f>
        <v>1691.2</v>
      </c>
      <c r="F5359" s="1291">
        <f t="shared" si="1974"/>
        <v>1585.6</v>
      </c>
      <c r="G5359" s="1291">
        <f>G5344+G5351</f>
        <v>1454.4</v>
      </c>
      <c r="H5359" s="1292">
        <f>H5344+H5351</f>
        <v>1473.6</v>
      </c>
      <c r="I5359" s="1292">
        <f>I5344+I5351</f>
        <v>1624.8</v>
      </c>
      <c r="J5359" s="1292">
        <f t="shared" si="1974"/>
        <v>1863.2</v>
      </c>
      <c r="K5359" s="1292">
        <f t="shared" si="1974"/>
        <v>2288</v>
      </c>
      <c r="L5359" s="1292">
        <f t="shared" si="1974"/>
        <v>2565.6</v>
      </c>
      <c r="M5359" s="1292">
        <f t="shared" si="1974"/>
        <v>2816.8</v>
      </c>
      <c r="N5359" s="1292">
        <f t="shared" si="1974"/>
        <v>2958.4</v>
      </c>
      <c r="O5359" s="1292">
        <f t="shared" si="1974"/>
        <v>2893.6</v>
      </c>
      <c r="P5359" s="1292">
        <f t="shared" si="1974"/>
        <v>2955.2</v>
      </c>
      <c r="Q5359" s="1292">
        <f t="shared" si="1974"/>
        <v>2893.6</v>
      </c>
      <c r="R5359" s="1292">
        <f t="shared" si="1974"/>
        <v>3004</v>
      </c>
      <c r="S5359" s="1292">
        <f t="shared" si="1974"/>
        <v>2846.4</v>
      </c>
      <c r="T5359" s="1292">
        <f t="shared" si="1974"/>
        <v>2792</v>
      </c>
      <c r="U5359" s="1292">
        <f t="shared" si="1974"/>
        <v>2720</v>
      </c>
      <c r="V5359" s="1292">
        <f t="shared" si="1974"/>
        <v>2668.8</v>
      </c>
      <c r="W5359" s="1292">
        <f t="shared" si="1974"/>
        <v>2600</v>
      </c>
      <c r="X5359" s="1292">
        <f t="shared" si="1974"/>
        <v>2611.1999999999998</v>
      </c>
      <c r="Y5359" s="1292">
        <f>Y5344+Y5351</f>
        <v>2597.6</v>
      </c>
      <c r="Z5359" s="1291">
        <f t="shared" si="1974"/>
        <v>2432.8000000000002</v>
      </c>
      <c r="AA5359" s="1291">
        <f t="shared" si="1974"/>
        <v>2102.4</v>
      </c>
      <c r="AB5359" s="1293">
        <f t="shared" si="1974"/>
        <v>1898.4</v>
      </c>
      <c r="AC5359" s="1289"/>
      <c r="AD5359" s="1845">
        <f>MIN(E5359:AB5359)</f>
        <v>1454.4</v>
      </c>
      <c r="AE5359" s="1846"/>
      <c r="AF5359" s="1847"/>
      <c r="AG5359" s="1832"/>
      <c r="AJ5359" s="787"/>
      <c r="AK5359" s="787"/>
      <c r="AL5359" s="787"/>
      <c r="AM5359" s="787"/>
      <c r="AN5359" s="787"/>
      <c r="AO5359" s="787"/>
    </row>
    <row r="5360" spans="1:42" s="183" customFormat="1" ht="15.75" customHeight="1" x14ac:dyDescent="0.25">
      <c r="A5360" s="1294" t="s">
        <v>54</v>
      </c>
      <c r="B5360" s="1848"/>
      <c r="C5360" s="1296"/>
      <c r="D5360" s="1297"/>
      <c r="E5360" s="1298">
        <f t="shared" si="1974"/>
        <v>987.2</v>
      </c>
      <c r="F5360" s="1299">
        <f t="shared" si="1974"/>
        <v>1011.2</v>
      </c>
      <c r="G5360" s="1299">
        <f t="shared" si="1974"/>
        <v>942.4</v>
      </c>
      <c r="H5360" s="1300">
        <f t="shared" si="1974"/>
        <v>882.4</v>
      </c>
      <c r="I5360" s="1300">
        <f t="shared" si="1974"/>
        <v>862.4</v>
      </c>
      <c r="J5360" s="1300">
        <f>J5345+J5352</f>
        <v>977.6</v>
      </c>
      <c r="K5360" s="1300">
        <f t="shared" si="1974"/>
        <v>1048</v>
      </c>
      <c r="L5360" s="1300">
        <f t="shared" si="1974"/>
        <v>1108</v>
      </c>
      <c r="M5360" s="1300">
        <f>M5345+M5352</f>
        <v>1240.8</v>
      </c>
      <c r="N5360" s="1300">
        <f t="shared" si="1974"/>
        <v>1252.8</v>
      </c>
      <c r="O5360" s="1300">
        <f t="shared" si="1974"/>
        <v>1173.5999999999999</v>
      </c>
      <c r="P5360" s="1300">
        <f t="shared" si="1974"/>
        <v>1200.8</v>
      </c>
      <c r="Q5360" s="1300">
        <f t="shared" si="1974"/>
        <v>1160</v>
      </c>
      <c r="R5360" s="1300">
        <f t="shared" si="1974"/>
        <v>1337.6</v>
      </c>
      <c r="S5360" s="1300">
        <f t="shared" si="1974"/>
        <v>1254.4000000000001</v>
      </c>
      <c r="T5360" s="1300">
        <f t="shared" si="1974"/>
        <v>1192</v>
      </c>
      <c r="U5360" s="1300">
        <f t="shared" si="1974"/>
        <v>1144</v>
      </c>
      <c r="V5360" s="1300">
        <f t="shared" si="1974"/>
        <v>1051.2</v>
      </c>
      <c r="W5360" s="1300">
        <f t="shared" si="1974"/>
        <v>1024.8</v>
      </c>
      <c r="X5360" s="1300">
        <f t="shared" si="1974"/>
        <v>1084.8</v>
      </c>
      <c r="Y5360" s="1300">
        <f>Y5345+Y5352</f>
        <v>1033.5999999999999</v>
      </c>
      <c r="Z5360" s="1299">
        <f t="shared" si="1974"/>
        <v>993.6</v>
      </c>
      <c r="AA5360" s="1299">
        <f t="shared" si="1974"/>
        <v>962.4</v>
      </c>
      <c r="AB5360" s="1301">
        <f t="shared" si="1974"/>
        <v>975.2</v>
      </c>
      <c r="AC5360" s="1297"/>
      <c r="AD5360" s="1854">
        <f>MIN(E5360:AB5360)</f>
        <v>862.4</v>
      </c>
      <c r="AE5360" s="1855"/>
      <c r="AF5360" s="1856"/>
      <c r="AG5360" s="1832"/>
      <c r="AJ5360" s="787"/>
      <c r="AK5360" s="787"/>
      <c r="AL5360" s="787"/>
      <c r="AM5360" s="787"/>
      <c r="AN5360" s="787"/>
      <c r="AO5360" s="787"/>
    </row>
    <row r="5361" spans="1:42" s="183" customFormat="1" ht="15.75" customHeight="1" thickBot="1" x14ac:dyDescent="0.3">
      <c r="A5361" s="1302" t="s">
        <v>53</v>
      </c>
      <c r="B5361" s="1857"/>
      <c r="C5361" s="1304"/>
      <c r="D5361" s="1305"/>
      <c r="E5361" s="1306">
        <f>SQRT(E5360*E5360+E5359*E5359)</f>
        <v>1958.244438266071</v>
      </c>
      <c r="F5361" s="1307">
        <f t="shared" ref="F5361:AB5361" si="1975">SQRT(F5360*F5360+F5359*F5359)</f>
        <v>1880.5990534933276</v>
      </c>
      <c r="G5361" s="1307">
        <f t="shared" si="1975"/>
        <v>1733.031194179724</v>
      </c>
      <c r="H5361" s="1308">
        <f t="shared" si="1975"/>
        <v>1717.5932929538353</v>
      </c>
      <c r="I5361" s="1308">
        <f>SQRT(I5360*I5360+I5359*I5359)</f>
        <v>1839.4860151683677</v>
      </c>
      <c r="J5361" s="1308">
        <f t="shared" si="1975"/>
        <v>2104.0950548870173</v>
      </c>
      <c r="K5361" s="1308">
        <f t="shared" si="1975"/>
        <v>2516.5945243523042</v>
      </c>
      <c r="L5361" s="1308">
        <f t="shared" si="1975"/>
        <v>2794.6318827351838</v>
      </c>
      <c r="M5361" s="1308">
        <f>SQRT(M5360*M5360+M5359*M5359)</f>
        <v>3077.9777257153764</v>
      </c>
      <c r="N5361" s="1308">
        <f t="shared" si="1975"/>
        <v>3212.7306765429312</v>
      </c>
      <c r="O5361" s="1308">
        <f t="shared" si="1975"/>
        <v>3122.5402991794995</v>
      </c>
      <c r="P5361" s="1308">
        <f t="shared" si="1975"/>
        <v>3189.8475951054465</v>
      </c>
      <c r="Q5361" s="1308">
        <f t="shared" si="1975"/>
        <v>3117.4542434492923</v>
      </c>
      <c r="R5361" s="1308">
        <f t="shared" si="1975"/>
        <v>3288.3414907822453</v>
      </c>
      <c r="S5361" s="1308">
        <f t="shared" si="1975"/>
        <v>3110.5485561231799</v>
      </c>
      <c r="T5361" s="1308">
        <f t="shared" si="1975"/>
        <v>3035.8076355395115</v>
      </c>
      <c r="U5361" s="1308">
        <f t="shared" si="1975"/>
        <v>2950.7856580917564</v>
      </c>
      <c r="V5361" s="1308">
        <f t="shared" si="1975"/>
        <v>2868.3644956664766</v>
      </c>
      <c r="W5361" s="1308">
        <f t="shared" si="1975"/>
        <v>2794.676195912507</v>
      </c>
      <c r="X5361" s="1308">
        <f t="shared" si="1975"/>
        <v>2827.5707736500603</v>
      </c>
      <c r="Y5361" s="1308">
        <f>SQRT(Y5360*Y5360+Y5359*Y5359)</f>
        <v>2795.6850180233109</v>
      </c>
      <c r="Z5361" s="1307">
        <f t="shared" si="1975"/>
        <v>2627.8806670014528</v>
      </c>
      <c r="AA5361" s="1307">
        <f t="shared" si="1975"/>
        <v>2312.2066343646711</v>
      </c>
      <c r="AB5361" s="1309">
        <f t="shared" si="1975"/>
        <v>2134.2299782357104</v>
      </c>
      <c r="AC5361" s="1305"/>
      <c r="AD5361" s="1859">
        <f>MIN(E5361:AB5361)</f>
        <v>1717.5932929538353</v>
      </c>
      <c r="AE5361" s="1860"/>
      <c r="AF5361" s="1861"/>
      <c r="AG5361" s="1801"/>
      <c r="AJ5361" s="787"/>
      <c r="AK5361" s="787"/>
      <c r="AL5361" s="787"/>
      <c r="AM5361" s="787"/>
      <c r="AN5361" s="787"/>
      <c r="AO5361" s="787"/>
    </row>
    <row r="5362" spans="1:42" s="183" customFormat="1" ht="15.75" customHeight="1" thickBot="1" x14ac:dyDescent="0.3">
      <c r="A5362" s="1862" t="s">
        <v>22</v>
      </c>
      <c r="B5362" s="1863"/>
      <c r="C5362" s="1864"/>
      <c r="D5362" s="1865"/>
      <c r="E5362" s="1866">
        <v>1</v>
      </c>
      <c r="F5362" s="1867">
        <v>2</v>
      </c>
      <c r="G5362" s="1867">
        <v>3</v>
      </c>
      <c r="H5362" s="1907">
        <v>4</v>
      </c>
      <c r="I5362" s="1867">
        <v>5</v>
      </c>
      <c r="J5362" s="1867">
        <v>6</v>
      </c>
      <c r="K5362" s="1867">
        <v>7</v>
      </c>
      <c r="L5362" s="1867">
        <v>8</v>
      </c>
      <c r="M5362" s="1867">
        <v>9</v>
      </c>
      <c r="N5362" s="1907">
        <v>10</v>
      </c>
      <c r="O5362" s="1867">
        <v>11</v>
      </c>
      <c r="P5362" s="1867">
        <v>12</v>
      </c>
      <c r="Q5362" s="1867">
        <v>13</v>
      </c>
      <c r="R5362" s="1867">
        <v>14</v>
      </c>
      <c r="S5362" s="1867">
        <v>15</v>
      </c>
      <c r="T5362" s="1867">
        <v>16</v>
      </c>
      <c r="U5362" s="1867">
        <v>17</v>
      </c>
      <c r="V5362" s="1867">
        <v>18</v>
      </c>
      <c r="W5362" s="1867">
        <v>19</v>
      </c>
      <c r="X5362" s="1867">
        <v>20</v>
      </c>
      <c r="Y5362" s="1907">
        <v>21</v>
      </c>
      <c r="Z5362" s="1867">
        <v>22</v>
      </c>
      <c r="AA5362" s="1867">
        <v>23</v>
      </c>
      <c r="AB5362" s="1868">
        <v>24</v>
      </c>
      <c r="AC5362" s="1865"/>
      <c r="AD5362" s="1801"/>
      <c r="AE5362" s="1801"/>
      <c r="AF5362" s="1801"/>
      <c r="AG5362" s="1877"/>
      <c r="AJ5362" s="787"/>
      <c r="AK5362" s="787"/>
      <c r="AL5362" s="787"/>
      <c r="AM5362" s="787"/>
      <c r="AN5362" s="787"/>
      <c r="AO5362" s="787"/>
    </row>
    <row r="5363" spans="1:42" s="183" customFormat="1" ht="15.75" customHeight="1" x14ac:dyDescent="0.25">
      <c r="A5363" s="1312" t="s">
        <v>1150</v>
      </c>
      <c r="B5363" s="1870"/>
      <c r="C5363" s="1314" t="s">
        <v>23</v>
      </c>
      <c r="D5363" s="555" t="s">
        <v>55</v>
      </c>
      <c r="E5363" s="1577">
        <v>10.62</v>
      </c>
      <c r="F5363" s="1578">
        <v>10.68</v>
      </c>
      <c r="G5363" s="1578">
        <v>10.52</v>
      </c>
      <c r="H5363" s="1579">
        <v>10.48</v>
      </c>
      <c r="I5363" s="1579">
        <v>10.42</v>
      </c>
      <c r="J5363" s="1579">
        <v>10.4</v>
      </c>
      <c r="K5363" s="1579">
        <v>10.42</v>
      </c>
      <c r="L5363" s="1579">
        <v>10.44</v>
      </c>
      <c r="M5363" s="1579">
        <v>10.48</v>
      </c>
      <c r="N5363" s="1579">
        <v>10.54</v>
      </c>
      <c r="O5363" s="1579">
        <v>10.5</v>
      </c>
      <c r="P5363" s="1579">
        <v>10.64</v>
      </c>
      <c r="Q5363" s="1579">
        <v>10.64</v>
      </c>
      <c r="R5363" s="1579">
        <v>10.52</v>
      </c>
      <c r="S5363" s="1579">
        <v>10.58</v>
      </c>
      <c r="T5363" s="1579">
        <v>10.64</v>
      </c>
      <c r="U5363" s="1579">
        <v>10.5</v>
      </c>
      <c r="V5363" s="1579">
        <v>10.5</v>
      </c>
      <c r="W5363" s="1579">
        <v>10.56</v>
      </c>
      <c r="X5363" s="1579">
        <v>10.62</v>
      </c>
      <c r="Y5363" s="1579">
        <v>10.6</v>
      </c>
      <c r="Z5363" s="1578">
        <v>10.58</v>
      </c>
      <c r="AA5363" s="1578">
        <v>10.66</v>
      </c>
      <c r="AB5363" s="1580">
        <v>10.68</v>
      </c>
      <c r="AC5363" s="1972"/>
      <c r="AD5363" s="1877"/>
      <c r="AE5363" s="1877"/>
      <c r="AF5363" s="1877"/>
      <c r="AG5363" s="1877"/>
      <c r="AJ5363" s="787"/>
      <c r="AK5363" s="787"/>
      <c r="AL5363" s="787"/>
      <c r="AM5363" s="787"/>
      <c r="AN5363" s="787"/>
      <c r="AO5363" s="787"/>
    </row>
    <row r="5364" spans="1:42" s="183" customFormat="1" ht="15.75" customHeight="1" thickBot="1" x14ac:dyDescent="0.3">
      <c r="A5364" s="1878" t="s">
        <v>1152</v>
      </c>
      <c r="B5364" s="1879"/>
      <c r="C5364" s="1913" t="s">
        <v>23</v>
      </c>
      <c r="D5364" s="391" t="s">
        <v>55</v>
      </c>
      <c r="E5364" s="1581">
        <v>10.68</v>
      </c>
      <c r="F5364" s="1582">
        <v>10.74</v>
      </c>
      <c r="G5364" s="1582">
        <v>10.58</v>
      </c>
      <c r="H5364" s="3443">
        <v>10.54</v>
      </c>
      <c r="I5364" s="3443">
        <v>10.46</v>
      </c>
      <c r="J5364" s="3443">
        <v>10.46</v>
      </c>
      <c r="K5364" s="3443">
        <v>10.46</v>
      </c>
      <c r="L5364" s="3443">
        <v>10.48</v>
      </c>
      <c r="M5364" s="3443">
        <v>10.52</v>
      </c>
      <c r="N5364" s="3443">
        <v>10.6</v>
      </c>
      <c r="O5364" s="3443">
        <v>10.54</v>
      </c>
      <c r="P5364" s="3443">
        <v>10.7</v>
      </c>
      <c r="Q5364" s="3443">
        <v>10.68</v>
      </c>
      <c r="R5364" s="3443">
        <v>10.56</v>
      </c>
      <c r="S5364" s="3443">
        <v>10.64</v>
      </c>
      <c r="T5364" s="3443">
        <v>10.7</v>
      </c>
      <c r="U5364" s="3443">
        <v>10.56</v>
      </c>
      <c r="V5364" s="3443">
        <v>10.56</v>
      </c>
      <c r="W5364" s="3443">
        <v>10.6</v>
      </c>
      <c r="X5364" s="3443">
        <v>10.7</v>
      </c>
      <c r="Y5364" s="3443">
        <v>10.66</v>
      </c>
      <c r="Z5364" s="1582">
        <v>10.64</v>
      </c>
      <c r="AA5364" s="1582">
        <v>10.72</v>
      </c>
      <c r="AB5364" s="1583">
        <v>10.74</v>
      </c>
      <c r="AC5364" s="1973"/>
      <c r="AD5364" s="1877"/>
      <c r="AE5364" s="1877"/>
      <c r="AF5364" s="1877"/>
      <c r="AJ5364" s="787"/>
      <c r="AK5364" s="1813"/>
      <c r="AL5364" s="1813"/>
      <c r="AM5364" s="1814"/>
      <c r="AN5364" s="1813"/>
      <c r="AO5364" s="787"/>
    </row>
    <row r="5365" spans="1:42" s="183" customFormat="1" ht="15.75" customHeight="1" x14ac:dyDescent="0.25">
      <c r="A5365" s="3780" t="s">
        <v>26</v>
      </c>
      <c r="B5365" s="3806" t="s">
        <v>872</v>
      </c>
      <c r="C5365" s="1809" t="s">
        <v>14</v>
      </c>
      <c r="D5365" s="1793" t="s">
        <v>941</v>
      </c>
      <c r="E5365" s="1597">
        <v>157.5</v>
      </c>
      <c r="F5365" s="1598">
        <v>108.15</v>
      </c>
      <c r="G5365" s="1598">
        <v>91.35</v>
      </c>
      <c r="H5365" s="1598">
        <v>97.35</v>
      </c>
      <c r="I5365" s="1598">
        <v>97.5</v>
      </c>
      <c r="J5365" s="1598">
        <v>110.25</v>
      </c>
      <c r="K5365" s="1598">
        <v>137.85</v>
      </c>
      <c r="L5365" s="1598">
        <v>168</v>
      </c>
      <c r="M5365" s="1598">
        <v>177</v>
      </c>
      <c r="N5365" s="1598">
        <v>196.65</v>
      </c>
      <c r="O5365" s="1598">
        <v>199.8</v>
      </c>
      <c r="P5365" s="1598">
        <v>205.05</v>
      </c>
      <c r="Q5365" s="1598">
        <v>190.5</v>
      </c>
      <c r="R5365" s="1598">
        <v>223.5</v>
      </c>
      <c r="S5365" s="1598">
        <v>189.3</v>
      </c>
      <c r="T5365" s="1598">
        <v>211.2</v>
      </c>
      <c r="U5365" s="1598">
        <v>198.3</v>
      </c>
      <c r="V5365" s="1598">
        <v>184.8</v>
      </c>
      <c r="W5365" s="1598">
        <v>183.15</v>
      </c>
      <c r="X5365" s="1598">
        <v>184.35</v>
      </c>
      <c r="Y5365" s="1598">
        <v>143.69999999999999</v>
      </c>
      <c r="Z5365" s="1598">
        <v>126.9</v>
      </c>
      <c r="AA5365" s="1598">
        <v>123.9</v>
      </c>
      <c r="AB5365" s="1599">
        <v>125.25</v>
      </c>
      <c r="AC5365" s="1566">
        <f>SUM(E5365:AB5365)</f>
        <v>3831.3</v>
      </c>
      <c r="AD5365" s="1828"/>
      <c r="AE5365" s="1598">
        <v>100</v>
      </c>
      <c r="AF5365" s="1599">
        <v>15</v>
      </c>
      <c r="AJ5365" s="787"/>
      <c r="AK5365" s="1818"/>
      <c r="AL5365" s="1819"/>
      <c r="AM5365" s="1818"/>
      <c r="AN5365" s="1814"/>
      <c r="AO5365" s="787"/>
    </row>
    <row r="5366" spans="1:42" s="183" customFormat="1" ht="15.75" customHeight="1" x14ac:dyDescent="0.25">
      <c r="A5366" s="3781"/>
      <c r="B5366" s="3807"/>
      <c r="C5366" s="1815" t="s">
        <v>15</v>
      </c>
      <c r="D5366" s="1280" t="s">
        <v>941</v>
      </c>
      <c r="E5366" s="1585">
        <v>93</v>
      </c>
      <c r="F5366" s="1586">
        <v>76.2</v>
      </c>
      <c r="G5366" s="1586">
        <v>69.3</v>
      </c>
      <c r="H5366" s="1586">
        <v>66.900000000000006</v>
      </c>
      <c r="I5366" s="1586">
        <v>66.3</v>
      </c>
      <c r="J5366" s="1586">
        <v>63.45</v>
      </c>
      <c r="K5366" s="1586">
        <v>64.5</v>
      </c>
      <c r="L5366" s="1586">
        <v>74.55</v>
      </c>
      <c r="M5366" s="1586">
        <v>80.25</v>
      </c>
      <c r="N5366" s="1586">
        <v>86.25</v>
      </c>
      <c r="O5366" s="1586">
        <v>84.75</v>
      </c>
      <c r="P5366" s="1586">
        <v>96</v>
      </c>
      <c r="Q5366" s="1586">
        <v>91.65</v>
      </c>
      <c r="R5366" s="1586">
        <v>89.25</v>
      </c>
      <c r="S5366" s="1586">
        <v>87.75</v>
      </c>
      <c r="T5366" s="1586">
        <v>89.7</v>
      </c>
      <c r="U5366" s="1586">
        <v>86.1</v>
      </c>
      <c r="V5366" s="1586">
        <v>89.85</v>
      </c>
      <c r="W5366" s="1586">
        <v>87</v>
      </c>
      <c r="X5366" s="1586">
        <v>96.9</v>
      </c>
      <c r="Y5366" s="1586">
        <v>85.65</v>
      </c>
      <c r="Z5366" s="1586">
        <v>86.25</v>
      </c>
      <c r="AA5366" s="1586">
        <v>80.849999999999994</v>
      </c>
      <c r="AB5366" s="1587">
        <v>75.900000000000006</v>
      </c>
      <c r="AC5366" s="1796">
        <f>SUM(E5366:AB5366)</f>
        <v>1968.3</v>
      </c>
      <c r="AD5366" s="1829"/>
      <c r="AE5366" s="1359"/>
      <c r="AF5366" s="1830"/>
      <c r="AJ5366" s="787"/>
      <c r="AK5366" s="1814"/>
      <c r="AL5366" s="1814"/>
      <c r="AM5366" s="1814"/>
      <c r="AN5366" s="1814"/>
      <c r="AO5366" s="787"/>
    </row>
    <row r="5367" spans="1:42" s="183" customFormat="1" ht="15.75" customHeight="1" x14ac:dyDescent="0.25">
      <c r="A5367" s="3781"/>
      <c r="B5367" s="3807"/>
      <c r="C5367" s="1815" t="s">
        <v>16</v>
      </c>
      <c r="D5367" s="1280" t="s">
        <v>55</v>
      </c>
      <c r="E5367" s="1588">
        <v>8</v>
      </c>
      <c r="F5367" s="1370">
        <v>6</v>
      </c>
      <c r="G5367" s="1370">
        <v>8</v>
      </c>
      <c r="H5367" s="1359">
        <v>6</v>
      </c>
      <c r="I5367" s="1359">
        <v>6</v>
      </c>
      <c r="J5367" s="1359">
        <v>6</v>
      </c>
      <c r="K5367" s="1359">
        <v>11</v>
      </c>
      <c r="L5367" s="1359">
        <v>11</v>
      </c>
      <c r="M5367" s="1359">
        <v>11</v>
      </c>
      <c r="N5367" s="1359">
        <v>14</v>
      </c>
      <c r="O5367" s="1359">
        <v>14</v>
      </c>
      <c r="P5367" s="1359">
        <v>11</v>
      </c>
      <c r="Q5367" s="1359">
        <v>15</v>
      </c>
      <c r="R5367" s="1359">
        <v>11</v>
      </c>
      <c r="S5367" s="1359">
        <v>13</v>
      </c>
      <c r="T5367" s="1359">
        <v>12</v>
      </c>
      <c r="U5367" s="1359">
        <v>12</v>
      </c>
      <c r="V5367" s="1359">
        <v>12</v>
      </c>
      <c r="W5367" s="1359">
        <v>10</v>
      </c>
      <c r="X5367" s="1359">
        <v>11</v>
      </c>
      <c r="Y5367" s="1359">
        <v>8</v>
      </c>
      <c r="Z5367" s="1370">
        <v>8</v>
      </c>
      <c r="AA5367" s="1370">
        <v>9</v>
      </c>
      <c r="AB5367" s="1589">
        <v>8</v>
      </c>
      <c r="AC5367" s="1796">
        <f>AVERAGE(E5367:AB5367)</f>
        <v>10.041666666666666</v>
      </c>
      <c r="AD5367" s="1376"/>
      <c r="AE5367" s="1376"/>
      <c r="AF5367" s="1831"/>
      <c r="AJ5367" s="787"/>
      <c r="AK5367" s="1814"/>
      <c r="AL5367" s="1814"/>
      <c r="AM5367" s="1814"/>
      <c r="AN5367" s="1814"/>
      <c r="AO5367" s="787"/>
    </row>
    <row r="5368" spans="1:42" s="183" customFormat="1" ht="15.75" customHeight="1" thickBot="1" x14ac:dyDescent="0.3">
      <c r="A5368" s="3793"/>
      <c r="B5368" s="3808"/>
      <c r="C5368" s="1820" t="s">
        <v>18</v>
      </c>
      <c r="D5368" s="1821"/>
      <c r="E5368" s="1367">
        <f t="shared" ref="E5368:AB5368" si="1976">E5366/E5365</f>
        <v>0.59047619047619049</v>
      </c>
      <c r="F5368" s="1368">
        <f t="shared" si="1976"/>
        <v>0.70457697642163664</v>
      </c>
      <c r="G5368" s="1368">
        <f t="shared" si="1976"/>
        <v>0.75862068965517238</v>
      </c>
      <c r="H5368" s="1368">
        <f t="shared" si="1976"/>
        <v>0.68721109399075508</v>
      </c>
      <c r="I5368" s="1368">
        <f t="shared" si="1976"/>
        <v>0.67999999999999994</v>
      </c>
      <c r="J5368" s="1368">
        <f t="shared" si="1976"/>
        <v>0.57551020408163267</v>
      </c>
      <c r="K5368" s="1368">
        <f t="shared" si="1976"/>
        <v>0.46789989118607184</v>
      </c>
      <c r="L5368" s="1368">
        <f t="shared" si="1976"/>
        <v>0.44374999999999998</v>
      </c>
      <c r="M5368" s="1368">
        <f t="shared" si="1976"/>
        <v>0.45338983050847459</v>
      </c>
      <c r="N5368" s="1368">
        <f t="shared" si="1976"/>
        <v>0.43859649122807015</v>
      </c>
      <c r="O5368" s="1368">
        <f t="shared" si="1976"/>
        <v>0.42417417417417413</v>
      </c>
      <c r="P5368" s="1368">
        <f t="shared" si="1976"/>
        <v>0.46817849305047549</v>
      </c>
      <c r="Q5368" s="1368">
        <f t="shared" si="1976"/>
        <v>0.48110236220472447</v>
      </c>
      <c r="R5368" s="1368">
        <f t="shared" si="1976"/>
        <v>0.39932885906040266</v>
      </c>
      <c r="S5368" s="1368">
        <f t="shared" si="1976"/>
        <v>0.46354992076069729</v>
      </c>
      <c r="T5368" s="1368">
        <f t="shared" si="1976"/>
        <v>0.42471590909090912</v>
      </c>
      <c r="U5368" s="1368">
        <f t="shared" si="1976"/>
        <v>0.43419062027231464</v>
      </c>
      <c r="V5368" s="1368">
        <f t="shared" si="1976"/>
        <v>0.48620129870129863</v>
      </c>
      <c r="W5368" s="1368">
        <f t="shared" si="1976"/>
        <v>0.47502047502047501</v>
      </c>
      <c r="X5368" s="1368">
        <f t="shared" si="1976"/>
        <v>0.5256305939788446</v>
      </c>
      <c r="Y5368" s="1368">
        <f>Y5366/Y5365</f>
        <v>0.59603340292275586</v>
      </c>
      <c r="Z5368" s="1368">
        <f t="shared" si="1976"/>
        <v>0.67966903073286045</v>
      </c>
      <c r="AA5368" s="1368">
        <f t="shared" si="1976"/>
        <v>0.65254237288135586</v>
      </c>
      <c r="AB5368" s="1369">
        <f t="shared" si="1976"/>
        <v>0.60598802395209583</v>
      </c>
      <c r="AC5368" s="1283">
        <f>MAX(E5368:AB5368)</f>
        <v>0.75862068965517238</v>
      </c>
      <c r="AD5368" s="1829"/>
      <c r="AE5368" s="1359"/>
      <c r="AF5368" s="1830"/>
      <c r="AJ5368" s="787"/>
      <c r="AK5368" s="1814"/>
      <c r="AL5368" s="1814"/>
      <c r="AM5368" s="1814"/>
      <c r="AN5368" s="1814"/>
      <c r="AO5368" s="787"/>
    </row>
    <row r="5369" spans="1:42" s="183" customFormat="1" ht="15.75" customHeight="1" x14ac:dyDescent="0.25">
      <c r="A5369" s="1749"/>
      <c r="B5369" s="1748"/>
      <c r="C5369" s="1887" t="s">
        <v>19</v>
      </c>
      <c r="D5369" s="1974"/>
      <c r="E5369" s="1600"/>
      <c r="F5369" s="1601"/>
      <c r="G5369" s="1601"/>
      <c r="H5369" s="3436"/>
      <c r="I5369" s="3436"/>
      <c r="J5369" s="3436"/>
      <c r="K5369" s="3436"/>
      <c r="L5369" s="3436"/>
      <c r="M5369" s="3436"/>
      <c r="N5369" s="3436"/>
      <c r="O5369" s="3436"/>
      <c r="P5369" s="3436"/>
      <c r="Q5369" s="3436"/>
      <c r="R5369" s="3436"/>
      <c r="S5369" s="3436"/>
      <c r="T5369" s="3436"/>
      <c r="U5369" s="3436"/>
      <c r="V5369" s="3436"/>
      <c r="W5369" s="3436"/>
      <c r="X5369" s="3436"/>
      <c r="Y5369" s="3436"/>
      <c r="Z5369" s="1601"/>
      <c r="AA5369" s="1601"/>
      <c r="AB5369" s="1602"/>
      <c r="AC5369" s="1888"/>
      <c r="AD5369" s="1829"/>
      <c r="AE5369" s="1359"/>
      <c r="AF5369" s="1830"/>
      <c r="AJ5369" s="787"/>
      <c r="AK5369" s="1814"/>
      <c r="AL5369" s="1814"/>
      <c r="AM5369" s="1814"/>
      <c r="AN5369" s="1814"/>
      <c r="AO5369" s="787"/>
    </row>
    <row r="5370" spans="1:42" s="183" customFormat="1" ht="15.75" customHeight="1" x14ac:dyDescent="0.25">
      <c r="A5370" s="1746"/>
      <c r="B5370" s="1747"/>
      <c r="C5370" s="1833" t="s">
        <v>20</v>
      </c>
      <c r="D5370" s="1429"/>
      <c r="E5370" s="1590"/>
      <c r="F5370" s="1591"/>
      <c r="G5370" s="1591"/>
      <c r="H5370" s="3430"/>
      <c r="I5370" s="3430"/>
      <c r="J5370" s="3430"/>
      <c r="K5370" s="3430"/>
      <c r="L5370" s="3430"/>
      <c r="M5370" s="3430"/>
      <c r="N5370" s="3430"/>
      <c r="O5370" s="3430"/>
      <c r="P5370" s="3430"/>
      <c r="Q5370" s="3430"/>
      <c r="R5370" s="3430"/>
      <c r="S5370" s="3430"/>
      <c r="T5370" s="3430"/>
      <c r="U5370" s="3430"/>
      <c r="V5370" s="3430"/>
      <c r="W5370" s="3430"/>
      <c r="X5370" s="3430"/>
      <c r="Y5370" s="3430"/>
      <c r="Z5370" s="1591"/>
      <c r="AA5370" s="1591"/>
      <c r="AB5370" s="1592"/>
      <c r="AC5370" s="1280"/>
      <c r="AD5370" s="1829"/>
      <c r="AE5370" s="1359"/>
      <c r="AF5370" s="1830"/>
      <c r="AH5370" s="1814"/>
      <c r="AI5370" s="1837"/>
      <c r="AJ5370" s="1837"/>
      <c r="AK5370" s="1837"/>
      <c r="AL5370" s="1838"/>
      <c r="AM5370" s="1838"/>
      <c r="AN5370" s="191"/>
      <c r="AO5370" s="191"/>
      <c r="AP5370" s="191"/>
    </row>
    <row r="5371" spans="1:42" s="183" customFormat="1" ht="15.75" customHeight="1" thickBot="1" x14ac:dyDescent="0.3">
      <c r="A5371" s="3790" t="s">
        <v>43</v>
      </c>
      <c r="B5371" s="3791"/>
      <c r="C5371" s="3792"/>
      <c r="D5371" s="1821"/>
      <c r="E5371" s="1593">
        <f>SQRT(E5365*E5365+E5366*E5366)/E5364/1.73</f>
        <v>9.8995347384005932</v>
      </c>
      <c r="F5371" s="1594">
        <f t="shared" ref="F5371:AB5371" si="1977">SQRT(F5365*F5365+F5366*F5366)/F5364/1.73</f>
        <v>7.1203961391091726</v>
      </c>
      <c r="G5371" s="1594">
        <f t="shared" si="1977"/>
        <v>6.2645044503298921</v>
      </c>
      <c r="H5371" s="1595">
        <f t="shared" si="1977"/>
        <v>6.4780062654579611</v>
      </c>
      <c r="I5371" s="1595">
        <f t="shared" si="1977"/>
        <v>6.5156825545751831</v>
      </c>
      <c r="J5371" s="1595">
        <f t="shared" si="1977"/>
        <v>7.0294997785643378</v>
      </c>
      <c r="K5371" s="1595">
        <f t="shared" si="1977"/>
        <v>8.4104342625320161</v>
      </c>
      <c r="L5371" s="1595">
        <f t="shared" si="1977"/>
        <v>10.13755867119586</v>
      </c>
      <c r="M5371" s="1595">
        <f t="shared" si="1977"/>
        <v>10.678401833072325</v>
      </c>
      <c r="N5371" s="1595">
        <f t="shared" si="1977"/>
        <v>11.709731443473499</v>
      </c>
      <c r="O5371" s="1595">
        <f t="shared" si="1977"/>
        <v>11.902432785797524</v>
      </c>
      <c r="P5371" s="1595">
        <f t="shared" si="1977"/>
        <v>12.23110754690256</v>
      </c>
      <c r="Q5371" s="1595">
        <f t="shared" si="1977"/>
        <v>11.441624427096404</v>
      </c>
      <c r="R5371" s="1595">
        <f t="shared" si="1977"/>
        <v>13.173344640913651</v>
      </c>
      <c r="S5371" s="1595">
        <f t="shared" si="1977"/>
        <v>11.3352032347376</v>
      </c>
      <c r="T5371" s="1595">
        <f t="shared" si="1977"/>
        <v>12.395830158378901</v>
      </c>
      <c r="U5371" s="1595">
        <f t="shared" si="1977"/>
        <v>11.833581688622193</v>
      </c>
      <c r="V5371" s="1595">
        <f t="shared" si="1977"/>
        <v>11.247862186021278</v>
      </c>
      <c r="W5371" s="1595">
        <f t="shared" si="1977"/>
        <v>11.056997372571853</v>
      </c>
      <c r="X5371" s="1595">
        <f t="shared" si="1977"/>
        <v>11.25090668436868</v>
      </c>
      <c r="Y5371" s="1595">
        <f>SQRT(Y5365*Y5365+Y5366*Y5366)/Y5364/1.73</f>
        <v>9.0711865926185702</v>
      </c>
      <c r="Z5371" s="1594">
        <f t="shared" si="1977"/>
        <v>8.3356630226076138</v>
      </c>
      <c r="AA5371" s="1594">
        <f t="shared" si="1977"/>
        <v>7.9774020763526714</v>
      </c>
      <c r="AB5371" s="1596">
        <f t="shared" si="1977"/>
        <v>7.8821879667594139</v>
      </c>
      <c r="AC5371" s="1834">
        <f>AVERAGE(E5371:AB5371)</f>
        <v>9.8074616883524897</v>
      </c>
      <c r="AD5371" s="1835">
        <f>(AC5367-AC5371)/AC5367</f>
        <v>2.3323317342490598E-2</v>
      </c>
      <c r="AE5371" s="1595"/>
      <c r="AF5371" s="1836"/>
      <c r="AJ5371" s="787"/>
      <c r="AK5371" s="1813"/>
      <c r="AL5371" s="1813"/>
      <c r="AM5371" s="1814"/>
      <c r="AN5371" s="1813"/>
      <c r="AO5371" s="787"/>
    </row>
    <row r="5372" spans="1:42" s="183" customFormat="1" ht="15.75" customHeight="1" x14ac:dyDescent="0.25">
      <c r="A5372" s="3794" t="s">
        <v>231</v>
      </c>
      <c r="B5372" s="3809" t="s">
        <v>98</v>
      </c>
      <c r="C5372" s="1891" t="s">
        <v>14</v>
      </c>
      <c r="D5372" s="1888" t="s">
        <v>941</v>
      </c>
      <c r="E5372" s="1563">
        <v>1.6</v>
      </c>
      <c r="F5372" s="1564">
        <v>1.4</v>
      </c>
      <c r="G5372" s="1564">
        <v>1.3</v>
      </c>
      <c r="H5372" s="1564">
        <v>1.3</v>
      </c>
      <c r="I5372" s="1564">
        <v>1.2</v>
      </c>
      <c r="J5372" s="1564">
        <v>2.2000000000000002</v>
      </c>
      <c r="K5372" s="1564">
        <v>2.8</v>
      </c>
      <c r="L5372" s="1564">
        <v>2</v>
      </c>
      <c r="M5372" s="1564">
        <v>2.8</v>
      </c>
      <c r="N5372" s="1564">
        <v>4.2</v>
      </c>
      <c r="O5372" s="1564">
        <v>4</v>
      </c>
      <c r="P5372" s="1564">
        <v>3.8</v>
      </c>
      <c r="Q5372" s="1564">
        <v>2</v>
      </c>
      <c r="R5372" s="1564">
        <v>2.2999999999999998</v>
      </c>
      <c r="S5372" s="1564">
        <v>1.9</v>
      </c>
      <c r="T5372" s="1564">
        <v>3.2</v>
      </c>
      <c r="U5372" s="1564">
        <v>2</v>
      </c>
      <c r="V5372" s="1564">
        <v>3.7</v>
      </c>
      <c r="W5372" s="1564">
        <v>3.6</v>
      </c>
      <c r="X5372" s="1564">
        <v>3.3</v>
      </c>
      <c r="Y5372" s="1564">
        <v>3.1</v>
      </c>
      <c r="Z5372" s="1564">
        <v>3.8</v>
      </c>
      <c r="AA5372" s="1564">
        <v>2.7</v>
      </c>
      <c r="AB5372" s="1584">
        <v>2.9</v>
      </c>
      <c r="AC5372" s="1892">
        <f>SUM(E5372:AB5372)</f>
        <v>63.1</v>
      </c>
      <c r="AD5372" s="1828"/>
      <c r="AE5372" s="1598">
        <v>100</v>
      </c>
      <c r="AF5372" s="1599">
        <v>10</v>
      </c>
      <c r="AJ5372" s="787"/>
      <c r="AK5372" s="1818"/>
      <c r="AL5372" s="1819"/>
      <c r="AM5372" s="1818"/>
      <c r="AN5372" s="1814"/>
      <c r="AO5372" s="787"/>
    </row>
    <row r="5373" spans="1:42" s="183" customFormat="1" ht="15.75" customHeight="1" x14ac:dyDescent="0.25">
      <c r="A5373" s="3781"/>
      <c r="B5373" s="3807"/>
      <c r="C5373" s="1815" t="s">
        <v>15</v>
      </c>
      <c r="D5373" s="1280" t="s">
        <v>941</v>
      </c>
      <c r="E5373" s="1585">
        <v>3</v>
      </c>
      <c r="F5373" s="1586">
        <v>3.1</v>
      </c>
      <c r="G5373" s="1586">
        <v>3</v>
      </c>
      <c r="H5373" s="1586">
        <v>2.8</v>
      </c>
      <c r="I5373" s="1586">
        <v>2.7</v>
      </c>
      <c r="J5373" s="1586">
        <v>2.8</v>
      </c>
      <c r="K5373" s="1586">
        <v>2.7</v>
      </c>
      <c r="L5373" s="1586">
        <v>2.8</v>
      </c>
      <c r="M5373" s="1586">
        <v>2.6</v>
      </c>
      <c r="N5373" s="1586">
        <v>2.6</v>
      </c>
      <c r="O5373" s="1586">
        <v>2.4</v>
      </c>
      <c r="P5373" s="1586">
        <v>2.5</v>
      </c>
      <c r="Q5373" s="1586">
        <v>3</v>
      </c>
      <c r="R5373" s="1586">
        <v>2.8</v>
      </c>
      <c r="S5373" s="1586">
        <v>2.8</v>
      </c>
      <c r="T5373" s="1586">
        <v>2.8</v>
      </c>
      <c r="U5373" s="1586">
        <v>2.8</v>
      </c>
      <c r="V5373" s="1586">
        <v>2.7</v>
      </c>
      <c r="W5373" s="1586">
        <v>2.7</v>
      </c>
      <c r="X5373" s="1586">
        <v>3</v>
      </c>
      <c r="Y5373" s="1586">
        <v>2.9</v>
      </c>
      <c r="Z5373" s="1586">
        <v>2.8</v>
      </c>
      <c r="AA5373" s="1586">
        <v>3.1</v>
      </c>
      <c r="AB5373" s="1587">
        <v>3.1</v>
      </c>
      <c r="AC5373" s="1796">
        <f>SUM(E5373:AB5373)</f>
        <v>67.499999999999986</v>
      </c>
      <c r="AD5373" s="1829"/>
      <c r="AE5373" s="1359"/>
      <c r="AF5373" s="1830"/>
      <c r="AJ5373" s="787"/>
      <c r="AK5373" s="1814"/>
      <c r="AL5373" s="1814"/>
      <c r="AM5373" s="1814"/>
      <c r="AN5373" s="1814"/>
      <c r="AO5373" s="787"/>
    </row>
    <row r="5374" spans="1:42" s="183" customFormat="1" ht="15.75" customHeight="1" x14ac:dyDescent="0.25">
      <c r="A5374" s="3781"/>
      <c r="B5374" s="3807"/>
      <c r="C5374" s="1815" t="s">
        <v>16</v>
      </c>
      <c r="D5374" s="1280" t="s">
        <v>55</v>
      </c>
      <c r="E5374" s="1588">
        <v>0</v>
      </c>
      <c r="F5374" s="1370">
        <v>0</v>
      </c>
      <c r="G5374" s="1370">
        <v>0</v>
      </c>
      <c r="H5374" s="1359">
        <v>0</v>
      </c>
      <c r="I5374" s="1359">
        <v>0</v>
      </c>
      <c r="J5374" s="1359">
        <v>0</v>
      </c>
      <c r="K5374" s="1359">
        <v>0</v>
      </c>
      <c r="L5374" s="1359">
        <v>0</v>
      </c>
      <c r="M5374" s="1359">
        <v>0</v>
      </c>
      <c r="N5374" s="1359">
        <v>0</v>
      </c>
      <c r="O5374" s="1359">
        <v>0</v>
      </c>
      <c r="P5374" s="1359">
        <v>0</v>
      </c>
      <c r="Q5374" s="1359">
        <v>0</v>
      </c>
      <c r="R5374" s="1359">
        <v>0</v>
      </c>
      <c r="S5374" s="1359">
        <v>0</v>
      </c>
      <c r="T5374" s="1359">
        <v>0</v>
      </c>
      <c r="U5374" s="1359">
        <v>0</v>
      </c>
      <c r="V5374" s="1359">
        <v>0</v>
      </c>
      <c r="W5374" s="1359">
        <v>0</v>
      </c>
      <c r="X5374" s="1359">
        <v>0</v>
      </c>
      <c r="Y5374" s="1359">
        <v>0</v>
      </c>
      <c r="Z5374" s="1370">
        <v>0</v>
      </c>
      <c r="AA5374" s="1370">
        <v>0</v>
      </c>
      <c r="AB5374" s="1589">
        <v>0</v>
      </c>
      <c r="AC5374" s="1796">
        <f>AVERAGE(E5374:AB5374)</f>
        <v>0</v>
      </c>
      <c r="AD5374" s="1376"/>
      <c r="AE5374" s="1376"/>
      <c r="AF5374" s="1831"/>
      <c r="AJ5374" s="787"/>
      <c r="AK5374" s="1814"/>
      <c r="AL5374" s="1814"/>
      <c r="AM5374" s="1814"/>
      <c r="AN5374" s="1814"/>
      <c r="AO5374" s="787"/>
    </row>
    <row r="5375" spans="1:42" s="183" customFormat="1" ht="15.75" customHeight="1" x14ac:dyDescent="0.25">
      <c r="A5375" s="3781"/>
      <c r="B5375" s="3807"/>
      <c r="C5375" s="1815" t="s">
        <v>18</v>
      </c>
      <c r="D5375" s="1280"/>
      <c r="E5375" s="1362">
        <f t="shared" ref="E5375:AB5375" si="1978">E5373/E5372</f>
        <v>1.875</v>
      </c>
      <c r="F5375" s="1363">
        <f t="shared" si="1978"/>
        <v>2.2142857142857144</v>
      </c>
      <c r="G5375" s="1363">
        <f t="shared" si="1978"/>
        <v>2.3076923076923075</v>
      </c>
      <c r="H5375" s="1363">
        <f t="shared" si="1978"/>
        <v>2.1538461538461537</v>
      </c>
      <c r="I5375" s="1363">
        <f t="shared" si="1978"/>
        <v>2.2500000000000004</v>
      </c>
      <c r="J5375" s="1363">
        <f t="shared" si="1978"/>
        <v>1.2727272727272725</v>
      </c>
      <c r="K5375" s="1363">
        <f t="shared" si="1978"/>
        <v>0.96428571428571441</v>
      </c>
      <c r="L5375" s="1363">
        <f t="shared" si="1978"/>
        <v>1.4</v>
      </c>
      <c r="M5375" s="1363">
        <f t="shared" si="1978"/>
        <v>0.92857142857142871</v>
      </c>
      <c r="N5375" s="1363">
        <f t="shared" si="1978"/>
        <v>0.61904761904761907</v>
      </c>
      <c r="O5375" s="1363">
        <f t="shared" si="1978"/>
        <v>0.6</v>
      </c>
      <c r="P5375" s="1363">
        <f t="shared" si="1978"/>
        <v>0.65789473684210531</v>
      </c>
      <c r="Q5375" s="1363">
        <f t="shared" si="1978"/>
        <v>1.5</v>
      </c>
      <c r="R5375" s="1363">
        <f t="shared" si="1978"/>
        <v>1.2173913043478262</v>
      </c>
      <c r="S5375" s="1363">
        <f t="shared" si="1978"/>
        <v>1.4736842105263157</v>
      </c>
      <c r="T5375" s="1363">
        <f t="shared" si="1978"/>
        <v>0.87499999999999989</v>
      </c>
      <c r="U5375" s="1363">
        <f t="shared" si="1978"/>
        <v>1.4</v>
      </c>
      <c r="V5375" s="1363">
        <f t="shared" si="1978"/>
        <v>0.72972972972972971</v>
      </c>
      <c r="W5375" s="1363">
        <f t="shared" si="1978"/>
        <v>0.75</v>
      </c>
      <c r="X5375" s="1363">
        <f t="shared" si="1978"/>
        <v>0.90909090909090917</v>
      </c>
      <c r="Y5375" s="1363">
        <f>Y5373/Y5372</f>
        <v>0.93548387096774188</v>
      </c>
      <c r="Z5375" s="1363">
        <f t="shared" si="1978"/>
        <v>0.73684210526315785</v>
      </c>
      <c r="AA5375" s="1363">
        <f t="shared" si="1978"/>
        <v>1.1481481481481481</v>
      </c>
      <c r="AB5375" s="1364">
        <f t="shared" si="1978"/>
        <v>1.0689655172413794</v>
      </c>
      <c r="AC5375" s="1282">
        <f>MAX(E5375:AB5375)</f>
        <v>2.3076923076923075</v>
      </c>
      <c r="AD5375" s="1829"/>
      <c r="AE5375" s="1359"/>
      <c r="AF5375" s="1830"/>
      <c r="AJ5375" s="787"/>
      <c r="AK5375" s="1814"/>
      <c r="AL5375" s="1814"/>
      <c r="AM5375" s="1814"/>
      <c r="AN5375" s="1814"/>
      <c r="AO5375" s="787"/>
    </row>
    <row r="5376" spans="1:42" s="183" customFormat="1" ht="15.75" customHeight="1" x14ac:dyDescent="0.25">
      <c r="A5376" s="1746"/>
      <c r="B5376" s="1747"/>
      <c r="C5376" s="1833" t="s">
        <v>19</v>
      </c>
      <c r="D5376" s="1429"/>
      <c r="E5376" s="1590"/>
      <c r="F5376" s="1591"/>
      <c r="G5376" s="1591"/>
      <c r="H5376" s="3430"/>
      <c r="I5376" s="3430"/>
      <c r="J5376" s="3430"/>
      <c r="K5376" s="3430"/>
      <c r="L5376" s="3430"/>
      <c r="M5376" s="3430"/>
      <c r="N5376" s="3430"/>
      <c r="O5376" s="3430"/>
      <c r="P5376" s="3430"/>
      <c r="Q5376" s="3430"/>
      <c r="R5376" s="3430"/>
      <c r="S5376" s="3430"/>
      <c r="T5376" s="3430"/>
      <c r="U5376" s="3430"/>
      <c r="V5376" s="3430"/>
      <c r="W5376" s="3430"/>
      <c r="X5376" s="3430"/>
      <c r="Y5376" s="3430"/>
      <c r="Z5376" s="1591"/>
      <c r="AA5376" s="1591"/>
      <c r="AB5376" s="1591"/>
      <c r="AC5376" s="1280"/>
      <c r="AD5376" s="1829"/>
      <c r="AE5376" s="1359"/>
      <c r="AF5376" s="1830"/>
      <c r="AJ5376" s="787"/>
      <c r="AK5376" s="1814"/>
      <c r="AL5376" s="1814"/>
      <c r="AM5376" s="1814"/>
      <c r="AN5376" s="1814"/>
      <c r="AO5376" s="787"/>
    </row>
    <row r="5377" spans="1:42" s="183" customFormat="1" ht="15.75" customHeight="1" x14ac:dyDescent="0.25">
      <c r="A5377" s="1746"/>
      <c r="B5377" s="1747"/>
      <c r="C5377" s="1833" t="s">
        <v>20</v>
      </c>
      <c r="D5377" s="1429"/>
      <c r="E5377" s="1590"/>
      <c r="F5377" s="1590"/>
      <c r="G5377" s="1590"/>
      <c r="H5377" s="3435"/>
      <c r="I5377" s="3435"/>
      <c r="J5377" s="3435"/>
      <c r="K5377" s="3435"/>
      <c r="L5377" s="3435"/>
      <c r="M5377" s="3435"/>
      <c r="N5377" s="3430"/>
      <c r="O5377" s="3435"/>
      <c r="P5377" s="3435"/>
      <c r="Q5377" s="3435"/>
      <c r="R5377" s="3435"/>
      <c r="S5377" s="3435"/>
      <c r="T5377" s="3435"/>
      <c r="U5377" s="3435"/>
      <c r="V5377" s="3435"/>
      <c r="W5377" s="3435"/>
      <c r="X5377" s="3435"/>
      <c r="Y5377" s="3430"/>
      <c r="Z5377" s="1590"/>
      <c r="AA5377" s="1590"/>
      <c r="AB5377" s="1590"/>
      <c r="AC5377" s="1280"/>
      <c r="AD5377" s="1829"/>
      <c r="AE5377" s="1359"/>
      <c r="AF5377" s="1830"/>
      <c r="AH5377" s="1814"/>
      <c r="AI5377" s="1837"/>
      <c r="AJ5377" s="1837"/>
      <c r="AK5377" s="1837"/>
      <c r="AL5377" s="1838"/>
      <c r="AM5377" s="1838"/>
      <c r="AN5377" s="191"/>
      <c r="AO5377" s="191"/>
      <c r="AP5377" s="191"/>
    </row>
    <row r="5378" spans="1:42" s="183" customFormat="1" ht="15.75" customHeight="1" thickBot="1" x14ac:dyDescent="0.3">
      <c r="A5378" s="3790" t="s">
        <v>43</v>
      </c>
      <c r="B5378" s="3791"/>
      <c r="C5378" s="3792"/>
      <c r="D5378" s="1821"/>
      <c r="E5378" s="1593">
        <f>SQRT(E5372*E5372+E5373*E5373)/E5363/1.73</f>
        <v>0.1850581844703526</v>
      </c>
      <c r="F5378" s="1594">
        <f t="shared" ref="F5378:AB5378" si="1979">SQRT(F5372*F5372+F5373*F5373)/F5363/1.73</f>
        <v>0.18409810733362506</v>
      </c>
      <c r="G5378" s="1594">
        <f t="shared" si="1979"/>
        <v>0.17964991235270902</v>
      </c>
      <c r="H5378" s="1595">
        <f t="shared" si="1979"/>
        <v>0.1702703640342533</v>
      </c>
      <c r="I5378" s="1595">
        <f t="shared" si="1979"/>
        <v>0.16390541425109736</v>
      </c>
      <c r="J5378" s="1595">
        <f t="shared" si="1979"/>
        <v>0.19791567157364223</v>
      </c>
      <c r="K5378" s="1595">
        <f t="shared" si="1979"/>
        <v>0.21577724405907631</v>
      </c>
      <c r="L5378" s="1595">
        <f t="shared" si="1979"/>
        <v>0.19051503260121425</v>
      </c>
      <c r="M5378" s="1595">
        <f t="shared" si="1979"/>
        <v>0.21075070792197415</v>
      </c>
      <c r="N5378" s="1595">
        <f t="shared" si="1979"/>
        <v>0.27089949732323809</v>
      </c>
      <c r="O5378" s="1595">
        <f t="shared" si="1979"/>
        <v>0.25679942283931956</v>
      </c>
      <c r="P5378" s="1595">
        <f t="shared" si="1979"/>
        <v>0.247111248110395</v>
      </c>
      <c r="Q5378" s="1595">
        <f t="shared" si="1979"/>
        <v>0.19587722605632518</v>
      </c>
      <c r="R5378" s="1595">
        <f t="shared" si="1979"/>
        <v>0.19909966078368138</v>
      </c>
      <c r="S5378" s="1595">
        <f t="shared" si="1979"/>
        <v>0.18487192888412679</v>
      </c>
      <c r="T5378" s="1595">
        <f t="shared" si="1979"/>
        <v>0.23099973516308073</v>
      </c>
      <c r="U5378" s="1595">
        <f t="shared" si="1979"/>
        <v>0.18942637527206443</v>
      </c>
      <c r="V5378" s="1595">
        <f t="shared" si="1979"/>
        <v>0.25215485803685744</v>
      </c>
      <c r="W5378" s="1595">
        <f t="shared" si="1979"/>
        <v>0.24632159747766683</v>
      </c>
      <c r="X5378" s="1595">
        <f t="shared" si="1979"/>
        <v>0.24274303169913633</v>
      </c>
      <c r="Y5378" s="1595">
        <f>SQRT(Y5372*Y5372+Y5373*Y5373)/Y5363/1.73</f>
        <v>0.23148637012532586</v>
      </c>
      <c r="Z5378" s="1594">
        <f t="shared" si="1979"/>
        <v>0.25788484590198424</v>
      </c>
      <c r="AA5378" s="1594">
        <f t="shared" si="1979"/>
        <v>0.22291538560329754</v>
      </c>
      <c r="AB5378" s="1596">
        <f t="shared" si="1979"/>
        <v>0.22975238982476162</v>
      </c>
      <c r="AC5378" s="1834">
        <f>AVERAGE(E5378:AB5378)</f>
        <v>0.21484517548746693</v>
      </c>
      <c r="AD5378" s="1835" t="e">
        <f>(AC5374-AC5378)/AC5374</f>
        <v>#DIV/0!</v>
      </c>
      <c r="AE5378" s="1595"/>
      <c r="AF5378" s="1836"/>
      <c r="AJ5378" s="787"/>
      <c r="AK5378" s="1813"/>
      <c r="AL5378" s="1813"/>
      <c r="AM5378" s="1814"/>
      <c r="AN5378" s="1813"/>
      <c r="AO5378" s="787"/>
    </row>
    <row r="5379" spans="1:42" s="183" customFormat="1" ht="15.75" customHeight="1" x14ac:dyDescent="0.25">
      <c r="A5379" s="3780" t="s">
        <v>868</v>
      </c>
      <c r="B5379" s="3806" t="s">
        <v>869</v>
      </c>
      <c r="C5379" s="1809" t="s">
        <v>14</v>
      </c>
      <c r="D5379" s="1793" t="s">
        <v>941</v>
      </c>
      <c r="E5379" s="1597">
        <v>354.3</v>
      </c>
      <c r="F5379" s="1598">
        <v>360.9</v>
      </c>
      <c r="G5379" s="1598">
        <v>311.7</v>
      </c>
      <c r="H5379" s="1598">
        <v>319.8</v>
      </c>
      <c r="I5379" s="1598">
        <v>380.4</v>
      </c>
      <c r="J5379" s="1598">
        <v>439.2</v>
      </c>
      <c r="K5379" s="1598">
        <v>516.9</v>
      </c>
      <c r="L5379" s="1598">
        <v>479.4</v>
      </c>
      <c r="M5379" s="1598">
        <v>549.6</v>
      </c>
      <c r="N5379" s="1598">
        <v>474.3</v>
      </c>
      <c r="O5379" s="1598">
        <v>410.7</v>
      </c>
      <c r="P5379" s="1598">
        <v>457.8</v>
      </c>
      <c r="Q5379" s="1598">
        <v>464.1</v>
      </c>
      <c r="R5379" s="1598">
        <v>578.4</v>
      </c>
      <c r="S5379" s="1598">
        <v>478.8</v>
      </c>
      <c r="T5379" s="1598">
        <v>446.4</v>
      </c>
      <c r="U5379" s="1598">
        <v>487.5</v>
      </c>
      <c r="V5379" s="1598">
        <v>428.7</v>
      </c>
      <c r="W5379" s="1598">
        <v>401.1</v>
      </c>
      <c r="X5379" s="1598">
        <v>350.7</v>
      </c>
      <c r="Y5379" s="1598">
        <v>375.6</v>
      </c>
      <c r="Z5379" s="1598">
        <v>359.7</v>
      </c>
      <c r="AA5379" s="1598">
        <v>306.60000000000002</v>
      </c>
      <c r="AB5379" s="1599">
        <v>350.7</v>
      </c>
      <c r="AC5379" s="1566">
        <f>SUM(E5379:AB5379)</f>
        <v>10083.300000000003</v>
      </c>
      <c r="AD5379" s="1828"/>
      <c r="AE5379" s="1598">
        <v>100</v>
      </c>
      <c r="AF5379" s="1599">
        <v>30</v>
      </c>
      <c r="AJ5379" s="787"/>
      <c r="AK5379" s="1818"/>
      <c r="AL5379" s="1819"/>
      <c r="AM5379" s="1818"/>
      <c r="AN5379" s="1814"/>
      <c r="AO5379" s="787"/>
    </row>
    <row r="5380" spans="1:42" s="183" customFormat="1" ht="15.75" customHeight="1" x14ac:dyDescent="0.25">
      <c r="A5380" s="3781"/>
      <c r="B5380" s="3807"/>
      <c r="C5380" s="1815" t="s">
        <v>15</v>
      </c>
      <c r="D5380" s="1280" t="s">
        <v>941</v>
      </c>
      <c r="E5380" s="1585">
        <v>77.7</v>
      </c>
      <c r="F5380" s="1586">
        <v>77.7</v>
      </c>
      <c r="G5380" s="1586">
        <v>69</v>
      </c>
      <c r="H5380" s="1586">
        <v>65.400000000000006</v>
      </c>
      <c r="I5380" s="1586">
        <v>65.7</v>
      </c>
      <c r="J5380" s="1586">
        <v>164.1</v>
      </c>
      <c r="K5380" s="1586">
        <v>230.7</v>
      </c>
      <c r="L5380" s="1586">
        <v>212.7</v>
      </c>
      <c r="M5380" s="1586">
        <v>270.60000000000002</v>
      </c>
      <c r="N5380" s="1586">
        <v>208.8</v>
      </c>
      <c r="O5380" s="1586">
        <v>113.1</v>
      </c>
      <c r="P5380" s="1586">
        <v>128.69999999999999</v>
      </c>
      <c r="Q5380" s="1586">
        <v>108.9</v>
      </c>
      <c r="R5380" s="1586">
        <v>263.39999999999998</v>
      </c>
      <c r="S5380" s="1586">
        <v>182.7</v>
      </c>
      <c r="T5380" s="1586">
        <v>119.1</v>
      </c>
      <c r="U5380" s="1586">
        <v>117.3</v>
      </c>
      <c r="V5380" s="1586">
        <v>82.5</v>
      </c>
      <c r="W5380" s="1586">
        <v>89.4</v>
      </c>
      <c r="X5380" s="1586">
        <v>87</v>
      </c>
      <c r="Y5380" s="1586">
        <v>83.7</v>
      </c>
      <c r="Z5380" s="1586">
        <v>75.599999999999994</v>
      </c>
      <c r="AA5380" s="1586">
        <v>73.5</v>
      </c>
      <c r="AB5380" s="1587">
        <v>77.400000000000006</v>
      </c>
      <c r="AC5380" s="1796">
        <f>SUM(E5380:AB5380)</f>
        <v>3044.7</v>
      </c>
      <c r="AD5380" s="1829"/>
      <c r="AE5380" s="1359"/>
      <c r="AF5380" s="1830"/>
      <c r="AJ5380" s="787"/>
      <c r="AK5380" s="1814"/>
      <c r="AL5380" s="1814"/>
      <c r="AM5380" s="1814"/>
      <c r="AN5380" s="1814"/>
      <c r="AO5380" s="787"/>
    </row>
    <row r="5381" spans="1:42" s="183" customFormat="1" ht="15.75" customHeight="1" x14ac:dyDescent="0.25">
      <c r="A5381" s="3781"/>
      <c r="B5381" s="3807"/>
      <c r="C5381" s="1815" t="s">
        <v>16</v>
      </c>
      <c r="D5381" s="1280" t="s">
        <v>55</v>
      </c>
      <c r="E5381" s="1588">
        <v>26</v>
      </c>
      <c r="F5381" s="1370">
        <v>16</v>
      </c>
      <c r="G5381" s="1370">
        <v>14</v>
      </c>
      <c r="H5381" s="1359">
        <v>19</v>
      </c>
      <c r="I5381" s="1359">
        <v>20</v>
      </c>
      <c r="J5381" s="1359">
        <v>29</v>
      </c>
      <c r="K5381" s="1359">
        <v>28</v>
      </c>
      <c r="L5381" s="1359">
        <v>31</v>
      </c>
      <c r="M5381" s="1359">
        <v>25</v>
      </c>
      <c r="N5381" s="1359">
        <v>30</v>
      </c>
      <c r="O5381" s="1359">
        <v>25</v>
      </c>
      <c r="P5381" s="1359">
        <v>22</v>
      </c>
      <c r="Q5381" s="1359">
        <v>23</v>
      </c>
      <c r="R5381" s="1359">
        <v>34</v>
      </c>
      <c r="S5381" s="1359">
        <v>21</v>
      </c>
      <c r="T5381" s="1359">
        <v>26</v>
      </c>
      <c r="U5381" s="1359">
        <v>28</v>
      </c>
      <c r="V5381" s="1359">
        <v>25</v>
      </c>
      <c r="W5381" s="1359">
        <v>22</v>
      </c>
      <c r="X5381" s="1359">
        <v>14</v>
      </c>
      <c r="Y5381" s="1359">
        <v>20</v>
      </c>
      <c r="Z5381" s="1370">
        <v>23</v>
      </c>
      <c r="AA5381" s="1370">
        <v>15</v>
      </c>
      <c r="AB5381" s="1589">
        <v>19</v>
      </c>
      <c r="AC5381" s="1796">
        <f>AVERAGE(E5381:AB5381)</f>
        <v>23.125</v>
      </c>
      <c r="AD5381" s="1376"/>
      <c r="AE5381" s="1376"/>
      <c r="AF5381" s="1831"/>
      <c r="AJ5381" s="787"/>
      <c r="AK5381" s="1814"/>
      <c r="AL5381" s="1814"/>
      <c r="AM5381" s="1814"/>
      <c r="AN5381" s="1814"/>
      <c r="AO5381" s="787"/>
    </row>
    <row r="5382" spans="1:42" s="183" customFormat="1" ht="15.75" customHeight="1" thickBot="1" x14ac:dyDescent="0.3">
      <c r="A5382" s="3793"/>
      <c r="B5382" s="3808"/>
      <c r="C5382" s="1820" t="s">
        <v>18</v>
      </c>
      <c r="D5382" s="1821"/>
      <c r="E5382" s="1367">
        <f t="shared" ref="E5382:AA5382" si="1980">E5380/E5379</f>
        <v>0.2193056731583404</v>
      </c>
      <c r="F5382" s="1368">
        <f t="shared" si="1980"/>
        <v>0.21529509559434748</v>
      </c>
      <c r="G5382" s="1368">
        <f t="shared" si="1980"/>
        <v>0.22136669874879694</v>
      </c>
      <c r="H5382" s="1368">
        <f t="shared" si="1980"/>
        <v>0.20450281425891184</v>
      </c>
      <c r="I5382" s="1368">
        <f t="shared" si="1980"/>
        <v>0.17271293375394323</v>
      </c>
      <c r="J5382" s="1368">
        <f t="shared" si="1980"/>
        <v>0.37363387978142076</v>
      </c>
      <c r="K5382" s="1368">
        <f t="shared" si="1980"/>
        <v>0.44631456761462562</v>
      </c>
      <c r="L5382" s="1368">
        <f t="shared" si="1980"/>
        <v>0.44367959949937419</v>
      </c>
      <c r="M5382" s="1368">
        <f t="shared" si="1980"/>
        <v>0.4923580786026201</v>
      </c>
      <c r="N5382" s="1368">
        <f t="shared" si="1980"/>
        <v>0.44022770398481975</v>
      </c>
      <c r="O5382" s="1368">
        <f t="shared" si="1980"/>
        <v>0.27538349159970782</v>
      </c>
      <c r="P5382" s="1368">
        <f t="shared" si="1980"/>
        <v>0.28112712975098292</v>
      </c>
      <c r="Q5382" s="1368">
        <f t="shared" si="1980"/>
        <v>0.23464770523594053</v>
      </c>
      <c r="R5382" s="1368">
        <f t="shared" si="1980"/>
        <v>0.45539419087136929</v>
      </c>
      <c r="S5382" s="1368">
        <f t="shared" si="1980"/>
        <v>0.38157894736842102</v>
      </c>
      <c r="T5382" s="1368">
        <f t="shared" si="1980"/>
        <v>0.26680107526881719</v>
      </c>
      <c r="U5382" s="1368">
        <f t="shared" si="1980"/>
        <v>0.24061538461538462</v>
      </c>
      <c r="V5382" s="1368">
        <f t="shared" si="1980"/>
        <v>0.19244226731980407</v>
      </c>
      <c r="W5382" s="1368">
        <f t="shared" si="1980"/>
        <v>0.22288706058339566</v>
      </c>
      <c r="X5382" s="1368">
        <f t="shared" si="1980"/>
        <v>0.24807527801539778</v>
      </c>
      <c r="Y5382" s="1368">
        <f>Y5380/Y5379</f>
        <v>0.22284345047923321</v>
      </c>
      <c r="Z5382" s="1368">
        <f t="shared" si="1980"/>
        <v>0.21017514595496245</v>
      </c>
      <c r="AA5382" s="1368">
        <f t="shared" si="1980"/>
        <v>0.23972602739726026</v>
      </c>
      <c r="AB5382" s="1369">
        <f>AB5380/AB5379</f>
        <v>0.22070145423438839</v>
      </c>
      <c r="AC5382" s="1283">
        <f>MAX(E5382:AB5382)</f>
        <v>0.4923580786026201</v>
      </c>
      <c r="AD5382" s="1829"/>
      <c r="AE5382" s="1359"/>
      <c r="AF5382" s="1830"/>
      <c r="AJ5382" s="787"/>
      <c r="AK5382" s="1814"/>
      <c r="AL5382" s="1814"/>
      <c r="AM5382" s="1814"/>
      <c r="AN5382" s="1814"/>
      <c r="AO5382" s="787"/>
    </row>
    <row r="5383" spans="1:42" s="183" customFormat="1" ht="15.75" customHeight="1" x14ac:dyDescent="0.25">
      <c r="A5383" s="1749"/>
      <c r="B5383" s="1748"/>
      <c r="C5383" s="1887" t="s">
        <v>19</v>
      </c>
      <c r="D5383" s="1974"/>
      <c r="E5383" s="1600"/>
      <c r="F5383" s="1601"/>
      <c r="G5383" s="1601"/>
      <c r="H5383" s="3436"/>
      <c r="I5383" s="3436"/>
      <c r="J5383" s="3436"/>
      <c r="K5383" s="3436"/>
      <c r="L5383" s="3436"/>
      <c r="M5383" s="3436"/>
      <c r="N5383" s="3436"/>
      <c r="O5383" s="3436"/>
      <c r="P5383" s="3436"/>
      <c r="Q5383" s="3436"/>
      <c r="R5383" s="3436"/>
      <c r="S5383" s="3436"/>
      <c r="T5383" s="3436"/>
      <c r="U5383" s="3436"/>
      <c r="V5383" s="3436"/>
      <c r="W5383" s="3436"/>
      <c r="X5383" s="3436"/>
      <c r="Y5383" s="3436"/>
      <c r="Z5383" s="1601"/>
      <c r="AA5383" s="1601"/>
      <c r="AB5383" s="1602"/>
      <c r="AC5383" s="1888"/>
      <c r="AD5383" s="1829"/>
      <c r="AE5383" s="1359"/>
      <c r="AF5383" s="1830"/>
      <c r="AJ5383" s="787"/>
      <c r="AK5383" s="1814"/>
      <c r="AL5383" s="1814"/>
      <c r="AM5383" s="1814"/>
      <c r="AN5383" s="1814"/>
      <c r="AO5383" s="787"/>
    </row>
    <row r="5384" spans="1:42" s="183" customFormat="1" ht="15.75" customHeight="1" x14ac:dyDescent="0.25">
      <c r="A5384" s="1746"/>
      <c r="B5384" s="1747"/>
      <c r="C5384" s="1833" t="s">
        <v>20</v>
      </c>
      <c r="D5384" s="1429"/>
      <c r="E5384" s="1590"/>
      <c r="F5384" s="1590"/>
      <c r="G5384" s="1590"/>
      <c r="H5384" s="3435"/>
      <c r="I5384" s="3435"/>
      <c r="J5384" s="3435"/>
      <c r="K5384" s="3435"/>
      <c r="L5384" s="3435"/>
      <c r="M5384" s="3435"/>
      <c r="N5384" s="3435"/>
      <c r="O5384" s="3435"/>
      <c r="P5384" s="3435"/>
      <c r="Q5384" s="3435"/>
      <c r="R5384" s="3435"/>
      <c r="S5384" s="3435"/>
      <c r="T5384" s="3435"/>
      <c r="U5384" s="3435"/>
      <c r="V5384" s="3435"/>
      <c r="W5384" s="3435"/>
      <c r="X5384" s="3435"/>
      <c r="Y5384" s="3435"/>
      <c r="Z5384" s="1590"/>
      <c r="AA5384" s="1590"/>
      <c r="AB5384" s="1590"/>
      <c r="AC5384" s="1280"/>
      <c r="AD5384" s="1829"/>
      <c r="AE5384" s="1359"/>
      <c r="AF5384" s="1830"/>
      <c r="AH5384" s="1814"/>
      <c r="AI5384" s="1837"/>
      <c r="AJ5384" s="1837"/>
      <c r="AK5384" s="1837"/>
      <c r="AL5384" s="1838"/>
      <c r="AM5384" s="1838"/>
      <c r="AN5384" s="191"/>
      <c r="AO5384" s="191"/>
      <c r="AP5384" s="191"/>
    </row>
    <row r="5385" spans="1:42" s="183" customFormat="1" ht="15.75" customHeight="1" thickBot="1" x14ac:dyDescent="0.3">
      <c r="A5385" s="3790" t="s">
        <v>43</v>
      </c>
      <c r="B5385" s="3791"/>
      <c r="C5385" s="3792"/>
      <c r="D5385" s="1821"/>
      <c r="E5385" s="1593">
        <f>SQRT(E5379*E5379+E5380*E5380)/E5363/1.73</f>
        <v>19.74244116978991</v>
      </c>
      <c r="F5385" s="1594">
        <f t="shared" ref="F5385:AB5385" si="1981">SQRT(F5379*F5379+F5380*F5380)/F5363/1.73</f>
        <v>19.980595423216528</v>
      </c>
      <c r="G5385" s="1594">
        <f t="shared" si="1981"/>
        <v>17.541364336652027</v>
      </c>
      <c r="H5385" s="1595">
        <f t="shared" si="1981"/>
        <v>18.003946380746449</v>
      </c>
      <c r="I5385" s="1595">
        <f t="shared" si="1981"/>
        <v>21.414572283807829</v>
      </c>
      <c r="J5385" s="1595">
        <f t="shared" si="1981"/>
        <v>26.059107833198311</v>
      </c>
      <c r="K5385" s="1595">
        <f t="shared" si="1981"/>
        <v>31.400598164039014</v>
      </c>
      <c r="L5385" s="1595">
        <f t="shared" si="1981"/>
        <v>29.038326089558442</v>
      </c>
      <c r="M5385" s="1595">
        <f t="shared" si="1981"/>
        <v>33.788813333143345</v>
      </c>
      <c r="N5385" s="1595">
        <f t="shared" si="1981"/>
        <v>28.420536791594884</v>
      </c>
      <c r="O5385" s="1595">
        <f t="shared" si="1981"/>
        <v>23.45105313092288</v>
      </c>
      <c r="P5385" s="1595">
        <f t="shared" si="1981"/>
        <v>25.834812423113775</v>
      </c>
      <c r="Q5385" s="1595">
        <f t="shared" si="1981"/>
        <v>25.897767216754215</v>
      </c>
      <c r="R5385" s="1595">
        <f t="shared" si="1981"/>
        <v>34.921197346170473</v>
      </c>
      <c r="S5385" s="1595">
        <f t="shared" si="1981"/>
        <v>27.998795333992604</v>
      </c>
      <c r="T5385" s="1595">
        <f t="shared" si="1981"/>
        <v>25.099683947425785</v>
      </c>
      <c r="U5385" s="1595">
        <f t="shared" si="1981"/>
        <v>27.603277836460165</v>
      </c>
      <c r="V5385" s="1595">
        <f t="shared" si="1981"/>
        <v>24.033365123744293</v>
      </c>
      <c r="W5385" s="1595">
        <f t="shared" si="1981"/>
        <v>22.494213917672244</v>
      </c>
      <c r="X5385" s="1595">
        <f t="shared" si="1981"/>
        <v>19.666795531133744</v>
      </c>
      <c r="Y5385" s="1595">
        <f>SQRT(Y5379*Y5379+Y5380*Y5380)/Y5363/1.73</f>
        <v>20.984458857942048</v>
      </c>
      <c r="Z5385" s="1594">
        <f t="shared" si="1981"/>
        <v>20.081447753470567</v>
      </c>
      <c r="AA5385" s="1594">
        <f t="shared" si="1981"/>
        <v>17.096317570657028</v>
      </c>
      <c r="AB5385" s="1596">
        <f t="shared" si="1981"/>
        <v>19.437747440756119</v>
      </c>
      <c r="AC5385" s="1834">
        <f>AVERAGE(E5385:AB5385)</f>
        <v>24.166301468165106</v>
      </c>
      <c r="AD5385" s="1835">
        <f>(AC5381-AC5385)/AC5381</f>
        <v>-4.5029252677409974E-2</v>
      </c>
      <c r="AE5385" s="1595"/>
      <c r="AF5385" s="1836"/>
      <c r="AJ5385" s="787"/>
      <c r="AK5385" s="1813"/>
      <c r="AL5385" s="1813"/>
      <c r="AM5385" s="1814"/>
      <c r="AN5385" s="1813"/>
      <c r="AO5385" s="787"/>
    </row>
    <row r="5386" spans="1:42" s="183" customFormat="1" ht="15.75" customHeight="1" x14ac:dyDescent="0.25">
      <c r="A5386" s="3794" t="s">
        <v>28</v>
      </c>
      <c r="B5386" s="3809" t="s">
        <v>870</v>
      </c>
      <c r="C5386" s="1891" t="s">
        <v>14</v>
      </c>
      <c r="D5386" s="1888" t="s">
        <v>941</v>
      </c>
      <c r="E5386" s="1563">
        <v>271.2</v>
      </c>
      <c r="F5386" s="1564">
        <v>255.6</v>
      </c>
      <c r="G5386" s="1564">
        <v>243.6</v>
      </c>
      <c r="H5386" s="1564">
        <v>251.6</v>
      </c>
      <c r="I5386" s="1564">
        <v>287.60000000000002</v>
      </c>
      <c r="J5386" s="1564">
        <v>315.60000000000002</v>
      </c>
      <c r="K5386" s="1564">
        <v>445.2</v>
      </c>
      <c r="L5386" s="1564">
        <v>550</v>
      </c>
      <c r="M5386" s="1564">
        <v>579.6</v>
      </c>
      <c r="N5386" s="1564">
        <v>612.79999999999995</v>
      </c>
      <c r="O5386" s="1564">
        <v>589.20000000000005</v>
      </c>
      <c r="P5386" s="1564">
        <v>563.20000000000005</v>
      </c>
      <c r="Q5386" s="1564">
        <v>582</v>
      </c>
      <c r="R5386" s="1564">
        <v>528.79999999999995</v>
      </c>
      <c r="S5386" s="1564">
        <v>504</v>
      </c>
      <c r="T5386" s="1564">
        <v>528.4</v>
      </c>
      <c r="U5386" s="1564">
        <v>516.4</v>
      </c>
      <c r="V5386" s="1564">
        <v>507.2</v>
      </c>
      <c r="W5386" s="1564">
        <v>488</v>
      </c>
      <c r="X5386" s="1564">
        <v>492.8</v>
      </c>
      <c r="Y5386" s="1564">
        <v>514</v>
      </c>
      <c r="Z5386" s="1564">
        <v>476</v>
      </c>
      <c r="AA5386" s="1564">
        <v>417.6</v>
      </c>
      <c r="AB5386" s="1584">
        <v>342</v>
      </c>
      <c r="AC5386" s="1892">
        <f>SUM(E5386:AB5386)</f>
        <v>10862.399999999998</v>
      </c>
      <c r="AD5386" s="1828"/>
      <c r="AE5386" s="1598">
        <v>100</v>
      </c>
      <c r="AF5386" s="1599">
        <v>40</v>
      </c>
      <c r="AJ5386" s="787"/>
      <c r="AK5386" s="1818"/>
      <c r="AL5386" s="1819"/>
      <c r="AM5386" s="1818"/>
      <c r="AN5386" s="1814"/>
      <c r="AO5386" s="787"/>
    </row>
    <row r="5387" spans="1:42" s="183" customFormat="1" ht="15.75" customHeight="1" x14ac:dyDescent="0.25">
      <c r="A5387" s="3781"/>
      <c r="B5387" s="3807"/>
      <c r="C5387" s="1815" t="s">
        <v>15</v>
      </c>
      <c r="D5387" s="1888" t="s">
        <v>941</v>
      </c>
      <c r="E5387" s="1585">
        <v>172</v>
      </c>
      <c r="F5387" s="1586">
        <v>175.2</v>
      </c>
      <c r="G5387" s="1586">
        <v>166.4</v>
      </c>
      <c r="H5387" s="1586">
        <v>162.4</v>
      </c>
      <c r="I5387" s="1586">
        <v>152</v>
      </c>
      <c r="J5387" s="1586">
        <v>154</v>
      </c>
      <c r="K5387" s="1586">
        <v>160.80000000000001</v>
      </c>
      <c r="L5387" s="1586">
        <v>183.2</v>
      </c>
      <c r="M5387" s="1586">
        <v>198.8</v>
      </c>
      <c r="N5387" s="1586">
        <v>216.4</v>
      </c>
      <c r="O5387" s="1586">
        <v>224.4</v>
      </c>
      <c r="P5387" s="1586">
        <v>212</v>
      </c>
      <c r="Q5387" s="1586">
        <v>216</v>
      </c>
      <c r="R5387" s="1586">
        <v>205.2</v>
      </c>
      <c r="S5387" s="1586">
        <v>202</v>
      </c>
      <c r="T5387" s="1586">
        <v>210.4</v>
      </c>
      <c r="U5387" s="1586">
        <v>196.8</v>
      </c>
      <c r="V5387" s="1586">
        <v>182</v>
      </c>
      <c r="W5387" s="1586">
        <v>179.6</v>
      </c>
      <c r="X5387" s="1586">
        <v>183.6</v>
      </c>
      <c r="Y5387" s="1586">
        <v>177.2</v>
      </c>
      <c r="Z5387" s="1586">
        <v>167.6</v>
      </c>
      <c r="AA5387" s="1586">
        <v>169.2</v>
      </c>
      <c r="AB5387" s="1587">
        <v>175.6</v>
      </c>
      <c r="AC5387" s="1796">
        <f>SUM(E5387:AB5387)</f>
        <v>4442.8</v>
      </c>
      <c r="AD5387" s="1829"/>
      <c r="AE5387" s="1359"/>
      <c r="AF5387" s="1830"/>
      <c r="AJ5387" s="787"/>
      <c r="AK5387" s="1814"/>
      <c r="AL5387" s="1814"/>
      <c r="AM5387" s="1814"/>
      <c r="AN5387" s="1814"/>
      <c r="AO5387" s="787"/>
    </row>
    <row r="5388" spans="1:42" s="183" customFormat="1" ht="15.75" customHeight="1" x14ac:dyDescent="0.25">
      <c r="A5388" s="3781"/>
      <c r="B5388" s="3807"/>
      <c r="C5388" s="1815" t="s">
        <v>16</v>
      </c>
      <c r="D5388" s="1280" t="s">
        <v>55</v>
      </c>
      <c r="E5388" s="1588">
        <v>17</v>
      </c>
      <c r="F5388" s="1370">
        <v>16</v>
      </c>
      <c r="G5388" s="1370">
        <v>14</v>
      </c>
      <c r="H5388" s="1359">
        <v>18</v>
      </c>
      <c r="I5388" s="1359">
        <v>17</v>
      </c>
      <c r="J5388" s="1359">
        <v>22</v>
      </c>
      <c r="K5388" s="1359">
        <v>26</v>
      </c>
      <c r="L5388" s="1359">
        <v>33</v>
      </c>
      <c r="M5388" s="1359">
        <v>34</v>
      </c>
      <c r="N5388" s="1359">
        <v>35</v>
      </c>
      <c r="O5388" s="1359">
        <v>31</v>
      </c>
      <c r="P5388" s="1359">
        <v>34</v>
      </c>
      <c r="Q5388" s="1359">
        <v>34</v>
      </c>
      <c r="R5388" s="1359">
        <v>30</v>
      </c>
      <c r="S5388" s="1359">
        <v>29</v>
      </c>
      <c r="T5388" s="1359">
        <v>29</v>
      </c>
      <c r="U5388" s="1359">
        <v>30</v>
      </c>
      <c r="V5388" s="1359">
        <v>30</v>
      </c>
      <c r="W5388" s="1359">
        <v>29</v>
      </c>
      <c r="X5388" s="1359">
        <v>30</v>
      </c>
      <c r="Y5388" s="1359">
        <v>31</v>
      </c>
      <c r="Z5388" s="1370">
        <v>26</v>
      </c>
      <c r="AA5388" s="1370">
        <v>20</v>
      </c>
      <c r="AB5388" s="1589">
        <v>19</v>
      </c>
      <c r="AC5388" s="1796">
        <f>AVERAGE(E5388:AB5388)</f>
        <v>26.416666666666668</v>
      </c>
      <c r="AD5388" s="1376"/>
      <c r="AE5388" s="1376"/>
      <c r="AF5388" s="1831"/>
      <c r="AJ5388" s="787"/>
      <c r="AK5388" s="1814"/>
      <c r="AL5388" s="1814"/>
      <c r="AM5388" s="1814"/>
      <c r="AN5388" s="1814"/>
      <c r="AO5388" s="787"/>
    </row>
    <row r="5389" spans="1:42" s="183" customFormat="1" ht="15.75" customHeight="1" x14ac:dyDescent="0.25">
      <c r="A5389" s="3781"/>
      <c r="B5389" s="3807"/>
      <c r="C5389" s="1815" t="s">
        <v>18</v>
      </c>
      <c r="D5389" s="1280"/>
      <c r="E5389" s="1362">
        <f t="shared" ref="E5389:AB5389" si="1982">E5387/E5386</f>
        <v>0.63421828908554578</v>
      </c>
      <c r="F5389" s="1363">
        <f t="shared" si="1982"/>
        <v>0.68544600938967137</v>
      </c>
      <c r="G5389" s="1363">
        <f t="shared" si="1982"/>
        <v>0.68308702791461418</v>
      </c>
      <c r="H5389" s="1363">
        <f t="shared" si="1982"/>
        <v>0.64546899841017491</v>
      </c>
      <c r="I5389" s="1363">
        <f t="shared" si="1982"/>
        <v>0.52851182197496516</v>
      </c>
      <c r="J5389" s="1363">
        <f t="shared" si="1982"/>
        <v>0.4879594423320659</v>
      </c>
      <c r="K5389" s="1363">
        <f t="shared" si="1982"/>
        <v>0.36118598382749328</v>
      </c>
      <c r="L5389" s="1363">
        <f t="shared" si="1982"/>
        <v>0.33309090909090905</v>
      </c>
      <c r="M5389" s="1363">
        <f t="shared" si="1982"/>
        <v>0.34299516908212563</v>
      </c>
      <c r="N5389" s="1363">
        <f t="shared" si="1982"/>
        <v>0.35313315926892952</v>
      </c>
      <c r="O5389" s="1363">
        <f t="shared" si="1982"/>
        <v>0.38085539714867617</v>
      </c>
      <c r="P5389" s="1363">
        <f t="shared" si="1982"/>
        <v>0.37642045454545453</v>
      </c>
      <c r="Q5389" s="1363">
        <f t="shared" si="1982"/>
        <v>0.37113402061855671</v>
      </c>
      <c r="R5389" s="1363">
        <f t="shared" si="1982"/>
        <v>0.38804841149773073</v>
      </c>
      <c r="S5389" s="1363">
        <f t="shared" si="1982"/>
        <v>0.40079365079365081</v>
      </c>
      <c r="T5389" s="1363">
        <f t="shared" si="1982"/>
        <v>0.39818319454958367</v>
      </c>
      <c r="U5389" s="1363">
        <f t="shared" si="1982"/>
        <v>0.38109992254066621</v>
      </c>
      <c r="V5389" s="1363">
        <f t="shared" si="1982"/>
        <v>0.35883280757097791</v>
      </c>
      <c r="W5389" s="1363">
        <f t="shared" si="1982"/>
        <v>0.36803278688524588</v>
      </c>
      <c r="X5389" s="1363">
        <f t="shared" si="1982"/>
        <v>0.37256493506493504</v>
      </c>
      <c r="Y5389" s="1363">
        <f>Y5387/Y5386</f>
        <v>0.34474708171206225</v>
      </c>
      <c r="Z5389" s="1363">
        <f t="shared" si="1982"/>
        <v>0.35210084033613442</v>
      </c>
      <c r="AA5389" s="1363">
        <f t="shared" si="1982"/>
        <v>0.40517241379310343</v>
      </c>
      <c r="AB5389" s="1364">
        <f t="shared" si="1982"/>
        <v>0.51345029239766082</v>
      </c>
      <c r="AC5389" s="1282">
        <f>MAX(E5389:AB5389)</f>
        <v>0.68544600938967137</v>
      </c>
      <c r="AD5389" s="1829"/>
      <c r="AE5389" s="1359"/>
      <c r="AF5389" s="1830"/>
      <c r="AJ5389" s="787"/>
      <c r="AK5389" s="1814"/>
      <c r="AL5389" s="1814"/>
      <c r="AM5389" s="1814"/>
      <c r="AN5389" s="1814"/>
      <c r="AO5389" s="787"/>
    </row>
    <row r="5390" spans="1:42" s="183" customFormat="1" ht="15.75" customHeight="1" x14ac:dyDescent="0.25">
      <c r="A5390" s="1746"/>
      <c r="B5390" s="1747"/>
      <c r="C5390" s="1833" t="s">
        <v>19</v>
      </c>
      <c r="D5390" s="1429"/>
      <c r="E5390" s="1590"/>
      <c r="F5390" s="1591"/>
      <c r="G5390" s="1591"/>
      <c r="H5390" s="3430"/>
      <c r="I5390" s="3430"/>
      <c r="J5390" s="3430"/>
      <c r="K5390" s="3430"/>
      <c r="L5390" s="3430"/>
      <c r="M5390" s="3430"/>
      <c r="N5390" s="3430"/>
      <c r="O5390" s="3430"/>
      <c r="P5390" s="3430"/>
      <c r="Q5390" s="3430"/>
      <c r="R5390" s="3430"/>
      <c r="S5390" s="3430"/>
      <c r="T5390" s="3430"/>
      <c r="U5390" s="3430"/>
      <c r="V5390" s="3430"/>
      <c r="W5390" s="3430"/>
      <c r="X5390" s="3430"/>
      <c r="Y5390" s="3430"/>
      <c r="Z5390" s="1591"/>
      <c r="AA5390" s="1591"/>
      <c r="AB5390" s="1592"/>
      <c r="AC5390" s="1280"/>
      <c r="AD5390" s="1829"/>
      <c r="AE5390" s="1359"/>
      <c r="AF5390" s="1830"/>
      <c r="AJ5390" s="787"/>
      <c r="AK5390" s="1814"/>
      <c r="AL5390" s="1814"/>
      <c r="AM5390" s="1814"/>
      <c r="AN5390" s="1814"/>
      <c r="AO5390" s="787"/>
    </row>
    <row r="5391" spans="1:42" s="183" customFormat="1" ht="15.75" customHeight="1" x14ac:dyDescent="0.25">
      <c r="A5391" s="1746"/>
      <c r="B5391" s="1747"/>
      <c r="C5391" s="1833" t="s">
        <v>20</v>
      </c>
      <c r="D5391" s="1429"/>
      <c r="E5391" s="1590"/>
      <c r="F5391" s="1591"/>
      <c r="G5391" s="1591"/>
      <c r="H5391" s="3430"/>
      <c r="I5391" s="3430"/>
      <c r="J5391" s="3430"/>
      <c r="K5391" s="3430"/>
      <c r="L5391" s="3430"/>
      <c r="M5391" s="3430"/>
      <c r="N5391" s="3430"/>
      <c r="O5391" s="3430"/>
      <c r="P5391" s="3430"/>
      <c r="Q5391" s="3430"/>
      <c r="R5391" s="3430"/>
      <c r="S5391" s="3430"/>
      <c r="T5391" s="3430"/>
      <c r="U5391" s="3430"/>
      <c r="V5391" s="3430"/>
      <c r="W5391" s="3430"/>
      <c r="X5391" s="3430"/>
      <c r="Y5391" s="3430"/>
      <c r="Z5391" s="1591"/>
      <c r="AA5391" s="1591"/>
      <c r="AB5391" s="1592"/>
      <c r="AC5391" s="1280"/>
      <c r="AD5391" s="1829"/>
      <c r="AE5391" s="1359"/>
      <c r="AF5391" s="1830"/>
      <c r="AH5391" s="1814"/>
      <c r="AI5391" s="1837"/>
      <c r="AJ5391" s="1837"/>
      <c r="AK5391" s="1837"/>
      <c r="AL5391" s="1838"/>
      <c r="AM5391" s="1838"/>
      <c r="AN5391" s="191"/>
      <c r="AO5391" s="191"/>
      <c r="AP5391" s="191"/>
    </row>
    <row r="5392" spans="1:42" s="183" customFormat="1" ht="15.75" customHeight="1" thickBot="1" x14ac:dyDescent="0.3">
      <c r="A5392" s="3790" t="s">
        <v>43</v>
      </c>
      <c r="B5392" s="3791"/>
      <c r="C5392" s="3792"/>
      <c r="D5392" s="1821"/>
      <c r="E5392" s="1593">
        <f>SQRT(E5386*E5386+E5387*E5387)/E5363/1.73</f>
        <v>17.479505092362682</v>
      </c>
      <c r="F5392" s="1594">
        <f t="shared" ref="F5392:AB5392" si="1983">SQRT(F5386*F5386+F5387*F5387)/F5363/1.73</f>
        <v>16.771734081577613</v>
      </c>
      <c r="G5392" s="1594">
        <f t="shared" si="1983"/>
        <v>16.20960564326645</v>
      </c>
      <c r="H5392" s="1595">
        <f t="shared" si="1983"/>
        <v>16.517012719999737</v>
      </c>
      <c r="I5392" s="1595">
        <f t="shared" si="1983"/>
        <v>18.045356233051471</v>
      </c>
      <c r="J5392" s="1595">
        <f t="shared" si="1983"/>
        <v>19.518039323772104</v>
      </c>
      <c r="K5392" s="1595">
        <f t="shared" si="1983"/>
        <v>26.258386326675602</v>
      </c>
      <c r="L5392" s="1595">
        <f t="shared" si="1983"/>
        <v>32.096912412359124</v>
      </c>
      <c r="M5392" s="1595">
        <f t="shared" si="1983"/>
        <v>33.796604080385137</v>
      </c>
      <c r="N5392" s="1595">
        <f t="shared" si="1983"/>
        <v>35.641089785490117</v>
      </c>
      <c r="O5392" s="1595">
        <f t="shared" si="1983"/>
        <v>34.7088096445434</v>
      </c>
      <c r="P5392" s="1595">
        <f t="shared" si="1983"/>
        <v>32.692600103288996</v>
      </c>
      <c r="Q5392" s="1595">
        <f t="shared" si="1983"/>
        <v>33.725380259037436</v>
      </c>
      <c r="R5392" s="1595">
        <f t="shared" si="1983"/>
        <v>31.166519832772369</v>
      </c>
      <c r="S5392" s="1595">
        <f t="shared" si="1983"/>
        <v>29.665160344213639</v>
      </c>
      <c r="T5392" s="1595">
        <f t="shared" si="1983"/>
        <v>30.898147475850404</v>
      </c>
      <c r="U5392" s="1595">
        <f t="shared" si="1983"/>
        <v>30.422755374288826</v>
      </c>
      <c r="V5392" s="1595">
        <f t="shared" si="1983"/>
        <v>29.665033107819756</v>
      </c>
      <c r="W5392" s="1595">
        <f t="shared" si="1983"/>
        <v>28.463837463113673</v>
      </c>
      <c r="X5392" s="1595">
        <f t="shared" si="1983"/>
        <v>28.623628822019803</v>
      </c>
      <c r="Y5392" s="1595">
        <f>SQRT(Y5386*Y5386+Y5387*Y5387)/Y5363/1.73</f>
        <v>29.648122098779861</v>
      </c>
      <c r="Z5392" s="1594">
        <f t="shared" si="1983"/>
        <v>27.57106283452509</v>
      </c>
      <c r="AA5392" s="1594">
        <f t="shared" si="1983"/>
        <v>24.432302260685269</v>
      </c>
      <c r="AB5392" s="1596">
        <f t="shared" si="1983"/>
        <v>20.807452932981061</v>
      </c>
      <c r="AC5392" s="1834">
        <f>AVERAGE(E5392:AB5392)</f>
        <v>26.867710760535811</v>
      </c>
      <c r="AD5392" s="1835">
        <f>(AC5388-AC5392)/AC5388</f>
        <v>-1.7074224373595324E-2</v>
      </c>
      <c r="AE5392" s="1595"/>
      <c r="AF5392" s="1836"/>
      <c r="AJ5392" s="787"/>
      <c r="AK5392" s="1813"/>
      <c r="AL5392" s="1813"/>
      <c r="AM5392" s="1814"/>
      <c r="AN5392" s="1813"/>
      <c r="AO5392" s="787"/>
    </row>
    <row r="5393" spans="1:42" s="183" customFormat="1" ht="15.75" customHeight="1" x14ac:dyDescent="0.25">
      <c r="A5393" s="3780" t="s">
        <v>30</v>
      </c>
      <c r="B5393" s="3806" t="s">
        <v>871</v>
      </c>
      <c r="C5393" s="1809" t="s">
        <v>14</v>
      </c>
      <c r="D5393" s="1793" t="s">
        <v>941</v>
      </c>
      <c r="E5393" s="1597">
        <v>167.2</v>
      </c>
      <c r="F5393" s="1598">
        <v>189</v>
      </c>
      <c r="G5393" s="1598">
        <v>172.4</v>
      </c>
      <c r="H5393" s="1598">
        <v>151.4</v>
      </c>
      <c r="I5393" s="1598">
        <v>195.6</v>
      </c>
      <c r="J5393" s="1598">
        <v>220.6</v>
      </c>
      <c r="K5393" s="1598">
        <v>201.2</v>
      </c>
      <c r="L5393" s="1598">
        <v>244.4</v>
      </c>
      <c r="M5393" s="1598">
        <v>331.6</v>
      </c>
      <c r="N5393" s="1598">
        <v>368.6</v>
      </c>
      <c r="O5393" s="1598">
        <v>368.2</v>
      </c>
      <c r="P5393" s="1598">
        <v>372</v>
      </c>
      <c r="Q5393" s="1598">
        <v>370.8</v>
      </c>
      <c r="R5393" s="1598">
        <v>376.2</v>
      </c>
      <c r="S5393" s="1598">
        <v>391.2</v>
      </c>
      <c r="T5393" s="1598">
        <v>364.4</v>
      </c>
      <c r="U5393" s="1598">
        <v>342.8</v>
      </c>
      <c r="V5393" s="1598">
        <v>323.2</v>
      </c>
      <c r="W5393" s="1598">
        <v>286.2</v>
      </c>
      <c r="X5393" s="1598">
        <v>281</v>
      </c>
      <c r="Y5393" s="1598">
        <v>291</v>
      </c>
      <c r="Z5393" s="1598">
        <v>278</v>
      </c>
      <c r="AA5393" s="1598">
        <v>226.2</v>
      </c>
      <c r="AB5393" s="1599">
        <v>189.8</v>
      </c>
      <c r="AC5393" s="1566">
        <f>SUM(E5393:AB5393)</f>
        <v>6702.9999999999991</v>
      </c>
      <c r="AD5393" s="1828"/>
      <c r="AE5393" s="1598">
        <v>100</v>
      </c>
      <c r="AF5393" s="1599">
        <v>20</v>
      </c>
      <c r="AJ5393" s="787"/>
      <c r="AK5393" s="1818"/>
      <c r="AL5393" s="1819"/>
      <c r="AM5393" s="1818"/>
      <c r="AN5393" s="1814"/>
      <c r="AO5393" s="787"/>
    </row>
    <row r="5394" spans="1:42" s="183" customFormat="1" ht="15.75" customHeight="1" x14ac:dyDescent="0.25">
      <c r="A5394" s="3781"/>
      <c r="B5394" s="3807"/>
      <c r="C5394" s="1815" t="s">
        <v>15</v>
      </c>
      <c r="D5394" s="1280" t="s">
        <v>941</v>
      </c>
      <c r="E5394" s="1585">
        <v>116.8</v>
      </c>
      <c r="F5394" s="1586">
        <v>147.6</v>
      </c>
      <c r="G5394" s="1586">
        <v>127.6</v>
      </c>
      <c r="H5394" s="1586">
        <v>105.8</v>
      </c>
      <c r="I5394" s="1586">
        <v>127.8</v>
      </c>
      <c r="J5394" s="1586">
        <v>125.6</v>
      </c>
      <c r="K5394" s="1586">
        <v>81.400000000000006</v>
      </c>
      <c r="L5394" s="1586">
        <v>90.2</v>
      </c>
      <c r="M5394" s="1586">
        <v>111.8</v>
      </c>
      <c r="N5394" s="1586">
        <v>125</v>
      </c>
      <c r="O5394" s="1586">
        <v>130</v>
      </c>
      <c r="P5394" s="1586">
        <v>130.19999999999999</v>
      </c>
      <c r="Q5394" s="1586">
        <v>125.8</v>
      </c>
      <c r="R5394" s="1586">
        <v>147.19999999999999</v>
      </c>
      <c r="S5394" s="1586">
        <v>174.4</v>
      </c>
      <c r="T5394" s="1586">
        <v>147.4</v>
      </c>
      <c r="U5394" s="1586">
        <v>145.6</v>
      </c>
      <c r="V5394" s="1586">
        <v>145</v>
      </c>
      <c r="W5394" s="1586">
        <v>121.2</v>
      </c>
      <c r="X5394" s="1586">
        <v>115.8</v>
      </c>
      <c r="Y5394" s="1586">
        <v>147.6</v>
      </c>
      <c r="Z5394" s="1586">
        <v>148.80000000000001</v>
      </c>
      <c r="AA5394" s="1586">
        <v>126.8</v>
      </c>
      <c r="AB5394" s="1587">
        <v>117.2</v>
      </c>
      <c r="AC5394" s="1796">
        <f>SUM(E5394:AB5394)</f>
        <v>3082.6000000000004</v>
      </c>
      <c r="AD5394" s="1829"/>
      <c r="AE5394" s="1359"/>
      <c r="AF5394" s="1830"/>
      <c r="AJ5394" s="787"/>
      <c r="AK5394" s="1814"/>
      <c r="AL5394" s="1814"/>
      <c r="AM5394" s="1814"/>
      <c r="AN5394" s="1814"/>
      <c r="AO5394" s="787"/>
    </row>
    <row r="5395" spans="1:42" s="183" customFormat="1" ht="15.75" customHeight="1" x14ac:dyDescent="0.25">
      <c r="A5395" s="3781"/>
      <c r="B5395" s="3807"/>
      <c r="C5395" s="1815" t="s">
        <v>16</v>
      </c>
      <c r="D5395" s="1280" t="s">
        <v>55</v>
      </c>
      <c r="E5395" s="1588">
        <v>13</v>
      </c>
      <c r="F5395" s="1370">
        <v>14</v>
      </c>
      <c r="G5395" s="1370">
        <v>10</v>
      </c>
      <c r="H5395" s="1359">
        <v>13</v>
      </c>
      <c r="I5395" s="1359">
        <v>16</v>
      </c>
      <c r="J5395" s="1359">
        <v>15</v>
      </c>
      <c r="K5395" s="1359">
        <v>13</v>
      </c>
      <c r="L5395" s="1359">
        <v>16</v>
      </c>
      <c r="M5395" s="1359">
        <v>22</v>
      </c>
      <c r="N5395" s="1359">
        <v>22</v>
      </c>
      <c r="O5395" s="1359">
        <v>22</v>
      </c>
      <c r="P5395" s="1359">
        <v>23</v>
      </c>
      <c r="Q5395" s="1359">
        <v>20</v>
      </c>
      <c r="R5395" s="1359">
        <v>25</v>
      </c>
      <c r="S5395" s="1359">
        <v>24</v>
      </c>
      <c r="T5395" s="1359">
        <v>21</v>
      </c>
      <c r="U5395" s="1359">
        <v>22</v>
      </c>
      <c r="V5395" s="1359">
        <v>20</v>
      </c>
      <c r="W5395" s="1359">
        <v>15</v>
      </c>
      <c r="X5395" s="1359">
        <v>17</v>
      </c>
      <c r="Y5395" s="1359">
        <v>16</v>
      </c>
      <c r="Z5395" s="1370">
        <v>16</v>
      </c>
      <c r="AA5395" s="1370">
        <v>12</v>
      </c>
      <c r="AB5395" s="1589">
        <v>11</v>
      </c>
      <c r="AC5395" s="1796">
        <f>AVERAGE(E5395:AB5395)</f>
        <v>17.416666666666668</v>
      </c>
      <c r="AD5395" s="1376"/>
      <c r="AE5395" s="1376"/>
      <c r="AF5395" s="1831"/>
      <c r="AJ5395" s="787"/>
      <c r="AK5395" s="1814"/>
      <c r="AL5395" s="1814"/>
      <c r="AM5395" s="1814"/>
      <c r="AN5395" s="1814"/>
      <c r="AO5395" s="787"/>
    </row>
    <row r="5396" spans="1:42" s="183" customFormat="1" ht="15.75" customHeight="1" thickBot="1" x14ac:dyDescent="0.3">
      <c r="A5396" s="3793"/>
      <c r="B5396" s="3808"/>
      <c r="C5396" s="1820" t="s">
        <v>18</v>
      </c>
      <c r="D5396" s="1821"/>
      <c r="E5396" s="1367">
        <f t="shared" ref="E5396:AB5396" si="1984">E5394/E5393</f>
        <v>0.69856459330143539</v>
      </c>
      <c r="F5396" s="1368">
        <f t="shared" si="1984"/>
        <v>0.78095238095238095</v>
      </c>
      <c r="G5396" s="1368">
        <f t="shared" si="1984"/>
        <v>0.74013921113689085</v>
      </c>
      <c r="H5396" s="1368">
        <f t="shared" si="1984"/>
        <v>0.6988110964332892</v>
      </c>
      <c r="I5396" s="1368">
        <f t="shared" si="1984"/>
        <v>0.65337423312883436</v>
      </c>
      <c r="J5396" s="1368">
        <f t="shared" si="1984"/>
        <v>0.56935630099728018</v>
      </c>
      <c r="K5396" s="1368">
        <f t="shared" si="1984"/>
        <v>0.4045725646123261</v>
      </c>
      <c r="L5396" s="1368">
        <f t="shared" si="1984"/>
        <v>0.36906710310965629</v>
      </c>
      <c r="M5396" s="1368">
        <f t="shared" si="1984"/>
        <v>0.33715319662243665</v>
      </c>
      <c r="N5396" s="1368">
        <f t="shared" si="1984"/>
        <v>0.33912099837221921</v>
      </c>
      <c r="O5396" s="1368">
        <f t="shared" si="1984"/>
        <v>0.35306898424769151</v>
      </c>
      <c r="P5396" s="1368">
        <f t="shared" si="1984"/>
        <v>0.35</v>
      </c>
      <c r="Q5396" s="1368">
        <f t="shared" si="1984"/>
        <v>0.33926645091693636</v>
      </c>
      <c r="R5396" s="1368">
        <f t="shared" si="1984"/>
        <v>0.39128123338649651</v>
      </c>
      <c r="S5396" s="1368">
        <f t="shared" si="1984"/>
        <v>0.44580777096114521</v>
      </c>
      <c r="T5396" s="1368">
        <f t="shared" si="1984"/>
        <v>0.40450054884742048</v>
      </c>
      <c r="U5396" s="1368">
        <f t="shared" si="1984"/>
        <v>0.42473745624270709</v>
      </c>
      <c r="V5396" s="1368">
        <f t="shared" si="1984"/>
        <v>0.44863861386138615</v>
      </c>
      <c r="W5396" s="1368">
        <f t="shared" si="1984"/>
        <v>0.4234800838574424</v>
      </c>
      <c r="X5396" s="1368">
        <f t="shared" si="1984"/>
        <v>0.4120996441281139</v>
      </c>
      <c r="Y5396" s="1368">
        <f>Y5394/Y5393</f>
        <v>0.5072164948453608</v>
      </c>
      <c r="Z5396" s="1368">
        <f t="shared" si="1984"/>
        <v>0.53525179856115113</v>
      </c>
      <c r="AA5396" s="1368">
        <f t="shared" si="1984"/>
        <v>0.56056587091069854</v>
      </c>
      <c r="AB5396" s="1369">
        <f t="shared" si="1984"/>
        <v>0.61749209694415175</v>
      </c>
      <c r="AC5396" s="1283">
        <f>MAX(E5396:AB5396)</f>
        <v>0.78095238095238095</v>
      </c>
      <c r="AD5396" s="1829"/>
      <c r="AE5396" s="1359"/>
      <c r="AF5396" s="1830"/>
      <c r="AJ5396" s="787"/>
      <c r="AK5396" s="1814"/>
      <c r="AL5396" s="1814"/>
      <c r="AM5396" s="1814"/>
      <c r="AN5396" s="1814"/>
      <c r="AO5396" s="787"/>
    </row>
    <row r="5397" spans="1:42" s="183" customFormat="1" ht="15.75" customHeight="1" x14ac:dyDescent="0.25">
      <c r="A5397" s="1749"/>
      <c r="B5397" s="1748"/>
      <c r="C5397" s="1887" t="s">
        <v>19</v>
      </c>
      <c r="D5397" s="1974"/>
      <c r="E5397" s="1600"/>
      <c r="F5397" s="1601"/>
      <c r="G5397" s="1601"/>
      <c r="H5397" s="3436"/>
      <c r="I5397" s="3436"/>
      <c r="J5397" s="3436"/>
      <c r="K5397" s="3436"/>
      <c r="L5397" s="3436"/>
      <c r="M5397" s="3436"/>
      <c r="N5397" s="3436"/>
      <c r="O5397" s="3436"/>
      <c r="P5397" s="3436"/>
      <c r="Q5397" s="3436"/>
      <c r="R5397" s="3436"/>
      <c r="S5397" s="3436"/>
      <c r="T5397" s="3436"/>
      <c r="U5397" s="3436"/>
      <c r="V5397" s="3436"/>
      <c r="W5397" s="3436"/>
      <c r="X5397" s="3436"/>
      <c r="Y5397" s="3436"/>
      <c r="Z5397" s="1601"/>
      <c r="AA5397" s="1601"/>
      <c r="AB5397" s="1602"/>
      <c r="AC5397" s="1888"/>
      <c r="AD5397" s="1829"/>
      <c r="AE5397" s="1359"/>
      <c r="AF5397" s="1830"/>
      <c r="AJ5397" s="787"/>
      <c r="AK5397" s="1814"/>
      <c r="AL5397" s="1814"/>
      <c r="AM5397" s="1814"/>
      <c r="AN5397" s="1814"/>
      <c r="AO5397" s="787"/>
    </row>
    <row r="5398" spans="1:42" s="183" customFormat="1" ht="15.75" customHeight="1" x14ac:dyDescent="0.25">
      <c r="A5398" s="1746"/>
      <c r="B5398" s="1747"/>
      <c r="C5398" s="1833" t="s">
        <v>20</v>
      </c>
      <c r="D5398" s="1429"/>
      <c r="E5398" s="1590"/>
      <c r="F5398" s="1591"/>
      <c r="G5398" s="1591"/>
      <c r="H5398" s="3430"/>
      <c r="I5398" s="3430"/>
      <c r="J5398" s="3430"/>
      <c r="K5398" s="3430"/>
      <c r="L5398" s="3430"/>
      <c r="M5398" s="3430"/>
      <c r="N5398" s="3430"/>
      <c r="O5398" s="3430"/>
      <c r="P5398" s="3430"/>
      <c r="Q5398" s="3430"/>
      <c r="R5398" s="3430"/>
      <c r="S5398" s="3430"/>
      <c r="T5398" s="3430"/>
      <c r="U5398" s="3430"/>
      <c r="V5398" s="3430"/>
      <c r="W5398" s="3430"/>
      <c r="X5398" s="3430"/>
      <c r="Y5398" s="3430"/>
      <c r="Z5398" s="1591"/>
      <c r="AA5398" s="1591"/>
      <c r="AB5398" s="1592"/>
      <c r="AC5398" s="1280"/>
      <c r="AD5398" s="1829"/>
      <c r="AE5398" s="1359"/>
      <c r="AF5398" s="1830"/>
      <c r="AH5398" s="1814"/>
      <c r="AI5398" s="1837"/>
      <c r="AJ5398" s="1837"/>
      <c r="AK5398" s="1837"/>
      <c r="AL5398" s="1838"/>
      <c r="AM5398" s="1838"/>
      <c r="AN5398" s="191"/>
      <c r="AO5398" s="191"/>
      <c r="AP5398" s="191"/>
    </row>
    <row r="5399" spans="1:42" s="183" customFormat="1" ht="15.75" customHeight="1" thickBot="1" x14ac:dyDescent="0.3">
      <c r="A5399" s="3790" t="s">
        <v>43</v>
      </c>
      <c r="B5399" s="3791"/>
      <c r="C5399" s="3792"/>
      <c r="D5399" s="1821"/>
      <c r="E5399" s="1593">
        <f>SQRT(E5393*E5393+E5394*E5394)/E5363/1.73</f>
        <v>11.101100209124334</v>
      </c>
      <c r="F5399" s="1594">
        <f t="shared" ref="F5399:AB5399" si="1985">SQRT(F5393*F5393+F5394*F5394)/F5363/1.73</f>
        <v>12.979025747751903</v>
      </c>
      <c r="G5399" s="1594">
        <f t="shared" si="1985"/>
        <v>11.785111309073033</v>
      </c>
      <c r="H5399" s="1595">
        <f t="shared" si="1985"/>
        <v>10.187535171014808</v>
      </c>
      <c r="I5399" s="1595">
        <f t="shared" si="1985"/>
        <v>12.961386942386259</v>
      </c>
      <c r="J5399" s="1595">
        <f t="shared" si="1985"/>
        <v>14.109037244833219</v>
      </c>
      <c r="K5399" s="1595">
        <f t="shared" si="1985"/>
        <v>12.040118057347984</v>
      </c>
      <c r="L5399" s="1595">
        <f t="shared" si="1985"/>
        <v>14.423943217890956</v>
      </c>
      <c r="M5399" s="1595">
        <f t="shared" si="1985"/>
        <v>19.301267985971982</v>
      </c>
      <c r="N5399" s="1595">
        <f t="shared" si="1985"/>
        <v>21.34551536543611</v>
      </c>
      <c r="O5399" s="1595">
        <f t="shared" si="1985"/>
        <v>21.496045067567696</v>
      </c>
      <c r="P5399" s="1595">
        <f t="shared" si="1985"/>
        <v>21.411563620092021</v>
      </c>
      <c r="Q5399" s="1595">
        <f t="shared" si="1985"/>
        <v>21.272044759918803</v>
      </c>
      <c r="R5399" s="1595">
        <f t="shared" si="1985"/>
        <v>22.196813002347135</v>
      </c>
      <c r="S5399" s="1595">
        <f t="shared" si="1985"/>
        <v>23.400783656592377</v>
      </c>
      <c r="T5399" s="1595">
        <f t="shared" si="1985"/>
        <v>21.354841645750607</v>
      </c>
      <c r="U5399" s="1595">
        <f t="shared" si="1985"/>
        <v>20.503139294927724</v>
      </c>
      <c r="V5399" s="1595">
        <f t="shared" si="1985"/>
        <v>19.501025925238178</v>
      </c>
      <c r="W5399" s="1595">
        <f t="shared" si="1985"/>
        <v>17.012896977990092</v>
      </c>
      <c r="X5399" s="1595">
        <f t="shared" si="1985"/>
        <v>16.542317667618057</v>
      </c>
      <c r="Y5399" s="1595">
        <f>SQRT(Y5393*Y5393+Y5394*Y5394)/Y5363/1.73</f>
        <v>17.793240566842403</v>
      </c>
      <c r="Z5399" s="1594">
        <f t="shared" si="1985"/>
        <v>17.227291007008112</v>
      </c>
      <c r="AA5399" s="1594">
        <f t="shared" si="1985"/>
        <v>14.061305948303891</v>
      </c>
      <c r="AB5399" s="1596">
        <f t="shared" si="1985"/>
        <v>12.07319753431103</v>
      </c>
      <c r="AC5399" s="1834">
        <f>AVERAGE(E5399:AB5399)</f>
        <v>16.920022830222447</v>
      </c>
      <c r="AD5399" s="1835">
        <f>(AC5395-AC5399)/AC5395</f>
        <v>2.8515435585314133E-2</v>
      </c>
      <c r="AE5399" s="1595"/>
      <c r="AF5399" s="1836"/>
      <c r="AJ5399" s="787"/>
      <c r="AK5399" s="1813"/>
      <c r="AL5399" s="1813"/>
      <c r="AM5399" s="1814"/>
      <c r="AN5399" s="1813"/>
      <c r="AO5399" s="787"/>
    </row>
    <row r="5400" spans="1:42" s="183" customFormat="1" ht="15.75" customHeight="1" x14ac:dyDescent="0.25">
      <c r="A5400" s="3794" t="s">
        <v>47</v>
      </c>
      <c r="B5400" s="3809" t="s">
        <v>872</v>
      </c>
      <c r="C5400" s="1891" t="s">
        <v>14</v>
      </c>
      <c r="D5400" s="1888" t="s">
        <v>941</v>
      </c>
      <c r="E5400" s="1563">
        <v>114.3</v>
      </c>
      <c r="F5400" s="1564">
        <v>89.1</v>
      </c>
      <c r="G5400" s="1564">
        <v>84.9</v>
      </c>
      <c r="H5400" s="1564">
        <v>88.8</v>
      </c>
      <c r="I5400" s="1564">
        <v>82.5</v>
      </c>
      <c r="J5400" s="1564">
        <v>115.8</v>
      </c>
      <c r="K5400" s="1564">
        <v>174.9</v>
      </c>
      <c r="L5400" s="1564">
        <v>191.7</v>
      </c>
      <c r="M5400" s="1564">
        <v>183.3</v>
      </c>
      <c r="N5400" s="1564">
        <v>188.7</v>
      </c>
      <c r="O5400" s="1564">
        <v>191.4</v>
      </c>
      <c r="P5400" s="1564">
        <v>208.2</v>
      </c>
      <c r="Q5400" s="1564">
        <v>194.1</v>
      </c>
      <c r="R5400" s="1564">
        <v>206.4</v>
      </c>
      <c r="S5400" s="1564">
        <v>207.9</v>
      </c>
      <c r="T5400" s="1564">
        <v>186.3</v>
      </c>
      <c r="U5400" s="1564">
        <v>177</v>
      </c>
      <c r="V5400" s="1564">
        <v>183</v>
      </c>
      <c r="W5400" s="1564">
        <v>227.4</v>
      </c>
      <c r="X5400" s="1564">
        <v>228.6</v>
      </c>
      <c r="Y5400" s="1564">
        <v>229.2</v>
      </c>
      <c r="Z5400" s="1564">
        <v>205.8</v>
      </c>
      <c r="AA5400" s="1564">
        <v>159.6</v>
      </c>
      <c r="AB5400" s="1584">
        <v>141</v>
      </c>
      <c r="AC5400" s="1892">
        <f>SUM(E5400:AB5400)</f>
        <v>4059.9</v>
      </c>
      <c r="AD5400" s="1828"/>
      <c r="AE5400" s="1598">
        <v>100</v>
      </c>
      <c r="AF5400" s="1599">
        <v>30</v>
      </c>
      <c r="AJ5400" s="787"/>
      <c r="AK5400" s="1818"/>
      <c r="AL5400" s="1819"/>
      <c r="AM5400" s="1818"/>
      <c r="AN5400" s="1814"/>
      <c r="AO5400" s="787"/>
    </row>
    <row r="5401" spans="1:42" s="183" customFormat="1" ht="15.75" customHeight="1" x14ac:dyDescent="0.25">
      <c r="A5401" s="3781"/>
      <c r="B5401" s="3807"/>
      <c r="C5401" s="1815" t="s">
        <v>15</v>
      </c>
      <c r="D5401" s="1280" t="s">
        <v>941</v>
      </c>
      <c r="E5401" s="1585">
        <v>86.1</v>
      </c>
      <c r="F5401" s="1586">
        <v>88.2</v>
      </c>
      <c r="G5401" s="1586">
        <v>83.4</v>
      </c>
      <c r="H5401" s="1586">
        <v>78</v>
      </c>
      <c r="I5401" s="1586">
        <v>75</v>
      </c>
      <c r="J5401" s="1586">
        <v>83.4</v>
      </c>
      <c r="K5401" s="1586">
        <v>87.3</v>
      </c>
      <c r="L5401" s="1586">
        <v>94.2</v>
      </c>
      <c r="M5401" s="1586">
        <v>94.5</v>
      </c>
      <c r="N5401" s="1586">
        <v>100.2</v>
      </c>
      <c r="O5401" s="1586">
        <v>98.7</v>
      </c>
      <c r="P5401" s="1586">
        <v>102.3</v>
      </c>
      <c r="Q5401" s="1586">
        <v>103.8</v>
      </c>
      <c r="R5401" s="1586">
        <v>115.5</v>
      </c>
      <c r="S5401" s="1586">
        <v>111</v>
      </c>
      <c r="T5401" s="1586">
        <v>110.1</v>
      </c>
      <c r="U5401" s="1586">
        <v>95.1</v>
      </c>
      <c r="V5401" s="1586">
        <v>88.8</v>
      </c>
      <c r="W5401" s="1586">
        <v>99.3</v>
      </c>
      <c r="X5401" s="1586">
        <v>103.2</v>
      </c>
      <c r="Y5401" s="1586">
        <v>95.7</v>
      </c>
      <c r="Z5401" s="1586">
        <v>93</v>
      </c>
      <c r="AA5401" s="1586">
        <v>90</v>
      </c>
      <c r="AB5401" s="1587">
        <v>94.8</v>
      </c>
      <c r="AC5401" s="1796">
        <f>SUM(E5401:AB5401)</f>
        <v>2271.6000000000004</v>
      </c>
      <c r="AD5401" s="1829"/>
      <c r="AE5401" s="1359"/>
      <c r="AF5401" s="1830"/>
      <c r="AJ5401" s="787"/>
      <c r="AK5401" s="1814"/>
      <c r="AL5401" s="1814"/>
      <c r="AM5401" s="1814"/>
      <c r="AN5401" s="1814"/>
      <c r="AO5401" s="787"/>
    </row>
    <row r="5402" spans="1:42" s="183" customFormat="1" ht="15.75" customHeight="1" x14ac:dyDescent="0.25">
      <c r="A5402" s="3781"/>
      <c r="B5402" s="3807"/>
      <c r="C5402" s="1815" t="s">
        <v>16</v>
      </c>
      <c r="D5402" s="1280" t="s">
        <v>55</v>
      </c>
      <c r="E5402" s="1588">
        <v>7</v>
      </c>
      <c r="F5402" s="1370">
        <v>6</v>
      </c>
      <c r="G5402" s="1370">
        <v>7</v>
      </c>
      <c r="H5402" s="1359">
        <v>5</v>
      </c>
      <c r="I5402" s="1359">
        <v>6</v>
      </c>
      <c r="J5402" s="1359">
        <v>10</v>
      </c>
      <c r="K5402" s="1359">
        <v>10</v>
      </c>
      <c r="L5402" s="1359">
        <v>13</v>
      </c>
      <c r="M5402" s="1359">
        <v>11</v>
      </c>
      <c r="N5402" s="1359">
        <v>10</v>
      </c>
      <c r="O5402" s="1359">
        <v>11</v>
      </c>
      <c r="P5402" s="1359">
        <v>11</v>
      </c>
      <c r="Q5402" s="1359">
        <v>13</v>
      </c>
      <c r="R5402" s="1359">
        <v>13</v>
      </c>
      <c r="S5402" s="1359">
        <v>13</v>
      </c>
      <c r="T5402" s="1359">
        <v>10</v>
      </c>
      <c r="U5402" s="1359">
        <v>10</v>
      </c>
      <c r="V5402" s="1359">
        <v>12</v>
      </c>
      <c r="W5402" s="1359">
        <v>14</v>
      </c>
      <c r="X5402" s="1359">
        <v>13</v>
      </c>
      <c r="Y5402" s="1359">
        <v>12</v>
      </c>
      <c r="Z5402" s="1370">
        <v>10</v>
      </c>
      <c r="AA5402" s="1370">
        <v>10</v>
      </c>
      <c r="AB5402" s="1589">
        <v>8</v>
      </c>
      <c r="AC5402" s="1796">
        <f>AVERAGE(E5402:AB5402)</f>
        <v>10.208333333333334</v>
      </c>
      <c r="AD5402" s="1376"/>
      <c r="AE5402" s="1376"/>
      <c r="AF5402" s="1831"/>
      <c r="AJ5402" s="787"/>
      <c r="AK5402" s="1814"/>
      <c r="AL5402" s="1814"/>
      <c r="AM5402" s="1814"/>
      <c r="AN5402" s="1814"/>
      <c r="AO5402" s="787"/>
    </row>
    <row r="5403" spans="1:42" s="183" customFormat="1" ht="15.75" customHeight="1" x14ac:dyDescent="0.25">
      <c r="A5403" s="3781"/>
      <c r="B5403" s="3807"/>
      <c r="C5403" s="1815" t="s">
        <v>18</v>
      </c>
      <c r="D5403" s="1280"/>
      <c r="E5403" s="1362">
        <f t="shared" ref="E5403:AB5403" si="1986">E5401/E5400</f>
        <v>0.75328083989501304</v>
      </c>
      <c r="F5403" s="1363">
        <f t="shared" si="1986"/>
        <v>0.98989898989898994</v>
      </c>
      <c r="G5403" s="1363">
        <f t="shared" si="1986"/>
        <v>0.98233215547703179</v>
      </c>
      <c r="H5403" s="1363">
        <f t="shared" si="1986"/>
        <v>0.8783783783783784</v>
      </c>
      <c r="I5403" s="1363">
        <f t="shared" si="1986"/>
        <v>0.90909090909090906</v>
      </c>
      <c r="J5403" s="1363">
        <f t="shared" si="1986"/>
        <v>0.72020725388601048</v>
      </c>
      <c r="K5403" s="1363">
        <f t="shared" si="1986"/>
        <v>0.49914236706689535</v>
      </c>
      <c r="L5403" s="1363">
        <f t="shared" si="1986"/>
        <v>0.49139280125195622</v>
      </c>
      <c r="M5403" s="1363">
        <f t="shared" si="1986"/>
        <v>0.51554828150572829</v>
      </c>
      <c r="N5403" s="1363">
        <f t="shared" si="1986"/>
        <v>0.53100158982511925</v>
      </c>
      <c r="O5403" s="1363">
        <f t="shared" si="1986"/>
        <v>0.51567398119122254</v>
      </c>
      <c r="P5403" s="1363">
        <f t="shared" si="1986"/>
        <v>0.49135446685878964</v>
      </c>
      <c r="Q5403" s="1363">
        <f t="shared" si="1986"/>
        <v>0.53477588871715609</v>
      </c>
      <c r="R5403" s="1363">
        <f t="shared" si="1986"/>
        <v>0.55959302325581395</v>
      </c>
      <c r="S5403" s="1363">
        <f t="shared" si="1986"/>
        <v>0.53391053391053389</v>
      </c>
      <c r="T5403" s="1363">
        <f t="shared" si="1986"/>
        <v>0.59098228663446051</v>
      </c>
      <c r="U5403" s="1363">
        <f t="shared" si="1986"/>
        <v>0.53728813559322031</v>
      </c>
      <c r="V5403" s="1363">
        <f t="shared" si="1986"/>
        <v>0.48524590163934422</v>
      </c>
      <c r="W5403" s="1363">
        <f t="shared" si="1986"/>
        <v>0.4366754617414248</v>
      </c>
      <c r="X5403" s="1363">
        <f t="shared" si="1986"/>
        <v>0.45144356955380582</v>
      </c>
      <c r="Y5403" s="1363">
        <f>Y5401/Y5400</f>
        <v>0.41753926701570682</v>
      </c>
      <c r="Z5403" s="1363">
        <f t="shared" si="1986"/>
        <v>0.45189504373177841</v>
      </c>
      <c r="AA5403" s="1363">
        <f t="shared" si="1986"/>
        <v>0.56390977443609025</v>
      </c>
      <c r="AB5403" s="1364">
        <f t="shared" si="1986"/>
        <v>0.67234042553191486</v>
      </c>
      <c r="AC5403" s="1282">
        <f>MAX(E5403:AB5403)</f>
        <v>0.98989898989898994</v>
      </c>
      <c r="AD5403" s="1829"/>
      <c r="AE5403" s="1359"/>
      <c r="AF5403" s="1830"/>
      <c r="AJ5403" s="787"/>
      <c r="AK5403" s="1814"/>
      <c r="AL5403" s="1814"/>
      <c r="AM5403" s="1814"/>
      <c r="AN5403" s="1814"/>
      <c r="AO5403" s="787"/>
    </row>
    <row r="5404" spans="1:42" s="183" customFormat="1" ht="15.75" customHeight="1" x14ac:dyDescent="0.25">
      <c r="A5404" s="1746"/>
      <c r="B5404" s="1747"/>
      <c r="C5404" s="1833" t="s">
        <v>19</v>
      </c>
      <c r="D5404" s="1429"/>
      <c r="E5404" s="1590"/>
      <c r="F5404" s="1591"/>
      <c r="G5404" s="1591"/>
      <c r="H5404" s="3430"/>
      <c r="I5404" s="3430"/>
      <c r="J5404" s="3430"/>
      <c r="K5404" s="3430"/>
      <c r="L5404" s="3430"/>
      <c r="M5404" s="3430"/>
      <c r="N5404" s="3430"/>
      <c r="O5404" s="3430"/>
      <c r="P5404" s="3430"/>
      <c r="Q5404" s="3430"/>
      <c r="R5404" s="3430"/>
      <c r="S5404" s="3430"/>
      <c r="T5404" s="3430"/>
      <c r="U5404" s="3430"/>
      <c r="V5404" s="3430"/>
      <c r="W5404" s="3430"/>
      <c r="X5404" s="3430"/>
      <c r="Y5404" s="3430"/>
      <c r="Z5404" s="1591"/>
      <c r="AA5404" s="1591"/>
      <c r="AB5404" s="1592"/>
      <c r="AC5404" s="1280"/>
      <c r="AD5404" s="1829"/>
      <c r="AE5404" s="1359"/>
      <c r="AF5404" s="1830"/>
      <c r="AJ5404" s="787"/>
      <c r="AK5404" s="1814"/>
      <c r="AL5404" s="1814"/>
      <c r="AM5404" s="1814"/>
      <c r="AN5404" s="1814"/>
      <c r="AO5404" s="787"/>
    </row>
    <row r="5405" spans="1:42" s="183" customFormat="1" ht="15.75" customHeight="1" x14ac:dyDescent="0.25">
      <c r="A5405" s="1746"/>
      <c r="B5405" s="1747"/>
      <c r="C5405" s="1833" t="s">
        <v>20</v>
      </c>
      <c r="D5405" s="1429"/>
      <c r="E5405" s="1590"/>
      <c r="F5405" s="1591"/>
      <c r="G5405" s="1591"/>
      <c r="H5405" s="3430"/>
      <c r="I5405" s="3430"/>
      <c r="J5405" s="3430"/>
      <c r="K5405" s="3430"/>
      <c r="L5405" s="3430"/>
      <c r="M5405" s="3430"/>
      <c r="N5405" s="3430"/>
      <c r="O5405" s="3430"/>
      <c r="P5405" s="3430"/>
      <c r="Q5405" s="3430"/>
      <c r="R5405" s="3430"/>
      <c r="S5405" s="3430"/>
      <c r="T5405" s="3430"/>
      <c r="U5405" s="3430"/>
      <c r="V5405" s="3430"/>
      <c r="W5405" s="3430"/>
      <c r="X5405" s="3430"/>
      <c r="Y5405" s="3430"/>
      <c r="Z5405" s="1591"/>
      <c r="AA5405" s="1591"/>
      <c r="AB5405" s="1592"/>
      <c r="AC5405" s="1280"/>
      <c r="AD5405" s="1829"/>
      <c r="AE5405" s="1359"/>
      <c r="AF5405" s="1830"/>
      <c r="AH5405" s="1814"/>
      <c r="AI5405" s="1837"/>
      <c r="AJ5405" s="1837"/>
      <c r="AK5405" s="1837"/>
      <c r="AL5405" s="1838"/>
      <c r="AM5405" s="1838"/>
      <c r="AN5405" s="191"/>
      <c r="AO5405" s="191"/>
      <c r="AP5405" s="191"/>
    </row>
    <row r="5406" spans="1:42" s="183" customFormat="1" ht="15.75" customHeight="1" thickBot="1" x14ac:dyDescent="0.3">
      <c r="A5406" s="3790" t="s">
        <v>43</v>
      </c>
      <c r="B5406" s="3791"/>
      <c r="C5406" s="3792"/>
      <c r="D5406" s="1821"/>
      <c r="E5406" s="1593">
        <f>SQRT(E5400*E5400+E5401*E5401)/E5363/1.73</f>
        <v>7.7887895270709251</v>
      </c>
      <c r="F5406" s="1594">
        <f t="shared" ref="F5406:AB5406" si="1987">SQRT(F5400*F5400+F5401*F5401)/F5363/1.73</f>
        <v>6.7855019112221964</v>
      </c>
      <c r="G5406" s="1594">
        <f t="shared" si="1987"/>
        <v>6.5391985444427734</v>
      </c>
      <c r="H5406" s="1595">
        <f t="shared" si="1987"/>
        <v>6.5190169848177559</v>
      </c>
      <c r="I5406" s="1595">
        <f t="shared" si="1987"/>
        <v>6.1850551742918132</v>
      </c>
      <c r="J5406" s="1595">
        <f t="shared" si="1987"/>
        <v>7.931674755706732</v>
      </c>
      <c r="K5406" s="1595">
        <f t="shared" si="1987"/>
        <v>10.843814620296323</v>
      </c>
      <c r="L5406" s="1595">
        <f t="shared" si="1987"/>
        <v>11.826141769207577</v>
      </c>
      <c r="M5406" s="1595">
        <f t="shared" si="1987"/>
        <v>11.374594275452495</v>
      </c>
      <c r="N5406" s="1595">
        <f t="shared" si="1987"/>
        <v>11.717173986974647</v>
      </c>
      <c r="O5406" s="1595">
        <f t="shared" si="1987"/>
        <v>11.855219589845184</v>
      </c>
      <c r="P5406" s="1595">
        <f t="shared" si="1987"/>
        <v>12.602420729677108</v>
      </c>
      <c r="Q5406" s="1595">
        <f t="shared" si="1987"/>
        <v>11.957924255631987</v>
      </c>
      <c r="R5406" s="1595">
        <f t="shared" si="1987"/>
        <v>12.995831895150104</v>
      </c>
      <c r="S5406" s="1595">
        <f t="shared" si="1987"/>
        <v>12.876104678535851</v>
      </c>
      <c r="T5406" s="1595">
        <f t="shared" si="1987"/>
        <v>11.756362172949618</v>
      </c>
      <c r="U5406" s="1595">
        <f t="shared" si="1987"/>
        <v>11.061401655419505</v>
      </c>
      <c r="V5406" s="1595">
        <f t="shared" si="1987"/>
        <v>11.197747289997967</v>
      </c>
      <c r="W5406" s="1595">
        <f t="shared" si="1987"/>
        <v>13.582476552086368</v>
      </c>
      <c r="X5406" s="1595">
        <f t="shared" si="1987"/>
        <v>13.651582863475761</v>
      </c>
      <c r="Y5406" s="1595">
        <f>SQRT(Y5400*Y5400+Y5401*Y5401)/Y5363/1.73</f>
        <v>13.544388247793577</v>
      </c>
      <c r="Z5406" s="1594">
        <f t="shared" si="1987"/>
        <v>12.338562277791498</v>
      </c>
      <c r="AA5406" s="1594">
        <f t="shared" si="1987"/>
        <v>9.9354223685062593</v>
      </c>
      <c r="AB5406" s="1596">
        <f t="shared" si="1987"/>
        <v>9.1958376089164986</v>
      </c>
      <c r="AC5406" s="1834">
        <f>AVERAGE(E5406:AB5406)</f>
        <v>10.669260155635856</v>
      </c>
      <c r="AD5406" s="1835">
        <f>(AC5402-AC5406)/AC5402</f>
        <v>-4.5152015245961317E-2</v>
      </c>
      <c r="AE5406" s="1595"/>
      <c r="AF5406" s="1836"/>
      <c r="AJ5406" s="787"/>
      <c r="AK5406" s="1813"/>
      <c r="AL5406" s="1813"/>
      <c r="AM5406" s="1814"/>
      <c r="AN5406" s="1813"/>
      <c r="AO5406" s="787"/>
    </row>
    <row r="5407" spans="1:42" s="183" customFormat="1" ht="15.75" customHeight="1" x14ac:dyDescent="0.25">
      <c r="A5407" s="3780" t="s">
        <v>25</v>
      </c>
      <c r="B5407" s="3806" t="s">
        <v>871</v>
      </c>
      <c r="C5407" s="1809" t="s">
        <v>14</v>
      </c>
      <c r="D5407" s="1793" t="s">
        <v>941</v>
      </c>
      <c r="E5407" s="1597">
        <v>294</v>
      </c>
      <c r="F5407" s="1598">
        <v>262.39999999999998</v>
      </c>
      <c r="G5407" s="1598">
        <v>245.2</v>
      </c>
      <c r="H5407" s="1598">
        <v>252</v>
      </c>
      <c r="I5407" s="1598">
        <v>256</v>
      </c>
      <c r="J5407" s="1598">
        <v>292.39999999999998</v>
      </c>
      <c r="K5407" s="1598">
        <v>392</v>
      </c>
      <c r="L5407" s="1598">
        <v>446.4</v>
      </c>
      <c r="M5407" s="1598">
        <v>452.8</v>
      </c>
      <c r="N5407" s="1598">
        <v>512</v>
      </c>
      <c r="O5407" s="1598">
        <v>517.6</v>
      </c>
      <c r="P5407" s="1598">
        <v>497.6</v>
      </c>
      <c r="Q5407" s="1598">
        <v>507.2</v>
      </c>
      <c r="R5407" s="1598">
        <v>500.4</v>
      </c>
      <c r="S5407" s="1598">
        <v>496</v>
      </c>
      <c r="T5407" s="1598">
        <v>506</v>
      </c>
      <c r="U5407" s="1598">
        <v>503.6</v>
      </c>
      <c r="V5407" s="1598">
        <v>538.4</v>
      </c>
      <c r="W5407" s="1598">
        <v>533.20000000000005</v>
      </c>
      <c r="X5407" s="1598">
        <v>569.6</v>
      </c>
      <c r="Y5407" s="1598">
        <v>562.4</v>
      </c>
      <c r="Z5407" s="1598">
        <v>519.20000000000005</v>
      </c>
      <c r="AA5407" s="1598">
        <v>458.8</v>
      </c>
      <c r="AB5407" s="1599">
        <v>380.8</v>
      </c>
      <c r="AC5407" s="1566">
        <f>SUM(E5407:AB5407)</f>
        <v>10495.999999999998</v>
      </c>
      <c r="AD5407" s="1828"/>
      <c r="AE5407" s="1598">
        <v>100</v>
      </c>
      <c r="AF5407" s="1599">
        <v>40</v>
      </c>
      <c r="AJ5407" s="787"/>
      <c r="AK5407" s="1818"/>
      <c r="AL5407" s="1819"/>
      <c r="AM5407" s="1818"/>
      <c r="AN5407" s="1814"/>
      <c r="AO5407" s="787"/>
    </row>
    <row r="5408" spans="1:42" s="183" customFormat="1" ht="15.75" customHeight="1" x14ac:dyDescent="0.25">
      <c r="A5408" s="3781"/>
      <c r="B5408" s="3807"/>
      <c r="C5408" s="1815" t="s">
        <v>15</v>
      </c>
      <c r="D5408" s="1280" t="s">
        <v>941</v>
      </c>
      <c r="E5408" s="1585">
        <v>199.6</v>
      </c>
      <c r="F5408" s="1586">
        <v>200</v>
      </c>
      <c r="G5408" s="1586">
        <v>192.8</v>
      </c>
      <c r="H5408" s="1586">
        <v>182.4</v>
      </c>
      <c r="I5408" s="1586">
        <v>175.2</v>
      </c>
      <c r="J5408" s="1586">
        <v>178.4</v>
      </c>
      <c r="K5408" s="1586">
        <v>182.4</v>
      </c>
      <c r="L5408" s="1586">
        <v>196.8</v>
      </c>
      <c r="M5408" s="1586">
        <v>199.2</v>
      </c>
      <c r="N5408" s="1586">
        <v>211.6</v>
      </c>
      <c r="O5408" s="1586">
        <v>218.4</v>
      </c>
      <c r="P5408" s="1586">
        <v>218</v>
      </c>
      <c r="Q5408" s="1586">
        <v>230.8</v>
      </c>
      <c r="R5408" s="1586">
        <v>226</v>
      </c>
      <c r="S5408" s="1586">
        <v>222.4</v>
      </c>
      <c r="T5408" s="1586">
        <v>223.6</v>
      </c>
      <c r="U5408" s="1586">
        <v>214.8</v>
      </c>
      <c r="V5408" s="1586">
        <v>210.4</v>
      </c>
      <c r="W5408" s="1586">
        <v>207.2</v>
      </c>
      <c r="X5408" s="1586">
        <v>222.8</v>
      </c>
      <c r="Y5408" s="1586">
        <v>212.4</v>
      </c>
      <c r="Z5408" s="1586">
        <v>207.2</v>
      </c>
      <c r="AA5408" s="1586">
        <v>201.6</v>
      </c>
      <c r="AB5408" s="1587">
        <v>203.2</v>
      </c>
      <c r="AC5408" s="1796">
        <f>SUM(E5408:AB5408)</f>
        <v>4937.2</v>
      </c>
      <c r="AD5408" s="1829"/>
      <c r="AE5408" s="1359"/>
      <c r="AF5408" s="1830"/>
      <c r="AJ5408" s="787"/>
      <c r="AK5408" s="1814"/>
      <c r="AL5408" s="1814"/>
      <c r="AM5408" s="1814"/>
      <c r="AN5408" s="1814"/>
      <c r="AO5408" s="787"/>
    </row>
    <row r="5409" spans="1:42" s="183" customFormat="1" ht="15.75" customHeight="1" x14ac:dyDescent="0.25">
      <c r="A5409" s="3781"/>
      <c r="B5409" s="3807"/>
      <c r="C5409" s="1815" t="s">
        <v>16</v>
      </c>
      <c r="D5409" s="1280" t="s">
        <v>55</v>
      </c>
      <c r="E5409" s="1588">
        <v>18</v>
      </c>
      <c r="F5409" s="1370">
        <v>17</v>
      </c>
      <c r="G5409" s="1370">
        <v>16</v>
      </c>
      <c r="H5409" s="1359">
        <v>16</v>
      </c>
      <c r="I5409" s="1359">
        <v>16</v>
      </c>
      <c r="J5409" s="1359">
        <v>20</v>
      </c>
      <c r="K5409" s="1359">
        <v>24</v>
      </c>
      <c r="L5409" s="1359">
        <v>26</v>
      </c>
      <c r="M5409" s="1359">
        <v>29</v>
      </c>
      <c r="N5409" s="1359">
        <v>30</v>
      </c>
      <c r="O5409" s="1359">
        <v>30</v>
      </c>
      <c r="P5409" s="1359">
        <v>30</v>
      </c>
      <c r="Q5409" s="1359">
        <v>31</v>
      </c>
      <c r="R5409" s="1359">
        <v>29</v>
      </c>
      <c r="S5409" s="1359">
        <v>30</v>
      </c>
      <c r="T5409" s="1359">
        <v>29</v>
      </c>
      <c r="U5409" s="1359">
        <v>30</v>
      </c>
      <c r="V5409" s="1359">
        <v>30</v>
      </c>
      <c r="W5409" s="1359">
        <v>30</v>
      </c>
      <c r="X5409" s="1359">
        <v>30</v>
      </c>
      <c r="Y5409" s="1359">
        <v>30</v>
      </c>
      <c r="Z5409" s="1370">
        <v>26</v>
      </c>
      <c r="AA5409" s="1370">
        <v>23</v>
      </c>
      <c r="AB5409" s="1589">
        <v>21</v>
      </c>
      <c r="AC5409" s="1796">
        <f>AVERAGE(E5409:AB5409)</f>
        <v>25.458333333333332</v>
      </c>
      <c r="AD5409" s="1376"/>
      <c r="AE5409" s="1376"/>
      <c r="AF5409" s="1831"/>
      <c r="AJ5409" s="787"/>
      <c r="AK5409" s="1814"/>
      <c r="AL5409" s="1814"/>
      <c r="AM5409" s="1814"/>
      <c r="AN5409" s="1814"/>
      <c r="AO5409" s="787"/>
    </row>
    <row r="5410" spans="1:42" s="183" customFormat="1" ht="15.75" customHeight="1" thickBot="1" x14ac:dyDescent="0.3">
      <c r="A5410" s="3793"/>
      <c r="B5410" s="3808"/>
      <c r="C5410" s="1820" t="s">
        <v>18</v>
      </c>
      <c r="D5410" s="1821"/>
      <c r="E5410" s="1367">
        <f t="shared" ref="E5410:AB5410" si="1988">E5408/E5407</f>
        <v>0.67891156462585034</v>
      </c>
      <c r="F5410" s="1368">
        <f t="shared" si="1988"/>
        <v>0.76219512195121952</v>
      </c>
      <c r="G5410" s="1368">
        <f t="shared" si="1988"/>
        <v>0.78629690048939649</v>
      </c>
      <c r="H5410" s="1368">
        <f t="shared" si="1988"/>
        <v>0.72380952380952379</v>
      </c>
      <c r="I5410" s="1368">
        <f t="shared" si="1988"/>
        <v>0.68437499999999996</v>
      </c>
      <c r="J5410" s="1368">
        <f t="shared" si="1988"/>
        <v>0.6101231190150479</v>
      </c>
      <c r="K5410" s="1368">
        <f t="shared" si="1988"/>
        <v>0.46530612244897962</v>
      </c>
      <c r="L5410" s="1368">
        <f t="shared" si="1988"/>
        <v>0.44086021505376349</v>
      </c>
      <c r="M5410" s="1368">
        <f t="shared" si="1988"/>
        <v>0.43992932862190809</v>
      </c>
      <c r="N5410" s="1368">
        <f t="shared" si="1988"/>
        <v>0.41328124999999999</v>
      </c>
      <c r="O5410" s="1368">
        <f t="shared" si="1988"/>
        <v>0.42194744976816073</v>
      </c>
      <c r="P5410" s="1368">
        <f t="shared" si="1988"/>
        <v>0.43810289389067519</v>
      </c>
      <c r="Q5410" s="1368">
        <f t="shared" si="1988"/>
        <v>0.45504731861198744</v>
      </c>
      <c r="R5410" s="1368">
        <f t="shared" si="1988"/>
        <v>0.45163868904876103</v>
      </c>
      <c r="S5410" s="1368">
        <f t="shared" si="1988"/>
        <v>0.44838709677419358</v>
      </c>
      <c r="T5410" s="1368">
        <f t="shared" si="1988"/>
        <v>0.44189723320158103</v>
      </c>
      <c r="U5410" s="1368">
        <f t="shared" si="1988"/>
        <v>0.42652899126290705</v>
      </c>
      <c r="V5410" s="1368">
        <f t="shared" si="1988"/>
        <v>0.39078751857355126</v>
      </c>
      <c r="W5410" s="1368">
        <f t="shared" si="1988"/>
        <v>0.38859714928732175</v>
      </c>
      <c r="X5410" s="1368">
        <f t="shared" si="1988"/>
        <v>0.39115168539325845</v>
      </c>
      <c r="Y5410" s="1368">
        <f>Y5408/Y5407</f>
        <v>0.37766714082503561</v>
      </c>
      <c r="Z5410" s="1368">
        <f t="shared" si="1988"/>
        <v>0.39907550077041598</v>
      </c>
      <c r="AA5410" s="1368">
        <f t="shared" si="1988"/>
        <v>0.4394071490845684</v>
      </c>
      <c r="AB5410" s="1369">
        <f t="shared" si="1988"/>
        <v>0.53361344537815125</v>
      </c>
      <c r="AC5410" s="1283">
        <f>MAX(E5410:AB5410)</f>
        <v>0.78629690048939649</v>
      </c>
      <c r="AD5410" s="1829"/>
      <c r="AE5410" s="1359"/>
      <c r="AF5410" s="1830"/>
      <c r="AJ5410" s="787"/>
      <c r="AK5410" s="1814"/>
      <c r="AL5410" s="1814"/>
      <c r="AM5410" s="1814"/>
      <c r="AN5410" s="1814"/>
      <c r="AO5410" s="787"/>
    </row>
    <row r="5411" spans="1:42" s="183" customFormat="1" ht="15.75" customHeight="1" x14ac:dyDescent="0.25">
      <c r="A5411" s="1749"/>
      <c r="B5411" s="1748"/>
      <c r="C5411" s="1887" t="s">
        <v>19</v>
      </c>
      <c r="D5411" s="1974"/>
      <c r="E5411" s="1600"/>
      <c r="F5411" s="1601"/>
      <c r="G5411" s="1601"/>
      <c r="H5411" s="3436"/>
      <c r="I5411" s="3436"/>
      <c r="J5411" s="3436"/>
      <c r="K5411" s="3436"/>
      <c r="L5411" s="3436"/>
      <c r="M5411" s="3436"/>
      <c r="N5411" s="3436"/>
      <c r="O5411" s="3436"/>
      <c r="P5411" s="3436"/>
      <c r="Q5411" s="3436"/>
      <c r="R5411" s="3436"/>
      <c r="S5411" s="3436"/>
      <c r="T5411" s="3436"/>
      <c r="U5411" s="3436"/>
      <c r="V5411" s="3436"/>
      <c r="W5411" s="3436"/>
      <c r="X5411" s="3436"/>
      <c r="Y5411" s="3436"/>
      <c r="Z5411" s="1601"/>
      <c r="AA5411" s="1601"/>
      <c r="AB5411" s="1602"/>
      <c r="AC5411" s="1888"/>
      <c r="AD5411" s="1829"/>
      <c r="AE5411" s="1359"/>
      <c r="AF5411" s="1830"/>
      <c r="AJ5411" s="787"/>
      <c r="AK5411" s="1814"/>
      <c r="AL5411" s="1814"/>
      <c r="AM5411" s="1814"/>
      <c r="AN5411" s="1814"/>
      <c r="AO5411" s="787"/>
    </row>
    <row r="5412" spans="1:42" s="183" customFormat="1" ht="15.75" customHeight="1" x14ac:dyDescent="0.25">
      <c r="A5412" s="1746"/>
      <c r="B5412" s="1747"/>
      <c r="C5412" s="1833" t="s">
        <v>20</v>
      </c>
      <c r="D5412" s="1429"/>
      <c r="E5412" s="1590"/>
      <c r="F5412" s="1591"/>
      <c r="G5412" s="1591"/>
      <c r="H5412" s="3430"/>
      <c r="I5412" s="3430"/>
      <c r="J5412" s="3430"/>
      <c r="K5412" s="3430"/>
      <c r="L5412" s="3430"/>
      <c r="M5412" s="3430"/>
      <c r="N5412" s="3430"/>
      <c r="O5412" s="3430"/>
      <c r="P5412" s="3430"/>
      <c r="Q5412" s="3430"/>
      <c r="R5412" s="3430"/>
      <c r="S5412" s="3430"/>
      <c r="T5412" s="3430"/>
      <c r="U5412" s="3430"/>
      <c r="V5412" s="3430"/>
      <c r="W5412" s="3430"/>
      <c r="X5412" s="3430"/>
      <c r="Y5412" s="3430"/>
      <c r="Z5412" s="1591"/>
      <c r="AA5412" s="1591"/>
      <c r="AB5412" s="1592"/>
      <c r="AC5412" s="1280"/>
      <c r="AD5412" s="1829"/>
      <c r="AE5412" s="1359"/>
      <c r="AF5412" s="1830"/>
      <c r="AH5412" s="1814"/>
      <c r="AI5412" s="1837"/>
      <c r="AJ5412" s="1837"/>
      <c r="AK5412" s="1837"/>
      <c r="AL5412" s="1838"/>
      <c r="AM5412" s="1838"/>
      <c r="AN5412" s="191"/>
      <c r="AO5412" s="191"/>
      <c r="AP5412" s="191"/>
    </row>
    <row r="5413" spans="1:42" s="183" customFormat="1" ht="15.75" customHeight="1" thickBot="1" x14ac:dyDescent="0.3">
      <c r="A5413" s="3790" t="s">
        <v>43</v>
      </c>
      <c r="B5413" s="3791"/>
      <c r="C5413" s="3792"/>
      <c r="D5413" s="1821"/>
      <c r="E5413" s="1593">
        <f>SQRT(E5407*E5407+E5408*E5408)/E5364/1.73</f>
        <v>19.232835964018378</v>
      </c>
      <c r="F5413" s="1594">
        <f t="shared" ref="F5413:AB5413" si="1989">SQRT(F5407*F5407+F5408*F5408)/F5364/1.73</f>
        <v>17.757071073253044</v>
      </c>
      <c r="G5413" s="1594">
        <f t="shared" si="1989"/>
        <v>17.041712038116561</v>
      </c>
      <c r="H5413" s="1595">
        <f t="shared" si="1989"/>
        <v>17.060513298461586</v>
      </c>
      <c r="I5413" s="1595">
        <f t="shared" si="1989"/>
        <v>17.142722777550802</v>
      </c>
      <c r="J5413" s="1595">
        <f t="shared" si="1989"/>
        <v>18.928501560927778</v>
      </c>
      <c r="K5413" s="1595">
        <f t="shared" si="1989"/>
        <v>23.892746928783549</v>
      </c>
      <c r="L5413" s="1595">
        <f t="shared" si="1989"/>
        <v>26.908160679038598</v>
      </c>
      <c r="M5413" s="1595">
        <f t="shared" si="1989"/>
        <v>27.18082702421777</v>
      </c>
      <c r="N5413" s="1595">
        <f t="shared" si="1989"/>
        <v>30.210617868060652</v>
      </c>
      <c r="O5413" s="1595">
        <f t="shared" si="1989"/>
        <v>30.809702710007002</v>
      </c>
      <c r="P5413" s="1595">
        <f t="shared" si="1989"/>
        <v>29.347872356407155</v>
      </c>
      <c r="Q5413" s="1595">
        <f t="shared" si="1989"/>
        <v>30.159752175538014</v>
      </c>
      <c r="R5413" s="1595">
        <f t="shared" si="1989"/>
        <v>30.054981578621462</v>
      </c>
      <c r="S5413" s="1595">
        <f t="shared" si="1989"/>
        <v>29.530762981938008</v>
      </c>
      <c r="T5413" s="1595">
        <f t="shared" si="1989"/>
        <v>29.885066091418832</v>
      </c>
      <c r="U5413" s="1595">
        <f t="shared" si="1989"/>
        <v>29.96891523842309</v>
      </c>
      <c r="V5413" s="1595">
        <f t="shared" si="1989"/>
        <v>31.641421090379463</v>
      </c>
      <c r="W5413" s="1595">
        <f t="shared" si="1989"/>
        <v>31.194447297893259</v>
      </c>
      <c r="X5413" s="1595">
        <f t="shared" si="1989"/>
        <v>33.041114339839147</v>
      </c>
      <c r="Y5413" s="1595">
        <f>SQRT(Y5407*Y5407+Y5408*Y5408)/Y5364/1.73</f>
        <v>32.598324951573957</v>
      </c>
      <c r="Z5413" s="1594">
        <f t="shared" si="1989"/>
        <v>30.369498006205962</v>
      </c>
      <c r="AA5413" s="1594">
        <f t="shared" si="1989"/>
        <v>27.021973047767126</v>
      </c>
      <c r="AB5413" s="1596">
        <f t="shared" si="1989"/>
        <v>23.230295673522029</v>
      </c>
      <c r="AC5413" s="1834">
        <f>AVERAGE(E5413:AB5413)</f>
        <v>26.425409864665131</v>
      </c>
      <c r="AD5413" s="1835">
        <f>(AC5409-AC5413)/AC5409</f>
        <v>-3.7986639528581292E-2</v>
      </c>
      <c r="AE5413" s="1595"/>
      <c r="AF5413" s="1836"/>
      <c r="AJ5413" s="787"/>
      <c r="AK5413" s="1813"/>
      <c r="AL5413" s="1813"/>
      <c r="AM5413" s="1814"/>
      <c r="AN5413" s="1813"/>
      <c r="AO5413" s="787"/>
    </row>
    <row r="5414" spans="1:42" s="183" customFormat="1" ht="15.75" customHeight="1" x14ac:dyDescent="0.25">
      <c r="A5414" s="3794" t="s">
        <v>58</v>
      </c>
      <c r="B5414" s="3809" t="s">
        <v>873</v>
      </c>
      <c r="C5414" s="1891" t="s">
        <v>14</v>
      </c>
      <c r="D5414" s="1888" t="s">
        <v>941</v>
      </c>
      <c r="E5414" s="1563">
        <v>12.6</v>
      </c>
      <c r="F5414" s="1564">
        <v>17.600000000000001</v>
      </c>
      <c r="G5414" s="1564">
        <v>13.8</v>
      </c>
      <c r="H5414" s="1564">
        <v>14.2</v>
      </c>
      <c r="I5414" s="1564">
        <v>10.6</v>
      </c>
      <c r="J5414" s="1564">
        <v>11.4</v>
      </c>
      <c r="K5414" s="1564">
        <v>13.4</v>
      </c>
      <c r="L5414" s="1564">
        <v>13.8</v>
      </c>
      <c r="M5414" s="1564">
        <v>13.8</v>
      </c>
      <c r="N5414" s="1564">
        <v>14.6</v>
      </c>
      <c r="O5414" s="1564">
        <v>19</v>
      </c>
      <c r="P5414" s="1564">
        <v>21</v>
      </c>
      <c r="Q5414" s="1564">
        <v>17.600000000000001</v>
      </c>
      <c r="R5414" s="1564">
        <v>19.600000000000001</v>
      </c>
      <c r="S5414" s="1564">
        <v>17</v>
      </c>
      <c r="T5414" s="1564">
        <v>14.8</v>
      </c>
      <c r="U5414" s="1564">
        <v>6.6</v>
      </c>
      <c r="V5414" s="1564">
        <v>12.4</v>
      </c>
      <c r="W5414" s="1564">
        <v>16.399999999999999</v>
      </c>
      <c r="X5414" s="1564">
        <v>15.8</v>
      </c>
      <c r="Y5414" s="1564">
        <v>17.8</v>
      </c>
      <c r="Z5414" s="1564">
        <v>20.2</v>
      </c>
      <c r="AA5414" s="1564">
        <v>19.2</v>
      </c>
      <c r="AB5414" s="1584">
        <v>17.600000000000001</v>
      </c>
      <c r="AC5414" s="1892">
        <f>SUM(E5414:AB5414)</f>
        <v>370.8</v>
      </c>
      <c r="AD5414" s="1828"/>
      <c r="AE5414" s="1598">
        <v>100</v>
      </c>
      <c r="AF5414" s="1599">
        <v>20</v>
      </c>
      <c r="AJ5414" s="787"/>
      <c r="AK5414" s="1818"/>
      <c r="AL5414" s="1819"/>
      <c r="AM5414" s="1818"/>
      <c r="AN5414" s="1814"/>
      <c r="AO5414" s="787"/>
    </row>
    <row r="5415" spans="1:42" s="183" customFormat="1" ht="15.75" customHeight="1" x14ac:dyDescent="0.25">
      <c r="A5415" s="3781"/>
      <c r="B5415" s="3807"/>
      <c r="C5415" s="1815" t="s">
        <v>15</v>
      </c>
      <c r="D5415" s="1280" t="s">
        <v>941</v>
      </c>
      <c r="E5415" s="1585">
        <v>0.8</v>
      </c>
      <c r="F5415" s="1586">
        <v>0.4</v>
      </c>
      <c r="G5415" s="1586">
        <v>0.2</v>
      </c>
      <c r="H5415" s="1586">
        <v>0</v>
      </c>
      <c r="I5415" s="1586">
        <v>0</v>
      </c>
      <c r="J5415" s="1586">
        <v>0.2</v>
      </c>
      <c r="K5415" s="1586">
        <v>0.2</v>
      </c>
      <c r="L5415" s="1586">
        <v>0.2</v>
      </c>
      <c r="M5415" s="1586">
        <v>0.6</v>
      </c>
      <c r="N5415" s="1586">
        <v>0.4</v>
      </c>
      <c r="O5415" s="1586">
        <v>0.2</v>
      </c>
      <c r="P5415" s="1586">
        <v>0.8</v>
      </c>
      <c r="Q5415" s="1586">
        <v>1</v>
      </c>
      <c r="R5415" s="1586">
        <v>0.6</v>
      </c>
      <c r="S5415" s="1586">
        <v>0.4</v>
      </c>
      <c r="T5415" s="1586">
        <v>0.6</v>
      </c>
      <c r="U5415" s="1586">
        <v>0.6</v>
      </c>
      <c r="V5415" s="1586">
        <v>3.2</v>
      </c>
      <c r="W5415" s="1586">
        <v>2.2000000000000002</v>
      </c>
      <c r="X5415" s="1586">
        <v>2.8</v>
      </c>
      <c r="Y5415" s="1586">
        <v>3</v>
      </c>
      <c r="Z5415" s="1586">
        <v>3</v>
      </c>
      <c r="AA5415" s="1586">
        <v>3.2</v>
      </c>
      <c r="AB5415" s="1587">
        <v>2.8</v>
      </c>
      <c r="AC5415" s="1796">
        <f>SUM(E5415:AB5415)</f>
        <v>27.4</v>
      </c>
      <c r="AD5415" s="1829"/>
      <c r="AE5415" s="1359"/>
      <c r="AF5415" s="1830"/>
      <c r="AJ5415" s="787"/>
      <c r="AK5415" s="1814"/>
      <c r="AL5415" s="1814"/>
      <c r="AM5415" s="1814"/>
      <c r="AN5415" s="1814"/>
      <c r="AO5415" s="787"/>
    </row>
    <row r="5416" spans="1:42" s="183" customFormat="1" ht="15.75" customHeight="1" x14ac:dyDescent="0.25">
      <c r="A5416" s="3781"/>
      <c r="B5416" s="3807"/>
      <c r="C5416" s="1815" t="s">
        <v>16</v>
      </c>
      <c r="D5416" s="1280" t="s">
        <v>55</v>
      </c>
      <c r="E5416" s="1588">
        <v>1</v>
      </c>
      <c r="F5416" s="1370">
        <v>1</v>
      </c>
      <c r="G5416" s="1370">
        <v>1</v>
      </c>
      <c r="H5416" s="1359">
        <v>1</v>
      </c>
      <c r="I5416" s="1359">
        <v>1</v>
      </c>
      <c r="J5416" s="1359">
        <v>1</v>
      </c>
      <c r="K5416" s="1359">
        <v>1</v>
      </c>
      <c r="L5416" s="1359">
        <v>1</v>
      </c>
      <c r="M5416" s="1359">
        <v>1</v>
      </c>
      <c r="N5416" s="1359">
        <v>1</v>
      </c>
      <c r="O5416" s="1359">
        <v>1</v>
      </c>
      <c r="P5416" s="1359">
        <v>1</v>
      </c>
      <c r="Q5416" s="1359">
        <v>1</v>
      </c>
      <c r="R5416" s="1359">
        <v>1</v>
      </c>
      <c r="S5416" s="1359">
        <v>1</v>
      </c>
      <c r="T5416" s="1359">
        <v>1</v>
      </c>
      <c r="U5416" s="1359">
        <v>0</v>
      </c>
      <c r="V5416" s="1359">
        <v>1</v>
      </c>
      <c r="W5416" s="1359">
        <v>1</v>
      </c>
      <c r="X5416" s="1359">
        <v>1</v>
      </c>
      <c r="Y5416" s="1359">
        <v>1</v>
      </c>
      <c r="Z5416" s="1370">
        <v>1</v>
      </c>
      <c r="AA5416" s="1370">
        <v>1</v>
      </c>
      <c r="AB5416" s="1589">
        <v>1</v>
      </c>
      <c r="AC5416" s="1796">
        <f>AVERAGE(E5416:AB5416)</f>
        <v>0.95833333333333337</v>
      </c>
      <c r="AD5416" s="1376"/>
      <c r="AE5416" s="1376"/>
      <c r="AF5416" s="1831"/>
      <c r="AJ5416" s="787"/>
      <c r="AK5416" s="1814"/>
      <c r="AL5416" s="1814"/>
      <c r="AM5416" s="1814"/>
      <c r="AN5416" s="1814"/>
      <c r="AO5416" s="787"/>
    </row>
    <row r="5417" spans="1:42" s="183" customFormat="1" ht="15.75" customHeight="1" x14ac:dyDescent="0.25">
      <c r="A5417" s="3781"/>
      <c r="B5417" s="3807"/>
      <c r="C5417" s="1815" t="s">
        <v>18</v>
      </c>
      <c r="D5417" s="1280"/>
      <c r="E5417" s="1363">
        <f t="shared" ref="E5417:AB5417" si="1990">E5415/E5414</f>
        <v>6.3492063492063502E-2</v>
      </c>
      <c r="F5417" s="1363">
        <f t="shared" si="1990"/>
        <v>2.2727272727272728E-2</v>
      </c>
      <c r="G5417" s="1363">
        <f t="shared" si="1990"/>
        <v>1.4492753623188406E-2</v>
      </c>
      <c r="H5417" s="1363">
        <f t="shared" si="1990"/>
        <v>0</v>
      </c>
      <c r="I5417" s="1363">
        <f t="shared" si="1990"/>
        <v>0</v>
      </c>
      <c r="J5417" s="1363">
        <f t="shared" si="1990"/>
        <v>1.7543859649122806E-2</v>
      </c>
      <c r="K5417" s="1363">
        <f t="shared" si="1990"/>
        <v>1.4925373134328358E-2</v>
      </c>
      <c r="L5417" s="1363">
        <f t="shared" si="1990"/>
        <v>1.4492753623188406E-2</v>
      </c>
      <c r="M5417" s="1363">
        <f t="shared" si="1990"/>
        <v>4.3478260869565216E-2</v>
      </c>
      <c r="N5417" s="1363">
        <f t="shared" si="1990"/>
        <v>2.7397260273972605E-2</v>
      </c>
      <c r="O5417" s="1363">
        <f t="shared" si="1990"/>
        <v>1.0526315789473684E-2</v>
      </c>
      <c r="P5417" s="1363">
        <f t="shared" si="1990"/>
        <v>3.8095238095238099E-2</v>
      </c>
      <c r="Q5417" s="1363">
        <f t="shared" si="1990"/>
        <v>5.6818181818181816E-2</v>
      </c>
      <c r="R5417" s="1363">
        <f t="shared" si="1990"/>
        <v>3.0612244897959179E-2</v>
      </c>
      <c r="S5417" s="1363">
        <f t="shared" si="1990"/>
        <v>2.3529411764705882E-2</v>
      </c>
      <c r="T5417" s="1363">
        <f t="shared" si="1990"/>
        <v>4.0540540540540536E-2</v>
      </c>
      <c r="U5417" s="1363">
        <f t="shared" si="1990"/>
        <v>9.0909090909090912E-2</v>
      </c>
      <c r="V5417" s="1363">
        <f t="shared" si="1990"/>
        <v>0.25806451612903225</v>
      </c>
      <c r="W5417" s="1363">
        <f t="shared" si="1990"/>
        <v>0.13414634146341467</v>
      </c>
      <c r="X5417" s="1363">
        <f t="shared" si="1990"/>
        <v>0.17721518987341769</v>
      </c>
      <c r="Y5417" s="1363">
        <f>Y5415/Y5414</f>
        <v>0.16853932584269662</v>
      </c>
      <c r="Z5417" s="1363">
        <f t="shared" si="1990"/>
        <v>0.14851485148514851</v>
      </c>
      <c r="AA5417" s="1363">
        <f t="shared" si="1990"/>
        <v>0.16666666666666669</v>
      </c>
      <c r="AB5417" s="1364">
        <f t="shared" si="1990"/>
        <v>0.15909090909090906</v>
      </c>
      <c r="AC5417" s="1282">
        <f>MAX(E5417:AB5417)</f>
        <v>0.25806451612903225</v>
      </c>
      <c r="AD5417" s="1829"/>
      <c r="AE5417" s="1359"/>
      <c r="AF5417" s="1830"/>
      <c r="AJ5417" s="787"/>
      <c r="AK5417" s="1814"/>
      <c r="AL5417" s="1814"/>
      <c r="AM5417" s="1814"/>
      <c r="AN5417" s="1814"/>
      <c r="AO5417" s="787"/>
    </row>
    <row r="5418" spans="1:42" s="183" customFormat="1" ht="15.75" customHeight="1" x14ac:dyDescent="0.25">
      <c r="A5418" s="1746"/>
      <c r="B5418" s="1747"/>
      <c r="C5418" s="1833" t="s">
        <v>19</v>
      </c>
      <c r="D5418" s="1429"/>
      <c r="E5418" s="1590"/>
      <c r="F5418" s="1591"/>
      <c r="G5418" s="1591"/>
      <c r="H5418" s="3430"/>
      <c r="I5418" s="3430"/>
      <c r="J5418" s="3430"/>
      <c r="K5418" s="3430"/>
      <c r="L5418" s="3430"/>
      <c r="M5418" s="3430"/>
      <c r="N5418" s="3430"/>
      <c r="O5418" s="3430"/>
      <c r="P5418" s="3430"/>
      <c r="Q5418" s="3430"/>
      <c r="R5418" s="3430"/>
      <c r="S5418" s="3430"/>
      <c r="T5418" s="3430"/>
      <c r="U5418" s="3430"/>
      <c r="V5418" s="3430"/>
      <c r="W5418" s="3430"/>
      <c r="X5418" s="3430"/>
      <c r="Y5418" s="3430"/>
      <c r="Z5418" s="1591"/>
      <c r="AA5418" s="1591"/>
      <c r="AB5418" s="1592"/>
      <c r="AC5418" s="1280"/>
      <c r="AD5418" s="1829"/>
      <c r="AE5418" s="1359"/>
      <c r="AF5418" s="1830"/>
      <c r="AJ5418" s="787"/>
      <c r="AK5418" s="1814"/>
      <c r="AL5418" s="1814"/>
      <c r="AM5418" s="1814"/>
      <c r="AN5418" s="1814"/>
      <c r="AO5418" s="787"/>
    </row>
    <row r="5419" spans="1:42" s="183" customFormat="1" ht="15.75" customHeight="1" x14ac:dyDescent="0.25">
      <c r="A5419" s="1746"/>
      <c r="B5419" s="1747"/>
      <c r="C5419" s="1833" t="s">
        <v>20</v>
      </c>
      <c r="D5419" s="1429"/>
      <c r="E5419" s="1590"/>
      <c r="F5419" s="1590"/>
      <c r="G5419" s="1590"/>
      <c r="H5419" s="3435"/>
      <c r="I5419" s="3435"/>
      <c r="J5419" s="3435"/>
      <c r="K5419" s="3435"/>
      <c r="L5419" s="3435"/>
      <c r="M5419" s="3435"/>
      <c r="N5419" s="3435"/>
      <c r="O5419" s="3435"/>
      <c r="P5419" s="3435"/>
      <c r="Q5419" s="3435"/>
      <c r="R5419" s="3435"/>
      <c r="S5419" s="3435"/>
      <c r="T5419" s="3435"/>
      <c r="U5419" s="3435"/>
      <c r="V5419" s="3435"/>
      <c r="W5419" s="3435"/>
      <c r="X5419" s="3435"/>
      <c r="Y5419" s="3435"/>
      <c r="Z5419" s="1590"/>
      <c r="AA5419" s="1590"/>
      <c r="AB5419" s="1590"/>
      <c r="AC5419" s="1280"/>
      <c r="AD5419" s="1829"/>
      <c r="AE5419" s="1359"/>
      <c r="AF5419" s="1830"/>
      <c r="AH5419" s="1814"/>
      <c r="AI5419" s="1837"/>
      <c r="AJ5419" s="1837"/>
      <c r="AK5419" s="1837"/>
      <c r="AL5419" s="1838"/>
      <c r="AM5419" s="1838"/>
      <c r="AN5419" s="191"/>
      <c r="AO5419" s="191"/>
      <c r="AP5419" s="191"/>
    </row>
    <row r="5420" spans="1:42" s="183" customFormat="1" ht="15.75" customHeight="1" thickBot="1" x14ac:dyDescent="0.3">
      <c r="A5420" s="3790" t="s">
        <v>43</v>
      </c>
      <c r="B5420" s="3791"/>
      <c r="C5420" s="3792"/>
      <c r="D5420" s="1821"/>
      <c r="E5420" s="1593">
        <f>SQRT(E5414*E5414+E5415*E5415)/E5364/1.73</f>
        <v>0.68332420177465869</v>
      </c>
      <c r="F5420" s="1594">
        <f t="shared" ref="F5420:AB5420" si="1991">SQRT(F5414*F5414+F5415*F5415)/F5364/1.73</f>
        <v>0.94748952474851245</v>
      </c>
      <c r="G5420" s="1594">
        <f t="shared" si="1991"/>
        <v>0.75403745748160966</v>
      </c>
      <c r="H5420" s="1595">
        <f t="shared" si="1991"/>
        <v>0.7787564028035231</v>
      </c>
      <c r="I5420" s="1595">
        <f t="shared" si="1991"/>
        <v>0.58577128394434064</v>
      </c>
      <c r="J5420" s="1595">
        <f t="shared" si="1991"/>
        <v>0.63007737988877954</v>
      </c>
      <c r="K5420" s="1595">
        <f t="shared" si="1991"/>
        <v>0.74058579638373334</v>
      </c>
      <c r="L5420" s="1595">
        <f t="shared" si="1991"/>
        <v>0.76123247138887684</v>
      </c>
      <c r="M5420" s="1595">
        <f t="shared" si="1991"/>
        <v>0.75897477526240187</v>
      </c>
      <c r="N5420" s="1595">
        <f t="shared" si="1991"/>
        <v>0.79645972429969558</v>
      </c>
      <c r="O5420" s="1595">
        <f t="shared" si="1991"/>
        <v>1.0420557305734168</v>
      </c>
      <c r="P5420" s="1595">
        <f t="shared" si="1991"/>
        <v>1.1352834839114843</v>
      </c>
      <c r="Q5420" s="1595">
        <f t="shared" si="1991"/>
        <v>0.95410286633414776</v>
      </c>
      <c r="R5420" s="1595">
        <f t="shared" si="1991"/>
        <v>1.0733699817694597</v>
      </c>
      <c r="S5420" s="1595">
        <f t="shared" si="1991"/>
        <v>0.92380727276283092</v>
      </c>
      <c r="T5420" s="1595">
        <f t="shared" si="1991"/>
        <v>0.80018136076000335</v>
      </c>
      <c r="U5420" s="1595">
        <f t="shared" si="1991"/>
        <v>0.36276146272948173</v>
      </c>
      <c r="V5420" s="1595">
        <f t="shared" si="1991"/>
        <v>0.7009901293388564</v>
      </c>
      <c r="W5420" s="1595">
        <f t="shared" si="1991"/>
        <v>0.90232866362190212</v>
      </c>
      <c r="X5420" s="1595">
        <f t="shared" si="1991"/>
        <v>0.86684584013977484</v>
      </c>
      <c r="Y5420" s="1595">
        <f>SQRT(Y5414*Y5414+Y5415*Y5415)/Y5364/1.73</f>
        <v>0.97881111124044962</v>
      </c>
      <c r="Z5420" s="1594">
        <f t="shared" si="1991"/>
        <v>1.1094331151609207</v>
      </c>
      <c r="AA5420" s="1594">
        <f t="shared" si="1991"/>
        <v>1.0495664792163262</v>
      </c>
      <c r="AB5420" s="1596">
        <f t="shared" si="1991"/>
        <v>0.95915735718433437</v>
      </c>
      <c r="AC5420" s="1834">
        <f>AVERAGE(E5420:AB5420)</f>
        <v>0.84564182802998022</v>
      </c>
      <c r="AD5420" s="1835">
        <f>(AC5416-AC5420)/AC5416</f>
        <v>0.11759113596871631</v>
      </c>
      <c r="AE5420" s="1595"/>
      <c r="AF5420" s="1836"/>
      <c r="AJ5420" s="787"/>
      <c r="AK5420" s="1813"/>
      <c r="AL5420" s="1813"/>
      <c r="AM5420" s="1814"/>
      <c r="AN5420" s="1813"/>
      <c r="AO5420" s="787"/>
    </row>
    <row r="5421" spans="1:42" s="183" customFormat="1" ht="15.75" customHeight="1" x14ac:dyDescent="0.25">
      <c r="A5421" s="3780" t="s">
        <v>59</v>
      </c>
      <c r="B5421" s="3830" t="s">
        <v>27</v>
      </c>
      <c r="C5421" s="1809" t="s">
        <v>14</v>
      </c>
      <c r="D5421" s="1793"/>
      <c r="E5421" s="1597">
        <f t="shared" ref="E5421:AB5421" si="1992">(E5425-D5425)*$AE5421*$AF5421</f>
        <v>0</v>
      </c>
      <c r="F5421" s="1598">
        <f t="shared" si="1992"/>
        <v>0</v>
      </c>
      <c r="G5421" s="1598">
        <f t="shared" si="1992"/>
        <v>0</v>
      </c>
      <c r="H5421" s="1598">
        <f t="shared" si="1992"/>
        <v>0</v>
      </c>
      <c r="I5421" s="1598">
        <f t="shared" si="1992"/>
        <v>0</v>
      </c>
      <c r="J5421" s="1598">
        <f t="shared" si="1992"/>
        <v>0</v>
      </c>
      <c r="K5421" s="1598">
        <f t="shared" si="1992"/>
        <v>0</v>
      </c>
      <c r="L5421" s="1598">
        <f t="shared" si="1992"/>
        <v>0</v>
      </c>
      <c r="M5421" s="1598">
        <f t="shared" si="1992"/>
        <v>0</v>
      </c>
      <c r="N5421" s="1598">
        <f t="shared" si="1992"/>
        <v>0</v>
      </c>
      <c r="O5421" s="1598">
        <f t="shared" si="1992"/>
        <v>0</v>
      </c>
      <c r="P5421" s="1598">
        <f t="shared" si="1992"/>
        <v>0</v>
      </c>
      <c r="Q5421" s="1598">
        <f t="shared" si="1992"/>
        <v>0</v>
      </c>
      <c r="R5421" s="1598">
        <f t="shared" si="1992"/>
        <v>0</v>
      </c>
      <c r="S5421" s="1598">
        <f t="shared" si="1992"/>
        <v>0</v>
      </c>
      <c r="T5421" s="1598">
        <f t="shared" si="1992"/>
        <v>0</v>
      </c>
      <c r="U5421" s="1598">
        <f t="shared" si="1992"/>
        <v>0</v>
      </c>
      <c r="V5421" s="1598">
        <f t="shared" si="1992"/>
        <v>0</v>
      </c>
      <c r="W5421" s="1598">
        <f t="shared" si="1992"/>
        <v>0</v>
      </c>
      <c r="X5421" s="1598">
        <f t="shared" si="1992"/>
        <v>0</v>
      </c>
      <c r="Y5421" s="1598">
        <f>(Y5425-X5425)*$AE5421*$AF5421</f>
        <v>0</v>
      </c>
      <c r="Z5421" s="1598">
        <f>(Z5425-Y5425)*$AE5421*$AF5421</f>
        <v>0</v>
      </c>
      <c r="AA5421" s="1598">
        <f t="shared" si="1992"/>
        <v>0</v>
      </c>
      <c r="AB5421" s="1599">
        <f t="shared" si="1992"/>
        <v>0</v>
      </c>
      <c r="AC5421" s="1566">
        <f>SUM(E5421:AB5421)</f>
        <v>0</v>
      </c>
      <c r="AD5421" s="1828"/>
      <c r="AE5421" s="1598">
        <v>0</v>
      </c>
      <c r="AF5421" s="1599">
        <v>0</v>
      </c>
      <c r="AJ5421" s="787"/>
      <c r="AK5421" s="1818"/>
      <c r="AL5421" s="1819"/>
      <c r="AM5421" s="1818"/>
      <c r="AN5421" s="1814"/>
      <c r="AO5421" s="787"/>
    </row>
    <row r="5422" spans="1:42" s="183" customFormat="1" ht="15.75" customHeight="1" x14ac:dyDescent="0.25">
      <c r="A5422" s="3781"/>
      <c r="B5422" s="3831"/>
      <c r="C5422" s="1815" t="s">
        <v>15</v>
      </c>
      <c r="D5422" s="1280"/>
      <c r="E5422" s="1585">
        <f t="shared" ref="E5422:AB5422" si="1993">(E5426-D5426)*$AE5421*$AF5421</f>
        <v>0</v>
      </c>
      <c r="F5422" s="1586">
        <f t="shared" si="1993"/>
        <v>0</v>
      </c>
      <c r="G5422" s="1586">
        <f t="shared" si="1993"/>
        <v>0</v>
      </c>
      <c r="H5422" s="1586">
        <f t="shared" si="1993"/>
        <v>0</v>
      </c>
      <c r="I5422" s="1586">
        <f t="shared" si="1993"/>
        <v>0</v>
      </c>
      <c r="J5422" s="1586">
        <f t="shared" si="1993"/>
        <v>0</v>
      </c>
      <c r="K5422" s="1586">
        <f t="shared" si="1993"/>
        <v>0</v>
      </c>
      <c r="L5422" s="1586">
        <f t="shared" si="1993"/>
        <v>0</v>
      </c>
      <c r="M5422" s="1586">
        <f t="shared" si="1993"/>
        <v>0</v>
      </c>
      <c r="N5422" s="1586">
        <f t="shared" si="1993"/>
        <v>0</v>
      </c>
      <c r="O5422" s="1586">
        <f t="shared" si="1993"/>
        <v>0</v>
      </c>
      <c r="P5422" s="1586">
        <f t="shared" si="1993"/>
        <v>0</v>
      </c>
      <c r="Q5422" s="1586">
        <f t="shared" si="1993"/>
        <v>0</v>
      </c>
      <c r="R5422" s="1586">
        <f t="shared" si="1993"/>
        <v>0</v>
      </c>
      <c r="S5422" s="1586">
        <f t="shared" si="1993"/>
        <v>0</v>
      </c>
      <c r="T5422" s="1586">
        <f t="shared" si="1993"/>
        <v>0</v>
      </c>
      <c r="U5422" s="1586">
        <f t="shared" si="1993"/>
        <v>0</v>
      </c>
      <c r="V5422" s="1586">
        <f t="shared" si="1993"/>
        <v>0</v>
      </c>
      <c r="W5422" s="1586">
        <f t="shared" si="1993"/>
        <v>0</v>
      </c>
      <c r="X5422" s="1586">
        <f t="shared" si="1993"/>
        <v>0</v>
      </c>
      <c r="Y5422" s="1586">
        <f>(Y5426-X5426)*$AE5421*$AF5421</f>
        <v>0</v>
      </c>
      <c r="Z5422" s="1586">
        <f>(Z5426-Y5426)*$AE5421*$AF5421</f>
        <v>0</v>
      </c>
      <c r="AA5422" s="1586">
        <f t="shared" si="1993"/>
        <v>0</v>
      </c>
      <c r="AB5422" s="1587">
        <f t="shared" si="1993"/>
        <v>0</v>
      </c>
      <c r="AC5422" s="1796">
        <f>SUM(E5422:AB5422)</f>
        <v>0</v>
      </c>
      <c r="AD5422" s="1829"/>
      <c r="AE5422" s="1359"/>
      <c r="AF5422" s="1830"/>
      <c r="AJ5422" s="787"/>
      <c r="AK5422" s="1814"/>
      <c r="AL5422" s="1814"/>
      <c r="AM5422" s="1814"/>
      <c r="AN5422" s="1814"/>
      <c r="AO5422" s="787"/>
    </row>
    <row r="5423" spans="1:42" s="183" customFormat="1" ht="15.75" customHeight="1" x14ac:dyDescent="0.25">
      <c r="A5423" s="3781"/>
      <c r="B5423" s="3831"/>
      <c r="C5423" s="1815" t="s">
        <v>16</v>
      </c>
      <c r="D5423" s="1280" t="s">
        <v>55</v>
      </c>
      <c r="E5423" s="1588">
        <v>0</v>
      </c>
      <c r="F5423" s="1370">
        <v>0</v>
      </c>
      <c r="G5423" s="1370">
        <v>0</v>
      </c>
      <c r="H5423" s="1359">
        <v>0</v>
      </c>
      <c r="I5423" s="1359">
        <v>0</v>
      </c>
      <c r="J5423" s="1359">
        <v>0</v>
      </c>
      <c r="K5423" s="1359">
        <v>0</v>
      </c>
      <c r="L5423" s="1359">
        <v>0</v>
      </c>
      <c r="M5423" s="1359">
        <v>0</v>
      </c>
      <c r="N5423" s="1359">
        <v>0</v>
      </c>
      <c r="O5423" s="1359">
        <v>0</v>
      </c>
      <c r="P5423" s="1359">
        <v>0</v>
      </c>
      <c r="Q5423" s="1359">
        <v>0</v>
      </c>
      <c r="R5423" s="1359">
        <v>0</v>
      </c>
      <c r="S5423" s="1359">
        <v>0</v>
      </c>
      <c r="T5423" s="1359">
        <v>0</v>
      </c>
      <c r="U5423" s="1359">
        <v>0</v>
      </c>
      <c r="V5423" s="1359">
        <v>0</v>
      </c>
      <c r="W5423" s="1359">
        <v>0</v>
      </c>
      <c r="X5423" s="1359">
        <v>0</v>
      </c>
      <c r="Y5423" s="1359">
        <v>0</v>
      </c>
      <c r="Z5423" s="1370">
        <v>0</v>
      </c>
      <c r="AA5423" s="1370">
        <v>0</v>
      </c>
      <c r="AB5423" s="1589">
        <v>0</v>
      </c>
      <c r="AC5423" s="1796">
        <f>AVERAGE(E5423:AB5423)</f>
        <v>0</v>
      </c>
      <c r="AD5423" s="1376"/>
      <c r="AE5423" s="1376"/>
      <c r="AF5423" s="1831"/>
      <c r="AJ5423" s="787"/>
      <c r="AK5423" s="1814"/>
      <c r="AL5423" s="1814"/>
      <c r="AM5423" s="1814"/>
      <c r="AN5423" s="1814"/>
      <c r="AO5423" s="787"/>
    </row>
    <row r="5424" spans="1:42" s="183" customFormat="1" ht="15.75" customHeight="1" thickBot="1" x14ac:dyDescent="0.3">
      <c r="A5424" s="3793"/>
      <c r="B5424" s="3832"/>
      <c r="C5424" s="1820" t="s">
        <v>18</v>
      </c>
      <c r="D5424" s="1821"/>
      <c r="E5424" s="1367" t="e">
        <f t="shared" ref="E5424:AB5424" si="1994">E5422/E5421</f>
        <v>#DIV/0!</v>
      </c>
      <c r="F5424" s="1368" t="e">
        <f t="shared" si="1994"/>
        <v>#DIV/0!</v>
      </c>
      <c r="G5424" s="1368" t="e">
        <f t="shared" si="1994"/>
        <v>#DIV/0!</v>
      </c>
      <c r="H5424" s="1368" t="e">
        <f t="shared" si="1994"/>
        <v>#DIV/0!</v>
      </c>
      <c r="I5424" s="1368" t="e">
        <f t="shared" si="1994"/>
        <v>#DIV/0!</v>
      </c>
      <c r="J5424" s="1368" t="e">
        <f t="shared" si="1994"/>
        <v>#DIV/0!</v>
      </c>
      <c r="K5424" s="1368" t="e">
        <f t="shared" si="1994"/>
        <v>#DIV/0!</v>
      </c>
      <c r="L5424" s="1368" t="e">
        <f t="shared" si="1994"/>
        <v>#DIV/0!</v>
      </c>
      <c r="M5424" s="1368" t="e">
        <f t="shared" si="1994"/>
        <v>#DIV/0!</v>
      </c>
      <c r="N5424" s="1368" t="e">
        <f t="shared" si="1994"/>
        <v>#DIV/0!</v>
      </c>
      <c r="O5424" s="1368" t="e">
        <f t="shared" si="1994"/>
        <v>#DIV/0!</v>
      </c>
      <c r="P5424" s="1368" t="e">
        <f t="shared" si="1994"/>
        <v>#DIV/0!</v>
      </c>
      <c r="Q5424" s="1368" t="e">
        <f t="shared" si="1994"/>
        <v>#DIV/0!</v>
      </c>
      <c r="R5424" s="1368" t="e">
        <f t="shared" si="1994"/>
        <v>#DIV/0!</v>
      </c>
      <c r="S5424" s="1368" t="e">
        <f t="shared" si="1994"/>
        <v>#DIV/0!</v>
      </c>
      <c r="T5424" s="1368" t="e">
        <f t="shared" si="1994"/>
        <v>#DIV/0!</v>
      </c>
      <c r="U5424" s="1368" t="e">
        <f t="shared" si="1994"/>
        <v>#DIV/0!</v>
      </c>
      <c r="V5424" s="1368" t="e">
        <f t="shared" si="1994"/>
        <v>#DIV/0!</v>
      </c>
      <c r="W5424" s="1368" t="e">
        <f t="shared" si="1994"/>
        <v>#DIV/0!</v>
      </c>
      <c r="X5424" s="1368" t="e">
        <f t="shared" si="1994"/>
        <v>#DIV/0!</v>
      </c>
      <c r="Y5424" s="1368" t="e">
        <f>Y5422/Y5421</f>
        <v>#DIV/0!</v>
      </c>
      <c r="Z5424" s="1368" t="e">
        <f t="shared" si="1994"/>
        <v>#DIV/0!</v>
      </c>
      <c r="AA5424" s="1368" t="e">
        <f t="shared" si="1994"/>
        <v>#DIV/0!</v>
      </c>
      <c r="AB5424" s="1369" t="e">
        <f t="shared" si="1994"/>
        <v>#DIV/0!</v>
      </c>
      <c r="AC5424" s="1283" t="e">
        <f>MAX(E5424:AB5424)</f>
        <v>#DIV/0!</v>
      </c>
      <c r="AD5424" s="1886"/>
      <c r="AE5424" s="1374"/>
      <c r="AF5424" s="1562"/>
      <c r="AJ5424" s="787"/>
      <c r="AK5424" s="1814"/>
      <c r="AL5424" s="1814"/>
      <c r="AM5424" s="1814"/>
      <c r="AN5424" s="1814"/>
      <c r="AO5424" s="787"/>
    </row>
    <row r="5425" spans="1:42" s="183" customFormat="1" ht="15" customHeight="1" x14ac:dyDescent="0.25">
      <c r="A5425" s="1749"/>
      <c r="B5425" s="1748"/>
      <c r="C5425" s="1887" t="s">
        <v>19</v>
      </c>
      <c r="D5425" s="1974"/>
      <c r="E5425" s="1600"/>
      <c r="F5425" s="1601"/>
      <c r="G5425" s="1601"/>
      <c r="H5425" s="3436"/>
      <c r="I5425" s="3436"/>
      <c r="J5425" s="3436"/>
      <c r="K5425" s="3436"/>
      <c r="L5425" s="3436"/>
      <c r="M5425" s="3436"/>
      <c r="N5425" s="3436"/>
      <c r="O5425" s="3436"/>
      <c r="P5425" s="3436"/>
      <c r="Q5425" s="3436"/>
      <c r="R5425" s="3436"/>
      <c r="S5425" s="3436"/>
      <c r="T5425" s="3436"/>
      <c r="U5425" s="3436"/>
      <c r="V5425" s="3436"/>
      <c r="W5425" s="3436"/>
      <c r="X5425" s="3436"/>
      <c r="Y5425" s="3436"/>
      <c r="Z5425" s="1601"/>
      <c r="AA5425" s="1601"/>
      <c r="AB5425" s="1602"/>
      <c r="AC5425" s="1888"/>
      <c r="AD5425" s="1889"/>
      <c r="AE5425" s="1666"/>
      <c r="AF5425" s="1890"/>
      <c r="AJ5425" s="787"/>
      <c r="AK5425" s="1814"/>
      <c r="AL5425" s="1814"/>
      <c r="AM5425" s="1814"/>
      <c r="AN5425" s="1814"/>
      <c r="AO5425" s="787"/>
    </row>
    <row r="5426" spans="1:42" s="183" customFormat="1" ht="15" customHeight="1" x14ac:dyDescent="0.25">
      <c r="A5426" s="1746"/>
      <c r="B5426" s="1747"/>
      <c r="C5426" s="1833" t="s">
        <v>20</v>
      </c>
      <c r="D5426" s="1429"/>
      <c r="E5426" s="1590"/>
      <c r="F5426" s="1591"/>
      <c r="G5426" s="1591"/>
      <c r="H5426" s="3430"/>
      <c r="I5426" s="3430"/>
      <c r="J5426" s="3430"/>
      <c r="K5426" s="3430"/>
      <c r="L5426" s="3430"/>
      <c r="M5426" s="3430"/>
      <c r="N5426" s="3430"/>
      <c r="O5426" s="3430"/>
      <c r="P5426" s="3430"/>
      <c r="Q5426" s="3430"/>
      <c r="R5426" s="3430"/>
      <c r="S5426" s="3430"/>
      <c r="T5426" s="3430"/>
      <c r="U5426" s="3430"/>
      <c r="V5426" s="3430"/>
      <c r="W5426" s="3430"/>
      <c r="X5426" s="3430"/>
      <c r="Y5426" s="3430"/>
      <c r="Z5426" s="1591"/>
      <c r="AA5426" s="1591"/>
      <c r="AB5426" s="1592"/>
      <c r="AC5426" s="1280"/>
      <c r="AD5426" s="1829"/>
      <c r="AE5426" s="1359"/>
      <c r="AF5426" s="1830"/>
      <c r="AH5426" s="1814"/>
      <c r="AI5426" s="1837"/>
      <c r="AJ5426" s="1837"/>
      <c r="AK5426" s="1837"/>
      <c r="AL5426" s="1838"/>
      <c r="AM5426" s="1838"/>
      <c r="AN5426" s="191"/>
      <c r="AO5426" s="191"/>
      <c r="AP5426" s="191"/>
    </row>
    <row r="5427" spans="1:42" s="183" customFormat="1" ht="15" customHeight="1" thickBot="1" x14ac:dyDescent="0.3">
      <c r="A5427" s="3790" t="s">
        <v>43</v>
      </c>
      <c r="B5427" s="3791"/>
      <c r="C5427" s="3792"/>
      <c r="D5427" s="1821"/>
      <c r="E5427" s="1593">
        <f>SQRT(E5421*E5421+E5422*E5422)/E5364/1.73</f>
        <v>0</v>
      </c>
      <c r="F5427" s="1594">
        <f t="shared" ref="F5427:AB5427" si="1995">SQRT(F5421*F5421+F5422*F5422)/F5364/1.73</f>
        <v>0</v>
      </c>
      <c r="G5427" s="1594">
        <f t="shared" si="1995"/>
        <v>0</v>
      </c>
      <c r="H5427" s="1595">
        <f t="shared" si="1995"/>
        <v>0</v>
      </c>
      <c r="I5427" s="1595">
        <f t="shared" si="1995"/>
        <v>0</v>
      </c>
      <c r="J5427" s="1595">
        <f t="shared" si="1995"/>
        <v>0</v>
      </c>
      <c r="K5427" s="1595">
        <f t="shared" si="1995"/>
        <v>0</v>
      </c>
      <c r="L5427" s="1595">
        <f t="shared" si="1995"/>
        <v>0</v>
      </c>
      <c r="M5427" s="1595">
        <f t="shared" si="1995"/>
        <v>0</v>
      </c>
      <c r="N5427" s="1595">
        <f t="shared" si="1995"/>
        <v>0</v>
      </c>
      <c r="O5427" s="1595">
        <f t="shared" si="1995"/>
        <v>0</v>
      </c>
      <c r="P5427" s="1595">
        <f t="shared" si="1995"/>
        <v>0</v>
      </c>
      <c r="Q5427" s="1595">
        <f t="shared" si="1995"/>
        <v>0</v>
      </c>
      <c r="R5427" s="1595">
        <f t="shared" si="1995"/>
        <v>0</v>
      </c>
      <c r="S5427" s="1595">
        <f t="shared" si="1995"/>
        <v>0</v>
      </c>
      <c r="T5427" s="1595">
        <f t="shared" si="1995"/>
        <v>0</v>
      </c>
      <c r="U5427" s="1595">
        <f t="shared" si="1995"/>
        <v>0</v>
      </c>
      <c r="V5427" s="1595">
        <f t="shared" si="1995"/>
        <v>0</v>
      </c>
      <c r="W5427" s="1595">
        <f t="shared" si="1995"/>
        <v>0</v>
      </c>
      <c r="X5427" s="1595">
        <f t="shared" si="1995"/>
        <v>0</v>
      </c>
      <c r="Y5427" s="1595">
        <f>SQRT(Y5421*Y5421+Y5422*Y5422)/Y5364/1.73</f>
        <v>0</v>
      </c>
      <c r="Z5427" s="1594">
        <f t="shared" si="1995"/>
        <v>0</v>
      </c>
      <c r="AA5427" s="1594">
        <f t="shared" si="1995"/>
        <v>0</v>
      </c>
      <c r="AB5427" s="1596">
        <f t="shared" si="1995"/>
        <v>0</v>
      </c>
      <c r="AC5427" s="1834">
        <f>AVERAGE(E5427:AB5427)</f>
        <v>0</v>
      </c>
      <c r="AD5427" s="1835" t="e">
        <f>(AC5423-AC5427)/AC5423</f>
        <v>#DIV/0!</v>
      </c>
      <c r="AE5427" s="1595"/>
      <c r="AF5427" s="1836"/>
      <c r="AJ5427" s="787"/>
      <c r="AK5427" s="1813"/>
      <c r="AL5427" s="1813"/>
      <c r="AM5427" s="1814"/>
      <c r="AN5427" s="1813"/>
      <c r="AO5427" s="787"/>
    </row>
    <row r="5428" spans="1:42" s="183" customFormat="1" ht="15" customHeight="1" x14ac:dyDescent="0.25">
      <c r="A5428" s="3780" t="s">
        <v>4</v>
      </c>
      <c r="B5428" s="3806" t="s">
        <v>853</v>
      </c>
      <c r="C5428" s="1809" t="s">
        <v>14</v>
      </c>
      <c r="D5428" s="1793" t="s">
        <v>941</v>
      </c>
      <c r="E5428" s="1597">
        <v>225.8</v>
      </c>
      <c r="F5428" s="1598">
        <v>215</v>
      </c>
      <c r="G5428" s="1598">
        <v>207.6</v>
      </c>
      <c r="H5428" s="1598">
        <v>216.2</v>
      </c>
      <c r="I5428" s="1598">
        <v>234.2</v>
      </c>
      <c r="J5428" s="1598">
        <v>275.60000000000002</v>
      </c>
      <c r="K5428" s="1598">
        <v>312.60000000000002</v>
      </c>
      <c r="L5428" s="1598">
        <v>360</v>
      </c>
      <c r="M5428" s="1598">
        <v>366.2</v>
      </c>
      <c r="N5428" s="1598">
        <v>423.8</v>
      </c>
      <c r="O5428" s="1598">
        <v>442.2</v>
      </c>
      <c r="P5428" s="1598">
        <v>468.2</v>
      </c>
      <c r="Q5428" s="1598">
        <v>433.2</v>
      </c>
      <c r="R5428" s="1598">
        <v>433.8</v>
      </c>
      <c r="S5428" s="1598">
        <v>416.8</v>
      </c>
      <c r="T5428" s="1598">
        <v>398.8</v>
      </c>
      <c r="U5428" s="1598">
        <v>347.8</v>
      </c>
      <c r="V5428" s="1598">
        <v>355.8</v>
      </c>
      <c r="W5428" s="1598">
        <v>351.4</v>
      </c>
      <c r="X5428" s="1598">
        <v>381.4</v>
      </c>
      <c r="Y5428" s="1598">
        <v>358.6</v>
      </c>
      <c r="Z5428" s="1598">
        <v>347.2</v>
      </c>
      <c r="AA5428" s="1598">
        <v>297.60000000000002</v>
      </c>
      <c r="AB5428" s="1599">
        <v>253.4</v>
      </c>
      <c r="AC5428" s="1566">
        <f>SUM(E5428:AB5428)</f>
        <v>8123.2</v>
      </c>
      <c r="AD5428" s="1828"/>
      <c r="AE5428" s="1598">
        <v>100</v>
      </c>
      <c r="AF5428" s="1599">
        <v>20</v>
      </c>
      <c r="AJ5428" s="787"/>
      <c r="AK5428" s="1818"/>
      <c r="AL5428" s="1819"/>
      <c r="AM5428" s="1818"/>
      <c r="AN5428" s="1814"/>
      <c r="AO5428" s="787"/>
    </row>
    <row r="5429" spans="1:42" s="183" customFormat="1" ht="15" customHeight="1" x14ac:dyDescent="0.25">
      <c r="A5429" s="3781"/>
      <c r="B5429" s="3807"/>
      <c r="C5429" s="1815" t="s">
        <v>15</v>
      </c>
      <c r="D5429" s="1280" t="s">
        <v>941</v>
      </c>
      <c r="E5429" s="1585">
        <v>159.4</v>
      </c>
      <c r="F5429" s="1586">
        <v>164</v>
      </c>
      <c r="G5429" s="1586">
        <v>157</v>
      </c>
      <c r="H5429" s="1586">
        <v>151.4</v>
      </c>
      <c r="I5429" s="1586">
        <v>140.80000000000001</v>
      </c>
      <c r="J5429" s="1586">
        <v>148.6</v>
      </c>
      <c r="K5429" s="1586">
        <v>163.19999999999999</v>
      </c>
      <c r="L5429" s="1586">
        <v>175.8</v>
      </c>
      <c r="M5429" s="1586">
        <v>174.6</v>
      </c>
      <c r="N5429" s="1586">
        <v>188</v>
      </c>
      <c r="O5429" s="1586">
        <v>190</v>
      </c>
      <c r="P5429" s="1586">
        <v>196.2</v>
      </c>
      <c r="Q5429" s="1586">
        <v>181.6</v>
      </c>
      <c r="R5429" s="1586">
        <v>198.6</v>
      </c>
      <c r="S5429" s="1586">
        <v>181.2</v>
      </c>
      <c r="T5429" s="1586">
        <v>184.4</v>
      </c>
      <c r="U5429" s="1586">
        <v>185.6</v>
      </c>
      <c r="V5429" s="1586">
        <v>170.4</v>
      </c>
      <c r="W5429" s="1586">
        <v>175</v>
      </c>
      <c r="X5429" s="1586">
        <v>186.4</v>
      </c>
      <c r="Y5429" s="1586">
        <v>170.8</v>
      </c>
      <c r="Z5429" s="1586">
        <v>157</v>
      </c>
      <c r="AA5429" s="1586">
        <v>157.4</v>
      </c>
      <c r="AB5429" s="1587">
        <v>159.80000000000001</v>
      </c>
      <c r="AC5429" s="1796">
        <f>SUM(E5429:AB5429)</f>
        <v>4117.2</v>
      </c>
      <c r="AD5429" s="1829"/>
      <c r="AE5429" s="1359"/>
      <c r="AF5429" s="1830"/>
      <c r="AJ5429" s="787"/>
      <c r="AK5429" s="1814"/>
      <c r="AL5429" s="1814"/>
      <c r="AM5429" s="1814"/>
      <c r="AN5429" s="1814"/>
      <c r="AO5429" s="787"/>
    </row>
    <row r="5430" spans="1:42" s="183" customFormat="1" ht="15" customHeight="1" x14ac:dyDescent="0.25">
      <c r="A5430" s="3781"/>
      <c r="B5430" s="3807"/>
      <c r="C5430" s="1815" t="s">
        <v>16</v>
      </c>
      <c r="D5430" s="1280" t="s">
        <v>55</v>
      </c>
      <c r="E5430" s="1588">
        <v>18</v>
      </c>
      <c r="F5430" s="1370">
        <v>13</v>
      </c>
      <c r="G5430" s="1370">
        <v>14</v>
      </c>
      <c r="H5430" s="1359">
        <v>16</v>
      </c>
      <c r="I5430" s="1359">
        <v>18</v>
      </c>
      <c r="J5430" s="1359">
        <v>21</v>
      </c>
      <c r="K5430" s="1359">
        <v>19</v>
      </c>
      <c r="L5430" s="1359">
        <v>24</v>
      </c>
      <c r="M5430" s="1359">
        <v>23</v>
      </c>
      <c r="N5430" s="1359">
        <v>25</v>
      </c>
      <c r="O5430" s="1359">
        <v>30</v>
      </c>
      <c r="P5430" s="1359">
        <v>27</v>
      </c>
      <c r="Q5430" s="1359">
        <v>30</v>
      </c>
      <c r="R5430" s="1359">
        <v>26</v>
      </c>
      <c r="S5430" s="1359">
        <v>24</v>
      </c>
      <c r="T5430" s="1359">
        <v>26</v>
      </c>
      <c r="U5430" s="1359">
        <v>21</v>
      </c>
      <c r="V5430" s="1359">
        <v>23</v>
      </c>
      <c r="W5430" s="1359">
        <v>24</v>
      </c>
      <c r="X5430" s="1359">
        <v>24</v>
      </c>
      <c r="Y5430" s="1359">
        <v>19</v>
      </c>
      <c r="Z5430" s="1370">
        <v>23</v>
      </c>
      <c r="AA5430" s="1370">
        <v>18</v>
      </c>
      <c r="AB5430" s="1589">
        <v>14</v>
      </c>
      <c r="AC5430" s="1796">
        <f>AVERAGE(E5430:AB5430)</f>
        <v>21.666666666666668</v>
      </c>
      <c r="AD5430" s="1376"/>
      <c r="AE5430" s="1376"/>
      <c r="AF5430" s="1831"/>
      <c r="AJ5430" s="787"/>
      <c r="AK5430" s="1814"/>
      <c r="AL5430" s="1814"/>
      <c r="AM5430" s="1814"/>
      <c r="AN5430" s="1814"/>
      <c r="AO5430" s="787"/>
    </row>
    <row r="5431" spans="1:42" s="183" customFormat="1" ht="15" customHeight="1" thickBot="1" x14ac:dyDescent="0.3">
      <c r="A5431" s="3793"/>
      <c r="B5431" s="3808"/>
      <c r="C5431" s="1820" t="s">
        <v>18</v>
      </c>
      <c r="D5431" s="1821"/>
      <c r="E5431" s="1367">
        <f t="shared" ref="E5431:AB5431" si="1996">E5429/E5428</f>
        <v>0.70593445527015053</v>
      </c>
      <c r="F5431" s="1368">
        <f t="shared" si="1996"/>
        <v>0.76279069767441865</v>
      </c>
      <c r="G5431" s="1368">
        <f t="shared" si="1996"/>
        <v>0.75626204238921002</v>
      </c>
      <c r="H5431" s="1368">
        <f t="shared" si="1996"/>
        <v>0.70027752081406114</v>
      </c>
      <c r="I5431" s="1368">
        <f t="shared" si="1996"/>
        <v>0.60119555935098212</v>
      </c>
      <c r="J5431" s="1368">
        <f t="shared" si="1996"/>
        <v>0.53918722786647311</v>
      </c>
      <c r="K5431" s="1368">
        <f t="shared" si="1996"/>
        <v>0.52207293666026866</v>
      </c>
      <c r="L5431" s="1368">
        <f t="shared" si="1996"/>
        <v>0.48833333333333334</v>
      </c>
      <c r="M5431" s="1368">
        <f t="shared" si="1996"/>
        <v>0.47678864008738392</v>
      </c>
      <c r="N5431" s="1368">
        <f t="shared" si="1996"/>
        <v>0.44360547428032088</v>
      </c>
      <c r="O5431" s="1368">
        <f t="shared" si="1996"/>
        <v>0.42966983265490727</v>
      </c>
      <c r="P5431" s="1368">
        <f t="shared" si="1996"/>
        <v>0.41905168731311404</v>
      </c>
      <c r="Q5431" s="1368">
        <f t="shared" si="1996"/>
        <v>0.41920590951061865</v>
      </c>
      <c r="R5431" s="1368">
        <f t="shared" si="1996"/>
        <v>0.45781466113416319</v>
      </c>
      <c r="S5431" s="1368">
        <f t="shared" si="1996"/>
        <v>0.43474088291746638</v>
      </c>
      <c r="T5431" s="1368">
        <f t="shared" si="1996"/>
        <v>0.46238716148445336</v>
      </c>
      <c r="U5431" s="1368">
        <f t="shared" si="1996"/>
        <v>0.53364002300172508</v>
      </c>
      <c r="V5431" s="1368">
        <f t="shared" si="1996"/>
        <v>0.47892074198988194</v>
      </c>
      <c r="W5431" s="1368">
        <f t="shared" si="1996"/>
        <v>0.4980079681274901</v>
      </c>
      <c r="X5431" s="1368">
        <f t="shared" si="1996"/>
        <v>0.48872574724698481</v>
      </c>
      <c r="Y5431" s="1368">
        <f>Y5429/Y5428</f>
        <v>0.47629670942554381</v>
      </c>
      <c r="Z5431" s="1368">
        <f t="shared" si="1996"/>
        <v>0.45218894009216593</v>
      </c>
      <c r="AA5431" s="1368">
        <f t="shared" si="1996"/>
        <v>0.52889784946236562</v>
      </c>
      <c r="AB5431" s="1369">
        <f t="shared" si="1996"/>
        <v>0.63062352012628253</v>
      </c>
      <c r="AC5431" s="1283">
        <f>MAX(E5431:AB5431)</f>
        <v>0.76279069767441865</v>
      </c>
      <c r="AD5431" s="1829"/>
      <c r="AE5431" s="1359"/>
      <c r="AF5431" s="1830"/>
      <c r="AJ5431" s="787"/>
      <c r="AK5431" s="1814"/>
      <c r="AL5431" s="1814"/>
      <c r="AM5431" s="1814"/>
      <c r="AN5431" s="1814"/>
      <c r="AO5431" s="787"/>
    </row>
    <row r="5432" spans="1:42" s="183" customFormat="1" ht="15" customHeight="1" x14ac:dyDescent="0.25">
      <c r="A5432" s="1749"/>
      <c r="B5432" s="1748"/>
      <c r="C5432" s="1887" t="s">
        <v>19</v>
      </c>
      <c r="D5432" s="1974"/>
      <c r="E5432" s="1600"/>
      <c r="F5432" s="1601"/>
      <c r="G5432" s="1601"/>
      <c r="H5432" s="3436"/>
      <c r="I5432" s="3436"/>
      <c r="J5432" s="3436"/>
      <c r="K5432" s="3436"/>
      <c r="L5432" s="3436"/>
      <c r="M5432" s="3436"/>
      <c r="N5432" s="3436"/>
      <c r="O5432" s="3436"/>
      <c r="P5432" s="3436"/>
      <c r="Q5432" s="3436"/>
      <c r="R5432" s="3436"/>
      <c r="S5432" s="3436"/>
      <c r="T5432" s="3436"/>
      <c r="U5432" s="3436"/>
      <c r="V5432" s="3436"/>
      <c r="W5432" s="3436"/>
      <c r="X5432" s="3436"/>
      <c r="Y5432" s="3436"/>
      <c r="Z5432" s="1601"/>
      <c r="AA5432" s="1601"/>
      <c r="AB5432" s="1602"/>
      <c r="AC5432" s="1888"/>
      <c r="AD5432" s="1829"/>
      <c r="AE5432" s="1359"/>
      <c r="AF5432" s="1830"/>
      <c r="AJ5432" s="787"/>
      <c r="AK5432" s="1814"/>
      <c r="AL5432" s="1814"/>
      <c r="AM5432" s="1814"/>
      <c r="AN5432" s="1814"/>
      <c r="AO5432" s="787"/>
    </row>
    <row r="5433" spans="1:42" s="183" customFormat="1" ht="15" customHeight="1" x14ac:dyDescent="0.25">
      <c r="A5433" s="1746"/>
      <c r="B5433" s="1747"/>
      <c r="C5433" s="1833" t="s">
        <v>20</v>
      </c>
      <c r="D5433" s="1429"/>
      <c r="E5433" s="1590"/>
      <c r="F5433" s="1591"/>
      <c r="G5433" s="1591"/>
      <c r="H5433" s="3430"/>
      <c r="I5433" s="3430"/>
      <c r="J5433" s="3430"/>
      <c r="K5433" s="3430"/>
      <c r="L5433" s="3430"/>
      <c r="M5433" s="3430"/>
      <c r="N5433" s="3430"/>
      <c r="O5433" s="3430"/>
      <c r="P5433" s="3430"/>
      <c r="Q5433" s="3430"/>
      <c r="R5433" s="3430"/>
      <c r="S5433" s="3430"/>
      <c r="T5433" s="3430"/>
      <c r="U5433" s="3430"/>
      <c r="V5433" s="3430"/>
      <c r="W5433" s="3430"/>
      <c r="X5433" s="3430"/>
      <c r="Y5433" s="3430"/>
      <c r="Z5433" s="1591"/>
      <c r="AA5433" s="1591"/>
      <c r="AB5433" s="1592"/>
      <c r="AC5433" s="1280"/>
      <c r="AD5433" s="1829"/>
      <c r="AE5433" s="1359"/>
      <c r="AF5433" s="1830"/>
      <c r="AH5433" s="1814"/>
      <c r="AI5433" s="1837"/>
      <c r="AJ5433" s="1837"/>
      <c r="AK5433" s="1837"/>
      <c r="AL5433" s="1838"/>
      <c r="AM5433" s="1838"/>
      <c r="AN5433" s="191"/>
      <c r="AO5433" s="191"/>
      <c r="AP5433" s="191"/>
    </row>
    <row r="5434" spans="1:42" s="183" customFormat="1" ht="15" customHeight="1" thickBot="1" x14ac:dyDescent="0.3">
      <c r="A5434" s="3790" t="s">
        <v>43</v>
      </c>
      <c r="B5434" s="3791"/>
      <c r="C5434" s="3792"/>
      <c r="D5434" s="1821"/>
      <c r="E5434" s="1593">
        <f>SQRT(E5428*E5428+E5429*E5429)/E5363/1.73</f>
        <v>15.0438503744447</v>
      </c>
      <c r="F5434" s="1594">
        <f t="shared" ref="F5434:AB5434" si="1997">SQRT(F5428*F5428+F5429*F5429)/F5363/1.73</f>
        <v>14.635369961466422</v>
      </c>
      <c r="G5434" s="1594">
        <f t="shared" si="1997"/>
        <v>14.301527382696136</v>
      </c>
      <c r="H5434" s="1595">
        <f t="shared" si="1997"/>
        <v>14.557877638100821</v>
      </c>
      <c r="I5434" s="1595">
        <f t="shared" si="1997"/>
        <v>15.159040032176522</v>
      </c>
      <c r="J5434" s="1595">
        <f t="shared" si="1997"/>
        <v>17.402685546894073</v>
      </c>
      <c r="K5434" s="1595">
        <f t="shared" si="1997"/>
        <v>19.562047604052584</v>
      </c>
      <c r="L5434" s="1595">
        <f t="shared" si="1997"/>
        <v>22.181889986739062</v>
      </c>
      <c r="M5434" s="1595">
        <f t="shared" si="1997"/>
        <v>22.376449131545989</v>
      </c>
      <c r="N5434" s="1595">
        <f t="shared" si="1997"/>
        <v>25.426258337206157</v>
      </c>
      <c r="O5434" s="1595">
        <f t="shared" si="1997"/>
        <v>26.495502673393766</v>
      </c>
      <c r="P5434" s="1595">
        <f t="shared" si="1997"/>
        <v>27.57873007992287</v>
      </c>
      <c r="Q5434" s="1595">
        <f t="shared" si="1997"/>
        <v>25.518502237343128</v>
      </c>
      <c r="R5434" s="1595">
        <f t="shared" si="1997"/>
        <v>26.214861289260021</v>
      </c>
      <c r="S5434" s="1595">
        <f t="shared" si="1997"/>
        <v>24.830576347263012</v>
      </c>
      <c r="T5434" s="1595">
        <f t="shared" si="1997"/>
        <v>23.869390126364934</v>
      </c>
      <c r="U5434" s="1595">
        <f t="shared" si="1997"/>
        <v>21.702369427287326</v>
      </c>
      <c r="V5434" s="1595">
        <f t="shared" si="1997"/>
        <v>21.717557371724876</v>
      </c>
      <c r="W5434" s="1595">
        <f t="shared" si="1997"/>
        <v>21.488252836041315</v>
      </c>
      <c r="X5434" s="1595">
        <f t="shared" si="1997"/>
        <v>23.10574265703837</v>
      </c>
      <c r="Y5434" s="1595">
        <f>SQRT(Y5428*Y5428+Y5429*Y5429)/Y5363/1.73</f>
        <v>21.659855985955257</v>
      </c>
      <c r="Z5434" s="1594">
        <f t="shared" si="1997"/>
        <v>20.818374248387318</v>
      </c>
      <c r="AA5434" s="1594">
        <f t="shared" si="1997"/>
        <v>18.255313376860013</v>
      </c>
      <c r="AB5434" s="1596">
        <f t="shared" si="1997"/>
        <v>16.214145503722037</v>
      </c>
      <c r="AC5434" s="1834">
        <f>AVERAGE(E5434:AB5434)</f>
        <v>20.838173756495276</v>
      </c>
      <c r="AD5434" s="1835">
        <f>(AC5430-AC5434)/AC5430</f>
        <v>3.8238134315602676E-2</v>
      </c>
      <c r="AE5434" s="1595"/>
      <c r="AF5434" s="1836"/>
      <c r="AJ5434" s="787"/>
      <c r="AK5434" s="1813"/>
      <c r="AL5434" s="1813"/>
      <c r="AM5434" s="1814"/>
      <c r="AN5434" s="1813"/>
      <c r="AO5434" s="787"/>
    </row>
    <row r="5435" spans="1:42" s="183" customFormat="1" ht="15" customHeight="1" x14ac:dyDescent="0.25">
      <c r="A5435" s="3794" t="s">
        <v>874</v>
      </c>
      <c r="B5435" s="3809" t="s">
        <v>1110</v>
      </c>
      <c r="C5435" s="1891" t="s">
        <v>14</v>
      </c>
      <c r="D5435" s="1888" t="s">
        <v>941</v>
      </c>
      <c r="E5435" s="1563">
        <v>46</v>
      </c>
      <c r="F5435" s="1564">
        <v>37.4</v>
      </c>
      <c r="G5435" s="1564">
        <v>35</v>
      </c>
      <c r="H5435" s="1564">
        <v>35.799999999999997</v>
      </c>
      <c r="I5435" s="1564">
        <v>34.200000000000003</v>
      </c>
      <c r="J5435" s="1564">
        <v>35</v>
      </c>
      <c r="K5435" s="1564">
        <v>28.6</v>
      </c>
      <c r="L5435" s="1564">
        <v>34.799999999999997</v>
      </c>
      <c r="M5435" s="1564">
        <v>61.2</v>
      </c>
      <c r="N5435" s="1564">
        <v>71.2</v>
      </c>
      <c r="O5435" s="1564">
        <v>72.400000000000006</v>
      </c>
      <c r="P5435" s="1564">
        <v>68.2</v>
      </c>
      <c r="Q5435" s="1564">
        <v>52.6</v>
      </c>
      <c r="R5435" s="1564">
        <v>47.8</v>
      </c>
      <c r="S5435" s="1564">
        <v>55.4</v>
      </c>
      <c r="T5435" s="1564">
        <v>52.6</v>
      </c>
      <c r="U5435" s="1564">
        <v>50.6</v>
      </c>
      <c r="V5435" s="1564">
        <v>51.8</v>
      </c>
      <c r="W5435" s="1564">
        <v>38.6</v>
      </c>
      <c r="X5435" s="1564">
        <v>40.6</v>
      </c>
      <c r="Y5435" s="1564">
        <v>37.200000000000003</v>
      </c>
      <c r="Z5435" s="1564">
        <v>35.6</v>
      </c>
      <c r="AA5435" s="1564">
        <v>36</v>
      </c>
      <c r="AB5435" s="1584">
        <v>40.4</v>
      </c>
      <c r="AC5435" s="1892">
        <f>SUM(E5435:AB5435)</f>
        <v>1099</v>
      </c>
      <c r="AD5435" s="1828"/>
      <c r="AE5435" s="1598">
        <v>100</v>
      </c>
      <c r="AF5435" s="1599">
        <v>20</v>
      </c>
      <c r="AJ5435" s="787"/>
      <c r="AK5435" s="1818"/>
      <c r="AL5435" s="1819"/>
      <c r="AM5435" s="1818"/>
      <c r="AN5435" s="1814"/>
      <c r="AO5435" s="787"/>
    </row>
    <row r="5436" spans="1:42" s="183" customFormat="1" ht="15" customHeight="1" x14ac:dyDescent="0.25">
      <c r="A5436" s="3781"/>
      <c r="B5436" s="3807"/>
      <c r="C5436" s="1815" t="s">
        <v>15</v>
      </c>
      <c r="D5436" s="1280" t="s">
        <v>941</v>
      </c>
      <c r="E5436" s="1585">
        <v>32.6</v>
      </c>
      <c r="F5436" s="1586">
        <v>28.2</v>
      </c>
      <c r="G5436" s="1586">
        <v>27.8</v>
      </c>
      <c r="H5436" s="1586">
        <v>27.2</v>
      </c>
      <c r="I5436" s="1586">
        <v>22.4</v>
      </c>
      <c r="J5436" s="1586">
        <v>22.6</v>
      </c>
      <c r="K5436" s="1586">
        <v>14.2</v>
      </c>
      <c r="L5436" s="1586">
        <v>15.6</v>
      </c>
      <c r="M5436" s="1586">
        <v>32.4</v>
      </c>
      <c r="N5436" s="1586">
        <v>39</v>
      </c>
      <c r="O5436" s="1586">
        <v>39.6</v>
      </c>
      <c r="P5436" s="1586">
        <v>37.799999999999997</v>
      </c>
      <c r="Q5436" s="1586">
        <v>24</v>
      </c>
      <c r="R5436" s="1586">
        <v>28.6</v>
      </c>
      <c r="S5436" s="1586">
        <v>33</v>
      </c>
      <c r="T5436" s="1586">
        <v>30</v>
      </c>
      <c r="U5436" s="1586">
        <v>31.2</v>
      </c>
      <c r="V5436" s="1586">
        <v>30</v>
      </c>
      <c r="W5436" s="1586">
        <v>16</v>
      </c>
      <c r="X5436" s="1586">
        <v>17.8</v>
      </c>
      <c r="Y5436" s="1586">
        <v>15.4</v>
      </c>
      <c r="Z5436" s="1586">
        <v>17</v>
      </c>
      <c r="AA5436" s="1586">
        <v>17</v>
      </c>
      <c r="AB5436" s="1587">
        <v>22.4</v>
      </c>
      <c r="AC5436" s="1796">
        <f>SUM(E5436:AB5436)</f>
        <v>621.79999999999995</v>
      </c>
      <c r="AD5436" s="1829"/>
      <c r="AE5436" s="1359"/>
      <c r="AF5436" s="1830"/>
      <c r="AJ5436" s="787"/>
      <c r="AK5436" s="1814"/>
      <c r="AL5436" s="1814"/>
      <c r="AM5436" s="1814"/>
      <c r="AN5436" s="1814"/>
      <c r="AO5436" s="787"/>
    </row>
    <row r="5437" spans="1:42" s="183" customFormat="1" ht="15" customHeight="1" x14ac:dyDescent="0.25">
      <c r="A5437" s="3781"/>
      <c r="B5437" s="3807"/>
      <c r="C5437" s="1815" t="s">
        <v>16</v>
      </c>
      <c r="D5437" s="1280" t="s">
        <v>55</v>
      </c>
      <c r="E5437" s="1588">
        <v>3</v>
      </c>
      <c r="F5437" s="1370">
        <v>2</v>
      </c>
      <c r="G5437" s="1370">
        <v>2</v>
      </c>
      <c r="H5437" s="1359">
        <v>2</v>
      </c>
      <c r="I5437" s="1359">
        <v>2</v>
      </c>
      <c r="J5437" s="1359">
        <v>2</v>
      </c>
      <c r="K5437" s="1359">
        <v>2</v>
      </c>
      <c r="L5437" s="1359">
        <v>2</v>
      </c>
      <c r="M5437" s="1359">
        <v>4</v>
      </c>
      <c r="N5437" s="1359">
        <v>4</v>
      </c>
      <c r="O5437" s="1359">
        <v>4</v>
      </c>
      <c r="P5437" s="1359">
        <v>4</v>
      </c>
      <c r="Q5437" s="1359">
        <v>3</v>
      </c>
      <c r="R5437" s="1359">
        <v>3</v>
      </c>
      <c r="S5437" s="1359">
        <v>3</v>
      </c>
      <c r="T5437" s="1359">
        <v>3</v>
      </c>
      <c r="U5437" s="1359">
        <v>3</v>
      </c>
      <c r="V5437" s="1359">
        <v>3</v>
      </c>
      <c r="W5437" s="1359">
        <v>2</v>
      </c>
      <c r="X5437" s="1359">
        <v>3</v>
      </c>
      <c r="Y5437" s="1359">
        <v>2</v>
      </c>
      <c r="Z5437" s="1370">
        <v>2</v>
      </c>
      <c r="AA5437" s="1370">
        <v>3</v>
      </c>
      <c r="AB5437" s="1589">
        <v>3</v>
      </c>
      <c r="AC5437" s="1796">
        <f>AVERAGE(E5437:AB5437)</f>
        <v>2.75</v>
      </c>
      <c r="AD5437" s="1376"/>
      <c r="AE5437" s="1376"/>
      <c r="AF5437" s="1831"/>
      <c r="AJ5437" s="787"/>
      <c r="AK5437" s="1814"/>
      <c r="AL5437" s="1814"/>
      <c r="AM5437" s="1814"/>
      <c r="AN5437" s="1814"/>
      <c r="AO5437" s="787"/>
    </row>
    <row r="5438" spans="1:42" s="183" customFormat="1" ht="15" customHeight="1" x14ac:dyDescent="0.25">
      <c r="A5438" s="3781"/>
      <c r="B5438" s="3807"/>
      <c r="C5438" s="1815" t="s">
        <v>18</v>
      </c>
      <c r="D5438" s="1280"/>
      <c r="E5438" s="1362">
        <f t="shared" ref="E5438:AB5438" si="1998">E5436/E5435</f>
        <v>0.70869565217391306</v>
      </c>
      <c r="F5438" s="1363">
        <f t="shared" si="1998"/>
        <v>0.75401069518716579</v>
      </c>
      <c r="G5438" s="1363">
        <f t="shared" si="1998"/>
        <v>0.79428571428571426</v>
      </c>
      <c r="H5438" s="1363">
        <f t="shared" si="1998"/>
        <v>0.75977653631284925</v>
      </c>
      <c r="I5438" s="1363">
        <f t="shared" si="1998"/>
        <v>0.65497076023391798</v>
      </c>
      <c r="J5438" s="1363">
        <f t="shared" si="1998"/>
        <v>0.6457142857142858</v>
      </c>
      <c r="K5438" s="1363">
        <f t="shared" si="1998"/>
        <v>0.49650349650349646</v>
      </c>
      <c r="L5438" s="1363">
        <f t="shared" si="1998"/>
        <v>0.44827586206896552</v>
      </c>
      <c r="M5438" s="1363">
        <f t="shared" si="1998"/>
        <v>0.52941176470588236</v>
      </c>
      <c r="N5438" s="1363">
        <f t="shared" si="1998"/>
        <v>0.547752808988764</v>
      </c>
      <c r="O5438" s="1363">
        <f t="shared" si="1998"/>
        <v>0.54696132596685076</v>
      </c>
      <c r="P5438" s="1363">
        <f t="shared" si="1998"/>
        <v>0.55425219941348969</v>
      </c>
      <c r="Q5438" s="1363">
        <f t="shared" si="1998"/>
        <v>0.45627376425855515</v>
      </c>
      <c r="R5438" s="1363">
        <f t="shared" si="1998"/>
        <v>0.59832635983263605</v>
      </c>
      <c r="S5438" s="1363">
        <f t="shared" si="1998"/>
        <v>0.59566787003610111</v>
      </c>
      <c r="T5438" s="1363">
        <f t="shared" si="1998"/>
        <v>0.57034220532319391</v>
      </c>
      <c r="U5438" s="1363">
        <f t="shared" si="1998"/>
        <v>0.61660079051383399</v>
      </c>
      <c r="V5438" s="1363">
        <f t="shared" si="1998"/>
        <v>0.57915057915057921</v>
      </c>
      <c r="W5438" s="1363">
        <f t="shared" si="1998"/>
        <v>0.41450777202072536</v>
      </c>
      <c r="X5438" s="1363">
        <f t="shared" si="1998"/>
        <v>0.43842364532019706</v>
      </c>
      <c r="Y5438" s="1363">
        <f>Y5436/Y5435</f>
        <v>0.41397849462365588</v>
      </c>
      <c r="Z5438" s="1363">
        <f t="shared" si="1998"/>
        <v>0.47752808988764045</v>
      </c>
      <c r="AA5438" s="1363">
        <f t="shared" si="1998"/>
        <v>0.47222222222222221</v>
      </c>
      <c r="AB5438" s="1364">
        <f t="shared" si="1998"/>
        <v>0.55445544554455439</v>
      </c>
      <c r="AC5438" s="1282">
        <f>MAX(E5438:AB5438)</f>
        <v>0.79428571428571426</v>
      </c>
      <c r="AD5438" s="1829"/>
      <c r="AE5438" s="1359"/>
      <c r="AF5438" s="1830"/>
      <c r="AJ5438" s="787"/>
      <c r="AK5438" s="1814"/>
      <c r="AL5438" s="1814"/>
      <c r="AM5438" s="1814"/>
      <c r="AN5438" s="1814"/>
      <c r="AO5438" s="787"/>
    </row>
    <row r="5439" spans="1:42" s="183" customFormat="1" ht="15" customHeight="1" x14ac:dyDescent="0.25">
      <c r="A5439" s="1746"/>
      <c r="B5439" s="1747"/>
      <c r="C5439" s="1833" t="s">
        <v>19</v>
      </c>
      <c r="D5439" s="1429"/>
      <c r="E5439" s="1590"/>
      <c r="F5439" s="1591"/>
      <c r="G5439" s="1591"/>
      <c r="H5439" s="3430"/>
      <c r="I5439" s="3430"/>
      <c r="J5439" s="3430"/>
      <c r="K5439" s="3430"/>
      <c r="L5439" s="3430"/>
      <c r="M5439" s="3430"/>
      <c r="N5439" s="3430"/>
      <c r="O5439" s="3430"/>
      <c r="P5439" s="3430"/>
      <c r="Q5439" s="3430"/>
      <c r="R5439" s="3430"/>
      <c r="S5439" s="3430"/>
      <c r="T5439" s="3430"/>
      <c r="U5439" s="3430"/>
      <c r="V5439" s="3430"/>
      <c r="W5439" s="3430"/>
      <c r="X5439" s="3430"/>
      <c r="Y5439" s="3430"/>
      <c r="Z5439" s="1591"/>
      <c r="AA5439" s="1591"/>
      <c r="AB5439" s="1592"/>
      <c r="AC5439" s="1280"/>
      <c r="AD5439" s="1829"/>
      <c r="AE5439" s="1359"/>
      <c r="AF5439" s="1830"/>
      <c r="AJ5439" s="787"/>
      <c r="AK5439" s="1814"/>
      <c r="AL5439" s="1814"/>
      <c r="AM5439" s="1814"/>
      <c r="AN5439" s="1814"/>
      <c r="AO5439" s="787"/>
    </row>
    <row r="5440" spans="1:42" s="183" customFormat="1" ht="15" customHeight="1" x14ac:dyDescent="0.25">
      <c r="A5440" s="1746"/>
      <c r="B5440" s="1747"/>
      <c r="C5440" s="1833" t="s">
        <v>20</v>
      </c>
      <c r="D5440" s="1429"/>
      <c r="E5440" s="1590"/>
      <c r="F5440" s="1590"/>
      <c r="G5440" s="1590"/>
      <c r="H5440" s="3435"/>
      <c r="I5440" s="3435"/>
      <c r="J5440" s="3435"/>
      <c r="K5440" s="3435"/>
      <c r="L5440" s="3435"/>
      <c r="M5440" s="3435"/>
      <c r="N5440" s="3435"/>
      <c r="O5440" s="3435"/>
      <c r="P5440" s="3435"/>
      <c r="Q5440" s="3435"/>
      <c r="R5440" s="3435"/>
      <c r="S5440" s="3435"/>
      <c r="T5440" s="3435"/>
      <c r="U5440" s="3435"/>
      <c r="V5440" s="3435"/>
      <c r="W5440" s="3435"/>
      <c r="X5440" s="3435"/>
      <c r="Y5440" s="3435"/>
      <c r="Z5440" s="1590"/>
      <c r="AA5440" s="1590"/>
      <c r="AB5440" s="1590"/>
      <c r="AC5440" s="1280"/>
      <c r="AD5440" s="1829"/>
      <c r="AE5440" s="1359"/>
      <c r="AF5440" s="1830"/>
      <c r="AH5440" s="1814"/>
      <c r="AI5440" s="1837"/>
      <c r="AJ5440" s="1837"/>
      <c r="AK5440" s="1837"/>
      <c r="AL5440" s="1838"/>
      <c r="AM5440" s="1838"/>
      <c r="AN5440" s="191"/>
      <c r="AO5440" s="191"/>
      <c r="AP5440" s="191"/>
    </row>
    <row r="5441" spans="1:42" s="183" customFormat="1" ht="15" customHeight="1" thickBot="1" x14ac:dyDescent="0.3">
      <c r="A5441" s="3790" t="s">
        <v>43</v>
      </c>
      <c r="B5441" s="3791"/>
      <c r="C5441" s="3792"/>
      <c r="D5441" s="1821"/>
      <c r="E5441" s="1593">
        <f>SQRT(E5435*E5435+E5436*E5436)/E5364/1.73</f>
        <v>3.0514869282163879</v>
      </c>
      <c r="F5441" s="1594">
        <f t="shared" ref="F5441:AB5441" si="1999">SQRT(F5435*F5435+F5436*F5436)/F5364/1.73</f>
        <v>2.5209714488822228</v>
      </c>
      <c r="G5441" s="1594">
        <f t="shared" si="1999"/>
        <v>2.4420164282013834</v>
      </c>
      <c r="H5441" s="1595">
        <f t="shared" si="1999"/>
        <v>2.4657441443917008</v>
      </c>
      <c r="I5441" s="1595">
        <f t="shared" si="1999"/>
        <v>2.2592402216195251</v>
      </c>
      <c r="J5441" s="1595">
        <f t="shared" si="1999"/>
        <v>2.3023272317491159</v>
      </c>
      <c r="K5441" s="1595">
        <f t="shared" si="1999"/>
        <v>1.7645628260903623</v>
      </c>
      <c r="L5441" s="1595">
        <f t="shared" si="1999"/>
        <v>2.1034614016772757</v>
      </c>
      <c r="M5441" s="1595">
        <f t="shared" si="1999"/>
        <v>3.804884866811185</v>
      </c>
      <c r="N5441" s="1595">
        <f t="shared" si="1999"/>
        <v>4.4269563197641748</v>
      </c>
      <c r="O5441" s="1595">
        <f t="shared" si="1999"/>
        <v>4.5256846709323444</v>
      </c>
      <c r="P5441" s="1595">
        <f t="shared" si="1999"/>
        <v>4.2123530736297496</v>
      </c>
      <c r="Q5441" s="1595">
        <f t="shared" si="1999"/>
        <v>3.1292138409486565</v>
      </c>
      <c r="R5441" s="1595">
        <f t="shared" si="1999"/>
        <v>3.0490663149906765</v>
      </c>
      <c r="S5441" s="1595">
        <f t="shared" si="1999"/>
        <v>3.5031833420777243</v>
      </c>
      <c r="T5441" s="1595">
        <f t="shared" si="1999"/>
        <v>3.2712321188310303</v>
      </c>
      <c r="U5441" s="1595">
        <f t="shared" si="1999"/>
        <v>3.2539506486048055</v>
      </c>
      <c r="V5441" s="1595">
        <f t="shared" si="1999"/>
        <v>3.2766339550135672</v>
      </c>
      <c r="W5441" s="1595">
        <f t="shared" si="1999"/>
        <v>2.2785846978971849</v>
      </c>
      <c r="X5441" s="1595">
        <f t="shared" si="1999"/>
        <v>2.3948234214995416</v>
      </c>
      <c r="Y5441" s="1595">
        <f t="shared" si="1999"/>
        <v>2.1831732411366995</v>
      </c>
      <c r="Z5441" s="1594">
        <f t="shared" si="1999"/>
        <v>2.1432226935038692</v>
      </c>
      <c r="AA5441" s="1594">
        <f t="shared" si="1999"/>
        <v>2.1467118062930699</v>
      </c>
      <c r="AB5441" s="1596">
        <f t="shared" si="1999"/>
        <v>2.4862150004612453</v>
      </c>
      <c r="AC5441" s="1834">
        <f>AVERAGE(E5441:AB5441)</f>
        <v>2.8748208601343124</v>
      </c>
      <c r="AD5441" s="1835">
        <f>(AC5437-AC5441)/AC5437</f>
        <v>-4.5389403685204499E-2</v>
      </c>
      <c r="AE5441" s="1595"/>
      <c r="AF5441" s="1836"/>
      <c r="AJ5441" s="787"/>
      <c r="AK5441" s="1813"/>
      <c r="AL5441" s="1813"/>
      <c r="AM5441" s="1814"/>
      <c r="AN5441" s="1813"/>
      <c r="AO5441" s="787"/>
    </row>
    <row r="5442" spans="1:42" s="183" customFormat="1" ht="15" customHeight="1" x14ac:dyDescent="0.25">
      <c r="A5442" s="3780" t="s">
        <v>37</v>
      </c>
      <c r="B5442" s="3806" t="s">
        <v>875</v>
      </c>
      <c r="C5442" s="1809" t="s">
        <v>14</v>
      </c>
      <c r="D5442" s="1793" t="s">
        <v>941</v>
      </c>
      <c r="E5442" s="1597">
        <v>48.6</v>
      </c>
      <c r="F5442" s="1598">
        <v>50.7</v>
      </c>
      <c r="G5442" s="1598">
        <v>49.2</v>
      </c>
      <c r="H5442" s="1598">
        <v>46.2</v>
      </c>
      <c r="I5442" s="1598">
        <v>47.1</v>
      </c>
      <c r="J5442" s="1598">
        <v>46.8</v>
      </c>
      <c r="K5442" s="1598">
        <v>63.6</v>
      </c>
      <c r="L5442" s="1598">
        <v>76.2</v>
      </c>
      <c r="M5442" s="1598">
        <v>98.1</v>
      </c>
      <c r="N5442" s="1598">
        <v>91.8</v>
      </c>
      <c r="O5442" s="1598">
        <v>81.900000000000006</v>
      </c>
      <c r="P5442" s="1598">
        <v>92.7</v>
      </c>
      <c r="Q5442" s="1598">
        <v>82.5</v>
      </c>
      <c r="R5442" s="1598">
        <v>88.8</v>
      </c>
      <c r="S5442" s="1598">
        <v>89.7</v>
      </c>
      <c r="T5442" s="1598">
        <v>83.4</v>
      </c>
      <c r="U5442" s="1598">
        <v>87.6</v>
      </c>
      <c r="V5442" s="1598">
        <v>84</v>
      </c>
      <c r="W5442" s="1598">
        <v>75.900000000000006</v>
      </c>
      <c r="X5442" s="1598">
        <v>66.3</v>
      </c>
      <c r="Y5442" s="1598">
        <v>68.099999999999994</v>
      </c>
      <c r="Z5442" s="1598">
        <v>64.5</v>
      </c>
      <c r="AA5442" s="1598">
        <v>56.4</v>
      </c>
      <c r="AB5442" s="1599">
        <v>56.4</v>
      </c>
      <c r="AC5442" s="1566">
        <f>SUM(E5442:AB5442)</f>
        <v>1696.5</v>
      </c>
      <c r="AD5442" s="1828"/>
      <c r="AE5442" s="1598">
        <v>100</v>
      </c>
      <c r="AF5442" s="1599">
        <v>30</v>
      </c>
      <c r="AJ5442" s="787"/>
      <c r="AK5442" s="1818"/>
      <c r="AL5442" s="1819"/>
      <c r="AM5442" s="1818"/>
      <c r="AN5442" s="1814"/>
      <c r="AO5442" s="787"/>
    </row>
    <row r="5443" spans="1:42" s="183" customFormat="1" ht="15" customHeight="1" x14ac:dyDescent="0.25">
      <c r="A5443" s="3781"/>
      <c r="B5443" s="3807"/>
      <c r="C5443" s="1815" t="s">
        <v>15</v>
      </c>
      <c r="D5443" s="1280" t="s">
        <v>941</v>
      </c>
      <c r="E5443" s="1585">
        <v>63.6</v>
      </c>
      <c r="F5443" s="1586">
        <v>68.099999999999994</v>
      </c>
      <c r="G5443" s="1586">
        <v>63.3</v>
      </c>
      <c r="H5443" s="1586">
        <v>56.4</v>
      </c>
      <c r="I5443" s="1586">
        <v>54</v>
      </c>
      <c r="J5443" s="1586">
        <v>52.2</v>
      </c>
      <c r="K5443" s="1586">
        <v>67.5</v>
      </c>
      <c r="L5443" s="1586">
        <v>70.5</v>
      </c>
      <c r="M5443" s="1586">
        <v>80.099999999999994</v>
      </c>
      <c r="N5443" s="1586">
        <v>75.599999999999994</v>
      </c>
      <c r="O5443" s="1586">
        <v>73.2</v>
      </c>
      <c r="P5443" s="1586">
        <v>79.5</v>
      </c>
      <c r="Q5443" s="1586">
        <v>70.5</v>
      </c>
      <c r="R5443" s="1586">
        <v>69.900000000000006</v>
      </c>
      <c r="S5443" s="1586">
        <v>68.400000000000006</v>
      </c>
      <c r="T5443" s="1586">
        <v>75.599999999999994</v>
      </c>
      <c r="U5443" s="1586">
        <v>70.2</v>
      </c>
      <c r="V5443" s="1586">
        <v>62.4</v>
      </c>
      <c r="W5443" s="1586">
        <v>58.2</v>
      </c>
      <c r="X5443" s="1586">
        <v>70.2</v>
      </c>
      <c r="Y5443" s="1586">
        <v>63.3</v>
      </c>
      <c r="Z5443" s="1586">
        <v>61.8</v>
      </c>
      <c r="AA5443" s="1586">
        <v>59.4</v>
      </c>
      <c r="AB5443" s="1587">
        <v>65.099999999999994</v>
      </c>
      <c r="AC5443" s="1796">
        <f>SUM(E5443:AB5443)</f>
        <v>1599</v>
      </c>
      <c r="AD5443" s="1829"/>
      <c r="AE5443" s="1359"/>
      <c r="AF5443" s="1830"/>
      <c r="AJ5443" s="787"/>
      <c r="AK5443" s="1814"/>
      <c r="AL5443" s="1814"/>
      <c r="AM5443" s="1814"/>
      <c r="AN5443" s="1814"/>
      <c r="AO5443" s="787"/>
    </row>
    <row r="5444" spans="1:42" s="183" customFormat="1" ht="15" customHeight="1" x14ac:dyDescent="0.25">
      <c r="A5444" s="3781"/>
      <c r="B5444" s="3807"/>
      <c r="C5444" s="1815" t="s">
        <v>16</v>
      </c>
      <c r="D5444" s="1280" t="s">
        <v>55</v>
      </c>
      <c r="E5444" s="1588">
        <v>5</v>
      </c>
      <c r="F5444" s="1370">
        <v>5</v>
      </c>
      <c r="G5444" s="1370">
        <v>5</v>
      </c>
      <c r="H5444" s="1359">
        <v>5</v>
      </c>
      <c r="I5444" s="1359">
        <v>4</v>
      </c>
      <c r="J5444" s="1359">
        <v>4</v>
      </c>
      <c r="K5444" s="1359">
        <v>6</v>
      </c>
      <c r="L5444" s="1359">
        <v>5</v>
      </c>
      <c r="M5444" s="1359">
        <v>9</v>
      </c>
      <c r="N5444" s="1359">
        <v>6</v>
      </c>
      <c r="O5444" s="1359">
        <v>9</v>
      </c>
      <c r="P5444" s="1359">
        <v>9</v>
      </c>
      <c r="Q5444" s="1359">
        <v>7</v>
      </c>
      <c r="R5444" s="1359">
        <v>8</v>
      </c>
      <c r="S5444" s="1359">
        <v>7</v>
      </c>
      <c r="T5444" s="1359">
        <v>7</v>
      </c>
      <c r="U5444" s="1359">
        <v>7</v>
      </c>
      <c r="V5444" s="1359">
        <v>7</v>
      </c>
      <c r="W5444" s="1359">
        <v>5</v>
      </c>
      <c r="X5444" s="1359">
        <v>7</v>
      </c>
      <c r="Y5444" s="1359">
        <v>5</v>
      </c>
      <c r="Z5444" s="1370">
        <v>5</v>
      </c>
      <c r="AA5444" s="1370">
        <v>5</v>
      </c>
      <c r="AB5444" s="1589">
        <v>5</v>
      </c>
      <c r="AC5444" s="1796">
        <f>AVERAGE(E5444:AB5444)</f>
        <v>6.125</v>
      </c>
      <c r="AD5444" s="1376"/>
      <c r="AE5444" s="1376"/>
      <c r="AF5444" s="1831"/>
      <c r="AJ5444" s="787"/>
      <c r="AK5444" s="1814"/>
      <c r="AL5444" s="1814"/>
      <c r="AM5444" s="1814"/>
      <c r="AN5444" s="1814"/>
      <c r="AO5444" s="787"/>
    </row>
    <row r="5445" spans="1:42" s="183" customFormat="1" ht="15" customHeight="1" thickBot="1" x14ac:dyDescent="0.3">
      <c r="A5445" s="3793"/>
      <c r="B5445" s="3808" t="s">
        <v>596</v>
      </c>
      <c r="C5445" s="1820" t="s">
        <v>18</v>
      </c>
      <c r="D5445" s="1821"/>
      <c r="E5445" s="1367">
        <f t="shared" ref="E5445:AB5445" si="2000">E5443/E5442</f>
        <v>1.308641975308642</v>
      </c>
      <c r="F5445" s="1368">
        <f t="shared" si="2000"/>
        <v>1.3431952662721891</v>
      </c>
      <c r="G5445" s="1368">
        <f t="shared" si="2000"/>
        <v>1.2865853658536583</v>
      </c>
      <c r="H5445" s="1368">
        <f t="shared" si="2000"/>
        <v>1.2207792207792207</v>
      </c>
      <c r="I5445" s="1368">
        <f t="shared" si="2000"/>
        <v>1.1464968152866242</v>
      </c>
      <c r="J5445" s="1368">
        <f t="shared" si="2000"/>
        <v>1.1153846153846154</v>
      </c>
      <c r="K5445" s="1368">
        <f t="shared" si="2000"/>
        <v>1.0613207547169812</v>
      </c>
      <c r="L5445" s="1368">
        <f t="shared" si="2000"/>
        <v>0.9251968503937007</v>
      </c>
      <c r="M5445" s="1368">
        <f t="shared" si="2000"/>
        <v>0.8165137614678899</v>
      </c>
      <c r="N5445" s="1368">
        <f t="shared" si="2000"/>
        <v>0.82352941176470584</v>
      </c>
      <c r="O5445" s="1368">
        <f t="shared" si="2000"/>
        <v>0.89377289377289371</v>
      </c>
      <c r="P5445" s="1368">
        <f t="shared" si="2000"/>
        <v>0.85760517799352753</v>
      </c>
      <c r="Q5445" s="1368">
        <f t="shared" si="2000"/>
        <v>0.8545454545454545</v>
      </c>
      <c r="R5445" s="1368">
        <f t="shared" si="2000"/>
        <v>0.78716216216216228</v>
      </c>
      <c r="S5445" s="1368">
        <f t="shared" si="2000"/>
        <v>0.76254180602006694</v>
      </c>
      <c r="T5445" s="1368">
        <f t="shared" si="2000"/>
        <v>0.90647482014388481</v>
      </c>
      <c r="U5445" s="1368">
        <f t="shared" si="2000"/>
        <v>0.80136986301369872</v>
      </c>
      <c r="V5445" s="1368">
        <f t="shared" si="2000"/>
        <v>0.74285714285714288</v>
      </c>
      <c r="W5445" s="1368">
        <f t="shared" si="2000"/>
        <v>0.76679841897233203</v>
      </c>
      <c r="X5445" s="1368">
        <f t="shared" si="2000"/>
        <v>1.0588235294117647</v>
      </c>
      <c r="Y5445" s="1368">
        <f>Y5443/Y5442</f>
        <v>0.92951541850220265</v>
      </c>
      <c r="Z5445" s="1368">
        <f t="shared" si="2000"/>
        <v>0.95813953488372083</v>
      </c>
      <c r="AA5445" s="1368">
        <f t="shared" si="2000"/>
        <v>1.053191489361702</v>
      </c>
      <c r="AB5445" s="1369">
        <f t="shared" si="2000"/>
        <v>1.1542553191489362</v>
      </c>
      <c r="AC5445" s="1283">
        <f>MAX(E5445:AB5445)</f>
        <v>1.3431952662721891</v>
      </c>
      <c r="AD5445" s="1829"/>
      <c r="AE5445" s="1359"/>
      <c r="AF5445" s="1830"/>
      <c r="AJ5445" s="787"/>
      <c r="AK5445" s="1814"/>
      <c r="AL5445" s="1814"/>
      <c r="AM5445" s="1814"/>
      <c r="AN5445" s="1814"/>
      <c r="AO5445" s="787"/>
    </row>
    <row r="5446" spans="1:42" s="183" customFormat="1" ht="15" customHeight="1" x14ac:dyDescent="0.25">
      <c r="A5446" s="1749"/>
      <c r="B5446" s="1748"/>
      <c r="C5446" s="1887" t="s">
        <v>19</v>
      </c>
      <c r="D5446" s="1974"/>
      <c r="E5446" s="1600"/>
      <c r="F5446" s="1601"/>
      <c r="G5446" s="1601"/>
      <c r="H5446" s="3436"/>
      <c r="I5446" s="3436"/>
      <c r="J5446" s="3436"/>
      <c r="K5446" s="3436"/>
      <c r="L5446" s="3436"/>
      <c r="M5446" s="3436"/>
      <c r="N5446" s="3436"/>
      <c r="O5446" s="3436"/>
      <c r="P5446" s="3436"/>
      <c r="Q5446" s="3436"/>
      <c r="R5446" s="3436"/>
      <c r="S5446" s="3436"/>
      <c r="T5446" s="3436"/>
      <c r="U5446" s="3436"/>
      <c r="V5446" s="3436"/>
      <c r="W5446" s="3436"/>
      <c r="X5446" s="3436"/>
      <c r="Y5446" s="3436"/>
      <c r="Z5446" s="1601"/>
      <c r="AA5446" s="1601"/>
      <c r="AB5446" s="1601"/>
      <c r="AC5446" s="1888"/>
      <c r="AD5446" s="1829"/>
      <c r="AE5446" s="1359"/>
      <c r="AF5446" s="1830"/>
      <c r="AJ5446" s="787"/>
      <c r="AK5446" s="1814"/>
      <c r="AL5446" s="1814"/>
      <c r="AM5446" s="1814"/>
      <c r="AN5446" s="1814"/>
      <c r="AO5446" s="787"/>
    </row>
    <row r="5447" spans="1:42" s="183" customFormat="1" ht="15" customHeight="1" x14ac:dyDescent="0.25">
      <c r="A5447" s="1746"/>
      <c r="B5447" s="1747"/>
      <c r="C5447" s="1833" t="s">
        <v>20</v>
      </c>
      <c r="D5447" s="1429"/>
      <c r="E5447" s="1590"/>
      <c r="F5447" s="1590"/>
      <c r="G5447" s="1590"/>
      <c r="H5447" s="3435"/>
      <c r="I5447" s="3435"/>
      <c r="J5447" s="3435"/>
      <c r="K5447" s="3435"/>
      <c r="L5447" s="3435"/>
      <c r="M5447" s="3435"/>
      <c r="N5447" s="3435"/>
      <c r="O5447" s="3435"/>
      <c r="P5447" s="3435"/>
      <c r="Q5447" s="3435"/>
      <c r="R5447" s="3435"/>
      <c r="S5447" s="3435"/>
      <c r="T5447" s="3435"/>
      <c r="U5447" s="3435"/>
      <c r="V5447" s="3435"/>
      <c r="W5447" s="3435"/>
      <c r="X5447" s="3435"/>
      <c r="Y5447" s="3435"/>
      <c r="Z5447" s="1590"/>
      <c r="AA5447" s="1590"/>
      <c r="AB5447" s="1590"/>
      <c r="AC5447" s="1280"/>
      <c r="AD5447" s="1829"/>
      <c r="AE5447" s="1359"/>
      <c r="AF5447" s="1830"/>
      <c r="AH5447" s="1814"/>
      <c r="AI5447" s="1837"/>
      <c r="AJ5447" s="1837"/>
      <c r="AK5447" s="1837"/>
      <c r="AL5447" s="1838"/>
      <c r="AM5447" s="1838"/>
      <c r="AN5447" s="191"/>
      <c r="AO5447" s="191"/>
      <c r="AP5447" s="191"/>
    </row>
    <row r="5448" spans="1:42" s="183" customFormat="1" ht="15" customHeight="1" thickBot="1" x14ac:dyDescent="0.3">
      <c r="A5448" s="3790" t="s">
        <v>43</v>
      </c>
      <c r="B5448" s="3791"/>
      <c r="C5448" s="3792"/>
      <c r="D5448" s="1821"/>
      <c r="E5448" s="1593">
        <f>SQRT(E5442*E5442+E5443*E5443)/E5363/1.73</f>
        <v>4.3566636358109667</v>
      </c>
      <c r="F5448" s="1594">
        <f t="shared" ref="F5448:AB5448" si="2001">SQRT(F5442*F5442+F5443*F5443)/F5363/1.73</f>
        <v>4.5950796710225577</v>
      </c>
      <c r="G5448" s="1594">
        <f>SQRT(G5442*G5442+G5443*G5443)/G5363/1.73</f>
        <v>4.4051450505781657</v>
      </c>
      <c r="H5448" s="1595">
        <f t="shared" si="2001"/>
        <v>4.0212455217347696</v>
      </c>
      <c r="I5448" s="1595">
        <f t="shared" si="2001"/>
        <v>3.9749479916758172</v>
      </c>
      <c r="J5448" s="1595">
        <f t="shared" si="2001"/>
        <v>3.8966002411594931</v>
      </c>
      <c r="K5448" s="1595">
        <f t="shared" si="2001"/>
        <v>5.1447698738685164</v>
      </c>
      <c r="L5448" s="1595">
        <f t="shared" si="2001"/>
        <v>5.7477264846478633</v>
      </c>
      <c r="M5448" s="1595">
        <f t="shared" si="2001"/>
        <v>6.9853738127794047</v>
      </c>
      <c r="N5448" s="1595">
        <f t="shared" si="2001"/>
        <v>6.5219567596025225</v>
      </c>
      <c r="O5448" s="1595">
        <f t="shared" si="2001"/>
        <v>6.0470499888474745</v>
      </c>
      <c r="P5448" s="1595">
        <f t="shared" si="2001"/>
        <v>6.6344150964923223</v>
      </c>
      <c r="Q5448" s="1595">
        <f t="shared" si="2001"/>
        <v>5.8954965169127043</v>
      </c>
      <c r="R5448" s="1595">
        <f t="shared" si="2001"/>
        <v>6.2095232965565339</v>
      </c>
      <c r="S5448" s="1595">
        <f t="shared" si="2001"/>
        <v>6.162985585650322</v>
      </c>
      <c r="T5448" s="1595">
        <f t="shared" si="2001"/>
        <v>6.115279951183819</v>
      </c>
      <c r="U5448" s="1595">
        <f t="shared" si="2001"/>
        <v>6.1798920536275652</v>
      </c>
      <c r="V5448" s="1595">
        <f t="shared" si="2001"/>
        <v>5.7605890950531178</v>
      </c>
      <c r="W5448" s="1595">
        <f t="shared" si="2001"/>
        <v>5.235452738666158</v>
      </c>
      <c r="X5448" s="1595">
        <f t="shared" si="2001"/>
        <v>5.2556232402867096</v>
      </c>
      <c r="Y5448" s="1595">
        <f>SQRT(Y5442*Y5442+Y5443*Y5443)/Y5363/1.73</f>
        <v>5.0701168777331445</v>
      </c>
      <c r="Z5448" s="1594">
        <f t="shared" si="2001"/>
        <v>4.8804042491448909</v>
      </c>
      <c r="AA5448" s="1594">
        <f t="shared" si="2001"/>
        <v>4.4415642125591752</v>
      </c>
      <c r="AB5448" s="1596">
        <f t="shared" si="2001"/>
        <v>4.6618087388444902</v>
      </c>
      <c r="AC5448" s="1834">
        <f>AVERAGE(E5448:AB5448)</f>
        <v>5.3416546118516051</v>
      </c>
      <c r="AD5448" s="1835">
        <f>(AC5444-AC5448)/AC5444</f>
        <v>0.12789312459565633</v>
      </c>
      <c r="AE5448" s="1595"/>
      <c r="AF5448" s="1836"/>
      <c r="AJ5448" s="787"/>
      <c r="AK5448" s="1813"/>
      <c r="AL5448" s="1813"/>
      <c r="AM5448" s="1814"/>
      <c r="AN5448" s="1813"/>
      <c r="AO5448" s="787"/>
    </row>
    <row r="5449" spans="1:42" s="183" customFormat="1" ht="15" customHeight="1" x14ac:dyDescent="0.25">
      <c r="A5449" s="3794" t="s">
        <v>876</v>
      </c>
      <c r="B5449" s="3809" t="s">
        <v>722</v>
      </c>
      <c r="C5449" s="1891" t="s">
        <v>14</v>
      </c>
      <c r="D5449" s="1888" t="s">
        <v>116</v>
      </c>
      <c r="E5449" s="1563">
        <f t="shared" ref="E5449:AB5449" si="2002">(E5453-D5453)*$AE5449*$AF5449</f>
        <v>0</v>
      </c>
      <c r="F5449" s="1564">
        <f t="shared" si="2002"/>
        <v>0</v>
      </c>
      <c r="G5449" s="1564">
        <f t="shared" si="2002"/>
        <v>0</v>
      </c>
      <c r="H5449" s="1564">
        <f t="shared" si="2002"/>
        <v>0</v>
      </c>
      <c r="I5449" s="1564">
        <f t="shared" si="2002"/>
        <v>0</v>
      </c>
      <c r="J5449" s="1564">
        <f t="shared" si="2002"/>
        <v>0</v>
      </c>
      <c r="K5449" s="1564">
        <f t="shared" si="2002"/>
        <v>0</v>
      </c>
      <c r="L5449" s="1564">
        <f t="shared" si="2002"/>
        <v>0</v>
      </c>
      <c r="M5449" s="1564">
        <f t="shared" si="2002"/>
        <v>0</v>
      </c>
      <c r="N5449" s="1564">
        <f t="shared" si="2002"/>
        <v>0</v>
      </c>
      <c r="O5449" s="1564">
        <f t="shared" si="2002"/>
        <v>0</v>
      </c>
      <c r="P5449" s="1564">
        <f t="shared" si="2002"/>
        <v>0</v>
      </c>
      <c r="Q5449" s="1564">
        <f t="shared" si="2002"/>
        <v>0</v>
      </c>
      <c r="R5449" s="1564">
        <f t="shared" si="2002"/>
        <v>0</v>
      </c>
      <c r="S5449" s="1564">
        <f t="shared" si="2002"/>
        <v>0</v>
      </c>
      <c r="T5449" s="1564">
        <f t="shared" si="2002"/>
        <v>0</v>
      </c>
      <c r="U5449" s="1564">
        <f t="shared" si="2002"/>
        <v>0</v>
      </c>
      <c r="V5449" s="1564">
        <f t="shared" si="2002"/>
        <v>0</v>
      </c>
      <c r="W5449" s="1564">
        <f t="shared" si="2002"/>
        <v>0</v>
      </c>
      <c r="X5449" s="1564">
        <f t="shared" si="2002"/>
        <v>0</v>
      </c>
      <c r="Y5449" s="1564">
        <f>(Y5453-X5453)*$AE5449*$AF5449</f>
        <v>0</v>
      </c>
      <c r="Z5449" s="1564">
        <f>(Z5453-Y5453)*$AE5449*$AF5449</f>
        <v>0</v>
      </c>
      <c r="AA5449" s="1564">
        <f t="shared" si="2002"/>
        <v>0</v>
      </c>
      <c r="AB5449" s="1584">
        <f t="shared" si="2002"/>
        <v>0</v>
      </c>
      <c r="AC5449" s="1892">
        <f>SUM(E5449:AB5449)</f>
        <v>0</v>
      </c>
      <c r="AD5449" s="1828"/>
      <c r="AE5449" s="1598">
        <v>0</v>
      </c>
      <c r="AF5449" s="1599">
        <v>0</v>
      </c>
      <c r="AJ5449" s="787"/>
      <c r="AK5449" s="1818"/>
      <c r="AL5449" s="1819"/>
      <c r="AM5449" s="1818"/>
      <c r="AN5449" s="1814"/>
      <c r="AO5449" s="787"/>
    </row>
    <row r="5450" spans="1:42" s="183" customFormat="1" ht="15" customHeight="1" x14ac:dyDescent="0.25">
      <c r="A5450" s="3781"/>
      <c r="B5450" s="3807"/>
      <c r="C5450" s="1815" t="s">
        <v>15</v>
      </c>
      <c r="D5450" s="1280" t="s">
        <v>116</v>
      </c>
      <c r="E5450" s="1585">
        <f t="shared" ref="E5450:AB5450" si="2003">(E5454-D5454)*$AE5449*$AF5449</f>
        <v>0</v>
      </c>
      <c r="F5450" s="1586">
        <f t="shared" si="2003"/>
        <v>0</v>
      </c>
      <c r="G5450" s="1586">
        <f t="shared" si="2003"/>
        <v>0</v>
      </c>
      <c r="H5450" s="1586">
        <f t="shared" si="2003"/>
        <v>0</v>
      </c>
      <c r="I5450" s="1586">
        <f t="shared" si="2003"/>
        <v>0</v>
      </c>
      <c r="J5450" s="1586">
        <f t="shared" si="2003"/>
        <v>0</v>
      </c>
      <c r="K5450" s="1586">
        <f t="shared" si="2003"/>
        <v>0</v>
      </c>
      <c r="L5450" s="1586">
        <f t="shared" si="2003"/>
        <v>0</v>
      </c>
      <c r="M5450" s="1586">
        <f t="shared" si="2003"/>
        <v>0</v>
      </c>
      <c r="N5450" s="1586">
        <f t="shared" si="2003"/>
        <v>0</v>
      </c>
      <c r="O5450" s="1586">
        <f t="shared" si="2003"/>
        <v>0</v>
      </c>
      <c r="P5450" s="1586">
        <f t="shared" si="2003"/>
        <v>0</v>
      </c>
      <c r="Q5450" s="1586">
        <f t="shared" si="2003"/>
        <v>0</v>
      </c>
      <c r="R5450" s="1586">
        <f t="shared" si="2003"/>
        <v>0</v>
      </c>
      <c r="S5450" s="1586">
        <f t="shared" si="2003"/>
        <v>0</v>
      </c>
      <c r="T5450" s="1586">
        <f t="shared" si="2003"/>
        <v>0</v>
      </c>
      <c r="U5450" s="1586">
        <f t="shared" si="2003"/>
        <v>0</v>
      </c>
      <c r="V5450" s="1586">
        <f t="shared" si="2003"/>
        <v>0</v>
      </c>
      <c r="W5450" s="1586">
        <f t="shared" si="2003"/>
        <v>0</v>
      </c>
      <c r="X5450" s="1586">
        <f t="shared" si="2003"/>
        <v>0</v>
      </c>
      <c r="Y5450" s="1586">
        <f>(Y5454-X5454)*$AE5449*$AF5449</f>
        <v>0</v>
      </c>
      <c r="Z5450" s="1586">
        <f>(Z5454-Y5454)*$AE5449*$AF5449</f>
        <v>0</v>
      </c>
      <c r="AA5450" s="1586">
        <f t="shared" si="2003"/>
        <v>0</v>
      </c>
      <c r="AB5450" s="1587">
        <f t="shared" si="2003"/>
        <v>0</v>
      </c>
      <c r="AC5450" s="1796">
        <f>SUM(E5450:AB5450)</f>
        <v>0</v>
      </c>
      <c r="AD5450" s="1829"/>
      <c r="AE5450" s="1359"/>
      <c r="AF5450" s="1830"/>
      <c r="AJ5450" s="787"/>
      <c r="AK5450" s="1814"/>
      <c r="AL5450" s="1814"/>
      <c r="AM5450" s="1814"/>
      <c r="AN5450" s="1814"/>
      <c r="AO5450" s="787"/>
    </row>
    <row r="5451" spans="1:42" s="183" customFormat="1" ht="15" customHeight="1" x14ac:dyDescent="0.25">
      <c r="A5451" s="3781"/>
      <c r="B5451" s="3807"/>
      <c r="C5451" s="1815" t="s">
        <v>16</v>
      </c>
      <c r="D5451" s="1280" t="s">
        <v>17</v>
      </c>
      <c r="E5451" s="1588"/>
      <c r="F5451" s="1370"/>
      <c r="G5451" s="1370"/>
      <c r="H5451" s="1359"/>
      <c r="I5451" s="1359"/>
      <c r="J5451" s="1359"/>
      <c r="K5451" s="1359"/>
      <c r="L5451" s="1359"/>
      <c r="M5451" s="1359"/>
      <c r="N5451" s="1359"/>
      <c r="O5451" s="1359"/>
      <c r="P5451" s="1359"/>
      <c r="Q5451" s="1359"/>
      <c r="R5451" s="1359"/>
      <c r="S5451" s="1359"/>
      <c r="T5451" s="1359"/>
      <c r="U5451" s="1359"/>
      <c r="V5451" s="1359"/>
      <c r="W5451" s="1359"/>
      <c r="X5451" s="1359"/>
      <c r="Y5451" s="1359"/>
      <c r="Z5451" s="1370"/>
      <c r="AA5451" s="1370"/>
      <c r="AB5451" s="1589"/>
      <c r="AC5451" s="1796">
        <v>0</v>
      </c>
      <c r="AD5451" s="1376"/>
      <c r="AE5451" s="1376"/>
      <c r="AF5451" s="1831"/>
      <c r="AJ5451" s="787"/>
      <c r="AK5451" s="1814"/>
      <c r="AL5451" s="1814"/>
      <c r="AM5451" s="1814"/>
      <c r="AN5451" s="1814"/>
      <c r="AO5451" s="787"/>
    </row>
    <row r="5452" spans="1:42" s="183" customFormat="1" ht="15" customHeight="1" x14ac:dyDescent="0.25">
      <c r="A5452" s="3781"/>
      <c r="B5452" s="3807" t="s">
        <v>596</v>
      </c>
      <c r="C5452" s="1815" t="s">
        <v>18</v>
      </c>
      <c r="D5452" s="1280"/>
      <c r="E5452" s="1362" t="e">
        <f t="shared" ref="E5452:AB5452" si="2004">E5450/E5449</f>
        <v>#DIV/0!</v>
      </c>
      <c r="F5452" s="1363" t="e">
        <f t="shared" si="2004"/>
        <v>#DIV/0!</v>
      </c>
      <c r="G5452" s="1363" t="e">
        <f t="shared" si="2004"/>
        <v>#DIV/0!</v>
      </c>
      <c r="H5452" s="1363" t="e">
        <f t="shared" si="2004"/>
        <v>#DIV/0!</v>
      </c>
      <c r="I5452" s="1363" t="e">
        <f t="shared" si="2004"/>
        <v>#DIV/0!</v>
      </c>
      <c r="J5452" s="1363" t="e">
        <f t="shared" si="2004"/>
        <v>#DIV/0!</v>
      </c>
      <c r="K5452" s="1363" t="e">
        <f t="shared" si="2004"/>
        <v>#DIV/0!</v>
      </c>
      <c r="L5452" s="1363" t="e">
        <f t="shared" si="2004"/>
        <v>#DIV/0!</v>
      </c>
      <c r="M5452" s="1363" t="e">
        <f t="shared" si="2004"/>
        <v>#DIV/0!</v>
      </c>
      <c r="N5452" s="1363" t="e">
        <f t="shared" si="2004"/>
        <v>#DIV/0!</v>
      </c>
      <c r="O5452" s="1363" t="e">
        <f t="shared" si="2004"/>
        <v>#DIV/0!</v>
      </c>
      <c r="P5452" s="1363" t="e">
        <f t="shared" si="2004"/>
        <v>#DIV/0!</v>
      </c>
      <c r="Q5452" s="1363" t="e">
        <f t="shared" si="2004"/>
        <v>#DIV/0!</v>
      </c>
      <c r="R5452" s="1363" t="e">
        <f t="shared" si="2004"/>
        <v>#DIV/0!</v>
      </c>
      <c r="S5452" s="1363" t="e">
        <f t="shared" si="2004"/>
        <v>#DIV/0!</v>
      </c>
      <c r="T5452" s="1363" t="e">
        <f t="shared" si="2004"/>
        <v>#DIV/0!</v>
      </c>
      <c r="U5452" s="1363" t="e">
        <f t="shared" si="2004"/>
        <v>#DIV/0!</v>
      </c>
      <c r="V5452" s="1363" t="e">
        <f t="shared" si="2004"/>
        <v>#DIV/0!</v>
      </c>
      <c r="W5452" s="1363" t="e">
        <f t="shared" si="2004"/>
        <v>#DIV/0!</v>
      </c>
      <c r="X5452" s="1363" t="e">
        <f t="shared" si="2004"/>
        <v>#DIV/0!</v>
      </c>
      <c r="Y5452" s="1363" t="e">
        <f>Y5450/Y5449</f>
        <v>#DIV/0!</v>
      </c>
      <c r="Z5452" s="1363" t="e">
        <f t="shared" si="2004"/>
        <v>#DIV/0!</v>
      </c>
      <c r="AA5452" s="1363" t="e">
        <f t="shared" si="2004"/>
        <v>#DIV/0!</v>
      </c>
      <c r="AB5452" s="1364" t="e">
        <f t="shared" si="2004"/>
        <v>#DIV/0!</v>
      </c>
      <c r="AC5452" s="1282" t="e">
        <f>MAX(E5452:AB5452)</f>
        <v>#DIV/0!</v>
      </c>
      <c r="AD5452" s="1829"/>
      <c r="AE5452" s="1359"/>
      <c r="AF5452" s="1830"/>
      <c r="AJ5452" s="787"/>
      <c r="AK5452" s="1814"/>
      <c r="AL5452" s="1814"/>
      <c r="AM5452" s="1814"/>
      <c r="AN5452" s="1814"/>
      <c r="AO5452" s="787"/>
    </row>
    <row r="5453" spans="1:42" s="183" customFormat="1" ht="15" customHeight="1" x14ac:dyDescent="0.25">
      <c r="A5453" s="1746"/>
      <c r="B5453" s="1747"/>
      <c r="C5453" s="1833" t="s">
        <v>19</v>
      </c>
      <c r="D5453" s="1429"/>
      <c r="E5453" s="1590"/>
      <c r="F5453" s="1591"/>
      <c r="G5453" s="1591"/>
      <c r="H5453" s="3430"/>
      <c r="I5453" s="3430"/>
      <c r="J5453" s="3430"/>
      <c r="K5453" s="3430"/>
      <c r="L5453" s="3430"/>
      <c r="M5453" s="3430"/>
      <c r="N5453" s="3430"/>
      <c r="O5453" s="3430"/>
      <c r="P5453" s="3430"/>
      <c r="Q5453" s="3430"/>
      <c r="R5453" s="3430"/>
      <c r="S5453" s="3430"/>
      <c r="T5453" s="3430"/>
      <c r="U5453" s="3430"/>
      <c r="V5453" s="3430"/>
      <c r="W5453" s="3430"/>
      <c r="X5453" s="3430"/>
      <c r="Y5453" s="3430"/>
      <c r="Z5453" s="1591"/>
      <c r="AA5453" s="1591"/>
      <c r="AB5453" s="1592"/>
      <c r="AC5453" s="1280"/>
      <c r="AD5453" s="1829"/>
      <c r="AE5453" s="1359"/>
      <c r="AF5453" s="1830"/>
      <c r="AJ5453" s="787"/>
      <c r="AK5453" s="1814"/>
      <c r="AL5453" s="1814"/>
      <c r="AM5453" s="1814"/>
      <c r="AN5453" s="1814"/>
      <c r="AO5453" s="787"/>
    </row>
    <row r="5454" spans="1:42" s="183" customFormat="1" ht="15" customHeight="1" x14ac:dyDescent="0.25">
      <c r="A5454" s="1746"/>
      <c r="B5454" s="1747"/>
      <c r="C5454" s="1833" t="s">
        <v>20</v>
      </c>
      <c r="D5454" s="1429"/>
      <c r="E5454" s="1590"/>
      <c r="F5454" s="1591"/>
      <c r="G5454" s="1591"/>
      <c r="H5454" s="3430"/>
      <c r="I5454" s="3430"/>
      <c r="J5454" s="3430"/>
      <c r="K5454" s="3430"/>
      <c r="L5454" s="3430"/>
      <c r="M5454" s="3430"/>
      <c r="N5454" s="3430"/>
      <c r="O5454" s="3430"/>
      <c r="P5454" s="3430"/>
      <c r="Q5454" s="3430"/>
      <c r="R5454" s="3430"/>
      <c r="S5454" s="3430"/>
      <c r="T5454" s="3430"/>
      <c r="U5454" s="3430"/>
      <c r="V5454" s="3430"/>
      <c r="W5454" s="3430"/>
      <c r="X5454" s="3430"/>
      <c r="Y5454" s="3430"/>
      <c r="Z5454" s="1591"/>
      <c r="AA5454" s="1591"/>
      <c r="AB5454" s="1592"/>
      <c r="AC5454" s="1280"/>
      <c r="AD5454" s="1829"/>
      <c r="AE5454" s="1359"/>
      <c r="AF5454" s="1830"/>
      <c r="AH5454" s="1814"/>
      <c r="AI5454" s="1837"/>
      <c r="AJ5454" s="1837"/>
      <c r="AK5454" s="1837"/>
      <c r="AL5454" s="1838"/>
      <c r="AM5454" s="1838"/>
      <c r="AN5454" s="191"/>
      <c r="AO5454" s="191"/>
      <c r="AP5454" s="191"/>
    </row>
    <row r="5455" spans="1:42" s="183" customFormat="1" ht="15" customHeight="1" thickBot="1" x14ac:dyDescent="0.3">
      <c r="A5455" s="3798" t="s">
        <v>43</v>
      </c>
      <c r="B5455" s="3799"/>
      <c r="C5455" s="3837"/>
      <c r="D5455" s="1952"/>
      <c r="E5455" s="1990">
        <f>SQRT(E5449*E5449+E5450*E5450)/E5364/1.73</f>
        <v>0</v>
      </c>
      <c r="F5455" s="1975">
        <f>SQRT(F5449*F5449+F5450*F5450)/F5364/1.73</f>
        <v>0</v>
      </c>
      <c r="G5455" s="1975">
        <f t="shared" ref="G5455:AB5455" si="2005">SQRT(G5449*G5449+G5450*G5450)/G5364/1.73</f>
        <v>0</v>
      </c>
      <c r="H5455" s="1646">
        <f t="shared" si="2005"/>
        <v>0</v>
      </c>
      <c r="I5455" s="1646">
        <f t="shared" si="2005"/>
        <v>0</v>
      </c>
      <c r="J5455" s="1646">
        <f t="shared" si="2005"/>
        <v>0</v>
      </c>
      <c r="K5455" s="1646">
        <f t="shared" si="2005"/>
        <v>0</v>
      </c>
      <c r="L5455" s="1646">
        <f t="shared" si="2005"/>
        <v>0</v>
      </c>
      <c r="M5455" s="1646">
        <f t="shared" si="2005"/>
        <v>0</v>
      </c>
      <c r="N5455" s="1646">
        <f t="shared" si="2005"/>
        <v>0</v>
      </c>
      <c r="O5455" s="1646">
        <f t="shared" si="2005"/>
        <v>0</v>
      </c>
      <c r="P5455" s="1646">
        <f t="shared" si="2005"/>
        <v>0</v>
      </c>
      <c r="Q5455" s="1646">
        <f t="shared" si="2005"/>
        <v>0</v>
      </c>
      <c r="R5455" s="1646">
        <f t="shared" si="2005"/>
        <v>0</v>
      </c>
      <c r="S5455" s="1646">
        <f t="shared" si="2005"/>
        <v>0</v>
      </c>
      <c r="T5455" s="1646">
        <f t="shared" si="2005"/>
        <v>0</v>
      </c>
      <c r="U5455" s="1646">
        <f t="shared" si="2005"/>
        <v>0</v>
      </c>
      <c r="V5455" s="1646">
        <f t="shared" si="2005"/>
        <v>0</v>
      </c>
      <c r="W5455" s="1646">
        <f t="shared" si="2005"/>
        <v>0</v>
      </c>
      <c r="X5455" s="1646">
        <f t="shared" si="2005"/>
        <v>0</v>
      </c>
      <c r="Y5455" s="1646">
        <f>SQRT(Y5449*Y5449+Y5450*Y5450)/Y5364/1.73</f>
        <v>0</v>
      </c>
      <c r="Z5455" s="1975">
        <f t="shared" si="2005"/>
        <v>0</v>
      </c>
      <c r="AA5455" s="1975">
        <f t="shared" si="2005"/>
        <v>0</v>
      </c>
      <c r="AB5455" s="1976">
        <f t="shared" si="2005"/>
        <v>0</v>
      </c>
      <c r="AC5455" s="1977">
        <f>AVERAGE(E5455:AB5455)</f>
        <v>0</v>
      </c>
      <c r="AD5455" s="2778" t="e">
        <f>(AC5451-AC5455)/AC5451</f>
        <v>#DIV/0!</v>
      </c>
      <c r="AE5455" s="1646"/>
      <c r="AF5455" s="2830"/>
      <c r="AJ5455" s="787"/>
      <c r="AK5455" s="1813"/>
      <c r="AL5455" s="1813"/>
      <c r="AM5455" s="1814"/>
      <c r="AN5455" s="1813"/>
      <c r="AO5455" s="787"/>
    </row>
    <row r="5456" spans="1:42" s="183" customFormat="1" ht="15" customHeight="1" x14ac:dyDescent="0.25">
      <c r="A5456" s="1895"/>
      <c r="B5456" s="1896" t="s">
        <v>32</v>
      </c>
      <c r="C5456" s="2073" t="s">
        <v>14</v>
      </c>
      <c r="D5456" s="1793" t="s">
        <v>941</v>
      </c>
      <c r="E5456" s="2781">
        <v>4.2750000000000004</v>
      </c>
      <c r="F5456" s="1560">
        <v>4.1849999999999996</v>
      </c>
      <c r="G5456" s="1560">
        <v>3.9750000000000001</v>
      </c>
      <c r="H5456" s="1560">
        <v>3.96</v>
      </c>
      <c r="I5456" s="1560">
        <v>3.9750000000000001</v>
      </c>
      <c r="J5456" s="1560">
        <v>3.9750000000000001</v>
      </c>
      <c r="K5456" s="1560">
        <v>4.05</v>
      </c>
      <c r="L5456" s="1560">
        <v>4.0199999999999996</v>
      </c>
      <c r="M5456" s="1560">
        <v>4.1399999999999997</v>
      </c>
      <c r="N5456" s="1560">
        <v>5.37</v>
      </c>
      <c r="O5456" s="1560">
        <v>5.4</v>
      </c>
      <c r="P5456" s="1560">
        <v>4.9950000000000001</v>
      </c>
      <c r="Q5456" s="1560">
        <v>4.62</v>
      </c>
      <c r="R5456" s="1560">
        <v>4.9950000000000001</v>
      </c>
      <c r="S5456" s="1560">
        <v>3.9</v>
      </c>
      <c r="T5456" s="1560">
        <v>3.9750000000000001</v>
      </c>
      <c r="U5456" s="1560">
        <v>3.9750000000000001</v>
      </c>
      <c r="V5456" s="1560">
        <v>3.9</v>
      </c>
      <c r="W5456" s="1560">
        <v>3.93</v>
      </c>
      <c r="X5456" s="1560">
        <v>4.0949999999999998</v>
      </c>
      <c r="Y5456" s="1560">
        <v>4.5449999999999999</v>
      </c>
      <c r="Z5456" s="1560">
        <v>4.4850000000000003</v>
      </c>
      <c r="AA5456" s="1560">
        <v>4.59</v>
      </c>
      <c r="AB5456" s="1561">
        <v>4.125</v>
      </c>
      <c r="AC5456" s="2087">
        <f>SUM(E5456:AB5456)</f>
        <v>103.455</v>
      </c>
      <c r="AD5456" s="271"/>
      <c r="AE5456" s="272">
        <v>1</v>
      </c>
      <c r="AF5456" s="273">
        <v>30</v>
      </c>
      <c r="AJ5456" s="787"/>
      <c r="AK5456" s="1818"/>
      <c r="AL5456" s="1819"/>
      <c r="AM5456" s="1818"/>
      <c r="AN5456" s="1814"/>
      <c r="AO5456" s="787"/>
    </row>
    <row r="5457" spans="1:41" s="183" customFormat="1" ht="15" customHeight="1" thickBot="1" x14ac:dyDescent="0.3">
      <c r="A5457" s="1980"/>
      <c r="B5457" s="1978"/>
      <c r="C5457" s="2074" t="s">
        <v>19</v>
      </c>
      <c r="D5457" s="1280"/>
      <c r="E5457" s="1829"/>
      <c r="F5457" s="1359"/>
      <c r="G5457" s="1359"/>
      <c r="H5457" s="1359"/>
      <c r="I5457" s="1359"/>
      <c r="J5457" s="1359"/>
      <c r="K5457" s="1359"/>
      <c r="L5457" s="1359"/>
      <c r="M5457" s="1359"/>
      <c r="N5457" s="1359"/>
      <c r="O5457" s="1359"/>
      <c r="P5457" s="1359"/>
      <c r="Q5457" s="1359"/>
      <c r="R5457" s="1359"/>
      <c r="S5457" s="1359"/>
      <c r="T5457" s="1359"/>
      <c r="U5457" s="1359"/>
      <c r="V5457" s="1359"/>
      <c r="W5457" s="1359"/>
      <c r="X5457" s="1359"/>
      <c r="Y5457" s="1359"/>
      <c r="Z5457" s="1359"/>
      <c r="AA5457" s="1359"/>
      <c r="AB5457" s="1830"/>
      <c r="AC5457" s="2829"/>
      <c r="AD5457" s="274"/>
      <c r="AE5457" s="275"/>
      <c r="AF5457" s="276"/>
      <c r="AJ5457" s="787"/>
      <c r="AK5457" s="1813"/>
      <c r="AL5457" s="1813"/>
      <c r="AM5457" s="1814"/>
      <c r="AN5457" s="1813"/>
      <c r="AO5457" s="787"/>
    </row>
    <row r="5458" spans="1:41" s="183" customFormat="1" ht="15" customHeight="1" x14ac:dyDescent="0.25">
      <c r="A5458" s="1980"/>
      <c r="B5458" s="1978" t="s">
        <v>31</v>
      </c>
      <c r="C5458" s="2075" t="s">
        <v>14</v>
      </c>
      <c r="D5458" s="1280" t="s">
        <v>941</v>
      </c>
      <c r="E5458" s="2782">
        <v>0</v>
      </c>
      <c r="F5458" s="2779">
        <v>0</v>
      </c>
      <c r="G5458" s="2779">
        <v>0</v>
      </c>
      <c r="H5458" s="2779">
        <v>0</v>
      </c>
      <c r="I5458" s="2779">
        <v>0</v>
      </c>
      <c r="J5458" s="2779">
        <v>0</v>
      </c>
      <c r="K5458" s="2779">
        <v>0</v>
      </c>
      <c r="L5458" s="2779">
        <v>0</v>
      </c>
      <c r="M5458" s="2779">
        <v>0</v>
      </c>
      <c r="N5458" s="2779">
        <v>0</v>
      </c>
      <c r="O5458" s="2779">
        <v>0</v>
      </c>
      <c r="P5458" s="2779">
        <v>0</v>
      </c>
      <c r="Q5458" s="2779">
        <v>0</v>
      </c>
      <c r="R5458" s="2779">
        <v>0</v>
      </c>
      <c r="S5458" s="2779">
        <v>0</v>
      </c>
      <c r="T5458" s="2779">
        <v>0</v>
      </c>
      <c r="U5458" s="2779">
        <v>0</v>
      </c>
      <c r="V5458" s="2779">
        <v>0</v>
      </c>
      <c r="W5458" s="2779">
        <v>0</v>
      </c>
      <c r="X5458" s="2779">
        <v>0</v>
      </c>
      <c r="Y5458" s="2779">
        <v>0</v>
      </c>
      <c r="Z5458" s="2779">
        <v>0</v>
      </c>
      <c r="AA5458" s="2779">
        <v>0</v>
      </c>
      <c r="AB5458" s="2783">
        <v>0</v>
      </c>
      <c r="AC5458" s="2087">
        <f>SUM(E5458:AB5458)</f>
        <v>0</v>
      </c>
      <c r="AD5458" s="271"/>
      <c r="AE5458" s="272">
        <v>1</v>
      </c>
      <c r="AF5458" s="273">
        <v>30</v>
      </c>
      <c r="AI5458" s="1998"/>
      <c r="AJ5458" s="1819"/>
      <c r="AK5458" s="1818"/>
      <c r="AL5458" s="1814"/>
      <c r="AM5458" s="787"/>
      <c r="AN5458" s="787"/>
      <c r="AO5458" s="787"/>
    </row>
    <row r="5459" spans="1:41" s="183" customFormat="1" ht="15" customHeight="1" thickBot="1" x14ac:dyDescent="0.3">
      <c r="A5459" s="1981"/>
      <c r="B5459" s="1982"/>
      <c r="C5459" s="2076" t="s">
        <v>19</v>
      </c>
      <c r="D5459" s="2780"/>
      <c r="E5459" s="2784"/>
      <c r="F5459" s="2785"/>
      <c r="G5459" s="2785"/>
      <c r="H5459" s="2785"/>
      <c r="I5459" s="2785"/>
      <c r="J5459" s="2785"/>
      <c r="K5459" s="2785"/>
      <c r="L5459" s="2785"/>
      <c r="M5459" s="2785"/>
      <c r="N5459" s="2785"/>
      <c r="O5459" s="2785"/>
      <c r="P5459" s="2785"/>
      <c r="Q5459" s="2785"/>
      <c r="R5459" s="2785"/>
      <c r="S5459" s="2785"/>
      <c r="T5459" s="2785"/>
      <c r="U5459" s="2785"/>
      <c r="V5459" s="2785"/>
      <c r="W5459" s="2785"/>
      <c r="X5459" s="2785"/>
      <c r="Y5459" s="2785"/>
      <c r="Z5459" s="2785"/>
      <c r="AA5459" s="2785"/>
      <c r="AB5459" s="2786"/>
      <c r="AC5459" s="2089"/>
      <c r="AD5459" s="274"/>
      <c r="AE5459" s="275"/>
      <c r="AF5459" s="276"/>
      <c r="AG5459" s="1832"/>
      <c r="AJ5459" s="787"/>
      <c r="AK5459" s="787"/>
      <c r="AL5459" s="787"/>
      <c r="AM5459" s="787"/>
      <c r="AN5459" s="787"/>
      <c r="AO5459" s="787"/>
    </row>
    <row r="5460" spans="1:41" s="183" customFormat="1" ht="15" customHeight="1" x14ac:dyDescent="0.25">
      <c r="A5460" s="3800" t="s">
        <v>33</v>
      </c>
      <c r="B5460" s="3801"/>
      <c r="C5460" s="1891" t="s">
        <v>14</v>
      </c>
      <c r="D5460" s="1888"/>
      <c r="E5460" s="1563">
        <f t="shared" ref="E5460:AC5461" si="2006">SUM(E5365,E5372,E5379,E5386,E5393,E5400,E5407,E5414,E5421,E5428,E5435,E5442,E5449)</f>
        <v>1693.0999999999997</v>
      </c>
      <c r="F5460" s="1564">
        <f t="shared" si="2006"/>
        <v>1587.25</v>
      </c>
      <c r="G5460" s="1564">
        <f t="shared" si="2006"/>
        <v>1456.0499999999997</v>
      </c>
      <c r="H5460" s="1564">
        <f t="shared" si="2006"/>
        <v>1474.65</v>
      </c>
      <c r="I5460" s="1564">
        <f t="shared" si="2006"/>
        <v>1626.9</v>
      </c>
      <c r="J5460" s="1564">
        <f t="shared" si="2006"/>
        <v>1864.8499999999997</v>
      </c>
      <c r="K5460" s="1564">
        <f t="shared" si="2006"/>
        <v>2289.0500000000002</v>
      </c>
      <c r="L5460" s="1564">
        <f t="shared" si="2006"/>
        <v>2566.7000000000003</v>
      </c>
      <c r="M5460" s="1564">
        <f t="shared" si="2006"/>
        <v>2815.9999999999995</v>
      </c>
      <c r="N5460" s="1564">
        <f t="shared" si="2006"/>
        <v>2958.65</v>
      </c>
      <c r="O5460" s="1564">
        <f t="shared" si="2006"/>
        <v>2896.4</v>
      </c>
      <c r="P5460" s="1564">
        <f t="shared" si="2006"/>
        <v>2957.7499999999995</v>
      </c>
      <c r="Q5460" s="1564">
        <f t="shared" si="2006"/>
        <v>2896.5999999999995</v>
      </c>
      <c r="R5460" s="1564">
        <f t="shared" si="2006"/>
        <v>3006.0000000000005</v>
      </c>
      <c r="S5460" s="1564">
        <f t="shared" si="2006"/>
        <v>2848.0000000000005</v>
      </c>
      <c r="T5460" s="1564">
        <f t="shared" si="2006"/>
        <v>2795.5</v>
      </c>
      <c r="U5460" s="1564">
        <f t="shared" si="2006"/>
        <v>2720.2</v>
      </c>
      <c r="V5460" s="1564">
        <f t="shared" si="2006"/>
        <v>2673.0000000000005</v>
      </c>
      <c r="W5460" s="1564">
        <f t="shared" si="2006"/>
        <v>2604.9500000000003</v>
      </c>
      <c r="X5460" s="1564">
        <f t="shared" si="2006"/>
        <v>2614.4500000000003</v>
      </c>
      <c r="Y5460" s="1564">
        <f>SUM(Y5365,Y5372,Y5379,Y5386,Y5393,Y5400,Y5407,Y5414,Y5421,Y5428,Y5435,Y5442,Y5449)</f>
        <v>2600.6999999999998</v>
      </c>
      <c r="Z5460" s="1564">
        <f t="shared" si="2006"/>
        <v>2436.9</v>
      </c>
      <c r="AA5460" s="1564">
        <f t="shared" si="2006"/>
        <v>2104.6</v>
      </c>
      <c r="AB5460" s="1565">
        <f t="shared" si="2006"/>
        <v>1900.2500000000002</v>
      </c>
      <c r="AC5460" s="1892">
        <f>SUM(AC5365,AC5372,AC5379,AC5386,AC5393,AC5400,AC5407,AC5414,AC5421,AC5428,AC5435,AC5442,AC5449,AC5456)</f>
        <v>57491.955000000002</v>
      </c>
      <c r="AD5460" s="1832"/>
      <c r="AE5460" s="1832"/>
      <c r="AF5460" s="1832"/>
      <c r="AG5460" s="1832"/>
      <c r="AJ5460" s="787"/>
      <c r="AK5460" s="787"/>
      <c r="AL5460" s="787"/>
      <c r="AM5460" s="787"/>
      <c r="AN5460" s="787"/>
      <c r="AO5460" s="787"/>
    </row>
    <row r="5461" spans="1:41" s="183" customFormat="1" ht="15" customHeight="1" thickBot="1" x14ac:dyDescent="0.3">
      <c r="A5461" s="3802"/>
      <c r="B5461" s="3803"/>
      <c r="C5461" s="1820" t="s">
        <v>15</v>
      </c>
      <c r="D5461" s="1821"/>
      <c r="E5461" s="1567">
        <f t="shared" si="2006"/>
        <v>1004.6</v>
      </c>
      <c r="F5461" s="1568">
        <f t="shared" si="2006"/>
        <v>1028.7</v>
      </c>
      <c r="G5461" s="1568">
        <f t="shared" si="2006"/>
        <v>959.8</v>
      </c>
      <c r="H5461" s="1568">
        <f t="shared" si="2006"/>
        <v>898.7</v>
      </c>
      <c r="I5461" s="1568">
        <f t="shared" si="2006"/>
        <v>881.9</v>
      </c>
      <c r="J5461" s="1568">
        <f t="shared" si="2006"/>
        <v>995.35000000000014</v>
      </c>
      <c r="K5461" s="1568">
        <f t="shared" si="2006"/>
        <v>1054.9000000000001</v>
      </c>
      <c r="L5461" s="1568">
        <f t="shared" si="2006"/>
        <v>1116.55</v>
      </c>
      <c r="M5461" s="1568">
        <f t="shared" si="2006"/>
        <v>1245.45</v>
      </c>
      <c r="N5461" s="1568">
        <f t="shared" si="2006"/>
        <v>1253.8499999999999</v>
      </c>
      <c r="O5461" s="1568">
        <f t="shared" si="2006"/>
        <v>1174.75</v>
      </c>
      <c r="P5461" s="1568">
        <f t="shared" si="2006"/>
        <v>1203.9999999999998</v>
      </c>
      <c r="Q5461" s="1568">
        <f t="shared" si="2006"/>
        <v>1157.05</v>
      </c>
      <c r="R5461" s="1568">
        <f t="shared" si="2006"/>
        <v>1347.0499999999997</v>
      </c>
      <c r="S5461" s="1568">
        <f t="shared" si="2006"/>
        <v>1266.05</v>
      </c>
      <c r="T5461" s="1568">
        <f t="shared" si="2006"/>
        <v>1193.7</v>
      </c>
      <c r="U5461" s="1568">
        <f t="shared" si="2006"/>
        <v>1146.1000000000001</v>
      </c>
      <c r="V5461" s="1568">
        <f t="shared" si="2006"/>
        <v>1067.25</v>
      </c>
      <c r="W5461" s="1568">
        <f t="shared" si="2006"/>
        <v>1037.8000000000002</v>
      </c>
      <c r="X5461" s="1568">
        <f t="shared" si="2006"/>
        <v>1089.4999999999998</v>
      </c>
      <c r="Y5461" s="1568">
        <f>SUM(Y5366,Y5373,Y5380,Y5387,Y5394,Y5401,Y5408,Y5415,Y5422,Y5429,Y5436,Y5443,Y5450)</f>
        <v>1057.6500000000001</v>
      </c>
      <c r="Z5461" s="1568">
        <f t="shared" si="2006"/>
        <v>1020.05</v>
      </c>
      <c r="AA5461" s="1568">
        <f t="shared" si="2006"/>
        <v>982.05000000000007</v>
      </c>
      <c r="AB5461" s="1569">
        <f t="shared" si="2006"/>
        <v>997.3</v>
      </c>
      <c r="AC5461" s="1570">
        <f t="shared" si="2006"/>
        <v>26180.100000000002</v>
      </c>
      <c r="AD5461" s="1832"/>
      <c r="AE5461" s="1832"/>
      <c r="AF5461" s="1832"/>
      <c r="AG5461" s="1832"/>
      <c r="AJ5461" s="787"/>
      <c r="AK5461" s="787"/>
      <c r="AL5461" s="787"/>
      <c r="AM5461" s="787"/>
      <c r="AN5461" s="787"/>
      <c r="AO5461" s="787"/>
    </row>
    <row r="5462" spans="1:41" s="183" customFormat="1" ht="15" customHeight="1" x14ac:dyDescent="0.25">
      <c r="A5462" s="3804" t="s">
        <v>34</v>
      </c>
      <c r="B5462" s="3805"/>
      <c r="C5462" s="1809" t="s">
        <v>35</v>
      </c>
      <c r="D5462" s="1793"/>
      <c r="E5462" s="1571">
        <f t="shared" ref="E5462:AC5462" si="2007">100-(E5460/(E5344+E5351))*100</f>
        <v>-0.11234626300849015</v>
      </c>
      <c r="F5462" s="1572">
        <f t="shared" si="2007"/>
        <v>-0.10406155398587202</v>
      </c>
      <c r="G5462" s="1572">
        <f t="shared" si="2007"/>
        <v>-0.11344884488447349</v>
      </c>
      <c r="H5462" s="1572">
        <f t="shared" si="2007"/>
        <v>-7.1254071661243756E-2</v>
      </c>
      <c r="I5462" s="1572">
        <f t="shared" si="2007"/>
        <v>-0.1292466765140432</v>
      </c>
      <c r="J5462" s="1572">
        <f t="shared" si="2007"/>
        <v>-8.8557320738487988E-2</v>
      </c>
      <c r="K5462" s="1572">
        <f t="shared" si="2007"/>
        <v>-4.5891608391613659E-2</v>
      </c>
      <c r="L5462" s="1572">
        <f t="shared" si="2007"/>
        <v>-4.2874961022775437E-2</v>
      </c>
      <c r="M5462" s="1572">
        <f t="shared" si="2007"/>
        <v>2.8401022436824519E-2</v>
      </c>
      <c r="N5462" s="1572">
        <f t="shared" si="2007"/>
        <v>-8.4505137912316286E-3</v>
      </c>
      <c r="O5462" s="1572">
        <f t="shared" si="2007"/>
        <v>-9.6765275089865099E-2</v>
      </c>
      <c r="P5462" s="1572">
        <f t="shared" si="2007"/>
        <v>-8.6288576069293299E-2</v>
      </c>
      <c r="Q5462" s="1572">
        <f t="shared" si="2007"/>
        <v>-0.10367708045339441</v>
      </c>
      <c r="R5462" s="1572">
        <f t="shared" si="2007"/>
        <v>-6.6577896138483084E-2</v>
      </c>
      <c r="S5462" s="1572">
        <f t="shared" si="2007"/>
        <v>-5.6211354693672888E-2</v>
      </c>
      <c r="T5462" s="1572">
        <f t="shared" si="2007"/>
        <v>-0.12535816618910189</v>
      </c>
      <c r="U5462" s="1572">
        <f t="shared" si="2007"/>
        <v>-7.3529411764639008E-3</v>
      </c>
      <c r="V5462" s="1572">
        <f t="shared" si="2007"/>
        <v>-0.15737410071943714</v>
      </c>
      <c r="W5462" s="1572">
        <f t="shared" si="2007"/>
        <v>-0.19038461538463025</v>
      </c>
      <c r="X5462" s="1572">
        <f t="shared" si="2007"/>
        <v>-0.12446384803924104</v>
      </c>
      <c r="Y5462" s="1572">
        <f>100-(Y5460/(Y5344+Y5351))*100</f>
        <v>-0.11934093008932223</v>
      </c>
      <c r="Z5462" s="1572">
        <f t="shared" si="2007"/>
        <v>-0.16853008878658216</v>
      </c>
      <c r="AA5462" s="1572">
        <f t="shared" si="2007"/>
        <v>-0.10464231354640674</v>
      </c>
      <c r="AB5462" s="1573">
        <f t="shared" si="2007"/>
        <v>-9.7450484618647693E-2</v>
      </c>
      <c r="AC5462" s="1574">
        <f t="shared" si="2007"/>
        <v>-0.26920380343786121</v>
      </c>
      <c r="AD5462" s="1832"/>
      <c r="AE5462" s="1832"/>
      <c r="AF5462" s="1832"/>
      <c r="AG5462" s="1832"/>
    </row>
    <row r="5463" spans="1:41" s="183" customFormat="1" ht="15" customHeight="1" thickBot="1" x14ac:dyDescent="0.3">
      <c r="A5463" s="3802"/>
      <c r="B5463" s="3803"/>
      <c r="C5463" s="1820" t="s">
        <v>36</v>
      </c>
      <c r="D5463" s="1821"/>
      <c r="E5463" s="1367">
        <f t="shared" ref="E5463:AC5463" si="2008">100-(E5461/(E5345+E5352))*100</f>
        <v>-1.7625607779578729</v>
      </c>
      <c r="F5463" s="1368">
        <f t="shared" si="2008"/>
        <v>-1.7306170886076018</v>
      </c>
      <c r="G5463" s="1368">
        <f t="shared" si="2008"/>
        <v>-1.846349745331068</v>
      </c>
      <c r="H5463" s="1368">
        <f t="shared" si="2008"/>
        <v>-1.8472348141432633</v>
      </c>
      <c r="I5463" s="1368">
        <f t="shared" si="2008"/>
        <v>-2.2611317254174423</v>
      </c>
      <c r="J5463" s="1368">
        <f t="shared" si="2008"/>
        <v>-1.8156710310965707</v>
      </c>
      <c r="K5463" s="1368">
        <f t="shared" si="2008"/>
        <v>-0.658396946564892</v>
      </c>
      <c r="L5463" s="1368">
        <f t="shared" si="2008"/>
        <v>-0.77166064981948068</v>
      </c>
      <c r="M5463" s="1368">
        <f t="shared" si="2008"/>
        <v>-0.37475822050289764</v>
      </c>
      <c r="N5463" s="1368">
        <f t="shared" si="2008"/>
        <v>-8.3812260536404892E-2</v>
      </c>
      <c r="O5463" s="1368">
        <f t="shared" si="2008"/>
        <v>-9.7989093387866433E-2</v>
      </c>
      <c r="P5463" s="1368">
        <f t="shared" si="2008"/>
        <v>-0.26648900732844538</v>
      </c>
      <c r="Q5463" s="1368">
        <f t="shared" si="2008"/>
        <v>0.25431034482758719</v>
      </c>
      <c r="R5463" s="1368">
        <f t="shared" si="2008"/>
        <v>-0.70648923444973377</v>
      </c>
      <c r="S5463" s="1368">
        <f t="shared" si="2008"/>
        <v>-0.92873086734692833</v>
      </c>
      <c r="T5463" s="1368">
        <f t="shared" si="2008"/>
        <v>-0.14261744966444212</v>
      </c>
      <c r="U5463" s="1368">
        <f t="shared" si="2008"/>
        <v>-0.18356643356645463</v>
      </c>
      <c r="V5463" s="1368">
        <f t="shared" si="2008"/>
        <v>-1.5268264840182439</v>
      </c>
      <c r="W5463" s="1368">
        <f t="shared" si="2008"/>
        <v>-1.2685402029664488</v>
      </c>
      <c r="X5463" s="1368">
        <f t="shared" si="2008"/>
        <v>-0.43325958702062906</v>
      </c>
      <c r="Y5463" s="1368">
        <f>100-(Y5461/(Y5345+Y5352))*100</f>
        <v>-2.3268188854489438</v>
      </c>
      <c r="Z5463" s="1368">
        <f t="shared" si="2008"/>
        <v>-2.6620370370370239</v>
      </c>
      <c r="AA5463" s="1368">
        <f t="shared" si="2008"/>
        <v>-2.0417705735660974</v>
      </c>
      <c r="AB5463" s="1575">
        <f t="shared" si="2008"/>
        <v>-2.2662018047579835</v>
      </c>
      <c r="AC5463" s="1576">
        <f t="shared" si="2008"/>
        <v>-1.078345070422543</v>
      </c>
      <c r="AD5463" s="1832"/>
      <c r="AE5463" s="1832"/>
      <c r="AF5463" s="1832"/>
      <c r="AG5463" s="1832"/>
    </row>
    <row r="5464" spans="1:41" s="183" customFormat="1" ht="15" customHeight="1" x14ac:dyDescent="0.25">
      <c r="A5464" s="3833" t="s">
        <v>971</v>
      </c>
      <c r="B5464" s="3834"/>
      <c r="C5464" s="1545" t="s">
        <v>14</v>
      </c>
      <c r="D5464" s="1391"/>
      <c r="E5464" s="1546">
        <f>(E5322-E5306-E5314-E5344-E5351)/E5322</f>
        <v>6.9779574801095673E-2</v>
      </c>
      <c r="F5464" s="1547">
        <f t="shared" ref="F5464:AB5464" si="2009">(F5322-F5306-F5314-F5344-F5351)/F5322</f>
        <v>7.2838476508201244E-2</v>
      </c>
      <c r="G5464" s="1547">
        <f t="shared" si="2009"/>
        <v>7.8916197808705887E-2</v>
      </c>
      <c r="H5464" s="3444">
        <f t="shared" si="2009"/>
        <v>7.7707770777077814E-2</v>
      </c>
      <c r="I5464" s="3444">
        <f t="shared" si="2009"/>
        <v>7.4573863636363633E-2</v>
      </c>
      <c r="J5464" s="3444">
        <f t="shared" si="2009"/>
        <v>6.59437649728912E-2</v>
      </c>
      <c r="K5464" s="3444">
        <f t="shared" si="2009"/>
        <v>5.466970387243731E-2</v>
      </c>
      <c r="L5464" s="3444">
        <f t="shared" si="2009"/>
        <v>4.3474347434743536E-2</v>
      </c>
      <c r="M5464" s="3444">
        <f t="shared" si="2009"/>
        <v>3.7844508432743729E-2</v>
      </c>
      <c r="N5464" s="3444">
        <f t="shared" si="2009"/>
        <v>3.6300229848616999E-2</v>
      </c>
      <c r="O5464" s="3444">
        <f t="shared" si="2009"/>
        <v>3.6443732478974769E-2</v>
      </c>
      <c r="P5464" s="3444">
        <f t="shared" si="2009"/>
        <v>3.6252091466815399E-2</v>
      </c>
      <c r="Q5464" s="3444">
        <f t="shared" si="2009"/>
        <v>3.8062566364453175E-2</v>
      </c>
      <c r="R5464" s="3444">
        <f t="shared" si="2009"/>
        <v>3.7310438899141457E-2</v>
      </c>
      <c r="S5464" s="3444">
        <f t="shared" si="2009"/>
        <v>3.8125823451910464E-2</v>
      </c>
      <c r="T5464" s="3444">
        <f t="shared" si="2009"/>
        <v>3.7996833597200158E-2</v>
      </c>
      <c r="U5464" s="3444">
        <f t="shared" si="2009"/>
        <v>3.9573180977986913E-2</v>
      </c>
      <c r="V5464" s="3444">
        <f t="shared" si="2009"/>
        <v>3.9529371931606605E-2</v>
      </c>
      <c r="W5464" s="3444">
        <f t="shared" si="2009"/>
        <v>3.9642050681609177E-2</v>
      </c>
      <c r="X5464" s="3444">
        <f t="shared" si="2009"/>
        <v>3.951493152945066E-2</v>
      </c>
      <c r="Y5464" s="3444">
        <f t="shared" si="2009"/>
        <v>4.0217846669459573E-2</v>
      </c>
      <c r="Z5464" s="1547">
        <f t="shared" si="2009"/>
        <v>4.5010653409090946E-2</v>
      </c>
      <c r="AA5464" s="1547">
        <f t="shared" si="2009"/>
        <v>4.9090909090909116E-2</v>
      </c>
      <c r="AB5464" s="1548">
        <f t="shared" si="2009"/>
        <v>5.7434368909778648E-2</v>
      </c>
      <c r="AC5464" s="1549">
        <f>(AC5322-AC5306-AC5314-AC5344-AC5351)/AC5322</f>
        <v>4.6421663442940062E-2</v>
      </c>
      <c r="AD5464" s="1832"/>
      <c r="AE5464" s="1832"/>
      <c r="AF5464" s="1832"/>
      <c r="AG5464" s="1832"/>
    </row>
    <row r="5465" spans="1:41" s="183" customFormat="1" ht="15" customHeight="1" thickBot="1" x14ac:dyDescent="0.3">
      <c r="A5465" s="3835"/>
      <c r="B5465" s="3836"/>
      <c r="C5465" s="1550" t="s">
        <v>15</v>
      </c>
      <c r="D5465" s="1396"/>
      <c r="E5465" s="1551"/>
      <c r="F5465" s="1552"/>
      <c r="G5465" s="1552"/>
      <c r="H5465" s="1553"/>
      <c r="I5465" s="1553"/>
      <c r="J5465" s="1553"/>
      <c r="K5465" s="1553"/>
      <c r="L5465" s="1553"/>
      <c r="M5465" s="1553"/>
      <c r="N5465" s="1553"/>
      <c r="O5465" s="1553"/>
      <c r="P5465" s="1553"/>
      <c r="Q5465" s="1553"/>
      <c r="R5465" s="1553"/>
      <c r="S5465" s="1553"/>
      <c r="T5465" s="1553"/>
      <c r="U5465" s="1553"/>
      <c r="V5465" s="1553"/>
      <c r="W5465" s="1553"/>
      <c r="X5465" s="1553"/>
      <c r="Y5465" s="1553"/>
      <c r="Z5465" s="1552"/>
      <c r="AA5465" s="1552"/>
      <c r="AB5465" s="1554"/>
      <c r="AC5465" s="1555"/>
      <c r="AD5465" s="1832"/>
      <c r="AE5465" s="1832"/>
      <c r="AF5465" s="1832"/>
      <c r="AG5465" s="210"/>
      <c r="AJ5465" s="191"/>
      <c r="AK5465" s="191"/>
      <c r="AL5465" s="191"/>
      <c r="AM5465" s="191"/>
    </row>
    <row r="5466" spans="1:41" s="183" customFormat="1" ht="15" customHeight="1" x14ac:dyDescent="0.25">
      <c r="A5466" s="3826"/>
      <c r="B5466" s="3827"/>
      <c r="C5466" s="1556"/>
      <c r="D5466" s="1391" t="s">
        <v>112</v>
      </c>
      <c r="E5466" s="1557">
        <f>(E5346+E5353-E5367-E5374-E5381-E5388-E5395-E5402-E5409-E5416-E5451-E5430-E5437-E5444)/(E5346+E5353)</f>
        <v>-8.4112149532710276E-2</v>
      </c>
      <c r="F5466" s="1557">
        <f t="shared" ref="F5466:AB5466" si="2010">(F5346+F5353-F5367-F5374-F5381-F5388-F5395-F5402-F5409-F5416-F5451-F5430-F5437-F5444)/(F5346+F5353)</f>
        <v>-6.6666666666666666E-2</v>
      </c>
      <c r="G5466" s="1557">
        <f t="shared" si="2010"/>
        <v>-5.8139534883720929E-2</v>
      </c>
      <c r="H5466" s="3438">
        <f t="shared" si="2010"/>
        <v>-7.4468085106382975E-2</v>
      </c>
      <c r="I5466" s="3438">
        <f t="shared" si="2010"/>
        <v>-8.1632653061224483E-2</v>
      </c>
      <c r="J5466" s="3438">
        <f t="shared" si="2010"/>
        <v>-6.5573770491803282E-2</v>
      </c>
      <c r="K5466" s="3438">
        <f t="shared" si="2010"/>
        <v>-4.4776119402985072E-2</v>
      </c>
      <c r="L5466" s="3438">
        <f t="shared" si="2010"/>
        <v>-4.5161290322580643E-2</v>
      </c>
      <c r="M5466" s="3438">
        <f t="shared" si="2010"/>
        <v>-2.4242424242424242E-2</v>
      </c>
      <c r="N5466" s="3438">
        <f t="shared" si="2010"/>
        <v>-3.5087719298245612E-2</v>
      </c>
      <c r="O5466" s="3438">
        <f t="shared" si="2010"/>
        <v>2.7472527472527472E-2</v>
      </c>
      <c r="P5466" s="3438">
        <f t="shared" si="2010"/>
        <v>-4.2424242424242427E-2</v>
      </c>
      <c r="Q5466" s="3438">
        <f t="shared" si="2010"/>
        <v>-3.5087719298245612E-2</v>
      </c>
      <c r="R5466" s="3438">
        <f t="shared" si="2010"/>
        <v>-4.046242774566474E-2</v>
      </c>
      <c r="S5466" s="3438">
        <f t="shared" si="2010"/>
        <v>-4.4303797468354431E-2</v>
      </c>
      <c r="T5466" s="3438">
        <f t="shared" si="2010"/>
        <v>-5.8064516129032261E-2</v>
      </c>
      <c r="U5466" s="3438">
        <f t="shared" si="2010"/>
        <v>-5.1612903225806452E-2</v>
      </c>
      <c r="V5466" s="3438">
        <f t="shared" si="2010"/>
        <v>-5.844155844155844E-2</v>
      </c>
      <c r="W5466" s="3438">
        <f t="shared" si="2010"/>
        <v>-7.0422535211267609E-2</v>
      </c>
      <c r="X5466" s="3438">
        <f t="shared" si="2010"/>
        <v>-5.6338028169014086E-2</v>
      </c>
      <c r="Y5466" s="3438">
        <f>(Y5346+Y5353-Y5367-Y5374-Y5381-Y5388-Y5395-Y5402-Y5409-Y5416-Y5451-Y5430-Y5437-Y5444)/(Y5346+Y5353)</f>
        <v>-3.5971223021582732E-2</v>
      </c>
      <c r="Z5466" s="1557">
        <f t="shared" si="2010"/>
        <v>-4.4776119402985072E-2</v>
      </c>
      <c r="AA5466" s="1557">
        <f t="shared" si="2010"/>
        <v>-3.5714285714285712E-2</v>
      </c>
      <c r="AB5466" s="1557">
        <f t="shared" si="2010"/>
        <v>-2.8301886792452831E-2</v>
      </c>
      <c r="AC5466" s="1558">
        <f>(AC5346+AC5353-AC5367-AC5374-AC5381-AC5388-AC5395-AC5402-AC5409-AC5416-AC5451-AC5430-AC5437-AC5444)/(AC5346+AC5353)</f>
        <v>-4.5317220543806831E-2</v>
      </c>
      <c r="AD5466" s="856"/>
      <c r="AE5466" s="210"/>
      <c r="AF5466" s="856"/>
      <c r="AG5466" s="210"/>
      <c r="AJ5466" s="191"/>
      <c r="AK5466" s="191"/>
      <c r="AL5466" s="191"/>
      <c r="AM5466" s="191"/>
    </row>
    <row r="5467" spans="1:41" s="183" customFormat="1" ht="15.75" customHeight="1" thickBot="1" x14ac:dyDescent="0.3">
      <c r="A5467" s="3828"/>
      <c r="B5467" s="3829"/>
      <c r="C5467" s="1559"/>
      <c r="D5467" s="1396" t="s">
        <v>113</v>
      </c>
      <c r="E5467" s="1551">
        <f>(E5350+E5357-E5371-E5378-E5385-E5392-E5399-E5406-E5413-E5420-E5427-E5434-E5441-E5448-E5455)/(E5350+E5357)</f>
        <v>-1.8572425242446934E-2</v>
      </c>
      <c r="F5467" s="1551">
        <f t="shared" ref="F5467:AB5467" si="2011">(F5350+F5357-F5371-F5378-F5385-F5392-F5399-F5406-F5413-F5420-F5427-F5434-F5441-F5448-F5455)/(F5350+F5357)</f>
        <v>-2.4497865995135794E-2</v>
      </c>
      <c r="G5467" s="1551">
        <f t="shared" si="2011"/>
        <v>-2.3526582139004364E-2</v>
      </c>
      <c r="H5467" s="3439">
        <f t="shared" si="2011"/>
        <v>-2.1368766081431064E-2</v>
      </c>
      <c r="I5467" s="3439">
        <f t="shared" si="2011"/>
        <v>-2.3174672250971386E-2</v>
      </c>
      <c r="J5467" s="3439">
        <f t="shared" si="2011"/>
        <v>-9.0581932432118491E-3</v>
      </c>
      <c r="K5467" s="3439">
        <f t="shared" si="2011"/>
        <v>-4.7945389670782839E-3</v>
      </c>
      <c r="L5467" s="3439">
        <f t="shared" si="2011"/>
        <v>-4.4246243555480071E-3</v>
      </c>
      <c r="M5467" s="3439">
        <f t="shared" si="2011"/>
        <v>-2.874852635557242E-3</v>
      </c>
      <c r="N5467" s="3439">
        <f t="shared" si="2011"/>
        <v>-1.6721446952491362E-3</v>
      </c>
      <c r="O5467" s="3439">
        <f t="shared" si="2011"/>
        <v>-4.023489125882857E-3</v>
      </c>
      <c r="P5467" s="3439">
        <f t="shared" si="2011"/>
        <v>-3.6631380343241961E-3</v>
      </c>
      <c r="Q5467" s="3439">
        <f t="shared" si="2011"/>
        <v>-4.6474581943585329E-3</v>
      </c>
      <c r="R5467" s="3439">
        <f t="shared" si="2011"/>
        <v>-3.1687366653784534E-3</v>
      </c>
      <c r="S5467" s="3439">
        <f t="shared" si="2011"/>
        <v>-2.7566650871284509E-3</v>
      </c>
      <c r="T5467" s="3439">
        <f t="shared" si="2011"/>
        <v>-4.5596798795491302E-3</v>
      </c>
      <c r="U5467" s="3439">
        <f t="shared" si="2011"/>
        <v>-3.9275179485085861E-3</v>
      </c>
      <c r="V5467" s="3439">
        <f t="shared" si="2011"/>
        <v>-6.8918784442693719E-3</v>
      </c>
      <c r="W5467" s="3439">
        <f t="shared" si="2011"/>
        <v>-6.4092247764455075E-3</v>
      </c>
      <c r="X5467" s="3439">
        <f t="shared" si="2011"/>
        <v>-4.8122988468447189E-3</v>
      </c>
      <c r="Y5467" s="3439">
        <f>(Y5350+Y5357-Y5371-Y5378-Y5385-Y5392-Y5399-Y5406-Y5413-Y5420-Y5427-Y5434-Y5441-Y5448-Y5455)/(Y5350+Y5357)</f>
        <v>-8.5932069564141397E-3</v>
      </c>
      <c r="Z5467" s="1551">
        <f t="shared" si="2011"/>
        <v>-1.0861920485816223E-2</v>
      </c>
      <c r="AA5467" s="1551">
        <f t="shared" si="2011"/>
        <v>-1.006725346447789E-2</v>
      </c>
      <c r="AB5467" s="1551">
        <f t="shared" si="2011"/>
        <v>-1.4428572256400301E-2</v>
      </c>
      <c r="AC5467" s="1555">
        <f>(AC5350+AC5357-AC5371-AC5378-AC5385-AC5392-AC5399-AC5406-AC5413-AC5420-AC5427-AC5434-AC5441-AC5448-AC5455)/(AC5350+AC5357)</f>
        <v>-7.9524603922485719E-3</v>
      </c>
      <c r="AD5467" s="856"/>
      <c r="AE5467" s="210"/>
      <c r="AF5467" s="856"/>
    </row>
    <row r="5468" spans="1:41" s="183" customFormat="1" ht="15.75" customHeight="1" thickBot="1" x14ac:dyDescent="0.3">
      <c r="H5468" s="1663"/>
      <c r="N5468" s="1663"/>
      <c r="Y5468" s="1663"/>
      <c r="AG5468" s="856"/>
      <c r="AH5468" s="856"/>
      <c r="AI5468" s="856"/>
      <c r="AJ5468" s="856"/>
    </row>
    <row r="5469" spans="1:41" s="183" customFormat="1" ht="15.75" customHeight="1" thickBot="1" x14ac:dyDescent="0.3">
      <c r="A5469" s="1140" t="s">
        <v>878</v>
      </c>
      <c r="B5469" s="1141"/>
      <c r="C5469" s="2607"/>
      <c r="D5469" s="2603"/>
      <c r="E5469" s="2600"/>
      <c r="F5469" s="2600"/>
      <c r="G5469" s="2600"/>
      <c r="H5469" s="2600"/>
      <c r="I5469" s="2600"/>
      <c r="J5469" s="2600"/>
      <c r="K5469" s="2600"/>
      <c r="L5469" s="2600"/>
      <c r="M5469" s="2600"/>
      <c r="N5469" s="2600"/>
      <c r="O5469" s="2600"/>
      <c r="P5469" s="2600"/>
      <c r="Q5469" s="2600"/>
      <c r="R5469" s="2600"/>
      <c r="S5469" s="2600"/>
      <c r="T5469" s="2600"/>
      <c r="U5469" s="2600"/>
      <c r="V5469" s="2600"/>
      <c r="W5469" s="2600"/>
      <c r="X5469" s="2600"/>
      <c r="Y5469" s="2600"/>
      <c r="Z5469" s="2600"/>
      <c r="AA5469" s="2600"/>
      <c r="AB5469" s="2601"/>
      <c r="AC5469" s="2602"/>
      <c r="AD5469" s="1999"/>
      <c r="AE5469" s="2000"/>
      <c r="AF5469" s="2001"/>
      <c r="AG5469" s="717"/>
      <c r="AH5469" s="717"/>
      <c r="AI5469" s="717"/>
      <c r="AJ5469" s="717"/>
    </row>
    <row r="5470" spans="1:41" s="183" customFormat="1" ht="15.75" customHeight="1" x14ac:dyDescent="0.25">
      <c r="A5470" s="2604" t="s">
        <v>879</v>
      </c>
      <c r="B5470" s="2605"/>
      <c r="C5470" s="2606"/>
      <c r="D5470" s="2594">
        <v>0</v>
      </c>
      <c r="E5470" s="2595">
        <v>1</v>
      </c>
      <c r="F5470" s="2596">
        <v>2</v>
      </c>
      <c r="G5470" s="2597">
        <v>3</v>
      </c>
      <c r="H5470" s="2597">
        <v>4</v>
      </c>
      <c r="I5470" s="2597">
        <v>5</v>
      </c>
      <c r="J5470" s="2597">
        <v>6</v>
      </c>
      <c r="K5470" s="2597">
        <v>7</v>
      </c>
      <c r="L5470" s="2597">
        <v>8</v>
      </c>
      <c r="M5470" s="2597">
        <v>9</v>
      </c>
      <c r="N5470" s="2597">
        <v>10</v>
      </c>
      <c r="O5470" s="2597">
        <v>11</v>
      </c>
      <c r="P5470" s="2597">
        <v>12</v>
      </c>
      <c r="Q5470" s="2597">
        <v>13</v>
      </c>
      <c r="R5470" s="2597">
        <v>14</v>
      </c>
      <c r="S5470" s="2597">
        <v>15</v>
      </c>
      <c r="T5470" s="2597">
        <v>16</v>
      </c>
      <c r="U5470" s="2597">
        <v>17</v>
      </c>
      <c r="V5470" s="2597">
        <v>18</v>
      </c>
      <c r="W5470" s="2597">
        <v>19</v>
      </c>
      <c r="X5470" s="2597">
        <v>20</v>
      </c>
      <c r="Y5470" s="2597">
        <v>21</v>
      </c>
      <c r="Z5470" s="2596">
        <v>22</v>
      </c>
      <c r="AA5470" s="2596">
        <v>23</v>
      </c>
      <c r="AB5470" s="2598">
        <v>24</v>
      </c>
      <c r="AC5470" s="2599"/>
      <c r="AD5470" s="2002"/>
      <c r="AE5470" s="2003"/>
      <c r="AF5470" s="2004"/>
      <c r="AG5470" s="717"/>
      <c r="AH5470" s="717"/>
      <c r="AI5470" s="717"/>
      <c r="AJ5470" s="717"/>
    </row>
    <row r="5471" spans="1:41" s="183" customFormat="1" ht="15.75" customHeight="1" x14ac:dyDescent="0.25">
      <c r="A5471" s="1377" t="s">
        <v>11</v>
      </c>
      <c r="B5471" s="768"/>
      <c r="C5471" s="1378"/>
      <c r="D5471" s="1430"/>
      <c r="E5471" s="767">
        <v>10</v>
      </c>
      <c r="F5471" s="768">
        <v>10</v>
      </c>
      <c r="G5471" s="768">
        <v>10</v>
      </c>
      <c r="H5471" s="2270">
        <v>10</v>
      </c>
      <c r="I5471" s="2270">
        <v>10</v>
      </c>
      <c r="J5471" s="2270">
        <v>10</v>
      </c>
      <c r="K5471" s="2270">
        <v>10</v>
      </c>
      <c r="L5471" s="2270">
        <v>10</v>
      </c>
      <c r="M5471" s="2270">
        <v>10</v>
      </c>
      <c r="N5471" s="2270">
        <v>10</v>
      </c>
      <c r="O5471" s="2270">
        <v>10</v>
      </c>
      <c r="P5471" s="2270">
        <v>10</v>
      </c>
      <c r="Q5471" s="2270">
        <v>10</v>
      </c>
      <c r="R5471" s="2270">
        <v>10</v>
      </c>
      <c r="S5471" s="2270">
        <v>10</v>
      </c>
      <c r="T5471" s="2270">
        <v>10</v>
      </c>
      <c r="U5471" s="2270">
        <v>10</v>
      </c>
      <c r="V5471" s="2270">
        <v>10</v>
      </c>
      <c r="W5471" s="2270">
        <v>10</v>
      </c>
      <c r="X5471" s="2270">
        <v>10</v>
      </c>
      <c r="Y5471" s="2270">
        <v>10</v>
      </c>
      <c r="Z5471" s="768">
        <v>10</v>
      </c>
      <c r="AA5471" s="768">
        <v>10</v>
      </c>
      <c r="AB5471" s="2271">
        <v>10</v>
      </c>
      <c r="AC5471" s="2005"/>
      <c r="AD5471" s="2006"/>
      <c r="AE5471" s="1758"/>
      <c r="AF5471" s="2007"/>
      <c r="AG5471" s="717"/>
      <c r="AH5471" s="717"/>
      <c r="AI5471" s="717"/>
      <c r="AJ5471" s="717"/>
    </row>
    <row r="5472" spans="1:41" s="183" customFormat="1" ht="15.75" customHeight="1" thickBot="1" x14ac:dyDescent="0.3">
      <c r="A5472" s="1256" t="s">
        <v>12</v>
      </c>
      <c r="B5472" s="1033"/>
      <c r="C5472" s="1257"/>
      <c r="D5472" s="141"/>
      <c r="E5472" s="1379">
        <v>3</v>
      </c>
      <c r="F5472" s="1033">
        <v>3</v>
      </c>
      <c r="G5472" s="1033">
        <v>3</v>
      </c>
      <c r="H5472" s="1034">
        <v>3</v>
      </c>
      <c r="I5472" s="1034">
        <v>3</v>
      </c>
      <c r="J5472" s="1034">
        <v>3</v>
      </c>
      <c r="K5472" s="1034">
        <v>4</v>
      </c>
      <c r="L5472" s="1034">
        <v>5</v>
      </c>
      <c r="M5472" s="1034">
        <v>7</v>
      </c>
      <c r="N5472" s="1034">
        <v>7</v>
      </c>
      <c r="O5472" s="1034">
        <v>7</v>
      </c>
      <c r="P5472" s="1034">
        <v>7</v>
      </c>
      <c r="Q5472" s="1034">
        <v>7</v>
      </c>
      <c r="R5472" s="1034">
        <v>7</v>
      </c>
      <c r="S5472" s="1034">
        <v>7</v>
      </c>
      <c r="T5472" s="1034">
        <v>7</v>
      </c>
      <c r="U5472" s="1034">
        <v>7</v>
      </c>
      <c r="V5472" s="1034">
        <v>7</v>
      </c>
      <c r="W5472" s="1034">
        <v>7</v>
      </c>
      <c r="X5472" s="1034">
        <v>6</v>
      </c>
      <c r="Y5472" s="1034">
        <v>6</v>
      </c>
      <c r="Z5472" s="1033">
        <v>6</v>
      </c>
      <c r="AA5472" s="1033">
        <v>6</v>
      </c>
      <c r="AB5472" s="1380">
        <v>5</v>
      </c>
      <c r="AC5472" s="1348"/>
      <c r="AD5472" s="2008"/>
      <c r="AE5472" s="2009"/>
      <c r="AF5472" s="2010"/>
      <c r="AG5472" s="717"/>
      <c r="AH5472" s="881"/>
      <c r="AI5472" s="784"/>
      <c r="AJ5472" s="881"/>
    </row>
    <row r="5473" spans="1:36" s="183" customFormat="1" ht="15.75" customHeight="1" x14ac:dyDescent="0.25">
      <c r="A5473" s="3548" t="s">
        <v>1420</v>
      </c>
      <c r="B5473" s="3551" t="s">
        <v>13</v>
      </c>
      <c r="C5473" s="121" t="s">
        <v>14</v>
      </c>
      <c r="D5473" s="2492" t="s">
        <v>941</v>
      </c>
      <c r="E5473" s="2514">
        <v>0</v>
      </c>
      <c r="F5473" s="2515">
        <v>0</v>
      </c>
      <c r="G5473" s="2515">
        <v>0</v>
      </c>
      <c r="H5473" s="2515">
        <v>0</v>
      </c>
      <c r="I5473" s="2515">
        <v>0</v>
      </c>
      <c r="J5473" s="2515">
        <v>0</v>
      </c>
      <c r="K5473" s="2515">
        <v>0</v>
      </c>
      <c r="L5473" s="2515">
        <v>0</v>
      </c>
      <c r="M5473" s="2515">
        <v>0</v>
      </c>
      <c r="N5473" s="2515">
        <v>0</v>
      </c>
      <c r="O5473" s="2515">
        <v>0</v>
      </c>
      <c r="P5473" s="2515">
        <v>0</v>
      </c>
      <c r="Q5473" s="2515">
        <v>0</v>
      </c>
      <c r="R5473" s="2515">
        <v>0</v>
      </c>
      <c r="S5473" s="2515">
        <v>0</v>
      </c>
      <c r="T5473" s="2515">
        <v>0</v>
      </c>
      <c r="U5473" s="2515">
        <v>0</v>
      </c>
      <c r="V5473" s="2515">
        <v>0</v>
      </c>
      <c r="W5473" s="2515">
        <v>0</v>
      </c>
      <c r="X5473" s="2515">
        <v>0</v>
      </c>
      <c r="Y5473" s="2515">
        <v>0</v>
      </c>
      <c r="Z5473" s="2515">
        <v>0</v>
      </c>
      <c r="AA5473" s="2515">
        <v>0</v>
      </c>
      <c r="AB5473" s="2516">
        <v>0</v>
      </c>
      <c r="AC5473" s="131">
        <f>SUM(E5473:AB5473)</f>
        <v>0</v>
      </c>
      <c r="AD5473" s="70">
        <v>6300</v>
      </c>
      <c r="AE5473" s="71">
        <v>100</v>
      </c>
      <c r="AF5473" s="72">
        <v>120</v>
      </c>
      <c r="AG5473" s="882"/>
      <c r="AH5473" s="883"/>
      <c r="AI5473" s="882"/>
      <c r="AJ5473" s="784"/>
    </row>
    <row r="5474" spans="1:36" s="183" customFormat="1" ht="15.75" customHeight="1" x14ac:dyDescent="0.25">
      <c r="A5474" s="3549"/>
      <c r="B5474" s="3552"/>
      <c r="C5474" s="123" t="s">
        <v>15</v>
      </c>
      <c r="D5474" s="350" t="s">
        <v>941</v>
      </c>
      <c r="E5474" s="2517">
        <v>0</v>
      </c>
      <c r="F5474" s="2518">
        <v>0</v>
      </c>
      <c r="G5474" s="2518">
        <v>0</v>
      </c>
      <c r="H5474" s="2518">
        <v>0</v>
      </c>
      <c r="I5474" s="2518">
        <v>0</v>
      </c>
      <c r="J5474" s="2518">
        <v>0</v>
      </c>
      <c r="K5474" s="2518">
        <v>0</v>
      </c>
      <c r="L5474" s="2518">
        <v>0</v>
      </c>
      <c r="M5474" s="2518">
        <v>0</v>
      </c>
      <c r="N5474" s="2518">
        <v>0</v>
      </c>
      <c r="O5474" s="2518">
        <v>0</v>
      </c>
      <c r="P5474" s="2518">
        <v>0</v>
      </c>
      <c r="Q5474" s="2518">
        <v>0</v>
      </c>
      <c r="R5474" s="2518">
        <v>0</v>
      </c>
      <c r="S5474" s="2518">
        <v>0</v>
      </c>
      <c r="T5474" s="2518">
        <v>0</v>
      </c>
      <c r="U5474" s="2518">
        <v>0</v>
      </c>
      <c r="V5474" s="2518">
        <v>0</v>
      </c>
      <c r="W5474" s="2518">
        <v>0</v>
      </c>
      <c r="X5474" s="2518">
        <v>0</v>
      </c>
      <c r="Y5474" s="2518">
        <v>0</v>
      </c>
      <c r="Z5474" s="2518">
        <v>0</v>
      </c>
      <c r="AA5474" s="2518">
        <v>0</v>
      </c>
      <c r="AB5474" s="2519">
        <v>0</v>
      </c>
      <c r="AC5474" s="133">
        <f>SUM(E5474:AB5474)</f>
        <v>0</v>
      </c>
      <c r="AD5474" s="73"/>
      <c r="AE5474" s="155"/>
      <c r="AF5474" s="74"/>
      <c r="AG5474" s="784"/>
      <c r="AH5474" s="784"/>
      <c r="AI5474" s="784"/>
      <c r="AJ5474" s="784"/>
    </row>
    <row r="5475" spans="1:36" s="183" customFormat="1" ht="15.75" customHeight="1" x14ac:dyDescent="0.25">
      <c r="A5475" s="3549"/>
      <c r="B5475" s="3552"/>
      <c r="C5475" s="123" t="s">
        <v>16</v>
      </c>
      <c r="D5475" s="350" t="s">
        <v>55</v>
      </c>
      <c r="E5475" s="2543">
        <v>0</v>
      </c>
      <c r="F5475" s="2544">
        <v>0</v>
      </c>
      <c r="G5475" s="2544">
        <v>0</v>
      </c>
      <c r="H5475" s="3445">
        <v>0</v>
      </c>
      <c r="I5475" s="3445">
        <v>0</v>
      </c>
      <c r="J5475" s="3445">
        <v>0</v>
      </c>
      <c r="K5475" s="3445">
        <v>0</v>
      </c>
      <c r="L5475" s="3445">
        <v>0</v>
      </c>
      <c r="M5475" s="3445">
        <v>0</v>
      </c>
      <c r="N5475" s="3445">
        <v>0</v>
      </c>
      <c r="O5475" s="3445">
        <v>0</v>
      </c>
      <c r="P5475" s="3445">
        <v>0</v>
      </c>
      <c r="Q5475" s="3445">
        <v>0</v>
      </c>
      <c r="R5475" s="3445">
        <v>0</v>
      </c>
      <c r="S5475" s="3445">
        <v>0</v>
      </c>
      <c r="T5475" s="3445">
        <v>0</v>
      </c>
      <c r="U5475" s="3445">
        <v>0</v>
      </c>
      <c r="V5475" s="3445">
        <v>0</v>
      </c>
      <c r="W5475" s="3445">
        <v>0</v>
      </c>
      <c r="X5475" s="3445">
        <v>0</v>
      </c>
      <c r="Y5475" s="3445">
        <v>0</v>
      </c>
      <c r="Z5475" s="2544">
        <v>0</v>
      </c>
      <c r="AA5475" s="2544">
        <v>0</v>
      </c>
      <c r="AB5475" s="2545">
        <v>0</v>
      </c>
      <c r="AC5475" s="133">
        <f>AVERAGE(E5475:AB5475)</f>
        <v>0</v>
      </c>
      <c r="AD5475" s="76">
        <f>SQRT(MIN((E5473*E5473+E5474*E5474),(F5473*F5473+F5474*F5474),(G5473*G5473+G5474*G5474),(H5473*H5473+H5474*H5474),(I5473*I5473+I5474*I5474),(J5473*J5473+J5474*J5474),(K5473*K5473+K5474*K5474),(L5473*L5473+L5474*L5474),(M5473*M5473+M5474*M5474),(N5473*N5473+N5474*N5474),(E5473*E5473+E5474*E5474),(O5473*O5473+O5474*O5474),(P5473*P5473+P5474*P5474),(R5473*R5473+R5474*R5474),(S5473*S5473+S5474*S5474),(T5473*T5473+T5474*T5474),(U5473*U5473+U5474*U5474),(V5473*V5473+V5474*V5474),(W5473*W5473+W5474*W5474),(X5473*X5473+X5474*X5474),(V5473*V5473+V5474*V5474),(Z5473*Z5473+Z5474*Z5474),(AA5473*AA5473+AA5474*AA5474),(AB5473*AB5473+AB5474*AB5474)))/AD5473</f>
        <v>0</v>
      </c>
      <c r="AF5475" s="77"/>
      <c r="AG5475" s="784"/>
      <c r="AH5475" s="784"/>
      <c r="AI5475" s="784"/>
      <c r="AJ5475" s="784"/>
    </row>
    <row r="5476" spans="1:36" s="183" customFormat="1" ht="15.75" customHeight="1" thickBot="1" x14ac:dyDescent="0.3">
      <c r="A5476" s="3550"/>
      <c r="B5476" s="3553"/>
      <c r="C5476" s="126" t="s">
        <v>18</v>
      </c>
      <c r="D5476" s="349"/>
      <c r="E5476" s="2522" t="e">
        <f t="shared" ref="E5476:AB5476" si="2012">E5474/E5473</f>
        <v>#DIV/0!</v>
      </c>
      <c r="F5476" s="2523" t="e">
        <f t="shared" si="2012"/>
        <v>#DIV/0!</v>
      </c>
      <c r="G5476" s="2523" t="e">
        <f t="shared" si="2012"/>
        <v>#DIV/0!</v>
      </c>
      <c r="H5476" s="2523" t="e">
        <f t="shared" si="2012"/>
        <v>#DIV/0!</v>
      </c>
      <c r="I5476" s="2523" t="e">
        <f t="shared" si="2012"/>
        <v>#DIV/0!</v>
      </c>
      <c r="J5476" s="2523" t="e">
        <f t="shared" si="2012"/>
        <v>#DIV/0!</v>
      </c>
      <c r="K5476" s="2523" t="e">
        <f t="shared" si="2012"/>
        <v>#DIV/0!</v>
      </c>
      <c r="L5476" s="2523" t="e">
        <f t="shared" si="2012"/>
        <v>#DIV/0!</v>
      </c>
      <c r="M5476" s="2523" t="e">
        <f t="shared" si="2012"/>
        <v>#DIV/0!</v>
      </c>
      <c r="N5476" s="2523" t="e">
        <f t="shared" si="2012"/>
        <v>#DIV/0!</v>
      </c>
      <c r="O5476" s="2523" t="e">
        <f t="shared" si="2012"/>
        <v>#DIV/0!</v>
      </c>
      <c r="P5476" s="2523" t="e">
        <f t="shared" si="2012"/>
        <v>#DIV/0!</v>
      </c>
      <c r="Q5476" s="2523" t="e">
        <f t="shared" si="2012"/>
        <v>#DIV/0!</v>
      </c>
      <c r="R5476" s="2523" t="e">
        <f t="shared" si="2012"/>
        <v>#DIV/0!</v>
      </c>
      <c r="S5476" s="2523" t="e">
        <f t="shared" si="2012"/>
        <v>#DIV/0!</v>
      </c>
      <c r="T5476" s="2523" t="e">
        <f t="shared" si="2012"/>
        <v>#DIV/0!</v>
      </c>
      <c r="U5476" s="2523" t="e">
        <f t="shared" si="2012"/>
        <v>#DIV/0!</v>
      </c>
      <c r="V5476" s="2523" t="e">
        <f t="shared" si="2012"/>
        <v>#DIV/0!</v>
      </c>
      <c r="W5476" s="2523" t="e">
        <f t="shared" si="2012"/>
        <v>#DIV/0!</v>
      </c>
      <c r="X5476" s="2523" t="e">
        <f t="shared" si="2012"/>
        <v>#DIV/0!</v>
      </c>
      <c r="Y5476" s="2523" t="e">
        <f>Y5474/Y5473</f>
        <v>#DIV/0!</v>
      </c>
      <c r="Z5476" s="2523" t="e">
        <f t="shared" si="2012"/>
        <v>#DIV/0!</v>
      </c>
      <c r="AA5476" s="2523" t="e">
        <f t="shared" si="2012"/>
        <v>#DIV/0!</v>
      </c>
      <c r="AB5476" s="2524" t="e">
        <f t="shared" si="2012"/>
        <v>#DIV/0!</v>
      </c>
      <c r="AC5476" s="132"/>
      <c r="AD5476" s="73"/>
      <c r="AE5476" s="155"/>
      <c r="AF5476" s="74"/>
      <c r="AG5476" s="784"/>
      <c r="AH5476" s="784"/>
      <c r="AI5476" s="784"/>
      <c r="AJ5476" s="784"/>
    </row>
    <row r="5477" spans="1:36" s="183" customFormat="1" ht="15.75" customHeight="1" x14ac:dyDescent="0.25">
      <c r="A5477" s="2049"/>
      <c r="B5477" s="2052"/>
      <c r="C5477" s="360" t="s">
        <v>117</v>
      </c>
      <c r="D5477" s="2203"/>
      <c r="E5477" s="2525"/>
      <c r="F5477" s="2526"/>
      <c r="G5477" s="2526"/>
      <c r="H5477" s="3446"/>
      <c r="I5477" s="3446"/>
      <c r="J5477" s="3446"/>
      <c r="K5477" s="3446"/>
      <c r="L5477" s="3446"/>
      <c r="M5477" s="3446"/>
      <c r="N5477" s="3446"/>
      <c r="O5477" s="3446"/>
      <c r="P5477" s="3446"/>
      <c r="Q5477" s="3446"/>
      <c r="R5477" s="3446"/>
      <c r="S5477" s="3446"/>
      <c r="T5477" s="3446"/>
      <c r="U5477" s="3446"/>
      <c r="V5477" s="3446"/>
      <c r="W5477" s="3446"/>
      <c r="X5477" s="3446"/>
      <c r="Y5477" s="3446"/>
      <c r="Z5477" s="2526"/>
      <c r="AA5477" s="2526"/>
      <c r="AB5477" s="2527"/>
      <c r="AC5477" s="132"/>
      <c r="AD5477" s="73"/>
      <c r="AE5477" s="155"/>
      <c r="AF5477" s="74"/>
      <c r="AG5477" s="784"/>
      <c r="AH5477" s="784"/>
      <c r="AI5477" s="784"/>
      <c r="AJ5477" s="784"/>
    </row>
    <row r="5478" spans="1:36" s="183" customFormat="1" ht="15.75" customHeight="1" x14ac:dyDescent="0.25">
      <c r="A5478" s="2059"/>
      <c r="B5478" s="2062"/>
      <c r="C5478" s="124" t="s">
        <v>118</v>
      </c>
      <c r="D5478" s="350"/>
      <c r="E5478" s="2528"/>
      <c r="F5478" s="2529"/>
      <c r="G5478" s="2529"/>
      <c r="H5478" s="2529"/>
      <c r="I5478" s="2529"/>
      <c r="J5478" s="2529"/>
      <c r="K5478" s="2529"/>
      <c r="L5478" s="2529"/>
      <c r="M5478" s="2529"/>
      <c r="N5478" s="2529"/>
      <c r="O5478" s="2529"/>
      <c r="P5478" s="2529"/>
      <c r="Q5478" s="2529"/>
      <c r="R5478" s="2529"/>
      <c r="S5478" s="2529"/>
      <c r="T5478" s="2529"/>
      <c r="U5478" s="2529"/>
      <c r="V5478" s="2529"/>
      <c r="W5478" s="2529"/>
      <c r="X5478" s="2529"/>
      <c r="Y5478" s="2529"/>
      <c r="Z5478" s="2529"/>
      <c r="AA5478" s="2529"/>
      <c r="AB5478" s="2530"/>
      <c r="AC5478" s="132"/>
      <c r="AD5478" s="73"/>
      <c r="AE5478" s="155"/>
      <c r="AF5478" s="74"/>
      <c r="AG5478" s="784"/>
      <c r="AH5478" s="784"/>
      <c r="AI5478" s="784"/>
      <c r="AJ5478" s="784"/>
    </row>
    <row r="5479" spans="1:36" s="183" customFormat="1" ht="15.75" customHeight="1" thickBot="1" x14ac:dyDescent="0.3">
      <c r="A5479" s="2060"/>
      <c r="B5479" s="3658" t="s">
        <v>43</v>
      </c>
      <c r="C5479" s="3538"/>
      <c r="D5479" s="349"/>
      <c r="E5479" s="2531">
        <f>SQRT(E5473*E5473+E5474*E5474)/E5492/1.73</f>
        <v>0</v>
      </c>
      <c r="F5479" s="2532">
        <f t="shared" ref="F5479:AB5479" si="2013">SQRT(F5473*F5473+F5474*F5474)/F5492/1.73</f>
        <v>0</v>
      </c>
      <c r="G5479" s="2532">
        <f t="shared" si="2013"/>
        <v>0</v>
      </c>
      <c r="H5479" s="3447">
        <f t="shared" si="2013"/>
        <v>0</v>
      </c>
      <c r="I5479" s="3447">
        <f t="shared" si="2013"/>
        <v>0</v>
      </c>
      <c r="J5479" s="3447">
        <f t="shared" si="2013"/>
        <v>0</v>
      </c>
      <c r="K5479" s="3447">
        <f t="shared" si="2013"/>
        <v>0</v>
      </c>
      <c r="L5479" s="3447">
        <f t="shared" si="2013"/>
        <v>0</v>
      </c>
      <c r="M5479" s="3447">
        <f t="shared" si="2013"/>
        <v>0</v>
      </c>
      <c r="N5479" s="3447">
        <f t="shared" si="2013"/>
        <v>0</v>
      </c>
      <c r="O5479" s="3447">
        <f t="shared" si="2013"/>
        <v>0</v>
      </c>
      <c r="P5479" s="3447">
        <f t="shared" si="2013"/>
        <v>0</v>
      </c>
      <c r="Q5479" s="3447">
        <f t="shared" si="2013"/>
        <v>0</v>
      </c>
      <c r="R5479" s="3447">
        <f t="shared" si="2013"/>
        <v>0</v>
      </c>
      <c r="S5479" s="3447">
        <f t="shared" si="2013"/>
        <v>0</v>
      </c>
      <c r="T5479" s="3447">
        <f t="shared" si="2013"/>
        <v>0</v>
      </c>
      <c r="U5479" s="3447">
        <f t="shared" si="2013"/>
        <v>0</v>
      </c>
      <c r="V5479" s="3447">
        <f t="shared" si="2013"/>
        <v>0</v>
      </c>
      <c r="W5479" s="3447">
        <f>SQRT(W5473*W5473+W5474*W5474)/W5492/1.73</f>
        <v>0</v>
      </c>
      <c r="X5479" s="3447">
        <f t="shared" si="2013"/>
        <v>0</v>
      </c>
      <c r="Y5479" s="3447">
        <f>SQRT(V5473*V5473+V5474*V5474)/V5492/1.73</f>
        <v>0</v>
      </c>
      <c r="Z5479" s="2532">
        <f t="shared" si="2013"/>
        <v>0</v>
      </c>
      <c r="AA5479" s="2532">
        <f t="shared" si="2013"/>
        <v>0</v>
      </c>
      <c r="AB5479" s="2533">
        <f t="shared" si="2013"/>
        <v>0</v>
      </c>
      <c r="AC5479" s="201">
        <f>AVERAGE(E5479:AB5479)</f>
        <v>0</v>
      </c>
      <c r="AD5479" s="78" t="e">
        <f>(AC5475-AC5479)/AC5475</f>
        <v>#DIV/0!</v>
      </c>
      <c r="AE5479" s="79"/>
      <c r="AF5479" s="80"/>
      <c r="AG5479" s="881"/>
      <c r="AH5479" s="881"/>
      <c r="AI5479" s="784"/>
      <c r="AJ5479" s="881"/>
    </row>
    <row r="5480" spans="1:36" s="183" customFormat="1" ht="15.75" customHeight="1" x14ac:dyDescent="0.25">
      <c r="A5480" s="3518" t="s">
        <v>1218</v>
      </c>
      <c r="B5480" s="3621" t="s">
        <v>21</v>
      </c>
      <c r="C5480" s="121" t="s">
        <v>14</v>
      </c>
      <c r="D5480" s="122" t="s">
        <v>941</v>
      </c>
      <c r="E5480" s="3494">
        <v>1039.2</v>
      </c>
      <c r="F5480" s="3495">
        <v>969.6</v>
      </c>
      <c r="G5480" s="3495">
        <v>933.6</v>
      </c>
      <c r="H5480" s="3495">
        <v>889.2</v>
      </c>
      <c r="I5480" s="3495">
        <v>879.6</v>
      </c>
      <c r="J5480" s="3495">
        <v>957.6</v>
      </c>
      <c r="K5480" s="3495">
        <v>1146</v>
      </c>
      <c r="L5480" s="3495">
        <v>1381.2</v>
      </c>
      <c r="M5480" s="3495">
        <v>1480.8</v>
      </c>
      <c r="N5480" s="3495">
        <v>1489.2</v>
      </c>
      <c r="O5480" s="3495">
        <v>1515.6</v>
      </c>
      <c r="P5480" s="3495">
        <v>1516.8</v>
      </c>
      <c r="Q5480" s="3495">
        <v>1479.6</v>
      </c>
      <c r="R5480" s="3495">
        <v>1453.2</v>
      </c>
      <c r="S5480" s="3495">
        <v>1491.6</v>
      </c>
      <c r="T5480" s="3495">
        <v>1504.8</v>
      </c>
      <c r="U5480" s="3495">
        <v>1527.6</v>
      </c>
      <c r="V5480" s="3495">
        <v>1551.6</v>
      </c>
      <c r="W5480" s="3495">
        <v>1663.2</v>
      </c>
      <c r="X5480" s="3495">
        <v>1722</v>
      </c>
      <c r="Y5480" s="3495">
        <v>1666.8</v>
      </c>
      <c r="Z5480" s="3495">
        <v>1593.6</v>
      </c>
      <c r="AA5480" s="3495">
        <v>1447.2</v>
      </c>
      <c r="AB5480" s="3496">
        <v>1238.4000000000001</v>
      </c>
      <c r="AC5480" s="106">
        <f>SUM(E5480:AB5480)</f>
        <v>32537.999999999996</v>
      </c>
      <c r="AD5480" s="309">
        <v>6300</v>
      </c>
      <c r="AE5480" s="71">
        <v>100</v>
      </c>
      <c r="AF5480" s="72">
        <v>120</v>
      </c>
      <c r="AG5480" s="882"/>
      <c r="AH5480" s="883"/>
      <c r="AI5480" s="882"/>
      <c r="AJ5480" s="784"/>
    </row>
    <row r="5481" spans="1:36" s="183" customFormat="1" ht="15.75" customHeight="1" x14ac:dyDescent="0.25">
      <c r="A5481" s="3502"/>
      <c r="B5481" s="3579"/>
      <c r="C5481" s="123" t="s">
        <v>15</v>
      </c>
      <c r="D5481" s="108" t="s">
        <v>941</v>
      </c>
      <c r="E5481" s="3497">
        <v>669.6</v>
      </c>
      <c r="F5481" s="3498">
        <v>639.6</v>
      </c>
      <c r="G5481" s="3498">
        <v>644.4</v>
      </c>
      <c r="H5481" s="3498">
        <v>619.20000000000005</v>
      </c>
      <c r="I5481" s="3498">
        <v>594</v>
      </c>
      <c r="J5481" s="3498">
        <v>570</v>
      </c>
      <c r="K5481" s="3498">
        <v>591.6</v>
      </c>
      <c r="L5481" s="3498">
        <v>640.79999999999995</v>
      </c>
      <c r="M5481" s="3498">
        <v>709.2</v>
      </c>
      <c r="N5481" s="3498">
        <v>729.6</v>
      </c>
      <c r="O5481" s="3498">
        <v>741.6</v>
      </c>
      <c r="P5481" s="3498">
        <v>752.4</v>
      </c>
      <c r="Q5481" s="3498">
        <v>720</v>
      </c>
      <c r="R5481" s="3498">
        <v>738</v>
      </c>
      <c r="S5481" s="3498">
        <v>716.4</v>
      </c>
      <c r="T5481" s="3498">
        <v>720</v>
      </c>
      <c r="U5481" s="3498">
        <v>744</v>
      </c>
      <c r="V5481" s="3498">
        <v>735.6</v>
      </c>
      <c r="W5481" s="3498">
        <v>733.2</v>
      </c>
      <c r="X5481" s="3498">
        <v>748.8</v>
      </c>
      <c r="Y5481" s="3498">
        <v>657.6</v>
      </c>
      <c r="Z5481" s="3498">
        <v>639.6</v>
      </c>
      <c r="AA5481" s="3498">
        <v>663.6</v>
      </c>
      <c r="AB5481" s="3499">
        <v>662.4</v>
      </c>
      <c r="AC5481" s="107">
        <f>SUM(E5481:AB5481)</f>
        <v>16381.2</v>
      </c>
      <c r="AD5481" s="81"/>
      <c r="AE5481" s="155"/>
      <c r="AF5481" s="74"/>
      <c r="AG5481" s="784"/>
      <c r="AH5481" s="784"/>
      <c r="AI5481" s="784"/>
      <c r="AJ5481" s="784"/>
    </row>
    <row r="5482" spans="1:36" s="183" customFormat="1" ht="15.75" customHeight="1" x14ac:dyDescent="0.25">
      <c r="A5482" s="3502"/>
      <c r="B5482" s="3579"/>
      <c r="C5482" s="123" t="s">
        <v>16</v>
      </c>
      <c r="D5482" s="108" t="s">
        <v>55</v>
      </c>
      <c r="E5482" s="2546">
        <v>62</v>
      </c>
      <c r="F5482" s="2544">
        <v>58</v>
      </c>
      <c r="G5482" s="2544">
        <v>59</v>
      </c>
      <c r="H5482" s="3445">
        <v>55</v>
      </c>
      <c r="I5482" s="3445">
        <v>59</v>
      </c>
      <c r="J5482" s="3445">
        <v>66</v>
      </c>
      <c r="K5482" s="3445">
        <v>75</v>
      </c>
      <c r="L5482" s="3445">
        <v>93</v>
      </c>
      <c r="M5482" s="3445">
        <v>91</v>
      </c>
      <c r="N5482" s="3445">
        <v>93</v>
      </c>
      <c r="O5482" s="3445">
        <v>94</v>
      </c>
      <c r="P5482" s="3445">
        <v>91</v>
      </c>
      <c r="Q5482" s="3445">
        <v>88</v>
      </c>
      <c r="R5482" s="3445">
        <v>91</v>
      </c>
      <c r="S5482" s="3445">
        <v>92</v>
      </c>
      <c r="T5482" s="3445">
        <v>97</v>
      </c>
      <c r="U5482" s="3445">
        <v>91</v>
      </c>
      <c r="V5482" s="3445">
        <v>93</v>
      </c>
      <c r="W5482" s="3445">
        <v>97</v>
      </c>
      <c r="X5482" s="3445">
        <v>100</v>
      </c>
      <c r="Y5482" s="3445">
        <v>98</v>
      </c>
      <c r="Z5482" s="2544">
        <v>87</v>
      </c>
      <c r="AA5482" s="2544">
        <v>81</v>
      </c>
      <c r="AB5482" s="2545">
        <v>70</v>
      </c>
      <c r="AC5482" s="107">
        <f>AVERAGE(E5482:AB5482)</f>
        <v>82.541666666666671</v>
      </c>
      <c r="AD5482" s="76">
        <f>SQRT(MIN((E5480*E5480+E5481*E5481),(F5480*F5480+F5481*F5481),(G5480*G5480+G5481*G5481),(H5480*H5480+H5481*H5481),(I5480*I5480+I5481*I5481),(J5480*J5480+J5481*J5481),(K5480*K5480+K5481*K5481),(L5480*L5480+L5481*L5481),(M5480*M5480+M5481*M5481),(N5480*N5480+N5481*N5481),(E5480*E5480+E5481*E5481),(O5480*O5480+O5481*O5481),(P5480*P5480+P5481*P5481),(R5480*R5480+R5481*R5481),(S5480*S5480+S5481*S5481),(T5480*T5480+T5481*T5481),(U5480*U5480+U5481*U5481),(V5480*V5480+V5481*V5481),(W5480*W5480+W5481*W5481),(X5480*X5480+X5481*X5481),(V5480*V5480+V5481*V5481),(Z5480*Z5480+Z5481*Z5481),(AA5480*AA5480+AA5481*AA5481),(AB5480*AB5480+AB5481*AB5481)))/AD5480</f>
        <v>0.16847336399685631</v>
      </c>
      <c r="AE5482" s="76"/>
      <c r="AF5482" s="77"/>
      <c r="AG5482" s="784"/>
      <c r="AH5482" s="784"/>
      <c r="AI5482" s="784"/>
      <c r="AJ5482" s="784"/>
    </row>
    <row r="5483" spans="1:36" s="183" customFormat="1" ht="15.75" customHeight="1" x14ac:dyDescent="0.25">
      <c r="A5483" s="3502"/>
      <c r="B5483" s="3579"/>
      <c r="C5483" s="123" t="s">
        <v>18</v>
      </c>
      <c r="D5483" s="108"/>
      <c r="E5483" s="2535">
        <f t="shared" ref="E5483:AB5483" si="2014">E5481/E5480</f>
        <v>0.64434180138568131</v>
      </c>
      <c r="F5483" s="2536">
        <f t="shared" si="2014"/>
        <v>0.65965346534653468</v>
      </c>
      <c r="G5483" s="2536">
        <f t="shared" si="2014"/>
        <v>0.69023136246786632</v>
      </c>
      <c r="H5483" s="2536">
        <f t="shared" si="2014"/>
        <v>0.69635627530364375</v>
      </c>
      <c r="I5483" s="2536">
        <f t="shared" si="2014"/>
        <v>0.67530695770804905</v>
      </c>
      <c r="J5483" s="2536">
        <f t="shared" si="2014"/>
        <v>0.59523809523809523</v>
      </c>
      <c r="K5483" s="2536">
        <f t="shared" si="2014"/>
        <v>0.5162303664921466</v>
      </c>
      <c r="L5483" s="2536">
        <f t="shared" si="2014"/>
        <v>0.46394439617723715</v>
      </c>
      <c r="M5483" s="2536">
        <f t="shared" si="2014"/>
        <v>0.4789303079416532</v>
      </c>
      <c r="N5483" s="2536">
        <f t="shared" si="2014"/>
        <v>0.48992747784045126</v>
      </c>
      <c r="O5483" s="2536">
        <f t="shared" si="2014"/>
        <v>0.48931116389548696</v>
      </c>
      <c r="P5483" s="2536">
        <f t="shared" si="2014"/>
        <v>0.49604430379746833</v>
      </c>
      <c r="Q5483" s="2536">
        <f t="shared" si="2014"/>
        <v>0.48661800486618007</v>
      </c>
      <c r="R5483" s="2536">
        <f t="shared" si="2014"/>
        <v>0.50784475639966964</v>
      </c>
      <c r="S5483" s="2536">
        <f t="shared" si="2014"/>
        <v>0.48028962188254226</v>
      </c>
      <c r="T5483" s="2536">
        <f t="shared" si="2014"/>
        <v>0.4784688995215311</v>
      </c>
      <c r="U5483" s="2536">
        <f t="shared" si="2014"/>
        <v>0.4870384917517675</v>
      </c>
      <c r="V5483" s="2536">
        <f t="shared" si="2014"/>
        <v>0.47409126063418411</v>
      </c>
      <c r="W5483" s="2536">
        <f t="shared" si="2014"/>
        <v>0.44083694083694086</v>
      </c>
      <c r="X5483" s="2536">
        <f t="shared" si="2014"/>
        <v>0.43484320557491285</v>
      </c>
      <c r="Y5483" s="2536">
        <f>Y5481/Y5480</f>
        <v>0.39452843772498203</v>
      </c>
      <c r="Z5483" s="2536">
        <f t="shared" si="2014"/>
        <v>0.40135542168674704</v>
      </c>
      <c r="AA5483" s="2536">
        <f t="shared" si="2014"/>
        <v>0.45854063018242125</v>
      </c>
      <c r="AB5483" s="2537">
        <f t="shared" si="2014"/>
        <v>0.53488372093023251</v>
      </c>
      <c r="AC5483" s="108"/>
      <c r="AD5483" s="81"/>
      <c r="AE5483" s="155"/>
      <c r="AF5483" s="74"/>
      <c r="AG5483" s="784"/>
      <c r="AH5483" s="784"/>
      <c r="AI5483" s="784"/>
      <c r="AJ5483" s="784"/>
    </row>
    <row r="5484" spans="1:36" s="183" customFormat="1" ht="15.75" customHeight="1" x14ac:dyDescent="0.25">
      <c r="A5484" s="2059"/>
      <c r="B5484" s="2062"/>
      <c r="C5484" s="124" t="s">
        <v>117</v>
      </c>
      <c r="D5484" s="108"/>
      <c r="E5484" s="2534"/>
      <c r="F5484" s="2520"/>
      <c r="G5484" s="2520"/>
      <c r="H5484" s="2529"/>
      <c r="I5484" s="2529"/>
      <c r="J5484" s="2529"/>
      <c r="K5484" s="2529"/>
      <c r="L5484" s="2529"/>
      <c r="M5484" s="2529"/>
      <c r="N5484" s="2529"/>
      <c r="O5484" s="2529"/>
      <c r="P5484" s="2529"/>
      <c r="Q5484" s="2529"/>
      <c r="R5484" s="2529"/>
      <c r="S5484" s="2529"/>
      <c r="T5484" s="2529"/>
      <c r="U5484" s="2529"/>
      <c r="V5484" s="2529"/>
      <c r="W5484" s="2529"/>
      <c r="X5484" s="2529"/>
      <c r="Y5484" s="2529"/>
      <c r="Z5484" s="2520"/>
      <c r="AA5484" s="2520"/>
      <c r="AB5484" s="2521"/>
      <c r="AC5484" s="108"/>
      <c r="AD5484" s="81"/>
      <c r="AE5484" s="155"/>
      <c r="AF5484" s="74"/>
      <c r="AG5484" s="784"/>
      <c r="AH5484" s="784"/>
      <c r="AI5484" s="784"/>
      <c r="AJ5484" s="784"/>
    </row>
    <row r="5485" spans="1:36" s="183" customFormat="1" ht="15.75" customHeight="1" x14ac:dyDescent="0.25">
      <c r="A5485" s="2059"/>
      <c r="B5485" s="2062"/>
      <c r="C5485" s="124" t="s">
        <v>118</v>
      </c>
      <c r="D5485" s="108"/>
      <c r="E5485" s="2534"/>
      <c r="F5485" s="2520"/>
      <c r="G5485" s="2520"/>
      <c r="H5485" s="2529"/>
      <c r="I5485" s="2529"/>
      <c r="J5485" s="2529"/>
      <c r="K5485" s="2529"/>
      <c r="L5485" s="2529"/>
      <c r="M5485" s="2529"/>
      <c r="N5485" s="2529"/>
      <c r="O5485" s="2529"/>
      <c r="P5485" s="2529"/>
      <c r="Q5485" s="2529"/>
      <c r="R5485" s="2529"/>
      <c r="S5485" s="2529"/>
      <c r="T5485" s="2529"/>
      <c r="U5485" s="2529"/>
      <c r="V5485" s="2529"/>
      <c r="W5485" s="2529"/>
      <c r="X5485" s="2529"/>
      <c r="Y5485" s="2529"/>
      <c r="Z5485" s="2520"/>
      <c r="AA5485" s="2520"/>
      <c r="AB5485" s="2521"/>
      <c r="AC5485" s="108"/>
      <c r="AD5485" s="81"/>
      <c r="AE5485" s="155"/>
      <c r="AF5485" s="74"/>
      <c r="AG5485" s="784"/>
      <c r="AH5485" s="784"/>
      <c r="AI5485" s="784"/>
      <c r="AJ5485" s="784"/>
    </row>
    <row r="5486" spans="1:36" s="183" customFormat="1" ht="15.75" customHeight="1" thickBot="1" x14ac:dyDescent="0.3">
      <c r="A5486" s="2060"/>
      <c r="B5486" s="3657" t="s">
        <v>43</v>
      </c>
      <c r="C5486" s="3658"/>
      <c r="D5486" s="114"/>
      <c r="E5486" s="2538">
        <f>SQRT(E5480*E5480+E5481*E5481)/E5493/1.73</f>
        <v>68.776927347010997</v>
      </c>
      <c r="F5486" s="2532">
        <f t="shared" ref="F5486:AB5486" si="2015">SQRT(F5480*F5480+F5481*F5481)/F5493/1.73</f>
        <v>64.250684011497597</v>
      </c>
      <c r="G5486" s="2532">
        <f t="shared" si="2015"/>
        <v>62.80859854737421</v>
      </c>
      <c r="H5486" s="3447">
        <f t="shared" si="2015"/>
        <v>60.224108404419809</v>
      </c>
      <c r="I5486" s="3447">
        <f t="shared" si="2015"/>
        <v>59.449197538882615</v>
      </c>
      <c r="J5486" s="3447">
        <f t="shared" si="2015"/>
        <v>63.215362799203255</v>
      </c>
      <c r="K5486" s="3447">
        <f t="shared" si="2015"/>
        <v>73.086956162842128</v>
      </c>
      <c r="L5486" s="3447">
        <f t="shared" si="2015"/>
        <v>86.626062279237061</v>
      </c>
      <c r="M5486" s="3447">
        <f t="shared" si="2015"/>
        <v>92.862733031454937</v>
      </c>
      <c r="N5486" s="3447">
        <f t="shared" si="2015"/>
        <v>93.155276446649125</v>
      </c>
      <c r="O5486" s="3447">
        <f t="shared" si="2015"/>
        <v>95.432828595547264</v>
      </c>
      <c r="P5486" s="3447">
        <f t="shared" si="2015"/>
        <v>94.378469317111495</v>
      </c>
      <c r="Q5486" s="3447">
        <f t="shared" si="2015"/>
        <v>91.720980606802485</v>
      </c>
      <c r="R5486" s="3447">
        <f t="shared" si="2015"/>
        <v>91.467373173152538</v>
      </c>
      <c r="S5486" s="3447">
        <f t="shared" si="2015"/>
        <v>92.593007356606009</v>
      </c>
      <c r="T5486" s="3447">
        <f t="shared" si="2015"/>
        <v>93.07583405944716</v>
      </c>
      <c r="U5486" s="3447">
        <f t="shared" si="2015"/>
        <v>94.529877304684618</v>
      </c>
      <c r="V5486" s="3447">
        <f t="shared" si="2015"/>
        <v>95.347406111394164</v>
      </c>
      <c r="W5486" s="3447">
        <f t="shared" si="2015"/>
        <v>100.54154716748535</v>
      </c>
      <c r="X5486" s="3447">
        <f t="shared" si="2015"/>
        <v>104.56751821163374</v>
      </c>
      <c r="Y5486" s="3447">
        <f>SQRT(V5480*V5480+V5481*V5481)/V5493/1.73</f>
        <v>95.347406111394164</v>
      </c>
      <c r="Z5486" s="2532">
        <f t="shared" si="2015"/>
        <v>96.273504164482233</v>
      </c>
      <c r="AA5486" s="2532">
        <f t="shared" si="2015"/>
        <v>87.396357279989374</v>
      </c>
      <c r="AB5486" s="2533">
        <f t="shared" si="2015"/>
        <v>77.983294808529891</v>
      </c>
      <c r="AC5486" s="538">
        <f>AVERAGE(E5486:AB5486)</f>
        <v>84.796304618201347</v>
      </c>
      <c r="AD5486" s="463">
        <f>(AC5482-AC5486)/AC5482</f>
        <v>-2.7315149337118736E-2</v>
      </c>
      <c r="AE5486" s="464"/>
      <c r="AF5486" s="465"/>
      <c r="AG5486" s="784"/>
      <c r="AH5486" s="784"/>
      <c r="AI5486" s="784"/>
      <c r="AJ5486" s="784"/>
    </row>
    <row r="5487" spans="1:36" s="183" customFormat="1" ht="15.75" customHeight="1" thickBot="1" x14ac:dyDescent="0.3">
      <c r="A5487" s="2614" t="s">
        <v>1144</v>
      </c>
      <c r="B5487" s="2615" t="s">
        <v>1145</v>
      </c>
      <c r="C5487" s="2608" t="s">
        <v>16</v>
      </c>
      <c r="D5487" s="2609" t="s">
        <v>55</v>
      </c>
      <c r="E5487" s="2610">
        <v>32</v>
      </c>
      <c r="F5487" s="2611">
        <v>31</v>
      </c>
      <c r="G5487" s="2611">
        <v>29</v>
      </c>
      <c r="H5487" s="2611">
        <v>26</v>
      </c>
      <c r="I5487" s="2611">
        <v>27</v>
      </c>
      <c r="J5487" s="2611">
        <v>29</v>
      </c>
      <c r="K5487" s="2611">
        <v>35</v>
      </c>
      <c r="L5487" s="2611">
        <v>52</v>
      </c>
      <c r="M5487" s="2611">
        <v>45</v>
      </c>
      <c r="N5487" s="2611">
        <v>45</v>
      </c>
      <c r="O5487" s="2611">
        <v>48</v>
      </c>
      <c r="P5487" s="2611">
        <v>43</v>
      </c>
      <c r="Q5487" s="2611">
        <v>41</v>
      </c>
      <c r="R5487" s="2611">
        <v>42</v>
      </c>
      <c r="S5487" s="2611">
        <v>44</v>
      </c>
      <c r="T5487" s="2611">
        <v>48</v>
      </c>
      <c r="U5487" s="2611">
        <v>44</v>
      </c>
      <c r="V5487" s="2611">
        <v>45</v>
      </c>
      <c r="W5487" s="2611">
        <v>50</v>
      </c>
      <c r="X5487" s="2611">
        <v>51</v>
      </c>
      <c r="Y5487" s="2611">
        <v>51</v>
      </c>
      <c r="Z5487" s="2611">
        <v>44</v>
      </c>
      <c r="AA5487" s="2611">
        <v>44</v>
      </c>
      <c r="AB5487" s="2612">
        <v>37</v>
      </c>
      <c r="AC5487" s="2623">
        <f>AVERAGE(E5487:AB5487)</f>
        <v>40.958333333333336</v>
      </c>
      <c r="AD5487" s="254"/>
      <c r="AE5487" s="255"/>
      <c r="AF5487" s="256"/>
      <c r="AG5487" s="784"/>
      <c r="AH5487" s="784"/>
      <c r="AI5487" s="784"/>
      <c r="AJ5487" s="784"/>
    </row>
    <row r="5488" spans="1:36" s="183" customFormat="1" ht="15.75" customHeight="1" x14ac:dyDescent="0.25">
      <c r="A5488" s="149" t="s">
        <v>52</v>
      </c>
      <c r="B5488" s="150"/>
      <c r="C5488" s="196"/>
      <c r="D5488" s="162"/>
      <c r="E5488" s="115">
        <f>E5473+E5480</f>
        <v>1039.2</v>
      </c>
      <c r="F5488" s="116">
        <f t="shared" ref="F5488:AB5488" si="2016">F5473+F5480</f>
        <v>969.6</v>
      </c>
      <c r="G5488" s="116">
        <f t="shared" si="2016"/>
        <v>933.6</v>
      </c>
      <c r="H5488" s="504">
        <f t="shared" si="2016"/>
        <v>889.2</v>
      </c>
      <c r="I5488" s="504">
        <f t="shared" si="2016"/>
        <v>879.6</v>
      </c>
      <c r="J5488" s="504">
        <f t="shared" si="2016"/>
        <v>957.6</v>
      </c>
      <c r="K5488" s="504">
        <f t="shared" si="2016"/>
        <v>1146</v>
      </c>
      <c r="L5488" s="504">
        <f t="shared" si="2016"/>
        <v>1381.2</v>
      </c>
      <c r="M5488" s="504">
        <f t="shared" si="2016"/>
        <v>1480.8</v>
      </c>
      <c r="N5488" s="504">
        <f t="shared" si="2016"/>
        <v>1489.2</v>
      </c>
      <c r="O5488" s="504">
        <f t="shared" si="2016"/>
        <v>1515.6</v>
      </c>
      <c r="P5488" s="504">
        <f t="shared" si="2016"/>
        <v>1516.8</v>
      </c>
      <c r="Q5488" s="504">
        <f t="shared" si="2016"/>
        <v>1479.6</v>
      </c>
      <c r="R5488" s="504">
        <f t="shared" si="2016"/>
        <v>1453.2</v>
      </c>
      <c r="S5488" s="504">
        <f t="shared" si="2016"/>
        <v>1491.6</v>
      </c>
      <c r="T5488" s="504">
        <f t="shared" si="2016"/>
        <v>1504.8</v>
      </c>
      <c r="U5488" s="504">
        <f t="shared" si="2016"/>
        <v>1527.6</v>
      </c>
      <c r="V5488" s="504">
        <f t="shared" si="2016"/>
        <v>1551.6</v>
      </c>
      <c r="W5488" s="504">
        <f t="shared" si="2016"/>
        <v>1663.2</v>
      </c>
      <c r="X5488" s="504">
        <f t="shared" si="2016"/>
        <v>1722</v>
      </c>
      <c r="Y5488" s="504">
        <f>Y5473+Y5480</f>
        <v>1666.8</v>
      </c>
      <c r="Z5488" s="116">
        <f t="shared" si="2016"/>
        <v>1593.6</v>
      </c>
      <c r="AA5488" s="116">
        <f t="shared" si="2016"/>
        <v>1447.2</v>
      </c>
      <c r="AB5488" s="592">
        <f t="shared" si="2016"/>
        <v>1238.4000000000001</v>
      </c>
      <c r="AC5488" s="162"/>
      <c r="AD5488" s="440">
        <f>MIN(E5488:AB5488)</f>
        <v>879.6</v>
      </c>
      <c r="AE5488" s="83"/>
      <c r="AF5488" s="84"/>
      <c r="AG5488" s="784"/>
      <c r="AH5488" s="784"/>
      <c r="AI5488" s="784"/>
      <c r="AJ5488" s="784"/>
    </row>
    <row r="5489" spans="1:36" s="183" customFormat="1" ht="15.75" customHeight="1" x14ac:dyDescent="0.25">
      <c r="A5489" s="151" t="s">
        <v>54</v>
      </c>
      <c r="B5489" s="152"/>
      <c r="C5489" s="187"/>
      <c r="D5489" s="164"/>
      <c r="E5489" s="117">
        <f>E5481+E5474</f>
        <v>669.6</v>
      </c>
      <c r="F5489" s="118">
        <f t="shared" ref="F5489:AB5489" si="2017">F5481+F5474</f>
        <v>639.6</v>
      </c>
      <c r="G5489" s="118">
        <f t="shared" si="2017"/>
        <v>644.4</v>
      </c>
      <c r="H5489" s="506">
        <f t="shared" si="2017"/>
        <v>619.20000000000005</v>
      </c>
      <c r="I5489" s="506">
        <f t="shared" si="2017"/>
        <v>594</v>
      </c>
      <c r="J5489" s="506">
        <f t="shared" si="2017"/>
        <v>570</v>
      </c>
      <c r="K5489" s="506">
        <f t="shared" si="2017"/>
        <v>591.6</v>
      </c>
      <c r="L5489" s="506">
        <f t="shared" si="2017"/>
        <v>640.79999999999995</v>
      </c>
      <c r="M5489" s="506">
        <f t="shared" si="2017"/>
        <v>709.2</v>
      </c>
      <c r="N5489" s="506">
        <f t="shared" si="2017"/>
        <v>729.6</v>
      </c>
      <c r="O5489" s="506">
        <f t="shared" si="2017"/>
        <v>741.6</v>
      </c>
      <c r="P5489" s="506">
        <f t="shared" si="2017"/>
        <v>752.4</v>
      </c>
      <c r="Q5489" s="506">
        <f t="shared" si="2017"/>
        <v>720</v>
      </c>
      <c r="R5489" s="506">
        <f t="shared" si="2017"/>
        <v>738</v>
      </c>
      <c r="S5489" s="506">
        <f t="shared" si="2017"/>
        <v>716.4</v>
      </c>
      <c r="T5489" s="506">
        <f t="shared" si="2017"/>
        <v>720</v>
      </c>
      <c r="U5489" s="506">
        <f t="shared" si="2017"/>
        <v>744</v>
      </c>
      <c r="V5489" s="506">
        <f t="shared" si="2017"/>
        <v>735.6</v>
      </c>
      <c r="W5489" s="506">
        <f t="shared" si="2017"/>
        <v>733.2</v>
      </c>
      <c r="X5489" s="506">
        <f t="shared" si="2017"/>
        <v>748.8</v>
      </c>
      <c r="Y5489" s="506">
        <f>Y5481+Y5474</f>
        <v>657.6</v>
      </c>
      <c r="Z5489" s="118">
        <f t="shared" si="2017"/>
        <v>639.6</v>
      </c>
      <c r="AA5489" s="118">
        <f t="shared" si="2017"/>
        <v>663.6</v>
      </c>
      <c r="AB5489" s="572">
        <f t="shared" si="2017"/>
        <v>662.4</v>
      </c>
      <c r="AC5489" s="164"/>
      <c r="AD5489" s="442">
        <f>MIN(E5489:AB5489)</f>
        <v>570</v>
      </c>
      <c r="AE5489" s="86"/>
      <c r="AF5489" s="87"/>
      <c r="AG5489" s="784"/>
      <c r="AH5489" s="784"/>
      <c r="AI5489" s="784"/>
      <c r="AJ5489" s="784"/>
    </row>
    <row r="5490" spans="1:36" s="183" customFormat="1" ht="15.75" customHeight="1" thickBot="1" x14ac:dyDescent="0.3">
      <c r="A5490" s="153" t="s">
        <v>53</v>
      </c>
      <c r="B5490" s="154"/>
      <c r="C5490" s="197"/>
      <c r="D5490" s="192"/>
      <c r="E5490" s="119">
        <f>SQRT(E5489*E5489+E5488*E5488)</f>
        <v>1236.2446359843186</v>
      </c>
      <c r="F5490" s="120">
        <f t="shared" ref="F5490:AB5490" si="2018">SQRT(F5489*F5489+F5488*F5488)</f>
        <v>1161.5559909018593</v>
      </c>
      <c r="G5490" s="120">
        <f t="shared" si="2018"/>
        <v>1134.398660083835</v>
      </c>
      <c r="H5490" s="508">
        <f t="shared" si="2018"/>
        <v>1083.5521584123212</v>
      </c>
      <c r="I5490" s="508">
        <f t="shared" si="2018"/>
        <v>1061.3821931801947</v>
      </c>
      <c r="J5490" s="508">
        <f t="shared" si="2018"/>
        <v>1114.4046661783143</v>
      </c>
      <c r="K5490" s="508">
        <f t="shared" si="2018"/>
        <v>1289.6924284495121</v>
      </c>
      <c r="L5490" s="508">
        <f t="shared" si="2018"/>
        <v>1522.6089714696941</v>
      </c>
      <c r="M5490" s="508">
        <f t="shared" si="2018"/>
        <v>1641.8688376359421</v>
      </c>
      <c r="N5490" s="508">
        <f t="shared" si="2018"/>
        <v>1658.3222847203135</v>
      </c>
      <c r="O5490" s="508">
        <f t="shared" si="2018"/>
        <v>1687.309669266433</v>
      </c>
      <c r="P5490" s="508">
        <f t="shared" si="2018"/>
        <v>1693.1591773959117</v>
      </c>
      <c r="Q5490" s="508">
        <f t="shared" si="2018"/>
        <v>1645.4835641840971</v>
      </c>
      <c r="R5490" s="508">
        <f t="shared" si="2018"/>
        <v>1629.8571225724052</v>
      </c>
      <c r="S5490" s="508">
        <f t="shared" si="2018"/>
        <v>1654.7203751691702</v>
      </c>
      <c r="T5490" s="508">
        <f t="shared" si="2018"/>
        <v>1668.1795586806595</v>
      </c>
      <c r="U5490" s="508">
        <f t="shared" si="2018"/>
        <v>1699.1461855885148</v>
      </c>
      <c r="V5490" s="508">
        <f t="shared" si="2018"/>
        <v>1717.1400408819309</v>
      </c>
      <c r="W5490" s="508">
        <f t="shared" si="2018"/>
        <v>1817.6403604673837</v>
      </c>
      <c r="X5490" s="508">
        <f t="shared" si="2018"/>
        <v>1877.7607515335919</v>
      </c>
      <c r="Y5490" s="508">
        <f>SQRT(Y5489*Y5489+Y5488*Y5488)</f>
        <v>1791.8314652890767</v>
      </c>
      <c r="Z5490" s="120">
        <f t="shared" si="2018"/>
        <v>1717.1631023289547</v>
      </c>
      <c r="AA5490" s="120">
        <f t="shared" si="2018"/>
        <v>1592.0907009338382</v>
      </c>
      <c r="AB5490" s="593">
        <f t="shared" si="2018"/>
        <v>1404.4245511952574</v>
      </c>
      <c r="AC5490" s="443"/>
      <c r="AD5490" s="444">
        <f>MIN(E5490:AB5490)</f>
        <v>1061.3821931801947</v>
      </c>
      <c r="AE5490" s="89"/>
      <c r="AF5490" s="90"/>
      <c r="AG5490" s="881"/>
      <c r="AH5490" s="881"/>
      <c r="AI5490" s="881"/>
      <c r="AJ5490" s="881"/>
    </row>
    <row r="5491" spans="1:36" s="183" customFormat="1" ht="15.75" customHeight="1" thickBot="1" x14ac:dyDescent="0.3">
      <c r="A5491" s="510" t="s">
        <v>22</v>
      </c>
      <c r="B5491" s="511"/>
      <c r="C5491" s="512"/>
      <c r="D5491" s="2011"/>
      <c r="E5491" s="1381">
        <v>1</v>
      </c>
      <c r="F5491" s="515">
        <v>2</v>
      </c>
      <c r="G5491" s="515">
        <v>3</v>
      </c>
      <c r="H5491" s="516">
        <v>4</v>
      </c>
      <c r="I5491" s="515">
        <v>5</v>
      </c>
      <c r="J5491" s="515">
        <v>6</v>
      </c>
      <c r="K5491" s="515">
        <v>7</v>
      </c>
      <c r="L5491" s="515">
        <v>8</v>
      </c>
      <c r="M5491" s="515">
        <v>9</v>
      </c>
      <c r="N5491" s="516">
        <v>10</v>
      </c>
      <c r="O5491" s="515">
        <v>11</v>
      </c>
      <c r="P5491" s="515">
        <v>12</v>
      </c>
      <c r="Q5491" s="515">
        <v>13</v>
      </c>
      <c r="R5491" s="515">
        <v>14</v>
      </c>
      <c r="S5491" s="515">
        <v>15</v>
      </c>
      <c r="T5491" s="515">
        <v>16</v>
      </c>
      <c r="U5491" s="515">
        <v>17</v>
      </c>
      <c r="V5491" s="515">
        <v>18</v>
      </c>
      <c r="W5491" s="515">
        <v>19</v>
      </c>
      <c r="X5491" s="515">
        <v>20</v>
      </c>
      <c r="Y5491" s="516">
        <v>21</v>
      </c>
      <c r="Z5491" s="515">
        <v>22</v>
      </c>
      <c r="AA5491" s="515">
        <v>23</v>
      </c>
      <c r="AB5491" s="517">
        <v>24</v>
      </c>
      <c r="AC5491" s="551"/>
      <c r="AD5491" s="514"/>
      <c r="AE5491" s="515"/>
      <c r="AF5491" s="875"/>
      <c r="AG5491" s="305"/>
      <c r="AH5491" s="305"/>
      <c r="AI5491" s="305"/>
      <c r="AJ5491" s="305"/>
    </row>
    <row r="5492" spans="1:36" s="183" customFormat="1" ht="15.75" customHeight="1" x14ac:dyDescent="0.25">
      <c r="A5492" s="445" t="s">
        <v>1150</v>
      </c>
      <c r="B5492" s="145"/>
      <c r="C5492" s="1522" t="s">
        <v>23</v>
      </c>
      <c r="D5492" s="555" t="s">
        <v>55</v>
      </c>
      <c r="E5492" s="189">
        <v>10.44</v>
      </c>
      <c r="F5492" s="145">
        <v>10.49</v>
      </c>
      <c r="G5492" s="145">
        <v>10.5</v>
      </c>
      <c r="H5492" s="448">
        <v>10.44</v>
      </c>
      <c r="I5492" s="448">
        <v>10.39</v>
      </c>
      <c r="J5492" s="448">
        <v>10.24</v>
      </c>
      <c r="K5492" s="448">
        <v>10.25</v>
      </c>
      <c r="L5492" s="448">
        <v>10.23</v>
      </c>
      <c r="M5492" s="448">
        <v>10.26</v>
      </c>
      <c r="N5492" s="448">
        <v>10.36</v>
      </c>
      <c r="O5492" s="448">
        <v>10.28</v>
      </c>
      <c r="P5492" s="448">
        <v>10.4</v>
      </c>
      <c r="Q5492" s="448">
        <v>10.41</v>
      </c>
      <c r="R5492" s="448">
        <v>10.35</v>
      </c>
      <c r="S5492" s="448">
        <v>10.39</v>
      </c>
      <c r="T5492" s="448">
        <v>10.42</v>
      </c>
      <c r="U5492" s="448">
        <v>10.43</v>
      </c>
      <c r="V5492" s="448">
        <v>10.47</v>
      </c>
      <c r="W5492" s="448">
        <v>10.5</v>
      </c>
      <c r="X5492" s="448">
        <v>10.45</v>
      </c>
      <c r="Y5492" s="448">
        <v>10.38</v>
      </c>
      <c r="Z5492" s="145">
        <v>10.36</v>
      </c>
      <c r="AA5492" s="145">
        <v>10.59</v>
      </c>
      <c r="AB5492" s="449">
        <v>10.48</v>
      </c>
      <c r="AC5492" s="1382"/>
      <c r="AD5492" s="1383">
        <f>AVERAGE(D5492:AB5492)</f>
        <v>10.39625</v>
      </c>
      <c r="AE5492" s="97"/>
      <c r="AF5492" s="98"/>
      <c r="AG5492" s="305"/>
      <c r="AH5492" s="305"/>
      <c r="AI5492" s="305"/>
      <c r="AJ5492" s="305"/>
    </row>
    <row r="5493" spans="1:36" s="183" customFormat="1" ht="15.75" customHeight="1" thickBot="1" x14ac:dyDescent="0.3">
      <c r="A5493" s="527" t="s">
        <v>1152</v>
      </c>
      <c r="B5493" s="146"/>
      <c r="C5493" s="846" t="s">
        <v>23</v>
      </c>
      <c r="D5493" s="391" t="s">
        <v>55</v>
      </c>
      <c r="E5493" s="190">
        <v>10.39</v>
      </c>
      <c r="F5493" s="146">
        <v>10.45</v>
      </c>
      <c r="G5493" s="146">
        <v>10.44</v>
      </c>
      <c r="H5493" s="531">
        <v>10.4</v>
      </c>
      <c r="I5493" s="531">
        <v>10.32</v>
      </c>
      <c r="J5493" s="531">
        <v>10.19</v>
      </c>
      <c r="K5493" s="531">
        <v>10.199999999999999</v>
      </c>
      <c r="L5493" s="531">
        <v>10.16</v>
      </c>
      <c r="M5493" s="531">
        <v>10.220000000000001</v>
      </c>
      <c r="N5493" s="531">
        <v>10.29</v>
      </c>
      <c r="O5493" s="531">
        <v>10.220000000000001</v>
      </c>
      <c r="P5493" s="531">
        <v>10.37</v>
      </c>
      <c r="Q5493" s="531">
        <v>10.37</v>
      </c>
      <c r="R5493" s="531">
        <v>10.3</v>
      </c>
      <c r="S5493" s="531">
        <v>10.33</v>
      </c>
      <c r="T5493" s="531">
        <v>10.36</v>
      </c>
      <c r="U5493" s="531">
        <v>10.39</v>
      </c>
      <c r="V5493" s="531">
        <v>10.41</v>
      </c>
      <c r="W5493" s="531">
        <v>10.45</v>
      </c>
      <c r="X5493" s="531">
        <v>10.38</v>
      </c>
      <c r="Y5493" s="531">
        <v>10.32</v>
      </c>
      <c r="Z5493" s="146">
        <v>10.31</v>
      </c>
      <c r="AA5493" s="146">
        <v>10.53</v>
      </c>
      <c r="AB5493" s="558">
        <v>10.41</v>
      </c>
      <c r="AC5493" s="1384"/>
      <c r="AD5493" s="1385">
        <f>AVERAGE(D5493:AB5493)</f>
        <v>10.342083333333333</v>
      </c>
      <c r="AE5493" s="879"/>
      <c r="AF5493" s="880"/>
      <c r="AG5493" s="881"/>
      <c r="AH5493" s="881"/>
      <c r="AI5493" s="784"/>
      <c r="AJ5493" s="881"/>
    </row>
    <row r="5494" spans="1:36" s="183" customFormat="1" ht="15.75" customHeight="1" x14ac:dyDescent="0.25">
      <c r="A5494" s="3540" t="s">
        <v>24</v>
      </c>
      <c r="B5494" s="3543" t="s">
        <v>880</v>
      </c>
      <c r="C5494" s="121" t="s">
        <v>14</v>
      </c>
      <c r="D5494" s="113" t="s">
        <v>941</v>
      </c>
      <c r="E5494" s="2493">
        <v>255</v>
      </c>
      <c r="F5494" s="205">
        <v>238.5</v>
      </c>
      <c r="G5494" s="205">
        <v>225.9</v>
      </c>
      <c r="H5494" s="205">
        <v>214.2</v>
      </c>
      <c r="I5494" s="205">
        <v>225.6</v>
      </c>
      <c r="J5494" s="205">
        <v>240.9</v>
      </c>
      <c r="K5494" s="205">
        <v>313.5</v>
      </c>
      <c r="L5494" s="205">
        <v>390</v>
      </c>
      <c r="M5494" s="205">
        <v>440.7</v>
      </c>
      <c r="N5494" s="205">
        <v>481.8</v>
      </c>
      <c r="O5494" s="205">
        <v>472.2</v>
      </c>
      <c r="P5494" s="205">
        <v>490.8</v>
      </c>
      <c r="Q5494" s="205">
        <v>466.5</v>
      </c>
      <c r="R5494" s="205">
        <v>472.5</v>
      </c>
      <c r="S5494" s="205">
        <v>495.9</v>
      </c>
      <c r="T5494" s="205">
        <v>464.7</v>
      </c>
      <c r="U5494" s="205">
        <v>462.3</v>
      </c>
      <c r="V5494" s="205">
        <v>456.9</v>
      </c>
      <c r="W5494" s="205">
        <v>478.5</v>
      </c>
      <c r="X5494" s="205">
        <v>474.9</v>
      </c>
      <c r="Y5494" s="205">
        <v>445.8</v>
      </c>
      <c r="Z5494" s="205">
        <v>455.4</v>
      </c>
      <c r="AA5494" s="205">
        <v>413.4</v>
      </c>
      <c r="AB5494" s="332">
        <v>336.9</v>
      </c>
      <c r="AC5494" s="106">
        <f>SUM(E5494:AB5494)</f>
        <v>9412.7999999999975</v>
      </c>
      <c r="AD5494" s="2204"/>
      <c r="AE5494" s="91">
        <v>100</v>
      </c>
      <c r="AF5494" s="92">
        <v>30</v>
      </c>
      <c r="AG5494" s="882"/>
      <c r="AH5494" s="883"/>
      <c r="AI5494" s="882"/>
      <c r="AJ5494" s="784"/>
    </row>
    <row r="5495" spans="1:36" s="183" customFormat="1" ht="15.75" customHeight="1" x14ac:dyDescent="0.25">
      <c r="A5495" s="3541"/>
      <c r="B5495" s="3544"/>
      <c r="C5495" s="123" t="s">
        <v>15</v>
      </c>
      <c r="D5495" s="108" t="s">
        <v>941</v>
      </c>
      <c r="E5495" s="81">
        <v>181.5</v>
      </c>
      <c r="F5495" s="155">
        <v>178.5</v>
      </c>
      <c r="G5495" s="155">
        <v>175.8</v>
      </c>
      <c r="H5495" s="155">
        <v>168.6</v>
      </c>
      <c r="I5495" s="155">
        <v>164.4</v>
      </c>
      <c r="J5495" s="155">
        <v>161.1</v>
      </c>
      <c r="K5495" s="155">
        <v>168.6</v>
      </c>
      <c r="L5495" s="155">
        <v>170.4</v>
      </c>
      <c r="M5495" s="155">
        <v>199.2</v>
      </c>
      <c r="N5495" s="155">
        <v>217.5</v>
      </c>
      <c r="O5495" s="155">
        <v>222.6</v>
      </c>
      <c r="P5495" s="155">
        <v>231</v>
      </c>
      <c r="Q5495" s="155">
        <v>211.5</v>
      </c>
      <c r="R5495" s="155">
        <v>218.4</v>
      </c>
      <c r="S5495" s="155">
        <v>218.7</v>
      </c>
      <c r="T5495" s="155">
        <v>218.7</v>
      </c>
      <c r="U5495" s="155">
        <v>241.5</v>
      </c>
      <c r="V5495" s="155">
        <v>228.3</v>
      </c>
      <c r="W5495" s="155">
        <v>231</v>
      </c>
      <c r="X5495" s="155">
        <v>212.4</v>
      </c>
      <c r="Y5495" s="155">
        <v>188.4</v>
      </c>
      <c r="Z5495" s="155">
        <v>189.3</v>
      </c>
      <c r="AA5495" s="155">
        <v>189</v>
      </c>
      <c r="AB5495" s="319">
        <v>182.4</v>
      </c>
      <c r="AC5495" s="107">
        <f>SUM(E5495:AB5495)</f>
        <v>4768.7999999999993</v>
      </c>
      <c r="AD5495" s="81"/>
      <c r="AE5495" s="155"/>
      <c r="AF5495" s="74"/>
      <c r="AG5495" s="784"/>
      <c r="AH5495" s="784"/>
      <c r="AI5495" s="784"/>
      <c r="AJ5495" s="784"/>
    </row>
    <row r="5496" spans="1:36" s="183" customFormat="1" ht="15.75" customHeight="1" x14ac:dyDescent="0.25">
      <c r="A5496" s="3541"/>
      <c r="B5496" s="3544"/>
      <c r="C5496" s="123" t="s">
        <v>16</v>
      </c>
      <c r="D5496" s="108" t="s">
        <v>55</v>
      </c>
      <c r="E5496" s="1480">
        <v>18</v>
      </c>
      <c r="F5496" s="392">
        <v>16</v>
      </c>
      <c r="G5496" s="392">
        <v>15</v>
      </c>
      <c r="H5496" s="392">
        <v>16</v>
      </c>
      <c r="I5496" s="392">
        <v>16</v>
      </c>
      <c r="J5496" s="392">
        <v>19</v>
      </c>
      <c r="K5496" s="392">
        <v>23</v>
      </c>
      <c r="L5496" s="392">
        <v>26</v>
      </c>
      <c r="M5496" s="392">
        <v>30</v>
      </c>
      <c r="N5496" s="392">
        <v>30</v>
      </c>
      <c r="O5496" s="392">
        <v>28</v>
      </c>
      <c r="P5496" s="392">
        <v>29</v>
      </c>
      <c r="Q5496" s="392">
        <v>28</v>
      </c>
      <c r="R5496" s="392">
        <v>31</v>
      </c>
      <c r="S5496" s="392">
        <v>31</v>
      </c>
      <c r="T5496" s="392">
        <v>29</v>
      </c>
      <c r="U5496" s="392">
        <v>28</v>
      </c>
      <c r="V5496" s="392">
        <v>28</v>
      </c>
      <c r="W5496" s="392">
        <v>28</v>
      </c>
      <c r="X5496" s="392">
        <v>26</v>
      </c>
      <c r="Y5496" s="392">
        <v>27</v>
      </c>
      <c r="Z5496" s="392">
        <v>26</v>
      </c>
      <c r="AA5496" s="392">
        <v>23</v>
      </c>
      <c r="AB5496" s="1481">
        <v>19</v>
      </c>
      <c r="AC5496" s="107">
        <f>AVERAGE(E5496:AB5496)</f>
        <v>24.583333333333332</v>
      </c>
      <c r="AD5496" s="81"/>
      <c r="AE5496" s="155"/>
      <c r="AF5496" s="74"/>
      <c r="AG5496" s="784"/>
      <c r="AH5496" s="784"/>
      <c r="AI5496" s="784"/>
      <c r="AJ5496" s="784"/>
    </row>
    <row r="5497" spans="1:36" s="183" customFormat="1" ht="15.75" customHeight="1" thickBot="1" x14ac:dyDescent="0.3">
      <c r="A5497" s="3542"/>
      <c r="B5497" s="3545"/>
      <c r="C5497" s="126" t="s">
        <v>18</v>
      </c>
      <c r="D5497" s="114"/>
      <c r="E5497" s="320">
        <f t="shared" ref="E5497:AB5497" si="2019">E5495/E5494</f>
        <v>0.71176470588235297</v>
      </c>
      <c r="F5497" s="321">
        <f t="shared" si="2019"/>
        <v>0.74842767295597479</v>
      </c>
      <c r="G5497" s="321">
        <f t="shared" si="2019"/>
        <v>0.77822045152722452</v>
      </c>
      <c r="H5497" s="321">
        <f t="shared" si="2019"/>
        <v>0.78711484593837533</v>
      </c>
      <c r="I5497" s="321">
        <f t="shared" si="2019"/>
        <v>0.72872340425531923</v>
      </c>
      <c r="J5497" s="321">
        <f t="shared" si="2019"/>
        <v>0.66874221668742218</v>
      </c>
      <c r="K5497" s="321">
        <f t="shared" si="2019"/>
        <v>0.53779904306220094</v>
      </c>
      <c r="L5497" s="321">
        <f t="shared" si="2019"/>
        <v>0.43692307692307691</v>
      </c>
      <c r="M5497" s="321">
        <f t="shared" si="2019"/>
        <v>0.45200816882232808</v>
      </c>
      <c r="N5497" s="321">
        <f t="shared" si="2019"/>
        <v>0.45143212951432127</v>
      </c>
      <c r="O5497" s="321">
        <f t="shared" si="2019"/>
        <v>0.47141041931385008</v>
      </c>
      <c r="P5497" s="321">
        <f t="shared" si="2019"/>
        <v>0.47066014669926648</v>
      </c>
      <c r="Q5497" s="321">
        <f t="shared" si="2019"/>
        <v>0.45337620578778137</v>
      </c>
      <c r="R5497" s="321">
        <f t="shared" si="2019"/>
        <v>0.46222222222222226</v>
      </c>
      <c r="S5497" s="321">
        <f t="shared" si="2019"/>
        <v>0.44101633393829398</v>
      </c>
      <c r="T5497" s="321">
        <f t="shared" si="2019"/>
        <v>0.47062621045836023</v>
      </c>
      <c r="U5497" s="321">
        <f t="shared" si="2019"/>
        <v>0.52238805970149249</v>
      </c>
      <c r="V5497" s="321">
        <f t="shared" si="2019"/>
        <v>0.49967170059093896</v>
      </c>
      <c r="W5497" s="321">
        <f t="shared" si="2019"/>
        <v>0.48275862068965519</v>
      </c>
      <c r="X5497" s="321">
        <f t="shared" si="2019"/>
        <v>0.44725205306380295</v>
      </c>
      <c r="Y5497" s="321">
        <f>Y5495/Y5494</f>
        <v>0.42261103633916552</v>
      </c>
      <c r="Z5497" s="321">
        <f t="shared" si="2019"/>
        <v>0.41567852437417657</v>
      </c>
      <c r="AA5497" s="321">
        <f t="shared" si="2019"/>
        <v>0.45718432510885343</v>
      </c>
      <c r="AB5497" s="809">
        <f t="shared" si="2019"/>
        <v>0.54140694568121106</v>
      </c>
      <c r="AC5497" s="114"/>
      <c r="AD5497" s="93"/>
      <c r="AE5497" s="94"/>
      <c r="AF5497" s="460"/>
      <c r="AG5497" s="784"/>
      <c r="AH5497" s="784"/>
      <c r="AI5497" s="784"/>
      <c r="AJ5497" s="784"/>
    </row>
    <row r="5498" spans="1:36" s="183" customFormat="1" ht="15.75" customHeight="1" x14ac:dyDescent="0.25">
      <c r="A5498" s="1740"/>
      <c r="B5498" s="1737"/>
      <c r="C5498" s="459" t="s">
        <v>117</v>
      </c>
      <c r="D5498" s="113"/>
      <c r="E5498" s="2493"/>
      <c r="F5498" s="205"/>
      <c r="G5498" s="205"/>
      <c r="H5498" s="205"/>
      <c r="I5498" s="205"/>
      <c r="J5498" s="205"/>
      <c r="K5498" s="205"/>
      <c r="L5498" s="205"/>
      <c r="M5498" s="205"/>
      <c r="N5498" s="205"/>
      <c r="O5498" s="205"/>
      <c r="P5498" s="205"/>
      <c r="Q5498" s="205"/>
      <c r="R5498" s="205"/>
      <c r="S5498" s="205"/>
      <c r="T5498" s="205"/>
      <c r="U5498" s="205"/>
      <c r="V5498" s="205"/>
      <c r="W5498" s="205"/>
      <c r="X5498" s="205"/>
      <c r="Y5498" s="205"/>
      <c r="Z5498" s="205"/>
      <c r="AA5498" s="205"/>
      <c r="AB5498" s="332"/>
      <c r="AC5498" s="113"/>
      <c r="AD5498" s="2493"/>
      <c r="AE5498" s="205"/>
      <c r="AF5498" s="95"/>
      <c r="AG5498" s="784"/>
      <c r="AH5498" s="784"/>
      <c r="AI5498" s="784"/>
      <c r="AJ5498" s="784"/>
    </row>
    <row r="5499" spans="1:36" s="183" customFormat="1" ht="15.75" customHeight="1" x14ac:dyDescent="0.25">
      <c r="A5499" s="1741"/>
      <c r="B5499" s="1738"/>
      <c r="C5499" s="124" t="s">
        <v>118</v>
      </c>
      <c r="D5499" s="108"/>
      <c r="E5499" s="81"/>
      <c r="F5499" s="155"/>
      <c r="G5499" s="155"/>
      <c r="H5499" s="155"/>
      <c r="I5499" s="155"/>
      <c r="J5499" s="155"/>
      <c r="K5499" s="155"/>
      <c r="L5499" s="155"/>
      <c r="M5499" s="155"/>
      <c r="N5499" s="155"/>
      <c r="O5499" s="155"/>
      <c r="P5499" s="155"/>
      <c r="Q5499" s="155"/>
      <c r="R5499" s="155"/>
      <c r="S5499" s="155"/>
      <c r="T5499" s="155"/>
      <c r="U5499" s="155"/>
      <c r="V5499" s="155"/>
      <c r="W5499" s="155"/>
      <c r="X5499" s="155"/>
      <c r="Y5499" s="155"/>
      <c r="Z5499" s="155"/>
      <c r="AA5499" s="155"/>
      <c r="AB5499" s="319"/>
      <c r="AC5499" s="108"/>
      <c r="AD5499" s="81"/>
      <c r="AE5499" s="155"/>
      <c r="AF5499" s="74"/>
      <c r="AG5499" s="784"/>
      <c r="AH5499" s="784"/>
      <c r="AI5499" s="784"/>
      <c r="AJ5499" s="784"/>
    </row>
    <row r="5500" spans="1:36" s="183" customFormat="1" ht="15.75" customHeight="1" thickBot="1" x14ac:dyDescent="0.3">
      <c r="A5500" s="2060"/>
      <c r="B5500" s="3657" t="s">
        <v>43</v>
      </c>
      <c r="C5500" s="3658"/>
      <c r="D5500" s="114"/>
      <c r="E5500" s="180">
        <f>SQRT(E5494*E5494+E5495*E5495)/E5492/1.73</f>
        <v>17.32981221958449</v>
      </c>
      <c r="F5500" s="181">
        <f t="shared" ref="F5500:AB5500" si="2020">SQRT(F5494*F5494+F5495*F5495)/F5492/1.73</f>
        <v>16.415311640448294</v>
      </c>
      <c r="G5500" s="181">
        <f t="shared" si="2020"/>
        <v>15.758075235059101</v>
      </c>
      <c r="H5500" s="79">
        <f t="shared" si="2020"/>
        <v>15.092806895457095</v>
      </c>
      <c r="I5500" s="79">
        <f t="shared" si="2020"/>
        <v>15.52996229120131</v>
      </c>
      <c r="J5500" s="79">
        <f t="shared" si="2020"/>
        <v>16.359025928520925</v>
      </c>
      <c r="K5500" s="79">
        <f t="shared" si="2020"/>
        <v>20.073930182504821</v>
      </c>
      <c r="L5500" s="79">
        <f t="shared" si="2020"/>
        <v>24.048104003784989</v>
      </c>
      <c r="M5500" s="79">
        <f t="shared" si="2020"/>
        <v>27.247018244328135</v>
      </c>
      <c r="N5500" s="79">
        <f t="shared" si="2020"/>
        <v>29.494190249457549</v>
      </c>
      <c r="O5500" s="79">
        <f t="shared" si="2020"/>
        <v>29.353699290190111</v>
      </c>
      <c r="P5500" s="79">
        <f t="shared" si="2020"/>
        <v>30.149184936220674</v>
      </c>
      <c r="Q5500" s="79">
        <f t="shared" si="2020"/>
        <v>28.441167905230866</v>
      </c>
      <c r="R5500" s="79">
        <f t="shared" si="2020"/>
        <v>29.071134444085629</v>
      </c>
      <c r="S5500" s="79">
        <f t="shared" si="2020"/>
        <v>30.152595361709729</v>
      </c>
      <c r="T5500" s="79">
        <f t="shared" si="2020"/>
        <v>28.49073386031516</v>
      </c>
      <c r="U5500" s="79">
        <f t="shared" si="2020"/>
        <v>28.906053171177714</v>
      </c>
      <c r="V5500" s="79">
        <f t="shared" si="2020"/>
        <v>28.198522894546528</v>
      </c>
      <c r="W5500" s="79">
        <f t="shared" si="2020"/>
        <v>29.250811572114085</v>
      </c>
      <c r="X5500" s="79">
        <f t="shared" si="2020"/>
        <v>28.776410732473103</v>
      </c>
      <c r="Y5500" s="79">
        <f>SQRT(V5494*V5494+V5495*V5495)/V5492/1.73</f>
        <v>28.198522894546528</v>
      </c>
      <c r="Z5500" s="181">
        <f t="shared" si="2020"/>
        <v>27.516743924409869</v>
      </c>
      <c r="AA5500" s="181">
        <f t="shared" si="2020"/>
        <v>24.81102486068567</v>
      </c>
      <c r="AB5500" s="398">
        <f t="shared" si="2020"/>
        <v>21.1306710026068</v>
      </c>
      <c r="AC5500" s="109">
        <f>AVERAGE(E5500:AB5500)</f>
        <v>24.574813072527462</v>
      </c>
      <c r="AD5500" s="96">
        <f>(AC5496-AC5500)/AC5496</f>
        <v>3.4658688023878352E-4</v>
      </c>
      <c r="AE5500" s="79"/>
      <c r="AF5500" s="80"/>
      <c r="AG5500" s="881"/>
      <c r="AH5500" s="881"/>
      <c r="AI5500" s="784"/>
      <c r="AJ5500" s="881"/>
    </row>
    <row r="5501" spans="1:36" s="183" customFormat="1" ht="15.75" customHeight="1" x14ac:dyDescent="0.25">
      <c r="A5501" s="3540" t="s">
        <v>25</v>
      </c>
      <c r="B5501" s="3543" t="s">
        <v>881</v>
      </c>
      <c r="C5501" s="121" t="s">
        <v>14</v>
      </c>
      <c r="D5501" s="113" t="s">
        <v>941</v>
      </c>
      <c r="E5501" s="2493">
        <v>114.6</v>
      </c>
      <c r="F5501" s="205">
        <v>107.6</v>
      </c>
      <c r="G5501" s="205">
        <v>105.2</v>
      </c>
      <c r="H5501" s="205">
        <v>102.6</v>
      </c>
      <c r="I5501" s="205">
        <v>113</v>
      </c>
      <c r="J5501" s="205">
        <v>125.8</v>
      </c>
      <c r="K5501" s="205">
        <v>157.4</v>
      </c>
      <c r="L5501" s="205">
        <v>176.6</v>
      </c>
      <c r="M5501" s="205">
        <v>179.8</v>
      </c>
      <c r="N5501" s="205">
        <v>171.8</v>
      </c>
      <c r="O5501" s="205">
        <v>173.6</v>
      </c>
      <c r="P5501" s="205">
        <v>181</v>
      </c>
      <c r="Q5501" s="205">
        <v>187.2</v>
      </c>
      <c r="R5501" s="205">
        <v>166.4</v>
      </c>
      <c r="S5501" s="205">
        <v>163</v>
      </c>
      <c r="T5501" s="205">
        <v>178.8</v>
      </c>
      <c r="U5501" s="205">
        <v>188</v>
      </c>
      <c r="V5501" s="205">
        <v>178</v>
      </c>
      <c r="W5501" s="205">
        <v>182.8</v>
      </c>
      <c r="X5501" s="205">
        <v>178.6</v>
      </c>
      <c r="Y5501" s="205">
        <v>184</v>
      </c>
      <c r="Z5501" s="205">
        <v>165</v>
      </c>
      <c r="AA5501" s="205">
        <v>147</v>
      </c>
      <c r="AB5501" s="332">
        <v>129</v>
      </c>
      <c r="AC5501" s="106">
        <f>SUM(E5501:AB5501)</f>
        <v>3756.8</v>
      </c>
      <c r="AD5501" s="836"/>
      <c r="AE5501" s="728">
        <v>100</v>
      </c>
      <c r="AF5501" s="729">
        <v>20</v>
      </c>
      <c r="AG5501" s="882"/>
      <c r="AH5501" s="883"/>
      <c r="AI5501" s="882"/>
      <c r="AJ5501" s="784"/>
    </row>
    <row r="5502" spans="1:36" s="183" customFormat="1" ht="15.75" customHeight="1" x14ac:dyDescent="0.25">
      <c r="A5502" s="3541"/>
      <c r="B5502" s="3544"/>
      <c r="C5502" s="123" t="s">
        <v>15</v>
      </c>
      <c r="D5502" s="108" t="s">
        <v>941</v>
      </c>
      <c r="E5502" s="81">
        <v>102</v>
      </c>
      <c r="F5502" s="155">
        <v>97</v>
      </c>
      <c r="G5502" s="155">
        <v>100.4</v>
      </c>
      <c r="H5502" s="155">
        <v>96.4</v>
      </c>
      <c r="I5502" s="155">
        <v>91.2</v>
      </c>
      <c r="J5502" s="155">
        <v>83.2</v>
      </c>
      <c r="K5502" s="155">
        <v>82.6</v>
      </c>
      <c r="L5502" s="155">
        <v>85.8</v>
      </c>
      <c r="M5502" s="155">
        <v>91</v>
      </c>
      <c r="N5502" s="155">
        <v>95.8</v>
      </c>
      <c r="O5502" s="155">
        <v>96.8</v>
      </c>
      <c r="P5502" s="155">
        <v>99.6</v>
      </c>
      <c r="Q5502" s="155">
        <v>98.6</v>
      </c>
      <c r="R5502" s="155">
        <v>101.8</v>
      </c>
      <c r="S5502" s="155">
        <v>96.6</v>
      </c>
      <c r="T5502" s="155">
        <v>96.6</v>
      </c>
      <c r="U5502" s="155">
        <v>100.8</v>
      </c>
      <c r="V5502" s="155">
        <v>98</v>
      </c>
      <c r="W5502" s="155">
        <v>96.2</v>
      </c>
      <c r="X5502" s="155">
        <v>106.4</v>
      </c>
      <c r="Y5502" s="155">
        <v>91.2</v>
      </c>
      <c r="Z5502" s="155">
        <v>90.2</v>
      </c>
      <c r="AA5502" s="155">
        <v>96</v>
      </c>
      <c r="AB5502" s="319">
        <v>100</v>
      </c>
      <c r="AC5502" s="107">
        <f>SUM(E5502:AB5502)</f>
        <v>2294.1999999999994</v>
      </c>
      <c r="AD5502" s="837"/>
      <c r="AE5502" s="725"/>
      <c r="AF5502" s="726"/>
      <c r="AG5502" s="784"/>
      <c r="AH5502" s="784"/>
      <c r="AI5502" s="784"/>
      <c r="AJ5502" s="784"/>
    </row>
    <row r="5503" spans="1:36" s="183" customFormat="1" ht="15.75" customHeight="1" x14ac:dyDescent="0.25">
      <c r="A5503" s="3541"/>
      <c r="B5503" s="3544"/>
      <c r="C5503" s="123" t="s">
        <v>16</v>
      </c>
      <c r="D5503" s="108" t="s">
        <v>55</v>
      </c>
      <c r="E5503" s="1480">
        <v>7</v>
      </c>
      <c r="F5503" s="392">
        <v>7</v>
      </c>
      <c r="G5503" s="392">
        <v>7</v>
      </c>
      <c r="H5503" s="392">
        <v>7</v>
      </c>
      <c r="I5503" s="392">
        <v>7</v>
      </c>
      <c r="J5503" s="392">
        <v>9</v>
      </c>
      <c r="K5503" s="392">
        <v>10</v>
      </c>
      <c r="L5503" s="392">
        <v>12</v>
      </c>
      <c r="M5503" s="392">
        <v>11</v>
      </c>
      <c r="N5503" s="392">
        <v>9</v>
      </c>
      <c r="O5503" s="392">
        <v>10</v>
      </c>
      <c r="P5503" s="392">
        <v>11</v>
      </c>
      <c r="Q5503" s="392">
        <v>11</v>
      </c>
      <c r="R5503" s="392">
        <v>10</v>
      </c>
      <c r="S5503" s="392">
        <v>9</v>
      </c>
      <c r="T5503" s="392">
        <v>12</v>
      </c>
      <c r="U5503" s="392">
        <v>11</v>
      </c>
      <c r="V5503" s="392">
        <v>11</v>
      </c>
      <c r="W5503" s="392">
        <v>10</v>
      </c>
      <c r="X5503" s="392">
        <v>11</v>
      </c>
      <c r="Y5503" s="392">
        <v>11</v>
      </c>
      <c r="Z5503" s="392">
        <v>10</v>
      </c>
      <c r="AA5503" s="392">
        <v>9</v>
      </c>
      <c r="AB5503" s="1481">
        <v>8</v>
      </c>
      <c r="AC5503" s="107">
        <f>AVERAGE(E5503:AB5503)</f>
        <v>9.5833333333333339</v>
      </c>
      <c r="AD5503" s="837"/>
      <c r="AE5503" s="725"/>
      <c r="AF5503" s="726"/>
      <c r="AG5503" s="784"/>
      <c r="AH5503" s="784"/>
      <c r="AI5503" s="784"/>
      <c r="AJ5503" s="784"/>
    </row>
    <row r="5504" spans="1:36" s="183" customFormat="1" ht="15.75" customHeight="1" thickBot="1" x14ac:dyDescent="0.3">
      <c r="A5504" s="3542"/>
      <c r="B5504" s="3545"/>
      <c r="C5504" s="126" t="s">
        <v>18</v>
      </c>
      <c r="D5504" s="114"/>
      <c r="E5504" s="320">
        <f t="shared" ref="E5504:AB5504" si="2021">E5502/E5501</f>
        <v>0.89005235602094246</v>
      </c>
      <c r="F5504" s="321">
        <f t="shared" si="2021"/>
        <v>0.90148698884758371</v>
      </c>
      <c r="G5504" s="321">
        <f t="shared" si="2021"/>
        <v>0.95437262357414454</v>
      </c>
      <c r="H5504" s="321">
        <f t="shared" si="2021"/>
        <v>0.93957115009746595</v>
      </c>
      <c r="I5504" s="321">
        <f t="shared" si="2021"/>
        <v>0.8070796460176991</v>
      </c>
      <c r="J5504" s="321">
        <f t="shared" si="2021"/>
        <v>0.66136724960254378</v>
      </c>
      <c r="K5504" s="321">
        <f t="shared" si="2021"/>
        <v>0.52477763659466325</v>
      </c>
      <c r="L5504" s="321">
        <f t="shared" si="2021"/>
        <v>0.48584371460928655</v>
      </c>
      <c r="M5504" s="321">
        <f t="shared" si="2021"/>
        <v>0.5061179087875417</v>
      </c>
      <c r="N5504" s="321">
        <f t="shared" si="2021"/>
        <v>0.55762514551804421</v>
      </c>
      <c r="O5504" s="321">
        <f t="shared" si="2021"/>
        <v>0.55760368663594473</v>
      </c>
      <c r="P5504" s="321">
        <f t="shared" si="2021"/>
        <v>0.55027624309392265</v>
      </c>
      <c r="Q5504" s="321">
        <f t="shared" si="2021"/>
        <v>0.52670940170940173</v>
      </c>
      <c r="R5504" s="321">
        <f t="shared" si="2021"/>
        <v>0.61177884615384615</v>
      </c>
      <c r="S5504" s="321">
        <f t="shared" si="2021"/>
        <v>0.59263803680981597</v>
      </c>
      <c r="T5504" s="321">
        <f t="shared" si="2021"/>
        <v>0.54026845637583887</v>
      </c>
      <c r="U5504" s="321">
        <f t="shared" si="2021"/>
        <v>0.53617021276595744</v>
      </c>
      <c r="V5504" s="321">
        <f t="shared" si="2021"/>
        <v>0.550561797752809</v>
      </c>
      <c r="W5504" s="321">
        <f t="shared" si="2021"/>
        <v>0.52625820568927784</v>
      </c>
      <c r="X5504" s="321">
        <f t="shared" si="2021"/>
        <v>0.59574468085106391</v>
      </c>
      <c r="Y5504" s="321">
        <f>Y5502/Y5501</f>
        <v>0.4956521739130435</v>
      </c>
      <c r="Z5504" s="321">
        <f t="shared" si="2021"/>
        <v>0.54666666666666663</v>
      </c>
      <c r="AA5504" s="321">
        <f t="shared" si="2021"/>
        <v>0.65306122448979587</v>
      </c>
      <c r="AB5504" s="809">
        <f t="shared" si="2021"/>
        <v>0.77519379844961245</v>
      </c>
      <c r="AC5504" s="114"/>
      <c r="AD5504" s="837"/>
      <c r="AE5504" s="725"/>
      <c r="AF5504" s="726"/>
      <c r="AG5504" s="784"/>
      <c r="AH5504" s="784"/>
      <c r="AI5504" s="784"/>
      <c r="AJ5504" s="784"/>
    </row>
    <row r="5505" spans="1:36" s="183" customFormat="1" ht="15.75" customHeight="1" x14ac:dyDescent="0.25">
      <c r="A5505" s="1740"/>
      <c r="B5505" s="1737"/>
      <c r="C5505" s="459" t="s">
        <v>117</v>
      </c>
      <c r="D5505" s="113"/>
      <c r="E5505" s="2493"/>
      <c r="F5505" s="205"/>
      <c r="G5505" s="205"/>
      <c r="H5505" s="205"/>
      <c r="I5505" s="205"/>
      <c r="J5505" s="205"/>
      <c r="K5505" s="205"/>
      <c r="L5505" s="205"/>
      <c r="M5505" s="205"/>
      <c r="N5505" s="205"/>
      <c r="O5505" s="205"/>
      <c r="P5505" s="205"/>
      <c r="Q5505" s="205"/>
      <c r="R5505" s="205"/>
      <c r="S5505" s="205"/>
      <c r="T5505" s="205"/>
      <c r="U5505" s="205"/>
      <c r="V5505" s="205"/>
      <c r="W5505" s="205"/>
      <c r="X5505" s="205"/>
      <c r="Y5505" s="205"/>
      <c r="Z5505" s="205"/>
      <c r="AA5505" s="205"/>
      <c r="AB5505" s="332"/>
      <c r="AC5505" s="113"/>
      <c r="AD5505" s="837"/>
      <c r="AE5505" s="725"/>
      <c r="AF5505" s="726"/>
      <c r="AG5505" s="784"/>
      <c r="AH5505" s="784"/>
      <c r="AI5505" s="784"/>
      <c r="AJ5505" s="784"/>
    </row>
    <row r="5506" spans="1:36" s="183" customFormat="1" ht="15.75" customHeight="1" x14ac:dyDescent="0.25">
      <c r="A5506" s="1741"/>
      <c r="B5506" s="1738"/>
      <c r="C5506" s="124" t="s">
        <v>118</v>
      </c>
      <c r="D5506" s="108"/>
      <c r="E5506" s="81"/>
      <c r="F5506" s="155"/>
      <c r="G5506" s="155"/>
      <c r="H5506" s="155"/>
      <c r="I5506" s="155"/>
      <c r="J5506" s="155"/>
      <c r="K5506" s="155"/>
      <c r="L5506" s="155"/>
      <c r="M5506" s="155"/>
      <c r="N5506" s="155"/>
      <c r="O5506" s="155"/>
      <c r="P5506" s="155"/>
      <c r="Q5506" s="155"/>
      <c r="R5506" s="155"/>
      <c r="S5506" s="155"/>
      <c r="T5506" s="155"/>
      <c r="U5506" s="155"/>
      <c r="V5506" s="155"/>
      <c r="W5506" s="155"/>
      <c r="X5506" s="155"/>
      <c r="Y5506" s="155"/>
      <c r="Z5506" s="155"/>
      <c r="AA5506" s="155"/>
      <c r="AB5506" s="319"/>
      <c r="AC5506" s="108"/>
      <c r="AD5506" s="837"/>
      <c r="AE5506" s="725"/>
      <c r="AF5506" s="726"/>
      <c r="AG5506" s="784"/>
      <c r="AH5506" s="784"/>
      <c r="AI5506" s="784"/>
      <c r="AJ5506" s="784"/>
    </row>
    <row r="5507" spans="1:36" s="183" customFormat="1" ht="15.75" customHeight="1" thickBot="1" x14ac:dyDescent="0.3">
      <c r="A5507" s="2060"/>
      <c r="B5507" s="3657" t="s">
        <v>43</v>
      </c>
      <c r="C5507" s="3658"/>
      <c r="D5507" s="114"/>
      <c r="E5507" s="180">
        <f>SQRT(E5501*E5501+E5502*E5502)/E5493/1.73</f>
        <v>8.5352329578622133</v>
      </c>
      <c r="F5507" s="181">
        <f t="shared" ref="F5507:AB5507" si="2022">SQRT(F5501*F5501+F5502*F5502)/F5493/1.73</f>
        <v>8.0132797477217821</v>
      </c>
      <c r="G5507" s="181">
        <f t="shared" si="2022"/>
        <v>8.0515563088587445</v>
      </c>
      <c r="H5507" s="79">
        <f t="shared" si="2022"/>
        <v>7.8247291754640385</v>
      </c>
      <c r="I5507" s="79">
        <f t="shared" si="2022"/>
        <v>8.1334693012608383</v>
      </c>
      <c r="J5507" s="79">
        <f t="shared" si="2022"/>
        <v>8.5555941955269059</v>
      </c>
      <c r="K5507" s="79">
        <f t="shared" si="2022"/>
        <v>10.073496127420306</v>
      </c>
      <c r="L5507" s="79">
        <f t="shared" si="2022"/>
        <v>11.170378105448901</v>
      </c>
      <c r="M5507" s="79">
        <f t="shared" si="2022"/>
        <v>11.397624963569472</v>
      </c>
      <c r="N5507" s="79">
        <f t="shared" si="2022"/>
        <v>11.049790660421493</v>
      </c>
      <c r="O5507" s="79">
        <f t="shared" si="2022"/>
        <v>11.24193646618102</v>
      </c>
      <c r="P5507" s="79">
        <f t="shared" si="2022"/>
        <v>11.515777035416987</v>
      </c>
      <c r="Q5507" s="79">
        <f t="shared" si="2022"/>
        <v>11.793652184467431</v>
      </c>
      <c r="R5507" s="79">
        <f t="shared" si="2022"/>
        <v>10.947288350747852</v>
      </c>
      <c r="S5507" s="79">
        <f t="shared" si="2022"/>
        <v>10.602400046594205</v>
      </c>
      <c r="T5507" s="79">
        <f t="shared" si="2022"/>
        <v>11.338991377088366</v>
      </c>
      <c r="U5507" s="79">
        <f t="shared" si="2022"/>
        <v>11.867689926813838</v>
      </c>
      <c r="V5507" s="79">
        <f t="shared" si="2022"/>
        <v>11.282753250499479</v>
      </c>
      <c r="W5507" s="79">
        <f t="shared" si="2022"/>
        <v>11.426161357410594</v>
      </c>
      <c r="X5507" s="79">
        <f t="shared" si="2022"/>
        <v>11.576932427420836</v>
      </c>
      <c r="Y5507" s="79">
        <f>SQRT(V5501*V5501+V5502*V5502)/V5493/1.73</f>
        <v>11.282753250499479</v>
      </c>
      <c r="Z5507" s="181">
        <f t="shared" si="2022"/>
        <v>10.542843173076886</v>
      </c>
      <c r="AA5507" s="181">
        <f t="shared" si="2022"/>
        <v>9.6377813272727195</v>
      </c>
      <c r="AB5507" s="398">
        <f t="shared" si="2022"/>
        <v>9.0631345732669519</v>
      </c>
      <c r="AC5507" s="109">
        <f>AVERAGE(E5507:AB5507)</f>
        <v>10.288551928762971</v>
      </c>
      <c r="AD5507" s="96">
        <f>(AC5503-AC5507)/AC5503</f>
        <v>-7.3588027349179463E-2</v>
      </c>
      <c r="AE5507" s="79"/>
      <c r="AF5507" s="80"/>
      <c r="AG5507" s="881"/>
      <c r="AH5507" s="881"/>
      <c r="AI5507" s="784"/>
      <c r="AJ5507" s="881"/>
    </row>
    <row r="5508" spans="1:36" s="183" customFormat="1" ht="15.75" customHeight="1" x14ac:dyDescent="0.25">
      <c r="A5508" s="3541" t="s">
        <v>26</v>
      </c>
      <c r="B5508" s="3544" t="s">
        <v>882</v>
      </c>
      <c r="C5508" s="125" t="s">
        <v>14</v>
      </c>
      <c r="D5508" s="122" t="s">
        <v>941</v>
      </c>
      <c r="E5508" s="2204">
        <v>98.4</v>
      </c>
      <c r="F5508" s="91">
        <v>95.8</v>
      </c>
      <c r="G5508" s="91">
        <v>92.8</v>
      </c>
      <c r="H5508" s="91">
        <v>96.8</v>
      </c>
      <c r="I5508" s="91">
        <v>107.2</v>
      </c>
      <c r="J5508" s="91">
        <v>125.4</v>
      </c>
      <c r="K5508" s="91">
        <v>134.4</v>
      </c>
      <c r="L5508" s="91">
        <v>140.6</v>
      </c>
      <c r="M5508" s="91">
        <v>124</v>
      </c>
      <c r="N5508" s="91">
        <v>104</v>
      </c>
      <c r="O5508" s="91">
        <v>113.4</v>
      </c>
      <c r="P5508" s="91">
        <v>115</v>
      </c>
      <c r="Q5508" s="91">
        <v>116.2</v>
      </c>
      <c r="R5508" s="91">
        <v>118.2</v>
      </c>
      <c r="S5508" s="91">
        <v>120.2</v>
      </c>
      <c r="T5508" s="91">
        <v>127</v>
      </c>
      <c r="U5508" s="91">
        <v>126.2</v>
      </c>
      <c r="V5508" s="91">
        <v>147.80000000000001</v>
      </c>
      <c r="W5508" s="91">
        <v>160.6</v>
      </c>
      <c r="X5508" s="91">
        <v>158.6</v>
      </c>
      <c r="Y5508" s="91">
        <v>156.19999999999999</v>
      </c>
      <c r="Z5508" s="91">
        <v>131.19999999999999</v>
      </c>
      <c r="AA5508" s="91">
        <v>111</v>
      </c>
      <c r="AB5508" s="385">
        <v>97</v>
      </c>
      <c r="AC5508" s="134">
        <f>SUM(E5508:AB5508)</f>
        <v>2918</v>
      </c>
      <c r="AD5508" s="837"/>
      <c r="AE5508" s="725">
        <v>100</v>
      </c>
      <c r="AF5508" s="726">
        <v>20</v>
      </c>
      <c r="AG5508" s="882"/>
      <c r="AH5508" s="883"/>
      <c r="AI5508" s="882"/>
      <c r="AJ5508" s="784"/>
    </row>
    <row r="5509" spans="1:36" s="183" customFormat="1" ht="15.75" customHeight="1" x14ac:dyDescent="0.25">
      <c r="A5509" s="3541"/>
      <c r="B5509" s="3544"/>
      <c r="C5509" s="123" t="s">
        <v>15</v>
      </c>
      <c r="D5509" s="108" t="s">
        <v>941</v>
      </c>
      <c r="E5509" s="81">
        <v>63</v>
      </c>
      <c r="F5509" s="155">
        <v>60.4</v>
      </c>
      <c r="G5509" s="155">
        <v>60</v>
      </c>
      <c r="H5509" s="155">
        <v>59</v>
      </c>
      <c r="I5509" s="155">
        <v>58.6</v>
      </c>
      <c r="J5509" s="155">
        <v>62.4</v>
      </c>
      <c r="K5509" s="155">
        <v>63.4</v>
      </c>
      <c r="L5509" s="155">
        <v>61.6</v>
      </c>
      <c r="M5509" s="155">
        <v>59.6</v>
      </c>
      <c r="N5509" s="155">
        <v>59.2</v>
      </c>
      <c r="O5509" s="155">
        <v>61.2</v>
      </c>
      <c r="P5509" s="155">
        <v>64.599999999999994</v>
      </c>
      <c r="Q5509" s="155">
        <v>67.400000000000006</v>
      </c>
      <c r="R5509" s="155">
        <v>67.599999999999994</v>
      </c>
      <c r="S5509" s="155">
        <v>64</v>
      </c>
      <c r="T5509" s="155">
        <v>70.8</v>
      </c>
      <c r="U5509" s="155">
        <v>65.400000000000006</v>
      </c>
      <c r="V5509" s="155">
        <v>70.599999999999994</v>
      </c>
      <c r="W5509" s="155">
        <v>73.400000000000006</v>
      </c>
      <c r="X5509" s="155">
        <v>74.400000000000006</v>
      </c>
      <c r="Y5509" s="155">
        <v>65.599999999999994</v>
      </c>
      <c r="Z5509" s="155">
        <v>58.6</v>
      </c>
      <c r="AA5509" s="155">
        <v>58.8</v>
      </c>
      <c r="AB5509" s="319">
        <v>58.2</v>
      </c>
      <c r="AC5509" s="107">
        <f>SUM(E5509:AB5509)</f>
        <v>1527.8</v>
      </c>
      <c r="AD5509" s="837"/>
      <c r="AE5509" s="725"/>
      <c r="AF5509" s="726"/>
      <c r="AG5509" s="784"/>
      <c r="AH5509" s="784"/>
      <c r="AI5509" s="784"/>
      <c r="AJ5509" s="784"/>
    </row>
    <row r="5510" spans="1:36" s="183" customFormat="1" ht="15.75" customHeight="1" x14ac:dyDescent="0.25">
      <c r="A5510" s="3541"/>
      <c r="B5510" s="3544"/>
      <c r="C5510" s="123" t="s">
        <v>16</v>
      </c>
      <c r="D5510" s="108" t="s">
        <v>55</v>
      </c>
      <c r="E5510" s="1480">
        <v>7</v>
      </c>
      <c r="F5510" s="392">
        <v>6</v>
      </c>
      <c r="G5510" s="392">
        <v>7</v>
      </c>
      <c r="H5510" s="392">
        <v>6</v>
      </c>
      <c r="I5510" s="392">
        <v>8</v>
      </c>
      <c r="J5510" s="392">
        <v>9</v>
      </c>
      <c r="K5510" s="392">
        <v>8</v>
      </c>
      <c r="L5510" s="392">
        <v>7</v>
      </c>
      <c r="M5510" s="392">
        <v>7</v>
      </c>
      <c r="N5510" s="392">
        <v>7</v>
      </c>
      <c r="O5510" s="392">
        <v>8</v>
      </c>
      <c r="P5510" s="392">
        <v>8</v>
      </c>
      <c r="Q5510" s="392">
        <v>8</v>
      </c>
      <c r="R5510" s="392">
        <v>8</v>
      </c>
      <c r="S5510" s="392">
        <v>8</v>
      </c>
      <c r="T5510" s="392">
        <v>8</v>
      </c>
      <c r="U5510" s="392">
        <v>9</v>
      </c>
      <c r="V5510" s="392">
        <v>10</v>
      </c>
      <c r="W5510" s="392">
        <v>10</v>
      </c>
      <c r="X5510" s="392">
        <v>9</v>
      </c>
      <c r="Y5510" s="392">
        <v>9</v>
      </c>
      <c r="Z5510" s="392">
        <v>7</v>
      </c>
      <c r="AA5510" s="392">
        <v>7</v>
      </c>
      <c r="AB5510" s="1481">
        <v>6</v>
      </c>
      <c r="AC5510" s="107">
        <f>AVERAGE(E5510:AB5510)</f>
        <v>7.791666666666667</v>
      </c>
      <c r="AD5510" s="837"/>
      <c r="AE5510" s="725"/>
      <c r="AF5510" s="726"/>
      <c r="AG5510" s="784"/>
      <c r="AH5510" s="784"/>
      <c r="AI5510" s="784"/>
      <c r="AJ5510" s="784"/>
    </row>
    <row r="5511" spans="1:36" s="183" customFormat="1" ht="15.75" customHeight="1" thickBot="1" x14ac:dyDescent="0.3">
      <c r="A5511" s="3541"/>
      <c r="B5511" s="3544"/>
      <c r="C5511" s="455" t="s">
        <v>18</v>
      </c>
      <c r="D5511" s="128"/>
      <c r="E5511" s="354">
        <f t="shared" ref="E5511:AB5511" si="2023">E5509/E5508</f>
        <v>0.6402439024390244</v>
      </c>
      <c r="F5511" s="326">
        <f t="shared" si="2023"/>
        <v>0.63048016701461373</v>
      </c>
      <c r="G5511" s="326">
        <f t="shared" si="2023"/>
        <v>0.64655172413793105</v>
      </c>
      <c r="H5511" s="326">
        <f t="shared" si="2023"/>
        <v>0.60950413223140498</v>
      </c>
      <c r="I5511" s="326">
        <f t="shared" si="2023"/>
        <v>0.54664179104477617</v>
      </c>
      <c r="J5511" s="326">
        <f t="shared" si="2023"/>
        <v>0.49760765550239233</v>
      </c>
      <c r="K5511" s="326">
        <f t="shared" si="2023"/>
        <v>0.47172619047619047</v>
      </c>
      <c r="L5511" s="326">
        <f t="shared" si="2023"/>
        <v>0.43812233285917501</v>
      </c>
      <c r="M5511" s="326">
        <f t="shared" si="2023"/>
        <v>0.48064516129032259</v>
      </c>
      <c r="N5511" s="326">
        <f t="shared" si="2023"/>
        <v>0.56923076923076921</v>
      </c>
      <c r="O5511" s="326">
        <f t="shared" si="2023"/>
        <v>0.53968253968253965</v>
      </c>
      <c r="P5511" s="326">
        <f t="shared" si="2023"/>
        <v>0.56173913043478252</v>
      </c>
      <c r="Q5511" s="326">
        <f t="shared" si="2023"/>
        <v>0.58003442340791744</v>
      </c>
      <c r="R5511" s="326">
        <f t="shared" si="2023"/>
        <v>0.57191201353637899</v>
      </c>
      <c r="S5511" s="326">
        <f t="shared" si="2023"/>
        <v>0.53244592346089847</v>
      </c>
      <c r="T5511" s="326">
        <f t="shared" si="2023"/>
        <v>0.55748031496062989</v>
      </c>
      <c r="U5511" s="326">
        <f t="shared" si="2023"/>
        <v>0.51822503961965138</v>
      </c>
      <c r="V5511" s="326">
        <f t="shared" si="2023"/>
        <v>0.47767253044654934</v>
      </c>
      <c r="W5511" s="326">
        <f t="shared" si="2023"/>
        <v>0.4570361145703612</v>
      </c>
      <c r="X5511" s="326">
        <f t="shared" si="2023"/>
        <v>0.46910466582597737</v>
      </c>
      <c r="Y5511" s="326">
        <f>Y5509/Y5508</f>
        <v>0.41997439180537771</v>
      </c>
      <c r="Z5511" s="326">
        <f t="shared" si="2023"/>
        <v>0.4466463414634147</v>
      </c>
      <c r="AA5511" s="326">
        <f t="shared" si="2023"/>
        <v>0.52972972972972976</v>
      </c>
      <c r="AB5511" s="456">
        <f t="shared" si="2023"/>
        <v>0.6</v>
      </c>
      <c r="AC5511" s="128"/>
      <c r="AD5511" s="837"/>
      <c r="AE5511" s="725"/>
      <c r="AF5511" s="726"/>
      <c r="AG5511" s="784"/>
      <c r="AH5511" s="784"/>
      <c r="AI5511" s="784"/>
      <c r="AJ5511" s="784"/>
    </row>
    <row r="5512" spans="1:36" s="183" customFormat="1" ht="15.75" customHeight="1" x14ac:dyDescent="0.25">
      <c r="A5512" s="1740"/>
      <c r="B5512" s="1737"/>
      <c r="C5512" s="459" t="s">
        <v>117</v>
      </c>
      <c r="D5512" s="113"/>
      <c r="E5512" s="2493"/>
      <c r="F5512" s="205"/>
      <c r="G5512" s="205"/>
      <c r="H5512" s="205"/>
      <c r="I5512" s="205"/>
      <c r="J5512" s="205"/>
      <c r="K5512" s="205"/>
      <c r="L5512" s="205"/>
      <c r="M5512" s="205"/>
      <c r="N5512" s="205"/>
      <c r="O5512" s="205"/>
      <c r="P5512" s="205"/>
      <c r="Q5512" s="205"/>
      <c r="R5512" s="205"/>
      <c r="S5512" s="205"/>
      <c r="T5512" s="205"/>
      <c r="U5512" s="205"/>
      <c r="V5512" s="205"/>
      <c r="W5512" s="205"/>
      <c r="X5512" s="205"/>
      <c r="Y5512" s="205"/>
      <c r="Z5512" s="205"/>
      <c r="AA5512" s="205"/>
      <c r="AB5512" s="332"/>
      <c r="AC5512" s="113"/>
      <c r="AD5512" s="837"/>
      <c r="AE5512" s="725"/>
      <c r="AF5512" s="726"/>
      <c r="AG5512" s="784"/>
      <c r="AH5512" s="784"/>
      <c r="AI5512" s="784"/>
      <c r="AJ5512" s="784"/>
    </row>
    <row r="5513" spans="1:36" s="183" customFormat="1" ht="15.75" customHeight="1" x14ac:dyDescent="0.25">
      <c r="A5513" s="1741"/>
      <c r="B5513" s="1738"/>
      <c r="C5513" s="124" t="s">
        <v>118</v>
      </c>
      <c r="D5513" s="108"/>
      <c r="E5513" s="81"/>
      <c r="F5513" s="155"/>
      <c r="G5513" s="155"/>
      <c r="H5513" s="155"/>
      <c r="I5513" s="155"/>
      <c r="J5513" s="155"/>
      <c r="K5513" s="155"/>
      <c r="L5513" s="155"/>
      <c r="M5513" s="155"/>
      <c r="N5513" s="155"/>
      <c r="O5513" s="155"/>
      <c r="P5513" s="155"/>
      <c r="Q5513" s="155"/>
      <c r="R5513" s="155"/>
      <c r="S5513" s="155"/>
      <c r="T5513" s="155"/>
      <c r="U5513" s="155"/>
      <c r="V5513" s="155"/>
      <c r="W5513" s="155"/>
      <c r="X5513" s="155"/>
      <c r="Y5513" s="155"/>
      <c r="Z5513" s="155"/>
      <c r="AA5513" s="155"/>
      <c r="AB5513" s="319"/>
      <c r="AC5513" s="108"/>
      <c r="AD5513" s="837"/>
      <c r="AE5513" s="725"/>
      <c r="AF5513" s="726"/>
      <c r="AG5513" s="784"/>
      <c r="AH5513" s="784"/>
      <c r="AI5513" s="784"/>
      <c r="AJ5513" s="784"/>
    </row>
    <row r="5514" spans="1:36" s="183" customFormat="1" ht="15.75" customHeight="1" thickBot="1" x14ac:dyDescent="0.3">
      <c r="A5514" s="2060"/>
      <c r="B5514" s="3657" t="s">
        <v>43</v>
      </c>
      <c r="C5514" s="3658"/>
      <c r="D5514" s="114"/>
      <c r="E5514" s="180">
        <f>SQRT(E5508*E5508+E5509*E5509)/E5493/1.73</f>
        <v>6.5002414754307543</v>
      </c>
      <c r="F5514" s="181">
        <f t="shared" ref="F5514:AB5514" si="2024">SQRT(F5508*F5508+F5509*F5509)/F5493/1.73</f>
        <v>6.2644051530971705</v>
      </c>
      <c r="G5514" s="181">
        <f t="shared" si="2024"/>
        <v>6.1184857227611973</v>
      </c>
      <c r="H5514" s="79">
        <f>SQRT(H5508*H5508+H5509*H5509)/H5493/1.73</f>
        <v>6.3007619920597602</v>
      </c>
      <c r="I5514" s="79">
        <f t="shared" si="2024"/>
        <v>6.8429443567050061</v>
      </c>
      <c r="J5514" s="79">
        <f t="shared" si="2024"/>
        <v>7.9454273502673933</v>
      </c>
      <c r="K5514" s="79">
        <f t="shared" si="2024"/>
        <v>8.4213549876993117</v>
      </c>
      <c r="L5514" s="79">
        <f t="shared" si="2024"/>
        <v>8.7332268897017258</v>
      </c>
      <c r="M5514" s="79">
        <f t="shared" si="2024"/>
        <v>7.7813903180850481</v>
      </c>
      <c r="N5514" s="79">
        <f t="shared" si="2024"/>
        <v>6.7223285690926708</v>
      </c>
      <c r="O5514" s="79">
        <f t="shared" si="2024"/>
        <v>7.2882362346010412</v>
      </c>
      <c r="P5514" s="79">
        <f t="shared" si="2024"/>
        <v>7.3523606276628986</v>
      </c>
      <c r="Q5514" s="79">
        <f t="shared" si="2024"/>
        <v>7.4878302510803625</v>
      </c>
      <c r="R5514" s="79">
        <f t="shared" si="2024"/>
        <v>7.6415814956405121</v>
      </c>
      <c r="S5514" s="79">
        <f t="shared" si="2024"/>
        <v>7.6200137157439336</v>
      </c>
      <c r="T5514" s="79">
        <f t="shared" si="2024"/>
        <v>8.1126637919082452</v>
      </c>
      <c r="U5514" s="79">
        <f t="shared" si="2024"/>
        <v>7.907746344979504</v>
      </c>
      <c r="V5514" s="79">
        <f t="shared" si="2024"/>
        <v>9.0950905838916931</v>
      </c>
      <c r="W5514" s="79">
        <f t="shared" si="2024"/>
        <v>9.767312988966955</v>
      </c>
      <c r="X5514" s="79">
        <f t="shared" si="2024"/>
        <v>9.7555144418743769</v>
      </c>
      <c r="Y5514" s="79">
        <f>SQRT(V5508*V5508+V5509*V5509)/V5493/1.73</f>
        <v>9.0950905838916931</v>
      </c>
      <c r="Z5514" s="181">
        <f t="shared" si="2024"/>
        <v>8.0561569266167545</v>
      </c>
      <c r="AA5514" s="181">
        <f t="shared" si="2024"/>
        <v>6.8953697142809727</v>
      </c>
      <c r="AB5514" s="398">
        <f t="shared" si="2024"/>
        <v>6.2812250759329258</v>
      </c>
      <c r="AC5514" s="109">
        <f>AVERAGE(E5514:AB5514)</f>
        <v>7.6661149829988302</v>
      </c>
      <c r="AD5514" s="96">
        <f>(AC5510-AC5514)/AC5510</f>
        <v>1.6113585069668888E-2</v>
      </c>
      <c r="AE5514" s="79"/>
      <c r="AF5514" s="80"/>
      <c r="AG5514" s="881"/>
      <c r="AH5514" s="881"/>
      <c r="AI5514" s="784"/>
      <c r="AJ5514" s="881"/>
    </row>
    <row r="5515" spans="1:36" s="183" customFormat="1" ht="15.75" customHeight="1" x14ac:dyDescent="0.25">
      <c r="A5515" s="3645" t="s">
        <v>156</v>
      </c>
      <c r="B5515" s="3543" t="s">
        <v>27</v>
      </c>
      <c r="C5515" s="121" t="s">
        <v>14</v>
      </c>
      <c r="D5515" s="113" t="s">
        <v>116</v>
      </c>
      <c r="E5515" s="2493">
        <f t="shared" ref="E5515:AB5515" si="2025">(E5519-D5519)*$AE5515*$AF5515</f>
        <v>0</v>
      </c>
      <c r="F5515" s="205">
        <f t="shared" si="2025"/>
        <v>0</v>
      </c>
      <c r="G5515" s="205">
        <f t="shared" si="2025"/>
        <v>0</v>
      </c>
      <c r="H5515" s="205">
        <f t="shared" si="2025"/>
        <v>0</v>
      </c>
      <c r="I5515" s="205">
        <f t="shared" si="2025"/>
        <v>0</v>
      </c>
      <c r="J5515" s="205">
        <f t="shared" si="2025"/>
        <v>0</v>
      </c>
      <c r="K5515" s="205">
        <f t="shared" si="2025"/>
        <v>0</v>
      </c>
      <c r="L5515" s="205">
        <f t="shared" si="2025"/>
        <v>0</v>
      </c>
      <c r="M5515" s="205">
        <f t="shared" si="2025"/>
        <v>0</v>
      </c>
      <c r="N5515" s="205">
        <f t="shared" si="2025"/>
        <v>0</v>
      </c>
      <c r="O5515" s="205">
        <f t="shared" si="2025"/>
        <v>0</v>
      </c>
      <c r="P5515" s="205">
        <f t="shared" si="2025"/>
        <v>0</v>
      </c>
      <c r="Q5515" s="205">
        <f t="shared" si="2025"/>
        <v>0</v>
      </c>
      <c r="R5515" s="205">
        <f t="shared" si="2025"/>
        <v>0</v>
      </c>
      <c r="S5515" s="205">
        <f t="shared" si="2025"/>
        <v>0</v>
      </c>
      <c r="T5515" s="205">
        <f t="shared" si="2025"/>
        <v>0</v>
      </c>
      <c r="U5515" s="205">
        <f t="shared" si="2025"/>
        <v>0</v>
      </c>
      <c r="V5515" s="205">
        <f t="shared" si="2025"/>
        <v>0</v>
      </c>
      <c r="W5515" s="205">
        <f t="shared" si="2025"/>
        <v>0</v>
      </c>
      <c r="X5515" s="205">
        <f t="shared" si="2025"/>
        <v>0</v>
      </c>
      <c r="Y5515" s="205">
        <f>(Y5519-X5519)*$AE5515*$AF5515</f>
        <v>0</v>
      </c>
      <c r="Z5515" s="205">
        <f>(Z5519-Y5519)*$AE5515*$AF5515</f>
        <v>0</v>
      </c>
      <c r="AA5515" s="205">
        <f t="shared" si="2025"/>
        <v>0</v>
      </c>
      <c r="AB5515" s="332">
        <f t="shared" si="2025"/>
        <v>0</v>
      </c>
      <c r="AC5515" s="106">
        <f>SUM(E5515:AB5515)</f>
        <v>0</v>
      </c>
      <c r="AD5515" s="468"/>
      <c r="AE5515" s="469">
        <v>0</v>
      </c>
      <c r="AF5515" s="470">
        <v>0</v>
      </c>
      <c r="AG5515" s="882"/>
      <c r="AH5515" s="883"/>
      <c r="AI5515" s="882"/>
      <c r="AJ5515" s="784"/>
    </row>
    <row r="5516" spans="1:36" s="183" customFormat="1" ht="15.75" customHeight="1" x14ac:dyDescent="0.25">
      <c r="A5516" s="3644"/>
      <c r="B5516" s="3544"/>
      <c r="C5516" s="123" t="s">
        <v>15</v>
      </c>
      <c r="D5516" s="108" t="s">
        <v>116</v>
      </c>
      <c r="E5516" s="81">
        <f t="shared" ref="E5516:AB5516" si="2026">(E5520-D5520)*$AE5515*$AF5515</f>
        <v>0</v>
      </c>
      <c r="F5516" s="155">
        <f t="shared" si="2026"/>
        <v>0</v>
      </c>
      <c r="G5516" s="155">
        <f t="shared" si="2026"/>
        <v>0</v>
      </c>
      <c r="H5516" s="155">
        <f t="shared" si="2026"/>
        <v>0</v>
      </c>
      <c r="I5516" s="155">
        <f t="shared" si="2026"/>
        <v>0</v>
      </c>
      <c r="J5516" s="155">
        <f t="shared" si="2026"/>
        <v>0</v>
      </c>
      <c r="K5516" s="155">
        <f t="shared" si="2026"/>
        <v>0</v>
      </c>
      <c r="L5516" s="155">
        <f t="shared" si="2026"/>
        <v>0</v>
      </c>
      <c r="M5516" s="155">
        <f t="shared" si="2026"/>
        <v>0</v>
      </c>
      <c r="N5516" s="155">
        <f t="shared" si="2026"/>
        <v>0</v>
      </c>
      <c r="O5516" s="155">
        <f t="shared" si="2026"/>
        <v>0</v>
      </c>
      <c r="P5516" s="155">
        <f t="shared" si="2026"/>
        <v>0</v>
      </c>
      <c r="Q5516" s="155">
        <f t="shared" si="2026"/>
        <v>0</v>
      </c>
      <c r="R5516" s="155">
        <f t="shared" si="2026"/>
        <v>0</v>
      </c>
      <c r="S5516" s="155">
        <f t="shared" si="2026"/>
        <v>0</v>
      </c>
      <c r="T5516" s="155">
        <f t="shared" si="2026"/>
        <v>0</v>
      </c>
      <c r="U5516" s="155">
        <f t="shared" si="2026"/>
        <v>0</v>
      </c>
      <c r="V5516" s="155">
        <f t="shared" si="2026"/>
        <v>0</v>
      </c>
      <c r="W5516" s="155">
        <f t="shared" si="2026"/>
        <v>0</v>
      </c>
      <c r="X5516" s="155">
        <f t="shared" si="2026"/>
        <v>0</v>
      </c>
      <c r="Y5516" s="155">
        <f>(Y5520-X5520)*$AE5515*$AF5515</f>
        <v>0</v>
      </c>
      <c r="Z5516" s="155">
        <f>(Z5520-Y5520)*$AE5515*$AF5515</f>
        <v>0</v>
      </c>
      <c r="AA5516" s="155">
        <f t="shared" si="2026"/>
        <v>0</v>
      </c>
      <c r="AB5516" s="319">
        <f t="shared" si="2026"/>
        <v>0</v>
      </c>
      <c r="AC5516" s="107">
        <f>SUM(E5516:AB5516)</f>
        <v>0</v>
      </c>
      <c r="AD5516" s="837"/>
      <c r="AE5516" s="725"/>
      <c r="AF5516" s="726"/>
      <c r="AG5516" s="784"/>
      <c r="AH5516" s="784"/>
      <c r="AI5516" s="784"/>
      <c r="AJ5516" s="784"/>
    </row>
    <row r="5517" spans="1:36" s="183" customFormat="1" ht="15.75" customHeight="1" x14ac:dyDescent="0.25">
      <c r="A5517" s="3644"/>
      <c r="B5517" s="3544"/>
      <c r="C5517" s="123" t="s">
        <v>16</v>
      </c>
      <c r="D5517" s="108" t="s">
        <v>55</v>
      </c>
      <c r="E5517" s="93">
        <v>0</v>
      </c>
      <c r="F5517" s="94">
        <v>0</v>
      </c>
      <c r="G5517" s="94">
        <v>0</v>
      </c>
      <c r="H5517" s="94">
        <v>0</v>
      </c>
      <c r="I5517" s="94">
        <v>0</v>
      </c>
      <c r="J5517" s="94">
        <v>0</v>
      </c>
      <c r="K5517" s="94">
        <v>0</v>
      </c>
      <c r="L5517" s="94">
        <v>0</v>
      </c>
      <c r="M5517" s="94">
        <v>0</v>
      </c>
      <c r="N5517" s="94">
        <v>0</v>
      </c>
      <c r="O5517" s="94">
        <v>0</v>
      </c>
      <c r="P5517" s="94">
        <v>0</v>
      </c>
      <c r="Q5517" s="94">
        <v>0</v>
      </c>
      <c r="R5517" s="94">
        <v>0</v>
      </c>
      <c r="S5517" s="94">
        <v>0</v>
      </c>
      <c r="T5517" s="94">
        <v>0</v>
      </c>
      <c r="U5517" s="94">
        <v>0</v>
      </c>
      <c r="V5517" s="94">
        <v>0</v>
      </c>
      <c r="W5517" s="94">
        <v>0</v>
      </c>
      <c r="X5517" s="94">
        <v>0</v>
      </c>
      <c r="Y5517" s="94">
        <v>0</v>
      </c>
      <c r="Z5517" s="94">
        <v>0</v>
      </c>
      <c r="AA5517" s="94">
        <v>0</v>
      </c>
      <c r="AB5517" s="454">
        <v>0</v>
      </c>
      <c r="AC5517" s="107"/>
      <c r="AD5517" s="837"/>
      <c r="AE5517" s="725"/>
      <c r="AF5517" s="726"/>
      <c r="AG5517" s="784"/>
      <c r="AH5517" s="784"/>
      <c r="AI5517" s="784"/>
      <c r="AJ5517" s="784"/>
    </row>
    <row r="5518" spans="1:36" s="183" customFormat="1" ht="15.75" customHeight="1" thickBot="1" x14ac:dyDescent="0.3">
      <c r="A5518" s="3646"/>
      <c r="B5518" s="3545"/>
      <c r="C5518" s="126" t="s">
        <v>18</v>
      </c>
      <c r="D5518" s="114"/>
      <c r="E5518" s="320" t="e">
        <f t="shared" ref="E5518:AB5518" si="2027">E5516/E5515</f>
        <v>#DIV/0!</v>
      </c>
      <c r="F5518" s="321" t="e">
        <f t="shared" si="2027"/>
        <v>#DIV/0!</v>
      </c>
      <c r="G5518" s="321" t="e">
        <f t="shared" si="2027"/>
        <v>#DIV/0!</v>
      </c>
      <c r="H5518" s="321" t="e">
        <f t="shared" si="2027"/>
        <v>#DIV/0!</v>
      </c>
      <c r="I5518" s="321" t="e">
        <f t="shared" si="2027"/>
        <v>#DIV/0!</v>
      </c>
      <c r="J5518" s="321" t="e">
        <f t="shared" si="2027"/>
        <v>#DIV/0!</v>
      </c>
      <c r="K5518" s="321" t="e">
        <f t="shared" si="2027"/>
        <v>#DIV/0!</v>
      </c>
      <c r="L5518" s="321" t="e">
        <f t="shared" si="2027"/>
        <v>#DIV/0!</v>
      </c>
      <c r="M5518" s="321" t="e">
        <f t="shared" si="2027"/>
        <v>#DIV/0!</v>
      </c>
      <c r="N5518" s="321" t="e">
        <f t="shared" si="2027"/>
        <v>#DIV/0!</v>
      </c>
      <c r="O5518" s="321" t="e">
        <f t="shared" si="2027"/>
        <v>#DIV/0!</v>
      </c>
      <c r="P5518" s="321" t="e">
        <f t="shared" si="2027"/>
        <v>#DIV/0!</v>
      </c>
      <c r="Q5518" s="321" t="e">
        <f t="shared" si="2027"/>
        <v>#DIV/0!</v>
      </c>
      <c r="R5518" s="321" t="e">
        <f t="shared" si="2027"/>
        <v>#DIV/0!</v>
      </c>
      <c r="S5518" s="321" t="e">
        <f t="shared" si="2027"/>
        <v>#DIV/0!</v>
      </c>
      <c r="T5518" s="321" t="e">
        <f t="shared" si="2027"/>
        <v>#DIV/0!</v>
      </c>
      <c r="U5518" s="321" t="e">
        <f t="shared" si="2027"/>
        <v>#DIV/0!</v>
      </c>
      <c r="V5518" s="321" t="e">
        <f t="shared" si="2027"/>
        <v>#DIV/0!</v>
      </c>
      <c r="W5518" s="321" t="e">
        <f t="shared" si="2027"/>
        <v>#DIV/0!</v>
      </c>
      <c r="X5518" s="321" t="e">
        <f t="shared" si="2027"/>
        <v>#DIV/0!</v>
      </c>
      <c r="Y5518" s="321" t="e">
        <f>Y5516/Y5515</f>
        <v>#DIV/0!</v>
      </c>
      <c r="Z5518" s="321" t="e">
        <f t="shared" si="2027"/>
        <v>#DIV/0!</v>
      </c>
      <c r="AA5518" s="321" t="e">
        <f t="shared" si="2027"/>
        <v>#DIV/0!</v>
      </c>
      <c r="AB5518" s="809" t="e">
        <f t="shared" si="2027"/>
        <v>#DIV/0!</v>
      </c>
      <c r="AC5518" s="114"/>
      <c r="AD5518" s="474"/>
      <c r="AE5518" s="475"/>
      <c r="AF5518" s="476"/>
      <c r="AG5518" s="784"/>
      <c r="AH5518" s="784"/>
      <c r="AI5518" s="784"/>
      <c r="AJ5518" s="784"/>
    </row>
    <row r="5519" spans="1:36" s="183" customFormat="1" ht="15.75" customHeight="1" x14ac:dyDescent="0.25">
      <c r="A5519" s="1736"/>
      <c r="B5519" s="1735"/>
      <c r="C5519" s="360" t="s">
        <v>117</v>
      </c>
      <c r="D5519" s="122"/>
      <c r="E5519" s="2204"/>
      <c r="F5519" s="91"/>
      <c r="G5519" s="91"/>
      <c r="H5519" s="91"/>
      <c r="I5519" s="91"/>
      <c r="J5519" s="91"/>
      <c r="K5519" s="91"/>
      <c r="L5519" s="91"/>
      <c r="M5519" s="91"/>
      <c r="N5519" s="91"/>
      <c r="O5519" s="91"/>
      <c r="P5519" s="91"/>
      <c r="Q5519" s="91"/>
      <c r="R5519" s="91"/>
      <c r="S5519" s="91"/>
      <c r="T5519" s="91"/>
      <c r="U5519" s="91"/>
      <c r="V5519" s="91"/>
      <c r="W5519" s="91"/>
      <c r="X5519" s="91"/>
      <c r="Y5519" s="91"/>
      <c r="Z5519" s="91"/>
      <c r="AA5519" s="91"/>
      <c r="AB5519" s="385"/>
      <c r="AC5519" s="122"/>
      <c r="AD5519" s="727"/>
      <c r="AE5519" s="728"/>
      <c r="AF5519" s="729"/>
      <c r="AG5519" s="784"/>
      <c r="AH5519" s="784"/>
      <c r="AI5519" s="784"/>
      <c r="AJ5519" s="784"/>
    </row>
    <row r="5520" spans="1:36" s="183" customFormat="1" ht="15.75" customHeight="1" x14ac:dyDescent="0.25">
      <c r="A5520" s="1741"/>
      <c r="B5520" s="1738"/>
      <c r="C5520" s="124" t="s">
        <v>118</v>
      </c>
      <c r="D5520" s="108"/>
      <c r="E5520" s="81"/>
      <c r="F5520" s="155"/>
      <c r="G5520" s="155"/>
      <c r="H5520" s="155"/>
      <c r="I5520" s="155"/>
      <c r="J5520" s="155"/>
      <c r="K5520" s="155"/>
      <c r="L5520" s="155"/>
      <c r="M5520" s="155"/>
      <c r="N5520" s="155"/>
      <c r="O5520" s="155"/>
      <c r="P5520" s="155"/>
      <c r="Q5520" s="155"/>
      <c r="R5520" s="155"/>
      <c r="S5520" s="155"/>
      <c r="T5520" s="155"/>
      <c r="U5520" s="155"/>
      <c r="V5520" s="155"/>
      <c r="W5520" s="155"/>
      <c r="X5520" s="155"/>
      <c r="Y5520" s="155"/>
      <c r="Z5520" s="155"/>
      <c r="AA5520" s="155"/>
      <c r="AB5520" s="319"/>
      <c r="AC5520" s="108"/>
      <c r="AD5520" s="724"/>
      <c r="AE5520" s="725"/>
      <c r="AF5520" s="726"/>
      <c r="AG5520" s="784"/>
      <c r="AH5520" s="784"/>
      <c r="AI5520" s="784"/>
      <c r="AJ5520" s="784"/>
    </row>
    <row r="5521" spans="1:36" s="183" customFormat="1" ht="15.75" customHeight="1" thickBot="1" x14ac:dyDescent="0.3">
      <c r="A5521" s="2060"/>
      <c r="B5521" s="3657" t="s">
        <v>43</v>
      </c>
      <c r="C5521" s="3658"/>
      <c r="D5521" s="114"/>
      <c r="E5521" s="180">
        <f>SQRT(E5515*E5515+E5516*E5516)/E5493/1.73</f>
        <v>0</v>
      </c>
      <c r="F5521" s="181">
        <f t="shared" ref="F5521:AB5521" si="2028">SQRT(F5515*F5515+F5516*F5516)/F5493/1.73</f>
        <v>0</v>
      </c>
      <c r="G5521" s="181">
        <f t="shared" si="2028"/>
        <v>0</v>
      </c>
      <c r="H5521" s="79">
        <f t="shared" si="2028"/>
        <v>0</v>
      </c>
      <c r="I5521" s="79">
        <f t="shared" si="2028"/>
        <v>0</v>
      </c>
      <c r="J5521" s="79">
        <f t="shared" si="2028"/>
        <v>0</v>
      </c>
      <c r="K5521" s="79">
        <f t="shared" si="2028"/>
        <v>0</v>
      </c>
      <c r="L5521" s="79">
        <f t="shared" si="2028"/>
        <v>0</v>
      </c>
      <c r="M5521" s="79">
        <f t="shared" si="2028"/>
        <v>0</v>
      </c>
      <c r="N5521" s="79">
        <f t="shared" si="2028"/>
        <v>0</v>
      </c>
      <c r="O5521" s="79">
        <f t="shared" si="2028"/>
        <v>0</v>
      </c>
      <c r="P5521" s="79">
        <f t="shared" si="2028"/>
        <v>0</v>
      </c>
      <c r="Q5521" s="79">
        <f t="shared" si="2028"/>
        <v>0</v>
      </c>
      <c r="R5521" s="79">
        <f t="shared" si="2028"/>
        <v>0</v>
      </c>
      <c r="S5521" s="79">
        <f t="shared" si="2028"/>
        <v>0</v>
      </c>
      <c r="T5521" s="79">
        <f t="shared" si="2028"/>
        <v>0</v>
      </c>
      <c r="U5521" s="79">
        <f t="shared" si="2028"/>
        <v>0</v>
      </c>
      <c r="V5521" s="79">
        <f t="shared" si="2028"/>
        <v>0</v>
      </c>
      <c r="W5521" s="79">
        <f t="shared" si="2028"/>
        <v>0</v>
      </c>
      <c r="X5521" s="79">
        <f t="shared" si="2028"/>
        <v>0</v>
      </c>
      <c r="Y5521" s="79">
        <f>SQRT(V5515*V5515+V5516*V5516)/V5493/1.73</f>
        <v>0</v>
      </c>
      <c r="Z5521" s="181">
        <f t="shared" si="2028"/>
        <v>0</v>
      </c>
      <c r="AA5521" s="181">
        <f t="shared" si="2028"/>
        <v>0</v>
      </c>
      <c r="AB5521" s="398">
        <f t="shared" si="2028"/>
        <v>0</v>
      </c>
      <c r="AC5521" s="109">
        <f>AVERAGE(E5521:AB5521)</f>
        <v>0</v>
      </c>
      <c r="AD5521" s="96" t="e">
        <f>(AC5517-AC5521)/AC5517</f>
        <v>#DIV/0!</v>
      </c>
      <c r="AE5521" s="79"/>
      <c r="AF5521" s="80"/>
      <c r="AG5521" s="881"/>
      <c r="AH5521" s="881"/>
      <c r="AI5521" s="784"/>
      <c r="AJ5521" s="881"/>
    </row>
    <row r="5522" spans="1:36" s="183" customFormat="1" ht="15.75" customHeight="1" x14ac:dyDescent="0.25">
      <c r="A5522" s="3540" t="s">
        <v>28</v>
      </c>
      <c r="B5522" s="3543" t="s">
        <v>880</v>
      </c>
      <c r="C5522" s="121" t="s">
        <v>14</v>
      </c>
      <c r="D5522" s="113" t="s">
        <v>941</v>
      </c>
      <c r="E5522" s="2493">
        <v>387.9</v>
      </c>
      <c r="F5522" s="205">
        <v>360</v>
      </c>
      <c r="G5522" s="205">
        <v>344.4</v>
      </c>
      <c r="H5522" s="205">
        <v>313.8</v>
      </c>
      <c r="I5522" s="205">
        <v>269.7</v>
      </c>
      <c r="J5522" s="205">
        <v>274.5</v>
      </c>
      <c r="K5522" s="205">
        <v>300.60000000000002</v>
      </c>
      <c r="L5522" s="205">
        <v>363.9</v>
      </c>
      <c r="M5522" s="205">
        <v>404.4</v>
      </c>
      <c r="N5522" s="205">
        <v>428.7</v>
      </c>
      <c r="O5522" s="205">
        <v>464.4</v>
      </c>
      <c r="P5522" s="205">
        <v>432.3</v>
      </c>
      <c r="Q5522" s="205">
        <v>419.1</v>
      </c>
      <c r="R5522" s="205">
        <v>415.2</v>
      </c>
      <c r="S5522" s="205">
        <v>432.6</v>
      </c>
      <c r="T5522" s="205">
        <v>442.8</v>
      </c>
      <c r="U5522" s="205">
        <v>455.1</v>
      </c>
      <c r="V5522" s="205">
        <v>452.7</v>
      </c>
      <c r="W5522" s="205">
        <v>520.5</v>
      </c>
      <c r="X5522" s="205">
        <v>582.29999999999995</v>
      </c>
      <c r="Y5522" s="205">
        <v>549.9</v>
      </c>
      <c r="Z5522" s="205">
        <v>534</v>
      </c>
      <c r="AA5522" s="205">
        <v>503.1</v>
      </c>
      <c r="AB5522" s="332">
        <v>435</v>
      </c>
      <c r="AC5522" s="106">
        <f>SUM(E5522:AB5522)</f>
        <v>10086.900000000001</v>
      </c>
      <c r="AD5522" s="724"/>
      <c r="AE5522" s="725">
        <v>100</v>
      </c>
      <c r="AF5522" s="726">
        <v>30</v>
      </c>
      <c r="AG5522" s="882"/>
      <c r="AH5522" s="883"/>
      <c r="AI5522" s="882"/>
      <c r="AJ5522" s="784"/>
    </row>
    <row r="5523" spans="1:36" s="183" customFormat="1" ht="15.75" customHeight="1" x14ac:dyDescent="0.25">
      <c r="A5523" s="3541"/>
      <c r="B5523" s="3544"/>
      <c r="C5523" s="123" t="s">
        <v>15</v>
      </c>
      <c r="D5523" s="108" t="s">
        <v>941</v>
      </c>
      <c r="E5523" s="81">
        <v>151.5</v>
      </c>
      <c r="F5523" s="155">
        <v>143.1</v>
      </c>
      <c r="G5523" s="155">
        <v>144.30000000000001</v>
      </c>
      <c r="H5523" s="155">
        <v>137.1</v>
      </c>
      <c r="I5523" s="155">
        <v>129</v>
      </c>
      <c r="J5523" s="155">
        <v>122.1</v>
      </c>
      <c r="K5523" s="155">
        <v>131.69999999999999</v>
      </c>
      <c r="L5523" s="155">
        <v>171.3</v>
      </c>
      <c r="M5523" s="155">
        <v>167.1</v>
      </c>
      <c r="N5523" s="155">
        <v>176.1</v>
      </c>
      <c r="O5523" s="155">
        <v>197.7</v>
      </c>
      <c r="P5523" s="155">
        <v>168.9</v>
      </c>
      <c r="Q5523" s="155">
        <v>166.2</v>
      </c>
      <c r="R5523" s="155">
        <v>174.3</v>
      </c>
      <c r="S5523" s="155">
        <v>164.7</v>
      </c>
      <c r="T5523" s="155">
        <v>161.1</v>
      </c>
      <c r="U5523" s="155">
        <v>160.19999999999999</v>
      </c>
      <c r="V5523" s="155">
        <v>165.6</v>
      </c>
      <c r="W5523" s="155">
        <v>161.69999999999999</v>
      </c>
      <c r="X5523" s="155">
        <v>174.6</v>
      </c>
      <c r="Y5523" s="155">
        <v>153.9</v>
      </c>
      <c r="Z5523" s="155">
        <v>150</v>
      </c>
      <c r="AA5523" s="155">
        <v>156.9</v>
      </c>
      <c r="AB5523" s="319">
        <v>156.9</v>
      </c>
      <c r="AC5523" s="107">
        <f>SUM(E5523:AB5523)</f>
        <v>3785.9999999999995</v>
      </c>
      <c r="AD5523" s="724"/>
      <c r="AE5523" s="725"/>
      <c r="AF5523" s="726"/>
      <c r="AG5523" s="784"/>
      <c r="AH5523" s="784"/>
      <c r="AI5523" s="784"/>
      <c r="AJ5523" s="784"/>
    </row>
    <row r="5524" spans="1:36" s="183" customFormat="1" ht="15.75" customHeight="1" x14ac:dyDescent="0.25">
      <c r="A5524" s="3541"/>
      <c r="B5524" s="3544"/>
      <c r="C5524" s="123" t="s">
        <v>16</v>
      </c>
      <c r="D5524" s="108" t="s">
        <v>55</v>
      </c>
      <c r="E5524" s="1480">
        <v>19</v>
      </c>
      <c r="F5524" s="392">
        <v>18</v>
      </c>
      <c r="G5524" s="392">
        <v>17</v>
      </c>
      <c r="H5524" s="392">
        <v>15</v>
      </c>
      <c r="I5524" s="392">
        <v>15</v>
      </c>
      <c r="J5524" s="392">
        <v>15</v>
      </c>
      <c r="K5524" s="392">
        <v>18</v>
      </c>
      <c r="L5524" s="392">
        <v>30</v>
      </c>
      <c r="M5524" s="392">
        <v>22</v>
      </c>
      <c r="N5524" s="392">
        <v>29</v>
      </c>
      <c r="O5524" s="392">
        <v>28</v>
      </c>
      <c r="P5524" s="392">
        <v>24</v>
      </c>
      <c r="Q5524" s="392">
        <v>22</v>
      </c>
      <c r="R5524" s="392">
        <v>24</v>
      </c>
      <c r="S5524" s="392">
        <v>26</v>
      </c>
      <c r="T5524" s="392">
        <v>27</v>
      </c>
      <c r="U5524" s="392">
        <v>24</v>
      </c>
      <c r="V5524" s="392">
        <v>23</v>
      </c>
      <c r="W5524" s="392">
        <v>29</v>
      </c>
      <c r="X5524" s="392">
        <v>32</v>
      </c>
      <c r="Y5524" s="392">
        <v>32</v>
      </c>
      <c r="Z5524" s="392">
        <v>26</v>
      </c>
      <c r="AA5524" s="392">
        <v>26</v>
      </c>
      <c r="AB5524" s="1481">
        <v>22</v>
      </c>
      <c r="AC5524" s="107">
        <f>AVERAGE(E5524:AB5524)</f>
        <v>23.458333333333332</v>
      </c>
      <c r="AD5524" s="724"/>
      <c r="AE5524" s="725"/>
      <c r="AF5524" s="726"/>
      <c r="AG5524" s="784"/>
      <c r="AH5524" s="784"/>
      <c r="AI5524" s="784"/>
      <c r="AJ5524" s="784"/>
    </row>
    <row r="5525" spans="1:36" s="183" customFormat="1" ht="15.75" customHeight="1" thickBot="1" x14ac:dyDescent="0.3">
      <c r="A5525" s="3542"/>
      <c r="B5525" s="3545"/>
      <c r="C5525" s="126" t="s">
        <v>18</v>
      </c>
      <c r="D5525" s="114"/>
      <c r="E5525" s="320">
        <f t="shared" ref="E5525:AB5525" si="2029">E5523/E5522</f>
        <v>0.39056457849961335</v>
      </c>
      <c r="F5525" s="321">
        <f t="shared" si="2029"/>
        <v>0.39749999999999996</v>
      </c>
      <c r="G5525" s="321">
        <f t="shared" si="2029"/>
        <v>0.41898954703832758</v>
      </c>
      <c r="H5525" s="321">
        <f t="shared" si="2029"/>
        <v>0.43690248565965578</v>
      </c>
      <c r="I5525" s="321">
        <f t="shared" si="2029"/>
        <v>0.47830923248053392</v>
      </c>
      <c r="J5525" s="321">
        <f t="shared" si="2029"/>
        <v>0.44480874316939889</v>
      </c>
      <c r="K5525" s="321">
        <f t="shared" si="2029"/>
        <v>0.4381237524950099</v>
      </c>
      <c r="L5525" s="321">
        <f t="shared" si="2029"/>
        <v>0.47073371805441061</v>
      </c>
      <c r="M5525" s="321">
        <f t="shared" si="2029"/>
        <v>0.41320474777448074</v>
      </c>
      <c r="N5525" s="321">
        <f t="shared" si="2029"/>
        <v>0.410776766969909</v>
      </c>
      <c r="O5525" s="321">
        <f t="shared" si="2029"/>
        <v>0.42571059431524549</v>
      </c>
      <c r="P5525" s="321">
        <f t="shared" si="2029"/>
        <v>0.39070090215128384</v>
      </c>
      <c r="Q5525" s="321">
        <f t="shared" si="2029"/>
        <v>0.39656406585540438</v>
      </c>
      <c r="R5525" s="321">
        <f t="shared" si="2029"/>
        <v>0.4197976878612717</v>
      </c>
      <c r="S5525" s="321">
        <f t="shared" si="2029"/>
        <v>0.38072122052704571</v>
      </c>
      <c r="T5525" s="321">
        <f t="shared" si="2029"/>
        <v>0.36382113821138207</v>
      </c>
      <c r="U5525" s="321">
        <f t="shared" si="2029"/>
        <v>0.3520105471324983</v>
      </c>
      <c r="V5525" s="321">
        <f t="shared" si="2029"/>
        <v>0.36580516898608351</v>
      </c>
      <c r="W5525" s="321">
        <f t="shared" si="2029"/>
        <v>0.31066282420749275</v>
      </c>
      <c r="X5525" s="321">
        <f t="shared" si="2029"/>
        <v>0.29984544049459044</v>
      </c>
      <c r="Y5525" s="321">
        <f>Y5523/Y5522</f>
        <v>0.27986906710310966</v>
      </c>
      <c r="Z5525" s="321">
        <f t="shared" si="2029"/>
        <v>0.2808988764044944</v>
      </c>
      <c r="AA5525" s="321">
        <f t="shared" si="2029"/>
        <v>0.31186642814549792</v>
      </c>
      <c r="AB5525" s="809">
        <f t="shared" si="2029"/>
        <v>0.3606896551724138</v>
      </c>
      <c r="AC5525" s="114"/>
      <c r="AD5525" s="724"/>
      <c r="AE5525" s="725"/>
      <c r="AF5525" s="726"/>
      <c r="AG5525" s="784"/>
      <c r="AH5525" s="784"/>
      <c r="AI5525" s="784"/>
      <c r="AJ5525" s="784"/>
    </row>
    <row r="5526" spans="1:36" s="183" customFormat="1" ht="15.75" customHeight="1" x14ac:dyDescent="0.25">
      <c r="A5526" s="1740"/>
      <c r="B5526" s="1737"/>
      <c r="C5526" s="459" t="s">
        <v>117</v>
      </c>
      <c r="D5526" s="2492"/>
      <c r="E5526" s="147"/>
      <c r="F5526" s="205"/>
      <c r="G5526" s="205"/>
      <c r="H5526" s="205"/>
      <c r="I5526" s="205"/>
      <c r="J5526" s="205"/>
      <c r="K5526" s="205"/>
      <c r="L5526" s="205"/>
      <c r="M5526" s="205"/>
      <c r="N5526" s="205"/>
      <c r="O5526" s="205"/>
      <c r="P5526" s="205"/>
      <c r="Q5526" s="205"/>
      <c r="R5526" s="205"/>
      <c r="S5526" s="205"/>
      <c r="T5526" s="205"/>
      <c r="U5526" s="205"/>
      <c r="V5526" s="205"/>
      <c r="W5526" s="205"/>
      <c r="X5526" s="205"/>
      <c r="Y5526" s="205"/>
      <c r="Z5526" s="205"/>
      <c r="AA5526" s="205"/>
      <c r="AB5526" s="95"/>
      <c r="AC5526" s="287"/>
      <c r="AD5526" s="724"/>
      <c r="AE5526" s="725"/>
      <c r="AF5526" s="726"/>
      <c r="AG5526" s="784"/>
      <c r="AH5526" s="784"/>
      <c r="AI5526" s="784"/>
      <c r="AJ5526" s="784"/>
    </row>
    <row r="5527" spans="1:36" s="183" customFormat="1" ht="15.75" customHeight="1" x14ac:dyDescent="0.25">
      <c r="A5527" s="1741"/>
      <c r="B5527" s="1738"/>
      <c r="C5527" s="124" t="s">
        <v>118</v>
      </c>
      <c r="D5527" s="350"/>
      <c r="E5527" s="73"/>
      <c r="F5527" s="155"/>
      <c r="G5527" s="155"/>
      <c r="H5527" s="155"/>
      <c r="I5527" s="155"/>
      <c r="J5527" s="155"/>
      <c r="K5527" s="155"/>
      <c r="L5527" s="155"/>
      <c r="M5527" s="155"/>
      <c r="N5527" s="155"/>
      <c r="O5527" s="155"/>
      <c r="P5527" s="155"/>
      <c r="Q5527" s="155"/>
      <c r="R5527" s="155"/>
      <c r="S5527" s="155"/>
      <c r="T5527" s="155"/>
      <c r="U5527" s="155"/>
      <c r="V5527" s="155"/>
      <c r="W5527" s="155"/>
      <c r="X5527" s="155"/>
      <c r="Y5527" s="155"/>
      <c r="Z5527" s="155"/>
      <c r="AA5527" s="155"/>
      <c r="AB5527" s="74"/>
      <c r="AC5527" s="132"/>
      <c r="AD5527" s="724"/>
      <c r="AE5527" s="725"/>
      <c r="AF5527" s="726"/>
      <c r="AG5527" s="784"/>
      <c r="AH5527" s="784"/>
      <c r="AI5527" s="784"/>
      <c r="AJ5527" s="784"/>
    </row>
    <row r="5528" spans="1:36" s="183" customFormat="1" ht="15.75" customHeight="1" thickBot="1" x14ac:dyDescent="0.3">
      <c r="A5528" s="2060"/>
      <c r="B5528" s="3657" t="s">
        <v>43</v>
      </c>
      <c r="C5528" s="3658"/>
      <c r="D5528" s="349"/>
      <c r="E5528" s="461">
        <f>SQRT(E5522*E5522+E5523*E5523)/E5493/1.73</f>
        <v>23.167878256502551</v>
      </c>
      <c r="F5528" s="181">
        <f>SQRT(F5522*F5522+F5523*F5523)/F5492/1.73</f>
        <v>21.346975966274272</v>
      </c>
      <c r="G5528" s="181">
        <f t="shared" ref="G5528:AB5528" si="2030">SQRT(G5522*G5522+G5523*G5523)/G5492/1.73</f>
        <v>20.556477980077975</v>
      </c>
      <c r="H5528" s="79">
        <f t="shared" si="2030"/>
        <v>18.960117651169753</v>
      </c>
      <c r="I5528" s="79">
        <f t="shared" si="2030"/>
        <v>16.632453334905168</v>
      </c>
      <c r="J5528" s="79">
        <f t="shared" si="2030"/>
        <v>16.958927401268749</v>
      </c>
      <c r="K5528" s="79">
        <f t="shared" si="2030"/>
        <v>18.50753025623445</v>
      </c>
      <c r="L5528" s="79">
        <f>SQRT(L5522*L5522+L5523*L5523)/L5492/1.73</f>
        <v>22.72600483146671</v>
      </c>
      <c r="M5528" s="79">
        <f t="shared" si="2030"/>
        <v>24.651739559206298</v>
      </c>
      <c r="N5528" s="79">
        <f t="shared" si="2030"/>
        <v>25.858666446452933</v>
      </c>
      <c r="O5528" s="79">
        <f t="shared" si="2030"/>
        <v>28.380506202240451</v>
      </c>
      <c r="P5528" s="79">
        <f t="shared" si="2030"/>
        <v>25.796096443997197</v>
      </c>
      <c r="Q5528" s="79">
        <f t="shared" si="2030"/>
        <v>25.03438190375082</v>
      </c>
      <c r="R5528" s="79">
        <f t="shared" si="2030"/>
        <v>25.148786625964384</v>
      </c>
      <c r="S5528" s="79">
        <f t="shared" si="2030"/>
        <v>25.752409443128865</v>
      </c>
      <c r="T5528" s="79">
        <f t="shared" si="2030"/>
        <v>26.138891507982006</v>
      </c>
      <c r="U5528" s="79">
        <f t="shared" si="2030"/>
        <v>26.73883411995287</v>
      </c>
      <c r="V5528" s="79">
        <f t="shared" si="2030"/>
        <v>26.612673544170775</v>
      </c>
      <c r="W5528" s="79">
        <f t="shared" si="2030"/>
        <v>30.004880769574914</v>
      </c>
      <c r="X5528" s="79">
        <f t="shared" si="2030"/>
        <v>33.626307094958719</v>
      </c>
      <c r="Y5528" s="79">
        <f>SQRT(V5522*V5522+V5523*V5523)/V5492/1.73</f>
        <v>26.612673544170775</v>
      </c>
      <c r="Z5528" s="181">
        <f t="shared" si="2030"/>
        <v>30.947590105794806</v>
      </c>
      <c r="AA5528" s="181">
        <f t="shared" si="2030"/>
        <v>28.765184255663812</v>
      </c>
      <c r="AB5528" s="182">
        <f t="shared" si="2030"/>
        <v>25.505846251710178</v>
      </c>
      <c r="AC5528" s="201">
        <f>AVERAGE(E5528:AB5528)</f>
        <v>24.767993062359142</v>
      </c>
      <c r="AD5528" s="96">
        <f>(AC5524-AC5528)/AC5524</f>
        <v>-5.5829189159181968E-2</v>
      </c>
      <c r="AE5528" s="79"/>
      <c r="AF5528" s="80"/>
      <c r="AG5528" s="881"/>
      <c r="AH5528" s="881"/>
      <c r="AI5528" s="784"/>
      <c r="AJ5528" s="881"/>
    </row>
    <row r="5529" spans="1:36" s="183" customFormat="1" ht="15.75" customHeight="1" x14ac:dyDescent="0.25">
      <c r="A5529" s="3541" t="s">
        <v>29</v>
      </c>
      <c r="B5529" s="3544" t="s">
        <v>883</v>
      </c>
      <c r="C5529" s="125" t="s">
        <v>14</v>
      </c>
      <c r="D5529" s="122" t="s">
        <v>941</v>
      </c>
      <c r="E5529" s="2204">
        <v>144</v>
      </c>
      <c r="F5529" s="91">
        <v>131.6</v>
      </c>
      <c r="G5529" s="91">
        <v>129.19999999999999</v>
      </c>
      <c r="H5529" s="91">
        <v>126.4</v>
      </c>
      <c r="I5529" s="91">
        <v>126.4</v>
      </c>
      <c r="J5529" s="91">
        <v>145.6</v>
      </c>
      <c r="K5529" s="91">
        <v>184.4</v>
      </c>
      <c r="L5529" s="91">
        <v>228.8</v>
      </c>
      <c r="M5529" s="91">
        <v>258</v>
      </c>
      <c r="N5529" s="91">
        <v>229.6</v>
      </c>
      <c r="O5529" s="91">
        <v>219.6</v>
      </c>
      <c r="P5529" s="91">
        <v>236.8</v>
      </c>
      <c r="Q5529" s="91">
        <v>222.8</v>
      </c>
      <c r="R5529" s="91">
        <v>216</v>
      </c>
      <c r="S5529" s="91">
        <v>216</v>
      </c>
      <c r="T5529" s="91">
        <v>216</v>
      </c>
      <c r="U5529" s="91">
        <v>223.2</v>
      </c>
      <c r="V5529" s="91">
        <v>240.8</v>
      </c>
      <c r="W5529" s="91">
        <v>246.8</v>
      </c>
      <c r="X5529" s="91">
        <v>254.8</v>
      </c>
      <c r="Y5529" s="91">
        <v>261.2</v>
      </c>
      <c r="Z5529" s="91">
        <v>242.8</v>
      </c>
      <c r="AA5529" s="91">
        <v>215.6</v>
      </c>
      <c r="AB5529" s="385">
        <v>190.8</v>
      </c>
      <c r="AC5529" s="134">
        <f>SUM(E5529:AB5529)</f>
        <v>4907.2000000000016</v>
      </c>
      <c r="AD5529" s="724"/>
      <c r="AE5529" s="725">
        <v>100</v>
      </c>
      <c r="AF5529" s="726">
        <v>40</v>
      </c>
      <c r="AG5529" s="882"/>
      <c r="AH5529" s="883"/>
      <c r="AI5529" s="882"/>
      <c r="AJ5529" s="784"/>
    </row>
    <row r="5530" spans="1:36" s="183" customFormat="1" ht="15.75" customHeight="1" x14ac:dyDescent="0.25">
      <c r="A5530" s="3541"/>
      <c r="B5530" s="3544"/>
      <c r="C5530" s="123" t="s">
        <v>15</v>
      </c>
      <c r="D5530" s="108" t="s">
        <v>941</v>
      </c>
      <c r="E5530" s="81">
        <v>138.80000000000001</v>
      </c>
      <c r="F5530" s="155">
        <v>129.6</v>
      </c>
      <c r="G5530" s="155">
        <v>132</v>
      </c>
      <c r="H5530" s="155">
        <v>128.80000000000001</v>
      </c>
      <c r="I5530" s="155">
        <v>122</v>
      </c>
      <c r="J5530" s="155">
        <v>112.8</v>
      </c>
      <c r="K5530" s="155">
        <v>115.6</v>
      </c>
      <c r="L5530" s="155">
        <v>117.6</v>
      </c>
      <c r="M5530" s="155">
        <v>156</v>
      </c>
      <c r="N5530" s="155">
        <v>141.6</v>
      </c>
      <c r="O5530" s="155">
        <v>126.4</v>
      </c>
      <c r="P5530" s="155">
        <v>150.4</v>
      </c>
      <c r="Q5530" s="155">
        <v>137.19999999999999</v>
      </c>
      <c r="R5530" s="155">
        <v>136.80000000000001</v>
      </c>
      <c r="S5530" s="155">
        <v>132.80000000000001</v>
      </c>
      <c r="T5530" s="155">
        <v>132.80000000000001</v>
      </c>
      <c r="U5530" s="155">
        <v>138.4</v>
      </c>
      <c r="V5530" s="155">
        <v>139.6</v>
      </c>
      <c r="W5530" s="155">
        <v>135.6</v>
      </c>
      <c r="X5530" s="155">
        <v>145.6</v>
      </c>
      <c r="Y5530" s="155">
        <v>125.6</v>
      </c>
      <c r="Z5530" s="155">
        <v>120.8</v>
      </c>
      <c r="AA5530" s="155">
        <v>130.4</v>
      </c>
      <c r="AB5530" s="319">
        <v>132.80000000000001</v>
      </c>
      <c r="AC5530" s="107">
        <f>SUM(E5530:AB5530)</f>
        <v>3180.0000000000005</v>
      </c>
      <c r="AD5530" s="724"/>
      <c r="AE5530" s="725"/>
      <c r="AF5530" s="726"/>
      <c r="AG5530" s="784"/>
      <c r="AH5530" s="784"/>
      <c r="AI5530" s="784"/>
      <c r="AJ5530" s="784"/>
    </row>
    <row r="5531" spans="1:36" s="183" customFormat="1" ht="15.75" customHeight="1" x14ac:dyDescent="0.25">
      <c r="A5531" s="3541"/>
      <c r="B5531" s="3544"/>
      <c r="C5531" s="123" t="s">
        <v>16</v>
      </c>
      <c r="D5531" s="108" t="s">
        <v>55</v>
      </c>
      <c r="E5531" s="1480">
        <v>10</v>
      </c>
      <c r="F5531" s="392">
        <v>10</v>
      </c>
      <c r="G5531" s="392">
        <v>10</v>
      </c>
      <c r="H5531" s="392">
        <v>9</v>
      </c>
      <c r="I5531" s="392">
        <v>10</v>
      </c>
      <c r="J5531" s="392">
        <v>11</v>
      </c>
      <c r="K5531" s="392">
        <v>13</v>
      </c>
      <c r="L5531" s="392">
        <v>17</v>
      </c>
      <c r="M5531" s="392">
        <v>17</v>
      </c>
      <c r="N5531" s="392">
        <v>14</v>
      </c>
      <c r="O5531" s="392">
        <v>15</v>
      </c>
      <c r="P5531" s="392">
        <v>15</v>
      </c>
      <c r="Q5531" s="392">
        <v>14</v>
      </c>
      <c r="R5531" s="392">
        <v>14</v>
      </c>
      <c r="S5531" s="392">
        <v>14</v>
      </c>
      <c r="T5531" s="392">
        <v>15</v>
      </c>
      <c r="U5531" s="392">
        <v>15</v>
      </c>
      <c r="V5531" s="392">
        <v>17</v>
      </c>
      <c r="W5531" s="392">
        <v>16</v>
      </c>
      <c r="X5531" s="392">
        <v>16</v>
      </c>
      <c r="Y5531" s="392">
        <v>16</v>
      </c>
      <c r="Z5531" s="392">
        <v>15</v>
      </c>
      <c r="AA5531" s="392">
        <v>14</v>
      </c>
      <c r="AB5531" s="1481">
        <v>12</v>
      </c>
      <c r="AC5531" s="107">
        <f>AVERAGE(E5531:AB5531)</f>
        <v>13.708333333333334</v>
      </c>
      <c r="AD5531" s="724"/>
      <c r="AE5531" s="725"/>
      <c r="AF5531" s="726"/>
      <c r="AG5531" s="784"/>
      <c r="AH5531" s="784"/>
      <c r="AI5531" s="784"/>
      <c r="AJ5531" s="784"/>
    </row>
    <row r="5532" spans="1:36" s="183" customFormat="1" ht="15.75" customHeight="1" thickBot="1" x14ac:dyDescent="0.3">
      <c r="A5532" s="3541"/>
      <c r="B5532" s="3544"/>
      <c r="C5532" s="455" t="s">
        <v>18</v>
      </c>
      <c r="D5532" s="128"/>
      <c r="E5532" s="354">
        <f t="shared" ref="E5532:AB5532" si="2031">E5530/E5529</f>
        <v>0.96388888888888902</v>
      </c>
      <c r="F5532" s="326">
        <f t="shared" si="2031"/>
        <v>0.98480243161094227</v>
      </c>
      <c r="G5532" s="326">
        <f t="shared" si="2031"/>
        <v>1.021671826625387</v>
      </c>
      <c r="H5532" s="326">
        <f t="shared" si="2031"/>
        <v>1.018987341772152</v>
      </c>
      <c r="I5532" s="326">
        <f t="shared" si="2031"/>
        <v>0.96518987341772144</v>
      </c>
      <c r="J5532" s="326">
        <f t="shared" si="2031"/>
        <v>0.77472527472527475</v>
      </c>
      <c r="K5532" s="326">
        <f t="shared" si="2031"/>
        <v>0.6268980477223427</v>
      </c>
      <c r="L5532" s="326">
        <f t="shared" si="2031"/>
        <v>0.51398601398601396</v>
      </c>
      <c r="M5532" s="326">
        <f t="shared" si="2031"/>
        <v>0.60465116279069764</v>
      </c>
      <c r="N5532" s="326">
        <f t="shared" si="2031"/>
        <v>0.61672473867595823</v>
      </c>
      <c r="O5532" s="326">
        <f t="shared" si="2031"/>
        <v>0.57559198542805101</v>
      </c>
      <c r="P5532" s="326">
        <f t="shared" si="2031"/>
        <v>0.63513513513513509</v>
      </c>
      <c r="Q5532" s="326">
        <f t="shared" si="2031"/>
        <v>0.61579892280071802</v>
      </c>
      <c r="R5532" s="326">
        <f t="shared" si="2031"/>
        <v>0.63333333333333341</v>
      </c>
      <c r="S5532" s="326">
        <f t="shared" si="2031"/>
        <v>0.61481481481481481</v>
      </c>
      <c r="T5532" s="326">
        <f t="shared" si="2031"/>
        <v>0.61481481481481481</v>
      </c>
      <c r="U5532" s="326">
        <f t="shared" si="2031"/>
        <v>0.6200716845878137</v>
      </c>
      <c r="V5532" s="326">
        <f t="shared" si="2031"/>
        <v>0.57973421926910296</v>
      </c>
      <c r="W5532" s="326">
        <f t="shared" si="2031"/>
        <v>0.54943273905996759</v>
      </c>
      <c r="X5532" s="326">
        <f t="shared" si="2031"/>
        <v>0.5714285714285714</v>
      </c>
      <c r="Y5532" s="326">
        <f>Y5530/Y5529</f>
        <v>0.48085758039816234</v>
      </c>
      <c r="Z5532" s="326">
        <f t="shared" si="2031"/>
        <v>0.49752883031301481</v>
      </c>
      <c r="AA5532" s="326">
        <f t="shared" si="2031"/>
        <v>0.60482374768089053</v>
      </c>
      <c r="AB5532" s="456">
        <f t="shared" si="2031"/>
        <v>0.69601677148846963</v>
      </c>
      <c r="AC5532" s="128"/>
      <c r="AD5532" s="724"/>
      <c r="AE5532" s="725"/>
      <c r="AF5532" s="726"/>
      <c r="AG5532" s="784"/>
      <c r="AH5532" s="784"/>
      <c r="AI5532" s="784"/>
      <c r="AJ5532" s="784"/>
    </row>
    <row r="5533" spans="1:36" s="183" customFormat="1" ht="15.75" customHeight="1" x14ac:dyDescent="0.25">
      <c r="A5533" s="1740"/>
      <c r="B5533" s="1737"/>
      <c r="C5533" s="459" t="s">
        <v>117</v>
      </c>
      <c r="D5533" s="113"/>
      <c r="E5533" s="2493"/>
      <c r="F5533" s="205"/>
      <c r="G5533" s="205"/>
      <c r="H5533" s="205"/>
      <c r="I5533" s="205"/>
      <c r="J5533" s="205"/>
      <c r="K5533" s="205"/>
      <c r="L5533" s="205"/>
      <c r="M5533" s="205"/>
      <c r="N5533" s="205"/>
      <c r="O5533" s="205"/>
      <c r="P5533" s="205"/>
      <c r="Q5533" s="205"/>
      <c r="R5533" s="205"/>
      <c r="S5533" s="205"/>
      <c r="T5533" s="205"/>
      <c r="U5533" s="205"/>
      <c r="V5533" s="205"/>
      <c r="W5533" s="205"/>
      <c r="X5533" s="205"/>
      <c r="Y5533" s="205"/>
      <c r="Z5533" s="205"/>
      <c r="AA5533" s="205"/>
      <c r="AB5533" s="332"/>
      <c r="AC5533" s="113"/>
      <c r="AD5533" s="724"/>
      <c r="AE5533" s="725"/>
      <c r="AF5533" s="726"/>
      <c r="AG5533" s="784"/>
      <c r="AH5533" s="784"/>
      <c r="AI5533" s="784"/>
      <c r="AJ5533" s="784"/>
    </row>
    <row r="5534" spans="1:36" s="183" customFormat="1" ht="15.75" customHeight="1" x14ac:dyDescent="0.25">
      <c r="A5534" s="1741"/>
      <c r="B5534" s="1738"/>
      <c r="C5534" s="124" t="s">
        <v>118</v>
      </c>
      <c r="D5534" s="108"/>
      <c r="E5534" s="81"/>
      <c r="F5534" s="155"/>
      <c r="G5534" s="155"/>
      <c r="H5534" s="155"/>
      <c r="I5534" s="155"/>
      <c r="J5534" s="155"/>
      <c r="K5534" s="155"/>
      <c r="L5534" s="155"/>
      <c r="M5534" s="155"/>
      <c r="N5534" s="155"/>
      <c r="O5534" s="155"/>
      <c r="P5534" s="155"/>
      <c r="Q5534" s="155"/>
      <c r="R5534" s="155"/>
      <c r="S5534" s="155"/>
      <c r="T5534" s="155"/>
      <c r="U5534" s="155"/>
      <c r="V5534" s="155"/>
      <c r="W5534" s="155"/>
      <c r="X5534" s="155"/>
      <c r="Y5534" s="155"/>
      <c r="Z5534" s="155"/>
      <c r="AA5534" s="155"/>
      <c r="AB5534" s="319"/>
      <c r="AC5534" s="108"/>
      <c r="AD5534" s="724"/>
      <c r="AE5534" s="725"/>
      <c r="AF5534" s="726"/>
      <c r="AG5534" s="784"/>
      <c r="AH5534" s="784"/>
      <c r="AI5534" s="784"/>
      <c r="AJ5534" s="784"/>
    </row>
    <row r="5535" spans="1:36" s="183" customFormat="1" ht="15.75" customHeight="1" thickBot="1" x14ac:dyDescent="0.3">
      <c r="A5535" s="2060"/>
      <c r="B5535" s="3657" t="s">
        <v>43</v>
      </c>
      <c r="C5535" s="3658"/>
      <c r="D5535" s="114"/>
      <c r="E5535" s="180">
        <f>SQRT(E5529*E5529+E5530*E5530)/E5492/1.73</f>
        <v>11.073660663056751</v>
      </c>
      <c r="F5535" s="181">
        <f t="shared" ref="F5535:AB5535" si="2032">SQRT(F5529*F5529+F5530*F5530)/F5492/1.73</f>
        <v>10.177692239812934</v>
      </c>
      <c r="G5535" s="181">
        <f t="shared" si="2032"/>
        <v>10.168285326567045</v>
      </c>
      <c r="H5535" s="79">
        <f>SQRT(H5529*H5529+H5530*H5530)/H5492/1.73</f>
        <v>9.9916744330838529</v>
      </c>
      <c r="I5535" s="79">
        <f t="shared" si="2032"/>
        <v>9.7733412972432401</v>
      </c>
      <c r="J5535" s="79">
        <f t="shared" si="2032"/>
        <v>10.396863607044445</v>
      </c>
      <c r="K5535" s="79">
        <f t="shared" si="2032"/>
        <v>12.273450844448593</v>
      </c>
      <c r="L5535" s="79">
        <f t="shared" si="2032"/>
        <v>14.535802704386629</v>
      </c>
      <c r="M5535" s="79">
        <f t="shared" si="2032"/>
        <v>16.985896665518862</v>
      </c>
      <c r="N5535" s="79">
        <f t="shared" si="2032"/>
        <v>15.050833143909497</v>
      </c>
      <c r="O5535" s="79">
        <f t="shared" si="2032"/>
        <v>14.247284098449521</v>
      </c>
      <c r="P5535" s="79">
        <f t="shared" si="2032"/>
        <v>15.591664166433521</v>
      </c>
      <c r="Q5535" s="79">
        <f t="shared" si="2032"/>
        <v>14.528918479498136</v>
      </c>
      <c r="R5535" s="79">
        <f t="shared" si="2032"/>
        <v>14.279190473638367</v>
      </c>
      <c r="S5535" s="79">
        <f t="shared" si="2032"/>
        <v>14.106402677222732</v>
      </c>
      <c r="T5535" s="79">
        <f t="shared" si="2032"/>
        <v>14.065789233814224</v>
      </c>
      <c r="U5535" s="79">
        <f t="shared" si="2032"/>
        <v>14.554876235886539</v>
      </c>
      <c r="V5535" s="79">
        <f t="shared" si="2032"/>
        <v>15.366743473628041</v>
      </c>
      <c r="W5535" s="79">
        <f t="shared" si="2032"/>
        <v>15.502245827106334</v>
      </c>
      <c r="X5535" s="79">
        <f t="shared" si="2032"/>
        <v>16.23288337185426</v>
      </c>
      <c r="Y5535" s="79">
        <f>SQRT(V5529*V5529+V5530*V5530)/V5492/1.73</f>
        <v>15.366743473628041</v>
      </c>
      <c r="Z5535" s="181">
        <f t="shared" si="2032"/>
        <v>15.131054037485796</v>
      </c>
      <c r="AA5535" s="181">
        <f t="shared" si="2032"/>
        <v>13.753148049235298</v>
      </c>
      <c r="AB5535" s="398">
        <f t="shared" si="2032"/>
        <v>12.821894913939385</v>
      </c>
      <c r="AC5535" s="109">
        <f>AVERAGE(E5535:AB5535)</f>
        <v>13.582347476537171</v>
      </c>
      <c r="AD5535" s="96">
        <f>(AC5531-AC5535)/AC5531</f>
        <v>9.1904576386258666E-3</v>
      </c>
      <c r="AE5535" s="79"/>
      <c r="AF5535" s="80"/>
      <c r="AG5535" s="881"/>
      <c r="AH5535" s="881"/>
      <c r="AI5535" s="784"/>
      <c r="AJ5535" s="881"/>
    </row>
    <row r="5536" spans="1:36" s="183" customFormat="1" ht="15.75" customHeight="1" x14ac:dyDescent="0.25">
      <c r="A5536" s="3540" t="s">
        <v>30</v>
      </c>
      <c r="B5536" s="3543" t="s">
        <v>884</v>
      </c>
      <c r="C5536" s="121" t="s">
        <v>14</v>
      </c>
      <c r="D5536" s="113" t="s">
        <v>941</v>
      </c>
      <c r="E5536" s="205">
        <v>39.4</v>
      </c>
      <c r="F5536" s="205">
        <v>37.200000000000003</v>
      </c>
      <c r="G5536" s="205">
        <v>36</v>
      </c>
      <c r="H5536" s="205">
        <v>35.4</v>
      </c>
      <c r="I5536" s="205">
        <v>37.6</v>
      </c>
      <c r="J5536" s="205">
        <v>44.6</v>
      </c>
      <c r="K5536" s="205">
        <v>54.6</v>
      </c>
      <c r="L5536" s="205">
        <v>79.400000000000006</v>
      </c>
      <c r="M5536" s="205">
        <v>72</v>
      </c>
      <c r="N5536" s="205">
        <v>72</v>
      </c>
      <c r="O5536" s="205">
        <v>70.2</v>
      </c>
      <c r="P5536" s="205">
        <v>59.8</v>
      </c>
      <c r="Q5536" s="205">
        <v>66.2</v>
      </c>
      <c r="R5536" s="205">
        <v>64</v>
      </c>
      <c r="S5536" s="205">
        <v>62.6</v>
      </c>
      <c r="T5536" s="205">
        <v>72.599999999999994</v>
      </c>
      <c r="U5536" s="205">
        <v>72.400000000000006</v>
      </c>
      <c r="V5536" s="205">
        <v>74.2</v>
      </c>
      <c r="W5536" s="205">
        <v>72.599999999999994</v>
      </c>
      <c r="X5536" s="205">
        <v>70.599999999999994</v>
      </c>
      <c r="Y5536" s="205">
        <v>69</v>
      </c>
      <c r="Z5536" s="205">
        <v>63.8</v>
      </c>
      <c r="AA5536" s="205">
        <v>56</v>
      </c>
      <c r="AB5536" s="332">
        <v>48.6</v>
      </c>
      <c r="AC5536" s="106">
        <f>SUM(E5536:AB5536)</f>
        <v>1430.7999999999997</v>
      </c>
      <c r="AD5536" s="724"/>
      <c r="AE5536" s="725">
        <v>100</v>
      </c>
      <c r="AF5536" s="726">
        <v>20</v>
      </c>
      <c r="AG5536" s="882"/>
      <c r="AH5536" s="883"/>
      <c r="AI5536" s="882"/>
      <c r="AJ5536" s="784"/>
    </row>
    <row r="5537" spans="1:37" s="183" customFormat="1" ht="15.75" customHeight="1" x14ac:dyDescent="0.25">
      <c r="A5537" s="3541"/>
      <c r="B5537" s="3544"/>
      <c r="C5537" s="123" t="s">
        <v>15</v>
      </c>
      <c r="D5537" s="108" t="s">
        <v>941</v>
      </c>
      <c r="E5537" s="155">
        <v>29.8</v>
      </c>
      <c r="F5537" s="155">
        <v>28.4</v>
      </c>
      <c r="G5537" s="155">
        <v>28.2</v>
      </c>
      <c r="H5537" s="155">
        <v>26.6</v>
      </c>
      <c r="I5537" s="155">
        <v>26</v>
      </c>
      <c r="J5537" s="155">
        <v>24.6</v>
      </c>
      <c r="K5537" s="155">
        <v>24.6</v>
      </c>
      <c r="L5537" s="155">
        <v>27.6</v>
      </c>
      <c r="M5537" s="155">
        <v>29.4</v>
      </c>
      <c r="N5537" s="155">
        <v>33.200000000000003</v>
      </c>
      <c r="O5537" s="155">
        <v>31.2</v>
      </c>
      <c r="P5537" s="155">
        <v>31.8</v>
      </c>
      <c r="Q5537" s="155">
        <v>32.4</v>
      </c>
      <c r="R5537" s="155">
        <v>33.6</v>
      </c>
      <c r="S5537" s="155">
        <v>33</v>
      </c>
      <c r="T5537" s="155">
        <v>34.799999999999997</v>
      </c>
      <c r="U5537" s="155">
        <v>32.4</v>
      </c>
      <c r="V5537" s="155">
        <v>29.6</v>
      </c>
      <c r="W5537" s="155">
        <v>30.4</v>
      </c>
      <c r="X5537" s="155">
        <v>32.200000000000003</v>
      </c>
      <c r="Y5537" s="155">
        <v>27.8</v>
      </c>
      <c r="Z5537" s="155">
        <v>27.6</v>
      </c>
      <c r="AA5537" s="155">
        <v>28.6</v>
      </c>
      <c r="AB5537" s="319">
        <v>27.6</v>
      </c>
      <c r="AC5537" s="107">
        <f>SUM(E5537:AB5537)</f>
        <v>711.4</v>
      </c>
      <c r="AD5537" s="724"/>
      <c r="AE5537" s="725"/>
      <c r="AF5537" s="726"/>
      <c r="AG5537" s="784"/>
      <c r="AH5537" s="784"/>
      <c r="AI5537" s="784"/>
      <c r="AJ5537" s="784"/>
    </row>
    <row r="5538" spans="1:37" s="183" customFormat="1" ht="15.75" customHeight="1" x14ac:dyDescent="0.25">
      <c r="A5538" s="3541"/>
      <c r="B5538" s="3544"/>
      <c r="C5538" s="123" t="s">
        <v>16</v>
      </c>
      <c r="D5538" s="108" t="s">
        <v>55</v>
      </c>
      <c r="E5538" s="3051">
        <v>2</v>
      </c>
      <c r="F5538" s="392">
        <v>2</v>
      </c>
      <c r="G5538" s="392">
        <v>2</v>
      </c>
      <c r="H5538" s="392">
        <v>2</v>
      </c>
      <c r="I5538" s="392">
        <v>3</v>
      </c>
      <c r="J5538" s="392">
        <v>2</v>
      </c>
      <c r="K5538" s="392">
        <v>3</v>
      </c>
      <c r="L5538" s="392">
        <v>4</v>
      </c>
      <c r="M5538" s="392">
        <v>4</v>
      </c>
      <c r="N5538" s="392">
        <v>5</v>
      </c>
      <c r="O5538" s="392">
        <v>5</v>
      </c>
      <c r="P5538" s="392">
        <v>4</v>
      </c>
      <c r="Q5538" s="392">
        <v>4</v>
      </c>
      <c r="R5538" s="392">
        <v>4</v>
      </c>
      <c r="S5538" s="392">
        <v>4</v>
      </c>
      <c r="T5538" s="392">
        <v>6</v>
      </c>
      <c r="U5538" s="392">
        <v>5</v>
      </c>
      <c r="V5538" s="392">
        <v>5</v>
      </c>
      <c r="W5538" s="392">
        <v>4</v>
      </c>
      <c r="X5538" s="392">
        <v>4</v>
      </c>
      <c r="Y5538" s="392">
        <v>4</v>
      </c>
      <c r="Z5538" s="392">
        <v>3</v>
      </c>
      <c r="AA5538" s="392">
        <v>4</v>
      </c>
      <c r="AB5538" s="1481">
        <v>3</v>
      </c>
      <c r="AC5538" s="107">
        <f>AVERAGE(E5538:AB5538)</f>
        <v>3.6666666666666665</v>
      </c>
      <c r="AD5538" s="724"/>
      <c r="AE5538" s="725"/>
      <c r="AF5538" s="726"/>
      <c r="AG5538" s="784"/>
      <c r="AH5538" s="784"/>
      <c r="AI5538" s="784"/>
      <c r="AJ5538" s="784"/>
    </row>
    <row r="5539" spans="1:37" s="183" customFormat="1" ht="15.75" customHeight="1" thickBot="1" x14ac:dyDescent="0.3">
      <c r="A5539" s="3542"/>
      <c r="B5539" s="3545"/>
      <c r="C5539" s="126" t="s">
        <v>18</v>
      </c>
      <c r="D5539" s="114"/>
      <c r="E5539" s="576">
        <f t="shared" ref="E5539:AB5539" si="2033">E5537/E5536</f>
        <v>0.75634517766497467</v>
      </c>
      <c r="F5539" s="321">
        <f t="shared" si="2033"/>
        <v>0.76344086021505364</v>
      </c>
      <c r="G5539" s="321">
        <f t="shared" si="2033"/>
        <v>0.78333333333333333</v>
      </c>
      <c r="H5539" s="321">
        <f t="shared" si="2033"/>
        <v>0.75141242937853114</v>
      </c>
      <c r="I5539" s="321">
        <f t="shared" si="2033"/>
        <v>0.6914893617021276</v>
      </c>
      <c r="J5539" s="321">
        <f t="shared" si="2033"/>
        <v>0.55156950672645744</v>
      </c>
      <c r="K5539" s="321">
        <f t="shared" si="2033"/>
        <v>0.45054945054945056</v>
      </c>
      <c r="L5539" s="321">
        <f t="shared" si="2033"/>
        <v>0.34760705289672544</v>
      </c>
      <c r="M5539" s="321">
        <f t="shared" si="2033"/>
        <v>0.40833333333333333</v>
      </c>
      <c r="N5539" s="321">
        <f t="shared" si="2033"/>
        <v>0.46111111111111114</v>
      </c>
      <c r="O5539" s="321">
        <f t="shared" si="2033"/>
        <v>0.44444444444444442</v>
      </c>
      <c r="P5539" s="321">
        <f t="shared" si="2033"/>
        <v>0.53177257525083621</v>
      </c>
      <c r="Q5539" s="321">
        <f t="shared" si="2033"/>
        <v>0.48942598187311176</v>
      </c>
      <c r="R5539" s="321">
        <f t="shared" si="2033"/>
        <v>0.52500000000000002</v>
      </c>
      <c r="S5539" s="321">
        <f t="shared" si="2033"/>
        <v>0.52715654952076674</v>
      </c>
      <c r="T5539" s="321">
        <f t="shared" si="2033"/>
        <v>0.47933884297520662</v>
      </c>
      <c r="U5539" s="321">
        <f t="shared" si="2033"/>
        <v>0.4475138121546961</v>
      </c>
      <c r="V5539" s="321">
        <f t="shared" si="2033"/>
        <v>0.39892183288409705</v>
      </c>
      <c r="W5539" s="321">
        <f t="shared" si="2033"/>
        <v>0.41873278236914602</v>
      </c>
      <c r="X5539" s="321">
        <f t="shared" si="2033"/>
        <v>0.45609065155807371</v>
      </c>
      <c r="Y5539" s="321">
        <f t="shared" si="2033"/>
        <v>0.40289855072463771</v>
      </c>
      <c r="Z5539" s="321">
        <f t="shared" si="2033"/>
        <v>0.43260188087774298</v>
      </c>
      <c r="AA5539" s="321">
        <f t="shared" si="2033"/>
        <v>0.51071428571428579</v>
      </c>
      <c r="AB5539" s="809">
        <f t="shared" si="2033"/>
        <v>0.5679012345679012</v>
      </c>
      <c r="AC5539" s="114"/>
      <c r="AD5539" s="724"/>
      <c r="AE5539" s="725"/>
      <c r="AF5539" s="726"/>
      <c r="AG5539" s="784"/>
      <c r="AH5539" s="784"/>
      <c r="AI5539" s="784"/>
      <c r="AJ5539" s="784"/>
    </row>
    <row r="5540" spans="1:37" s="183" customFormat="1" ht="15.75" customHeight="1" x14ac:dyDescent="0.25">
      <c r="A5540" s="1740"/>
      <c r="B5540" s="1737"/>
      <c r="C5540" s="459" t="s">
        <v>117</v>
      </c>
      <c r="D5540" s="113"/>
      <c r="E5540" s="2493"/>
      <c r="F5540" s="205"/>
      <c r="G5540" s="205"/>
      <c r="H5540" s="205"/>
      <c r="I5540" s="205"/>
      <c r="J5540" s="205"/>
      <c r="K5540" s="205"/>
      <c r="L5540" s="205"/>
      <c r="M5540" s="205"/>
      <c r="N5540" s="205"/>
      <c r="O5540" s="205"/>
      <c r="P5540" s="205"/>
      <c r="Q5540" s="205"/>
      <c r="R5540" s="205"/>
      <c r="S5540" s="205"/>
      <c r="T5540" s="205"/>
      <c r="U5540" s="205"/>
      <c r="V5540" s="205"/>
      <c r="W5540" s="205"/>
      <c r="X5540" s="205"/>
      <c r="Y5540" s="205"/>
      <c r="Z5540" s="205"/>
      <c r="AA5540" s="205"/>
      <c r="AB5540" s="332"/>
      <c r="AC5540" s="113"/>
      <c r="AD5540" s="724"/>
      <c r="AE5540" s="725"/>
      <c r="AF5540" s="726"/>
      <c r="AG5540" s="784"/>
      <c r="AH5540" s="784"/>
      <c r="AI5540" s="784"/>
      <c r="AJ5540" s="784"/>
    </row>
    <row r="5541" spans="1:37" s="183" customFormat="1" ht="15.75" customHeight="1" x14ac:dyDescent="0.25">
      <c r="A5541" s="1741"/>
      <c r="B5541" s="1738"/>
      <c r="C5541" s="124" t="s">
        <v>118</v>
      </c>
      <c r="D5541" s="108"/>
      <c r="E5541" s="81"/>
      <c r="F5541" s="155"/>
      <c r="G5541" s="155"/>
      <c r="H5541" s="155"/>
      <c r="I5541" s="155"/>
      <c r="J5541" s="155"/>
      <c r="K5541" s="155"/>
      <c r="L5541" s="155"/>
      <c r="M5541" s="155"/>
      <c r="N5541" s="155"/>
      <c r="O5541" s="155"/>
      <c r="P5541" s="155"/>
      <c r="Q5541" s="155"/>
      <c r="R5541" s="155"/>
      <c r="S5541" s="155"/>
      <c r="T5541" s="155"/>
      <c r="U5541" s="155"/>
      <c r="V5541" s="155"/>
      <c r="W5541" s="155"/>
      <c r="X5541" s="155"/>
      <c r="Y5541" s="155"/>
      <c r="Z5541" s="155"/>
      <c r="AA5541" s="155"/>
      <c r="AB5541" s="319"/>
      <c r="AC5541" s="108"/>
      <c r="AD5541" s="724"/>
      <c r="AE5541" s="725"/>
      <c r="AF5541" s="726"/>
      <c r="AG5541" s="784"/>
      <c r="AH5541" s="784"/>
      <c r="AI5541" s="784"/>
      <c r="AJ5541" s="784"/>
    </row>
    <row r="5542" spans="1:37" s="183" customFormat="1" ht="15.75" customHeight="1" thickBot="1" x14ac:dyDescent="0.3">
      <c r="A5542" s="1742"/>
      <c r="B5542" s="3653" t="s">
        <v>43</v>
      </c>
      <c r="C5542" s="3654"/>
      <c r="D5542" s="128"/>
      <c r="E5542" s="535">
        <f>SQRT(E5536*E5536+E5537*E5537)/E5492/1.73</f>
        <v>2.735167367430769</v>
      </c>
      <c r="F5542" s="536">
        <f t="shared" ref="F5542:AB5542" si="2034">SQRT(F5536*F5536+F5537*F5537)/F5492/1.73</f>
        <v>2.5789333838718962</v>
      </c>
      <c r="G5542" s="536">
        <f t="shared" si="2034"/>
        <v>2.5174829413431841</v>
      </c>
      <c r="H5542" s="464">
        <f t="shared" si="2034"/>
        <v>2.4516653415522582</v>
      </c>
      <c r="I5542" s="464">
        <f t="shared" si="2034"/>
        <v>2.543235372799256</v>
      </c>
      <c r="J5542" s="464">
        <f t="shared" si="2034"/>
        <v>2.8751844574802985</v>
      </c>
      <c r="K5542" s="464">
        <f t="shared" si="2034"/>
        <v>3.3771826586065137</v>
      </c>
      <c r="L5542" s="464">
        <f t="shared" si="2034"/>
        <v>4.7497283017610226</v>
      </c>
      <c r="M5542" s="464">
        <f t="shared" si="2034"/>
        <v>4.3815255888349203</v>
      </c>
      <c r="N5542" s="464">
        <f t="shared" si="2034"/>
        <v>4.4237402692521126</v>
      </c>
      <c r="O5542" s="464">
        <f t="shared" si="2034"/>
        <v>4.3195773179870907</v>
      </c>
      <c r="P5542" s="464">
        <f t="shared" si="2034"/>
        <v>3.764420955514316</v>
      </c>
      <c r="Q5542" s="464">
        <f t="shared" si="2034"/>
        <v>4.0925221908485954</v>
      </c>
      <c r="R5542" s="464">
        <f t="shared" si="2034"/>
        <v>4.0369654456837125</v>
      </c>
      <c r="S5542" s="464">
        <f t="shared" si="2034"/>
        <v>3.9369518451625516</v>
      </c>
      <c r="T5542" s="464">
        <f t="shared" si="2034"/>
        <v>4.4661570542185016</v>
      </c>
      <c r="U5542" s="464">
        <f t="shared" si="2034"/>
        <v>4.3958956968874334</v>
      </c>
      <c r="V5542" s="464">
        <f t="shared" si="2034"/>
        <v>4.4104084345401278</v>
      </c>
      <c r="W5542" s="464">
        <f t="shared" si="2034"/>
        <v>4.3329377427722511</v>
      </c>
      <c r="X5542" s="464">
        <f t="shared" si="2034"/>
        <v>4.2921919223765919</v>
      </c>
      <c r="Y5542" s="464">
        <f>SQRT(V5536*V5536+V5537*V5537)/V5492/1.73</f>
        <v>4.4104084345401278</v>
      </c>
      <c r="Z5542" s="536">
        <f t="shared" si="2034"/>
        <v>3.8785249716221482</v>
      </c>
      <c r="AA5542" s="536">
        <f t="shared" si="2034"/>
        <v>3.4322117400718928</v>
      </c>
      <c r="AB5542" s="537">
        <f t="shared" si="2034"/>
        <v>3.0826815512545878</v>
      </c>
      <c r="AC5542" s="538">
        <f>AVERAGE(E5542:AB5542)</f>
        <v>3.7285708744338399</v>
      </c>
      <c r="AD5542" s="463">
        <f>(AC5538-AC5542)/AC5538</f>
        <v>-1.6882965754683663E-2</v>
      </c>
      <c r="AE5542" s="464"/>
      <c r="AF5542" s="465"/>
      <c r="AG5542" s="881"/>
      <c r="AH5542" s="881"/>
      <c r="AI5542" s="784"/>
      <c r="AJ5542" s="881"/>
    </row>
    <row r="5543" spans="1:37" s="183" customFormat="1" ht="15.75" customHeight="1" x14ac:dyDescent="0.25">
      <c r="A5543" s="147"/>
      <c r="B5543" s="466" t="s">
        <v>31</v>
      </c>
      <c r="C5543" s="121" t="s">
        <v>14</v>
      </c>
      <c r="D5543" s="113" t="s">
        <v>941</v>
      </c>
      <c r="E5543" s="468">
        <v>1.24</v>
      </c>
      <c r="F5543" s="469">
        <v>1.22</v>
      </c>
      <c r="G5543" s="469">
        <v>1.22</v>
      </c>
      <c r="H5543" s="469">
        <v>1.22</v>
      </c>
      <c r="I5543" s="469">
        <v>1.22</v>
      </c>
      <c r="J5543" s="469">
        <v>1.2</v>
      </c>
      <c r="K5543" s="469">
        <v>1.22</v>
      </c>
      <c r="L5543" s="469">
        <v>1.22</v>
      </c>
      <c r="M5543" s="469">
        <v>1.26</v>
      </c>
      <c r="N5543" s="469">
        <v>1.24</v>
      </c>
      <c r="O5543" s="469">
        <v>1.28</v>
      </c>
      <c r="P5543" s="469">
        <v>1.24</v>
      </c>
      <c r="Q5543" s="469">
        <v>1.24</v>
      </c>
      <c r="R5543" s="469">
        <v>1.24</v>
      </c>
      <c r="S5543" s="469">
        <v>1.28</v>
      </c>
      <c r="T5543" s="469">
        <v>1.24</v>
      </c>
      <c r="U5543" s="469">
        <v>1.24</v>
      </c>
      <c r="V5543" s="469">
        <v>1.24</v>
      </c>
      <c r="W5543" s="469">
        <v>1.24</v>
      </c>
      <c r="X5543" s="469">
        <v>1.26</v>
      </c>
      <c r="Y5543" s="469">
        <v>1.26</v>
      </c>
      <c r="Z5543" s="469">
        <v>1.26</v>
      </c>
      <c r="AA5543" s="469">
        <v>1.56</v>
      </c>
      <c r="AB5543" s="2012">
        <v>1.56</v>
      </c>
      <c r="AC5543" s="467">
        <f>SUM(E5543:AB5543)</f>
        <v>30.399999999999995</v>
      </c>
      <c r="AD5543" s="723"/>
      <c r="AE5543" s="469">
        <v>1</v>
      </c>
      <c r="AF5543" s="470">
        <v>40</v>
      </c>
      <c r="AG5543" s="882"/>
      <c r="AH5543" s="883"/>
      <c r="AI5543" s="882"/>
      <c r="AJ5543" s="784"/>
      <c r="AK5543" s="787"/>
    </row>
    <row r="5544" spans="1:37" s="183" customFormat="1" ht="15.75" customHeight="1" thickBot="1" x14ac:dyDescent="0.3">
      <c r="A5544" s="148"/>
      <c r="B5544" s="471"/>
      <c r="C5544" s="472" t="s">
        <v>117</v>
      </c>
      <c r="D5544" s="114"/>
      <c r="E5544" s="143"/>
      <c r="F5544" s="127"/>
      <c r="G5544" s="127"/>
      <c r="H5544" s="127"/>
      <c r="I5544" s="127"/>
      <c r="J5544" s="127"/>
      <c r="K5544" s="127"/>
      <c r="L5544" s="127"/>
      <c r="M5544" s="127"/>
      <c r="N5544" s="127"/>
      <c r="O5544" s="127"/>
      <c r="P5544" s="127"/>
      <c r="Q5544" s="127"/>
      <c r="R5544" s="127"/>
      <c r="S5544" s="127"/>
      <c r="T5544" s="127"/>
      <c r="U5544" s="127"/>
      <c r="V5544" s="127"/>
      <c r="W5544" s="127"/>
      <c r="X5544" s="127"/>
      <c r="Y5544" s="127"/>
      <c r="Z5544" s="127"/>
      <c r="AA5544" s="127"/>
      <c r="AB5544" s="2502"/>
      <c r="AC5544" s="473"/>
      <c r="AD5544" s="1386"/>
      <c r="AE5544" s="475"/>
      <c r="AF5544" s="476"/>
      <c r="AG5544" s="881"/>
      <c r="AH5544" s="881"/>
      <c r="AI5544" s="784"/>
      <c r="AJ5544" s="881"/>
      <c r="AK5544" s="787"/>
    </row>
    <row r="5545" spans="1:37" s="183" customFormat="1" ht="15.75" customHeight="1" x14ac:dyDescent="0.25">
      <c r="A5545" s="147"/>
      <c r="B5545" s="466" t="s">
        <v>32</v>
      </c>
      <c r="C5545" s="121" t="s">
        <v>14</v>
      </c>
      <c r="D5545" s="113" t="s">
        <v>116</v>
      </c>
      <c r="E5545" s="468">
        <f t="shared" ref="E5545" si="2035">(E5546-D5546)*$AE5545*$AF5545</f>
        <v>0</v>
      </c>
      <c r="F5545" s="469">
        <f t="shared" ref="F5545" si="2036">(F5546-E5546)*$AE5545*$AF5545</f>
        <v>0</v>
      </c>
      <c r="G5545" s="469">
        <f t="shared" ref="G5545" si="2037">(G5546-F5546)*$AE5545*$AF5545</f>
        <v>0</v>
      </c>
      <c r="H5545" s="469">
        <f t="shared" ref="H5545" si="2038">(H5546-G5546)*$AE5545*$AF5545</f>
        <v>0</v>
      </c>
      <c r="I5545" s="469">
        <f t="shared" ref="I5545" si="2039">(I5546-H5546)*$AE5545*$AF5545</f>
        <v>0</v>
      </c>
      <c r="J5545" s="469">
        <f t="shared" ref="J5545" si="2040">(J5546-I5546)*$AE5545*$AF5545</f>
        <v>0</v>
      </c>
      <c r="K5545" s="469">
        <f t="shared" ref="K5545" si="2041">(K5546-J5546)*$AE5545*$AF5545</f>
        <v>0</v>
      </c>
      <c r="L5545" s="469">
        <f t="shared" ref="L5545" si="2042">(L5546-K5546)*$AE5545*$AF5545</f>
        <v>0</v>
      </c>
      <c r="M5545" s="469">
        <f t="shared" ref="M5545" si="2043">(M5546-L5546)*$AE5545*$AF5545</f>
        <v>0</v>
      </c>
      <c r="N5545" s="469">
        <f t="shared" ref="N5545" si="2044">(N5546-M5546)*$AE5545*$AF5545</f>
        <v>0</v>
      </c>
      <c r="O5545" s="469">
        <f t="shared" ref="O5545" si="2045">(O5546-N5546)*$AE5545*$AF5545</f>
        <v>0</v>
      </c>
      <c r="P5545" s="469">
        <f t="shared" ref="P5545" si="2046">(P5546-O5546)*$AE5545*$AF5545</f>
        <v>0</v>
      </c>
      <c r="Q5545" s="469">
        <f t="shared" ref="Q5545" si="2047">(Q5546-P5546)*$AE5545*$AF5545</f>
        <v>0</v>
      </c>
      <c r="R5545" s="469">
        <f t="shared" ref="R5545" si="2048">(R5546-Q5546)*$AE5545*$AF5545</f>
        <v>0</v>
      </c>
      <c r="S5545" s="469">
        <f t="shared" ref="S5545" si="2049">(S5546-R5546)*$AE5545*$AF5545</f>
        <v>0</v>
      </c>
      <c r="T5545" s="469">
        <f t="shared" ref="T5545" si="2050">(T5546-S5546)*$AE5545*$AF5545</f>
        <v>0</v>
      </c>
      <c r="U5545" s="469">
        <f t="shared" ref="U5545" si="2051">(U5546-T5546)*$AE5545*$AF5545</f>
        <v>0</v>
      </c>
      <c r="V5545" s="469">
        <f t="shared" ref="V5545" si="2052">(V5546-U5546)*$AE5545*$AF5545</f>
        <v>0</v>
      </c>
      <c r="W5545" s="469">
        <f t="shared" ref="W5545" si="2053">(W5546-V5546)*$AE5545*$AF5545</f>
        <v>0</v>
      </c>
      <c r="X5545" s="469">
        <f t="shared" ref="X5545" si="2054">(X5546-W5546)*$AE5545*$AF5545</f>
        <v>0</v>
      </c>
      <c r="Y5545" s="469">
        <f>(Y5546-X5546)*$AE5545*$AF5545</f>
        <v>0</v>
      </c>
      <c r="Z5545" s="469">
        <f>(Z5546-Y5546)*$AE5545*$AF5545</f>
        <v>0</v>
      </c>
      <c r="AA5545" s="469">
        <f t="shared" ref="AA5545" si="2055">(AA5546-Z5546)*$AE5545*$AF5545</f>
        <v>0</v>
      </c>
      <c r="AB5545" s="2012">
        <f t="shared" ref="AB5545" si="2056">(AB5546-AA5546)*$AE5545*$AF5545</f>
        <v>0</v>
      </c>
      <c r="AC5545" s="467">
        <f>SUM(E5545:AB5545)</f>
        <v>0</v>
      </c>
      <c r="AD5545" s="723"/>
      <c r="AE5545" s="469">
        <v>1</v>
      </c>
      <c r="AF5545" s="470">
        <v>40</v>
      </c>
      <c r="AG5545" s="882"/>
      <c r="AH5545" s="883"/>
      <c r="AI5545" s="882"/>
      <c r="AJ5545" s="784"/>
      <c r="AK5545" s="787"/>
    </row>
    <row r="5546" spans="1:37" s="183" customFormat="1" ht="15.75" customHeight="1" thickBot="1" x14ac:dyDescent="0.3">
      <c r="A5546" s="148"/>
      <c r="B5546" s="471"/>
      <c r="C5546" s="472" t="s">
        <v>117</v>
      </c>
      <c r="D5546" s="114"/>
      <c r="E5546" s="479"/>
      <c r="F5546" s="479"/>
      <c r="G5546" s="479"/>
      <c r="H5546" s="143"/>
      <c r="I5546" s="143"/>
      <c r="J5546" s="143"/>
      <c r="K5546" s="143"/>
      <c r="L5546" s="143"/>
      <c r="M5546" s="143"/>
      <c r="N5546" s="143"/>
      <c r="O5546" s="143"/>
      <c r="P5546" s="143"/>
      <c r="Q5546" s="143"/>
      <c r="R5546" s="143"/>
      <c r="S5546" s="143"/>
      <c r="T5546" s="143"/>
      <c r="U5546" s="143"/>
      <c r="V5546" s="143"/>
      <c r="W5546" s="143"/>
      <c r="X5546" s="143"/>
      <c r="Y5546" s="143"/>
      <c r="Z5546" s="479"/>
      <c r="AA5546" s="479"/>
      <c r="AB5546" s="479"/>
      <c r="AC5546" s="473"/>
      <c r="AD5546" s="1386"/>
      <c r="AE5546" s="475"/>
      <c r="AF5546" s="476"/>
      <c r="AG5546" s="784"/>
      <c r="AH5546" s="784"/>
      <c r="AI5546" s="784"/>
      <c r="AJ5546" s="784"/>
      <c r="AK5546" s="787"/>
    </row>
    <row r="5547" spans="1:37" s="183" customFormat="1" ht="15.75" customHeight="1" x14ac:dyDescent="0.25">
      <c r="A5547" s="3577" t="s">
        <v>33</v>
      </c>
      <c r="B5547" s="3725"/>
      <c r="C5547" s="125" t="s">
        <v>14</v>
      </c>
      <c r="D5547" s="122"/>
      <c r="E5547" s="2105">
        <f t="shared" ref="E5547:AB5548" si="2057">SUM(E5494,E5501,E5508,E5515,E5522,E5529,E5536)</f>
        <v>1039.3</v>
      </c>
      <c r="F5547" s="2106">
        <f t="shared" si="2057"/>
        <v>970.70000000000016</v>
      </c>
      <c r="G5547" s="2106">
        <f t="shared" si="2057"/>
        <v>933.5</v>
      </c>
      <c r="H5547" s="3448">
        <f t="shared" si="2057"/>
        <v>889.19999999999993</v>
      </c>
      <c r="I5547" s="3448">
        <f t="shared" si="2057"/>
        <v>879.5</v>
      </c>
      <c r="J5547" s="3448">
        <f t="shared" si="2057"/>
        <v>956.80000000000007</v>
      </c>
      <c r="K5547" s="3448">
        <f t="shared" si="2057"/>
        <v>1144.8999999999999</v>
      </c>
      <c r="L5547" s="3448">
        <f t="shared" si="2057"/>
        <v>1379.3</v>
      </c>
      <c r="M5547" s="3448">
        <f t="shared" si="2057"/>
        <v>1478.9</v>
      </c>
      <c r="N5547" s="3448">
        <f t="shared" si="2057"/>
        <v>1487.8999999999999</v>
      </c>
      <c r="O5547" s="3448">
        <f t="shared" si="2057"/>
        <v>1513.3999999999999</v>
      </c>
      <c r="P5547" s="3448">
        <f t="shared" si="2057"/>
        <v>1515.6999999999998</v>
      </c>
      <c r="Q5547" s="3448">
        <f t="shared" si="2057"/>
        <v>1478</v>
      </c>
      <c r="R5547" s="3448">
        <f t="shared" si="2057"/>
        <v>1452.3</v>
      </c>
      <c r="S5547" s="3448">
        <f t="shared" si="2057"/>
        <v>1490.3</v>
      </c>
      <c r="T5547" s="3448">
        <f t="shared" si="2057"/>
        <v>1501.8999999999999</v>
      </c>
      <c r="U5547" s="3448">
        <f t="shared" si="2057"/>
        <v>1527.2</v>
      </c>
      <c r="V5547" s="3448">
        <f t="shared" si="2057"/>
        <v>1550.4</v>
      </c>
      <c r="W5547" s="3448">
        <f t="shared" si="2057"/>
        <v>1661.8</v>
      </c>
      <c r="X5547" s="3448">
        <f t="shared" si="2057"/>
        <v>1719.8</v>
      </c>
      <c r="Y5547" s="3448">
        <f>SUM(Y5494,Y5501,Y5508,Y5515,Y5522,Y5529,Y5536)</f>
        <v>1666.1000000000001</v>
      </c>
      <c r="Z5547" s="2106">
        <f t="shared" si="2057"/>
        <v>1592.1999999999998</v>
      </c>
      <c r="AA5547" s="2106">
        <f t="shared" si="2057"/>
        <v>1446.1</v>
      </c>
      <c r="AB5547" s="2107">
        <f t="shared" si="2057"/>
        <v>1237.3</v>
      </c>
      <c r="AC5547" s="1387">
        <f>AC5494+AC5501+AC5508+AC5515+AC5522+AC5529+AC5536</f>
        <v>32512.5</v>
      </c>
      <c r="AD5547" s="730"/>
      <c r="AE5547" s="731"/>
      <c r="AF5547" s="732"/>
      <c r="AG5547" s="856"/>
      <c r="AH5547" s="856"/>
      <c r="AI5547" s="856"/>
      <c r="AJ5547" s="856"/>
    </row>
    <row r="5548" spans="1:37" s="183" customFormat="1" ht="15.75" customHeight="1" thickBot="1" x14ac:dyDescent="0.3">
      <c r="A5548" s="3698"/>
      <c r="B5548" s="3699"/>
      <c r="C5548" s="455" t="s">
        <v>15</v>
      </c>
      <c r="D5548" s="128"/>
      <c r="E5548" s="2108">
        <f t="shared" si="2057"/>
        <v>666.59999999999991</v>
      </c>
      <c r="F5548" s="2109">
        <f t="shared" si="2057"/>
        <v>637</v>
      </c>
      <c r="G5548" s="2109">
        <f t="shared" si="2057"/>
        <v>640.70000000000005</v>
      </c>
      <c r="H5548" s="3449">
        <f t="shared" si="2057"/>
        <v>616.50000000000011</v>
      </c>
      <c r="I5548" s="3449">
        <f t="shared" si="2057"/>
        <v>591.20000000000005</v>
      </c>
      <c r="J5548" s="3449">
        <f t="shared" si="2057"/>
        <v>566.19999999999993</v>
      </c>
      <c r="K5548" s="3449">
        <f t="shared" si="2057"/>
        <v>586.5</v>
      </c>
      <c r="L5548" s="3449">
        <f t="shared" si="2057"/>
        <v>634.30000000000007</v>
      </c>
      <c r="M5548" s="3449">
        <f t="shared" si="2057"/>
        <v>702.3</v>
      </c>
      <c r="N5548" s="3449">
        <f t="shared" si="2057"/>
        <v>723.40000000000009</v>
      </c>
      <c r="O5548" s="3449">
        <f t="shared" si="2057"/>
        <v>735.9</v>
      </c>
      <c r="P5548" s="3449">
        <f t="shared" si="2057"/>
        <v>746.3</v>
      </c>
      <c r="Q5548" s="3449">
        <f t="shared" si="2057"/>
        <v>713.30000000000007</v>
      </c>
      <c r="R5548" s="3449">
        <f t="shared" si="2057"/>
        <v>732.49999999999989</v>
      </c>
      <c r="S5548" s="3449">
        <f t="shared" si="2057"/>
        <v>709.8</v>
      </c>
      <c r="T5548" s="3449">
        <f t="shared" si="2057"/>
        <v>714.8</v>
      </c>
      <c r="U5548" s="3449">
        <f t="shared" si="2057"/>
        <v>738.7</v>
      </c>
      <c r="V5548" s="3449">
        <f t="shared" si="2057"/>
        <v>731.7</v>
      </c>
      <c r="W5548" s="3449">
        <f t="shared" si="2057"/>
        <v>728.3</v>
      </c>
      <c r="X5548" s="3449">
        <f t="shared" si="2057"/>
        <v>745.60000000000014</v>
      </c>
      <c r="Y5548" s="3449">
        <f>SUM(Y5495,Y5502,Y5509,Y5516,Y5523,Y5530,Y5537)</f>
        <v>652.5</v>
      </c>
      <c r="Z5548" s="2109">
        <f t="shared" si="2057"/>
        <v>636.5</v>
      </c>
      <c r="AA5548" s="2109">
        <f t="shared" si="2057"/>
        <v>659.7</v>
      </c>
      <c r="AB5548" s="2110">
        <f t="shared" si="2057"/>
        <v>657.9</v>
      </c>
      <c r="AC5548" s="1388">
        <f>AC5495+AC5502+AC5509+AC5516+AC5523+AC5530+AC5537</f>
        <v>16268.199999999997</v>
      </c>
      <c r="AD5548" s="733"/>
      <c r="AE5548" s="734"/>
      <c r="AF5548" s="735"/>
      <c r="AG5548" s="856"/>
      <c r="AH5548" s="856"/>
      <c r="AI5548" s="856"/>
      <c r="AJ5548" s="856"/>
    </row>
    <row r="5549" spans="1:37" s="183" customFormat="1" ht="15.75" customHeight="1" x14ac:dyDescent="0.25">
      <c r="A5549" s="3507" t="s">
        <v>34</v>
      </c>
      <c r="B5549" s="3508"/>
      <c r="C5549" s="121" t="s">
        <v>35</v>
      </c>
      <c r="D5549" s="113"/>
      <c r="E5549" s="2013">
        <f t="shared" ref="E5549:AC5549" si="2058">100-(E5547/(E5473+E5480))*100</f>
        <v>-9.622786759038604E-3</v>
      </c>
      <c r="F5549" s="2014">
        <f t="shared" si="2058"/>
        <v>-0.11344884488451612</v>
      </c>
      <c r="G5549" s="2014">
        <f t="shared" si="2058"/>
        <v>1.0711225364175903E-2</v>
      </c>
      <c r="H5549" s="3450">
        <f t="shared" si="2058"/>
        <v>0</v>
      </c>
      <c r="I5549" s="3450">
        <f t="shared" si="2058"/>
        <v>1.1368804001818944E-2</v>
      </c>
      <c r="J5549" s="3450">
        <f t="shared" si="2058"/>
        <v>8.3542188805338924E-2</v>
      </c>
      <c r="K5549" s="3450">
        <f t="shared" si="2058"/>
        <v>9.5986038394428874E-2</v>
      </c>
      <c r="L5549" s="3450">
        <f t="shared" si="2058"/>
        <v>0.13756154068926207</v>
      </c>
      <c r="M5549" s="3450">
        <f t="shared" si="2058"/>
        <v>0.12830902215017659</v>
      </c>
      <c r="N5549" s="3450">
        <f t="shared" si="2058"/>
        <v>8.7295192049424486E-2</v>
      </c>
      <c r="O5549" s="3450">
        <f t="shared" si="2058"/>
        <v>0.14515703351808895</v>
      </c>
      <c r="P5549" s="3450">
        <f t="shared" si="2058"/>
        <v>7.2521097046418959E-2</v>
      </c>
      <c r="Q5549" s="3450">
        <f t="shared" si="2058"/>
        <v>0.10813733441470674</v>
      </c>
      <c r="R5549" s="3450">
        <f t="shared" si="2058"/>
        <v>6.1932287365820571E-2</v>
      </c>
      <c r="S5549" s="3450">
        <f t="shared" si="2058"/>
        <v>8.7154733172440046E-2</v>
      </c>
      <c r="T5549" s="3450">
        <f t="shared" si="2058"/>
        <v>0.19271664008506662</v>
      </c>
      <c r="U5549" s="3450">
        <f t="shared" si="2058"/>
        <v>2.6184865147939718E-2</v>
      </c>
      <c r="V5549" s="3450">
        <f t="shared" si="2058"/>
        <v>7.7339520494959402E-2</v>
      </c>
      <c r="W5549" s="3450">
        <f t="shared" si="2058"/>
        <v>8.4175084175086567E-2</v>
      </c>
      <c r="X5549" s="3450">
        <f t="shared" si="2058"/>
        <v>0.12775842044135288</v>
      </c>
      <c r="Y5549" s="3450">
        <f>100-(Y5547/(Y5473+Y5480))*100</f>
        <v>4.1996640268777696E-2</v>
      </c>
      <c r="Z5549" s="2014">
        <f t="shared" si="2058"/>
        <v>8.7851405622501488E-2</v>
      </c>
      <c r="AA5549" s="2014">
        <f t="shared" si="2058"/>
        <v>7.600884466558E-2</v>
      </c>
      <c r="AB5549" s="2015">
        <f t="shared" si="2058"/>
        <v>8.882428940569298E-2</v>
      </c>
      <c r="AC5549" s="1389">
        <f t="shared" si="2058"/>
        <v>7.8369905956094499E-2</v>
      </c>
      <c r="AD5549" s="736"/>
      <c r="AE5549" s="905"/>
      <c r="AF5549" s="906"/>
      <c r="AG5549" s="856"/>
      <c r="AH5549" s="856"/>
      <c r="AI5549" s="856"/>
      <c r="AJ5549" s="856"/>
    </row>
    <row r="5550" spans="1:37" s="183" customFormat="1" ht="15.75" customHeight="1" thickBot="1" x14ac:dyDescent="0.3">
      <c r="A5550" s="3509"/>
      <c r="B5550" s="3510"/>
      <c r="C5550" s="126" t="s">
        <v>36</v>
      </c>
      <c r="D5550" s="114"/>
      <c r="E5550" s="2016">
        <f t="shared" ref="E5550:AC5550" si="2059">100-(E5548/(E5474+E5481))*100</f>
        <v>0.44802867383513956</v>
      </c>
      <c r="F5550" s="740">
        <f t="shared" si="2059"/>
        <v>0.40650406504066439</v>
      </c>
      <c r="G5550" s="740">
        <f t="shared" si="2059"/>
        <v>0.5741775294847713</v>
      </c>
      <c r="H5550" s="839">
        <f t="shared" si="2059"/>
        <v>0.4360465116278931</v>
      </c>
      <c r="I5550" s="839">
        <f t="shared" si="2059"/>
        <v>0.47138047138047057</v>
      </c>
      <c r="J5550" s="839">
        <f t="shared" si="2059"/>
        <v>0.66666666666668561</v>
      </c>
      <c r="K5550" s="839">
        <f t="shared" si="2059"/>
        <v>0.86206896551725265</v>
      </c>
      <c r="L5550" s="839">
        <f t="shared" si="2059"/>
        <v>1.0143570536828861</v>
      </c>
      <c r="M5550" s="839">
        <f t="shared" si="2059"/>
        <v>0.97292724196277902</v>
      </c>
      <c r="N5550" s="839">
        <f t="shared" si="2059"/>
        <v>0.84978070175438347</v>
      </c>
      <c r="O5550" s="839">
        <f t="shared" si="2059"/>
        <v>0.76860841423949466</v>
      </c>
      <c r="P5550" s="839">
        <f t="shared" si="2059"/>
        <v>0.8107389686337001</v>
      </c>
      <c r="Q5550" s="839">
        <f t="shared" si="2059"/>
        <v>0.93055555555554292</v>
      </c>
      <c r="R5550" s="839">
        <f t="shared" si="2059"/>
        <v>0.74525745257454901</v>
      </c>
      <c r="S5550" s="839">
        <f t="shared" si="2059"/>
        <v>0.92127303182579112</v>
      </c>
      <c r="T5550" s="839">
        <f t="shared" si="2059"/>
        <v>0.72222222222222854</v>
      </c>
      <c r="U5550" s="839">
        <f t="shared" si="2059"/>
        <v>0.71236559139784106</v>
      </c>
      <c r="V5550" s="839">
        <f t="shared" si="2059"/>
        <v>0.53017944535072559</v>
      </c>
      <c r="W5550" s="839">
        <f t="shared" si="2059"/>
        <v>0.66830332787780833</v>
      </c>
      <c r="X5550" s="839">
        <f t="shared" si="2059"/>
        <v>0.42735042735040452</v>
      </c>
      <c r="Y5550" s="839">
        <f>100-(Y5548/(Y5474+Y5481))*100</f>
        <v>0.77554744525546937</v>
      </c>
      <c r="Z5550" s="740">
        <f t="shared" si="2059"/>
        <v>0.48467792370232132</v>
      </c>
      <c r="AA5550" s="740">
        <f t="shared" si="2059"/>
        <v>0.58770343580469842</v>
      </c>
      <c r="AB5550" s="2017">
        <f t="shared" si="2059"/>
        <v>0.67934782608695343</v>
      </c>
      <c r="AC5550" s="1390">
        <f t="shared" si="2059"/>
        <v>0.68981515395699944</v>
      </c>
      <c r="AD5550" s="739"/>
      <c r="AE5550" s="912"/>
      <c r="AF5550" s="913"/>
      <c r="AG5550" s="856"/>
      <c r="AH5550" s="856"/>
      <c r="AI5550" s="856"/>
      <c r="AJ5550" s="856"/>
    </row>
    <row r="5551" spans="1:37" s="183" customFormat="1" ht="15.75" customHeight="1" x14ac:dyDescent="0.25">
      <c r="A5551" s="3514"/>
      <c r="B5551" s="3515"/>
      <c r="C5551" s="744"/>
      <c r="D5551" s="1391" t="s">
        <v>112</v>
      </c>
      <c r="E5551" s="1392">
        <f>(E5475+E5482-E5496-E5503-E5510-E5517-E5524-E5531-E5538)/(E5475+E5482)</f>
        <v>-1.6129032258064516E-2</v>
      </c>
      <c r="F5551" s="1392">
        <f t="shared" ref="F5551:AC5551" si="2060">(F5475+F5482-F5496-F5503-F5510-F5517-F5524-F5531-F5538)/(F5475+F5482)</f>
        <v>-1.7241379310344827E-2</v>
      </c>
      <c r="G5551" s="1392">
        <f t="shared" si="2060"/>
        <v>1.6949152542372881E-2</v>
      </c>
      <c r="H5551" s="3451">
        <f t="shared" si="2060"/>
        <v>0</v>
      </c>
      <c r="I5551" s="3451">
        <f t="shared" si="2060"/>
        <v>0</v>
      </c>
      <c r="J5551" s="3451">
        <f t="shared" si="2060"/>
        <v>1.5151515151515152E-2</v>
      </c>
      <c r="K5551" s="3451">
        <f t="shared" si="2060"/>
        <v>0</v>
      </c>
      <c r="L5551" s="3451">
        <f t="shared" si="2060"/>
        <v>-3.2258064516129031E-2</v>
      </c>
      <c r="M5551" s="3451">
        <f t="shared" si="2060"/>
        <v>0</v>
      </c>
      <c r="N5551" s="3451">
        <f t="shared" si="2060"/>
        <v>-1.0752688172043012E-2</v>
      </c>
      <c r="O5551" s="3451">
        <f t="shared" si="2060"/>
        <v>0</v>
      </c>
      <c r="P5551" s="3451">
        <f t="shared" si="2060"/>
        <v>0</v>
      </c>
      <c r="Q5551" s="3451">
        <f t="shared" si="2060"/>
        <v>1.1363636363636364E-2</v>
      </c>
      <c r="R5551" s="3451">
        <f t="shared" si="2060"/>
        <v>0</v>
      </c>
      <c r="S5551" s="3451">
        <f t="shared" si="2060"/>
        <v>0</v>
      </c>
      <c r="T5551" s="3451">
        <f t="shared" si="2060"/>
        <v>0</v>
      </c>
      <c r="U5551" s="3451">
        <f t="shared" si="2060"/>
        <v>-1.098901098901099E-2</v>
      </c>
      <c r="V5551" s="3451">
        <f t="shared" si="2060"/>
        <v>-1.0752688172043012E-2</v>
      </c>
      <c r="W5551" s="3451">
        <f t="shared" si="2060"/>
        <v>0</v>
      </c>
      <c r="X5551" s="3451">
        <f t="shared" si="2060"/>
        <v>0.02</v>
      </c>
      <c r="Y5551" s="3451">
        <f>(Y5475+Y5482-Y5496-Y5503-Y5510-Y5517-Y5524-Y5531-Y5538)/(Y5475+Y5482)</f>
        <v>-1.020408163265306E-2</v>
      </c>
      <c r="Z5551" s="1392">
        <f t="shared" si="2060"/>
        <v>0</v>
      </c>
      <c r="AA5551" s="1392">
        <f t="shared" si="2060"/>
        <v>-2.4691358024691357E-2</v>
      </c>
      <c r="AB5551" s="1393">
        <f t="shared" si="2060"/>
        <v>0</v>
      </c>
      <c r="AC5551" s="1394">
        <f t="shared" si="2060"/>
        <v>-3.0287733467944241E-3</v>
      </c>
      <c r="AD5551" s="1395"/>
      <c r="AE5551" s="917"/>
      <c r="AF5551" s="918"/>
      <c r="AG5551" s="856"/>
      <c r="AH5551" s="856"/>
      <c r="AI5551" s="856"/>
      <c r="AJ5551" s="856"/>
    </row>
    <row r="5552" spans="1:37" s="183" customFormat="1" ht="18" customHeight="1" thickBot="1" x14ac:dyDescent="0.3">
      <c r="A5552" s="3516"/>
      <c r="B5552" s="3517"/>
      <c r="C5552" s="584"/>
      <c r="D5552" s="1396" t="s">
        <v>113</v>
      </c>
      <c r="E5552" s="414">
        <f>(E5479+E5486-E5500-E5507-E5514-E5521-E5528-E5535-E5542)/(E5479+E5486)</f>
        <v>-8.215917963382089E-3</v>
      </c>
      <c r="F5552" s="414">
        <f t="shared" ref="F5552:AC5552" si="2061">(F5479+F5486-F5500-F5507-F5514-F5521-F5528-F5535-F5542)/(F5479+F5486)</f>
        <v>-8.4966273609019174E-3</v>
      </c>
      <c r="G5552" s="414">
        <f t="shared" si="2061"/>
        <v>-5.759800021969499E-3</v>
      </c>
      <c r="H5552" s="748">
        <f t="shared" si="2061"/>
        <v>-6.6027890640845861E-3</v>
      </c>
      <c r="I5552" s="748">
        <f t="shared" si="2061"/>
        <v>-1.0443227981571275E-4</v>
      </c>
      <c r="J5552" s="748">
        <f t="shared" si="2061"/>
        <v>1.9669247092591229E-3</v>
      </c>
      <c r="K5552" s="748">
        <f t="shared" si="2061"/>
        <v>4.9257914794810292E-3</v>
      </c>
      <c r="L5552" s="748">
        <f t="shared" si="2061"/>
        <v>7.6514783801497005E-3</v>
      </c>
      <c r="M5552" s="748">
        <f t="shared" si="2061"/>
        <v>4.4962890740118536E-3</v>
      </c>
      <c r="N5552" s="748">
        <f t="shared" si="2061"/>
        <v>5.9655999022357785E-3</v>
      </c>
      <c r="O5552" s="748">
        <f t="shared" si="2061"/>
        <v>6.3037949807358325E-3</v>
      </c>
      <c r="P5552" s="748">
        <f t="shared" si="2061"/>
        <v>2.2141188915003065E-3</v>
      </c>
      <c r="Q5552" s="748">
        <f t="shared" si="2061"/>
        <v>3.7342349554085278E-3</v>
      </c>
      <c r="R5552" s="748">
        <f t="shared" si="2061"/>
        <v>3.7436992614169745E-3</v>
      </c>
      <c r="S5552" s="748">
        <f t="shared" si="2061"/>
        <v>4.5601096572858175E-3</v>
      </c>
      <c r="T5552" s="748">
        <f t="shared" si="2061"/>
        <v>4.9702185190754729E-3</v>
      </c>
      <c r="U5552" s="748">
        <f t="shared" si="2061"/>
        <v>1.6796997257802525E-3</v>
      </c>
      <c r="V5552" s="748">
        <f t="shared" si="2061"/>
        <v>3.9981573245123124E-3</v>
      </c>
      <c r="W5552" s="748">
        <f t="shared" si="2061"/>
        <v>2.5581156923293082E-3</v>
      </c>
      <c r="X5552" s="748">
        <f t="shared" si="2061"/>
        <v>2.9385628150221141E-3</v>
      </c>
      <c r="Y5552" s="748">
        <f>(Y5479+Y5486-Y5500-Y5507-Y5514-Y5521-Y5528-Y5535-Y5542)/(Y5479+Y5486)</f>
        <v>3.9981573245123124E-3</v>
      </c>
      <c r="Z5552" s="414">
        <f t="shared" si="2061"/>
        <v>2.0835538003609907E-3</v>
      </c>
      <c r="AA5552" s="414">
        <f t="shared" si="2061"/>
        <v>1.1629470145236701E-3</v>
      </c>
      <c r="AB5552" s="415">
        <f t="shared" si="2061"/>
        <v>1.2546461400392342E-3</v>
      </c>
      <c r="AC5552" s="416">
        <f t="shared" si="2061"/>
        <v>2.2160543602462415E-3</v>
      </c>
      <c r="AD5552" s="1397"/>
      <c r="AE5552" s="920"/>
      <c r="AF5552" s="921"/>
      <c r="AG5552" s="335"/>
      <c r="AH5552" s="335"/>
      <c r="AI5552" s="335"/>
      <c r="AJ5552" s="335"/>
    </row>
    <row r="5553" spans="1:36" s="183" customFormat="1" ht="15.75" customHeight="1" thickBot="1" x14ac:dyDescent="0.3">
      <c r="A5553" s="219"/>
      <c r="B5553" s="335"/>
      <c r="C5553" s="335"/>
      <c r="D5553" s="219"/>
      <c r="E5553" s="219"/>
      <c r="F5553" s="219"/>
      <c r="G5553" s="219"/>
      <c r="H5553" s="219"/>
      <c r="I5553" s="219"/>
      <c r="J5553" s="219"/>
      <c r="K5553" s="219"/>
      <c r="L5553" s="219"/>
      <c r="M5553" s="219"/>
      <c r="N5553" s="219"/>
      <c r="O5553" s="219"/>
      <c r="P5553" s="219"/>
      <c r="Q5553" s="219"/>
      <c r="R5553" s="219"/>
      <c r="S5553" s="219"/>
      <c r="T5553" s="219"/>
      <c r="U5553" s="219"/>
      <c r="V5553" s="219"/>
      <c r="W5553" s="219"/>
      <c r="X5553" s="219"/>
      <c r="Y5553" s="219"/>
      <c r="Z5553" s="219"/>
      <c r="AA5553" s="219"/>
      <c r="AB5553" s="219"/>
      <c r="AC5553" s="1398"/>
      <c r="AD5553" s="1398"/>
      <c r="AE5553" s="1398"/>
      <c r="AF5553" s="1398"/>
      <c r="AG5553" s="717"/>
      <c r="AH5553" s="717"/>
      <c r="AI5553" s="717"/>
      <c r="AJ5553" s="717"/>
    </row>
    <row r="5554" spans="1:36" s="2115" customFormat="1" ht="16.5" thickBot="1" x14ac:dyDescent="0.3">
      <c r="A5554" s="3522" t="s">
        <v>885</v>
      </c>
      <c r="B5554" s="3838"/>
      <c r="C5554" s="3839"/>
      <c r="D5554" s="488"/>
      <c r="E5554" s="419">
        <v>1</v>
      </c>
      <c r="F5554" s="420">
        <v>2</v>
      </c>
      <c r="G5554" s="420">
        <v>3</v>
      </c>
      <c r="H5554" s="749">
        <v>4</v>
      </c>
      <c r="I5554" s="749">
        <v>5</v>
      </c>
      <c r="J5554" s="749">
        <v>6</v>
      </c>
      <c r="K5554" s="749">
        <v>7</v>
      </c>
      <c r="L5554" s="749">
        <v>8</v>
      </c>
      <c r="M5554" s="749">
        <v>9</v>
      </c>
      <c r="N5554" s="749">
        <v>10</v>
      </c>
      <c r="O5554" s="749">
        <v>11</v>
      </c>
      <c r="P5554" s="749">
        <v>12</v>
      </c>
      <c r="Q5554" s="749">
        <v>13</v>
      </c>
      <c r="R5554" s="749">
        <v>14</v>
      </c>
      <c r="S5554" s="749">
        <v>15</v>
      </c>
      <c r="T5554" s="749">
        <v>16</v>
      </c>
      <c r="U5554" s="749">
        <v>17</v>
      </c>
      <c r="V5554" s="749">
        <v>18</v>
      </c>
      <c r="W5554" s="749">
        <v>19</v>
      </c>
      <c r="X5554" s="749">
        <v>20</v>
      </c>
      <c r="Y5554" s="749">
        <v>21</v>
      </c>
      <c r="Z5554" s="420">
        <v>22</v>
      </c>
      <c r="AA5554" s="420">
        <v>23</v>
      </c>
      <c r="AB5554" s="423">
        <v>24</v>
      </c>
      <c r="AC5554" s="2124"/>
      <c r="AD5554" s="1399"/>
      <c r="AE5554" s="1400"/>
      <c r="AF5554" s="1401"/>
      <c r="AG5554" s="2113"/>
      <c r="AH5554" s="2114"/>
      <c r="AI5554" s="2114"/>
      <c r="AJ5554" s="2114"/>
    </row>
    <row r="5555" spans="1:36" s="2115" customFormat="1" ht="13.5" thickBot="1" x14ac:dyDescent="0.25">
      <c r="A5555" s="2125" t="s">
        <v>63</v>
      </c>
      <c r="B5555" s="2126"/>
      <c r="C5555" s="2127"/>
      <c r="D5555" s="2128"/>
      <c r="E5555" s="2129"/>
      <c r="F5555" s="2130"/>
      <c r="G5555" s="2130"/>
      <c r="H5555" s="2173"/>
      <c r="I5555" s="2130"/>
      <c r="J5555" s="2130"/>
      <c r="K5555" s="2130"/>
      <c r="L5555" s="2130"/>
      <c r="M5555" s="2130"/>
      <c r="N5555" s="2173"/>
      <c r="O5555" s="2130"/>
      <c r="P5555" s="2130"/>
      <c r="Q5555" s="2130"/>
      <c r="R5555" s="2130"/>
      <c r="S5555" s="2130"/>
      <c r="T5555" s="2130"/>
      <c r="U5555" s="2130"/>
      <c r="V5555" s="2130"/>
      <c r="W5555" s="2130"/>
      <c r="X5555" s="2130"/>
      <c r="Y5555" s="2173"/>
      <c r="Z5555" s="2130"/>
      <c r="AA5555" s="2130"/>
      <c r="AB5555" s="2131"/>
      <c r="AC5555" s="2128"/>
      <c r="AD5555" s="2111"/>
      <c r="AE5555" s="2111"/>
      <c r="AF5555" s="2112"/>
      <c r="AG5555" s="2113"/>
      <c r="AH5555" s="2114"/>
      <c r="AI5555" s="1175"/>
      <c r="AJ5555" s="2114"/>
    </row>
    <row r="5556" spans="1:36" s="183" customFormat="1" ht="15.75" customHeight="1" thickBot="1" x14ac:dyDescent="0.3">
      <c r="A5556" s="2116" t="s">
        <v>951</v>
      </c>
      <c r="B5556" s="2117"/>
      <c r="C5556" s="2118" t="s">
        <v>16</v>
      </c>
      <c r="D5556" s="2119" t="s">
        <v>55</v>
      </c>
      <c r="E5556" s="2140">
        <v>8</v>
      </c>
      <c r="F5556" s="2141">
        <v>8</v>
      </c>
      <c r="G5556" s="2141">
        <v>8</v>
      </c>
      <c r="H5556" s="2141">
        <v>8</v>
      </c>
      <c r="I5556" s="2141">
        <v>8</v>
      </c>
      <c r="J5556" s="2141">
        <v>8</v>
      </c>
      <c r="K5556" s="2141">
        <v>8</v>
      </c>
      <c r="L5556" s="2141">
        <v>10</v>
      </c>
      <c r="M5556" s="2141">
        <v>10</v>
      </c>
      <c r="N5556" s="2141">
        <v>10</v>
      </c>
      <c r="O5556" s="2141">
        <v>10</v>
      </c>
      <c r="P5556" s="2141">
        <v>10</v>
      </c>
      <c r="Q5556" s="2141">
        <v>10</v>
      </c>
      <c r="R5556" s="2141">
        <v>10</v>
      </c>
      <c r="S5556" s="2141">
        <v>10</v>
      </c>
      <c r="T5556" s="2141">
        <v>10</v>
      </c>
      <c r="U5556" s="2141">
        <v>10</v>
      </c>
      <c r="V5556" s="2141">
        <v>10</v>
      </c>
      <c r="W5556" s="2141">
        <v>10</v>
      </c>
      <c r="X5556" s="2141">
        <v>11</v>
      </c>
      <c r="Y5556" s="2141">
        <v>11</v>
      </c>
      <c r="Z5556" s="2141">
        <v>10</v>
      </c>
      <c r="AA5556" s="2141">
        <v>10</v>
      </c>
      <c r="AB5556" s="2142">
        <v>8</v>
      </c>
      <c r="AC5556" s="2143">
        <f>AVERAGE(E5556:AB5556)</f>
        <v>9.4166666666666661</v>
      </c>
      <c r="AD5556" s="2111"/>
      <c r="AE5556" s="2111"/>
      <c r="AF5556" s="2112"/>
      <c r="AG5556" s="717"/>
      <c r="AH5556" s="881"/>
      <c r="AI5556" s="881"/>
      <c r="AJ5556" s="881"/>
    </row>
    <row r="5557" spans="1:36" s="183" customFormat="1" ht="15.75" customHeight="1" x14ac:dyDescent="0.25">
      <c r="A5557" s="580" t="s">
        <v>11</v>
      </c>
      <c r="B5557" s="353"/>
      <c r="C5557" s="581"/>
      <c r="D5557" s="1255"/>
      <c r="E5557" s="844">
        <v>12</v>
      </c>
      <c r="F5557" s="353">
        <v>12</v>
      </c>
      <c r="G5557" s="353">
        <v>12</v>
      </c>
      <c r="H5557" s="490">
        <v>12</v>
      </c>
      <c r="I5557" s="490">
        <v>12</v>
      </c>
      <c r="J5557" s="490">
        <v>12</v>
      </c>
      <c r="K5557" s="490">
        <v>12</v>
      </c>
      <c r="L5557" s="490">
        <v>12</v>
      </c>
      <c r="M5557" s="490">
        <v>12</v>
      </c>
      <c r="N5557" s="490">
        <v>12</v>
      </c>
      <c r="O5557" s="490">
        <v>12</v>
      </c>
      <c r="P5557" s="490">
        <v>12</v>
      </c>
      <c r="Q5557" s="490">
        <v>12</v>
      </c>
      <c r="R5557" s="490">
        <v>12</v>
      </c>
      <c r="S5557" s="490">
        <v>12</v>
      </c>
      <c r="T5557" s="490">
        <v>12</v>
      </c>
      <c r="U5557" s="490">
        <v>12</v>
      </c>
      <c r="V5557" s="490">
        <v>12</v>
      </c>
      <c r="W5557" s="490">
        <v>12</v>
      </c>
      <c r="X5557" s="490">
        <v>12</v>
      </c>
      <c r="Y5557" s="490">
        <v>12</v>
      </c>
      <c r="Z5557" s="353">
        <v>12</v>
      </c>
      <c r="AA5557" s="353">
        <v>12</v>
      </c>
      <c r="AB5557" s="491">
        <v>12</v>
      </c>
      <c r="AC5557" s="1402"/>
      <c r="AD5557" s="1403"/>
      <c r="AE5557" s="1404"/>
      <c r="AF5557" s="1405"/>
      <c r="AG5557" s="717"/>
      <c r="AH5557" s="881"/>
      <c r="AI5557" s="881"/>
      <c r="AJ5557" s="881"/>
    </row>
    <row r="5558" spans="1:36" s="183" customFormat="1" ht="15.75" customHeight="1" thickBot="1" x14ac:dyDescent="0.3">
      <c r="A5558" s="583" t="s">
        <v>12</v>
      </c>
      <c r="B5558" s="493"/>
      <c r="C5558" s="584"/>
      <c r="D5558" s="1025"/>
      <c r="E5558" s="772">
        <v>21</v>
      </c>
      <c r="F5558" s="493">
        <v>21</v>
      </c>
      <c r="G5558" s="493">
        <v>21</v>
      </c>
      <c r="H5558" s="493">
        <v>21</v>
      </c>
      <c r="I5558" s="493">
        <v>21</v>
      </c>
      <c r="J5558" s="493">
        <v>21</v>
      </c>
      <c r="K5558" s="493">
        <v>21</v>
      </c>
      <c r="L5558" s="493">
        <v>21</v>
      </c>
      <c r="M5558" s="493">
        <v>19</v>
      </c>
      <c r="N5558" s="493">
        <v>19</v>
      </c>
      <c r="O5558" s="493">
        <v>19</v>
      </c>
      <c r="P5558" s="493">
        <v>19</v>
      </c>
      <c r="Q5558" s="493">
        <v>19</v>
      </c>
      <c r="R5558" s="493">
        <v>19</v>
      </c>
      <c r="S5558" s="493">
        <v>19</v>
      </c>
      <c r="T5558" s="493">
        <v>19</v>
      </c>
      <c r="U5558" s="493">
        <v>20</v>
      </c>
      <c r="V5558" s="493">
        <v>20</v>
      </c>
      <c r="W5558" s="493">
        <v>20</v>
      </c>
      <c r="X5558" s="493">
        <v>20</v>
      </c>
      <c r="Y5558" s="493">
        <v>20</v>
      </c>
      <c r="Z5558" s="493">
        <v>20</v>
      </c>
      <c r="AA5558" s="493">
        <v>21</v>
      </c>
      <c r="AB5558" s="494">
        <v>21</v>
      </c>
      <c r="AC5558" s="1406"/>
      <c r="AD5558" s="1407"/>
      <c r="AE5558" s="1408"/>
      <c r="AF5558" s="1409"/>
      <c r="AG5558" s="717"/>
      <c r="AH5558" s="881"/>
      <c r="AI5558" s="784"/>
      <c r="AJ5558" s="881"/>
    </row>
    <row r="5559" spans="1:36" s="183" customFormat="1" ht="15.75" customHeight="1" x14ac:dyDescent="0.25">
      <c r="A5559" s="3548" t="s">
        <v>1330</v>
      </c>
      <c r="B5559" s="3551" t="s">
        <v>13</v>
      </c>
      <c r="C5559" s="121" t="s">
        <v>14</v>
      </c>
      <c r="D5559" s="2492" t="s">
        <v>941</v>
      </c>
      <c r="E5559" s="147">
        <v>0</v>
      </c>
      <c r="F5559" s="205">
        <v>0</v>
      </c>
      <c r="G5559" s="205">
        <v>0</v>
      </c>
      <c r="H5559" s="205">
        <v>0</v>
      </c>
      <c r="I5559" s="205">
        <v>0</v>
      </c>
      <c r="J5559" s="205">
        <v>0</v>
      </c>
      <c r="K5559" s="205">
        <v>0</v>
      </c>
      <c r="L5559" s="205">
        <v>0</v>
      </c>
      <c r="M5559" s="205">
        <v>0</v>
      </c>
      <c r="N5559" s="205">
        <v>0</v>
      </c>
      <c r="O5559" s="205">
        <v>0</v>
      </c>
      <c r="P5559" s="205">
        <v>0</v>
      </c>
      <c r="Q5559" s="205">
        <v>0</v>
      </c>
      <c r="R5559" s="205">
        <v>0</v>
      </c>
      <c r="S5559" s="205">
        <v>0</v>
      </c>
      <c r="T5559" s="205">
        <v>0</v>
      </c>
      <c r="U5559" s="205">
        <v>0</v>
      </c>
      <c r="V5559" s="205">
        <v>0</v>
      </c>
      <c r="W5559" s="205">
        <v>0</v>
      </c>
      <c r="X5559" s="205">
        <v>0</v>
      </c>
      <c r="Y5559" s="205">
        <v>0</v>
      </c>
      <c r="Z5559" s="205">
        <v>0</v>
      </c>
      <c r="AA5559" s="205">
        <v>0</v>
      </c>
      <c r="AB5559" s="95">
        <v>0</v>
      </c>
      <c r="AC5559" s="131">
        <f>SUM(E5559:AB5559)</f>
        <v>0</v>
      </c>
      <c r="AD5559" s="70">
        <v>2500</v>
      </c>
      <c r="AE5559" s="71">
        <v>100</v>
      </c>
      <c r="AF5559" s="72">
        <v>60</v>
      </c>
      <c r="AG5559" s="2019"/>
      <c r="AH5559" s="883"/>
      <c r="AI5559" s="882"/>
      <c r="AJ5559" s="784"/>
    </row>
    <row r="5560" spans="1:36" s="183" customFormat="1" ht="15.75" customHeight="1" x14ac:dyDescent="0.25">
      <c r="A5560" s="3549"/>
      <c r="B5560" s="3552"/>
      <c r="C5560" s="123" t="s">
        <v>15</v>
      </c>
      <c r="D5560" s="350" t="s">
        <v>941</v>
      </c>
      <c r="E5560" s="73">
        <v>0</v>
      </c>
      <c r="F5560" s="155">
        <v>0</v>
      </c>
      <c r="G5560" s="155">
        <v>0</v>
      </c>
      <c r="H5560" s="155">
        <v>0</v>
      </c>
      <c r="I5560" s="155">
        <v>0</v>
      </c>
      <c r="J5560" s="155">
        <v>0</v>
      </c>
      <c r="K5560" s="155">
        <v>0</v>
      </c>
      <c r="L5560" s="155">
        <v>0</v>
      </c>
      <c r="M5560" s="155">
        <v>0</v>
      </c>
      <c r="N5560" s="155">
        <v>0</v>
      </c>
      <c r="O5560" s="155">
        <v>0</v>
      </c>
      <c r="P5560" s="155">
        <v>0</v>
      </c>
      <c r="Q5560" s="155">
        <v>0</v>
      </c>
      <c r="R5560" s="155">
        <v>0</v>
      </c>
      <c r="S5560" s="155">
        <v>0</v>
      </c>
      <c r="T5560" s="155">
        <v>0</v>
      </c>
      <c r="U5560" s="155">
        <v>0</v>
      </c>
      <c r="V5560" s="155">
        <v>0</v>
      </c>
      <c r="W5560" s="155">
        <v>0</v>
      </c>
      <c r="X5560" s="155">
        <v>0</v>
      </c>
      <c r="Y5560" s="155">
        <v>0</v>
      </c>
      <c r="Z5560" s="155">
        <v>0</v>
      </c>
      <c r="AA5560" s="155">
        <v>0</v>
      </c>
      <c r="AB5560" s="74">
        <v>0</v>
      </c>
      <c r="AC5560" s="133">
        <f>SUM(E5560:AB5560)</f>
        <v>0</v>
      </c>
      <c r="AD5560" s="73"/>
      <c r="AE5560" s="155"/>
      <c r="AF5560" s="74"/>
      <c r="AG5560" s="856"/>
      <c r="AH5560" s="784"/>
      <c r="AI5560" s="784"/>
      <c r="AJ5560" s="784"/>
    </row>
    <row r="5561" spans="1:36" s="183" customFormat="1" ht="15.75" customHeight="1" x14ac:dyDescent="0.25">
      <c r="A5561" s="3549"/>
      <c r="B5561" s="3552"/>
      <c r="C5561" s="123" t="s">
        <v>16</v>
      </c>
      <c r="D5561" s="350" t="s">
        <v>55</v>
      </c>
      <c r="E5561" s="1489">
        <v>0</v>
      </c>
      <c r="F5561" s="1474">
        <v>0</v>
      </c>
      <c r="G5561" s="1474">
        <v>0</v>
      </c>
      <c r="H5561" s="330">
        <v>0</v>
      </c>
      <c r="I5561" s="330">
        <v>0</v>
      </c>
      <c r="J5561" s="330">
        <v>0</v>
      </c>
      <c r="K5561" s="330">
        <v>0</v>
      </c>
      <c r="L5561" s="330">
        <v>0</v>
      </c>
      <c r="M5561" s="330">
        <v>0</v>
      </c>
      <c r="N5561" s="330">
        <v>0</v>
      </c>
      <c r="O5561" s="330">
        <v>0</v>
      </c>
      <c r="P5561" s="330">
        <v>0</v>
      </c>
      <c r="Q5561" s="330">
        <v>0</v>
      </c>
      <c r="R5561" s="330">
        <v>0</v>
      </c>
      <c r="S5561" s="330">
        <v>0</v>
      </c>
      <c r="T5561" s="330">
        <v>0</v>
      </c>
      <c r="U5561" s="330">
        <v>0</v>
      </c>
      <c r="V5561" s="330">
        <v>0</v>
      </c>
      <c r="W5561" s="330">
        <v>0</v>
      </c>
      <c r="X5561" s="330">
        <v>0</v>
      </c>
      <c r="Y5561" s="330">
        <v>0</v>
      </c>
      <c r="Z5561" s="1474">
        <v>0</v>
      </c>
      <c r="AA5561" s="1474">
        <v>0</v>
      </c>
      <c r="AB5561" s="1475">
        <v>0</v>
      </c>
      <c r="AC5561" s="133">
        <f>AVERAGE(E5561:AB5561)</f>
        <v>0</v>
      </c>
      <c r="AD5561" s="76">
        <f>SQRT(MIN((E5559*E5559+E5560*E5560),(F5559*F5559+F5560*F5560),(G5559*G5559+G5560*G5560),(H5559*H5559+H5560*H5560),(I5559*I5559+I5560*I5560),(J5559*J5559+J5560*J5560),(K5559*K5559+K5560*K5560),(L5559*L5559+L5560*L5560),(M5559*M5559+M5560*M5560),(N5559*N5559+N5560*N5560),(E5559*E5559+E5560*E5560),(O5559*O5559+O5560*O5560),(P5559*P5559+P5560*P5560),(R5559*R5559+R5560*R5560),(S5559*S5559+S5560*S5560),(T5559*T5559+T5560*T5560),(U5559*U5559+U5560*U5560),(V5559*V5559+V5560*V5560),(W5559*W5559+W5560*W5560),(X5559*X5559+X5560*X5560),(V5559*V5559+V5560*V5560),(Z5559*Z5559+Z5560*Z5560),(AA5559*AA5559+AA5560*AA5560),(AB5559*AB5559+AB5560*AB5560)))/AD5559</f>
        <v>0</v>
      </c>
      <c r="AE5561" s="76"/>
      <c r="AF5561" s="77"/>
      <c r="AG5561" s="856"/>
      <c r="AH5561" s="784"/>
      <c r="AI5561" s="784"/>
      <c r="AJ5561" s="784"/>
    </row>
    <row r="5562" spans="1:36" s="183" customFormat="1" ht="15.75" customHeight="1" thickBot="1" x14ac:dyDescent="0.3">
      <c r="A5562" s="3550"/>
      <c r="B5562" s="3553"/>
      <c r="C5562" s="126" t="s">
        <v>18</v>
      </c>
      <c r="D5562" s="349"/>
      <c r="E5562" s="576" t="e">
        <f t="shared" ref="E5562:AB5562" si="2062">E5560/E5559</f>
        <v>#DIV/0!</v>
      </c>
      <c r="F5562" s="321" t="e">
        <f t="shared" si="2062"/>
        <v>#DIV/0!</v>
      </c>
      <c r="G5562" s="321" t="e">
        <f t="shared" si="2062"/>
        <v>#DIV/0!</v>
      </c>
      <c r="H5562" s="321" t="e">
        <f t="shared" si="2062"/>
        <v>#DIV/0!</v>
      </c>
      <c r="I5562" s="321" t="e">
        <f t="shared" si="2062"/>
        <v>#DIV/0!</v>
      </c>
      <c r="J5562" s="321" t="e">
        <f t="shared" si="2062"/>
        <v>#DIV/0!</v>
      </c>
      <c r="K5562" s="321" t="e">
        <f t="shared" si="2062"/>
        <v>#DIV/0!</v>
      </c>
      <c r="L5562" s="321" t="e">
        <f t="shared" si="2062"/>
        <v>#DIV/0!</v>
      </c>
      <c r="M5562" s="321" t="e">
        <f t="shared" si="2062"/>
        <v>#DIV/0!</v>
      </c>
      <c r="N5562" s="321" t="e">
        <f t="shared" si="2062"/>
        <v>#DIV/0!</v>
      </c>
      <c r="O5562" s="321" t="e">
        <f t="shared" si="2062"/>
        <v>#DIV/0!</v>
      </c>
      <c r="P5562" s="321" t="e">
        <f t="shared" si="2062"/>
        <v>#DIV/0!</v>
      </c>
      <c r="Q5562" s="321" t="e">
        <f t="shared" si="2062"/>
        <v>#DIV/0!</v>
      </c>
      <c r="R5562" s="321" t="e">
        <f t="shared" si="2062"/>
        <v>#DIV/0!</v>
      </c>
      <c r="S5562" s="321" t="e">
        <f t="shared" si="2062"/>
        <v>#DIV/0!</v>
      </c>
      <c r="T5562" s="321" t="e">
        <f t="shared" si="2062"/>
        <v>#DIV/0!</v>
      </c>
      <c r="U5562" s="321" t="e">
        <f t="shared" si="2062"/>
        <v>#DIV/0!</v>
      </c>
      <c r="V5562" s="321" t="e">
        <f t="shared" si="2062"/>
        <v>#DIV/0!</v>
      </c>
      <c r="W5562" s="321" t="e">
        <f t="shared" si="2062"/>
        <v>#DIV/0!</v>
      </c>
      <c r="X5562" s="321" t="e">
        <f t="shared" si="2062"/>
        <v>#DIV/0!</v>
      </c>
      <c r="Y5562" s="321" t="e">
        <f>Y5560/Y5559</f>
        <v>#DIV/0!</v>
      </c>
      <c r="Z5562" s="321" t="e">
        <f t="shared" si="2062"/>
        <v>#DIV/0!</v>
      </c>
      <c r="AA5562" s="321" t="e">
        <f t="shared" si="2062"/>
        <v>#DIV/0!</v>
      </c>
      <c r="AB5562" s="373" t="e">
        <f t="shared" si="2062"/>
        <v>#DIV/0!</v>
      </c>
      <c r="AC5562" s="2503"/>
      <c r="AD5562" s="73"/>
      <c r="AE5562" s="155"/>
      <c r="AF5562" s="74"/>
      <c r="AG5562" s="856"/>
      <c r="AH5562" s="784"/>
      <c r="AI5562" s="784"/>
      <c r="AJ5562" s="784"/>
    </row>
    <row r="5563" spans="1:36" s="183" customFormat="1" ht="15.75" customHeight="1" x14ac:dyDescent="0.25">
      <c r="A5563" s="2049"/>
      <c r="B5563" s="2052"/>
      <c r="C5563" s="360" t="s">
        <v>117</v>
      </c>
      <c r="D5563" s="2203"/>
      <c r="E5563" s="621"/>
      <c r="F5563" s="136"/>
      <c r="G5563" s="136"/>
      <c r="H5563" s="91"/>
      <c r="I5563" s="91"/>
      <c r="J5563" s="91"/>
      <c r="K5563" s="91"/>
      <c r="L5563" s="91"/>
      <c r="M5563" s="91"/>
      <c r="N5563" s="91"/>
      <c r="O5563" s="91"/>
      <c r="P5563" s="91"/>
      <c r="Q5563" s="91"/>
      <c r="R5563" s="91"/>
      <c r="S5563" s="91"/>
      <c r="T5563" s="91"/>
      <c r="U5563" s="91"/>
      <c r="V5563" s="91"/>
      <c r="W5563" s="91"/>
      <c r="X5563" s="91"/>
      <c r="Y5563" s="91"/>
      <c r="Z5563" s="136"/>
      <c r="AA5563" s="136"/>
      <c r="AB5563" s="622"/>
      <c r="AC5563" s="387"/>
      <c r="AD5563" s="73"/>
      <c r="AE5563" s="155"/>
      <c r="AF5563" s="74"/>
      <c r="AG5563" s="856"/>
      <c r="AH5563" s="784"/>
      <c r="AI5563" s="784"/>
      <c r="AJ5563" s="784"/>
    </row>
    <row r="5564" spans="1:36" s="183" customFormat="1" ht="15.75" customHeight="1" x14ac:dyDescent="0.25">
      <c r="A5564" s="2059"/>
      <c r="B5564" s="2062"/>
      <c r="C5564" s="124" t="s">
        <v>118</v>
      </c>
      <c r="D5564" s="350"/>
      <c r="E5564" s="502"/>
      <c r="F5564" s="314"/>
      <c r="G5564" s="314"/>
      <c r="H5564" s="155"/>
      <c r="I5564" s="155"/>
      <c r="J5564" s="155"/>
      <c r="K5564" s="155"/>
      <c r="L5564" s="155"/>
      <c r="M5564" s="155"/>
      <c r="N5564" s="155"/>
      <c r="O5564" s="155"/>
      <c r="P5564" s="155"/>
      <c r="Q5564" s="155"/>
      <c r="R5564" s="155"/>
      <c r="S5564" s="155"/>
      <c r="T5564" s="155"/>
      <c r="U5564" s="155"/>
      <c r="V5564" s="155"/>
      <c r="W5564" s="155"/>
      <c r="X5564" s="155"/>
      <c r="Y5564" s="155"/>
      <c r="Z5564" s="314"/>
      <c r="AA5564" s="314"/>
      <c r="AB5564" s="315"/>
      <c r="AC5564" s="132"/>
      <c r="AD5564" s="73"/>
      <c r="AE5564" s="155"/>
      <c r="AF5564" s="74"/>
      <c r="AG5564" s="784"/>
      <c r="AH5564" s="784"/>
      <c r="AI5564" s="784"/>
      <c r="AJ5564" s="784"/>
    </row>
    <row r="5565" spans="1:36" s="183" customFormat="1" ht="15.75" customHeight="1" thickBot="1" x14ac:dyDescent="0.3">
      <c r="A5565" s="2060"/>
      <c r="B5565" s="3658" t="s">
        <v>43</v>
      </c>
      <c r="C5565" s="3538"/>
      <c r="D5565" s="349"/>
      <c r="E5565" s="461">
        <f>SQRT(E5559*E5559+E5560*E5560)/E5578/1.73</f>
        <v>0</v>
      </c>
      <c r="F5565" s="181">
        <f t="shared" ref="F5565:AB5565" si="2063">SQRT(F5559*F5559+F5560*F5560)/F5578/1.73</f>
        <v>0</v>
      </c>
      <c r="G5565" s="181">
        <f t="shared" si="2063"/>
        <v>0</v>
      </c>
      <c r="H5565" s="79">
        <f t="shared" si="2063"/>
        <v>0</v>
      </c>
      <c r="I5565" s="79">
        <f t="shared" si="2063"/>
        <v>0</v>
      </c>
      <c r="J5565" s="79">
        <f t="shared" si="2063"/>
        <v>0</v>
      </c>
      <c r="K5565" s="79">
        <f t="shared" si="2063"/>
        <v>0</v>
      </c>
      <c r="L5565" s="79">
        <f t="shared" si="2063"/>
        <v>0</v>
      </c>
      <c r="M5565" s="79">
        <f t="shared" si="2063"/>
        <v>0</v>
      </c>
      <c r="N5565" s="79">
        <f t="shared" si="2063"/>
        <v>0</v>
      </c>
      <c r="O5565" s="79">
        <f t="shared" si="2063"/>
        <v>0</v>
      </c>
      <c r="P5565" s="79">
        <f t="shared" si="2063"/>
        <v>0</v>
      </c>
      <c r="Q5565" s="79">
        <f t="shared" si="2063"/>
        <v>0</v>
      </c>
      <c r="R5565" s="79">
        <f t="shared" si="2063"/>
        <v>0</v>
      </c>
      <c r="S5565" s="79">
        <f t="shared" si="2063"/>
        <v>0</v>
      </c>
      <c r="T5565" s="79">
        <f t="shared" si="2063"/>
        <v>0</v>
      </c>
      <c r="U5565" s="79">
        <f t="shared" si="2063"/>
        <v>0</v>
      </c>
      <c r="V5565" s="79">
        <f t="shared" si="2063"/>
        <v>0</v>
      </c>
      <c r="W5565" s="79">
        <f t="shared" si="2063"/>
        <v>0</v>
      </c>
      <c r="X5565" s="79">
        <f t="shared" si="2063"/>
        <v>0</v>
      </c>
      <c r="Y5565" s="79">
        <f>SQRT(V5559*V5559+V5560*V5560)/V5578/1.73</f>
        <v>0</v>
      </c>
      <c r="Z5565" s="181">
        <f t="shared" si="2063"/>
        <v>0</v>
      </c>
      <c r="AA5565" s="181">
        <f t="shared" si="2063"/>
        <v>0</v>
      </c>
      <c r="AB5565" s="182">
        <f t="shared" si="2063"/>
        <v>0</v>
      </c>
      <c r="AC5565" s="201">
        <f>AVERAGE(E5565:AB5565)</f>
        <v>0</v>
      </c>
      <c r="AD5565" s="78" t="e">
        <f>(AC5561-AC5565)/AC5561</f>
        <v>#DIV/0!</v>
      </c>
      <c r="AE5565" s="79"/>
      <c r="AF5565" s="80"/>
      <c r="AG5565" s="717"/>
      <c r="AH5565" s="881"/>
      <c r="AI5565" s="784"/>
      <c r="AJ5565" s="881"/>
    </row>
    <row r="5566" spans="1:36" s="183" customFormat="1" ht="15.75" customHeight="1" x14ac:dyDescent="0.25">
      <c r="A5566" s="3518" t="s">
        <v>358</v>
      </c>
      <c r="B5566" s="3621" t="s">
        <v>21</v>
      </c>
      <c r="C5566" s="121" t="s">
        <v>14</v>
      </c>
      <c r="D5566" s="113" t="s">
        <v>941</v>
      </c>
      <c r="E5566" s="2204">
        <v>137.4</v>
      </c>
      <c r="F5566" s="91">
        <v>125.4</v>
      </c>
      <c r="G5566" s="91">
        <v>123.6</v>
      </c>
      <c r="H5566" s="91">
        <v>124.2</v>
      </c>
      <c r="I5566" s="91">
        <v>124.8</v>
      </c>
      <c r="J5566" s="91">
        <v>144</v>
      </c>
      <c r="K5566" s="91">
        <v>175.8</v>
      </c>
      <c r="L5566" s="91">
        <v>207</v>
      </c>
      <c r="M5566" s="91">
        <v>205.2</v>
      </c>
      <c r="N5566" s="91">
        <v>223.2</v>
      </c>
      <c r="O5566" s="91">
        <v>223.8</v>
      </c>
      <c r="P5566" s="91">
        <v>224.4</v>
      </c>
      <c r="Q5566" s="91">
        <v>220.8</v>
      </c>
      <c r="R5566" s="91">
        <v>208.2</v>
      </c>
      <c r="S5566" s="91">
        <v>211.2</v>
      </c>
      <c r="T5566" s="91">
        <v>215.4</v>
      </c>
      <c r="U5566" s="91">
        <v>211.2</v>
      </c>
      <c r="V5566" s="91">
        <v>215.4</v>
      </c>
      <c r="W5566" s="91">
        <v>223.2</v>
      </c>
      <c r="X5566" s="91">
        <v>219</v>
      </c>
      <c r="Y5566" s="91">
        <v>215.4</v>
      </c>
      <c r="Z5566" s="91">
        <v>201</v>
      </c>
      <c r="AA5566" s="91">
        <v>175.8</v>
      </c>
      <c r="AB5566" s="92">
        <v>147.6</v>
      </c>
      <c r="AC5566" s="134">
        <f>SUM(E5566:AB5566)</f>
        <v>4503.0000000000009</v>
      </c>
      <c r="AD5566" s="70">
        <v>2500</v>
      </c>
      <c r="AE5566" s="71">
        <v>100</v>
      </c>
      <c r="AF5566" s="72">
        <v>60</v>
      </c>
      <c r="AG5566" s="2019"/>
      <c r="AH5566" s="883"/>
      <c r="AI5566" s="882"/>
      <c r="AJ5566" s="784"/>
    </row>
    <row r="5567" spans="1:36" s="183" customFormat="1" ht="15.75" customHeight="1" x14ac:dyDescent="0.25">
      <c r="A5567" s="3502"/>
      <c r="B5567" s="3579"/>
      <c r="C5567" s="123" t="s">
        <v>15</v>
      </c>
      <c r="D5567" s="108" t="s">
        <v>941</v>
      </c>
      <c r="E5567" s="81">
        <v>156.6</v>
      </c>
      <c r="F5567" s="155">
        <v>161.4</v>
      </c>
      <c r="G5567" s="155">
        <v>165.6</v>
      </c>
      <c r="H5567" s="155">
        <v>159.6</v>
      </c>
      <c r="I5567" s="155">
        <v>145.19999999999999</v>
      </c>
      <c r="J5567" s="155">
        <v>138.6</v>
      </c>
      <c r="K5567" s="155">
        <v>129.6</v>
      </c>
      <c r="L5567" s="155">
        <v>121.8</v>
      </c>
      <c r="M5567" s="155">
        <v>110.4</v>
      </c>
      <c r="N5567" s="155">
        <v>128.4</v>
      </c>
      <c r="O5567" s="155">
        <v>132</v>
      </c>
      <c r="P5567" s="155">
        <v>134.4</v>
      </c>
      <c r="Q5567" s="155">
        <v>139.19999999999999</v>
      </c>
      <c r="R5567" s="155">
        <v>137.4</v>
      </c>
      <c r="S5567" s="155">
        <v>129</v>
      </c>
      <c r="T5567" s="155">
        <v>129.6</v>
      </c>
      <c r="U5567" s="155">
        <v>127.8</v>
      </c>
      <c r="V5567" s="155">
        <v>122.4</v>
      </c>
      <c r="W5567" s="155">
        <v>117.6</v>
      </c>
      <c r="X5567" s="155">
        <v>127.8</v>
      </c>
      <c r="Y5567" s="155">
        <v>123</v>
      </c>
      <c r="Z5567" s="155">
        <v>120</v>
      </c>
      <c r="AA5567" s="155">
        <v>124.2</v>
      </c>
      <c r="AB5567" s="74">
        <v>121.8</v>
      </c>
      <c r="AC5567" s="107">
        <f>SUM(E5567:AB5567)</f>
        <v>3203.400000000001</v>
      </c>
      <c r="AD5567" s="73"/>
      <c r="AE5567" s="155"/>
      <c r="AF5567" s="74"/>
      <c r="AG5567" s="856"/>
      <c r="AH5567" s="784"/>
      <c r="AI5567" s="784"/>
      <c r="AJ5567" s="784"/>
    </row>
    <row r="5568" spans="1:36" s="183" customFormat="1" ht="15.75" customHeight="1" x14ac:dyDescent="0.25">
      <c r="A5568" s="3502"/>
      <c r="B5568" s="3579"/>
      <c r="C5568" s="123" t="s">
        <v>16</v>
      </c>
      <c r="D5568" s="108" t="s">
        <v>55</v>
      </c>
      <c r="E5568" s="1479">
        <v>11</v>
      </c>
      <c r="F5568" s="1474">
        <v>10</v>
      </c>
      <c r="G5568" s="1474">
        <v>10</v>
      </c>
      <c r="H5568" s="330">
        <v>10</v>
      </c>
      <c r="I5568" s="330">
        <v>11</v>
      </c>
      <c r="J5568" s="330">
        <v>12</v>
      </c>
      <c r="K5568" s="330">
        <v>12</v>
      </c>
      <c r="L5568" s="330">
        <v>14</v>
      </c>
      <c r="M5568" s="330">
        <v>16</v>
      </c>
      <c r="N5568" s="330">
        <v>16</v>
      </c>
      <c r="O5568" s="330">
        <v>16</v>
      </c>
      <c r="P5568" s="330">
        <v>14</v>
      </c>
      <c r="Q5568" s="330">
        <v>13</v>
      </c>
      <c r="R5568" s="330">
        <v>13</v>
      </c>
      <c r="S5568" s="330">
        <v>14</v>
      </c>
      <c r="T5568" s="330">
        <v>13</v>
      </c>
      <c r="U5568" s="330">
        <v>14</v>
      </c>
      <c r="V5568" s="330">
        <v>13</v>
      </c>
      <c r="W5568" s="330">
        <v>14</v>
      </c>
      <c r="X5568" s="330">
        <v>13</v>
      </c>
      <c r="Y5568" s="330">
        <v>12</v>
      </c>
      <c r="Z5568" s="1474">
        <v>13</v>
      </c>
      <c r="AA5568" s="1474">
        <v>12</v>
      </c>
      <c r="AB5568" s="1475">
        <v>10</v>
      </c>
      <c r="AC5568" s="107">
        <f>AVERAGE(E5568:AB5568)</f>
        <v>12.75</v>
      </c>
      <c r="AD5568" s="76">
        <f>SQRT(MIN((E5566*E5566+E5567*E5567),(F5566*F5566+F5567*F5567),(G5566*G5566+G5567*G5567),(H5566*H5566+H5567*H5567),(I5566*I5566+I5567*I5567),(J5566*J5566+J5567*J5567),(K5566*K5566+K5567*K5567),(L5566*L5566+L5567*L5567),(M5566*M5566+M5567*M5567),(N5566*N5566+N5567*N5567),(E5566*E5566+E5567*E5567),(O5566*O5566+O5567*O5567),(P5566*P5566+P5567*P5567),(R5566*R5566+R5567*R5567),(S5566*S5566+S5567*S5567),(T5566*T5566+T5567*T5567),(U5566*U5566+U5567*U5567),(V5566*V5566+V5567*V5567),(W5566*W5566+W5567*W5567),(X5566*X5566+X5567*X5567),(V5566*V5566+V5567*V5567),(Z5566*Z5566+Z5567*Z5567),(AA5566*AA5566+AA5567*AA5567),(AB5566*AB5566+AB5567*AB5567)))/AD5566</f>
        <v>7.6546456482321903E-2</v>
      </c>
      <c r="AE5568" s="76"/>
      <c r="AF5568" s="77"/>
      <c r="AG5568" s="856"/>
      <c r="AH5568" s="856"/>
      <c r="AI5568" s="856"/>
      <c r="AJ5568" s="856"/>
    </row>
    <row r="5569" spans="1:36" s="183" customFormat="1" ht="15.75" customHeight="1" x14ac:dyDescent="0.25">
      <c r="A5569" s="3502"/>
      <c r="B5569" s="3579"/>
      <c r="C5569" s="123" t="s">
        <v>18</v>
      </c>
      <c r="D5569" s="108"/>
      <c r="E5569" s="316">
        <f t="shared" ref="E5569:AB5569" si="2064">E5567/E5566</f>
        <v>1.1397379912663754</v>
      </c>
      <c r="F5569" s="317">
        <f t="shared" si="2064"/>
        <v>1.2870813397129186</v>
      </c>
      <c r="G5569" s="317">
        <f t="shared" si="2064"/>
        <v>1.3398058252427185</v>
      </c>
      <c r="H5569" s="317">
        <f t="shared" si="2064"/>
        <v>1.2850241545893719</v>
      </c>
      <c r="I5569" s="317">
        <f t="shared" si="2064"/>
        <v>1.1634615384615383</v>
      </c>
      <c r="J5569" s="317">
        <f t="shared" si="2064"/>
        <v>0.96249999999999991</v>
      </c>
      <c r="K5569" s="317">
        <f t="shared" si="2064"/>
        <v>0.73720136518771318</v>
      </c>
      <c r="L5569" s="317">
        <f t="shared" si="2064"/>
        <v>0.58840579710144925</v>
      </c>
      <c r="M5569" s="317">
        <f t="shared" si="2064"/>
        <v>0.53801169590643283</v>
      </c>
      <c r="N5569" s="317">
        <f t="shared" si="2064"/>
        <v>0.57526881720430112</v>
      </c>
      <c r="O5569" s="317">
        <f t="shared" si="2064"/>
        <v>0.58981233243967823</v>
      </c>
      <c r="P5569" s="317">
        <f t="shared" si="2064"/>
        <v>0.59893048128342252</v>
      </c>
      <c r="Q5569" s="317">
        <f t="shared" si="2064"/>
        <v>0.63043478260869557</v>
      </c>
      <c r="R5569" s="317">
        <f t="shared" si="2064"/>
        <v>0.65994236311239196</v>
      </c>
      <c r="S5569" s="317">
        <f t="shared" si="2064"/>
        <v>0.61079545454545459</v>
      </c>
      <c r="T5569" s="317">
        <f t="shared" si="2064"/>
        <v>0.60167130919220047</v>
      </c>
      <c r="U5569" s="317">
        <f t="shared" si="2064"/>
        <v>0.60511363636363635</v>
      </c>
      <c r="V5569" s="317">
        <f t="shared" si="2064"/>
        <v>0.56824512534818938</v>
      </c>
      <c r="W5569" s="317">
        <f t="shared" si="2064"/>
        <v>0.5268817204301075</v>
      </c>
      <c r="X5569" s="317">
        <f t="shared" si="2064"/>
        <v>0.58356164383561637</v>
      </c>
      <c r="Y5569" s="317">
        <f>Y5567/Y5566</f>
        <v>0.57103064066852371</v>
      </c>
      <c r="Z5569" s="317">
        <f t="shared" si="2064"/>
        <v>0.59701492537313428</v>
      </c>
      <c r="AA5569" s="317">
        <f t="shared" si="2064"/>
        <v>0.70648464163822522</v>
      </c>
      <c r="AB5569" s="318">
        <f t="shared" si="2064"/>
        <v>0.82520325203252032</v>
      </c>
      <c r="AC5569" s="108"/>
      <c r="AD5569" s="73"/>
      <c r="AE5569" s="155"/>
      <c r="AF5569" s="74"/>
      <c r="AG5569" s="856"/>
      <c r="AH5569" s="856"/>
      <c r="AI5569" s="856"/>
      <c r="AJ5569" s="856"/>
    </row>
    <row r="5570" spans="1:36" s="183" customFormat="1" ht="15.75" customHeight="1" x14ac:dyDescent="0.25">
      <c r="A5570" s="2059"/>
      <c r="B5570" s="2062"/>
      <c r="C5570" s="124" t="s">
        <v>117</v>
      </c>
      <c r="D5570" s="108"/>
      <c r="E5570" s="313"/>
      <c r="F5570" s="314"/>
      <c r="G5570" s="314"/>
      <c r="H5570" s="155"/>
      <c r="I5570" s="155"/>
      <c r="J5570" s="155"/>
      <c r="K5570" s="155"/>
      <c r="L5570" s="155"/>
      <c r="M5570" s="155"/>
      <c r="N5570" s="155"/>
      <c r="O5570" s="155"/>
      <c r="P5570" s="155"/>
      <c r="Q5570" s="155"/>
      <c r="R5570" s="155"/>
      <c r="S5570" s="155"/>
      <c r="T5570" s="155"/>
      <c r="U5570" s="155"/>
      <c r="V5570" s="155"/>
      <c r="W5570" s="155"/>
      <c r="X5570" s="155"/>
      <c r="Y5570" s="155"/>
      <c r="Z5570" s="314"/>
      <c r="AA5570" s="314"/>
      <c r="AB5570" s="315"/>
      <c r="AC5570" s="108"/>
      <c r="AD5570" s="73"/>
      <c r="AE5570" s="155"/>
      <c r="AF5570" s="74"/>
      <c r="AG5570" s="856"/>
      <c r="AH5570" s="856"/>
      <c r="AI5570" s="856"/>
      <c r="AJ5570" s="856"/>
    </row>
    <row r="5571" spans="1:36" s="183" customFormat="1" ht="15.75" customHeight="1" x14ac:dyDescent="0.25">
      <c r="A5571" s="2059"/>
      <c r="B5571" s="2062"/>
      <c r="C5571" s="124" t="s">
        <v>118</v>
      </c>
      <c r="D5571" s="108"/>
      <c r="E5571" s="313"/>
      <c r="F5571" s="314"/>
      <c r="G5571" s="314"/>
      <c r="H5571" s="155"/>
      <c r="I5571" s="155"/>
      <c r="J5571" s="155"/>
      <c r="K5571" s="155"/>
      <c r="L5571" s="155"/>
      <c r="M5571" s="155"/>
      <c r="N5571" s="155"/>
      <c r="O5571" s="155"/>
      <c r="P5571" s="155"/>
      <c r="Q5571" s="155"/>
      <c r="R5571" s="155"/>
      <c r="S5571" s="155"/>
      <c r="T5571" s="155"/>
      <c r="U5571" s="155"/>
      <c r="V5571" s="155"/>
      <c r="W5571" s="155"/>
      <c r="X5571" s="155"/>
      <c r="Y5571" s="155"/>
      <c r="Z5571" s="314"/>
      <c r="AA5571" s="314"/>
      <c r="AB5571" s="315"/>
      <c r="AC5571" s="108"/>
      <c r="AD5571" s="73"/>
      <c r="AE5571" s="155"/>
      <c r="AF5571" s="74"/>
      <c r="AG5571" s="784"/>
      <c r="AH5571" s="784"/>
      <c r="AI5571" s="784"/>
      <c r="AJ5571" s="784"/>
    </row>
    <row r="5572" spans="1:36" s="183" customFormat="1" ht="15.75" customHeight="1" thickBot="1" x14ac:dyDescent="0.3">
      <c r="A5572" s="2060"/>
      <c r="B5572" s="3658" t="s">
        <v>43</v>
      </c>
      <c r="C5572" s="3538"/>
      <c r="D5572" s="114"/>
      <c r="E5572" s="180">
        <f>SQRT(E5566*E5566+E5567*E5567)/E5579/1.73</f>
        <v>11.109156552682727</v>
      </c>
      <c r="F5572" s="181">
        <f t="shared" ref="F5572:AB5572" si="2065">SQRT(F5566*F5566+F5567*F5567)/F5579/1.73</f>
        <v>10.858850514115012</v>
      </c>
      <c r="G5572" s="181">
        <f t="shared" si="2065"/>
        <v>10.978438322984164</v>
      </c>
      <c r="H5572" s="79">
        <f t="shared" si="2065"/>
        <v>10.783868616475134</v>
      </c>
      <c r="I5572" s="79">
        <f t="shared" si="2065"/>
        <v>10.266442836572081</v>
      </c>
      <c r="J5572" s="79">
        <f t="shared" si="2065"/>
        <v>10.878419730420619</v>
      </c>
      <c r="K5572" s="79">
        <f t="shared" si="2065"/>
        <v>12.023529725100971</v>
      </c>
      <c r="L5572" s="79">
        <f t="shared" si="2065"/>
        <v>13.400553255054563</v>
      </c>
      <c r="M5572" s="79">
        <f t="shared" si="2065"/>
        <v>12.97589318838974</v>
      </c>
      <c r="N5572" s="79">
        <f t="shared" si="2065"/>
        <v>14.229665693178887</v>
      </c>
      <c r="O5572" s="79">
        <f t="shared" si="2065"/>
        <v>14.441291248770394</v>
      </c>
      <c r="P5572" s="79">
        <f t="shared" si="2065"/>
        <v>14.399654446383051</v>
      </c>
      <c r="Q5572" s="79">
        <f t="shared" si="2065"/>
        <v>14.314631932686517</v>
      </c>
      <c r="R5572" s="79">
        <f t="shared" si="2065"/>
        <v>13.785043936816768</v>
      </c>
      <c r="S5572" s="79">
        <f t="shared" si="2065"/>
        <v>13.650012190832141</v>
      </c>
      <c r="T5572" s="79">
        <f t="shared" si="2065"/>
        <v>13.786336425058494</v>
      </c>
      <c r="U5572" s="79">
        <f t="shared" si="2065"/>
        <v>13.720364639562074</v>
      </c>
      <c r="V5572" s="79">
        <f t="shared" si="2065"/>
        <v>13.769880737967123</v>
      </c>
      <c r="W5572" s="79">
        <f t="shared" si="2065"/>
        <v>13.968371564433353</v>
      </c>
      <c r="X5572" s="79">
        <f t="shared" si="2065"/>
        <v>13.905863708684468</v>
      </c>
      <c r="Y5572" s="79">
        <f>SQRT(V5566*V5566+V5567*V5567)/V5579/1.73</f>
        <v>13.769880737967123</v>
      </c>
      <c r="Z5572" s="181">
        <f t="shared" si="2065"/>
        <v>12.936489909194002</v>
      </c>
      <c r="AA5572" s="181">
        <f t="shared" si="2065"/>
        <v>11.849546979648087</v>
      </c>
      <c r="AB5572" s="182">
        <f t="shared" si="2065"/>
        <v>10.514854238873642</v>
      </c>
      <c r="AC5572" s="538">
        <f>AVERAGE(E5572:AB5572)</f>
        <v>12.763210047160463</v>
      </c>
      <c r="AD5572" s="78">
        <f>(AC5568-AC5572)/AC5568</f>
        <v>-1.0360821302323948E-3</v>
      </c>
      <c r="AE5572" s="79"/>
      <c r="AF5572" s="80"/>
      <c r="AG5572" s="856"/>
      <c r="AH5572" s="856"/>
      <c r="AI5572" s="856"/>
      <c r="AJ5572" s="856"/>
    </row>
    <row r="5573" spans="1:36" s="183" customFormat="1" ht="15.75" customHeight="1" thickBot="1" x14ac:dyDescent="0.3">
      <c r="A5573" s="3157" t="s">
        <v>1146</v>
      </c>
      <c r="B5573" s="2592" t="s">
        <v>1145</v>
      </c>
      <c r="C5573" s="3158" t="s">
        <v>16</v>
      </c>
      <c r="D5573" s="3159" t="s">
        <v>55</v>
      </c>
      <c r="E5573" s="3160">
        <v>8</v>
      </c>
      <c r="F5573" s="3161">
        <v>8</v>
      </c>
      <c r="G5573" s="3161">
        <v>8</v>
      </c>
      <c r="H5573" s="3161">
        <v>8</v>
      </c>
      <c r="I5573" s="3161">
        <v>8</v>
      </c>
      <c r="J5573" s="3161">
        <v>10</v>
      </c>
      <c r="K5573" s="3161">
        <v>10</v>
      </c>
      <c r="L5573" s="3161">
        <v>11</v>
      </c>
      <c r="M5573" s="3161">
        <v>12</v>
      </c>
      <c r="N5573" s="3161">
        <v>12</v>
      </c>
      <c r="O5573" s="3161">
        <v>12</v>
      </c>
      <c r="P5573" s="3161">
        <v>12</v>
      </c>
      <c r="Q5573" s="3161">
        <v>10</v>
      </c>
      <c r="R5573" s="3161">
        <v>11</v>
      </c>
      <c r="S5573" s="3161">
        <v>11</v>
      </c>
      <c r="T5573" s="3161">
        <v>11</v>
      </c>
      <c r="U5573" s="3161">
        <v>11</v>
      </c>
      <c r="V5573" s="3161">
        <v>12</v>
      </c>
      <c r="W5573" s="3161">
        <v>11</v>
      </c>
      <c r="X5573" s="3161">
        <v>11</v>
      </c>
      <c r="Y5573" s="3161">
        <v>11</v>
      </c>
      <c r="Z5573" s="3161">
        <v>11</v>
      </c>
      <c r="AA5573" s="3161">
        <v>8</v>
      </c>
      <c r="AB5573" s="3162">
        <v>8</v>
      </c>
      <c r="AC5573" s="2623">
        <f>AVERAGE(E5573:AB5573)</f>
        <v>10.208333333333334</v>
      </c>
      <c r="AD5573" s="254"/>
      <c r="AE5573" s="255"/>
      <c r="AF5573" s="256"/>
      <c r="AG5573" s="856"/>
      <c r="AH5573" s="856"/>
      <c r="AI5573" s="856"/>
      <c r="AJ5573" s="856"/>
    </row>
    <row r="5574" spans="1:36" s="183" customFormat="1" ht="15.75" customHeight="1" x14ac:dyDescent="0.25">
      <c r="A5574" s="149" t="s">
        <v>52</v>
      </c>
      <c r="B5574" s="150"/>
      <c r="C5574" s="196"/>
      <c r="D5574" s="162"/>
      <c r="E5574" s="161">
        <f t="shared" ref="E5574:AB5575" si="2066">E5559+E5566</f>
        <v>137.4</v>
      </c>
      <c r="F5574" s="83">
        <f t="shared" si="2066"/>
        <v>125.4</v>
      </c>
      <c r="G5574" s="83">
        <f t="shared" si="2066"/>
        <v>123.6</v>
      </c>
      <c r="H5574" s="439">
        <f t="shared" si="2066"/>
        <v>124.2</v>
      </c>
      <c r="I5574" s="439">
        <f t="shared" si="2066"/>
        <v>124.8</v>
      </c>
      <c r="J5574" s="439">
        <f t="shared" si="2066"/>
        <v>144</v>
      </c>
      <c r="K5574" s="439">
        <f t="shared" si="2066"/>
        <v>175.8</v>
      </c>
      <c r="L5574" s="439">
        <f t="shared" si="2066"/>
        <v>207</v>
      </c>
      <c r="M5574" s="439">
        <f t="shared" si="2066"/>
        <v>205.2</v>
      </c>
      <c r="N5574" s="439">
        <f t="shared" si="2066"/>
        <v>223.2</v>
      </c>
      <c r="O5574" s="439">
        <f t="shared" si="2066"/>
        <v>223.8</v>
      </c>
      <c r="P5574" s="439">
        <f t="shared" si="2066"/>
        <v>224.4</v>
      </c>
      <c r="Q5574" s="439">
        <f t="shared" si="2066"/>
        <v>220.8</v>
      </c>
      <c r="R5574" s="439">
        <f t="shared" si="2066"/>
        <v>208.2</v>
      </c>
      <c r="S5574" s="439">
        <f t="shared" si="2066"/>
        <v>211.2</v>
      </c>
      <c r="T5574" s="439">
        <f t="shared" si="2066"/>
        <v>215.4</v>
      </c>
      <c r="U5574" s="439">
        <f t="shared" si="2066"/>
        <v>211.2</v>
      </c>
      <c r="V5574" s="439">
        <f t="shared" si="2066"/>
        <v>215.4</v>
      </c>
      <c r="W5574" s="439">
        <f t="shared" si="2066"/>
        <v>223.2</v>
      </c>
      <c r="X5574" s="439">
        <f t="shared" si="2066"/>
        <v>219</v>
      </c>
      <c r="Y5574" s="439">
        <f>Y5559+Y5566</f>
        <v>215.4</v>
      </c>
      <c r="Z5574" s="83">
        <f t="shared" si="2066"/>
        <v>201</v>
      </c>
      <c r="AA5574" s="83">
        <f t="shared" si="2066"/>
        <v>175.8</v>
      </c>
      <c r="AB5574" s="1274">
        <f t="shared" si="2066"/>
        <v>147.6</v>
      </c>
      <c r="AC5574" s="1410"/>
      <c r="AD5574" s="440">
        <f>MIN(E5574:AB5574)</f>
        <v>123.6</v>
      </c>
      <c r="AE5574" s="83"/>
      <c r="AF5574" s="84"/>
      <c r="AG5574" s="856"/>
      <c r="AH5574" s="856"/>
      <c r="AI5574" s="856"/>
      <c r="AJ5574" s="856"/>
    </row>
    <row r="5575" spans="1:36" s="183" customFormat="1" ht="15.75" customHeight="1" x14ac:dyDescent="0.25">
      <c r="A5575" s="151" t="s">
        <v>886</v>
      </c>
      <c r="B5575" s="152"/>
      <c r="C5575" s="187"/>
      <c r="D5575" s="164"/>
      <c r="E5575" s="163">
        <f t="shared" si="2066"/>
        <v>156.6</v>
      </c>
      <c r="F5575" s="86">
        <f t="shared" si="2066"/>
        <v>161.4</v>
      </c>
      <c r="G5575" s="86">
        <f t="shared" si="2066"/>
        <v>165.6</v>
      </c>
      <c r="H5575" s="441">
        <f t="shared" si="2066"/>
        <v>159.6</v>
      </c>
      <c r="I5575" s="441">
        <f t="shared" si="2066"/>
        <v>145.19999999999999</v>
      </c>
      <c r="J5575" s="441">
        <f t="shared" si="2066"/>
        <v>138.6</v>
      </c>
      <c r="K5575" s="441">
        <f t="shared" si="2066"/>
        <v>129.6</v>
      </c>
      <c r="L5575" s="441">
        <f t="shared" si="2066"/>
        <v>121.8</v>
      </c>
      <c r="M5575" s="441">
        <f t="shared" si="2066"/>
        <v>110.4</v>
      </c>
      <c r="N5575" s="441">
        <f t="shared" si="2066"/>
        <v>128.4</v>
      </c>
      <c r="O5575" s="441">
        <f t="shared" si="2066"/>
        <v>132</v>
      </c>
      <c r="P5575" s="441">
        <f t="shared" si="2066"/>
        <v>134.4</v>
      </c>
      <c r="Q5575" s="441">
        <f t="shared" si="2066"/>
        <v>139.19999999999999</v>
      </c>
      <c r="R5575" s="441">
        <f t="shared" si="2066"/>
        <v>137.4</v>
      </c>
      <c r="S5575" s="441">
        <f t="shared" si="2066"/>
        <v>129</v>
      </c>
      <c r="T5575" s="441">
        <f t="shared" si="2066"/>
        <v>129.6</v>
      </c>
      <c r="U5575" s="441">
        <f t="shared" si="2066"/>
        <v>127.8</v>
      </c>
      <c r="V5575" s="441">
        <f t="shared" si="2066"/>
        <v>122.4</v>
      </c>
      <c r="W5575" s="441">
        <f t="shared" si="2066"/>
        <v>117.6</v>
      </c>
      <c r="X5575" s="441">
        <f t="shared" si="2066"/>
        <v>127.8</v>
      </c>
      <c r="Y5575" s="441">
        <f>Y5560+Y5567</f>
        <v>123</v>
      </c>
      <c r="Z5575" s="86">
        <f t="shared" si="2066"/>
        <v>120</v>
      </c>
      <c r="AA5575" s="86">
        <f t="shared" si="2066"/>
        <v>124.2</v>
      </c>
      <c r="AB5575" s="1275">
        <f t="shared" si="2066"/>
        <v>121.8</v>
      </c>
      <c r="AC5575" s="1411"/>
      <c r="AD5575" s="442">
        <f>MIN(E5575:AB5575)</f>
        <v>110.4</v>
      </c>
      <c r="AE5575" s="86"/>
      <c r="AF5575" s="87"/>
      <c r="AG5575" s="856"/>
      <c r="AH5575" s="856"/>
      <c r="AI5575" s="856"/>
      <c r="AJ5575" s="856"/>
    </row>
    <row r="5576" spans="1:36" s="183" customFormat="1" ht="15.75" customHeight="1" thickBot="1" x14ac:dyDescent="0.3">
      <c r="A5576" s="153" t="s">
        <v>53</v>
      </c>
      <c r="B5576" s="154"/>
      <c r="C5576" s="197"/>
      <c r="D5576" s="192"/>
      <c r="E5576" s="626">
        <f>SQRT(E5575*E5575+E5574*E5574)</f>
        <v>208.3322346637697</v>
      </c>
      <c r="F5576" s="627">
        <f t="shared" ref="F5576:AB5576" si="2067">SQRT(F5575*F5575+F5574*F5574)</f>
        <v>204.38962791687842</v>
      </c>
      <c r="G5576" s="627">
        <f t="shared" si="2067"/>
        <v>206.64055749053716</v>
      </c>
      <c r="H5576" s="628">
        <f t="shared" si="2067"/>
        <v>202.23204493848149</v>
      </c>
      <c r="I5576" s="628">
        <f t="shared" si="2067"/>
        <v>191.46299903636734</v>
      </c>
      <c r="J5576" s="628">
        <f t="shared" si="2067"/>
        <v>199.86485433912586</v>
      </c>
      <c r="K5576" s="628">
        <f t="shared" si="2067"/>
        <v>218.40741745645911</v>
      </c>
      <c r="L5576" s="628">
        <f t="shared" si="2067"/>
        <v>240.17543587969192</v>
      </c>
      <c r="M5576" s="628">
        <f t="shared" si="2067"/>
        <v>233.01330434118992</v>
      </c>
      <c r="N5576" s="628">
        <f t="shared" si="2067"/>
        <v>257.49718445062655</v>
      </c>
      <c r="O5576" s="628">
        <f t="shared" si="2067"/>
        <v>259.82771214787692</v>
      </c>
      <c r="P5576" s="628">
        <f t="shared" si="2067"/>
        <v>261.56972301854813</v>
      </c>
      <c r="Q5576" s="628">
        <f t="shared" si="2067"/>
        <v>261.01586158699246</v>
      </c>
      <c r="R5576" s="628">
        <f t="shared" si="2067"/>
        <v>249.45139807184887</v>
      </c>
      <c r="S5576" s="628">
        <f t="shared" si="2067"/>
        <v>247.48018102466307</v>
      </c>
      <c r="T5576" s="628">
        <f t="shared" si="2067"/>
        <v>251.38281564180159</v>
      </c>
      <c r="U5576" s="628">
        <f t="shared" si="2067"/>
        <v>246.85680059500083</v>
      </c>
      <c r="V5576" s="628">
        <f t="shared" si="2067"/>
        <v>247.74769423750448</v>
      </c>
      <c r="W5576" s="628">
        <f t="shared" si="2067"/>
        <v>252.28555249954366</v>
      </c>
      <c r="X5576" s="628">
        <f t="shared" si="2067"/>
        <v>253.56230003689427</v>
      </c>
      <c r="Y5576" s="628">
        <f>SQRT(Y5575*Y5575+Y5574*Y5574)</f>
        <v>248.04467339574137</v>
      </c>
      <c r="Z5576" s="627">
        <f t="shared" si="2067"/>
        <v>234.09613409879285</v>
      </c>
      <c r="AA5576" s="627">
        <f t="shared" si="2067"/>
        <v>215.24702088530751</v>
      </c>
      <c r="AB5576" s="1276">
        <f t="shared" si="2067"/>
        <v>191.36614120580475</v>
      </c>
      <c r="AC5576" s="1412"/>
      <c r="AD5576" s="444">
        <f>MIN(E5576:AB5576)</f>
        <v>191.36614120580475</v>
      </c>
      <c r="AE5576" s="89"/>
      <c r="AF5576" s="90"/>
      <c r="AG5576" s="717"/>
      <c r="AH5576" s="717"/>
      <c r="AI5576" s="717"/>
      <c r="AJ5576" s="717"/>
    </row>
    <row r="5577" spans="1:36" s="183" customFormat="1" ht="15.75" customHeight="1" thickBot="1" x14ac:dyDescent="0.3">
      <c r="A5577" s="510" t="s">
        <v>22</v>
      </c>
      <c r="B5577" s="511"/>
      <c r="C5577" s="512"/>
      <c r="D5577" s="513"/>
      <c r="E5577" s="514">
        <v>1</v>
      </c>
      <c r="F5577" s="515">
        <v>2</v>
      </c>
      <c r="G5577" s="515">
        <v>3</v>
      </c>
      <c r="H5577" s="516">
        <v>4</v>
      </c>
      <c r="I5577" s="515">
        <v>5</v>
      </c>
      <c r="J5577" s="515">
        <v>6</v>
      </c>
      <c r="K5577" s="515">
        <v>7</v>
      </c>
      <c r="L5577" s="515">
        <v>8</v>
      </c>
      <c r="M5577" s="515">
        <v>9</v>
      </c>
      <c r="N5577" s="516">
        <v>10</v>
      </c>
      <c r="O5577" s="515">
        <v>11</v>
      </c>
      <c r="P5577" s="515">
        <v>12</v>
      </c>
      <c r="Q5577" s="515">
        <v>13</v>
      </c>
      <c r="R5577" s="515">
        <v>14</v>
      </c>
      <c r="S5577" s="515">
        <v>15</v>
      </c>
      <c r="T5577" s="515">
        <v>16</v>
      </c>
      <c r="U5577" s="515">
        <v>17</v>
      </c>
      <c r="V5577" s="515">
        <v>18</v>
      </c>
      <c r="W5577" s="515">
        <v>19</v>
      </c>
      <c r="X5577" s="515">
        <v>20</v>
      </c>
      <c r="Y5577" s="516">
        <v>21</v>
      </c>
      <c r="Z5577" s="515">
        <v>22</v>
      </c>
      <c r="AA5577" s="515">
        <v>23</v>
      </c>
      <c r="AB5577" s="517">
        <v>24</v>
      </c>
      <c r="AC5577" s="1413"/>
      <c r="AD5577" s="514"/>
      <c r="AE5577" s="515"/>
      <c r="AF5577" s="875"/>
      <c r="AG5577" s="305"/>
      <c r="AH5577" s="305"/>
      <c r="AI5577" s="305"/>
      <c r="AJ5577" s="305"/>
    </row>
    <row r="5578" spans="1:36" s="183" customFormat="1" ht="15.75" customHeight="1" x14ac:dyDescent="0.25">
      <c r="A5578" s="445" t="s">
        <v>1150</v>
      </c>
      <c r="B5578" s="145"/>
      <c r="C5578" s="446" t="s">
        <v>23</v>
      </c>
      <c r="D5578" s="555" t="s">
        <v>55</v>
      </c>
      <c r="E5578" s="189">
        <v>10.86</v>
      </c>
      <c r="F5578" s="145">
        <v>10.9</v>
      </c>
      <c r="G5578" s="145">
        <v>10.9</v>
      </c>
      <c r="H5578" s="448">
        <v>10.86</v>
      </c>
      <c r="I5578" s="448">
        <v>10.78</v>
      </c>
      <c r="J5578" s="448">
        <v>10.64</v>
      </c>
      <c r="K5578" s="448">
        <v>10.5</v>
      </c>
      <c r="L5578" s="448">
        <v>10.36</v>
      </c>
      <c r="M5578" s="448">
        <v>10.38</v>
      </c>
      <c r="N5578" s="448">
        <v>10.46</v>
      </c>
      <c r="O5578" s="448">
        <v>10.4</v>
      </c>
      <c r="P5578" s="448">
        <v>10.52</v>
      </c>
      <c r="Q5578" s="448">
        <v>10.54</v>
      </c>
      <c r="R5578" s="448">
        <v>10.46</v>
      </c>
      <c r="S5578" s="448">
        <v>10.52</v>
      </c>
      <c r="T5578" s="448">
        <v>10.56</v>
      </c>
      <c r="U5578" s="448">
        <v>10.4</v>
      </c>
      <c r="V5578" s="448">
        <v>10.42</v>
      </c>
      <c r="W5578" s="448">
        <v>10.44</v>
      </c>
      <c r="X5578" s="448">
        <v>10.52</v>
      </c>
      <c r="Y5578" s="448">
        <v>10.5</v>
      </c>
      <c r="Z5578" s="145">
        <v>10.48</v>
      </c>
      <c r="AA5578" s="145">
        <v>10.5</v>
      </c>
      <c r="AB5578" s="449">
        <v>10.58</v>
      </c>
      <c r="AC5578" s="1414"/>
      <c r="AD5578" s="1415">
        <f>AVERAGE(D5578:AB5578)</f>
        <v>10.561666666666667</v>
      </c>
      <c r="AE5578" s="97"/>
      <c r="AF5578" s="98"/>
      <c r="AG5578" s="305"/>
      <c r="AH5578" s="305"/>
      <c r="AI5578" s="305"/>
      <c r="AJ5578" s="305"/>
    </row>
    <row r="5579" spans="1:36" s="183" customFormat="1" ht="15.75" customHeight="1" thickBot="1" x14ac:dyDescent="0.3">
      <c r="A5579" s="527" t="s">
        <v>1152</v>
      </c>
      <c r="B5579" s="146"/>
      <c r="C5579" s="528" t="s">
        <v>23</v>
      </c>
      <c r="D5579" s="391" t="s">
        <v>55</v>
      </c>
      <c r="E5579" s="190">
        <v>10.84</v>
      </c>
      <c r="F5579" s="146">
        <v>10.88</v>
      </c>
      <c r="G5579" s="146">
        <v>10.88</v>
      </c>
      <c r="H5579" s="531">
        <v>10.84</v>
      </c>
      <c r="I5579" s="531">
        <v>10.78</v>
      </c>
      <c r="J5579" s="531">
        <v>10.62</v>
      </c>
      <c r="K5579" s="531">
        <v>10.5</v>
      </c>
      <c r="L5579" s="531">
        <v>10.36</v>
      </c>
      <c r="M5579" s="531">
        <v>10.38</v>
      </c>
      <c r="N5579" s="531">
        <v>10.46</v>
      </c>
      <c r="O5579" s="531">
        <v>10.4</v>
      </c>
      <c r="P5579" s="531">
        <v>10.5</v>
      </c>
      <c r="Q5579" s="531">
        <v>10.54</v>
      </c>
      <c r="R5579" s="531">
        <v>10.46</v>
      </c>
      <c r="S5579" s="531">
        <v>10.48</v>
      </c>
      <c r="T5579" s="531">
        <v>10.54</v>
      </c>
      <c r="U5579" s="531">
        <v>10.4</v>
      </c>
      <c r="V5579" s="531">
        <v>10.4</v>
      </c>
      <c r="W5579" s="531">
        <v>10.44</v>
      </c>
      <c r="X5579" s="531">
        <v>10.54</v>
      </c>
      <c r="Y5579" s="531">
        <v>10.48</v>
      </c>
      <c r="Z5579" s="146">
        <v>10.46</v>
      </c>
      <c r="AA5579" s="146">
        <v>10.5</v>
      </c>
      <c r="AB5579" s="558">
        <v>10.52</v>
      </c>
      <c r="AC5579" s="1416"/>
      <c r="AD5579" s="1417">
        <f>AVERAGE(D5579:AB5579)</f>
        <v>10.549999999999999</v>
      </c>
      <c r="AE5579" s="1418"/>
      <c r="AF5579" s="1419"/>
      <c r="AG5579" s="881"/>
      <c r="AH5579" s="881"/>
      <c r="AI5579" s="784"/>
      <c r="AJ5579" s="881"/>
    </row>
    <row r="5580" spans="1:36" s="183" customFormat="1" ht="15.75" customHeight="1" x14ac:dyDescent="0.25">
      <c r="A5580" s="3518" t="s">
        <v>37</v>
      </c>
      <c r="B5580" s="3621" t="s">
        <v>887</v>
      </c>
      <c r="C5580" s="121" t="s">
        <v>14</v>
      </c>
      <c r="D5580" s="113" t="s">
        <v>941</v>
      </c>
      <c r="E5580" s="3048">
        <v>37</v>
      </c>
      <c r="F5580" s="205">
        <v>33.4</v>
      </c>
      <c r="G5580" s="205">
        <v>33.4</v>
      </c>
      <c r="H5580" s="205">
        <v>32.4</v>
      </c>
      <c r="I5580" s="205">
        <v>33</v>
      </c>
      <c r="J5580" s="205">
        <v>37.799999999999997</v>
      </c>
      <c r="K5580" s="205">
        <v>43.8</v>
      </c>
      <c r="L5580" s="205">
        <v>52</v>
      </c>
      <c r="M5580" s="205">
        <v>51.2</v>
      </c>
      <c r="N5580" s="205">
        <v>55</v>
      </c>
      <c r="O5580" s="205">
        <v>54.2</v>
      </c>
      <c r="P5580" s="205">
        <v>54</v>
      </c>
      <c r="Q5580" s="205">
        <v>58.4</v>
      </c>
      <c r="R5580" s="205">
        <v>52.6</v>
      </c>
      <c r="S5580" s="205">
        <v>52.6</v>
      </c>
      <c r="T5580" s="205">
        <v>57.8</v>
      </c>
      <c r="U5580" s="205">
        <v>57.2</v>
      </c>
      <c r="V5580" s="205">
        <v>54.4</v>
      </c>
      <c r="W5580" s="205">
        <v>53.6</v>
      </c>
      <c r="X5580" s="205">
        <v>52</v>
      </c>
      <c r="Y5580" s="205">
        <v>55</v>
      </c>
      <c r="Z5580" s="205">
        <v>51.2</v>
      </c>
      <c r="AA5580" s="205">
        <v>43.6</v>
      </c>
      <c r="AB5580" s="95">
        <v>36.200000000000003</v>
      </c>
      <c r="AC5580" s="106">
        <f>SUM(E5580:AB5580)</f>
        <v>1141.8</v>
      </c>
      <c r="AD5580" s="723"/>
      <c r="AE5580" s="469">
        <v>100</v>
      </c>
      <c r="AF5580" s="470">
        <v>20</v>
      </c>
      <c r="AG5580" s="882"/>
      <c r="AH5580" s="883"/>
      <c r="AI5580" s="882"/>
      <c r="AJ5580" s="784"/>
    </row>
    <row r="5581" spans="1:36" s="183" customFormat="1" ht="15.75" customHeight="1" x14ac:dyDescent="0.25">
      <c r="A5581" s="3502"/>
      <c r="B5581" s="3579"/>
      <c r="C5581" s="123" t="s">
        <v>15</v>
      </c>
      <c r="D5581" s="108" t="s">
        <v>941</v>
      </c>
      <c r="E5581" s="81">
        <v>45.6</v>
      </c>
      <c r="F5581" s="155">
        <v>47.8</v>
      </c>
      <c r="G5581" s="155">
        <v>50.4</v>
      </c>
      <c r="H5581" s="155">
        <v>46.8</v>
      </c>
      <c r="I5581" s="155">
        <v>42.4</v>
      </c>
      <c r="J5581" s="155">
        <v>38.6</v>
      </c>
      <c r="K5581" s="155">
        <v>34.6</v>
      </c>
      <c r="L5581" s="155">
        <v>31.4</v>
      </c>
      <c r="M5581" s="155">
        <v>25.8</v>
      </c>
      <c r="N5581" s="155">
        <v>29.8</v>
      </c>
      <c r="O5581" s="155">
        <v>31</v>
      </c>
      <c r="P5581" s="155">
        <v>32.799999999999997</v>
      </c>
      <c r="Q5581" s="155">
        <v>34.799999999999997</v>
      </c>
      <c r="R5581" s="155">
        <v>33</v>
      </c>
      <c r="S5581" s="155">
        <v>31.6</v>
      </c>
      <c r="T5581" s="155">
        <v>32.6</v>
      </c>
      <c r="U5581" s="155">
        <v>31.8</v>
      </c>
      <c r="V5581" s="155">
        <v>29.4</v>
      </c>
      <c r="W5581" s="155">
        <v>28.4</v>
      </c>
      <c r="X5581" s="155">
        <v>31.6</v>
      </c>
      <c r="Y5581" s="155">
        <v>30.6</v>
      </c>
      <c r="Z5581" s="155">
        <v>29.6</v>
      </c>
      <c r="AA5581" s="155">
        <v>30.6</v>
      </c>
      <c r="AB5581" s="74">
        <v>30.6</v>
      </c>
      <c r="AC5581" s="107">
        <f>SUM(E5581:AB5581)</f>
        <v>831.60000000000014</v>
      </c>
      <c r="AD5581" s="724"/>
      <c r="AE5581" s="725"/>
      <c r="AF5581" s="726"/>
      <c r="AG5581" s="784"/>
      <c r="AH5581" s="784"/>
      <c r="AI5581" s="784"/>
      <c r="AJ5581" s="784"/>
    </row>
    <row r="5582" spans="1:36" s="183" customFormat="1" ht="15.75" customHeight="1" x14ac:dyDescent="0.25">
      <c r="A5582" s="3502"/>
      <c r="B5582" s="3579"/>
      <c r="C5582" s="123" t="s">
        <v>16</v>
      </c>
      <c r="D5582" s="108" t="s">
        <v>55</v>
      </c>
      <c r="E5582" s="2187">
        <v>3</v>
      </c>
      <c r="F5582" s="2188">
        <v>3</v>
      </c>
      <c r="G5582" s="2188">
        <v>3</v>
      </c>
      <c r="H5582" s="3410">
        <v>3</v>
      </c>
      <c r="I5582" s="3410">
        <v>3</v>
      </c>
      <c r="J5582" s="3410">
        <v>3</v>
      </c>
      <c r="K5582" s="3410">
        <v>3</v>
      </c>
      <c r="L5582" s="3410">
        <v>4</v>
      </c>
      <c r="M5582" s="3410">
        <v>3</v>
      </c>
      <c r="N5582" s="3410">
        <v>4</v>
      </c>
      <c r="O5582" s="3410">
        <v>4</v>
      </c>
      <c r="P5582" s="3410">
        <v>4</v>
      </c>
      <c r="Q5582" s="3410">
        <v>4</v>
      </c>
      <c r="R5582" s="3410">
        <v>4</v>
      </c>
      <c r="S5582" s="3410">
        <v>4</v>
      </c>
      <c r="T5582" s="3410">
        <v>4</v>
      </c>
      <c r="U5582" s="3410">
        <v>4</v>
      </c>
      <c r="V5582" s="3410">
        <v>3</v>
      </c>
      <c r="W5582" s="3410">
        <v>4</v>
      </c>
      <c r="X5582" s="3410">
        <v>3</v>
      </c>
      <c r="Y5582" s="3410">
        <v>3</v>
      </c>
      <c r="Z5582" s="2188">
        <v>4</v>
      </c>
      <c r="AA5582" s="2188">
        <v>3</v>
      </c>
      <c r="AB5582" s="3052">
        <v>3</v>
      </c>
      <c r="AC5582" s="107">
        <f>AVERAGE(E5582:AB5582)</f>
        <v>3.4583333333333335</v>
      </c>
      <c r="AD5582" s="724"/>
      <c r="AE5582" s="725"/>
      <c r="AF5582" s="726"/>
      <c r="AG5582" s="784"/>
      <c r="AH5582" s="784"/>
      <c r="AI5582" s="784"/>
      <c r="AJ5582" s="784"/>
    </row>
    <row r="5583" spans="1:36" s="183" customFormat="1" x14ac:dyDescent="0.25">
      <c r="A5583" s="3502"/>
      <c r="B5583" s="3579"/>
      <c r="C5583" s="123" t="s">
        <v>18</v>
      </c>
      <c r="D5583" s="108"/>
      <c r="E5583" s="316">
        <f t="shared" ref="E5583:AB5583" si="2068">E5581/E5580</f>
        <v>1.2324324324324325</v>
      </c>
      <c r="F5583" s="317">
        <f t="shared" si="2068"/>
        <v>1.4311377245508983</v>
      </c>
      <c r="G5583" s="317">
        <f t="shared" si="2068"/>
        <v>1.5089820359281438</v>
      </c>
      <c r="H5583" s="317">
        <f t="shared" si="2068"/>
        <v>1.4444444444444444</v>
      </c>
      <c r="I5583" s="317">
        <f t="shared" si="2068"/>
        <v>1.2848484848484849</v>
      </c>
      <c r="J5583" s="317">
        <f t="shared" si="2068"/>
        <v>1.0211640211640214</v>
      </c>
      <c r="K5583" s="317">
        <f t="shared" si="2068"/>
        <v>0.7899543378995435</v>
      </c>
      <c r="L5583" s="317">
        <f t="shared" si="2068"/>
        <v>0.60384615384615381</v>
      </c>
      <c r="M5583" s="317">
        <f t="shared" si="2068"/>
        <v>0.50390625</v>
      </c>
      <c r="N5583" s="317">
        <f t="shared" si="2068"/>
        <v>0.54181818181818187</v>
      </c>
      <c r="O5583" s="317">
        <f t="shared" si="2068"/>
        <v>0.5719557195571956</v>
      </c>
      <c r="P5583" s="317">
        <f t="shared" si="2068"/>
        <v>0.6074074074074074</v>
      </c>
      <c r="Q5583" s="317">
        <f t="shared" si="2068"/>
        <v>0.59589041095890405</v>
      </c>
      <c r="R5583" s="317">
        <f t="shared" si="2068"/>
        <v>0.62737642585551334</v>
      </c>
      <c r="S5583" s="317">
        <f t="shared" si="2068"/>
        <v>0.60076045627376429</v>
      </c>
      <c r="T5583" s="317">
        <f t="shared" si="2068"/>
        <v>0.56401384083044992</v>
      </c>
      <c r="U5583" s="317">
        <f t="shared" si="2068"/>
        <v>0.55594405594405594</v>
      </c>
      <c r="V5583" s="317">
        <f t="shared" si="2068"/>
        <v>0.5404411764705882</v>
      </c>
      <c r="W5583" s="317">
        <f t="shared" si="2068"/>
        <v>0.52985074626865669</v>
      </c>
      <c r="X5583" s="317">
        <f t="shared" si="2068"/>
        <v>0.60769230769230775</v>
      </c>
      <c r="Y5583" s="317">
        <f t="shared" si="2068"/>
        <v>0.55636363636363639</v>
      </c>
      <c r="Z5583" s="317">
        <f t="shared" si="2068"/>
        <v>0.578125</v>
      </c>
      <c r="AA5583" s="317">
        <f t="shared" si="2068"/>
        <v>0.70183486238532111</v>
      </c>
      <c r="AB5583" s="318">
        <f t="shared" si="2068"/>
        <v>0.84530386740331487</v>
      </c>
      <c r="AC5583" s="108"/>
      <c r="AD5583" s="724"/>
      <c r="AE5583" s="725"/>
      <c r="AF5583" s="726"/>
      <c r="AG5583" s="784"/>
      <c r="AH5583" s="784"/>
      <c r="AI5583" s="784"/>
      <c r="AJ5583" s="784"/>
    </row>
    <row r="5584" spans="1:36" s="183" customFormat="1" x14ac:dyDescent="0.25">
      <c r="A5584" s="2059"/>
      <c r="B5584" s="2062"/>
      <c r="C5584" s="124" t="s">
        <v>117</v>
      </c>
      <c r="D5584" s="108"/>
      <c r="E5584" s="313"/>
      <c r="F5584" s="314"/>
      <c r="G5584" s="314"/>
      <c r="H5584" s="155"/>
      <c r="I5584" s="155"/>
      <c r="J5584" s="155"/>
      <c r="K5584" s="155"/>
      <c r="L5584" s="155"/>
      <c r="M5584" s="155"/>
      <c r="N5584" s="155"/>
      <c r="O5584" s="155"/>
      <c r="P5584" s="155"/>
      <c r="Q5584" s="155"/>
      <c r="R5584" s="155"/>
      <c r="S5584" s="155"/>
      <c r="T5584" s="155"/>
      <c r="U5584" s="155"/>
      <c r="V5584" s="155"/>
      <c r="W5584" s="155"/>
      <c r="X5584" s="155"/>
      <c r="Y5584" s="155"/>
      <c r="Z5584" s="314"/>
      <c r="AA5584" s="314"/>
      <c r="AB5584" s="315"/>
      <c r="AC5584" s="108"/>
      <c r="AD5584" s="724"/>
      <c r="AE5584" s="725"/>
      <c r="AF5584" s="726"/>
      <c r="AG5584" s="784"/>
      <c r="AH5584" s="784"/>
      <c r="AI5584" s="784"/>
      <c r="AJ5584" s="784"/>
    </row>
    <row r="5585" spans="1:36" s="183" customFormat="1" x14ac:dyDescent="0.25">
      <c r="A5585" s="2059"/>
      <c r="B5585" s="2062"/>
      <c r="C5585" s="124" t="s">
        <v>118</v>
      </c>
      <c r="D5585" s="108"/>
      <c r="E5585" s="313"/>
      <c r="F5585" s="314"/>
      <c r="G5585" s="314"/>
      <c r="H5585" s="155"/>
      <c r="I5585" s="155"/>
      <c r="J5585" s="155"/>
      <c r="K5585" s="155"/>
      <c r="L5585" s="155"/>
      <c r="M5585" s="155"/>
      <c r="N5585" s="155"/>
      <c r="O5585" s="155"/>
      <c r="P5585" s="155"/>
      <c r="Q5585" s="155"/>
      <c r="R5585" s="155"/>
      <c r="S5585" s="155"/>
      <c r="T5585" s="155"/>
      <c r="U5585" s="155"/>
      <c r="V5585" s="155"/>
      <c r="W5585" s="155"/>
      <c r="X5585" s="155"/>
      <c r="Y5585" s="155"/>
      <c r="Z5585" s="314"/>
      <c r="AA5585" s="314"/>
      <c r="AB5585" s="315"/>
      <c r="AC5585" s="108"/>
      <c r="AD5585" s="724"/>
      <c r="AE5585" s="725"/>
      <c r="AF5585" s="726"/>
      <c r="AG5585" s="784"/>
      <c r="AH5585" s="784"/>
      <c r="AI5585" s="784"/>
      <c r="AJ5585" s="784"/>
    </row>
    <row r="5586" spans="1:36" s="183" customFormat="1" ht="16.5" thickBot="1" x14ac:dyDescent="0.3">
      <c r="A5586" s="2060"/>
      <c r="B5586" s="3658" t="s">
        <v>43</v>
      </c>
      <c r="C5586" s="3538"/>
      <c r="D5586" s="114"/>
      <c r="E5586" s="180">
        <f>SQRT(E5580*E5580+E5581*E5581)/E5578/1.73</f>
        <v>3.1255782132962944</v>
      </c>
      <c r="F5586" s="181">
        <f t="shared" ref="F5586:AB5586" si="2069">SQRT(F5580*F5580+F5581*F5581)/F5578/1.73</f>
        <v>3.0923767735737528</v>
      </c>
      <c r="G5586" s="181">
        <f t="shared" si="2069"/>
        <v>3.2063716600087213</v>
      </c>
      <c r="H5586" s="79">
        <f t="shared" si="2069"/>
        <v>3.0296787214591827</v>
      </c>
      <c r="I5586" s="79">
        <f t="shared" si="2069"/>
        <v>2.8809815396819185</v>
      </c>
      <c r="J5586" s="79">
        <f t="shared" si="2069"/>
        <v>2.935042793323666</v>
      </c>
      <c r="K5586" s="79">
        <f t="shared" si="2069"/>
        <v>3.0728081453895695</v>
      </c>
      <c r="L5586" s="79">
        <f t="shared" si="2069"/>
        <v>3.3892606595988695</v>
      </c>
      <c r="M5586" s="79">
        <f t="shared" si="2069"/>
        <v>3.1927262306827213</v>
      </c>
      <c r="N5586" s="79">
        <f t="shared" si="2069"/>
        <v>3.4568406157889884</v>
      </c>
      <c r="O5586" s="79">
        <f t="shared" si="2069"/>
        <v>3.4703807425570892</v>
      </c>
      <c r="P5586" s="79">
        <f t="shared" si="2069"/>
        <v>3.4715603532584338</v>
      </c>
      <c r="Q5586" s="79">
        <f t="shared" si="2069"/>
        <v>3.728288087809652</v>
      </c>
      <c r="R5586" s="79">
        <f t="shared" si="2069"/>
        <v>3.4314463182114303</v>
      </c>
      <c r="S5586" s="79">
        <f t="shared" si="2069"/>
        <v>3.3716237362508479</v>
      </c>
      <c r="T5586" s="79">
        <f t="shared" si="2069"/>
        <v>3.6324020340602425</v>
      </c>
      <c r="U5586" s="79">
        <f t="shared" si="2069"/>
        <v>3.6374635553936074</v>
      </c>
      <c r="V5586" s="79">
        <f t="shared" si="2069"/>
        <v>3.4302772198706992</v>
      </c>
      <c r="W5586" s="79">
        <f t="shared" si="2069"/>
        <v>3.3585280679331606</v>
      </c>
      <c r="X5586" s="79">
        <f t="shared" si="2069"/>
        <v>3.3434067086492836</v>
      </c>
      <c r="Y5586" s="79">
        <f>SQRT(V5580*V5580+V5581*V5581)/V5578/1.73</f>
        <v>3.4302772198706992</v>
      </c>
      <c r="Z5586" s="181">
        <f t="shared" si="2069"/>
        <v>3.2619528885454212</v>
      </c>
      <c r="AA5586" s="181">
        <f t="shared" si="2069"/>
        <v>2.9323699306988456</v>
      </c>
      <c r="AB5586" s="182">
        <f t="shared" si="2069"/>
        <v>2.5897058436711373</v>
      </c>
      <c r="AC5586" s="109">
        <f>AVERAGE(E5586:AB5586)</f>
        <v>3.2696395024826761</v>
      </c>
      <c r="AD5586" s="78">
        <f>(AC5582-AC5586)/AC5582</f>
        <v>5.456207157127442E-2</v>
      </c>
      <c r="AE5586" s="79"/>
      <c r="AF5586" s="80"/>
      <c r="AG5586" s="881"/>
      <c r="AH5586" s="881"/>
      <c r="AI5586" s="784"/>
      <c r="AJ5586" s="881"/>
    </row>
    <row r="5587" spans="1:36" s="183" customFormat="1" x14ac:dyDescent="0.25">
      <c r="A5587" s="3548" t="s">
        <v>28</v>
      </c>
      <c r="B5587" s="3621" t="s">
        <v>27</v>
      </c>
      <c r="C5587" s="121" t="s">
        <v>14</v>
      </c>
      <c r="D5587" s="113" t="s">
        <v>116</v>
      </c>
      <c r="E5587" s="2493">
        <f t="shared" ref="E5587:AB5587" si="2070">(E5591-D5591)*$AE5587*$AF5587</f>
        <v>0</v>
      </c>
      <c r="F5587" s="205">
        <f t="shared" si="2070"/>
        <v>0</v>
      </c>
      <c r="G5587" s="205">
        <f t="shared" si="2070"/>
        <v>0</v>
      </c>
      <c r="H5587" s="205">
        <f t="shared" si="2070"/>
        <v>0</v>
      </c>
      <c r="I5587" s="205">
        <f t="shared" si="2070"/>
        <v>0</v>
      </c>
      <c r="J5587" s="205">
        <f t="shared" si="2070"/>
        <v>0</v>
      </c>
      <c r="K5587" s="205">
        <f t="shared" si="2070"/>
        <v>0</v>
      </c>
      <c r="L5587" s="205">
        <f t="shared" si="2070"/>
        <v>0</v>
      </c>
      <c r="M5587" s="205">
        <f t="shared" si="2070"/>
        <v>0</v>
      </c>
      <c r="N5587" s="205">
        <f t="shared" si="2070"/>
        <v>0</v>
      </c>
      <c r="O5587" s="205">
        <f t="shared" si="2070"/>
        <v>0</v>
      </c>
      <c r="P5587" s="205">
        <f t="shared" si="2070"/>
        <v>0</v>
      </c>
      <c r="Q5587" s="205">
        <f t="shared" si="2070"/>
        <v>0</v>
      </c>
      <c r="R5587" s="205">
        <f t="shared" si="2070"/>
        <v>0</v>
      </c>
      <c r="S5587" s="205">
        <f t="shared" si="2070"/>
        <v>0</v>
      </c>
      <c r="T5587" s="205">
        <f t="shared" si="2070"/>
        <v>0</v>
      </c>
      <c r="U5587" s="205">
        <f t="shared" si="2070"/>
        <v>0</v>
      </c>
      <c r="V5587" s="205">
        <f t="shared" si="2070"/>
        <v>0</v>
      </c>
      <c r="W5587" s="205">
        <f t="shared" si="2070"/>
        <v>0</v>
      </c>
      <c r="X5587" s="205">
        <f t="shared" si="2070"/>
        <v>0</v>
      </c>
      <c r="Y5587" s="205">
        <f>(Y5591-X5591)*$AE5587*$AF5587</f>
        <v>0</v>
      </c>
      <c r="Z5587" s="205">
        <f>(Z5591-Y5591)*$AE5587*$AF5587</f>
        <v>0</v>
      </c>
      <c r="AA5587" s="205">
        <f t="shared" si="2070"/>
        <v>0</v>
      </c>
      <c r="AB5587" s="95">
        <f t="shared" si="2070"/>
        <v>0</v>
      </c>
      <c r="AC5587" s="106">
        <f>SUM(E5587:AB5587)</f>
        <v>0</v>
      </c>
      <c r="AD5587" s="837"/>
      <c r="AE5587" s="725">
        <v>0</v>
      </c>
      <c r="AF5587" s="726">
        <v>0</v>
      </c>
      <c r="AG5587" s="882"/>
      <c r="AH5587" s="883"/>
      <c r="AI5587" s="882"/>
      <c r="AJ5587" s="784"/>
    </row>
    <row r="5588" spans="1:36" s="183" customFormat="1" x14ac:dyDescent="0.25">
      <c r="A5588" s="3549"/>
      <c r="B5588" s="3579"/>
      <c r="C5588" s="123" t="s">
        <v>15</v>
      </c>
      <c r="D5588" s="108" t="s">
        <v>116</v>
      </c>
      <c r="E5588" s="81">
        <f t="shared" ref="E5588:AB5588" si="2071">(E5592-D5592)*$AE5587*$AF5587</f>
        <v>0</v>
      </c>
      <c r="F5588" s="155">
        <f t="shared" si="2071"/>
        <v>0</v>
      </c>
      <c r="G5588" s="155">
        <f t="shared" si="2071"/>
        <v>0</v>
      </c>
      <c r="H5588" s="155">
        <f t="shared" si="2071"/>
        <v>0</v>
      </c>
      <c r="I5588" s="155">
        <f t="shared" si="2071"/>
        <v>0</v>
      </c>
      <c r="J5588" s="155">
        <f t="shared" si="2071"/>
        <v>0</v>
      </c>
      <c r="K5588" s="155">
        <f t="shared" si="2071"/>
        <v>0</v>
      </c>
      <c r="L5588" s="155">
        <f t="shared" si="2071"/>
        <v>0</v>
      </c>
      <c r="M5588" s="155">
        <f t="shared" si="2071"/>
        <v>0</v>
      </c>
      <c r="N5588" s="155">
        <f t="shared" si="2071"/>
        <v>0</v>
      </c>
      <c r="O5588" s="155">
        <f t="shared" si="2071"/>
        <v>0</v>
      </c>
      <c r="P5588" s="155">
        <f t="shared" si="2071"/>
        <v>0</v>
      </c>
      <c r="Q5588" s="155">
        <f t="shared" si="2071"/>
        <v>0</v>
      </c>
      <c r="R5588" s="155">
        <f t="shared" si="2071"/>
        <v>0</v>
      </c>
      <c r="S5588" s="155">
        <f t="shared" si="2071"/>
        <v>0</v>
      </c>
      <c r="T5588" s="155">
        <f t="shared" si="2071"/>
        <v>0</v>
      </c>
      <c r="U5588" s="155">
        <f t="shared" si="2071"/>
        <v>0</v>
      </c>
      <c r="V5588" s="155">
        <f t="shared" si="2071"/>
        <v>0</v>
      </c>
      <c r="W5588" s="155">
        <f t="shared" si="2071"/>
        <v>0</v>
      </c>
      <c r="X5588" s="155">
        <f t="shared" si="2071"/>
        <v>0</v>
      </c>
      <c r="Y5588" s="155">
        <f>(Y5592-X5592)*$AE5587*$AF5587</f>
        <v>0</v>
      </c>
      <c r="Z5588" s="155">
        <f>(Z5592-Y5592)*$AE5587*$AF5587</f>
        <v>0</v>
      </c>
      <c r="AA5588" s="155">
        <f t="shared" si="2071"/>
        <v>0</v>
      </c>
      <c r="AB5588" s="74">
        <f t="shared" si="2071"/>
        <v>0</v>
      </c>
      <c r="AC5588" s="107">
        <f>SUM(E5588:AB5588)</f>
        <v>0</v>
      </c>
      <c r="AD5588" s="837"/>
      <c r="AE5588" s="725"/>
      <c r="AF5588" s="726"/>
      <c r="AG5588" s="784"/>
      <c r="AH5588" s="784"/>
      <c r="AI5588" s="784"/>
      <c r="AJ5588" s="784"/>
    </row>
    <row r="5589" spans="1:36" s="183" customFormat="1" x14ac:dyDescent="0.25">
      <c r="A5589" s="3549"/>
      <c r="B5589" s="3579"/>
      <c r="C5589" s="123" t="s">
        <v>16</v>
      </c>
      <c r="D5589" s="108" t="s">
        <v>55</v>
      </c>
      <c r="E5589" s="313"/>
      <c r="F5589" s="314"/>
      <c r="G5589" s="314"/>
      <c r="H5589" s="155"/>
      <c r="I5589" s="155"/>
      <c r="J5589" s="155"/>
      <c r="K5589" s="155"/>
      <c r="L5589" s="155"/>
      <c r="M5589" s="155"/>
      <c r="N5589" s="155"/>
      <c r="O5589" s="155"/>
      <c r="P5589" s="155"/>
      <c r="Q5589" s="155"/>
      <c r="R5589" s="155"/>
      <c r="S5589" s="155"/>
      <c r="T5589" s="155"/>
      <c r="U5589" s="155"/>
      <c r="V5589" s="155"/>
      <c r="W5589" s="155"/>
      <c r="X5589" s="155"/>
      <c r="Y5589" s="155"/>
      <c r="Z5589" s="314"/>
      <c r="AA5589" s="314"/>
      <c r="AB5589" s="315"/>
      <c r="AC5589" s="107"/>
      <c r="AD5589" s="837"/>
      <c r="AE5589" s="725"/>
      <c r="AF5589" s="726"/>
      <c r="AG5589" s="784"/>
      <c r="AH5589" s="784"/>
      <c r="AI5589" s="784"/>
      <c r="AJ5589" s="784"/>
    </row>
    <row r="5590" spans="1:36" s="183" customFormat="1" x14ac:dyDescent="0.25">
      <c r="A5590" s="3549"/>
      <c r="B5590" s="3579"/>
      <c r="C5590" s="123" t="s">
        <v>18</v>
      </c>
      <c r="D5590" s="108"/>
      <c r="E5590" s="316" t="e">
        <f t="shared" ref="E5590:AB5590" si="2072">E5588/E5587</f>
        <v>#DIV/0!</v>
      </c>
      <c r="F5590" s="317" t="e">
        <f t="shared" si="2072"/>
        <v>#DIV/0!</v>
      </c>
      <c r="G5590" s="317" t="e">
        <f t="shared" si="2072"/>
        <v>#DIV/0!</v>
      </c>
      <c r="H5590" s="317" t="e">
        <f t="shared" si="2072"/>
        <v>#DIV/0!</v>
      </c>
      <c r="I5590" s="317" t="e">
        <f t="shared" si="2072"/>
        <v>#DIV/0!</v>
      </c>
      <c r="J5590" s="317" t="e">
        <f t="shared" si="2072"/>
        <v>#DIV/0!</v>
      </c>
      <c r="K5590" s="317" t="e">
        <f t="shared" si="2072"/>
        <v>#DIV/0!</v>
      </c>
      <c r="L5590" s="317" t="e">
        <f t="shared" si="2072"/>
        <v>#DIV/0!</v>
      </c>
      <c r="M5590" s="317" t="e">
        <f t="shared" si="2072"/>
        <v>#DIV/0!</v>
      </c>
      <c r="N5590" s="317" t="e">
        <f t="shared" si="2072"/>
        <v>#DIV/0!</v>
      </c>
      <c r="O5590" s="317" t="e">
        <f t="shared" si="2072"/>
        <v>#DIV/0!</v>
      </c>
      <c r="P5590" s="317" t="e">
        <f t="shared" si="2072"/>
        <v>#DIV/0!</v>
      </c>
      <c r="Q5590" s="317" t="e">
        <f t="shared" si="2072"/>
        <v>#DIV/0!</v>
      </c>
      <c r="R5590" s="317" t="e">
        <f t="shared" si="2072"/>
        <v>#DIV/0!</v>
      </c>
      <c r="S5590" s="317" t="e">
        <f t="shared" si="2072"/>
        <v>#DIV/0!</v>
      </c>
      <c r="T5590" s="317" t="e">
        <f t="shared" si="2072"/>
        <v>#DIV/0!</v>
      </c>
      <c r="U5590" s="317" t="e">
        <f t="shared" si="2072"/>
        <v>#DIV/0!</v>
      </c>
      <c r="V5590" s="317" t="e">
        <f t="shared" si="2072"/>
        <v>#DIV/0!</v>
      </c>
      <c r="W5590" s="317" t="e">
        <f t="shared" si="2072"/>
        <v>#DIV/0!</v>
      </c>
      <c r="X5590" s="317" t="e">
        <f t="shared" si="2072"/>
        <v>#DIV/0!</v>
      </c>
      <c r="Y5590" s="317" t="e">
        <f>Y5588/Y5587</f>
        <v>#DIV/0!</v>
      </c>
      <c r="Z5590" s="317" t="e">
        <f t="shared" si="2072"/>
        <v>#DIV/0!</v>
      </c>
      <c r="AA5590" s="317" t="e">
        <f t="shared" si="2072"/>
        <v>#DIV/0!</v>
      </c>
      <c r="AB5590" s="318" t="e">
        <f t="shared" si="2072"/>
        <v>#DIV/0!</v>
      </c>
      <c r="AC5590" s="108"/>
      <c r="AD5590" s="837"/>
      <c r="AE5590" s="725"/>
      <c r="AF5590" s="726"/>
      <c r="AG5590" s="784"/>
      <c r="AH5590" s="784"/>
      <c r="AI5590" s="784"/>
      <c r="AJ5590" s="784"/>
    </row>
    <row r="5591" spans="1:36" s="183" customFormat="1" x14ac:dyDescent="0.25">
      <c r="A5591" s="2059"/>
      <c r="B5591" s="2062"/>
      <c r="C5591" s="124" t="s">
        <v>117</v>
      </c>
      <c r="D5591" s="108"/>
      <c r="E5591" s="313"/>
      <c r="F5591" s="314"/>
      <c r="G5591" s="314"/>
      <c r="H5591" s="155"/>
      <c r="I5591" s="155"/>
      <c r="J5591" s="155"/>
      <c r="K5591" s="155"/>
      <c r="L5591" s="155"/>
      <c r="M5591" s="155"/>
      <c r="N5591" s="155"/>
      <c r="O5591" s="155"/>
      <c r="P5591" s="155"/>
      <c r="Q5591" s="155"/>
      <c r="R5591" s="155"/>
      <c r="S5591" s="155"/>
      <c r="T5591" s="155"/>
      <c r="U5591" s="155"/>
      <c r="V5591" s="155"/>
      <c r="W5591" s="155"/>
      <c r="X5591" s="155"/>
      <c r="Y5591" s="155"/>
      <c r="Z5591" s="314"/>
      <c r="AA5591" s="314"/>
      <c r="AB5591" s="315"/>
      <c r="AC5591" s="108"/>
      <c r="AD5591" s="837"/>
      <c r="AE5591" s="725"/>
      <c r="AF5591" s="726"/>
      <c r="AG5591" s="784"/>
      <c r="AH5591" s="784"/>
      <c r="AI5591" s="784"/>
      <c r="AJ5591" s="784"/>
    </row>
    <row r="5592" spans="1:36" s="183" customFormat="1" x14ac:dyDescent="0.25">
      <c r="A5592" s="2059"/>
      <c r="B5592" s="2062"/>
      <c r="C5592" s="124" t="s">
        <v>118</v>
      </c>
      <c r="D5592" s="108"/>
      <c r="E5592" s="313"/>
      <c r="F5592" s="314"/>
      <c r="G5592" s="314"/>
      <c r="H5592" s="155"/>
      <c r="I5592" s="155"/>
      <c r="J5592" s="155"/>
      <c r="K5592" s="155"/>
      <c r="L5592" s="155"/>
      <c r="M5592" s="155"/>
      <c r="N5592" s="155"/>
      <c r="O5592" s="155"/>
      <c r="P5592" s="155"/>
      <c r="Q5592" s="155"/>
      <c r="R5592" s="155"/>
      <c r="S5592" s="155"/>
      <c r="T5592" s="155"/>
      <c r="U5592" s="155"/>
      <c r="V5592" s="155"/>
      <c r="W5592" s="155"/>
      <c r="X5592" s="155"/>
      <c r="Y5592" s="155"/>
      <c r="Z5592" s="314"/>
      <c r="AA5592" s="314"/>
      <c r="AB5592" s="315"/>
      <c r="AC5592" s="108"/>
      <c r="AD5592" s="837"/>
      <c r="AE5592" s="725"/>
      <c r="AF5592" s="726"/>
      <c r="AG5592" s="784"/>
      <c r="AH5592" s="784"/>
      <c r="AI5592" s="784"/>
      <c r="AJ5592" s="784"/>
    </row>
    <row r="5593" spans="1:36" s="183" customFormat="1" ht="16.5" thickBot="1" x14ac:dyDescent="0.3">
      <c r="A5593" s="2060"/>
      <c r="B5593" s="3658" t="s">
        <v>43</v>
      </c>
      <c r="C5593" s="3538"/>
      <c r="D5593" s="114"/>
      <c r="E5593" s="180">
        <f>SQRT(E5587*E5587+E5588*E5588)/E5578/1.73</f>
        <v>0</v>
      </c>
      <c r="F5593" s="181">
        <f t="shared" ref="F5593:AB5593" si="2073">SQRT(F5587*F5587+F5588*F5588)/F5578/1.73</f>
        <v>0</v>
      </c>
      <c r="G5593" s="181">
        <f t="shared" si="2073"/>
        <v>0</v>
      </c>
      <c r="H5593" s="79">
        <f t="shared" si="2073"/>
        <v>0</v>
      </c>
      <c r="I5593" s="79">
        <f t="shared" si="2073"/>
        <v>0</v>
      </c>
      <c r="J5593" s="79">
        <f t="shared" si="2073"/>
        <v>0</v>
      </c>
      <c r="K5593" s="79">
        <f t="shared" si="2073"/>
        <v>0</v>
      </c>
      <c r="L5593" s="79">
        <f t="shared" si="2073"/>
        <v>0</v>
      </c>
      <c r="M5593" s="79">
        <f t="shared" si="2073"/>
        <v>0</v>
      </c>
      <c r="N5593" s="79">
        <f t="shared" si="2073"/>
        <v>0</v>
      </c>
      <c r="O5593" s="79">
        <f t="shared" si="2073"/>
        <v>0</v>
      </c>
      <c r="P5593" s="79">
        <f t="shared" si="2073"/>
        <v>0</v>
      </c>
      <c r="Q5593" s="79">
        <f t="shared" si="2073"/>
        <v>0</v>
      </c>
      <c r="R5593" s="79">
        <f t="shared" si="2073"/>
        <v>0</v>
      </c>
      <c r="S5593" s="79">
        <f t="shared" si="2073"/>
        <v>0</v>
      </c>
      <c r="T5593" s="79">
        <f t="shared" si="2073"/>
        <v>0</v>
      </c>
      <c r="U5593" s="79">
        <f t="shared" si="2073"/>
        <v>0</v>
      </c>
      <c r="V5593" s="79">
        <f t="shared" si="2073"/>
        <v>0</v>
      </c>
      <c r="W5593" s="79">
        <f t="shared" si="2073"/>
        <v>0</v>
      </c>
      <c r="X5593" s="79">
        <f t="shared" si="2073"/>
        <v>0</v>
      </c>
      <c r="Y5593" s="79">
        <f>SQRT(V5587*V5587+V5588*V5588)/V5578/1.73</f>
        <v>0</v>
      </c>
      <c r="Z5593" s="181">
        <f t="shared" si="2073"/>
        <v>0</v>
      </c>
      <c r="AA5593" s="181">
        <f t="shared" si="2073"/>
        <v>0</v>
      </c>
      <c r="AB5593" s="182">
        <f t="shared" si="2073"/>
        <v>0</v>
      </c>
      <c r="AC5593" s="109">
        <f>AVERAGE(E5593:AB5593)</f>
        <v>0</v>
      </c>
      <c r="AD5593" s="96" t="e">
        <f>(AC5589-AC5593)/AC5589</f>
        <v>#DIV/0!</v>
      </c>
      <c r="AE5593" s="79"/>
      <c r="AF5593" s="80"/>
      <c r="AG5593" s="881"/>
      <c r="AH5593" s="881"/>
      <c r="AI5593" s="784"/>
      <c r="AJ5593" s="881"/>
    </row>
    <row r="5594" spans="1:36" s="183" customFormat="1" x14ac:dyDescent="0.25">
      <c r="A5594" s="3518" t="s">
        <v>29</v>
      </c>
      <c r="B5594" s="3621" t="s">
        <v>888</v>
      </c>
      <c r="C5594" s="121" t="s">
        <v>14</v>
      </c>
      <c r="D5594" s="113" t="s">
        <v>941</v>
      </c>
      <c r="E5594" s="2493">
        <v>82.8</v>
      </c>
      <c r="F5594" s="205">
        <v>75.8</v>
      </c>
      <c r="G5594" s="205">
        <v>74.2</v>
      </c>
      <c r="H5594" s="205">
        <v>76</v>
      </c>
      <c r="I5594" s="205">
        <v>75.2</v>
      </c>
      <c r="J5594" s="205">
        <v>86.8</v>
      </c>
      <c r="K5594" s="205">
        <v>109.8</v>
      </c>
      <c r="L5594" s="205">
        <v>127.4</v>
      </c>
      <c r="M5594" s="205">
        <v>128.19999999999999</v>
      </c>
      <c r="N5594" s="205">
        <v>139.80000000000001</v>
      </c>
      <c r="O5594" s="205">
        <v>144</v>
      </c>
      <c r="P5594" s="205">
        <v>143.80000000000001</v>
      </c>
      <c r="Q5594" s="205">
        <v>132.19999999999999</v>
      </c>
      <c r="R5594" s="205">
        <v>128.6</v>
      </c>
      <c r="S5594" s="205">
        <v>135.19999999999999</v>
      </c>
      <c r="T5594" s="205">
        <v>134.19999999999999</v>
      </c>
      <c r="U5594" s="205">
        <v>130.4</v>
      </c>
      <c r="V5594" s="205">
        <v>137.4</v>
      </c>
      <c r="W5594" s="205">
        <v>145.4</v>
      </c>
      <c r="X5594" s="205">
        <v>145</v>
      </c>
      <c r="Y5594" s="205">
        <v>137.4</v>
      </c>
      <c r="Z5594" s="205">
        <v>126.8</v>
      </c>
      <c r="AA5594" s="205">
        <v>113.2</v>
      </c>
      <c r="AB5594" s="95">
        <v>93.4</v>
      </c>
      <c r="AC5594" s="106">
        <f>SUM(E5594:AB5594)</f>
        <v>2823.0000000000005</v>
      </c>
      <c r="AD5594" s="723"/>
      <c r="AE5594" s="469">
        <v>100</v>
      </c>
      <c r="AF5594" s="470">
        <v>20</v>
      </c>
      <c r="AG5594" s="882"/>
      <c r="AH5594" s="883"/>
      <c r="AI5594" s="882"/>
      <c r="AJ5594" s="784"/>
    </row>
    <row r="5595" spans="1:36" s="183" customFormat="1" x14ac:dyDescent="0.25">
      <c r="A5595" s="3502"/>
      <c r="B5595" s="3579"/>
      <c r="C5595" s="123" t="s">
        <v>15</v>
      </c>
      <c r="D5595" s="108" t="s">
        <v>941</v>
      </c>
      <c r="E5595" s="81">
        <v>99.4</v>
      </c>
      <c r="F5595" s="155">
        <v>101.2</v>
      </c>
      <c r="G5595" s="155">
        <v>103.2</v>
      </c>
      <c r="H5595" s="155">
        <v>100.8</v>
      </c>
      <c r="I5595" s="155">
        <v>92.4</v>
      </c>
      <c r="J5595" s="155">
        <v>89.6</v>
      </c>
      <c r="K5595" s="155">
        <v>85</v>
      </c>
      <c r="L5595" s="155">
        <v>82</v>
      </c>
      <c r="M5595" s="155">
        <v>77.400000000000006</v>
      </c>
      <c r="N5595" s="155">
        <v>89.2</v>
      </c>
      <c r="O5595" s="155">
        <v>92.2</v>
      </c>
      <c r="P5595" s="155">
        <v>92.6</v>
      </c>
      <c r="Q5595" s="155">
        <v>94</v>
      </c>
      <c r="R5595" s="155">
        <v>94.8</v>
      </c>
      <c r="S5595" s="155">
        <v>87.4</v>
      </c>
      <c r="T5595" s="155">
        <v>87.8</v>
      </c>
      <c r="U5595" s="155">
        <v>87</v>
      </c>
      <c r="V5595" s="155">
        <v>84</v>
      </c>
      <c r="W5595" s="155">
        <v>81.2</v>
      </c>
      <c r="X5595" s="155">
        <v>87.8</v>
      </c>
      <c r="Y5595" s="155">
        <v>83.6</v>
      </c>
      <c r="Z5595" s="155">
        <v>82.6</v>
      </c>
      <c r="AA5595" s="155">
        <v>85.2</v>
      </c>
      <c r="AB5595" s="74">
        <v>82.6</v>
      </c>
      <c r="AC5595" s="107">
        <f>SUM(E5595:AB5595)</f>
        <v>2142.9999999999995</v>
      </c>
      <c r="AD5595" s="724"/>
      <c r="AE5595" s="725"/>
      <c r="AF5595" s="726"/>
      <c r="AG5595" s="784"/>
      <c r="AH5595" s="784"/>
      <c r="AI5595" s="784"/>
      <c r="AJ5595" s="784"/>
    </row>
    <row r="5596" spans="1:36" s="183" customFormat="1" x14ac:dyDescent="0.25">
      <c r="A5596" s="3502"/>
      <c r="B5596" s="3579"/>
      <c r="C5596" s="123" t="s">
        <v>16</v>
      </c>
      <c r="D5596" s="108" t="s">
        <v>55</v>
      </c>
      <c r="E5596" s="1479">
        <v>6</v>
      </c>
      <c r="F5596" s="1474">
        <v>6</v>
      </c>
      <c r="G5596" s="1474">
        <v>6</v>
      </c>
      <c r="H5596" s="330">
        <v>6</v>
      </c>
      <c r="I5596" s="330">
        <v>6</v>
      </c>
      <c r="J5596" s="330">
        <v>7</v>
      </c>
      <c r="K5596" s="330">
        <v>7</v>
      </c>
      <c r="L5596" s="330">
        <v>10</v>
      </c>
      <c r="M5596" s="330">
        <v>9</v>
      </c>
      <c r="N5596" s="330">
        <v>9</v>
      </c>
      <c r="O5596" s="330">
        <v>11</v>
      </c>
      <c r="P5596" s="330">
        <v>9</v>
      </c>
      <c r="Q5596" s="330">
        <v>9</v>
      </c>
      <c r="R5596" s="330">
        <v>8</v>
      </c>
      <c r="S5596" s="330">
        <v>9</v>
      </c>
      <c r="T5596" s="330">
        <v>9</v>
      </c>
      <c r="U5596" s="330">
        <v>8</v>
      </c>
      <c r="V5596" s="330">
        <v>9</v>
      </c>
      <c r="W5596" s="330">
        <v>10</v>
      </c>
      <c r="X5596" s="330">
        <v>9</v>
      </c>
      <c r="Y5596" s="330">
        <v>8</v>
      </c>
      <c r="Z5596" s="1474">
        <v>9</v>
      </c>
      <c r="AA5596" s="1474">
        <v>7</v>
      </c>
      <c r="AB5596" s="1475">
        <v>6</v>
      </c>
      <c r="AC5596" s="107">
        <f>AVERAGE(E5596:AB5596)</f>
        <v>8.0416666666666661</v>
      </c>
      <c r="AD5596" s="724"/>
      <c r="AE5596" s="725"/>
      <c r="AF5596" s="726"/>
      <c r="AG5596" s="784"/>
      <c r="AH5596" s="784"/>
      <c r="AI5596" s="784"/>
      <c r="AJ5596" s="784"/>
    </row>
    <row r="5597" spans="1:36" s="183" customFormat="1" x14ac:dyDescent="0.25">
      <c r="A5597" s="3502"/>
      <c r="B5597" s="3579"/>
      <c r="C5597" s="123" t="s">
        <v>18</v>
      </c>
      <c r="D5597" s="108"/>
      <c r="E5597" s="316">
        <f t="shared" ref="E5597:AB5597" si="2074">E5595/E5594</f>
        <v>1.2004830917874396</v>
      </c>
      <c r="F5597" s="317">
        <f t="shared" si="2074"/>
        <v>1.3350923482849606</v>
      </c>
      <c r="G5597" s="317">
        <f t="shared" si="2074"/>
        <v>1.3908355795148248</v>
      </c>
      <c r="H5597" s="317">
        <f t="shared" si="2074"/>
        <v>1.3263157894736841</v>
      </c>
      <c r="I5597" s="317">
        <f t="shared" si="2074"/>
        <v>1.2287234042553192</v>
      </c>
      <c r="J5597" s="317">
        <f t="shared" si="2074"/>
        <v>1.032258064516129</v>
      </c>
      <c r="K5597" s="317">
        <f t="shared" si="2074"/>
        <v>0.7741347905282332</v>
      </c>
      <c r="L5597" s="317">
        <f t="shared" si="2074"/>
        <v>0.64364207221350078</v>
      </c>
      <c r="M5597" s="317">
        <f t="shared" si="2074"/>
        <v>0.60374414976599078</v>
      </c>
      <c r="N5597" s="317">
        <f t="shared" si="2074"/>
        <v>0.63805436337625177</v>
      </c>
      <c r="O5597" s="317">
        <f t="shared" si="2074"/>
        <v>0.64027777777777783</v>
      </c>
      <c r="P5597" s="317">
        <f t="shared" si="2074"/>
        <v>0.64394993045897075</v>
      </c>
      <c r="Q5597" s="317">
        <f t="shared" si="2074"/>
        <v>0.71104387291981852</v>
      </c>
      <c r="R5597" s="317">
        <f t="shared" si="2074"/>
        <v>0.73716951788491447</v>
      </c>
      <c r="S5597" s="317">
        <f t="shared" si="2074"/>
        <v>0.64644970414201197</v>
      </c>
      <c r="T5597" s="317">
        <f t="shared" si="2074"/>
        <v>0.65424739195230996</v>
      </c>
      <c r="U5597" s="317">
        <f t="shared" si="2074"/>
        <v>0.66717791411042937</v>
      </c>
      <c r="V5597" s="317">
        <f t="shared" si="2074"/>
        <v>0.611353711790393</v>
      </c>
      <c r="W5597" s="317">
        <f t="shared" si="2074"/>
        <v>0.55845942228335621</v>
      </c>
      <c r="X5597" s="317">
        <f t="shared" si="2074"/>
        <v>0.60551724137931029</v>
      </c>
      <c r="Y5597" s="317">
        <f>Y5595/Y5594</f>
        <v>0.60844250363901009</v>
      </c>
      <c r="Z5597" s="317">
        <f t="shared" si="2074"/>
        <v>0.6514195583596214</v>
      </c>
      <c r="AA5597" s="317">
        <f t="shared" si="2074"/>
        <v>0.75265017667844525</v>
      </c>
      <c r="AB5597" s="318">
        <f t="shared" si="2074"/>
        <v>0.88436830835117763</v>
      </c>
      <c r="AC5597" s="108"/>
      <c r="AD5597" s="724"/>
      <c r="AE5597" s="725"/>
      <c r="AF5597" s="726"/>
      <c r="AG5597" s="784"/>
      <c r="AH5597" s="784"/>
      <c r="AI5597" s="784"/>
      <c r="AJ5597" s="784"/>
    </row>
    <row r="5598" spans="1:36" s="183" customFormat="1" x14ac:dyDescent="0.25">
      <c r="A5598" s="2059"/>
      <c r="B5598" s="2062"/>
      <c r="C5598" s="124" t="s">
        <v>117</v>
      </c>
      <c r="D5598" s="108"/>
      <c r="E5598" s="313"/>
      <c r="F5598" s="314"/>
      <c r="G5598" s="314"/>
      <c r="H5598" s="155"/>
      <c r="I5598" s="155"/>
      <c r="J5598" s="155"/>
      <c r="K5598" s="155"/>
      <c r="L5598" s="155"/>
      <c r="M5598" s="155"/>
      <c r="N5598" s="155"/>
      <c r="O5598" s="155"/>
      <c r="P5598" s="155"/>
      <c r="Q5598" s="155"/>
      <c r="R5598" s="155"/>
      <c r="S5598" s="155"/>
      <c r="T5598" s="155"/>
      <c r="U5598" s="155"/>
      <c r="V5598" s="155"/>
      <c r="W5598" s="155"/>
      <c r="X5598" s="155"/>
      <c r="Y5598" s="155"/>
      <c r="Z5598" s="314"/>
      <c r="AA5598" s="314"/>
      <c r="AB5598" s="315"/>
      <c r="AC5598" s="108"/>
      <c r="AD5598" s="724"/>
      <c r="AE5598" s="725"/>
      <c r="AF5598" s="726"/>
      <c r="AG5598" s="784"/>
      <c r="AH5598" s="784"/>
      <c r="AI5598" s="784"/>
      <c r="AJ5598" s="784"/>
    </row>
    <row r="5599" spans="1:36" s="183" customFormat="1" x14ac:dyDescent="0.25">
      <c r="A5599" s="2059"/>
      <c r="B5599" s="2062"/>
      <c r="C5599" s="124" t="s">
        <v>118</v>
      </c>
      <c r="D5599" s="108"/>
      <c r="E5599" s="313"/>
      <c r="F5599" s="314"/>
      <c r="G5599" s="314"/>
      <c r="H5599" s="155"/>
      <c r="I5599" s="155"/>
      <c r="J5599" s="155"/>
      <c r="K5599" s="155"/>
      <c r="L5599" s="155"/>
      <c r="M5599" s="155"/>
      <c r="N5599" s="155"/>
      <c r="O5599" s="155"/>
      <c r="P5599" s="155"/>
      <c r="Q5599" s="155"/>
      <c r="R5599" s="155"/>
      <c r="S5599" s="155"/>
      <c r="T5599" s="155"/>
      <c r="U5599" s="155"/>
      <c r="V5599" s="155"/>
      <c r="W5599" s="155"/>
      <c r="X5599" s="155"/>
      <c r="Y5599" s="155"/>
      <c r="Z5599" s="314"/>
      <c r="AA5599" s="314"/>
      <c r="AB5599" s="315"/>
      <c r="AC5599" s="108"/>
      <c r="AD5599" s="724"/>
      <c r="AE5599" s="725"/>
      <c r="AF5599" s="726"/>
      <c r="AG5599" s="784"/>
      <c r="AH5599" s="784"/>
      <c r="AI5599" s="784"/>
      <c r="AJ5599" s="784"/>
    </row>
    <row r="5600" spans="1:36" s="183" customFormat="1" ht="16.5" thickBot="1" x14ac:dyDescent="0.3">
      <c r="A5600" s="2060"/>
      <c r="B5600" s="3658" t="s">
        <v>43</v>
      </c>
      <c r="C5600" s="3538"/>
      <c r="D5600" s="114"/>
      <c r="E5600" s="180">
        <f>SQRT(E5594*E5594+E5595*E5595)/E5578/1.73</f>
        <v>6.8857698090557768</v>
      </c>
      <c r="F5600" s="181">
        <f t="shared" ref="F5600:AB5600" si="2075">SQRT(F5594*F5594+F5595*F5595)/F5578/1.73</f>
        <v>6.7052036542633591</v>
      </c>
      <c r="G5600" s="181">
        <f t="shared" si="2075"/>
        <v>6.7405092388291798</v>
      </c>
      <c r="H5600" s="79">
        <f t="shared" si="2075"/>
        <v>6.7192755711700061</v>
      </c>
      <c r="I5600" s="79">
        <f t="shared" si="2075"/>
        <v>6.3880628073158574</v>
      </c>
      <c r="J5600" s="79">
        <f t="shared" si="2075"/>
        <v>6.7772039579998369</v>
      </c>
      <c r="K5600" s="79">
        <f t="shared" si="2075"/>
        <v>7.6441610015958812</v>
      </c>
      <c r="L5600" s="79">
        <f t="shared" si="2075"/>
        <v>8.4533824849867543</v>
      </c>
      <c r="M5600" s="79">
        <f t="shared" si="2075"/>
        <v>8.3393548166390268</v>
      </c>
      <c r="N5600" s="79">
        <f t="shared" si="2075"/>
        <v>9.1641867053260331</v>
      </c>
      <c r="O5600" s="79">
        <f t="shared" si="2075"/>
        <v>9.5035480115972337</v>
      </c>
      <c r="P5600" s="79">
        <f t="shared" si="2075"/>
        <v>9.397770763893325</v>
      </c>
      <c r="Q5600" s="79">
        <f t="shared" si="2075"/>
        <v>8.896048633204714</v>
      </c>
      <c r="R5600" s="79">
        <f t="shared" si="2075"/>
        <v>8.8288693004290817</v>
      </c>
      <c r="S5600" s="79">
        <f t="shared" si="2075"/>
        <v>8.8458022047225882</v>
      </c>
      <c r="T5600" s="79">
        <f t="shared" si="2075"/>
        <v>8.778344642102633</v>
      </c>
      <c r="U5600" s="79">
        <f t="shared" si="2075"/>
        <v>8.7126659219363027</v>
      </c>
      <c r="V5600" s="79">
        <f t="shared" si="2075"/>
        <v>8.9336162809200825</v>
      </c>
      <c r="W5600" s="79">
        <f t="shared" si="2075"/>
        <v>9.220709751152766</v>
      </c>
      <c r="X5600" s="79">
        <f t="shared" si="2075"/>
        <v>9.3139733642334797</v>
      </c>
      <c r="Y5600" s="79">
        <f>SQRT(V5594*V5594+V5595*V5595)/V5578/1.73</f>
        <v>8.9336162809200825</v>
      </c>
      <c r="Z5600" s="181">
        <f t="shared" si="2075"/>
        <v>8.3467967370354614</v>
      </c>
      <c r="AA5600" s="181">
        <f t="shared" si="2075"/>
        <v>7.7996258340126658</v>
      </c>
      <c r="AB5600" s="182">
        <f t="shared" si="2075"/>
        <v>6.8121159349963767</v>
      </c>
      <c r="AC5600" s="109">
        <f>AVERAGE(E5600:AB5600)</f>
        <v>8.1725255711807705</v>
      </c>
      <c r="AD5600" s="78">
        <f>(AC5596-AC5600)/AC5596</f>
        <v>-1.6272609887764283E-2</v>
      </c>
      <c r="AE5600" s="79"/>
      <c r="AF5600" s="80"/>
      <c r="AG5600" s="881"/>
      <c r="AH5600" s="881"/>
      <c r="AI5600" s="784"/>
      <c r="AJ5600" s="881"/>
    </row>
    <row r="5601" spans="1:36" s="183" customFormat="1" x14ac:dyDescent="0.25">
      <c r="A5601" s="3548" t="s">
        <v>38</v>
      </c>
      <c r="B5601" s="3551" t="s">
        <v>27</v>
      </c>
      <c r="C5601" s="121" t="s">
        <v>14</v>
      </c>
      <c r="D5601" s="113"/>
      <c r="E5601" s="2493">
        <f t="shared" ref="E5601:AB5601" si="2076">(E5605-D5605)*$AE5601*$AF5601</f>
        <v>0</v>
      </c>
      <c r="F5601" s="205">
        <f t="shared" si="2076"/>
        <v>0</v>
      </c>
      <c r="G5601" s="205">
        <f t="shared" si="2076"/>
        <v>0</v>
      </c>
      <c r="H5601" s="205">
        <f t="shared" si="2076"/>
        <v>0</v>
      </c>
      <c r="I5601" s="205">
        <f t="shared" si="2076"/>
        <v>0</v>
      </c>
      <c r="J5601" s="205">
        <f t="shared" si="2076"/>
        <v>0</v>
      </c>
      <c r="K5601" s="205">
        <f t="shared" si="2076"/>
        <v>0</v>
      </c>
      <c r="L5601" s="205">
        <f t="shared" si="2076"/>
        <v>0</v>
      </c>
      <c r="M5601" s="205">
        <f t="shared" si="2076"/>
        <v>0</v>
      </c>
      <c r="N5601" s="205">
        <f t="shared" si="2076"/>
        <v>0</v>
      </c>
      <c r="O5601" s="205">
        <f t="shared" si="2076"/>
        <v>0</v>
      </c>
      <c r="P5601" s="205">
        <f t="shared" si="2076"/>
        <v>0</v>
      </c>
      <c r="Q5601" s="205">
        <f t="shared" si="2076"/>
        <v>0</v>
      </c>
      <c r="R5601" s="205">
        <f t="shared" si="2076"/>
        <v>0</v>
      </c>
      <c r="S5601" s="205">
        <f t="shared" si="2076"/>
        <v>0</v>
      </c>
      <c r="T5601" s="205">
        <f t="shared" si="2076"/>
        <v>0</v>
      </c>
      <c r="U5601" s="205">
        <f t="shared" si="2076"/>
        <v>0</v>
      </c>
      <c r="V5601" s="205">
        <f t="shared" si="2076"/>
        <v>0</v>
      </c>
      <c r="W5601" s="205">
        <f t="shared" si="2076"/>
        <v>0</v>
      </c>
      <c r="X5601" s="205">
        <f t="shared" si="2076"/>
        <v>0</v>
      </c>
      <c r="Y5601" s="205">
        <f>(Y5605-X5605)*$AE5601*$AF5601</f>
        <v>0</v>
      </c>
      <c r="Z5601" s="205">
        <f>(Z5605-Y5605)*$AE5601*$AF5601</f>
        <v>0</v>
      </c>
      <c r="AA5601" s="205">
        <f t="shared" si="2076"/>
        <v>0</v>
      </c>
      <c r="AB5601" s="95">
        <f t="shared" si="2076"/>
        <v>0</v>
      </c>
      <c r="AC5601" s="106">
        <f>SUM(E5601:AB5601)</f>
        <v>0</v>
      </c>
      <c r="AD5601" s="723"/>
      <c r="AE5601" s="469">
        <v>0</v>
      </c>
      <c r="AF5601" s="470">
        <v>0</v>
      </c>
      <c r="AG5601" s="882"/>
      <c r="AH5601" s="883"/>
      <c r="AI5601" s="882"/>
      <c r="AJ5601" s="784"/>
    </row>
    <row r="5602" spans="1:36" s="183" customFormat="1" x14ac:dyDescent="0.25">
      <c r="A5602" s="3549"/>
      <c r="B5602" s="3552"/>
      <c r="C5602" s="123" t="s">
        <v>15</v>
      </c>
      <c r="D5602" s="108"/>
      <c r="E5602" s="81">
        <f t="shared" ref="E5602:AB5602" si="2077">(E5606-D5606)*$AE5601*$AF5601</f>
        <v>0</v>
      </c>
      <c r="F5602" s="155">
        <f t="shared" si="2077"/>
        <v>0</v>
      </c>
      <c r="G5602" s="155">
        <f t="shared" si="2077"/>
        <v>0</v>
      </c>
      <c r="H5602" s="155">
        <f t="shared" si="2077"/>
        <v>0</v>
      </c>
      <c r="I5602" s="155">
        <f t="shared" si="2077"/>
        <v>0</v>
      </c>
      <c r="J5602" s="155">
        <f t="shared" si="2077"/>
        <v>0</v>
      </c>
      <c r="K5602" s="155">
        <f t="shared" si="2077"/>
        <v>0</v>
      </c>
      <c r="L5602" s="155">
        <f t="shared" si="2077"/>
        <v>0</v>
      </c>
      <c r="M5602" s="155">
        <f t="shared" si="2077"/>
        <v>0</v>
      </c>
      <c r="N5602" s="155">
        <f t="shared" si="2077"/>
        <v>0</v>
      </c>
      <c r="O5602" s="155">
        <f t="shared" si="2077"/>
        <v>0</v>
      </c>
      <c r="P5602" s="155">
        <f t="shared" si="2077"/>
        <v>0</v>
      </c>
      <c r="Q5602" s="155">
        <f t="shared" si="2077"/>
        <v>0</v>
      </c>
      <c r="R5602" s="155">
        <f t="shared" si="2077"/>
        <v>0</v>
      </c>
      <c r="S5602" s="155">
        <f t="shared" si="2077"/>
        <v>0</v>
      </c>
      <c r="T5602" s="155">
        <f t="shared" si="2077"/>
        <v>0</v>
      </c>
      <c r="U5602" s="155">
        <f t="shared" si="2077"/>
        <v>0</v>
      </c>
      <c r="V5602" s="155">
        <f t="shared" si="2077"/>
        <v>0</v>
      </c>
      <c r="W5602" s="155">
        <f t="shared" si="2077"/>
        <v>0</v>
      </c>
      <c r="X5602" s="155">
        <f t="shared" si="2077"/>
        <v>0</v>
      </c>
      <c r="Y5602" s="155">
        <f>(Y5606-X5606)*$AE5601*$AF5601</f>
        <v>0</v>
      </c>
      <c r="Z5602" s="155">
        <f>(Z5606-Y5606)*$AE5601*$AF5601</f>
        <v>0</v>
      </c>
      <c r="AA5602" s="155">
        <f t="shared" si="2077"/>
        <v>0</v>
      </c>
      <c r="AB5602" s="74">
        <f t="shared" si="2077"/>
        <v>0</v>
      </c>
      <c r="AC5602" s="107">
        <f>SUM(E5602:AB5602)</f>
        <v>0</v>
      </c>
      <c r="AD5602" s="724"/>
      <c r="AE5602" s="725"/>
      <c r="AF5602" s="726"/>
      <c r="AG5602" s="784"/>
      <c r="AH5602" s="784"/>
      <c r="AI5602" s="784"/>
      <c r="AJ5602" s="784"/>
    </row>
    <row r="5603" spans="1:36" s="183" customFormat="1" x14ac:dyDescent="0.25">
      <c r="A5603" s="3549"/>
      <c r="B5603" s="3552"/>
      <c r="C5603" s="123" t="s">
        <v>16</v>
      </c>
      <c r="D5603" s="108"/>
      <c r="E5603" s="313"/>
      <c r="F5603" s="314"/>
      <c r="G5603" s="314"/>
      <c r="H5603" s="155"/>
      <c r="I5603" s="155"/>
      <c r="J5603" s="155"/>
      <c r="K5603" s="155"/>
      <c r="L5603" s="155"/>
      <c r="M5603" s="155"/>
      <c r="N5603" s="155"/>
      <c r="O5603" s="155"/>
      <c r="P5603" s="155"/>
      <c r="Q5603" s="155"/>
      <c r="R5603" s="155"/>
      <c r="S5603" s="155"/>
      <c r="T5603" s="155"/>
      <c r="U5603" s="155"/>
      <c r="V5603" s="155"/>
      <c r="W5603" s="155"/>
      <c r="X5603" s="155"/>
      <c r="Y5603" s="155"/>
      <c r="Z5603" s="314"/>
      <c r="AA5603" s="314"/>
      <c r="AB5603" s="315"/>
      <c r="AC5603" s="107"/>
      <c r="AD5603" s="724"/>
      <c r="AE5603" s="725"/>
      <c r="AF5603" s="726"/>
      <c r="AG5603" s="784"/>
      <c r="AH5603" s="784"/>
      <c r="AI5603" s="784"/>
      <c r="AJ5603" s="784"/>
    </row>
    <row r="5604" spans="1:36" s="183" customFormat="1" x14ac:dyDescent="0.25">
      <c r="A5604" s="3549"/>
      <c r="B5604" s="3552"/>
      <c r="C5604" s="123" t="s">
        <v>18</v>
      </c>
      <c r="D5604" s="108"/>
      <c r="E5604" s="316" t="e">
        <f t="shared" ref="E5604:AB5604" si="2078">E5602/E5601</f>
        <v>#DIV/0!</v>
      </c>
      <c r="F5604" s="317" t="e">
        <f t="shared" si="2078"/>
        <v>#DIV/0!</v>
      </c>
      <c r="G5604" s="317" t="e">
        <f t="shared" si="2078"/>
        <v>#DIV/0!</v>
      </c>
      <c r="H5604" s="317" t="e">
        <f t="shared" si="2078"/>
        <v>#DIV/0!</v>
      </c>
      <c r="I5604" s="317" t="e">
        <f t="shared" si="2078"/>
        <v>#DIV/0!</v>
      </c>
      <c r="J5604" s="317" t="e">
        <f t="shared" si="2078"/>
        <v>#DIV/0!</v>
      </c>
      <c r="K5604" s="317" t="e">
        <f t="shared" si="2078"/>
        <v>#DIV/0!</v>
      </c>
      <c r="L5604" s="317" t="e">
        <f t="shared" si="2078"/>
        <v>#DIV/0!</v>
      </c>
      <c r="M5604" s="317" t="e">
        <f t="shared" si="2078"/>
        <v>#DIV/0!</v>
      </c>
      <c r="N5604" s="317" t="e">
        <f t="shared" si="2078"/>
        <v>#DIV/0!</v>
      </c>
      <c r="O5604" s="317" t="e">
        <f t="shared" si="2078"/>
        <v>#DIV/0!</v>
      </c>
      <c r="P5604" s="317" t="e">
        <f t="shared" si="2078"/>
        <v>#DIV/0!</v>
      </c>
      <c r="Q5604" s="317" t="e">
        <f t="shared" si="2078"/>
        <v>#DIV/0!</v>
      </c>
      <c r="R5604" s="317" t="e">
        <f t="shared" si="2078"/>
        <v>#DIV/0!</v>
      </c>
      <c r="S5604" s="317" t="e">
        <f t="shared" si="2078"/>
        <v>#DIV/0!</v>
      </c>
      <c r="T5604" s="317" t="e">
        <f t="shared" si="2078"/>
        <v>#DIV/0!</v>
      </c>
      <c r="U5604" s="317" t="e">
        <f t="shared" si="2078"/>
        <v>#DIV/0!</v>
      </c>
      <c r="V5604" s="317" t="e">
        <f t="shared" si="2078"/>
        <v>#DIV/0!</v>
      </c>
      <c r="W5604" s="317" t="e">
        <f t="shared" si="2078"/>
        <v>#DIV/0!</v>
      </c>
      <c r="X5604" s="317" t="e">
        <f t="shared" si="2078"/>
        <v>#DIV/0!</v>
      </c>
      <c r="Y5604" s="317" t="e">
        <f>Y5602/Y5601</f>
        <v>#DIV/0!</v>
      </c>
      <c r="Z5604" s="317" t="e">
        <f t="shared" si="2078"/>
        <v>#DIV/0!</v>
      </c>
      <c r="AA5604" s="317" t="e">
        <f t="shared" si="2078"/>
        <v>#DIV/0!</v>
      </c>
      <c r="AB5604" s="318" t="e">
        <f t="shared" si="2078"/>
        <v>#DIV/0!</v>
      </c>
      <c r="AC5604" s="108"/>
      <c r="AD5604" s="724"/>
      <c r="AE5604" s="725"/>
      <c r="AF5604" s="726"/>
      <c r="AG5604" s="784"/>
      <c r="AH5604" s="784"/>
      <c r="AI5604" s="784"/>
      <c r="AJ5604" s="784"/>
    </row>
    <row r="5605" spans="1:36" s="183" customFormat="1" x14ac:dyDescent="0.25">
      <c r="A5605" s="2059"/>
      <c r="B5605" s="2062"/>
      <c r="C5605" s="124" t="s">
        <v>117</v>
      </c>
      <c r="D5605" s="108"/>
      <c r="E5605" s="313"/>
      <c r="F5605" s="314"/>
      <c r="G5605" s="314"/>
      <c r="H5605" s="155"/>
      <c r="I5605" s="155"/>
      <c r="J5605" s="155"/>
      <c r="K5605" s="155"/>
      <c r="L5605" s="155"/>
      <c r="M5605" s="155"/>
      <c r="N5605" s="155"/>
      <c r="O5605" s="155"/>
      <c r="P5605" s="155"/>
      <c r="Q5605" s="155"/>
      <c r="R5605" s="155"/>
      <c r="S5605" s="155"/>
      <c r="T5605" s="155"/>
      <c r="U5605" s="155"/>
      <c r="V5605" s="155"/>
      <c r="W5605" s="155"/>
      <c r="X5605" s="155"/>
      <c r="Y5605" s="155"/>
      <c r="Z5605" s="314"/>
      <c r="AA5605" s="314"/>
      <c r="AB5605" s="315"/>
      <c r="AC5605" s="108"/>
      <c r="AD5605" s="724"/>
      <c r="AE5605" s="725"/>
      <c r="AF5605" s="726"/>
      <c r="AG5605" s="784"/>
      <c r="AH5605" s="784"/>
      <c r="AI5605" s="784"/>
      <c r="AJ5605" s="784"/>
    </row>
    <row r="5606" spans="1:36" s="183" customFormat="1" x14ac:dyDescent="0.25">
      <c r="A5606" s="2059"/>
      <c r="B5606" s="2062"/>
      <c r="C5606" s="124" t="s">
        <v>118</v>
      </c>
      <c r="D5606" s="108"/>
      <c r="E5606" s="313"/>
      <c r="F5606" s="314"/>
      <c r="G5606" s="314"/>
      <c r="H5606" s="155"/>
      <c r="I5606" s="155"/>
      <c r="J5606" s="155"/>
      <c r="K5606" s="155"/>
      <c r="L5606" s="155"/>
      <c r="M5606" s="155"/>
      <c r="N5606" s="155"/>
      <c r="O5606" s="155"/>
      <c r="P5606" s="155"/>
      <c r="Q5606" s="155"/>
      <c r="R5606" s="155"/>
      <c r="S5606" s="155"/>
      <c r="T5606" s="155"/>
      <c r="U5606" s="155"/>
      <c r="V5606" s="155"/>
      <c r="W5606" s="155"/>
      <c r="X5606" s="155"/>
      <c r="Y5606" s="155"/>
      <c r="Z5606" s="314"/>
      <c r="AA5606" s="314"/>
      <c r="AB5606" s="315"/>
      <c r="AC5606" s="108"/>
      <c r="AD5606" s="724"/>
      <c r="AE5606" s="725"/>
      <c r="AF5606" s="726"/>
      <c r="AG5606" s="784"/>
      <c r="AH5606" s="784"/>
      <c r="AI5606" s="784"/>
      <c r="AJ5606" s="784"/>
    </row>
    <row r="5607" spans="1:36" s="183" customFormat="1" ht="16.5" thickBot="1" x14ac:dyDescent="0.3">
      <c r="A5607" s="2060"/>
      <c r="B5607" s="3658" t="s">
        <v>43</v>
      </c>
      <c r="C5607" s="3538"/>
      <c r="D5607" s="114"/>
      <c r="E5607" s="180">
        <f>SQRT(E5601*E5601+E5602*E5602)/E5579/1.73</f>
        <v>0</v>
      </c>
      <c r="F5607" s="181">
        <f t="shared" ref="F5607:AB5607" si="2079">SQRT(F5601*F5601+F5602*F5602)/F5579/1.73</f>
        <v>0</v>
      </c>
      <c r="G5607" s="181">
        <f t="shared" si="2079"/>
        <v>0</v>
      </c>
      <c r="H5607" s="79">
        <f t="shared" si="2079"/>
        <v>0</v>
      </c>
      <c r="I5607" s="79">
        <f t="shared" si="2079"/>
        <v>0</v>
      </c>
      <c r="J5607" s="79">
        <f t="shared" si="2079"/>
        <v>0</v>
      </c>
      <c r="K5607" s="79">
        <f t="shared" si="2079"/>
        <v>0</v>
      </c>
      <c r="L5607" s="79">
        <f t="shared" si="2079"/>
        <v>0</v>
      </c>
      <c r="M5607" s="79">
        <f t="shared" si="2079"/>
        <v>0</v>
      </c>
      <c r="N5607" s="79">
        <f t="shared" si="2079"/>
        <v>0</v>
      </c>
      <c r="O5607" s="79">
        <f t="shared" si="2079"/>
        <v>0</v>
      </c>
      <c r="P5607" s="79">
        <f t="shared" si="2079"/>
        <v>0</v>
      </c>
      <c r="Q5607" s="79">
        <f t="shared" si="2079"/>
        <v>0</v>
      </c>
      <c r="R5607" s="79">
        <f t="shared" si="2079"/>
        <v>0</v>
      </c>
      <c r="S5607" s="79">
        <f t="shared" si="2079"/>
        <v>0</v>
      </c>
      <c r="T5607" s="79">
        <f t="shared" si="2079"/>
        <v>0</v>
      </c>
      <c r="U5607" s="79">
        <f t="shared" si="2079"/>
        <v>0</v>
      </c>
      <c r="V5607" s="79">
        <f t="shared" si="2079"/>
        <v>0</v>
      </c>
      <c r="W5607" s="79">
        <f t="shared" si="2079"/>
        <v>0</v>
      </c>
      <c r="X5607" s="79">
        <f t="shared" si="2079"/>
        <v>0</v>
      </c>
      <c r="Y5607" s="79">
        <f>SQRT(V5601*V5601+V5602*V5602)/V5579/1.73</f>
        <v>0</v>
      </c>
      <c r="Z5607" s="181">
        <f t="shared" si="2079"/>
        <v>0</v>
      </c>
      <c r="AA5607" s="181">
        <f t="shared" si="2079"/>
        <v>0</v>
      </c>
      <c r="AB5607" s="182">
        <f t="shared" si="2079"/>
        <v>0</v>
      </c>
      <c r="AC5607" s="109">
        <f>AVERAGE(E5607:AB5607)</f>
        <v>0</v>
      </c>
      <c r="AD5607" s="78" t="e">
        <f>(AC5603-AC5607)/AC5603</f>
        <v>#DIV/0!</v>
      </c>
      <c r="AE5607" s="79"/>
      <c r="AF5607" s="80"/>
      <c r="AG5607" s="881"/>
      <c r="AH5607" s="881"/>
      <c r="AI5607" s="784"/>
      <c r="AJ5607" s="881"/>
    </row>
    <row r="5608" spans="1:36" s="183" customFormat="1" x14ac:dyDescent="0.25">
      <c r="A5608" s="3518" t="s">
        <v>24</v>
      </c>
      <c r="B5608" s="3621" t="s">
        <v>889</v>
      </c>
      <c r="C5608" s="121" t="s">
        <v>14</v>
      </c>
      <c r="D5608" s="113" t="s">
        <v>941</v>
      </c>
      <c r="E5608" s="3048">
        <v>13.4</v>
      </c>
      <c r="F5608" s="205">
        <v>12.2</v>
      </c>
      <c r="G5608" s="205">
        <v>12.2</v>
      </c>
      <c r="H5608" s="205">
        <v>12.2</v>
      </c>
      <c r="I5608" s="205">
        <v>12.6</v>
      </c>
      <c r="J5608" s="205">
        <v>15.4</v>
      </c>
      <c r="K5608" s="205">
        <v>18</v>
      </c>
      <c r="L5608" s="205">
        <v>23.8</v>
      </c>
      <c r="M5608" s="205">
        <v>22.2</v>
      </c>
      <c r="N5608" s="205">
        <v>24.6</v>
      </c>
      <c r="O5608" s="205">
        <v>21.6</v>
      </c>
      <c r="P5608" s="205">
        <v>22.4</v>
      </c>
      <c r="Q5608" s="205">
        <v>26.2</v>
      </c>
      <c r="R5608" s="205">
        <v>23.2</v>
      </c>
      <c r="S5608" s="205">
        <v>19.600000000000001</v>
      </c>
      <c r="T5608" s="205">
        <v>19.399999999999999</v>
      </c>
      <c r="U5608" s="205">
        <v>20</v>
      </c>
      <c r="V5608" s="205">
        <v>19.399999999999999</v>
      </c>
      <c r="W5608" s="205">
        <v>19.8</v>
      </c>
      <c r="X5608" s="205">
        <v>18.399999999999999</v>
      </c>
      <c r="Y5608" s="205">
        <v>19</v>
      </c>
      <c r="Z5608" s="205">
        <v>19.2</v>
      </c>
      <c r="AA5608" s="205">
        <v>15.2</v>
      </c>
      <c r="AB5608" s="95">
        <v>14.2</v>
      </c>
      <c r="AC5608" s="106">
        <f>SUM(E5608:AB5608)</f>
        <v>444.19999999999993</v>
      </c>
      <c r="AD5608" s="723"/>
      <c r="AE5608" s="469">
        <v>100</v>
      </c>
      <c r="AF5608" s="470">
        <v>20</v>
      </c>
      <c r="AG5608" s="882"/>
      <c r="AH5608" s="883"/>
      <c r="AI5608" s="882"/>
      <c r="AJ5608" s="784"/>
    </row>
    <row r="5609" spans="1:36" s="183" customFormat="1" x14ac:dyDescent="0.25">
      <c r="A5609" s="3502"/>
      <c r="B5609" s="3579"/>
      <c r="C5609" s="123" t="s">
        <v>15</v>
      </c>
      <c r="D5609" s="108" t="s">
        <v>941</v>
      </c>
      <c r="E5609" s="81">
        <v>13.4</v>
      </c>
      <c r="F5609" s="155">
        <v>13.8</v>
      </c>
      <c r="G5609" s="155">
        <v>14</v>
      </c>
      <c r="H5609" s="155">
        <v>13.8</v>
      </c>
      <c r="I5609" s="155">
        <v>12.6</v>
      </c>
      <c r="J5609" s="155">
        <v>12</v>
      </c>
      <c r="K5609" s="155">
        <v>11.4</v>
      </c>
      <c r="L5609" s="155">
        <v>10.4</v>
      </c>
      <c r="M5609" s="155">
        <v>9.1999999999999993</v>
      </c>
      <c r="N5609" s="155">
        <v>10.4</v>
      </c>
      <c r="O5609" s="155">
        <v>10.4</v>
      </c>
      <c r="P5609" s="155">
        <v>11.2</v>
      </c>
      <c r="Q5609" s="155">
        <v>11.8</v>
      </c>
      <c r="R5609" s="155">
        <v>11.2</v>
      </c>
      <c r="S5609" s="155">
        <v>11</v>
      </c>
      <c r="T5609" s="155">
        <v>11.2</v>
      </c>
      <c r="U5609" s="155">
        <v>10.8</v>
      </c>
      <c r="V5609" s="155">
        <v>10</v>
      </c>
      <c r="W5609" s="155">
        <v>9.8000000000000007</v>
      </c>
      <c r="X5609" s="155">
        <v>10.6</v>
      </c>
      <c r="Y5609" s="155">
        <v>10</v>
      </c>
      <c r="Z5609" s="155">
        <v>9.4</v>
      </c>
      <c r="AA5609" s="155">
        <v>10</v>
      </c>
      <c r="AB5609" s="74">
        <v>10.4</v>
      </c>
      <c r="AC5609" s="107">
        <f>SUM(E5609:AB5609)</f>
        <v>268.79999999999995</v>
      </c>
      <c r="AD5609" s="724"/>
      <c r="AE5609" s="725"/>
      <c r="AF5609" s="726"/>
      <c r="AG5609" s="784"/>
      <c r="AH5609" s="784"/>
      <c r="AI5609" s="784"/>
      <c r="AJ5609" s="784"/>
    </row>
    <row r="5610" spans="1:36" s="183" customFormat="1" x14ac:dyDescent="0.25">
      <c r="A5610" s="3502"/>
      <c r="B5610" s="3579"/>
      <c r="C5610" s="123" t="s">
        <v>16</v>
      </c>
      <c r="D5610" s="108" t="s">
        <v>55</v>
      </c>
      <c r="E5610" s="1479">
        <v>1</v>
      </c>
      <c r="F5610" s="1474">
        <v>1</v>
      </c>
      <c r="G5610" s="1474">
        <v>1</v>
      </c>
      <c r="H5610" s="330">
        <v>1</v>
      </c>
      <c r="I5610" s="330">
        <v>2</v>
      </c>
      <c r="J5610" s="330">
        <v>2</v>
      </c>
      <c r="K5610" s="330">
        <v>2</v>
      </c>
      <c r="L5610" s="330">
        <v>2</v>
      </c>
      <c r="M5610" s="330">
        <v>2</v>
      </c>
      <c r="N5610" s="330">
        <v>2</v>
      </c>
      <c r="O5610" s="330">
        <v>1</v>
      </c>
      <c r="P5610" s="330">
        <v>2</v>
      </c>
      <c r="Q5610" s="330">
        <v>2</v>
      </c>
      <c r="R5610" s="330">
        <v>2</v>
      </c>
      <c r="S5610" s="330">
        <v>1</v>
      </c>
      <c r="T5610" s="330">
        <v>1</v>
      </c>
      <c r="U5610" s="330">
        <v>2</v>
      </c>
      <c r="V5610" s="330">
        <v>1</v>
      </c>
      <c r="W5610" s="330">
        <v>2</v>
      </c>
      <c r="X5610" s="330">
        <v>1</v>
      </c>
      <c r="Y5610" s="330">
        <v>2</v>
      </c>
      <c r="Z5610" s="1474">
        <v>1</v>
      </c>
      <c r="AA5610" s="1474">
        <v>1</v>
      </c>
      <c r="AB5610" s="1475">
        <v>1</v>
      </c>
      <c r="AC5610" s="107">
        <f>AVERAGE(E5610:AB5610)</f>
        <v>1.5</v>
      </c>
      <c r="AD5610" s="724"/>
      <c r="AE5610" s="725"/>
      <c r="AF5610" s="726"/>
      <c r="AG5610" s="784"/>
      <c r="AH5610" s="784"/>
      <c r="AI5610" s="784"/>
      <c r="AJ5610" s="784"/>
    </row>
    <row r="5611" spans="1:36" s="183" customFormat="1" ht="18" customHeight="1" x14ac:dyDescent="0.25">
      <c r="A5611" s="3502"/>
      <c r="B5611" s="3579"/>
      <c r="C5611" s="123" t="s">
        <v>18</v>
      </c>
      <c r="D5611" s="108"/>
      <c r="E5611" s="316">
        <f t="shared" ref="E5611:AB5611" si="2080">E5609/E5608</f>
        <v>1</v>
      </c>
      <c r="F5611" s="317">
        <f t="shared" si="2080"/>
        <v>1.1311475409836067</v>
      </c>
      <c r="G5611" s="317">
        <f t="shared" si="2080"/>
        <v>1.1475409836065575</v>
      </c>
      <c r="H5611" s="317">
        <f t="shared" si="2080"/>
        <v>1.1311475409836067</v>
      </c>
      <c r="I5611" s="317">
        <f t="shared" si="2080"/>
        <v>1</v>
      </c>
      <c r="J5611" s="317">
        <f t="shared" si="2080"/>
        <v>0.77922077922077926</v>
      </c>
      <c r="K5611" s="317">
        <f t="shared" si="2080"/>
        <v>0.6333333333333333</v>
      </c>
      <c r="L5611" s="317">
        <f t="shared" si="2080"/>
        <v>0.43697478991596639</v>
      </c>
      <c r="M5611" s="317">
        <f t="shared" si="2080"/>
        <v>0.4144144144144144</v>
      </c>
      <c r="N5611" s="317">
        <f t="shared" si="2080"/>
        <v>0.42276422764227639</v>
      </c>
      <c r="O5611" s="317">
        <f t="shared" si="2080"/>
        <v>0.48148148148148145</v>
      </c>
      <c r="P5611" s="317">
        <f t="shared" si="2080"/>
        <v>0.5</v>
      </c>
      <c r="Q5611" s="317">
        <f t="shared" si="2080"/>
        <v>0.45038167938931301</v>
      </c>
      <c r="R5611" s="317">
        <f t="shared" si="2080"/>
        <v>0.48275862068965514</v>
      </c>
      <c r="S5611" s="317">
        <f t="shared" si="2080"/>
        <v>0.56122448979591832</v>
      </c>
      <c r="T5611" s="317">
        <f t="shared" si="2080"/>
        <v>0.57731958762886604</v>
      </c>
      <c r="U5611" s="317">
        <f t="shared" si="2080"/>
        <v>0.54</v>
      </c>
      <c r="V5611" s="317">
        <f t="shared" si="2080"/>
        <v>0.51546391752577325</v>
      </c>
      <c r="W5611" s="317">
        <f t="shared" si="2080"/>
        <v>0.49494949494949497</v>
      </c>
      <c r="X5611" s="317">
        <f t="shared" si="2080"/>
        <v>0.57608695652173914</v>
      </c>
      <c r="Y5611" s="317">
        <f t="shared" si="2080"/>
        <v>0.52631578947368418</v>
      </c>
      <c r="Z5611" s="317">
        <f t="shared" si="2080"/>
        <v>0.48958333333333337</v>
      </c>
      <c r="AA5611" s="317">
        <f t="shared" si="2080"/>
        <v>0.65789473684210531</v>
      </c>
      <c r="AB5611" s="318">
        <f t="shared" si="2080"/>
        <v>0.73239436619718312</v>
      </c>
      <c r="AC5611" s="108"/>
      <c r="AD5611" s="724"/>
      <c r="AE5611" s="725"/>
      <c r="AF5611" s="726"/>
      <c r="AG5611" s="784"/>
      <c r="AH5611" s="784"/>
      <c r="AI5611" s="784"/>
      <c r="AJ5611" s="784"/>
    </row>
    <row r="5612" spans="1:36" s="183" customFormat="1" x14ac:dyDescent="0.25">
      <c r="A5612" s="2059"/>
      <c r="B5612" s="2062"/>
      <c r="C5612" s="124" t="s">
        <v>117</v>
      </c>
      <c r="D5612" s="108"/>
      <c r="E5612" s="313"/>
      <c r="F5612" s="314"/>
      <c r="G5612" s="314"/>
      <c r="H5612" s="155"/>
      <c r="I5612" s="155"/>
      <c r="J5612" s="155"/>
      <c r="K5612" s="155"/>
      <c r="L5612" s="155"/>
      <c r="M5612" s="155"/>
      <c r="N5612" s="155"/>
      <c r="O5612" s="155"/>
      <c r="P5612" s="155"/>
      <c r="Q5612" s="155"/>
      <c r="R5612" s="155"/>
      <c r="S5612" s="155"/>
      <c r="T5612" s="155"/>
      <c r="U5612" s="155"/>
      <c r="V5612" s="155"/>
      <c r="W5612" s="155"/>
      <c r="X5612" s="155"/>
      <c r="Y5612" s="155"/>
      <c r="Z5612" s="314"/>
      <c r="AA5612" s="314"/>
      <c r="AB5612" s="315"/>
      <c r="AC5612" s="108"/>
      <c r="AD5612" s="724"/>
      <c r="AE5612" s="725"/>
      <c r="AF5612" s="726"/>
      <c r="AG5612" s="784"/>
      <c r="AH5612" s="784"/>
      <c r="AI5612" s="784"/>
      <c r="AJ5612" s="784"/>
    </row>
    <row r="5613" spans="1:36" s="183" customFormat="1" x14ac:dyDescent="0.25">
      <c r="A5613" s="2059"/>
      <c r="B5613" s="2062"/>
      <c r="C5613" s="124" t="s">
        <v>118</v>
      </c>
      <c r="D5613" s="108"/>
      <c r="E5613" s="313"/>
      <c r="F5613" s="314"/>
      <c r="G5613" s="314"/>
      <c r="H5613" s="155"/>
      <c r="I5613" s="155"/>
      <c r="J5613" s="155"/>
      <c r="K5613" s="155"/>
      <c r="L5613" s="155"/>
      <c r="M5613" s="155"/>
      <c r="N5613" s="155"/>
      <c r="O5613" s="155"/>
      <c r="P5613" s="155"/>
      <c r="Q5613" s="155"/>
      <c r="R5613" s="155"/>
      <c r="S5613" s="155"/>
      <c r="T5613" s="155"/>
      <c r="U5613" s="155"/>
      <c r="V5613" s="155"/>
      <c r="W5613" s="155"/>
      <c r="X5613" s="155"/>
      <c r="Y5613" s="155"/>
      <c r="Z5613" s="314"/>
      <c r="AA5613" s="314"/>
      <c r="AB5613" s="315"/>
      <c r="AC5613" s="108"/>
      <c r="AD5613" s="724"/>
      <c r="AE5613" s="725"/>
      <c r="AF5613" s="726"/>
      <c r="AG5613" s="784"/>
      <c r="AH5613" s="784"/>
      <c r="AI5613" s="784"/>
      <c r="AJ5613" s="784"/>
    </row>
    <row r="5614" spans="1:36" s="183" customFormat="1" ht="16.5" thickBot="1" x14ac:dyDescent="0.3">
      <c r="A5614" s="2060"/>
      <c r="B5614" s="3658" t="s">
        <v>43</v>
      </c>
      <c r="C5614" s="3538"/>
      <c r="D5614" s="114"/>
      <c r="E5614" s="180">
        <f t="shared" ref="E5614:X5614" si="2081">SQRT(E5608*E5608+E5609*E5609)/E5579/1.73</f>
        <v>1.0105188306955333</v>
      </c>
      <c r="F5614" s="181">
        <f t="shared" si="2081"/>
        <v>0.97859756600248626</v>
      </c>
      <c r="G5614" s="181">
        <f t="shared" si="2081"/>
        <v>0.98658343602865173</v>
      </c>
      <c r="H5614" s="79">
        <f t="shared" si="2081"/>
        <v>0.98220862713164681</v>
      </c>
      <c r="I5614" s="79">
        <f t="shared" si="2081"/>
        <v>0.95547797172568549</v>
      </c>
      <c r="J5614" s="79">
        <f t="shared" si="2081"/>
        <v>1.0626323650380918</v>
      </c>
      <c r="K5614" s="79">
        <f t="shared" si="2081"/>
        <v>1.1729335031917227</v>
      </c>
      <c r="L5614" s="79">
        <f t="shared" si="2081"/>
        <v>1.4491632428616599</v>
      </c>
      <c r="M5614" s="79">
        <f t="shared" si="2081"/>
        <v>1.3382122998097534</v>
      </c>
      <c r="N5614" s="79">
        <f t="shared" si="2081"/>
        <v>1.4759254202941534</v>
      </c>
      <c r="O5614" s="79">
        <f t="shared" si="2081"/>
        <v>1.3324432248796529</v>
      </c>
      <c r="P5614" s="79">
        <f t="shared" si="2081"/>
        <v>1.3786931653177894</v>
      </c>
      <c r="Q5614" s="79">
        <f t="shared" si="2081"/>
        <v>1.5758655754078954</v>
      </c>
      <c r="R5614" s="79">
        <f t="shared" si="2081"/>
        <v>1.4236445750377098</v>
      </c>
      <c r="S5614" s="79">
        <f t="shared" si="2081"/>
        <v>1.2396728547405635</v>
      </c>
      <c r="T5614" s="79">
        <f t="shared" si="2081"/>
        <v>1.2285097695182163</v>
      </c>
      <c r="U5614" s="79">
        <f t="shared" si="2081"/>
        <v>1.2633234900111492</v>
      </c>
      <c r="V5614" s="79">
        <f t="shared" si="2081"/>
        <v>1.2130765315921619</v>
      </c>
      <c r="W5614" s="79">
        <f t="shared" si="2081"/>
        <v>1.2232040326828688</v>
      </c>
      <c r="X5614" s="79">
        <f t="shared" si="2081"/>
        <v>1.1645631270702212</v>
      </c>
      <c r="Y5614" s="79">
        <f>SQRT(V5608*V5608+V5609*V5609)/V5579/1.73</f>
        <v>1.2130765315921619</v>
      </c>
      <c r="Z5614" s="181">
        <f>SQRT(Z5608*Z5608+Z5609*Z5609)/Z5579/1.73</f>
        <v>1.1813546970253841</v>
      </c>
      <c r="AA5614" s="181">
        <f>SQRT(AA5608*AA5608+AA5609*AA5609)/AA5579/1.73</f>
        <v>1.001624259007468</v>
      </c>
      <c r="AB5614" s="182">
        <f>SQRT(AB5608*AB5608+AB5609*AB5609)/AB5579/1.73</f>
        <v>0.96711665789102175</v>
      </c>
      <c r="AC5614" s="1279">
        <f>AVERAGE(E5614:AB5614)</f>
        <v>1.200767573106402</v>
      </c>
      <c r="AD5614" s="78">
        <f>(AC5610-AC5614)/AC5610</f>
        <v>0.19948828459573198</v>
      </c>
      <c r="AE5614" s="79"/>
      <c r="AF5614" s="80"/>
      <c r="AG5614" s="881"/>
      <c r="AH5614" s="881"/>
      <c r="AI5614" s="784"/>
      <c r="AJ5614" s="881"/>
    </row>
    <row r="5615" spans="1:36" s="183" customFormat="1" x14ac:dyDescent="0.25">
      <c r="A5615" s="3518" t="s">
        <v>25</v>
      </c>
      <c r="B5615" s="3621" t="s">
        <v>890</v>
      </c>
      <c r="C5615" s="121" t="s">
        <v>14</v>
      </c>
      <c r="D5615" s="113" t="s">
        <v>941</v>
      </c>
      <c r="E5615" s="3048">
        <v>4.3</v>
      </c>
      <c r="F5615" s="205">
        <v>4.0999999999999996</v>
      </c>
      <c r="G5615" s="205">
        <v>4.0999999999999996</v>
      </c>
      <c r="H5615" s="205">
        <v>4</v>
      </c>
      <c r="I5615" s="205">
        <v>4.2</v>
      </c>
      <c r="J5615" s="205">
        <v>4.2</v>
      </c>
      <c r="K5615" s="205">
        <v>4</v>
      </c>
      <c r="L5615" s="205">
        <v>4.2</v>
      </c>
      <c r="M5615" s="205">
        <v>4</v>
      </c>
      <c r="N5615" s="205">
        <v>4.2</v>
      </c>
      <c r="O5615" s="205">
        <v>4</v>
      </c>
      <c r="P5615" s="205">
        <v>4.3</v>
      </c>
      <c r="Q5615" s="205">
        <v>4.2</v>
      </c>
      <c r="R5615" s="205">
        <v>4.0999999999999996</v>
      </c>
      <c r="S5615" s="205">
        <v>3.9</v>
      </c>
      <c r="T5615" s="205">
        <v>4.0999999999999996</v>
      </c>
      <c r="U5615" s="205">
        <v>4.3</v>
      </c>
      <c r="V5615" s="205">
        <v>4.2</v>
      </c>
      <c r="W5615" s="205">
        <v>4.0999999999999996</v>
      </c>
      <c r="X5615" s="205">
        <v>4.2</v>
      </c>
      <c r="Y5615" s="205">
        <v>4.0999999999999996</v>
      </c>
      <c r="Z5615" s="205">
        <v>4</v>
      </c>
      <c r="AA5615" s="205">
        <v>4</v>
      </c>
      <c r="AB5615" s="95">
        <v>4</v>
      </c>
      <c r="AC5615" s="106">
        <f>SUM(E5615:AB5615)</f>
        <v>98.8</v>
      </c>
      <c r="AD5615" s="723"/>
      <c r="AE5615" s="469">
        <v>100</v>
      </c>
      <c r="AF5615" s="470">
        <v>10</v>
      </c>
      <c r="AG5615" s="882"/>
      <c r="AH5615" s="883"/>
      <c r="AI5615" s="882"/>
      <c r="AJ5615" s="784"/>
    </row>
    <row r="5616" spans="1:36" s="183" customFormat="1" x14ac:dyDescent="0.25">
      <c r="A5616" s="3502"/>
      <c r="B5616" s="3579"/>
      <c r="C5616" s="123" t="s">
        <v>15</v>
      </c>
      <c r="D5616" s="108" t="s">
        <v>941</v>
      </c>
      <c r="E5616" s="81">
        <v>1.8</v>
      </c>
      <c r="F5616" s="155">
        <v>1.9</v>
      </c>
      <c r="G5616" s="155">
        <v>1.9</v>
      </c>
      <c r="H5616" s="155">
        <v>1.9</v>
      </c>
      <c r="I5616" s="155">
        <v>1.9</v>
      </c>
      <c r="J5616" s="155">
        <v>1.8</v>
      </c>
      <c r="K5616" s="155">
        <v>1.9</v>
      </c>
      <c r="L5616" s="155">
        <v>1.9</v>
      </c>
      <c r="M5616" s="155">
        <v>1.9</v>
      </c>
      <c r="N5616" s="155">
        <v>1.9</v>
      </c>
      <c r="O5616" s="155">
        <v>1.9</v>
      </c>
      <c r="P5616" s="155">
        <v>2</v>
      </c>
      <c r="Q5616" s="155">
        <v>1.9</v>
      </c>
      <c r="R5616" s="155">
        <v>1.9</v>
      </c>
      <c r="S5616" s="155">
        <v>1.9</v>
      </c>
      <c r="T5616" s="155">
        <v>2</v>
      </c>
      <c r="U5616" s="155">
        <v>1.9</v>
      </c>
      <c r="V5616" s="155">
        <v>1.9</v>
      </c>
      <c r="W5616" s="155">
        <v>1.9</v>
      </c>
      <c r="X5616" s="155">
        <v>1.9</v>
      </c>
      <c r="Y5616" s="155">
        <v>2</v>
      </c>
      <c r="Z5616" s="155">
        <v>1.9</v>
      </c>
      <c r="AA5616" s="155">
        <v>2</v>
      </c>
      <c r="AB5616" s="74">
        <v>1.9</v>
      </c>
      <c r="AC5616" s="107">
        <f>SUM(E5616:AB5616)</f>
        <v>45.79999999999999</v>
      </c>
      <c r="AD5616" s="724"/>
      <c r="AE5616" s="725"/>
      <c r="AF5616" s="726"/>
      <c r="AG5616" s="784"/>
      <c r="AH5616" s="784"/>
      <c r="AI5616" s="784"/>
      <c r="AJ5616" s="784"/>
    </row>
    <row r="5617" spans="1:36" s="183" customFormat="1" x14ac:dyDescent="0.25">
      <c r="A5617" s="3502"/>
      <c r="B5617" s="3579"/>
      <c r="C5617" s="123" t="s">
        <v>16</v>
      </c>
      <c r="D5617" s="108" t="s">
        <v>55</v>
      </c>
      <c r="E5617" s="1479">
        <v>0</v>
      </c>
      <c r="F5617" s="1474">
        <v>0</v>
      </c>
      <c r="G5617" s="1474">
        <v>0</v>
      </c>
      <c r="H5617" s="330">
        <v>0</v>
      </c>
      <c r="I5617" s="330">
        <v>0</v>
      </c>
      <c r="J5617" s="330">
        <v>0</v>
      </c>
      <c r="K5617" s="330">
        <v>0</v>
      </c>
      <c r="L5617" s="330">
        <v>0</v>
      </c>
      <c r="M5617" s="330">
        <v>0</v>
      </c>
      <c r="N5617" s="330">
        <v>0</v>
      </c>
      <c r="O5617" s="330">
        <v>0</v>
      </c>
      <c r="P5617" s="330">
        <v>0</v>
      </c>
      <c r="Q5617" s="330">
        <v>0</v>
      </c>
      <c r="R5617" s="330">
        <v>0</v>
      </c>
      <c r="S5617" s="330">
        <v>0</v>
      </c>
      <c r="T5617" s="330">
        <v>0</v>
      </c>
      <c r="U5617" s="330">
        <v>0</v>
      </c>
      <c r="V5617" s="330">
        <v>0</v>
      </c>
      <c r="W5617" s="330">
        <v>0</v>
      </c>
      <c r="X5617" s="330">
        <v>0</v>
      </c>
      <c r="Y5617" s="330">
        <v>0</v>
      </c>
      <c r="Z5617" s="1474">
        <v>0</v>
      </c>
      <c r="AA5617" s="1474">
        <v>0</v>
      </c>
      <c r="AB5617" s="1475">
        <v>0</v>
      </c>
      <c r="AC5617" s="107">
        <f>AVERAGE(E5617:AB5617)</f>
        <v>0</v>
      </c>
      <c r="AD5617" s="724"/>
      <c r="AE5617" s="725"/>
      <c r="AF5617" s="726"/>
      <c r="AG5617" s="784"/>
      <c r="AH5617" s="784"/>
      <c r="AI5617" s="784"/>
      <c r="AJ5617" s="784"/>
    </row>
    <row r="5618" spans="1:36" s="183" customFormat="1" x14ac:dyDescent="0.25">
      <c r="A5618" s="3502"/>
      <c r="B5618" s="3579"/>
      <c r="C5618" s="123" t="s">
        <v>18</v>
      </c>
      <c r="D5618" s="108"/>
      <c r="E5618" s="316">
        <f t="shared" ref="E5618:AB5618" si="2082">E5616/E5615</f>
        <v>0.41860465116279072</v>
      </c>
      <c r="F5618" s="317">
        <f t="shared" si="2082"/>
        <v>0.46341463414634149</v>
      </c>
      <c r="G5618" s="317">
        <f t="shared" si="2082"/>
        <v>0.46341463414634149</v>
      </c>
      <c r="H5618" s="317">
        <f t="shared" si="2082"/>
        <v>0.47499999999999998</v>
      </c>
      <c r="I5618" s="317">
        <f t="shared" si="2082"/>
        <v>0.45238095238095233</v>
      </c>
      <c r="J5618" s="317">
        <f t="shared" si="2082"/>
        <v>0.42857142857142855</v>
      </c>
      <c r="K5618" s="317">
        <f t="shared" si="2082"/>
        <v>0.47499999999999998</v>
      </c>
      <c r="L5618" s="317">
        <f t="shared" si="2082"/>
        <v>0.45238095238095233</v>
      </c>
      <c r="M5618" s="317">
        <f t="shared" si="2082"/>
        <v>0.47499999999999998</v>
      </c>
      <c r="N5618" s="317">
        <f t="shared" si="2082"/>
        <v>0.45238095238095233</v>
      </c>
      <c r="O5618" s="317">
        <f t="shared" si="2082"/>
        <v>0.47499999999999998</v>
      </c>
      <c r="P5618" s="317">
        <f t="shared" si="2082"/>
        <v>0.46511627906976744</v>
      </c>
      <c r="Q5618" s="317">
        <f t="shared" si="2082"/>
        <v>0.45238095238095233</v>
      </c>
      <c r="R5618" s="317">
        <f t="shared" si="2082"/>
        <v>0.46341463414634149</v>
      </c>
      <c r="S5618" s="317">
        <f t="shared" si="2082"/>
        <v>0.48717948717948717</v>
      </c>
      <c r="T5618" s="317">
        <f t="shared" si="2082"/>
        <v>0.48780487804878053</v>
      </c>
      <c r="U5618" s="317">
        <f t="shared" si="2082"/>
        <v>0.44186046511627908</v>
      </c>
      <c r="V5618" s="317">
        <f t="shared" si="2082"/>
        <v>0.45238095238095233</v>
      </c>
      <c r="W5618" s="317">
        <f t="shared" si="2082"/>
        <v>0.46341463414634149</v>
      </c>
      <c r="X5618" s="317">
        <f t="shared" si="2082"/>
        <v>0.45238095238095233</v>
      </c>
      <c r="Y5618" s="317">
        <f t="shared" si="2082"/>
        <v>0.48780487804878053</v>
      </c>
      <c r="Z5618" s="317">
        <f t="shared" si="2082"/>
        <v>0.47499999999999998</v>
      </c>
      <c r="AA5618" s="317">
        <f t="shared" si="2082"/>
        <v>0.5</v>
      </c>
      <c r="AB5618" s="318">
        <f t="shared" si="2082"/>
        <v>0.47499999999999998</v>
      </c>
      <c r="AC5618" s="108"/>
      <c r="AD5618" s="724"/>
      <c r="AE5618" s="725"/>
      <c r="AF5618" s="726"/>
      <c r="AG5618" s="784"/>
      <c r="AH5618" s="784"/>
      <c r="AI5618" s="784"/>
      <c r="AJ5618" s="784"/>
    </row>
    <row r="5619" spans="1:36" s="183" customFormat="1" x14ac:dyDescent="0.25">
      <c r="A5619" s="2059"/>
      <c r="B5619" s="2062"/>
      <c r="C5619" s="124" t="s">
        <v>117</v>
      </c>
      <c r="D5619" s="108"/>
      <c r="E5619" s="313"/>
      <c r="F5619" s="314"/>
      <c r="G5619" s="314"/>
      <c r="H5619" s="155"/>
      <c r="I5619" s="155"/>
      <c r="J5619" s="155"/>
      <c r="K5619" s="155"/>
      <c r="L5619" s="155"/>
      <c r="M5619" s="155"/>
      <c r="N5619" s="155"/>
      <c r="O5619" s="155"/>
      <c r="P5619" s="155"/>
      <c r="Q5619" s="155"/>
      <c r="R5619" s="155"/>
      <c r="S5619" s="155"/>
      <c r="T5619" s="155"/>
      <c r="U5619" s="155"/>
      <c r="V5619" s="155"/>
      <c r="W5619" s="155"/>
      <c r="X5619" s="155"/>
      <c r="Y5619" s="155"/>
      <c r="Z5619" s="314"/>
      <c r="AA5619" s="314"/>
      <c r="AB5619" s="315"/>
      <c r="AC5619" s="108"/>
      <c r="AD5619" s="724"/>
      <c r="AE5619" s="725"/>
      <c r="AF5619" s="726"/>
      <c r="AG5619" s="784"/>
      <c r="AH5619" s="784"/>
      <c r="AI5619" s="784"/>
      <c r="AJ5619" s="784"/>
    </row>
    <row r="5620" spans="1:36" s="183" customFormat="1" x14ac:dyDescent="0.25">
      <c r="A5620" s="2059"/>
      <c r="B5620" s="2062"/>
      <c r="C5620" s="124" t="s">
        <v>118</v>
      </c>
      <c r="D5620" s="108"/>
      <c r="E5620" s="313"/>
      <c r="F5620" s="314"/>
      <c r="G5620" s="314"/>
      <c r="H5620" s="155"/>
      <c r="I5620" s="155"/>
      <c r="J5620" s="155"/>
      <c r="K5620" s="155"/>
      <c r="L5620" s="155"/>
      <c r="M5620" s="155"/>
      <c r="N5620" s="155"/>
      <c r="O5620" s="155"/>
      <c r="P5620" s="155"/>
      <c r="Q5620" s="155"/>
      <c r="R5620" s="155"/>
      <c r="S5620" s="155"/>
      <c r="T5620" s="155"/>
      <c r="U5620" s="155"/>
      <c r="V5620" s="155"/>
      <c r="W5620" s="155"/>
      <c r="X5620" s="155"/>
      <c r="Y5620" s="155"/>
      <c r="Z5620" s="314"/>
      <c r="AA5620" s="314"/>
      <c r="AB5620" s="315"/>
      <c r="AC5620" s="108"/>
      <c r="AD5620" s="724"/>
      <c r="AE5620" s="725"/>
      <c r="AF5620" s="726"/>
      <c r="AG5620" s="784"/>
      <c r="AH5620" s="784"/>
      <c r="AI5620" s="784"/>
      <c r="AJ5620" s="784"/>
    </row>
    <row r="5621" spans="1:36" s="183" customFormat="1" ht="16.5" thickBot="1" x14ac:dyDescent="0.3">
      <c r="A5621" s="1742"/>
      <c r="B5621" s="3654" t="s">
        <v>43</v>
      </c>
      <c r="C5621" s="3570"/>
      <c r="D5621" s="128"/>
      <c r="E5621" s="180">
        <f t="shared" ref="E5621:X5621" si="2083">SQRT(E5615*E5615+E5616*E5616)/E5579/1.73</f>
        <v>0.24857329993402011</v>
      </c>
      <c r="F5621" s="181">
        <f t="shared" si="2083"/>
        <v>0.2400782796602984</v>
      </c>
      <c r="G5621" s="181">
        <f t="shared" si="2083"/>
        <v>0.2400782796602984</v>
      </c>
      <c r="H5621" s="79">
        <f t="shared" si="2083"/>
        <v>0.23613665748229132</v>
      </c>
      <c r="I5621" s="79">
        <f t="shared" si="2083"/>
        <v>0.2471807258488983</v>
      </c>
      <c r="J5621" s="79">
        <f t="shared" si="2083"/>
        <v>0.2487107901722318</v>
      </c>
      <c r="K5621" s="79">
        <f t="shared" si="2083"/>
        <v>0.24378298734362266</v>
      </c>
      <c r="L5621" s="79">
        <f t="shared" si="2083"/>
        <v>0.2572015660860158</v>
      </c>
      <c r="M5621" s="79">
        <f t="shared" si="2083"/>
        <v>0.24660128777534079</v>
      </c>
      <c r="N5621" s="79">
        <f t="shared" si="2083"/>
        <v>0.25474266010048979</v>
      </c>
      <c r="O5621" s="79">
        <f t="shared" si="2083"/>
        <v>0.246127054529619</v>
      </c>
      <c r="P5621" s="79">
        <f t="shared" si="2083"/>
        <v>0.26107141649060012</v>
      </c>
      <c r="Q5621" s="79">
        <f t="shared" si="2083"/>
        <v>0.25280912947354117</v>
      </c>
      <c r="R5621" s="79">
        <f t="shared" si="2083"/>
        <v>0.24971813410172533</v>
      </c>
      <c r="S5621" s="79">
        <f t="shared" si="2083"/>
        <v>0.23927780924286127</v>
      </c>
      <c r="T5621" s="79">
        <f t="shared" si="2083"/>
        <v>0.25017812084888935</v>
      </c>
      <c r="U5621" s="79">
        <f t="shared" si="2083"/>
        <v>0.26128633333799817</v>
      </c>
      <c r="V5621" s="79">
        <f t="shared" si="2083"/>
        <v>0.25621232929337728</v>
      </c>
      <c r="W5621" s="79">
        <f t="shared" si="2083"/>
        <v>0.25019652133180525</v>
      </c>
      <c r="X5621" s="79">
        <f t="shared" si="2083"/>
        <v>0.25280912947354117</v>
      </c>
      <c r="Y5621" s="79">
        <f>SQRT(V5615*V5615+V5616*V5616)/V5579/1.73</f>
        <v>0.25621232929337728</v>
      </c>
      <c r="Z5621" s="181">
        <f>SQRT(Z5615*Z5615+Z5616*Z5616)/Z5579/1.73</f>
        <v>0.24471523586118907</v>
      </c>
      <c r="AA5621" s="181">
        <f>SQRT(AA5615*AA5615+AA5616*AA5616)/AA5579/1.73</f>
        <v>0.24619520809246243</v>
      </c>
      <c r="AB5621" s="182">
        <f>SQRT(AB5615*AB5615+AB5616*AB5616)/AB5579/1.73</f>
        <v>0.24331952158821651</v>
      </c>
      <c r="AC5621" s="3053">
        <f>AVERAGE(E5621:AB5621)</f>
        <v>0.24888395029261298</v>
      </c>
      <c r="AD5621" s="783" t="e">
        <f>(AC5617-AC5621)/AC5617</f>
        <v>#DIV/0!</v>
      </c>
      <c r="AE5621" s="464"/>
      <c r="AF5621" s="465"/>
      <c r="AG5621" s="881"/>
      <c r="AH5621" s="881"/>
      <c r="AI5621" s="784"/>
      <c r="AJ5621" s="881"/>
    </row>
    <row r="5622" spans="1:36" s="183" customFormat="1" x14ac:dyDescent="0.25">
      <c r="A5622" s="147"/>
      <c r="B5622" s="466" t="s">
        <v>31</v>
      </c>
      <c r="C5622" s="129" t="s">
        <v>14</v>
      </c>
      <c r="D5622" s="113" t="s">
        <v>116</v>
      </c>
      <c r="E5622" s="147">
        <f t="shared" ref="E5622:AB5622" si="2084">(E5623-D5623)*$AE5622*$AF5622</f>
        <v>0.40000000000000036</v>
      </c>
      <c r="F5622" s="205">
        <f t="shared" si="2084"/>
        <v>1.6000000000000014</v>
      </c>
      <c r="G5622" s="205">
        <f t="shared" si="2084"/>
        <v>0.80000000000000071</v>
      </c>
      <c r="H5622" s="205">
        <f t="shared" si="2084"/>
        <v>1.2000000000000011</v>
      </c>
      <c r="I5622" s="205">
        <f t="shared" si="2084"/>
        <v>1.1999999999999922</v>
      </c>
      <c r="J5622" s="205">
        <f t="shared" si="2084"/>
        <v>1.6000000000000014</v>
      </c>
      <c r="K5622" s="205">
        <f t="shared" si="2084"/>
        <v>1.2000000000000011</v>
      </c>
      <c r="L5622" s="205">
        <f t="shared" si="2084"/>
        <v>2.0000000000000018</v>
      </c>
      <c r="M5622" s="205">
        <f t="shared" si="2084"/>
        <v>0.80000000000000071</v>
      </c>
      <c r="N5622" s="205">
        <f t="shared" si="2084"/>
        <v>1.1999999999999922</v>
      </c>
      <c r="O5622" s="205">
        <f t="shared" si="2084"/>
        <v>1.2000000000000099</v>
      </c>
      <c r="P5622" s="205">
        <f t="shared" si="2084"/>
        <v>0.80000000000000071</v>
      </c>
      <c r="Q5622" s="205">
        <f t="shared" si="2084"/>
        <v>1.6000000000000014</v>
      </c>
      <c r="R5622" s="205">
        <f t="shared" si="2084"/>
        <v>1.6000000000000014</v>
      </c>
      <c r="S5622" s="205">
        <f t="shared" si="2084"/>
        <v>0.80000000000000071</v>
      </c>
      <c r="T5622" s="205">
        <f t="shared" si="2084"/>
        <v>1.6000000000000014</v>
      </c>
      <c r="U5622" s="205">
        <f t="shared" si="2084"/>
        <v>1.5999999999999837</v>
      </c>
      <c r="V5622" s="205">
        <f t="shared" si="2084"/>
        <v>0.80000000000000071</v>
      </c>
      <c r="W5622" s="205">
        <f t="shared" si="2084"/>
        <v>1.6000000000000014</v>
      </c>
      <c r="X5622" s="205">
        <f t="shared" si="2084"/>
        <v>1.6000000000000014</v>
      </c>
      <c r="Y5622" s="205">
        <f>(Y5623-X5623)*$AE5622*$AF5622</f>
        <v>0.80000000000000071</v>
      </c>
      <c r="Z5622" s="205">
        <f>(Z5623-Y5623)*$AE5622*$AF5622</f>
        <v>1.2000000000000099</v>
      </c>
      <c r="AA5622" s="205">
        <f t="shared" si="2084"/>
        <v>1.1999999999999922</v>
      </c>
      <c r="AB5622" s="95">
        <f t="shared" si="2084"/>
        <v>1.2000000000000099</v>
      </c>
      <c r="AC5622" s="2102">
        <f>SUM(E5622:AB5622)</f>
        <v>29.600000000000009</v>
      </c>
      <c r="AD5622" s="468"/>
      <c r="AE5622" s="469">
        <v>1</v>
      </c>
      <c r="AF5622" s="470">
        <v>40</v>
      </c>
      <c r="AG5622" s="882"/>
      <c r="AH5622" s="883"/>
      <c r="AI5622" s="882"/>
      <c r="AJ5622" s="784"/>
    </row>
    <row r="5623" spans="1:36" s="183" customFormat="1" ht="16.5" thickBot="1" x14ac:dyDescent="0.3">
      <c r="A5623" s="73"/>
      <c r="B5623" s="949"/>
      <c r="C5623" s="991" t="s">
        <v>117</v>
      </c>
      <c r="D5623" s="108">
        <v>1.75</v>
      </c>
      <c r="E5623" s="73">
        <v>1.76</v>
      </c>
      <c r="F5623" s="155">
        <v>1.8</v>
      </c>
      <c r="G5623" s="155">
        <v>1.82</v>
      </c>
      <c r="H5623" s="155">
        <v>1.85</v>
      </c>
      <c r="I5623" s="155">
        <v>1.88</v>
      </c>
      <c r="J5623" s="155">
        <v>1.92</v>
      </c>
      <c r="K5623" s="155">
        <v>1.95</v>
      </c>
      <c r="L5623" s="155">
        <v>2</v>
      </c>
      <c r="M5623" s="155">
        <v>2.02</v>
      </c>
      <c r="N5623" s="155">
        <v>2.0499999999999998</v>
      </c>
      <c r="O5623" s="155">
        <v>2.08</v>
      </c>
      <c r="P5623" s="155">
        <v>2.1</v>
      </c>
      <c r="Q5623" s="155">
        <v>2.14</v>
      </c>
      <c r="R5623" s="155">
        <v>2.1800000000000002</v>
      </c>
      <c r="S5623" s="155">
        <v>2.2000000000000002</v>
      </c>
      <c r="T5623" s="155">
        <v>2.2400000000000002</v>
      </c>
      <c r="U5623" s="155">
        <v>2.2799999999999998</v>
      </c>
      <c r="V5623" s="155">
        <v>2.2999999999999998</v>
      </c>
      <c r="W5623" s="155">
        <v>2.34</v>
      </c>
      <c r="X5623" s="155">
        <v>2.38</v>
      </c>
      <c r="Y5623" s="155">
        <v>2.4</v>
      </c>
      <c r="Z5623" s="155">
        <v>2.4300000000000002</v>
      </c>
      <c r="AA5623" s="155">
        <v>2.46</v>
      </c>
      <c r="AB5623" s="74">
        <v>2.4900000000000002</v>
      </c>
      <c r="AC5623" s="2103"/>
      <c r="AD5623" s="474"/>
      <c r="AE5623" s="475"/>
      <c r="AF5623" s="476"/>
      <c r="AG5623" s="881"/>
      <c r="AH5623" s="881"/>
      <c r="AI5623" s="784"/>
      <c r="AJ5623" s="881"/>
    </row>
    <row r="5624" spans="1:36" s="183" customFormat="1" x14ac:dyDescent="0.25">
      <c r="A5624" s="1490"/>
      <c r="B5624" s="949" t="s">
        <v>32</v>
      </c>
      <c r="C5624" s="130" t="s">
        <v>14</v>
      </c>
      <c r="D5624" s="108" t="s">
        <v>116</v>
      </c>
      <c r="E5624" s="73">
        <f t="shared" ref="E5624:AB5624" si="2085">(E5625-D5625)*$AE5624*$AF5624</f>
        <v>0</v>
      </c>
      <c r="F5624" s="155">
        <f t="shared" si="2085"/>
        <v>0</v>
      </c>
      <c r="G5624" s="155">
        <f t="shared" si="2085"/>
        <v>0</v>
      </c>
      <c r="H5624" s="155">
        <f t="shared" si="2085"/>
        <v>0</v>
      </c>
      <c r="I5624" s="155">
        <f t="shared" si="2085"/>
        <v>0</v>
      </c>
      <c r="J5624" s="155">
        <f t="shared" si="2085"/>
        <v>0</v>
      </c>
      <c r="K5624" s="155">
        <f t="shared" si="2085"/>
        <v>0</v>
      </c>
      <c r="L5624" s="155">
        <f t="shared" si="2085"/>
        <v>0</v>
      </c>
      <c r="M5624" s="155">
        <f t="shared" si="2085"/>
        <v>0</v>
      </c>
      <c r="N5624" s="155">
        <f t="shared" si="2085"/>
        <v>0</v>
      </c>
      <c r="O5624" s="155">
        <f t="shared" si="2085"/>
        <v>0</v>
      </c>
      <c r="P5624" s="155">
        <f t="shared" si="2085"/>
        <v>0</v>
      </c>
      <c r="Q5624" s="155">
        <f t="shared" si="2085"/>
        <v>0</v>
      </c>
      <c r="R5624" s="155">
        <f t="shared" si="2085"/>
        <v>0</v>
      </c>
      <c r="S5624" s="155">
        <f t="shared" si="2085"/>
        <v>0</v>
      </c>
      <c r="T5624" s="155">
        <f t="shared" si="2085"/>
        <v>0</v>
      </c>
      <c r="U5624" s="155">
        <f t="shared" si="2085"/>
        <v>0</v>
      </c>
      <c r="V5624" s="155">
        <f t="shared" si="2085"/>
        <v>0</v>
      </c>
      <c r="W5624" s="155">
        <f t="shared" si="2085"/>
        <v>0</v>
      </c>
      <c r="X5624" s="155">
        <f t="shared" si="2085"/>
        <v>0</v>
      </c>
      <c r="Y5624" s="155">
        <f>(Y5625-X5625)*$AE5624*$AF5624</f>
        <v>0</v>
      </c>
      <c r="Z5624" s="155">
        <f>(Z5625-Y5625)*$AE5624*$AF5624</f>
        <v>0</v>
      </c>
      <c r="AA5624" s="155">
        <f t="shared" si="2085"/>
        <v>0</v>
      </c>
      <c r="AB5624" s="74">
        <f t="shared" si="2085"/>
        <v>0</v>
      </c>
      <c r="AC5624" s="2103">
        <f>SUM(E5624:AB5624)</f>
        <v>0</v>
      </c>
      <c r="AD5624" s="468"/>
      <c r="AE5624" s="469">
        <v>1</v>
      </c>
      <c r="AF5624" s="470">
        <v>40</v>
      </c>
      <c r="AG5624" s="882"/>
      <c r="AH5624" s="883"/>
      <c r="AI5624" s="882"/>
      <c r="AJ5624" s="784"/>
    </row>
    <row r="5625" spans="1:36" s="183" customFormat="1" ht="16.5" thickBot="1" x14ac:dyDescent="0.3">
      <c r="A5625" s="1420"/>
      <c r="B5625" s="471"/>
      <c r="C5625" s="1004" t="s">
        <v>117</v>
      </c>
      <c r="D5625" s="114">
        <v>8.5399999999999991</v>
      </c>
      <c r="E5625" s="1008">
        <v>8.5399999999999991</v>
      </c>
      <c r="F5625" s="331">
        <v>8.5399999999999991</v>
      </c>
      <c r="G5625" s="331">
        <v>8.5399999999999991</v>
      </c>
      <c r="H5625" s="127">
        <v>8.5399999999999991</v>
      </c>
      <c r="I5625" s="127">
        <v>8.5399999999999991</v>
      </c>
      <c r="J5625" s="127">
        <v>8.5399999999999991</v>
      </c>
      <c r="K5625" s="127">
        <v>8.5399999999999991</v>
      </c>
      <c r="L5625" s="127">
        <v>8.5399999999999991</v>
      </c>
      <c r="M5625" s="127">
        <v>8.5399999999999991</v>
      </c>
      <c r="N5625" s="127">
        <v>8.5399999999999991</v>
      </c>
      <c r="O5625" s="127">
        <v>8.5399999999999991</v>
      </c>
      <c r="P5625" s="127">
        <v>8.5399999999999991</v>
      </c>
      <c r="Q5625" s="127">
        <v>8.5399999999999991</v>
      </c>
      <c r="R5625" s="127">
        <v>8.5399999999999991</v>
      </c>
      <c r="S5625" s="127">
        <v>8.5399999999999991</v>
      </c>
      <c r="T5625" s="127">
        <v>8.5399999999999991</v>
      </c>
      <c r="U5625" s="127">
        <v>8.5399999999999991</v>
      </c>
      <c r="V5625" s="127">
        <v>8.5399999999999991</v>
      </c>
      <c r="W5625" s="127">
        <v>8.5399999999999991</v>
      </c>
      <c r="X5625" s="127">
        <v>8.5399999999999991</v>
      </c>
      <c r="Y5625" s="127">
        <v>8.5399999999999991</v>
      </c>
      <c r="Z5625" s="331">
        <v>8.5399999999999991</v>
      </c>
      <c r="AA5625" s="331">
        <v>8.5399999999999991</v>
      </c>
      <c r="AB5625" s="1009">
        <v>8.5399999999999991</v>
      </c>
      <c r="AC5625" s="2104"/>
      <c r="AD5625" s="1421"/>
      <c r="AE5625" s="1422"/>
      <c r="AF5625" s="1423"/>
      <c r="AG5625" s="856"/>
      <c r="AH5625" s="856"/>
      <c r="AI5625" s="856"/>
      <c r="AJ5625" s="856"/>
    </row>
    <row r="5626" spans="1:36" s="183" customFormat="1" ht="15.75" customHeight="1" x14ac:dyDescent="0.25">
      <c r="A5626" s="3587" t="s">
        <v>33</v>
      </c>
      <c r="B5626" s="3623"/>
      <c r="C5626" s="125" t="s">
        <v>14</v>
      </c>
      <c r="D5626" s="122"/>
      <c r="E5626" s="138">
        <f t="shared" ref="E5626:AB5627" si="2086">SUM(E5580,E5587,E5594,E5601,E5608,E5615)</f>
        <v>137.5</v>
      </c>
      <c r="F5626" s="136">
        <f t="shared" si="2086"/>
        <v>125.49999999999999</v>
      </c>
      <c r="G5626" s="136">
        <f t="shared" si="2086"/>
        <v>123.89999999999999</v>
      </c>
      <c r="H5626" s="91">
        <f t="shared" si="2086"/>
        <v>124.60000000000001</v>
      </c>
      <c r="I5626" s="91">
        <f t="shared" si="2086"/>
        <v>125</v>
      </c>
      <c r="J5626" s="91">
        <f t="shared" si="2086"/>
        <v>144.19999999999999</v>
      </c>
      <c r="K5626" s="91">
        <f t="shared" si="2086"/>
        <v>175.6</v>
      </c>
      <c r="L5626" s="91">
        <f t="shared" si="2086"/>
        <v>207.4</v>
      </c>
      <c r="M5626" s="91">
        <f t="shared" si="2086"/>
        <v>205.59999999999997</v>
      </c>
      <c r="N5626" s="91">
        <f t="shared" si="2086"/>
        <v>223.6</v>
      </c>
      <c r="O5626" s="91">
        <f t="shared" si="2086"/>
        <v>223.79999999999998</v>
      </c>
      <c r="P5626" s="91">
        <f t="shared" si="2086"/>
        <v>224.50000000000003</v>
      </c>
      <c r="Q5626" s="91">
        <f t="shared" si="2086"/>
        <v>220.99999999999997</v>
      </c>
      <c r="R5626" s="91">
        <f t="shared" si="2086"/>
        <v>208.49999999999997</v>
      </c>
      <c r="S5626" s="91">
        <f t="shared" si="2086"/>
        <v>211.29999999999998</v>
      </c>
      <c r="T5626" s="91">
        <f t="shared" si="2086"/>
        <v>215.5</v>
      </c>
      <c r="U5626" s="91">
        <f t="shared" si="2086"/>
        <v>211.90000000000003</v>
      </c>
      <c r="V5626" s="91">
        <f t="shared" si="2086"/>
        <v>215.4</v>
      </c>
      <c r="W5626" s="91">
        <f t="shared" si="2086"/>
        <v>222.9</v>
      </c>
      <c r="X5626" s="91">
        <f t="shared" si="2086"/>
        <v>219.6</v>
      </c>
      <c r="Y5626" s="91">
        <f>SUM(Y5580,Y5587,Y5594,Y5601,Y5608,Y5615)</f>
        <v>215.5</v>
      </c>
      <c r="Z5626" s="136">
        <f t="shared" si="2086"/>
        <v>201.2</v>
      </c>
      <c r="AA5626" s="136">
        <f t="shared" si="2086"/>
        <v>176</v>
      </c>
      <c r="AB5626" s="477">
        <f t="shared" si="2086"/>
        <v>147.80000000000001</v>
      </c>
      <c r="AC5626" s="2101">
        <f>SUM(AC5580,AC5587,AC5594,AC5601,AC5608,AC5615)</f>
        <v>4507.8</v>
      </c>
      <c r="AD5626" s="894"/>
      <c r="AE5626" s="895"/>
      <c r="AF5626" s="896"/>
      <c r="AG5626" s="856"/>
      <c r="AH5626" s="856"/>
      <c r="AI5626" s="856"/>
      <c r="AJ5626" s="856"/>
    </row>
    <row r="5627" spans="1:36" s="183" customFormat="1" ht="16.5" thickBot="1" x14ac:dyDescent="0.3">
      <c r="A5627" s="3587"/>
      <c r="B5627" s="3623"/>
      <c r="C5627" s="455" t="s">
        <v>15</v>
      </c>
      <c r="D5627" s="128"/>
      <c r="E5627" s="566">
        <f t="shared" si="2086"/>
        <v>160.20000000000002</v>
      </c>
      <c r="F5627" s="327">
        <f t="shared" si="2086"/>
        <v>164.70000000000002</v>
      </c>
      <c r="G5627" s="327">
        <f t="shared" si="2086"/>
        <v>169.5</v>
      </c>
      <c r="H5627" s="142">
        <f t="shared" si="2086"/>
        <v>163.30000000000001</v>
      </c>
      <c r="I5627" s="142">
        <f t="shared" si="2086"/>
        <v>149.30000000000001</v>
      </c>
      <c r="J5627" s="142">
        <f t="shared" si="2086"/>
        <v>142</v>
      </c>
      <c r="K5627" s="142">
        <f t="shared" si="2086"/>
        <v>132.9</v>
      </c>
      <c r="L5627" s="142">
        <f t="shared" si="2086"/>
        <v>125.70000000000002</v>
      </c>
      <c r="M5627" s="142">
        <f t="shared" si="2086"/>
        <v>114.30000000000001</v>
      </c>
      <c r="N5627" s="142">
        <f t="shared" si="2086"/>
        <v>131.30000000000001</v>
      </c>
      <c r="O5627" s="142">
        <f t="shared" si="2086"/>
        <v>135.5</v>
      </c>
      <c r="P5627" s="142">
        <f t="shared" si="2086"/>
        <v>138.6</v>
      </c>
      <c r="Q5627" s="142">
        <f t="shared" si="2086"/>
        <v>142.50000000000003</v>
      </c>
      <c r="R5627" s="142">
        <f t="shared" si="2086"/>
        <v>140.9</v>
      </c>
      <c r="S5627" s="142">
        <f t="shared" si="2086"/>
        <v>131.9</v>
      </c>
      <c r="T5627" s="142">
        <f t="shared" si="2086"/>
        <v>133.6</v>
      </c>
      <c r="U5627" s="142">
        <f t="shared" si="2086"/>
        <v>131.5</v>
      </c>
      <c r="V5627" s="142">
        <f t="shared" si="2086"/>
        <v>125.30000000000001</v>
      </c>
      <c r="W5627" s="142">
        <f t="shared" si="2086"/>
        <v>121.3</v>
      </c>
      <c r="X5627" s="142">
        <f t="shared" si="2086"/>
        <v>131.9</v>
      </c>
      <c r="Y5627" s="142">
        <f>SUM(Y5581,Y5588,Y5595,Y5602,Y5609,Y5616)</f>
        <v>126.19999999999999</v>
      </c>
      <c r="Z5627" s="327">
        <f t="shared" si="2086"/>
        <v>123.5</v>
      </c>
      <c r="AA5627" s="327">
        <f t="shared" si="2086"/>
        <v>127.80000000000001</v>
      </c>
      <c r="AB5627" s="567">
        <f t="shared" si="2086"/>
        <v>125.5</v>
      </c>
      <c r="AC5627" s="1424">
        <f>SUM(AC5581,AC5588,AC5595,AC5602,AC5609,AC5616)</f>
        <v>3289.2</v>
      </c>
      <c r="AD5627" s="897"/>
      <c r="AE5627" s="898"/>
      <c r="AF5627" s="899"/>
      <c r="AG5627" s="856"/>
      <c r="AH5627" s="856"/>
      <c r="AI5627" s="856"/>
      <c r="AJ5627" s="856"/>
    </row>
    <row r="5628" spans="1:36" s="183" customFormat="1" ht="15.75" customHeight="1" x14ac:dyDescent="0.25">
      <c r="A5628" s="3507" t="s">
        <v>34</v>
      </c>
      <c r="B5628" s="3508"/>
      <c r="C5628" s="121" t="s">
        <v>35</v>
      </c>
      <c r="D5628" s="113"/>
      <c r="E5628" s="139">
        <f t="shared" ref="E5628:AC5628" si="2087">100-(E5626/(E5559+E5566))*100</f>
        <v>-7.2780203784560626E-2</v>
      </c>
      <c r="F5628" s="137">
        <f t="shared" si="2087"/>
        <v>-7.9744816586895695E-2</v>
      </c>
      <c r="G5628" s="137">
        <f t="shared" si="2087"/>
        <v>-0.24271844660192698</v>
      </c>
      <c r="H5628" s="482">
        <f t="shared" si="2087"/>
        <v>-0.32206119162640334</v>
      </c>
      <c r="I5628" s="482">
        <f t="shared" si="2087"/>
        <v>-0.1602564102564088</v>
      </c>
      <c r="J5628" s="482">
        <f t="shared" si="2087"/>
        <v>-0.13888888888888573</v>
      </c>
      <c r="K5628" s="482">
        <f t="shared" si="2087"/>
        <v>0.11376564277588841</v>
      </c>
      <c r="L5628" s="482">
        <f t="shared" si="2087"/>
        <v>-0.19323671497583916</v>
      </c>
      <c r="M5628" s="482">
        <f t="shared" si="2087"/>
        <v>-0.19493177387911942</v>
      </c>
      <c r="N5628" s="482">
        <f t="shared" si="2087"/>
        <v>-0.17921146953405298</v>
      </c>
      <c r="O5628" s="482">
        <f t="shared" si="2087"/>
        <v>0</v>
      </c>
      <c r="P5628" s="482">
        <f t="shared" si="2087"/>
        <v>-4.4563279857399607E-2</v>
      </c>
      <c r="Q5628" s="482">
        <f t="shared" si="2087"/>
        <v>-9.0579710144893966E-2</v>
      </c>
      <c r="R5628" s="482">
        <f t="shared" si="2087"/>
        <v>-0.14409221902016611</v>
      </c>
      <c r="S5628" s="482">
        <f t="shared" si="2087"/>
        <v>-4.7348484848484418E-2</v>
      </c>
      <c r="T5628" s="482">
        <f t="shared" si="2087"/>
        <v>-4.6425255338917282E-2</v>
      </c>
      <c r="U5628" s="482">
        <f t="shared" si="2087"/>
        <v>-0.33143939393941935</v>
      </c>
      <c r="V5628" s="482">
        <f t="shared" si="2087"/>
        <v>0</v>
      </c>
      <c r="W5628" s="482">
        <f t="shared" si="2087"/>
        <v>0.13440860215052908</v>
      </c>
      <c r="X5628" s="482">
        <f t="shared" si="2087"/>
        <v>-0.27397260273971824</v>
      </c>
      <c r="Y5628" s="482">
        <f>100-(Y5626/(Y5559+Y5566))*100</f>
        <v>-4.6425255338917282E-2</v>
      </c>
      <c r="Z5628" s="137">
        <f t="shared" si="2087"/>
        <v>-9.9502487562190822E-2</v>
      </c>
      <c r="AA5628" s="137">
        <f t="shared" si="2087"/>
        <v>-0.1137656427758742</v>
      </c>
      <c r="AB5628" s="140">
        <f t="shared" si="2087"/>
        <v>-0.13550135501357374</v>
      </c>
      <c r="AC5628" s="483">
        <f t="shared" si="2087"/>
        <v>-0.10659560293136394</v>
      </c>
      <c r="AD5628" s="904"/>
      <c r="AE5628" s="905"/>
      <c r="AF5628" s="906"/>
      <c r="AG5628" s="856"/>
      <c r="AH5628" s="856"/>
      <c r="AI5628" s="856"/>
      <c r="AJ5628" s="856"/>
    </row>
    <row r="5629" spans="1:36" s="183" customFormat="1" ht="16.5" thickBot="1" x14ac:dyDescent="0.3">
      <c r="A5629" s="3509"/>
      <c r="B5629" s="3510"/>
      <c r="C5629" s="126" t="s">
        <v>36</v>
      </c>
      <c r="D5629" s="114"/>
      <c r="E5629" s="484">
        <f t="shared" ref="E5629:AC5629" si="2088">100-(E5627/(E5560+E5567))*100</f>
        <v>-2.2988505747126595</v>
      </c>
      <c r="F5629" s="485">
        <f t="shared" si="2088"/>
        <v>-2.0446096654275152</v>
      </c>
      <c r="G5629" s="485">
        <f t="shared" si="2088"/>
        <v>-2.35507246376811</v>
      </c>
      <c r="H5629" s="321">
        <f t="shared" si="2088"/>
        <v>-2.3182957393483861</v>
      </c>
      <c r="I5629" s="321">
        <f t="shared" si="2088"/>
        <v>-2.823691460055116</v>
      </c>
      <c r="J5629" s="321">
        <f t="shared" si="2088"/>
        <v>-2.4531024531024599</v>
      </c>
      <c r="K5629" s="321">
        <f t="shared" si="2088"/>
        <v>-2.5462962962963047</v>
      </c>
      <c r="L5629" s="321">
        <f t="shared" si="2088"/>
        <v>-3.2019704433497793</v>
      </c>
      <c r="M5629" s="321">
        <f t="shared" si="2088"/>
        <v>-3.5326086956521721</v>
      </c>
      <c r="N5629" s="321">
        <f t="shared" si="2088"/>
        <v>-2.2585669781931585</v>
      </c>
      <c r="O5629" s="321">
        <f t="shared" si="2088"/>
        <v>-2.6515151515151558</v>
      </c>
      <c r="P5629" s="321">
        <f t="shared" si="2088"/>
        <v>-3.125</v>
      </c>
      <c r="Q5629" s="321">
        <f t="shared" si="2088"/>
        <v>-2.3706896551724412</v>
      </c>
      <c r="R5629" s="321">
        <f t="shared" si="2088"/>
        <v>-2.547307132459963</v>
      </c>
      <c r="S5629" s="321">
        <f t="shared" si="2088"/>
        <v>-2.2480620155038764</v>
      </c>
      <c r="T5629" s="321">
        <f t="shared" si="2088"/>
        <v>-3.0864197530864175</v>
      </c>
      <c r="U5629" s="321">
        <f t="shared" si="2088"/>
        <v>-2.8951486697965692</v>
      </c>
      <c r="V5629" s="321">
        <f t="shared" si="2088"/>
        <v>-2.3692810457516487</v>
      </c>
      <c r="W5629" s="321">
        <f t="shared" si="2088"/>
        <v>-3.1462585034013557</v>
      </c>
      <c r="X5629" s="321">
        <f t="shared" si="2088"/>
        <v>-3.208137715179987</v>
      </c>
      <c r="Y5629" s="321">
        <f>100-(Y5627/(Y5560+Y5567))*100</f>
        <v>-2.6016260162601554</v>
      </c>
      <c r="Z5629" s="485">
        <f t="shared" si="2088"/>
        <v>-2.9166666666666572</v>
      </c>
      <c r="AA5629" s="485">
        <f t="shared" si="2088"/>
        <v>-2.8985507246376869</v>
      </c>
      <c r="AB5629" s="486">
        <f t="shared" si="2088"/>
        <v>-3.0377668308702965</v>
      </c>
      <c r="AC5629" s="487">
        <f t="shared" si="2088"/>
        <v>-2.6784041955421998</v>
      </c>
      <c r="AD5629" s="911"/>
      <c r="AE5629" s="912"/>
      <c r="AF5629" s="913"/>
      <c r="AG5629" s="856"/>
      <c r="AH5629" s="856"/>
      <c r="AI5629" s="856"/>
      <c r="AJ5629" s="856"/>
    </row>
    <row r="5630" spans="1:36" s="183" customFormat="1" x14ac:dyDescent="0.25">
      <c r="A5630" s="3514"/>
      <c r="B5630" s="3515"/>
      <c r="C5630" s="744"/>
      <c r="D5630" s="1391" t="s">
        <v>112</v>
      </c>
      <c r="E5630" s="914">
        <f>(E5561+E5568-E5582-E5589-E5596-E5603-E5610-E5617)/(E5561+E5568)</f>
        <v>9.0909090909090912E-2</v>
      </c>
      <c r="F5630" s="914">
        <f t="shared" ref="F5630:AC5630" si="2089">(F5561+F5568-F5582-F5589-F5596-F5603-F5610-F5617)/(F5561+F5568)</f>
        <v>0</v>
      </c>
      <c r="G5630" s="914">
        <f t="shared" si="2089"/>
        <v>0</v>
      </c>
      <c r="H5630" s="3371">
        <f t="shared" si="2089"/>
        <v>0</v>
      </c>
      <c r="I5630" s="3371">
        <f t="shared" si="2089"/>
        <v>0</v>
      </c>
      <c r="J5630" s="3371">
        <f t="shared" si="2089"/>
        <v>0</v>
      </c>
      <c r="K5630" s="3371">
        <f t="shared" si="2089"/>
        <v>0</v>
      </c>
      <c r="L5630" s="3371">
        <f t="shared" si="2089"/>
        <v>-0.14285714285714285</v>
      </c>
      <c r="M5630" s="3371">
        <f t="shared" si="2089"/>
        <v>0.125</v>
      </c>
      <c r="N5630" s="3371">
        <f t="shared" si="2089"/>
        <v>6.25E-2</v>
      </c>
      <c r="O5630" s="3371">
        <f t="shared" si="2089"/>
        <v>0</v>
      </c>
      <c r="P5630" s="3371">
        <f t="shared" si="2089"/>
        <v>-7.1428571428571425E-2</v>
      </c>
      <c r="Q5630" s="3371">
        <f t="shared" si="2089"/>
        <v>-0.15384615384615385</v>
      </c>
      <c r="R5630" s="3371">
        <f t="shared" si="2089"/>
        <v>-7.6923076923076927E-2</v>
      </c>
      <c r="S5630" s="3371">
        <f t="shared" si="2089"/>
        <v>0</v>
      </c>
      <c r="T5630" s="3371">
        <f t="shared" si="2089"/>
        <v>-7.6923076923076927E-2</v>
      </c>
      <c r="U5630" s="3371">
        <f t="shared" si="2089"/>
        <v>0</v>
      </c>
      <c r="V5630" s="3371">
        <f t="shared" si="2089"/>
        <v>0</v>
      </c>
      <c r="W5630" s="3371">
        <f t="shared" si="2089"/>
        <v>-0.14285714285714285</v>
      </c>
      <c r="X5630" s="3371">
        <f t="shared" si="2089"/>
        <v>0</v>
      </c>
      <c r="Y5630" s="3371">
        <f>(Y5561+Y5568-Y5582-Y5589-Y5596-Y5603-Y5610-Y5617)/(Y5561+Y5568)</f>
        <v>-8.3333333333333329E-2</v>
      </c>
      <c r="Z5630" s="914">
        <f t="shared" si="2089"/>
        <v>-7.6923076923076927E-2</v>
      </c>
      <c r="AA5630" s="914">
        <f t="shared" si="2089"/>
        <v>8.3333333333333329E-2</v>
      </c>
      <c r="AB5630" s="915">
        <f t="shared" si="2089"/>
        <v>0</v>
      </c>
      <c r="AC5630" s="413">
        <f t="shared" si="2089"/>
        <v>-1.9607843137254902E-2</v>
      </c>
      <c r="AD5630" s="916"/>
      <c r="AE5630" s="917"/>
      <c r="AF5630" s="918"/>
      <c r="AG5630" s="856"/>
      <c r="AH5630" s="856"/>
      <c r="AI5630" s="856"/>
      <c r="AJ5630" s="856"/>
    </row>
    <row r="5631" spans="1:36" s="183" customFormat="1" ht="16.5" thickBot="1" x14ac:dyDescent="0.3">
      <c r="A5631" s="3516"/>
      <c r="B5631" s="3517"/>
      <c r="C5631" s="584"/>
      <c r="D5631" s="1396" t="s">
        <v>113</v>
      </c>
      <c r="E5631" s="414">
        <f>(E5565+E5572-E5586-E5593-E5600-E5607-E5614-E5621)/(E5565+E5572)</f>
        <v>-1.4518077905738924E-2</v>
      </c>
      <c r="F5631" s="414">
        <f t="shared" ref="F5631:AC5631" si="2090">(F5565+F5572-F5586-F5593-F5600-F5607-F5614-F5621)/(F5565+F5572)</f>
        <v>-1.449561895895685E-2</v>
      </c>
      <c r="G5631" s="414">
        <f t="shared" si="2090"/>
        <v>-1.7771588800041052E-2</v>
      </c>
      <c r="H5631" s="748">
        <f t="shared" si="2090"/>
        <v>-1.7009754782041284E-2</v>
      </c>
      <c r="I5631" s="748">
        <f t="shared" si="2090"/>
        <v>-1.9993313289495222E-2</v>
      </c>
      <c r="J5631" s="748">
        <f t="shared" si="2090"/>
        <v>-1.3344785337455792E-2</v>
      </c>
      <c r="K5631" s="748">
        <f t="shared" si="2090"/>
        <v>-9.1616950212097033E-3</v>
      </c>
      <c r="L5631" s="748">
        <f t="shared" si="2090"/>
        <v>-1.1078251446278263E-2</v>
      </c>
      <c r="M5631" s="748">
        <f t="shared" si="2090"/>
        <v>-1.0866415472906624E-2</v>
      </c>
      <c r="N5631" s="748">
        <f t="shared" si="2090"/>
        <v>-8.5757255976345505E-3</v>
      </c>
      <c r="O5631" s="748">
        <f t="shared" si="2090"/>
        <v>-7.7006815303077812E-3</v>
      </c>
      <c r="P5631" s="748">
        <f t="shared" si="2090"/>
        <v>-7.600269366504638E-3</v>
      </c>
      <c r="Q5631" s="748">
        <f t="shared" si="2090"/>
        <v>-9.6669962497118317E-3</v>
      </c>
      <c r="R5631" s="748">
        <f t="shared" si="2090"/>
        <v>-1.0782293596193001E-2</v>
      </c>
      <c r="S5631" s="748">
        <f t="shared" si="2090"/>
        <v>-3.3966573418784131E-3</v>
      </c>
      <c r="T5631" s="748">
        <f t="shared" si="2090"/>
        <v>-7.4782841715723778E-3</v>
      </c>
      <c r="U5631" s="748">
        <f t="shared" si="2090"/>
        <v>-1.1251498423872063E-2</v>
      </c>
      <c r="V5631" s="748">
        <f t="shared" si="2090"/>
        <v>-4.5971076230645761E-3</v>
      </c>
      <c r="W5631" s="748">
        <f t="shared" si="2090"/>
        <v>-6.0326866505907373E-3</v>
      </c>
      <c r="X5631" s="748">
        <f t="shared" si="2090"/>
        <v>-1.214513706448766E-2</v>
      </c>
      <c r="Y5631" s="748">
        <f>(Y5565+Y5572-Y5586-Y5593-Y5600-Y5607-Y5614-Y5621)/(Y5565+Y5572)</f>
        <v>-4.5971076230645761E-3</v>
      </c>
      <c r="Z5631" s="414">
        <f t="shared" si="2090"/>
        <v>-7.6009528058744013E-3</v>
      </c>
      <c r="AA5631" s="414">
        <f t="shared" si="2090"/>
        <v>-1.0993521725943934E-2</v>
      </c>
      <c r="AB5631" s="415">
        <f t="shared" si="2090"/>
        <v>-9.2634398024278673E-3</v>
      </c>
      <c r="AC5631" s="416">
        <f t="shared" si="2090"/>
        <v>-1.0076348303192761E-2</v>
      </c>
      <c r="AD5631" s="919"/>
      <c r="AE5631" s="920"/>
      <c r="AF5631" s="921"/>
    </row>
    <row r="5632" spans="1:36" s="183" customFormat="1" ht="16.5" thickBot="1" x14ac:dyDescent="0.3"/>
    <row r="5633" spans="1:40" s="183" customFormat="1" ht="16.5" thickBot="1" x14ac:dyDescent="0.3">
      <c r="A5633" s="3520" t="s">
        <v>477</v>
      </c>
      <c r="B5633" s="3521"/>
      <c r="AJ5633" s="717"/>
      <c r="AK5633" s="717"/>
      <c r="AL5633" s="717"/>
      <c r="AM5633" s="717"/>
    </row>
    <row r="5634" spans="1:40" s="183" customFormat="1" ht="16.5" thickBot="1" x14ac:dyDescent="0.3">
      <c r="A5634" s="3522" t="s">
        <v>891</v>
      </c>
      <c r="B5634" s="3523"/>
      <c r="C5634" s="423"/>
      <c r="D5634" s="1800">
        <v>0</v>
      </c>
      <c r="E5634" s="2787">
        <v>1</v>
      </c>
      <c r="F5634" s="1786">
        <v>2</v>
      </c>
      <c r="G5634" s="1786">
        <v>3</v>
      </c>
      <c r="H5634" s="3426">
        <v>4</v>
      </c>
      <c r="I5634" s="3426">
        <v>5</v>
      </c>
      <c r="J5634" s="3426">
        <v>6</v>
      </c>
      <c r="K5634" s="3426">
        <v>7</v>
      </c>
      <c r="L5634" s="3426">
        <v>8</v>
      </c>
      <c r="M5634" s="3426">
        <v>9</v>
      </c>
      <c r="N5634" s="3426">
        <v>10</v>
      </c>
      <c r="O5634" s="3426">
        <v>11</v>
      </c>
      <c r="P5634" s="3426">
        <v>12</v>
      </c>
      <c r="Q5634" s="3426">
        <v>13</v>
      </c>
      <c r="R5634" s="3426">
        <v>14</v>
      </c>
      <c r="S5634" s="3426">
        <v>15</v>
      </c>
      <c r="T5634" s="3426">
        <v>16</v>
      </c>
      <c r="U5634" s="3426">
        <v>17</v>
      </c>
      <c r="V5634" s="3426">
        <v>18</v>
      </c>
      <c r="W5634" s="3426">
        <v>19</v>
      </c>
      <c r="X5634" s="3426">
        <v>20</v>
      </c>
      <c r="Y5634" s="3426">
        <v>21</v>
      </c>
      <c r="Z5634" s="1786">
        <v>22</v>
      </c>
      <c r="AA5634" s="1786">
        <v>23</v>
      </c>
      <c r="AB5634" s="1786">
        <v>24</v>
      </c>
      <c r="AC5634" s="2788"/>
      <c r="AD5634" s="219"/>
      <c r="AE5634" s="219"/>
      <c r="AF5634" s="219"/>
      <c r="AJ5634" s="717"/>
      <c r="AK5634" s="717"/>
      <c r="AL5634" s="717"/>
      <c r="AM5634" s="717"/>
    </row>
    <row r="5635" spans="1:40" s="183" customFormat="1" x14ac:dyDescent="0.25">
      <c r="A5635" s="580" t="s">
        <v>11</v>
      </c>
      <c r="B5635" s="353"/>
      <c r="C5635" s="1080"/>
      <c r="D5635" s="238"/>
      <c r="E5635" s="844">
        <v>6</v>
      </c>
      <c r="F5635" s="353">
        <v>6</v>
      </c>
      <c r="G5635" s="353">
        <v>6</v>
      </c>
      <c r="H5635" s="490">
        <v>6</v>
      </c>
      <c r="I5635" s="490">
        <v>6</v>
      </c>
      <c r="J5635" s="490">
        <v>6</v>
      </c>
      <c r="K5635" s="490">
        <v>6</v>
      </c>
      <c r="L5635" s="490">
        <v>6</v>
      </c>
      <c r="M5635" s="490">
        <v>6</v>
      </c>
      <c r="N5635" s="490">
        <v>6</v>
      </c>
      <c r="O5635" s="490">
        <v>6</v>
      </c>
      <c r="P5635" s="490">
        <v>6</v>
      </c>
      <c r="Q5635" s="490">
        <v>6</v>
      </c>
      <c r="R5635" s="490">
        <v>6</v>
      </c>
      <c r="S5635" s="490">
        <v>6</v>
      </c>
      <c r="T5635" s="490">
        <v>6</v>
      </c>
      <c r="U5635" s="490">
        <v>6</v>
      </c>
      <c r="V5635" s="490">
        <v>6</v>
      </c>
      <c r="W5635" s="490">
        <v>6</v>
      </c>
      <c r="X5635" s="490">
        <v>6</v>
      </c>
      <c r="Y5635" s="490">
        <v>6</v>
      </c>
      <c r="Z5635" s="353">
        <v>6</v>
      </c>
      <c r="AA5635" s="353">
        <v>6</v>
      </c>
      <c r="AB5635" s="2038">
        <v>6</v>
      </c>
      <c r="AC5635" s="861"/>
      <c r="AJ5635" s="717"/>
      <c r="AK5635" s="717"/>
      <c r="AL5635" s="717"/>
      <c r="AM5635" s="717"/>
    </row>
    <row r="5636" spans="1:40" s="183" customFormat="1" ht="16.5" thickBot="1" x14ac:dyDescent="0.3">
      <c r="A5636" s="583" t="s">
        <v>12</v>
      </c>
      <c r="B5636" s="1701"/>
      <c r="C5636" s="1024"/>
      <c r="D5636" s="141"/>
      <c r="E5636" s="772">
        <v>3</v>
      </c>
      <c r="F5636" s="1701">
        <v>3</v>
      </c>
      <c r="G5636" s="1701">
        <v>3</v>
      </c>
      <c r="H5636" s="493">
        <v>3</v>
      </c>
      <c r="I5636" s="493">
        <v>3</v>
      </c>
      <c r="J5636" s="493">
        <v>3</v>
      </c>
      <c r="K5636" s="493">
        <v>3</v>
      </c>
      <c r="L5636" s="493">
        <v>3</v>
      </c>
      <c r="M5636" s="493">
        <v>3</v>
      </c>
      <c r="N5636" s="493">
        <v>3</v>
      </c>
      <c r="O5636" s="493">
        <v>3</v>
      </c>
      <c r="P5636" s="493">
        <v>3</v>
      </c>
      <c r="Q5636" s="493">
        <v>3</v>
      </c>
      <c r="R5636" s="493">
        <v>3</v>
      </c>
      <c r="S5636" s="493">
        <v>3</v>
      </c>
      <c r="T5636" s="493">
        <v>3</v>
      </c>
      <c r="U5636" s="493">
        <v>3</v>
      </c>
      <c r="V5636" s="493">
        <v>3</v>
      </c>
      <c r="W5636" s="493">
        <v>3</v>
      </c>
      <c r="X5636" s="493">
        <v>3</v>
      </c>
      <c r="Y5636" s="493">
        <v>3</v>
      </c>
      <c r="Z5636" s="1701">
        <v>3</v>
      </c>
      <c r="AA5636" s="1701">
        <v>3</v>
      </c>
      <c r="AB5636" s="2039">
        <v>3</v>
      </c>
      <c r="AC5636" s="865"/>
      <c r="AJ5636" s="881"/>
      <c r="AK5636" s="881"/>
      <c r="AL5636" s="784"/>
      <c r="AM5636" s="881"/>
      <c r="AN5636" s="787"/>
    </row>
    <row r="5637" spans="1:40" s="183" customFormat="1" x14ac:dyDescent="0.25">
      <c r="A5637" s="3620" t="s">
        <v>1421</v>
      </c>
      <c r="B5637" s="3841" t="s">
        <v>13</v>
      </c>
      <c r="C5637" s="125" t="s">
        <v>14</v>
      </c>
      <c r="D5637" s="122" t="s">
        <v>941</v>
      </c>
      <c r="E5637" s="328">
        <v>0</v>
      </c>
      <c r="F5637" s="324">
        <v>0</v>
      </c>
      <c r="G5637" s="324">
        <v>0</v>
      </c>
      <c r="H5637" s="324">
        <v>0</v>
      </c>
      <c r="I5637" s="324">
        <v>0</v>
      </c>
      <c r="J5637" s="324">
        <v>0</v>
      </c>
      <c r="K5637" s="324">
        <v>0</v>
      </c>
      <c r="L5637" s="324">
        <v>0</v>
      </c>
      <c r="M5637" s="324">
        <v>0</v>
      </c>
      <c r="N5637" s="324">
        <v>0</v>
      </c>
      <c r="O5637" s="324">
        <v>0</v>
      </c>
      <c r="P5637" s="324">
        <v>0</v>
      </c>
      <c r="Q5637" s="324">
        <v>0</v>
      </c>
      <c r="R5637" s="324">
        <v>0</v>
      </c>
      <c r="S5637" s="324">
        <v>0</v>
      </c>
      <c r="T5637" s="324">
        <v>0</v>
      </c>
      <c r="U5637" s="324">
        <v>0</v>
      </c>
      <c r="V5637" s="324">
        <v>0</v>
      </c>
      <c r="W5637" s="324">
        <v>0</v>
      </c>
      <c r="X5637" s="324">
        <v>0</v>
      </c>
      <c r="Y5637" s="324">
        <v>0</v>
      </c>
      <c r="Z5637" s="324">
        <v>0</v>
      </c>
      <c r="AA5637" s="324">
        <v>0</v>
      </c>
      <c r="AB5637" s="431">
        <v>0</v>
      </c>
      <c r="AC5637" s="575">
        <f>SUM(E5637:AB5637)</f>
        <v>0</v>
      </c>
      <c r="AD5637" s="70">
        <v>6300</v>
      </c>
      <c r="AE5637" s="71">
        <v>100</v>
      </c>
      <c r="AF5637" s="72">
        <v>120</v>
      </c>
      <c r="AJ5637" s="882"/>
      <c r="AK5637" s="883"/>
      <c r="AL5637" s="882"/>
      <c r="AM5637" s="784"/>
      <c r="AN5637" s="787"/>
    </row>
    <row r="5638" spans="1:40" s="183" customFormat="1" x14ac:dyDescent="0.25">
      <c r="A5638" s="3840"/>
      <c r="B5638" s="3842"/>
      <c r="C5638" s="123" t="s">
        <v>15</v>
      </c>
      <c r="D5638" s="108" t="s">
        <v>941</v>
      </c>
      <c r="E5638" s="310">
        <v>0</v>
      </c>
      <c r="F5638" s="311">
        <v>0</v>
      </c>
      <c r="G5638" s="311">
        <v>0</v>
      </c>
      <c r="H5638" s="311">
        <v>0</v>
      </c>
      <c r="I5638" s="311">
        <v>0</v>
      </c>
      <c r="J5638" s="311">
        <v>0</v>
      </c>
      <c r="K5638" s="311">
        <v>0</v>
      </c>
      <c r="L5638" s="311">
        <v>0</v>
      </c>
      <c r="M5638" s="311">
        <v>0</v>
      </c>
      <c r="N5638" s="311">
        <v>0</v>
      </c>
      <c r="O5638" s="311">
        <v>0</v>
      </c>
      <c r="P5638" s="311">
        <v>0</v>
      </c>
      <c r="Q5638" s="311">
        <v>0</v>
      </c>
      <c r="R5638" s="311">
        <v>0</v>
      </c>
      <c r="S5638" s="311">
        <v>0</v>
      </c>
      <c r="T5638" s="311">
        <v>0</v>
      </c>
      <c r="U5638" s="311">
        <v>0</v>
      </c>
      <c r="V5638" s="311">
        <v>0</v>
      </c>
      <c r="W5638" s="311">
        <v>0</v>
      </c>
      <c r="X5638" s="311">
        <v>0</v>
      </c>
      <c r="Y5638" s="311">
        <v>0</v>
      </c>
      <c r="Z5638" s="311">
        <v>0</v>
      </c>
      <c r="AA5638" s="311">
        <v>0</v>
      </c>
      <c r="AB5638" s="312">
        <v>0</v>
      </c>
      <c r="AC5638" s="133">
        <f>SUM(E5638:AB5638)</f>
        <v>0</v>
      </c>
      <c r="AD5638" s="73"/>
      <c r="AE5638" s="155"/>
      <c r="AF5638" s="74"/>
      <c r="AJ5638" s="784"/>
      <c r="AK5638" s="784"/>
      <c r="AL5638" s="784"/>
      <c r="AM5638" s="784"/>
      <c r="AN5638" s="787"/>
    </row>
    <row r="5639" spans="1:40" s="183" customFormat="1" x14ac:dyDescent="0.25">
      <c r="A5639" s="3840"/>
      <c r="B5639" s="3842"/>
      <c r="C5639" s="123" t="s">
        <v>16</v>
      </c>
      <c r="D5639" s="108" t="s">
        <v>55</v>
      </c>
      <c r="E5639" s="329">
        <v>0</v>
      </c>
      <c r="F5639" s="330">
        <v>0</v>
      </c>
      <c r="G5639" s="330">
        <v>0</v>
      </c>
      <c r="H5639" s="330">
        <v>0</v>
      </c>
      <c r="I5639" s="330">
        <v>0</v>
      </c>
      <c r="J5639" s="330">
        <v>0</v>
      </c>
      <c r="K5639" s="330">
        <v>0</v>
      </c>
      <c r="L5639" s="330">
        <v>0</v>
      </c>
      <c r="M5639" s="330">
        <v>0</v>
      </c>
      <c r="N5639" s="330">
        <v>0</v>
      </c>
      <c r="O5639" s="330">
        <v>0</v>
      </c>
      <c r="P5639" s="330">
        <v>0</v>
      </c>
      <c r="Q5639" s="330">
        <v>0</v>
      </c>
      <c r="R5639" s="330">
        <v>0</v>
      </c>
      <c r="S5639" s="330">
        <v>0</v>
      </c>
      <c r="T5639" s="330">
        <v>0</v>
      </c>
      <c r="U5639" s="330">
        <v>0</v>
      </c>
      <c r="V5639" s="330">
        <v>0</v>
      </c>
      <c r="W5639" s="330">
        <v>0</v>
      </c>
      <c r="X5639" s="330">
        <v>0</v>
      </c>
      <c r="Y5639" s="330">
        <v>0</v>
      </c>
      <c r="Z5639" s="330">
        <v>0</v>
      </c>
      <c r="AA5639" s="330">
        <v>0</v>
      </c>
      <c r="AB5639" s="299">
        <v>0</v>
      </c>
      <c r="AC5639" s="133">
        <f>AVERAGE(E5639:AB5639)</f>
        <v>0</v>
      </c>
      <c r="AD5639" s="76">
        <f>SQRT(MIN((E5637*E5637+E5638*E5638),(F5637*F5637+F5638*F5638),(G5637*G5637+G5638*G5638),(H5637*H5637+H5638*H5638),(I5637*I5637+I5638*I5638),(J5637*J5637+J5638*J5638),(K5637*K5637+K5638*K5638),(L5637*L5637+L5638*L5638),(M5637*M5637+M5638*M5638),(N5637*N5637+N5638*N5638),(O5637*O5637+O5638*O5638),(P5637*P5637+P5638*P5638),(R5637*R5637+R5638*R5638),(S5637*S5637+S5638*S5638),(T5637*T5637+T5638*T5638),(U5637*U5637+U5638*U5638),(V5637*V5637+V5638*V5638),(W5637*W5637+W5638*W5638),(X5637*X5637+X5638*X5638),(V5637*V5637+V5638*V5638),(Z5637*Z5637+Z5638*Z5638),(AA5637*AA5637+AA5638*AA5638),(AB5637*AB5637+AB5638*AB5638)))/AD5637</f>
        <v>0</v>
      </c>
      <c r="AE5639" s="76">
        <f>SQRT(MAX((E5637*E5637+E5638*E5638),(F5637*F5637+F5638*F5638),(G5637*G5637+G5638*G5638),(H5637*H5637+H5638*H5638),(I5637*I5637+I5638*I5638),(J5637*J5637+J5638*J5638),(K5637*K5637+K5638*K5638),(L5637*L5637+L5638*L5638),(M5637*M5637+M5638*M5638),(N5637*N5637+N5638*N5638),(O5637*O5637+O5638*O5638),(P5637*P5637+P5638*P5638),(R5637*R5637+R5638*R5638),(S5637*S5637+S5638*S5638),(T5637*T5637+T5638*T5638),(U5637*U5637+U5638*U5638),(V5637*V5637+V5638*V5638),(W5637*W5637+W5638*W5638),(X5637*X5637+X5638*X5638),(V5637*V5637+V5638*V5638),(Z5637*Z5637+Z5638*Z5638),(AA5637*AA5637+AA5638*AA5638),(AB5637*AB5637+AB5638*AB5638)))/AD5637</f>
        <v>0</v>
      </c>
      <c r="AF5639" s="77"/>
      <c r="AJ5639" s="784"/>
      <c r="AK5639" s="784"/>
      <c r="AL5639" s="784"/>
      <c r="AM5639" s="784"/>
      <c r="AN5639" s="787"/>
    </row>
    <row r="5640" spans="1:40" s="183" customFormat="1" ht="16.5" thickBot="1" x14ac:dyDescent="0.3">
      <c r="A5640" s="3840"/>
      <c r="B5640" s="3842"/>
      <c r="C5640" s="123" t="s">
        <v>18</v>
      </c>
      <c r="D5640" s="108"/>
      <c r="E5640" s="316" t="e">
        <f t="shared" ref="E5640:AB5640" si="2091">E5638/E5637</f>
        <v>#DIV/0!</v>
      </c>
      <c r="F5640" s="317" t="e">
        <f t="shared" si="2091"/>
        <v>#DIV/0!</v>
      </c>
      <c r="G5640" s="317" t="e">
        <f t="shared" si="2091"/>
        <v>#DIV/0!</v>
      </c>
      <c r="H5640" s="317" t="e">
        <f t="shared" si="2091"/>
        <v>#DIV/0!</v>
      </c>
      <c r="I5640" s="317" t="e">
        <f t="shared" si="2091"/>
        <v>#DIV/0!</v>
      </c>
      <c r="J5640" s="317" t="e">
        <f t="shared" si="2091"/>
        <v>#DIV/0!</v>
      </c>
      <c r="K5640" s="317" t="e">
        <f t="shared" si="2091"/>
        <v>#DIV/0!</v>
      </c>
      <c r="L5640" s="317" t="e">
        <f t="shared" si="2091"/>
        <v>#DIV/0!</v>
      </c>
      <c r="M5640" s="317" t="e">
        <f t="shared" si="2091"/>
        <v>#DIV/0!</v>
      </c>
      <c r="N5640" s="317" t="e">
        <f t="shared" si="2091"/>
        <v>#DIV/0!</v>
      </c>
      <c r="O5640" s="317" t="e">
        <f t="shared" si="2091"/>
        <v>#DIV/0!</v>
      </c>
      <c r="P5640" s="317" t="e">
        <f t="shared" si="2091"/>
        <v>#DIV/0!</v>
      </c>
      <c r="Q5640" s="317" t="e">
        <f t="shared" si="2091"/>
        <v>#DIV/0!</v>
      </c>
      <c r="R5640" s="317" t="e">
        <f t="shared" si="2091"/>
        <v>#DIV/0!</v>
      </c>
      <c r="S5640" s="317" t="e">
        <f t="shared" si="2091"/>
        <v>#DIV/0!</v>
      </c>
      <c r="T5640" s="317" t="e">
        <f t="shared" si="2091"/>
        <v>#DIV/0!</v>
      </c>
      <c r="U5640" s="317" t="e">
        <f t="shared" si="2091"/>
        <v>#DIV/0!</v>
      </c>
      <c r="V5640" s="317" t="e">
        <f t="shared" si="2091"/>
        <v>#DIV/0!</v>
      </c>
      <c r="W5640" s="317" t="e">
        <f t="shared" si="2091"/>
        <v>#DIV/0!</v>
      </c>
      <c r="X5640" s="317" t="e">
        <f t="shared" si="2091"/>
        <v>#DIV/0!</v>
      </c>
      <c r="Y5640" s="317" t="e">
        <f>Y5638/Y5637</f>
        <v>#DIV/0!</v>
      </c>
      <c r="Z5640" s="317" t="e">
        <f t="shared" si="2091"/>
        <v>#DIV/0!</v>
      </c>
      <c r="AA5640" s="317" t="e">
        <f t="shared" si="2091"/>
        <v>#DIV/0!</v>
      </c>
      <c r="AB5640" s="318" t="e">
        <f t="shared" si="2091"/>
        <v>#DIV/0!</v>
      </c>
      <c r="AC5640" s="435" t="e">
        <f>MAX(E5640:AB5640)</f>
        <v>#DIV/0!</v>
      </c>
      <c r="AD5640" s="1434">
        <f>MIN(E5639:AB5639)/(AD5637/(SQRT(3)*AD5656))</f>
        <v>0</v>
      </c>
      <c r="AE5640" s="1435">
        <f>MAX(E5639:AB5639)/(AD5637/(SQRT(3)*AD5656))</f>
        <v>0</v>
      </c>
      <c r="AF5640" s="74"/>
      <c r="AJ5640" s="784"/>
      <c r="AK5640" s="784"/>
      <c r="AL5640" s="784"/>
      <c r="AM5640" s="784"/>
      <c r="AN5640" s="787"/>
    </row>
    <row r="5641" spans="1:40" s="183" customFormat="1" x14ac:dyDescent="0.25">
      <c r="A5641" s="2026"/>
      <c r="B5641" s="1739"/>
      <c r="C5641" s="124" t="s">
        <v>19</v>
      </c>
      <c r="D5641" s="108"/>
      <c r="E5641" s="81"/>
      <c r="F5641" s="155"/>
      <c r="G5641" s="155"/>
      <c r="H5641" s="155"/>
      <c r="I5641" s="155"/>
      <c r="J5641" s="155"/>
      <c r="K5641" s="155"/>
      <c r="L5641" s="155"/>
      <c r="M5641" s="155"/>
      <c r="N5641" s="155"/>
      <c r="O5641" s="155"/>
      <c r="P5641" s="155"/>
      <c r="Q5641" s="155"/>
      <c r="R5641" s="155"/>
      <c r="S5641" s="155"/>
      <c r="T5641" s="155"/>
      <c r="U5641" s="155"/>
      <c r="V5641" s="155"/>
      <c r="W5641" s="155"/>
      <c r="X5641" s="155"/>
      <c r="Y5641" s="155"/>
      <c r="Z5641" s="155"/>
      <c r="AA5641" s="155"/>
      <c r="AB5641" s="74"/>
      <c r="AC5641" s="132"/>
      <c r="AD5641" s="73"/>
      <c r="AE5641" s="155"/>
      <c r="AF5641" s="74"/>
      <c r="AJ5641" s="784"/>
      <c r="AK5641" s="784"/>
      <c r="AL5641" s="784"/>
      <c r="AM5641" s="784"/>
      <c r="AN5641" s="787"/>
    </row>
    <row r="5642" spans="1:40" s="183" customFormat="1" x14ac:dyDescent="0.25">
      <c r="A5642" s="2026"/>
      <c r="B5642" s="1739"/>
      <c r="C5642" s="124" t="s">
        <v>20</v>
      </c>
      <c r="D5642" s="108"/>
      <c r="E5642" s="81"/>
      <c r="F5642" s="155"/>
      <c r="G5642" s="155"/>
      <c r="H5642" s="155"/>
      <c r="I5642" s="155"/>
      <c r="J5642" s="155"/>
      <c r="K5642" s="155"/>
      <c r="L5642" s="155"/>
      <c r="M5642" s="155"/>
      <c r="N5642" s="155"/>
      <c r="O5642" s="155"/>
      <c r="P5642" s="155"/>
      <c r="Q5642" s="155"/>
      <c r="R5642" s="155"/>
      <c r="S5642" s="155"/>
      <c r="T5642" s="155"/>
      <c r="U5642" s="155"/>
      <c r="V5642" s="155"/>
      <c r="W5642" s="155"/>
      <c r="X5642" s="155"/>
      <c r="Y5642" s="155"/>
      <c r="Z5642" s="155"/>
      <c r="AA5642" s="155"/>
      <c r="AB5642" s="74"/>
      <c r="AC5642" s="132"/>
      <c r="AD5642" s="73"/>
      <c r="AE5642" s="155"/>
      <c r="AF5642" s="74"/>
      <c r="AH5642" s="784"/>
      <c r="AI5642" s="785"/>
      <c r="AJ5642" s="786"/>
      <c r="AK5642" s="786"/>
      <c r="AL5642" s="335"/>
      <c r="AM5642" s="787"/>
      <c r="AN5642" s="787"/>
    </row>
    <row r="5643" spans="1:40" s="183" customFormat="1" ht="16.5" thickBot="1" x14ac:dyDescent="0.3">
      <c r="A5643" s="2060" t="s">
        <v>43</v>
      </c>
      <c r="B5643" s="2487"/>
      <c r="C5643" s="2483"/>
      <c r="D5643" s="128"/>
      <c r="E5643" s="180">
        <f>SQRT(E5637*E5637+E5638*E5638)/E5656/1.73</f>
        <v>0</v>
      </c>
      <c r="F5643" s="181">
        <f t="shared" ref="F5643:AB5643" si="2092">SQRT(F5637*F5637+F5638*F5638)/F5656/1.73</f>
        <v>0</v>
      </c>
      <c r="G5643" s="181">
        <f t="shared" si="2092"/>
        <v>0</v>
      </c>
      <c r="H5643" s="79">
        <f t="shared" si="2092"/>
        <v>0</v>
      </c>
      <c r="I5643" s="79">
        <f t="shared" si="2092"/>
        <v>0</v>
      </c>
      <c r="J5643" s="79">
        <f t="shared" si="2092"/>
        <v>0</v>
      </c>
      <c r="K5643" s="79">
        <f t="shared" si="2092"/>
        <v>0</v>
      </c>
      <c r="L5643" s="79">
        <f t="shared" si="2092"/>
        <v>0</v>
      </c>
      <c r="M5643" s="79">
        <f t="shared" si="2092"/>
        <v>0</v>
      </c>
      <c r="N5643" s="79">
        <f t="shared" si="2092"/>
        <v>0</v>
      </c>
      <c r="O5643" s="79">
        <f t="shared" si="2092"/>
        <v>0</v>
      </c>
      <c r="P5643" s="79">
        <f t="shared" si="2092"/>
        <v>0</v>
      </c>
      <c r="Q5643" s="79">
        <f t="shared" si="2092"/>
        <v>0</v>
      </c>
      <c r="R5643" s="79">
        <f t="shared" si="2092"/>
        <v>0</v>
      </c>
      <c r="S5643" s="79">
        <f t="shared" si="2092"/>
        <v>0</v>
      </c>
      <c r="T5643" s="79">
        <f t="shared" si="2092"/>
        <v>0</v>
      </c>
      <c r="U5643" s="79">
        <f t="shared" si="2092"/>
        <v>0</v>
      </c>
      <c r="V5643" s="79">
        <f t="shared" si="2092"/>
        <v>0</v>
      </c>
      <c r="W5643" s="79">
        <f t="shared" si="2092"/>
        <v>0</v>
      </c>
      <c r="X5643" s="79">
        <f t="shared" si="2092"/>
        <v>0</v>
      </c>
      <c r="Y5643" s="79">
        <f>SQRT(Y5637*Y5637+Y5638*Y5638)/Y5656/1.73</f>
        <v>0</v>
      </c>
      <c r="Z5643" s="181">
        <f t="shared" si="2092"/>
        <v>0</v>
      </c>
      <c r="AA5643" s="181">
        <f t="shared" si="2092"/>
        <v>0</v>
      </c>
      <c r="AB5643" s="182">
        <f t="shared" si="2092"/>
        <v>0</v>
      </c>
      <c r="AC5643" s="109">
        <f>AVERAGE(E5643:AB5643)</f>
        <v>0</v>
      </c>
      <c r="AD5643" s="96" t="e">
        <f>(AC5639-AC5643)/AC5639</f>
        <v>#DIV/0!</v>
      </c>
      <c r="AE5643" s="79"/>
      <c r="AF5643" s="80"/>
      <c r="AJ5643" s="881"/>
      <c r="AK5643" s="881"/>
      <c r="AL5643" s="784"/>
      <c r="AM5643" s="881"/>
      <c r="AN5643" s="787"/>
    </row>
    <row r="5644" spans="1:40" s="183" customFormat="1" x14ac:dyDescent="0.25">
      <c r="A5644" s="3526" t="s">
        <v>276</v>
      </c>
      <c r="B5644" s="3527" t="s">
        <v>21</v>
      </c>
      <c r="C5644" s="121" t="s">
        <v>14</v>
      </c>
      <c r="D5644" s="113" t="s">
        <v>941</v>
      </c>
      <c r="E5644" s="309">
        <v>483.6</v>
      </c>
      <c r="F5644" s="71">
        <v>417.6</v>
      </c>
      <c r="G5644" s="71">
        <v>402</v>
      </c>
      <c r="H5644" s="71">
        <v>381.6</v>
      </c>
      <c r="I5644" s="71">
        <v>385.2</v>
      </c>
      <c r="J5644" s="71">
        <v>430.8</v>
      </c>
      <c r="K5644" s="71">
        <v>604.79999999999995</v>
      </c>
      <c r="L5644" s="71">
        <v>747.6</v>
      </c>
      <c r="M5644" s="71">
        <v>848.4</v>
      </c>
      <c r="N5644" s="71">
        <v>864</v>
      </c>
      <c r="O5644" s="71">
        <v>841.2</v>
      </c>
      <c r="P5644" s="71">
        <v>848.4</v>
      </c>
      <c r="Q5644" s="71">
        <v>885.6</v>
      </c>
      <c r="R5644" s="71">
        <v>862.8</v>
      </c>
      <c r="S5644" s="71">
        <v>840</v>
      </c>
      <c r="T5644" s="71">
        <v>758</v>
      </c>
      <c r="U5644" s="71">
        <v>848</v>
      </c>
      <c r="V5644" s="71">
        <v>765.6</v>
      </c>
      <c r="W5644" s="71">
        <v>782.4</v>
      </c>
      <c r="X5644" s="71">
        <v>804</v>
      </c>
      <c r="Y5644" s="71">
        <v>832.8</v>
      </c>
      <c r="Z5644" s="71">
        <v>854.4</v>
      </c>
      <c r="AA5644" s="71">
        <v>747.6</v>
      </c>
      <c r="AB5644" s="72">
        <v>639.6</v>
      </c>
      <c r="AC5644" s="131">
        <f>SUM(E5644:AB5644)</f>
        <v>16876</v>
      </c>
      <c r="AD5644" s="70">
        <v>6300</v>
      </c>
      <c r="AE5644" s="71">
        <v>100</v>
      </c>
      <c r="AF5644" s="72">
        <v>120</v>
      </c>
      <c r="AJ5644" s="882"/>
      <c r="AK5644" s="883"/>
      <c r="AL5644" s="882"/>
      <c r="AM5644" s="784"/>
      <c r="AN5644" s="787"/>
    </row>
    <row r="5645" spans="1:40" s="183" customFormat="1" x14ac:dyDescent="0.25">
      <c r="A5645" s="3524"/>
      <c r="B5645" s="3525"/>
      <c r="C5645" s="123" t="s">
        <v>15</v>
      </c>
      <c r="D5645" s="108" t="s">
        <v>941</v>
      </c>
      <c r="E5645" s="310">
        <v>278.39999999999998</v>
      </c>
      <c r="F5645" s="311">
        <v>265.2</v>
      </c>
      <c r="G5645" s="311">
        <v>272.39999999999998</v>
      </c>
      <c r="H5645" s="311">
        <v>271.2</v>
      </c>
      <c r="I5645" s="311">
        <v>262.8</v>
      </c>
      <c r="J5645" s="311">
        <v>276</v>
      </c>
      <c r="K5645" s="311">
        <v>267.60000000000002</v>
      </c>
      <c r="L5645" s="311">
        <v>256.8</v>
      </c>
      <c r="M5645" s="311">
        <v>307.2</v>
      </c>
      <c r="N5645" s="311">
        <v>325.2</v>
      </c>
      <c r="O5645" s="311">
        <v>310.8</v>
      </c>
      <c r="P5645" s="311">
        <v>338.4</v>
      </c>
      <c r="Q5645" s="311">
        <v>351.6</v>
      </c>
      <c r="R5645" s="311">
        <v>382.8</v>
      </c>
      <c r="S5645" s="311">
        <v>428.4</v>
      </c>
      <c r="T5645" s="311">
        <v>388.8</v>
      </c>
      <c r="U5645" s="311">
        <v>360</v>
      </c>
      <c r="V5645" s="311">
        <v>294</v>
      </c>
      <c r="W5645" s="311">
        <v>273.60000000000002</v>
      </c>
      <c r="X5645" s="311">
        <v>288</v>
      </c>
      <c r="Y5645" s="311">
        <v>319.2</v>
      </c>
      <c r="Z5645" s="311">
        <v>370.8</v>
      </c>
      <c r="AA5645" s="311">
        <v>338.4</v>
      </c>
      <c r="AB5645" s="312">
        <v>339.6</v>
      </c>
      <c r="AC5645" s="133">
        <f>SUM(E5645:AB5645)</f>
        <v>7567.2</v>
      </c>
      <c r="AD5645" s="73"/>
      <c r="AE5645" s="155"/>
      <c r="AF5645" s="74"/>
      <c r="AJ5645" s="784"/>
      <c r="AK5645" s="784"/>
      <c r="AL5645" s="784"/>
      <c r="AM5645" s="784"/>
      <c r="AN5645" s="787"/>
    </row>
    <row r="5646" spans="1:40" s="183" customFormat="1" x14ac:dyDescent="0.25">
      <c r="A5646" s="3524"/>
      <c r="B5646" s="3525"/>
      <c r="C5646" s="123" t="s">
        <v>16</v>
      </c>
      <c r="D5646" s="108" t="s">
        <v>55</v>
      </c>
      <c r="E5646" s="1731">
        <v>30</v>
      </c>
      <c r="F5646" s="1733">
        <v>29</v>
      </c>
      <c r="G5646" s="1733">
        <v>28</v>
      </c>
      <c r="H5646" s="1733">
        <v>27</v>
      </c>
      <c r="I5646" s="1733">
        <v>28</v>
      </c>
      <c r="J5646" s="1733">
        <v>33</v>
      </c>
      <c r="K5646" s="1733">
        <v>44</v>
      </c>
      <c r="L5646" s="1733">
        <v>51</v>
      </c>
      <c r="M5646" s="1733">
        <v>52</v>
      </c>
      <c r="N5646" s="1733">
        <v>55</v>
      </c>
      <c r="O5646" s="1733">
        <v>52</v>
      </c>
      <c r="P5646" s="1733">
        <v>52</v>
      </c>
      <c r="Q5646" s="1733">
        <v>56</v>
      </c>
      <c r="R5646" s="1733">
        <v>53</v>
      </c>
      <c r="S5646" s="1733">
        <v>50</v>
      </c>
      <c r="T5646" s="1733">
        <v>51</v>
      </c>
      <c r="U5646" s="1733">
        <v>49</v>
      </c>
      <c r="V5646" s="1733">
        <v>47</v>
      </c>
      <c r="W5646" s="1733">
        <v>50</v>
      </c>
      <c r="X5646" s="1733">
        <v>50</v>
      </c>
      <c r="Y5646" s="1733">
        <v>54</v>
      </c>
      <c r="Z5646" s="1733">
        <v>50</v>
      </c>
      <c r="AA5646" s="1733">
        <v>44</v>
      </c>
      <c r="AB5646" s="2155">
        <v>39</v>
      </c>
      <c r="AC5646" s="133">
        <f>AVERAGE(E5646:AB5646)</f>
        <v>44.75</v>
      </c>
      <c r="AD5646" s="76">
        <f>SQRT(MIN((E5644*E5644+E5645*E5645),(F5644*F5644+F5645*F5645),(G5644*G5644+G5645*G5645),(H5644*H5644+H5645*H5645),(I5644*I5644+I5645*I5645),(J5644*J5644+J5645*J5645),(K5644*K5644+K5645*K5645),(L5644*L5644+L5645*L5645),(M5644*M5644+M5645*M5645),(N5644*N5644+N5645*N5645),(O5644*O5644+O5645*O5645),(P5644*P5644+P5645*P5645),(R5644*R5644+R5645*R5645),(S5644*S5644+S5645*S5645),(T5644*T5644+T5645*T5645),(U5644*U5644+U5645*U5645),(V5644*V5644+V5645*V5645),(W5644*W5644+W5645*W5645),(X5644*X5644+X5645*X5645),(V5644*V5644+V5645*V5645),(Z5644*Z5644+Z5645*Z5645),(AA5644*AA5644+AA5645*AA5645),(AB5644*AB5644+AB5645*AB5645)))/AD5644</f>
        <v>7.4017096756390677E-2</v>
      </c>
      <c r="AE5646" s="76">
        <f>SQRT(MAX((E5644*E5644+E5645*E5645),(F5644*F5644+F5645*F5645),(G5644*G5644+G5645*G5645),(H5644*H5644+H5645*H5645),(I5644*I5644+I5645*I5645),(J5644*J5644+J5645*J5645),(K5644*K5644+K5645*K5645),(L5644*L5644+L5645*L5645),(M5644*M5644+M5645*M5645),(N5644*N5644+N5645*N5645),(O5644*O5644+O5645*O5645),(P5644*P5644+P5645*P5645),(R5644*R5644+R5645*R5645),(S5644*S5644+S5645*S5645),(T5644*T5644+T5645*T5645),(U5644*U5644+U5645*U5645),(V5644*V5644+V5645*V5645),(W5644*W5644+W5645*W5645),(X5644*X5644+X5645*X5645),(V5644*V5644+V5645*V5645),(Z5644*Z5644+Z5645*Z5645),(AA5644*AA5644+AA5645*AA5645),(AB5644*AB5644+AB5645*AB5645)))/AD5644</f>
        <v>0.14982644532531919</v>
      </c>
      <c r="AF5646" s="77"/>
      <c r="AJ5646" s="784"/>
      <c r="AK5646" s="784"/>
      <c r="AL5646" s="784"/>
      <c r="AM5646" s="784"/>
      <c r="AN5646" s="787"/>
    </row>
    <row r="5647" spans="1:40" s="183" customFormat="1" ht="16.5" thickBot="1" x14ac:dyDescent="0.3">
      <c r="A5647" s="3524"/>
      <c r="B5647" s="3525"/>
      <c r="C5647" s="123" t="s">
        <v>18</v>
      </c>
      <c r="D5647" s="108"/>
      <c r="E5647" s="316">
        <f t="shared" ref="E5647:AB5647" si="2093">E5645/E5644</f>
        <v>0.57568238213399492</v>
      </c>
      <c r="F5647" s="317">
        <f t="shared" si="2093"/>
        <v>0.63505747126436773</v>
      </c>
      <c r="G5647" s="317">
        <f t="shared" si="2093"/>
        <v>0.67761194029850735</v>
      </c>
      <c r="H5647" s="317">
        <f t="shared" si="2093"/>
        <v>0.71069182389937102</v>
      </c>
      <c r="I5647" s="317">
        <f t="shared" si="2093"/>
        <v>0.68224299065420568</v>
      </c>
      <c r="J5647" s="317">
        <f t="shared" si="2093"/>
        <v>0.64066852367688021</v>
      </c>
      <c r="K5647" s="317">
        <f t="shared" si="2093"/>
        <v>0.44246031746031755</v>
      </c>
      <c r="L5647" s="317">
        <f t="shared" si="2093"/>
        <v>0.3434991974317817</v>
      </c>
      <c r="M5647" s="317">
        <f t="shared" si="2093"/>
        <v>0.36209335219236211</v>
      </c>
      <c r="N5647" s="317">
        <f t="shared" si="2093"/>
        <v>0.37638888888888888</v>
      </c>
      <c r="O5647" s="317">
        <f t="shared" si="2093"/>
        <v>0.369472182596291</v>
      </c>
      <c r="P5647" s="317">
        <f t="shared" si="2093"/>
        <v>0.39886845827439887</v>
      </c>
      <c r="Q5647" s="317">
        <f t="shared" si="2093"/>
        <v>0.39701897018970189</v>
      </c>
      <c r="R5647" s="317">
        <f t="shared" si="2093"/>
        <v>0.44367176634214189</v>
      </c>
      <c r="S5647" s="317">
        <f t="shared" si="2093"/>
        <v>0.51</v>
      </c>
      <c r="T5647" s="317">
        <f t="shared" si="2093"/>
        <v>0.51292875989445907</v>
      </c>
      <c r="U5647" s="317">
        <f t="shared" si="2093"/>
        <v>0.42452830188679247</v>
      </c>
      <c r="V5647" s="317">
        <f t="shared" si="2093"/>
        <v>0.38401253918495298</v>
      </c>
      <c r="W5647" s="317">
        <f t="shared" si="2093"/>
        <v>0.34969325153374237</v>
      </c>
      <c r="X5647" s="317">
        <f t="shared" si="2093"/>
        <v>0.35820895522388058</v>
      </c>
      <c r="Y5647" s="317">
        <f>Y5645/Y5644</f>
        <v>0.38328530259365995</v>
      </c>
      <c r="Z5647" s="317">
        <f t="shared" si="2093"/>
        <v>0.43398876404494385</v>
      </c>
      <c r="AA5647" s="317">
        <f t="shared" si="2093"/>
        <v>0.4526484751203852</v>
      </c>
      <c r="AB5647" s="318">
        <f t="shared" si="2093"/>
        <v>0.53095684803001875</v>
      </c>
      <c r="AC5647" s="435">
        <f>MAX(E5647:AB5647)</f>
        <v>0.71069182389937102</v>
      </c>
      <c r="AD5647" s="1434">
        <f>MIN(E5646:AB5646)/(AD5644/(SQRT(3)*AD5657))</f>
        <v>7.7008216083660555E-2</v>
      </c>
      <c r="AE5647" s="1435">
        <f>MAX(E5646:AB5646)/(AD5644/(SQRT(3)*AD5657))</f>
        <v>0.15972074446981449</v>
      </c>
      <c r="AF5647" s="74"/>
      <c r="AJ5647" s="784"/>
      <c r="AK5647" s="784"/>
      <c r="AL5647" s="784"/>
      <c r="AM5647" s="784"/>
      <c r="AN5647" s="787"/>
    </row>
    <row r="5648" spans="1:40" s="183" customFormat="1" x14ac:dyDescent="0.25">
      <c r="A5648" s="1436"/>
      <c r="B5648" s="2481"/>
      <c r="C5648" s="124" t="s">
        <v>19</v>
      </c>
      <c r="D5648" s="808"/>
      <c r="E5648" s="1704"/>
      <c r="F5648" s="1754"/>
      <c r="G5648" s="1754"/>
      <c r="H5648" s="1754"/>
      <c r="I5648" s="1754"/>
      <c r="J5648" s="1754"/>
      <c r="K5648" s="1754"/>
      <c r="L5648" s="1754"/>
      <c r="M5648" s="1754"/>
      <c r="N5648" s="1754"/>
      <c r="O5648" s="1754"/>
      <c r="P5648" s="1754"/>
      <c r="Q5648" s="1754"/>
      <c r="R5648" s="1754"/>
      <c r="S5648" s="1754"/>
      <c r="T5648" s="1754"/>
      <c r="U5648" s="1754"/>
      <c r="V5648" s="1754"/>
      <c r="W5648" s="1754"/>
      <c r="X5648" s="317"/>
      <c r="Y5648" s="1754"/>
      <c r="Z5648" s="317"/>
      <c r="AA5648" s="1754"/>
      <c r="AB5648" s="2376"/>
      <c r="AC5648" s="132"/>
      <c r="AD5648" s="73"/>
      <c r="AE5648" s="155"/>
      <c r="AF5648" s="74"/>
      <c r="AJ5648" s="784"/>
      <c r="AK5648" s="784"/>
      <c r="AL5648" s="784"/>
      <c r="AM5648" s="784"/>
      <c r="AN5648" s="787"/>
    </row>
    <row r="5649" spans="1:40" s="183" customFormat="1" x14ac:dyDescent="0.25">
      <c r="A5649" s="1436"/>
      <c r="B5649" s="2481"/>
      <c r="C5649" s="124" t="s">
        <v>20</v>
      </c>
      <c r="D5649" s="808"/>
      <c r="E5649" s="1704"/>
      <c r="F5649" s="1754"/>
      <c r="G5649" s="1754"/>
      <c r="H5649" s="1754"/>
      <c r="I5649" s="1754"/>
      <c r="J5649" s="1754"/>
      <c r="K5649" s="1754"/>
      <c r="L5649" s="1754"/>
      <c r="M5649" s="1754"/>
      <c r="N5649" s="1754"/>
      <c r="O5649" s="1754"/>
      <c r="P5649" s="1754"/>
      <c r="Q5649" s="1754"/>
      <c r="R5649" s="1754"/>
      <c r="S5649" s="1754"/>
      <c r="T5649" s="1754"/>
      <c r="U5649" s="1754"/>
      <c r="V5649" s="1754"/>
      <c r="W5649" s="1754"/>
      <c r="X5649" s="1754"/>
      <c r="Y5649" s="1754"/>
      <c r="Z5649" s="1754"/>
      <c r="AA5649" s="1754"/>
      <c r="AB5649" s="2376"/>
      <c r="AC5649" s="132"/>
      <c r="AD5649" s="73"/>
      <c r="AE5649" s="155"/>
      <c r="AF5649" s="74"/>
      <c r="AH5649" s="784"/>
      <c r="AI5649" s="785"/>
      <c r="AJ5649" s="786"/>
      <c r="AK5649" s="786"/>
      <c r="AL5649" s="335"/>
      <c r="AM5649" s="787"/>
      <c r="AN5649" s="787"/>
    </row>
    <row r="5650" spans="1:40" s="183" customFormat="1" ht="16.5" thickBot="1" x14ac:dyDescent="0.3">
      <c r="A5650" s="2060"/>
      <c r="B5650" s="2487" t="s">
        <v>43</v>
      </c>
      <c r="C5650" s="2483"/>
      <c r="D5650" s="114"/>
      <c r="E5650" s="180">
        <f>SQRT(E5644*E5644+E5645*E5645)/E5657/1.73</f>
        <v>30.777606808739296</v>
      </c>
      <c r="F5650" s="181">
        <f t="shared" ref="F5650:AB5650" si="2094">SQRT(F5644*F5644+F5645*F5645)/F5657/1.73</f>
        <v>27.104217836520213</v>
      </c>
      <c r="G5650" s="181">
        <f t="shared" si="2094"/>
        <v>26.707201649447398</v>
      </c>
      <c r="H5650" s="79">
        <f t="shared" si="2094"/>
        <v>25.796867970880488</v>
      </c>
      <c r="I5650" s="79">
        <f t="shared" si="2094"/>
        <v>25.54900745501801</v>
      </c>
      <c r="J5650" s="79">
        <f t="shared" si="2094"/>
        <v>28.273378193976814</v>
      </c>
      <c r="K5650" s="79">
        <f t="shared" si="2094"/>
        <v>36.971678940224166</v>
      </c>
      <c r="L5650" s="79">
        <f t="shared" si="2094"/>
        <v>44.275429385747145</v>
      </c>
      <c r="M5650" s="79">
        <f t="shared" si="2094"/>
        <v>51.335001149015056</v>
      </c>
      <c r="N5650" s="79">
        <f t="shared" si="2094"/>
        <v>52.111996273699241</v>
      </c>
      <c r="O5650" s="79">
        <f t="shared" si="2094"/>
        <v>50.920417411589405</v>
      </c>
      <c r="P5650" s="79">
        <f t="shared" si="2094"/>
        <v>51.160475440812732</v>
      </c>
      <c r="Q5650" s="79">
        <f t="shared" si="2094"/>
        <v>53.892010003863298</v>
      </c>
      <c r="R5650" s="79">
        <f t="shared" si="2094"/>
        <v>52.766997548636027</v>
      </c>
      <c r="S5650" s="79">
        <f t="shared" si="2094"/>
        <v>52.712686424488666</v>
      </c>
      <c r="T5650" s="79">
        <f t="shared" si="2094"/>
        <v>47.66953832913417</v>
      </c>
      <c r="U5650" s="79">
        <f t="shared" si="2094"/>
        <v>51.550359686968797</v>
      </c>
      <c r="V5650" s="79">
        <f t="shared" si="2094"/>
        <v>46.024432266760513</v>
      </c>
      <c r="W5650" s="79">
        <f t="shared" si="2094"/>
        <v>46.380354944687419</v>
      </c>
      <c r="X5650" s="79">
        <f t="shared" si="2094"/>
        <v>47.512657275814789</v>
      </c>
      <c r="Y5650" s="79">
        <f>SQRT(V5644*V5644+V5645*V5645)/V5657/1.73</f>
        <v>46.024432266760513</v>
      </c>
      <c r="Z5650" s="181">
        <f t="shared" si="2094"/>
        <v>51.470092832311359</v>
      </c>
      <c r="AA5650" s="181">
        <f t="shared" si="2094"/>
        <v>45.348750014062162</v>
      </c>
      <c r="AB5650" s="182">
        <f t="shared" si="2094"/>
        <v>39.904006999917414</v>
      </c>
      <c r="AC5650" s="109">
        <f>AVERAGE(E5650:AB5650)</f>
        <v>43.009983212878126</v>
      </c>
      <c r="AD5650" s="96">
        <f>(AC5646-AC5650)/AC5646</f>
        <v>3.8883056695460876E-2</v>
      </c>
      <c r="AE5650" s="79"/>
      <c r="AF5650" s="80"/>
      <c r="AJ5650" s="784"/>
      <c r="AK5650" s="784"/>
      <c r="AL5650" s="784"/>
      <c r="AM5650" s="784"/>
      <c r="AN5650" s="787"/>
    </row>
    <row r="5651" spans="1:40" s="183" customFormat="1" ht="16.5" thickBot="1" x14ac:dyDescent="0.3">
      <c r="A5651" s="1722" t="s">
        <v>60</v>
      </c>
      <c r="B5651" s="3188" t="s">
        <v>1339</v>
      </c>
      <c r="C5651" s="3189"/>
      <c r="D5651" s="597" t="s">
        <v>55</v>
      </c>
      <c r="E5651" s="606">
        <v>10</v>
      </c>
      <c r="F5651" s="607">
        <v>10</v>
      </c>
      <c r="G5651" s="607">
        <v>9</v>
      </c>
      <c r="H5651" s="255">
        <v>10</v>
      </c>
      <c r="I5651" s="255">
        <v>11</v>
      </c>
      <c r="J5651" s="255">
        <v>14</v>
      </c>
      <c r="K5651" s="255">
        <v>19</v>
      </c>
      <c r="L5651" s="255">
        <v>22</v>
      </c>
      <c r="M5651" s="255">
        <v>26</v>
      </c>
      <c r="N5651" s="255">
        <v>27</v>
      </c>
      <c r="O5651" s="255">
        <v>26</v>
      </c>
      <c r="P5651" s="255">
        <v>25</v>
      </c>
      <c r="Q5651" s="255">
        <v>25</v>
      </c>
      <c r="R5651" s="255">
        <v>23</v>
      </c>
      <c r="S5651" s="255">
        <v>21</v>
      </c>
      <c r="T5651" s="255">
        <v>22</v>
      </c>
      <c r="U5651" s="255">
        <v>19</v>
      </c>
      <c r="V5651" s="255">
        <v>19</v>
      </c>
      <c r="W5651" s="255">
        <v>21</v>
      </c>
      <c r="X5651" s="255">
        <v>20</v>
      </c>
      <c r="Y5651" s="255">
        <v>22</v>
      </c>
      <c r="Z5651" s="607">
        <v>20</v>
      </c>
      <c r="AA5651" s="607">
        <v>18</v>
      </c>
      <c r="AB5651" s="608">
        <v>16</v>
      </c>
      <c r="AC5651" s="3190"/>
      <c r="AD5651" s="254"/>
      <c r="AE5651" s="255"/>
      <c r="AF5651" s="256"/>
      <c r="AJ5651" s="784"/>
      <c r="AK5651" s="784"/>
      <c r="AL5651" s="784"/>
      <c r="AM5651" s="784"/>
      <c r="AN5651" s="787"/>
    </row>
    <row r="5652" spans="1:40" s="183" customFormat="1" x14ac:dyDescent="0.25">
      <c r="A5652" s="149" t="s">
        <v>52</v>
      </c>
      <c r="B5652" s="150"/>
      <c r="C5652" s="196"/>
      <c r="D5652" s="2561"/>
      <c r="E5652" s="115">
        <f t="shared" ref="E5652:AB5653" si="2095">E5637+E5644</f>
        <v>483.6</v>
      </c>
      <c r="F5652" s="116">
        <f t="shared" si="2095"/>
        <v>417.6</v>
      </c>
      <c r="G5652" s="116">
        <f t="shared" si="2095"/>
        <v>402</v>
      </c>
      <c r="H5652" s="504">
        <f t="shared" si="2095"/>
        <v>381.6</v>
      </c>
      <c r="I5652" s="504">
        <f t="shared" si="2095"/>
        <v>385.2</v>
      </c>
      <c r="J5652" s="504">
        <f t="shared" si="2095"/>
        <v>430.8</v>
      </c>
      <c r="K5652" s="504">
        <f t="shared" si="2095"/>
        <v>604.79999999999995</v>
      </c>
      <c r="L5652" s="504">
        <f t="shared" si="2095"/>
        <v>747.6</v>
      </c>
      <c r="M5652" s="504">
        <f t="shared" si="2095"/>
        <v>848.4</v>
      </c>
      <c r="N5652" s="504">
        <f t="shared" si="2095"/>
        <v>864</v>
      </c>
      <c r="O5652" s="504">
        <f t="shared" si="2095"/>
        <v>841.2</v>
      </c>
      <c r="P5652" s="504">
        <f t="shared" si="2095"/>
        <v>848.4</v>
      </c>
      <c r="Q5652" s="504">
        <f t="shared" si="2095"/>
        <v>885.6</v>
      </c>
      <c r="R5652" s="504">
        <f t="shared" si="2095"/>
        <v>862.8</v>
      </c>
      <c r="S5652" s="504">
        <f t="shared" si="2095"/>
        <v>840</v>
      </c>
      <c r="T5652" s="504">
        <f t="shared" si="2095"/>
        <v>758</v>
      </c>
      <c r="U5652" s="504">
        <f t="shared" si="2095"/>
        <v>848</v>
      </c>
      <c r="V5652" s="504">
        <f t="shared" si="2095"/>
        <v>765.6</v>
      </c>
      <c r="W5652" s="504">
        <f t="shared" si="2095"/>
        <v>782.4</v>
      </c>
      <c r="X5652" s="504">
        <f t="shared" si="2095"/>
        <v>804</v>
      </c>
      <c r="Y5652" s="504">
        <f>Y5637+Y5644</f>
        <v>832.8</v>
      </c>
      <c r="Z5652" s="116">
        <f t="shared" si="2095"/>
        <v>854.4</v>
      </c>
      <c r="AA5652" s="116">
        <f t="shared" si="2095"/>
        <v>747.6</v>
      </c>
      <c r="AB5652" s="592">
        <f t="shared" si="2095"/>
        <v>639.6</v>
      </c>
      <c r="AC5652" s="110"/>
      <c r="AD5652" s="440">
        <f>MIN(E5652:AB5652)</f>
        <v>381.6</v>
      </c>
      <c r="AE5652" s="83"/>
      <c r="AF5652" s="84"/>
      <c r="AJ5652" s="784"/>
      <c r="AK5652" s="784"/>
      <c r="AL5652" s="784"/>
      <c r="AM5652" s="784"/>
      <c r="AN5652" s="787"/>
    </row>
    <row r="5653" spans="1:40" s="183" customFormat="1" x14ac:dyDescent="0.25">
      <c r="A5653" s="151" t="s">
        <v>886</v>
      </c>
      <c r="B5653" s="152"/>
      <c r="C5653" s="187"/>
      <c r="D5653" s="164"/>
      <c r="E5653" s="117">
        <f t="shared" si="2095"/>
        <v>278.39999999999998</v>
      </c>
      <c r="F5653" s="118">
        <f t="shared" si="2095"/>
        <v>265.2</v>
      </c>
      <c r="G5653" s="118">
        <f t="shared" si="2095"/>
        <v>272.39999999999998</v>
      </c>
      <c r="H5653" s="506">
        <f t="shared" si="2095"/>
        <v>271.2</v>
      </c>
      <c r="I5653" s="506">
        <f t="shared" si="2095"/>
        <v>262.8</v>
      </c>
      <c r="J5653" s="506">
        <f t="shared" si="2095"/>
        <v>276</v>
      </c>
      <c r="K5653" s="506">
        <f t="shared" si="2095"/>
        <v>267.60000000000002</v>
      </c>
      <c r="L5653" s="506">
        <f t="shared" si="2095"/>
        <v>256.8</v>
      </c>
      <c r="M5653" s="506">
        <f t="shared" si="2095"/>
        <v>307.2</v>
      </c>
      <c r="N5653" s="506">
        <f t="shared" si="2095"/>
        <v>325.2</v>
      </c>
      <c r="O5653" s="506">
        <f t="shared" si="2095"/>
        <v>310.8</v>
      </c>
      <c r="P5653" s="506">
        <f t="shared" si="2095"/>
        <v>338.4</v>
      </c>
      <c r="Q5653" s="506">
        <f t="shared" si="2095"/>
        <v>351.6</v>
      </c>
      <c r="R5653" s="506">
        <f t="shared" si="2095"/>
        <v>382.8</v>
      </c>
      <c r="S5653" s="506">
        <f t="shared" si="2095"/>
        <v>428.4</v>
      </c>
      <c r="T5653" s="506">
        <f t="shared" si="2095"/>
        <v>388.8</v>
      </c>
      <c r="U5653" s="506">
        <f t="shared" si="2095"/>
        <v>360</v>
      </c>
      <c r="V5653" s="506">
        <f t="shared" si="2095"/>
        <v>294</v>
      </c>
      <c r="W5653" s="506">
        <f t="shared" si="2095"/>
        <v>273.60000000000002</v>
      </c>
      <c r="X5653" s="506">
        <f t="shared" si="2095"/>
        <v>288</v>
      </c>
      <c r="Y5653" s="506">
        <f>Y5638+Y5645</f>
        <v>319.2</v>
      </c>
      <c r="Z5653" s="118">
        <f t="shared" si="2095"/>
        <v>370.8</v>
      </c>
      <c r="AA5653" s="118">
        <f t="shared" si="2095"/>
        <v>338.4</v>
      </c>
      <c r="AB5653" s="572">
        <f t="shared" si="2095"/>
        <v>339.6</v>
      </c>
      <c r="AC5653" s="111"/>
      <c r="AD5653" s="442">
        <f>MIN(E5653:AB5653)</f>
        <v>256.8</v>
      </c>
      <c r="AE5653" s="86"/>
      <c r="AF5653" s="87"/>
      <c r="AJ5653" s="784"/>
      <c r="AK5653" s="784"/>
      <c r="AL5653" s="784"/>
      <c r="AM5653" s="784"/>
      <c r="AN5653" s="787"/>
    </row>
    <row r="5654" spans="1:40" s="183" customFormat="1" ht="16.5" thickBot="1" x14ac:dyDescent="0.3">
      <c r="A5654" s="153" t="s">
        <v>53</v>
      </c>
      <c r="B5654" s="154"/>
      <c r="C5654" s="197"/>
      <c r="D5654" s="192"/>
      <c r="E5654" s="119">
        <f>SQRT(E5653*E5653+E5652*E5652)</f>
        <v>558.01032248516697</v>
      </c>
      <c r="F5654" s="120">
        <f t="shared" ref="F5654:AB5654" si="2096">SQRT(F5653*F5653+F5652*F5652)</f>
        <v>494.69263184324871</v>
      </c>
      <c r="G5654" s="120">
        <f t="shared" si="2096"/>
        <v>485.59835255074745</v>
      </c>
      <c r="H5654" s="508">
        <f t="shared" si="2096"/>
        <v>468.15382087514786</v>
      </c>
      <c r="I5654" s="508">
        <f t="shared" si="2096"/>
        <v>466.30770956526123</v>
      </c>
      <c r="J5654" s="508">
        <f t="shared" si="2096"/>
        <v>511.62939712256565</v>
      </c>
      <c r="K5654" s="508">
        <f t="shared" si="2096"/>
        <v>661.35678721851787</v>
      </c>
      <c r="L5654" s="508">
        <f t="shared" si="2096"/>
        <v>790.47580608137525</v>
      </c>
      <c r="M5654" s="508">
        <f t="shared" si="2096"/>
        <v>902.30504819600776</v>
      </c>
      <c r="N5654" s="508">
        <f t="shared" si="2096"/>
        <v>923.17443638783675</v>
      </c>
      <c r="O5654" s="508">
        <f t="shared" si="2096"/>
        <v>896.77983920246561</v>
      </c>
      <c r="P5654" s="508">
        <f t="shared" si="2096"/>
        <v>913.39866433009411</v>
      </c>
      <c r="Q5654" s="508">
        <f t="shared" si="2096"/>
        <v>952.8430720743055</v>
      </c>
      <c r="R5654" s="508">
        <f t="shared" si="2096"/>
        <v>943.90660554951091</v>
      </c>
      <c r="S5654" s="508">
        <f t="shared" si="2096"/>
        <v>942.93507729853809</v>
      </c>
      <c r="T5654" s="508">
        <f t="shared" si="2096"/>
        <v>851.89755252612383</v>
      </c>
      <c r="U5654" s="508">
        <f t="shared" si="2096"/>
        <v>921.25132292985063</v>
      </c>
      <c r="V5654" s="508">
        <f t="shared" si="2096"/>
        <v>820.10935856140554</v>
      </c>
      <c r="W5654" s="508">
        <f t="shared" si="2096"/>
        <v>828.85868518101438</v>
      </c>
      <c r="X5654" s="508">
        <f t="shared" si="2096"/>
        <v>854.02576073558816</v>
      </c>
      <c r="Y5654" s="508">
        <f>SQRT(Y5653*Y5653+Y5652*Y5652)</f>
        <v>891.87694218429033</v>
      </c>
      <c r="Z5654" s="120">
        <f t="shared" si="2096"/>
        <v>931.39250587493996</v>
      </c>
      <c r="AA5654" s="120">
        <f t="shared" si="2096"/>
        <v>820.62191050446609</v>
      </c>
      <c r="AB5654" s="593">
        <f t="shared" si="2096"/>
        <v>724.16594783240123</v>
      </c>
      <c r="AC5654" s="112"/>
      <c r="AD5654" s="444">
        <f>MIN(E5654:AB5654)</f>
        <v>466.30770956526123</v>
      </c>
      <c r="AE5654" s="89"/>
      <c r="AF5654" s="90"/>
      <c r="AJ5654" s="881"/>
      <c r="AK5654" s="881"/>
      <c r="AL5654" s="881"/>
      <c r="AM5654" s="881"/>
      <c r="AN5654" s="787"/>
    </row>
    <row r="5655" spans="1:40" s="183" customFormat="1" ht="16.5" thickBot="1" x14ac:dyDescent="0.3">
      <c r="A5655" s="510" t="s">
        <v>22</v>
      </c>
      <c r="B5655" s="511"/>
      <c r="C5655" s="512"/>
      <c r="D5655" s="513"/>
      <c r="E5655" s="514">
        <v>1</v>
      </c>
      <c r="F5655" s="515">
        <v>2</v>
      </c>
      <c r="G5655" s="515">
        <v>3</v>
      </c>
      <c r="H5655" s="516">
        <v>4</v>
      </c>
      <c r="I5655" s="515">
        <v>5</v>
      </c>
      <c r="J5655" s="515">
        <v>6</v>
      </c>
      <c r="K5655" s="515">
        <v>7</v>
      </c>
      <c r="L5655" s="515">
        <v>8</v>
      </c>
      <c r="M5655" s="515">
        <v>9</v>
      </c>
      <c r="N5655" s="516">
        <v>10</v>
      </c>
      <c r="O5655" s="515">
        <v>11</v>
      </c>
      <c r="P5655" s="515">
        <v>12</v>
      </c>
      <c r="Q5655" s="515">
        <v>13</v>
      </c>
      <c r="R5655" s="515">
        <v>14</v>
      </c>
      <c r="S5655" s="515">
        <v>15</v>
      </c>
      <c r="T5655" s="515">
        <v>16</v>
      </c>
      <c r="U5655" s="515">
        <v>17</v>
      </c>
      <c r="V5655" s="515">
        <v>18</v>
      </c>
      <c r="W5655" s="515">
        <v>19</v>
      </c>
      <c r="X5655" s="515">
        <v>20</v>
      </c>
      <c r="Y5655" s="516">
        <v>21</v>
      </c>
      <c r="Z5655" s="515">
        <v>22</v>
      </c>
      <c r="AA5655" s="515">
        <v>23</v>
      </c>
      <c r="AB5655" s="517">
        <v>24</v>
      </c>
      <c r="AC5655" s="513"/>
      <c r="AJ5655" s="305"/>
      <c r="AK5655" s="305"/>
      <c r="AL5655" s="305"/>
      <c r="AM5655" s="305"/>
      <c r="AN5655" s="787"/>
    </row>
    <row r="5656" spans="1:40" s="183" customFormat="1" x14ac:dyDescent="0.25">
      <c r="A5656" s="445" t="s">
        <v>1150</v>
      </c>
      <c r="B5656" s="145"/>
      <c r="C5656" s="446" t="s">
        <v>23</v>
      </c>
      <c r="D5656" s="1437" t="s">
        <v>55</v>
      </c>
      <c r="E5656" s="811">
        <v>10.51</v>
      </c>
      <c r="F5656" s="145">
        <v>10.58</v>
      </c>
      <c r="G5656" s="145">
        <v>10.52</v>
      </c>
      <c r="H5656" s="448">
        <v>10.52</v>
      </c>
      <c r="I5656" s="448">
        <v>10.55</v>
      </c>
      <c r="J5656" s="448">
        <v>10.5</v>
      </c>
      <c r="K5656" s="448">
        <v>10.36</v>
      </c>
      <c r="L5656" s="448">
        <v>10.36</v>
      </c>
      <c r="M5656" s="448">
        <v>10.18</v>
      </c>
      <c r="N5656" s="448">
        <v>10.24</v>
      </c>
      <c r="O5656" s="448">
        <v>10.199999999999999</v>
      </c>
      <c r="P5656" s="448">
        <v>10.33</v>
      </c>
      <c r="Q5656" s="448">
        <v>10.26</v>
      </c>
      <c r="R5656" s="448">
        <v>10.34</v>
      </c>
      <c r="S5656" s="448">
        <v>10.35</v>
      </c>
      <c r="T5656" s="448">
        <v>10.34</v>
      </c>
      <c r="U5656" s="448">
        <v>10.36</v>
      </c>
      <c r="V5656" s="448">
        <v>10.33</v>
      </c>
      <c r="W5656" s="448">
        <v>10.34</v>
      </c>
      <c r="X5656" s="448">
        <v>10.41</v>
      </c>
      <c r="Y5656" s="448">
        <v>10.4</v>
      </c>
      <c r="Z5656" s="145">
        <v>10.46</v>
      </c>
      <c r="AA5656" s="145">
        <v>10.47</v>
      </c>
      <c r="AB5656" s="519">
        <v>10.48</v>
      </c>
      <c r="AC5656" s="2789"/>
      <c r="AD5656" s="1518">
        <f>AVERAGE(D5656:AB5656)</f>
        <v>10.391250000000001</v>
      </c>
      <c r="AJ5656" s="305"/>
      <c r="AK5656" s="305"/>
      <c r="AL5656" s="305"/>
      <c r="AM5656" s="305"/>
      <c r="AN5656" s="787"/>
    </row>
    <row r="5657" spans="1:40" s="183" customFormat="1" ht="16.5" thickBot="1" x14ac:dyDescent="0.3">
      <c r="A5657" s="527" t="s">
        <v>1152</v>
      </c>
      <c r="B5657" s="146"/>
      <c r="C5657" s="528" t="s">
        <v>23</v>
      </c>
      <c r="D5657" s="1439" t="s">
        <v>55</v>
      </c>
      <c r="E5657" s="815">
        <v>10.48</v>
      </c>
      <c r="F5657" s="146">
        <v>10.55</v>
      </c>
      <c r="G5657" s="146">
        <v>10.51</v>
      </c>
      <c r="H5657" s="531">
        <v>10.49</v>
      </c>
      <c r="I5657" s="531">
        <v>10.55</v>
      </c>
      <c r="J5657" s="531">
        <v>10.46</v>
      </c>
      <c r="K5657" s="531">
        <v>10.34</v>
      </c>
      <c r="L5657" s="531">
        <v>10.32</v>
      </c>
      <c r="M5657" s="531">
        <v>10.16</v>
      </c>
      <c r="N5657" s="531">
        <v>10.24</v>
      </c>
      <c r="O5657" s="531">
        <v>10.18</v>
      </c>
      <c r="P5657" s="531">
        <v>10.32</v>
      </c>
      <c r="Q5657" s="531">
        <v>10.220000000000001</v>
      </c>
      <c r="R5657" s="531">
        <v>10.34</v>
      </c>
      <c r="S5657" s="531">
        <v>10.34</v>
      </c>
      <c r="T5657" s="531">
        <v>10.33</v>
      </c>
      <c r="U5657" s="531">
        <v>10.33</v>
      </c>
      <c r="V5657" s="531">
        <v>10.3</v>
      </c>
      <c r="W5657" s="531">
        <v>10.33</v>
      </c>
      <c r="X5657" s="531">
        <v>10.39</v>
      </c>
      <c r="Y5657" s="531">
        <v>10.39</v>
      </c>
      <c r="Z5657" s="146">
        <v>10.46</v>
      </c>
      <c r="AA5657" s="146">
        <v>10.46</v>
      </c>
      <c r="AB5657" s="532">
        <v>10.49</v>
      </c>
      <c r="AC5657" s="2790"/>
      <c r="AD5657" s="2037">
        <f>AVERAGE(D5657:AB5657)</f>
        <v>10.374166666666667</v>
      </c>
      <c r="AJ5657" s="881"/>
      <c r="AK5657" s="881"/>
      <c r="AL5657" s="784"/>
      <c r="AM5657" s="881"/>
      <c r="AN5657" s="787"/>
    </row>
    <row r="5658" spans="1:40" s="183" customFormat="1" x14ac:dyDescent="0.25">
      <c r="A5658" s="3501" t="s">
        <v>26</v>
      </c>
      <c r="B5658" s="3504" t="s">
        <v>892</v>
      </c>
      <c r="C5658" s="125" t="s">
        <v>14</v>
      </c>
      <c r="D5658" s="122" t="s">
        <v>941</v>
      </c>
      <c r="E5658" s="328">
        <v>207.6</v>
      </c>
      <c r="F5658" s="324">
        <v>180</v>
      </c>
      <c r="G5658" s="324">
        <v>177.2</v>
      </c>
      <c r="H5658" s="324">
        <v>157.6</v>
      </c>
      <c r="I5658" s="324">
        <v>153.19999999999999</v>
      </c>
      <c r="J5658" s="324">
        <v>136.80000000000001</v>
      </c>
      <c r="K5658" s="324">
        <v>186.4</v>
      </c>
      <c r="L5658" s="324">
        <v>214.8</v>
      </c>
      <c r="M5658" s="324">
        <v>234.4</v>
      </c>
      <c r="N5658" s="324">
        <v>248</v>
      </c>
      <c r="O5658" s="324">
        <v>254.8</v>
      </c>
      <c r="P5658" s="324">
        <v>259.2</v>
      </c>
      <c r="Q5658" s="324">
        <v>299.60000000000002</v>
      </c>
      <c r="R5658" s="324">
        <v>258.39999999999998</v>
      </c>
      <c r="S5658" s="324">
        <v>258.8</v>
      </c>
      <c r="T5658" s="324">
        <v>266</v>
      </c>
      <c r="U5658" s="324">
        <v>275.2</v>
      </c>
      <c r="V5658" s="324">
        <v>258.8</v>
      </c>
      <c r="W5658" s="324">
        <v>272</v>
      </c>
      <c r="X5658" s="324">
        <v>283.2</v>
      </c>
      <c r="Y5658" s="324">
        <v>290.8</v>
      </c>
      <c r="Z5658" s="324">
        <v>319.60000000000002</v>
      </c>
      <c r="AA5658" s="324">
        <v>281.2</v>
      </c>
      <c r="AB5658" s="534">
        <v>246.4</v>
      </c>
      <c r="AC5658" s="106">
        <f>SUM(E5658:AB5658)</f>
        <v>5720</v>
      </c>
      <c r="AD5658" s="361"/>
      <c r="AE5658" s="205">
        <v>100</v>
      </c>
      <c r="AF5658" s="95">
        <v>40</v>
      </c>
      <c r="AJ5658" s="882"/>
      <c r="AK5658" s="883"/>
      <c r="AL5658" s="882"/>
      <c r="AM5658" s="784"/>
      <c r="AN5658" s="787"/>
    </row>
    <row r="5659" spans="1:40" s="183" customFormat="1" x14ac:dyDescent="0.25">
      <c r="A5659" s="3502"/>
      <c r="B5659" s="3505"/>
      <c r="C5659" s="123" t="s">
        <v>15</v>
      </c>
      <c r="D5659" s="108" t="s">
        <v>941</v>
      </c>
      <c r="E5659" s="310">
        <v>102</v>
      </c>
      <c r="F5659" s="311">
        <v>90</v>
      </c>
      <c r="G5659" s="311">
        <v>90.4</v>
      </c>
      <c r="H5659" s="311">
        <v>92</v>
      </c>
      <c r="I5659" s="311">
        <v>88.4</v>
      </c>
      <c r="J5659" s="311">
        <v>88.4</v>
      </c>
      <c r="K5659" s="311">
        <v>93.6</v>
      </c>
      <c r="L5659" s="311">
        <v>83.6</v>
      </c>
      <c r="M5659" s="311">
        <v>83.6</v>
      </c>
      <c r="N5659" s="311">
        <v>84.8</v>
      </c>
      <c r="O5659" s="311">
        <v>82.8</v>
      </c>
      <c r="P5659" s="311">
        <v>94.8</v>
      </c>
      <c r="Q5659" s="311">
        <v>126</v>
      </c>
      <c r="R5659" s="311">
        <v>118</v>
      </c>
      <c r="S5659" s="311">
        <v>144.4</v>
      </c>
      <c r="T5659" s="311">
        <v>126.8</v>
      </c>
      <c r="U5659" s="311">
        <v>107.2</v>
      </c>
      <c r="V5659" s="311">
        <v>87.6</v>
      </c>
      <c r="W5659" s="311">
        <v>86.8</v>
      </c>
      <c r="X5659" s="311">
        <v>88.4</v>
      </c>
      <c r="Y5659" s="311">
        <v>93.6</v>
      </c>
      <c r="Z5659" s="311">
        <v>126.8</v>
      </c>
      <c r="AA5659" s="311">
        <v>110.8</v>
      </c>
      <c r="AB5659" s="397">
        <v>113.6</v>
      </c>
      <c r="AC5659" s="107">
        <f>SUM(E5659:AB5659)</f>
        <v>2404.4</v>
      </c>
      <c r="AD5659" s="73"/>
      <c r="AE5659" s="155"/>
      <c r="AF5659" s="74"/>
      <c r="AJ5659" s="784"/>
      <c r="AK5659" s="784"/>
      <c r="AL5659" s="784"/>
      <c r="AM5659" s="784"/>
      <c r="AN5659" s="787"/>
    </row>
    <row r="5660" spans="1:40" s="183" customFormat="1" x14ac:dyDescent="0.25">
      <c r="A5660" s="3502"/>
      <c r="B5660" s="3505"/>
      <c r="C5660" s="123" t="s">
        <v>16</v>
      </c>
      <c r="D5660" s="108" t="s">
        <v>55</v>
      </c>
      <c r="E5660" s="329">
        <v>10</v>
      </c>
      <c r="F5660" s="330">
        <v>10</v>
      </c>
      <c r="G5660" s="330">
        <v>10</v>
      </c>
      <c r="H5660" s="330">
        <v>8</v>
      </c>
      <c r="I5660" s="330">
        <v>8</v>
      </c>
      <c r="J5660" s="330">
        <v>9</v>
      </c>
      <c r="K5660" s="330">
        <v>13</v>
      </c>
      <c r="L5660" s="330">
        <v>13</v>
      </c>
      <c r="M5660" s="330">
        <v>13</v>
      </c>
      <c r="N5660" s="330">
        <v>16</v>
      </c>
      <c r="O5660" s="330">
        <v>13</v>
      </c>
      <c r="P5660" s="330">
        <v>14</v>
      </c>
      <c r="Q5660" s="330">
        <v>16</v>
      </c>
      <c r="R5660" s="330">
        <v>16</v>
      </c>
      <c r="S5660" s="330">
        <v>16</v>
      </c>
      <c r="T5660" s="330">
        <v>16</v>
      </c>
      <c r="U5660" s="330">
        <v>15</v>
      </c>
      <c r="V5660" s="330">
        <v>15</v>
      </c>
      <c r="W5660" s="330">
        <v>17</v>
      </c>
      <c r="X5660" s="330">
        <v>15</v>
      </c>
      <c r="Y5660" s="330">
        <v>19</v>
      </c>
      <c r="Z5660" s="330">
        <v>17</v>
      </c>
      <c r="AA5660" s="330">
        <v>14</v>
      </c>
      <c r="AB5660" s="1476">
        <v>13</v>
      </c>
      <c r="AC5660" s="107">
        <f>AVERAGE(E5660:AB5660)</f>
        <v>13.583333333333334</v>
      </c>
      <c r="AD5660" s="73"/>
      <c r="AE5660" s="155"/>
      <c r="AF5660" s="74"/>
      <c r="AJ5660" s="784"/>
      <c r="AK5660" s="784"/>
      <c r="AL5660" s="784"/>
      <c r="AM5660" s="784"/>
      <c r="AN5660" s="787"/>
    </row>
    <row r="5661" spans="1:40" s="183" customFormat="1" ht="16.5" thickBot="1" x14ac:dyDescent="0.3">
      <c r="A5661" s="3503"/>
      <c r="B5661" s="3506"/>
      <c r="C5661" s="126" t="s">
        <v>18</v>
      </c>
      <c r="D5661" s="114"/>
      <c r="E5661" s="320">
        <f t="shared" ref="E5661:AB5661" si="2097">E5659/E5658</f>
        <v>0.49132947976878616</v>
      </c>
      <c r="F5661" s="321">
        <f t="shared" si="2097"/>
        <v>0.5</v>
      </c>
      <c r="G5661" s="321">
        <f t="shared" si="2097"/>
        <v>0.51015801354401813</v>
      </c>
      <c r="H5661" s="321">
        <f t="shared" si="2097"/>
        <v>0.58375634517766495</v>
      </c>
      <c r="I5661" s="321">
        <f t="shared" si="2097"/>
        <v>0.57702349869451708</v>
      </c>
      <c r="J5661" s="321">
        <f t="shared" si="2097"/>
        <v>0.64619883040935666</v>
      </c>
      <c r="K5661" s="321">
        <f t="shared" si="2097"/>
        <v>0.50214592274678105</v>
      </c>
      <c r="L5661" s="321">
        <f t="shared" si="2097"/>
        <v>0.38919925512104281</v>
      </c>
      <c r="M5661" s="321">
        <f t="shared" si="2097"/>
        <v>0.35665529010238906</v>
      </c>
      <c r="N5661" s="321">
        <f t="shared" si="2097"/>
        <v>0.34193548387096773</v>
      </c>
      <c r="O5661" s="321">
        <f t="shared" si="2097"/>
        <v>0.32496075353218207</v>
      </c>
      <c r="P5661" s="321">
        <f t="shared" si="2097"/>
        <v>0.36574074074074076</v>
      </c>
      <c r="Q5661" s="321">
        <f t="shared" si="2097"/>
        <v>0.42056074766355139</v>
      </c>
      <c r="R5661" s="321">
        <f t="shared" si="2097"/>
        <v>0.45665634674922606</v>
      </c>
      <c r="S5661" s="321">
        <f t="shared" si="2097"/>
        <v>0.55795981452859356</v>
      </c>
      <c r="T5661" s="321">
        <f t="shared" si="2097"/>
        <v>0.47669172932330828</v>
      </c>
      <c r="U5661" s="321">
        <f t="shared" si="2097"/>
        <v>0.38953488372093026</v>
      </c>
      <c r="V5661" s="321">
        <f t="shared" si="2097"/>
        <v>0.33848531684698607</v>
      </c>
      <c r="W5661" s="321">
        <f t="shared" si="2097"/>
        <v>0.31911764705882351</v>
      </c>
      <c r="X5661" s="321">
        <f t="shared" si="2097"/>
        <v>0.31214689265536727</v>
      </c>
      <c r="Y5661" s="321">
        <f>Y5659/Y5658</f>
        <v>0.32187070151306735</v>
      </c>
      <c r="Z5661" s="321">
        <f t="shared" si="2097"/>
        <v>0.39674593241551936</v>
      </c>
      <c r="AA5661" s="321">
        <f t="shared" si="2097"/>
        <v>0.39402560455192037</v>
      </c>
      <c r="AB5661" s="809">
        <f t="shared" si="2097"/>
        <v>0.46103896103896103</v>
      </c>
      <c r="AC5661" s="436">
        <f>MAX(E5661:AB5661)</f>
        <v>0.64619883040935666</v>
      </c>
      <c r="AD5661" s="148"/>
      <c r="AE5661" s="127"/>
      <c r="AF5661" s="177"/>
      <c r="AJ5661" s="784"/>
      <c r="AK5661" s="784"/>
      <c r="AL5661" s="784"/>
      <c r="AM5661" s="784"/>
      <c r="AN5661" s="787"/>
    </row>
    <row r="5662" spans="1:40" s="183" customFormat="1" x14ac:dyDescent="0.25">
      <c r="A5662" s="2058"/>
      <c r="B5662" s="2061"/>
      <c r="C5662" s="459" t="s">
        <v>19</v>
      </c>
      <c r="D5662" s="113"/>
      <c r="E5662" s="2493"/>
      <c r="F5662" s="205"/>
      <c r="G5662" s="205"/>
      <c r="H5662" s="205"/>
      <c r="I5662" s="205"/>
      <c r="J5662" s="205"/>
      <c r="K5662" s="205"/>
      <c r="L5662" s="205"/>
      <c r="M5662" s="205"/>
      <c r="N5662" s="205"/>
      <c r="O5662" s="205"/>
      <c r="P5662" s="205"/>
      <c r="Q5662" s="205"/>
      <c r="R5662" s="205"/>
      <c r="S5662" s="205"/>
      <c r="T5662" s="205"/>
      <c r="U5662" s="205"/>
      <c r="V5662" s="205"/>
      <c r="W5662" s="205"/>
      <c r="X5662" s="205"/>
      <c r="Y5662" s="205"/>
      <c r="Z5662" s="205"/>
      <c r="AA5662" s="205"/>
      <c r="AB5662" s="332"/>
      <c r="AC5662" s="185"/>
      <c r="AD5662" s="2493"/>
      <c r="AE5662" s="205"/>
      <c r="AF5662" s="95"/>
      <c r="AJ5662" s="784"/>
      <c r="AK5662" s="784"/>
      <c r="AL5662" s="784"/>
      <c r="AM5662" s="784"/>
      <c r="AN5662" s="787"/>
    </row>
    <row r="5663" spans="1:40" s="183" customFormat="1" x14ac:dyDescent="0.25">
      <c r="A5663" s="2059"/>
      <c r="B5663" s="2062"/>
      <c r="C5663" s="124" t="s">
        <v>20</v>
      </c>
      <c r="D5663" s="108"/>
      <c r="E5663" s="81"/>
      <c r="F5663" s="155"/>
      <c r="G5663" s="155"/>
      <c r="H5663" s="155"/>
      <c r="I5663" s="155"/>
      <c r="J5663" s="155"/>
      <c r="K5663" s="155"/>
      <c r="L5663" s="155"/>
      <c r="M5663" s="155"/>
      <c r="N5663" s="155"/>
      <c r="O5663" s="155"/>
      <c r="P5663" s="155"/>
      <c r="Q5663" s="155"/>
      <c r="R5663" s="155"/>
      <c r="S5663" s="155"/>
      <c r="T5663" s="155"/>
      <c r="U5663" s="155"/>
      <c r="V5663" s="155"/>
      <c r="W5663" s="155"/>
      <c r="X5663" s="155"/>
      <c r="Y5663" s="155"/>
      <c r="Z5663" s="155"/>
      <c r="AA5663" s="155"/>
      <c r="AB5663" s="319"/>
      <c r="AC5663" s="216"/>
      <c r="AD5663" s="81"/>
      <c r="AE5663" s="155"/>
      <c r="AF5663" s="74"/>
      <c r="AH5663" s="784"/>
      <c r="AI5663" s="785"/>
      <c r="AJ5663" s="786"/>
      <c r="AK5663" s="786"/>
      <c r="AL5663" s="335"/>
      <c r="AM5663" s="787"/>
      <c r="AN5663" s="787"/>
    </row>
    <row r="5664" spans="1:40" s="183" customFormat="1" ht="16.5" thickBot="1" x14ac:dyDescent="0.3">
      <c r="A5664" s="2060"/>
      <c r="B5664" s="2487" t="s">
        <v>43</v>
      </c>
      <c r="C5664" s="2483"/>
      <c r="D5664" s="114"/>
      <c r="E5664" s="180">
        <f>SQRT(E5658*E5658+E5659*E5659)/E5657/1.73</f>
        <v>12.757825236337224</v>
      </c>
      <c r="F5664" s="181">
        <f t="shared" ref="F5664:AB5664" si="2098">SQRT(F5658*F5658+F5659*F5659)/F5657/1.73</f>
        <v>11.026278277126869</v>
      </c>
      <c r="G5664" s="181">
        <f t="shared" si="2098"/>
        <v>10.94070179976039</v>
      </c>
      <c r="H5664" s="79">
        <f t="shared" si="2098"/>
        <v>10.055692909598658</v>
      </c>
      <c r="I5664" s="79">
        <f t="shared" si="2098"/>
        <v>9.6909896267768758</v>
      </c>
      <c r="J5664" s="79">
        <f t="shared" si="2098"/>
        <v>9.0007979993625931</v>
      </c>
      <c r="K5664" s="79">
        <f t="shared" si="2098"/>
        <v>11.660241263908096</v>
      </c>
      <c r="L5664" s="79">
        <f t="shared" si="2098"/>
        <v>12.910288079389193</v>
      </c>
      <c r="M5664" s="79">
        <f t="shared" si="2098"/>
        <v>14.158552759332377</v>
      </c>
      <c r="N5664" s="79">
        <f t="shared" si="2098"/>
        <v>14.795056588730265</v>
      </c>
      <c r="O5664" s="79">
        <f t="shared" si="2098"/>
        <v>15.212635433355217</v>
      </c>
      <c r="P5664" s="79">
        <f t="shared" si="2098"/>
        <v>15.458628724855741</v>
      </c>
      <c r="Q5664" s="79">
        <f t="shared" si="2098"/>
        <v>18.38270017857322</v>
      </c>
      <c r="R5664" s="79">
        <f t="shared" si="2098"/>
        <v>15.880182422602273</v>
      </c>
      <c r="S5664" s="79">
        <f t="shared" si="2098"/>
        <v>16.567303667340187</v>
      </c>
      <c r="T5664" s="79">
        <f t="shared" si="2098"/>
        <v>16.489180768179207</v>
      </c>
      <c r="U5664" s="79">
        <f t="shared" si="2098"/>
        <v>16.526418438956689</v>
      </c>
      <c r="V5664" s="79">
        <f t="shared" si="2098"/>
        <v>15.333280086297163</v>
      </c>
      <c r="W5664" s="79">
        <f t="shared" si="2098"/>
        <v>15.976475311923231</v>
      </c>
      <c r="X5664" s="79">
        <f t="shared" si="2098"/>
        <v>16.505213134389706</v>
      </c>
      <c r="Y5664" s="79">
        <f>SQRT(V5658*V5658+V5659*V5659)/V5657/1.73</f>
        <v>15.333280086297163</v>
      </c>
      <c r="Z5664" s="181">
        <f t="shared" si="2098"/>
        <v>19.000809252693131</v>
      </c>
      <c r="AA5664" s="181">
        <f t="shared" si="2098"/>
        <v>16.702315318392323</v>
      </c>
      <c r="AB5664" s="398">
        <f t="shared" si="2098"/>
        <v>14.950997884750965</v>
      </c>
      <c r="AC5664" s="109">
        <f>AVERAGE(E5664:AB5664)</f>
        <v>14.388160218705366</v>
      </c>
      <c r="AD5664" s="96">
        <f>(AC5660-AC5664)/AC5660</f>
        <v>-5.9251059045793759E-2</v>
      </c>
      <c r="AE5664" s="79"/>
      <c r="AF5664" s="80"/>
      <c r="AJ5664" s="881"/>
      <c r="AK5664" s="881"/>
      <c r="AL5664" s="784"/>
      <c r="AM5664" s="881"/>
      <c r="AN5664" s="787"/>
    </row>
    <row r="5665" spans="1:40" s="183" customFormat="1" x14ac:dyDescent="0.25">
      <c r="A5665" s="3501" t="s">
        <v>58</v>
      </c>
      <c r="B5665" s="3504" t="s">
        <v>893</v>
      </c>
      <c r="C5665" s="125" t="s">
        <v>14</v>
      </c>
      <c r="D5665" s="122" t="s">
        <v>941</v>
      </c>
      <c r="E5665" s="328">
        <v>33.200000000000003</v>
      </c>
      <c r="F5665" s="324">
        <v>31.8</v>
      </c>
      <c r="G5665" s="324">
        <v>32.1</v>
      </c>
      <c r="H5665" s="324">
        <v>33.200000000000003</v>
      </c>
      <c r="I5665" s="324">
        <v>33.9</v>
      </c>
      <c r="J5665" s="324">
        <v>46.9</v>
      </c>
      <c r="K5665" s="324">
        <v>49.6</v>
      </c>
      <c r="L5665" s="324">
        <v>59.7</v>
      </c>
      <c r="M5665" s="324">
        <v>65</v>
      </c>
      <c r="N5665" s="324">
        <v>60</v>
      </c>
      <c r="O5665" s="324">
        <v>55.2</v>
      </c>
      <c r="P5665" s="324">
        <v>62.7</v>
      </c>
      <c r="Q5665" s="324">
        <v>62</v>
      </c>
      <c r="R5665" s="324">
        <v>74</v>
      </c>
      <c r="S5665" s="324">
        <v>57.9</v>
      </c>
      <c r="T5665" s="324">
        <v>57.5</v>
      </c>
      <c r="U5665" s="324">
        <v>64.8</v>
      </c>
      <c r="V5665" s="324">
        <v>61.2</v>
      </c>
      <c r="W5665" s="324">
        <v>60.6</v>
      </c>
      <c r="X5665" s="324">
        <v>59.4</v>
      </c>
      <c r="Y5665" s="324">
        <v>60.1</v>
      </c>
      <c r="Z5665" s="324">
        <v>70.400000000000006</v>
      </c>
      <c r="AA5665" s="324">
        <v>54.6</v>
      </c>
      <c r="AB5665" s="534">
        <v>40.6</v>
      </c>
      <c r="AC5665" s="106">
        <f>SUM(E5665:AB5665)</f>
        <v>1286.3999999999999</v>
      </c>
      <c r="AD5665" s="2204"/>
      <c r="AE5665" s="91">
        <v>100</v>
      </c>
      <c r="AF5665" s="92">
        <v>10</v>
      </c>
      <c r="AJ5665" s="882"/>
      <c r="AK5665" s="883"/>
      <c r="AL5665" s="882"/>
      <c r="AM5665" s="784"/>
      <c r="AN5665" s="787"/>
    </row>
    <row r="5666" spans="1:40" s="183" customFormat="1" x14ac:dyDescent="0.25">
      <c r="A5666" s="3502"/>
      <c r="B5666" s="3505"/>
      <c r="C5666" s="123" t="s">
        <v>15</v>
      </c>
      <c r="D5666" s="108" t="s">
        <v>941</v>
      </c>
      <c r="E5666" s="310">
        <v>31.2</v>
      </c>
      <c r="F5666" s="311">
        <v>32</v>
      </c>
      <c r="G5666" s="311">
        <v>32.4</v>
      </c>
      <c r="H5666" s="311">
        <v>34</v>
      </c>
      <c r="I5666" s="311">
        <v>30.7</v>
      </c>
      <c r="J5666" s="311">
        <v>37.9</v>
      </c>
      <c r="K5666" s="311">
        <v>29.4</v>
      </c>
      <c r="L5666" s="311">
        <v>24.7</v>
      </c>
      <c r="M5666" s="311">
        <v>28.6</v>
      </c>
      <c r="N5666" s="311">
        <v>29.6</v>
      </c>
      <c r="O5666" s="311">
        <v>26.8</v>
      </c>
      <c r="P5666" s="311">
        <v>27.3</v>
      </c>
      <c r="Q5666" s="311">
        <v>24.4</v>
      </c>
      <c r="R5666" s="311">
        <v>31.8</v>
      </c>
      <c r="S5666" s="311">
        <v>33</v>
      </c>
      <c r="T5666" s="311">
        <v>33</v>
      </c>
      <c r="U5666" s="311">
        <v>34.299999999999997</v>
      </c>
      <c r="V5666" s="311">
        <v>32.9</v>
      </c>
      <c r="W5666" s="311">
        <v>24.5</v>
      </c>
      <c r="X5666" s="311">
        <v>27.5</v>
      </c>
      <c r="Y5666" s="311">
        <v>33.6</v>
      </c>
      <c r="Z5666" s="311">
        <v>42.8</v>
      </c>
      <c r="AA5666" s="311">
        <v>35.200000000000003</v>
      </c>
      <c r="AB5666" s="397">
        <v>32.700000000000003</v>
      </c>
      <c r="AC5666" s="107">
        <f>SUM(E5666:AB5666)</f>
        <v>750.30000000000007</v>
      </c>
      <c r="AD5666" s="81"/>
      <c r="AE5666" s="155"/>
      <c r="AF5666" s="74"/>
      <c r="AJ5666" s="784"/>
      <c r="AK5666" s="784"/>
      <c r="AL5666" s="784"/>
      <c r="AM5666" s="784"/>
      <c r="AN5666" s="787"/>
    </row>
    <row r="5667" spans="1:40" s="183" customFormat="1" x14ac:dyDescent="0.25">
      <c r="A5667" s="3502"/>
      <c r="B5667" s="3505"/>
      <c r="C5667" s="123" t="s">
        <v>16</v>
      </c>
      <c r="D5667" s="108" t="s">
        <v>55</v>
      </c>
      <c r="E5667" s="329">
        <v>2</v>
      </c>
      <c r="F5667" s="330">
        <v>2</v>
      </c>
      <c r="G5667" s="330">
        <v>2</v>
      </c>
      <c r="H5667" s="330">
        <v>2</v>
      </c>
      <c r="I5667" s="330">
        <v>2</v>
      </c>
      <c r="J5667" s="330">
        <v>3</v>
      </c>
      <c r="K5667" s="330">
        <v>3</v>
      </c>
      <c r="L5667" s="330">
        <v>3</v>
      </c>
      <c r="M5667" s="330">
        <v>3</v>
      </c>
      <c r="N5667" s="330">
        <v>3</v>
      </c>
      <c r="O5667" s="330">
        <v>4</v>
      </c>
      <c r="P5667" s="330">
        <v>3</v>
      </c>
      <c r="Q5667" s="330">
        <v>3</v>
      </c>
      <c r="R5667" s="330">
        <v>3</v>
      </c>
      <c r="S5667" s="330">
        <v>3</v>
      </c>
      <c r="T5667" s="330">
        <v>4</v>
      </c>
      <c r="U5667" s="330">
        <v>3</v>
      </c>
      <c r="V5667" s="330">
        <v>3</v>
      </c>
      <c r="W5667" s="330">
        <v>3</v>
      </c>
      <c r="X5667" s="330">
        <v>3</v>
      </c>
      <c r="Y5667" s="330">
        <v>4</v>
      </c>
      <c r="Z5667" s="330">
        <v>3</v>
      </c>
      <c r="AA5667" s="330">
        <v>3</v>
      </c>
      <c r="AB5667" s="1476">
        <v>2</v>
      </c>
      <c r="AC5667" s="107">
        <f>AVERAGE(E5667:AB5667)</f>
        <v>2.875</v>
      </c>
      <c r="AD5667" s="81"/>
      <c r="AE5667" s="155"/>
      <c r="AF5667" s="74"/>
      <c r="AJ5667" s="784"/>
      <c r="AK5667" s="784"/>
      <c r="AL5667" s="784"/>
      <c r="AM5667" s="784"/>
      <c r="AN5667" s="787"/>
    </row>
    <row r="5668" spans="1:40" s="183" customFormat="1" ht="16.5" thickBot="1" x14ac:dyDescent="0.3">
      <c r="A5668" s="3503"/>
      <c r="B5668" s="3506"/>
      <c r="C5668" s="126" t="s">
        <v>18</v>
      </c>
      <c r="D5668" s="114"/>
      <c r="E5668" s="320">
        <f t="shared" ref="E5668:AB5668" si="2099">E5666/E5665</f>
        <v>0.93975903614457823</v>
      </c>
      <c r="F5668" s="321">
        <f t="shared" si="2099"/>
        <v>1.0062893081761006</v>
      </c>
      <c r="G5668" s="321">
        <f t="shared" si="2099"/>
        <v>1.0093457943925233</v>
      </c>
      <c r="H5668" s="321">
        <f t="shared" si="2099"/>
        <v>1.0240963855421685</v>
      </c>
      <c r="I5668" s="321">
        <f t="shared" si="2099"/>
        <v>0.9056047197640118</v>
      </c>
      <c r="J5668" s="321">
        <f t="shared" si="2099"/>
        <v>0.8081023454157783</v>
      </c>
      <c r="K5668" s="321">
        <f t="shared" si="2099"/>
        <v>0.59274193548387089</v>
      </c>
      <c r="L5668" s="321">
        <f t="shared" si="2099"/>
        <v>0.41373534338358453</v>
      </c>
      <c r="M5668" s="321">
        <f t="shared" si="2099"/>
        <v>0.44</v>
      </c>
      <c r="N5668" s="321">
        <f t="shared" si="2099"/>
        <v>0.49333333333333335</v>
      </c>
      <c r="O5668" s="321">
        <f t="shared" si="2099"/>
        <v>0.48550724637681159</v>
      </c>
      <c r="P5668" s="321">
        <f t="shared" si="2099"/>
        <v>0.4354066985645933</v>
      </c>
      <c r="Q5668" s="321">
        <f t="shared" si="2099"/>
        <v>0.39354838709677414</v>
      </c>
      <c r="R5668" s="321">
        <f t="shared" si="2099"/>
        <v>0.42972972972972973</v>
      </c>
      <c r="S5668" s="321">
        <f t="shared" si="2099"/>
        <v>0.56994818652849744</v>
      </c>
      <c r="T5668" s="321">
        <f t="shared" si="2099"/>
        <v>0.57391304347826089</v>
      </c>
      <c r="U5668" s="321">
        <f t="shared" si="2099"/>
        <v>0.52932098765432101</v>
      </c>
      <c r="V5668" s="321">
        <f t="shared" si="2099"/>
        <v>0.53758169934640521</v>
      </c>
      <c r="W5668" s="321">
        <f t="shared" si="2099"/>
        <v>0.4042904290429043</v>
      </c>
      <c r="X5668" s="321">
        <f t="shared" si="2099"/>
        <v>0.46296296296296297</v>
      </c>
      <c r="Y5668" s="321">
        <f>Y5666/Y5665</f>
        <v>0.55906821963394349</v>
      </c>
      <c r="Z5668" s="321">
        <f t="shared" si="2099"/>
        <v>0.60795454545454541</v>
      </c>
      <c r="AA5668" s="321">
        <f t="shared" si="2099"/>
        <v>0.64468864468864473</v>
      </c>
      <c r="AB5668" s="809">
        <f t="shared" si="2099"/>
        <v>0.80541871921182273</v>
      </c>
      <c r="AC5668" s="457">
        <f>MAX(E5668:AB5668)</f>
        <v>1.0240963855421685</v>
      </c>
      <c r="AD5668" s="93"/>
      <c r="AE5668" s="94"/>
      <c r="AF5668" s="460"/>
      <c r="AJ5668" s="784"/>
      <c r="AK5668" s="784"/>
      <c r="AL5668" s="784"/>
      <c r="AM5668" s="784"/>
      <c r="AN5668" s="787"/>
    </row>
    <row r="5669" spans="1:40" s="183" customFormat="1" x14ac:dyDescent="0.25">
      <c r="A5669" s="2058"/>
      <c r="B5669" s="2061"/>
      <c r="C5669" s="459" t="s">
        <v>19</v>
      </c>
      <c r="D5669" s="113"/>
      <c r="E5669" s="2493"/>
      <c r="F5669" s="205"/>
      <c r="G5669" s="205"/>
      <c r="H5669" s="205"/>
      <c r="I5669" s="205"/>
      <c r="J5669" s="205"/>
      <c r="K5669" s="205"/>
      <c r="L5669" s="205"/>
      <c r="M5669" s="205"/>
      <c r="N5669" s="205"/>
      <c r="O5669" s="205"/>
      <c r="P5669" s="205"/>
      <c r="Q5669" s="205"/>
      <c r="R5669" s="205"/>
      <c r="S5669" s="205"/>
      <c r="T5669" s="205"/>
      <c r="U5669" s="205"/>
      <c r="V5669" s="205"/>
      <c r="W5669" s="205"/>
      <c r="X5669" s="205"/>
      <c r="Y5669" s="205"/>
      <c r="Z5669" s="205"/>
      <c r="AA5669" s="205"/>
      <c r="AB5669" s="332"/>
      <c r="AC5669" s="185"/>
      <c r="AD5669" s="2493"/>
      <c r="AE5669" s="205"/>
      <c r="AF5669" s="95"/>
      <c r="AJ5669" s="784"/>
      <c r="AK5669" s="784"/>
      <c r="AL5669" s="784"/>
      <c r="AM5669" s="784"/>
      <c r="AN5669" s="787"/>
    </row>
    <row r="5670" spans="1:40" s="183" customFormat="1" x14ac:dyDescent="0.25">
      <c r="A5670" s="2059"/>
      <c r="B5670" s="2062"/>
      <c r="C5670" s="124" t="s">
        <v>20</v>
      </c>
      <c r="D5670" s="108"/>
      <c r="E5670" s="81"/>
      <c r="F5670" s="155"/>
      <c r="G5670" s="155"/>
      <c r="H5670" s="155"/>
      <c r="I5670" s="155"/>
      <c r="J5670" s="155"/>
      <c r="K5670" s="155"/>
      <c r="L5670" s="155"/>
      <c r="M5670" s="155"/>
      <c r="N5670" s="155"/>
      <c r="O5670" s="155"/>
      <c r="P5670" s="155"/>
      <c r="Q5670" s="155"/>
      <c r="R5670" s="155"/>
      <c r="S5670" s="155"/>
      <c r="T5670" s="155"/>
      <c r="U5670" s="155"/>
      <c r="V5670" s="155"/>
      <c r="W5670" s="155"/>
      <c r="X5670" s="155"/>
      <c r="Y5670" s="155"/>
      <c r="Z5670" s="155"/>
      <c r="AA5670" s="155"/>
      <c r="AB5670" s="319"/>
      <c r="AC5670" s="216"/>
      <c r="AD5670" s="81"/>
      <c r="AE5670" s="155"/>
      <c r="AF5670" s="74"/>
      <c r="AH5670" s="784"/>
      <c r="AI5670" s="785"/>
      <c r="AJ5670" s="786"/>
      <c r="AK5670" s="786"/>
      <c r="AL5670" s="335"/>
      <c r="AM5670" s="787"/>
      <c r="AN5670" s="787"/>
    </row>
    <row r="5671" spans="1:40" s="183" customFormat="1" ht="16.5" thickBot="1" x14ac:dyDescent="0.3">
      <c r="A5671" s="2060"/>
      <c r="B5671" s="2487" t="s">
        <v>43</v>
      </c>
      <c r="C5671" s="2483"/>
      <c r="D5671" s="114"/>
      <c r="E5671" s="180">
        <f>SQRT(E5665*E5665+E5666*E5666)/E5657/1.73</f>
        <v>2.5128861610331277</v>
      </c>
      <c r="F5671" s="181">
        <f t="shared" ref="F5671:AB5671" si="2100">SQRT(F5665*F5665+F5666*F5666)/F5657/1.73</f>
        <v>2.4717768020559916</v>
      </c>
      <c r="G5671" s="181">
        <f t="shared" si="2100"/>
        <v>2.5084219660976173</v>
      </c>
      <c r="H5671" s="79">
        <f t="shared" si="2100"/>
        <v>2.6185655896665208</v>
      </c>
      <c r="I5671" s="79">
        <f t="shared" si="2100"/>
        <v>2.5058272944971183</v>
      </c>
      <c r="J5671" s="79">
        <f t="shared" si="2100"/>
        <v>3.3322328698388017</v>
      </c>
      <c r="K5671" s="79">
        <f t="shared" si="2100"/>
        <v>3.223278512945813</v>
      </c>
      <c r="L5671" s="79">
        <f t="shared" si="2100"/>
        <v>3.6187600402437008</v>
      </c>
      <c r="M5671" s="79">
        <f t="shared" si="2100"/>
        <v>4.0402008030749545</v>
      </c>
      <c r="N5671" s="79">
        <f t="shared" si="2100"/>
        <v>3.7766500229506992</v>
      </c>
      <c r="O5671" s="79">
        <f t="shared" si="2100"/>
        <v>3.4842134876198325</v>
      </c>
      <c r="P5671" s="79">
        <f t="shared" si="2100"/>
        <v>3.8303493292178459</v>
      </c>
      <c r="Q5671" s="79">
        <f t="shared" si="2100"/>
        <v>3.7684536961956736</v>
      </c>
      <c r="R5671" s="79">
        <f t="shared" si="2100"/>
        <v>4.5025997276159675</v>
      </c>
      <c r="S5671" s="79">
        <f t="shared" si="2100"/>
        <v>3.725579121848126</v>
      </c>
      <c r="T5671" s="79">
        <f t="shared" si="2100"/>
        <v>3.7097561771696537</v>
      </c>
      <c r="U5671" s="79">
        <f t="shared" si="2100"/>
        <v>4.1026476547894131</v>
      </c>
      <c r="V5671" s="79">
        <f t="shared" si="2100"/>
        <v>3.8993620106436784</v>
      </c>
      <c r="W5671" s="79">
        <f t="shared" si="2100"/>
        <v>3.6576336284754865</v>
      </c>
      <c r="X5671" s="79">
        <f t="shared" si="2100"/>
        <v>3.6416147366004492</v>
      </c>
      <c r="Y5671" s="79">
        <f>SQRT(V5665*V5665+V5666*V5666)/V5657/1.73</f>
        <v>3.8993620106436784</v>
      </c>
      <c r="Z5671" s="181">
        <f t="shared" si="2100"/>
        <v>4.5529526020504161</v>
      </c>
      <c r="AA5671" s="181">
        <f t="shared" si="2100"/>
        <v>3.5899527199730219</v>
      </c>
      <c r="AB5671" s="398">
        <f t="shared" si="2100"/>
        <v>2.8726000968025334</v>
      </c>
      <c r="AC5671" s="109">
        <f>AVERAGE(E5671:AB5671)</f>
        <v>3.4935698775854216</v>
      </c>
      <c r="AD5671" s="96">
        <f>(AC5667-AC5671)/AC5667</f>
        <v>-0.21515474002971186</v>
      </c>
      <c r="AE5671" s="79"/>
      <c r="AF5671" s="80"/>
      <c r="AJ5671" s="881"/>
      <c r="AK5671" s="881"/>
      <c r="AL5671" s="784"/>
      <c r="AM5671" s="881"/>
      <c r="AN5671" s="787"/>
    </row>
    <row r="5672" spans="1:40" s="183" customFormat="1" x14ac:dyDescent="0.25">
      <c r="A5672" s="3501" t="s">
        <v>234</v>
      </c>
      <c r="B5672" s="3504" t="s">
        <v>894</v>
      </c>
      <c r="C5672" s="125" t="s">
        <v>14</v>
      </c>
      <c r="D5672" s="122" t="s">
        <v>941</v>
      </c>
      <c r="E5672" s="328">
        <v>61.4</v>
      </c>
      <c r="F5672" s="324">
        <v>56.8</v>
      </c>
      <c r="G5672" s="324">
        <v>52.4</v>
      </c>
      <c r="H5672" s="324">
        <v>52.6</v>
      </c>
      <c r="I5672" s="324">
        <v>54.6</v>
      </c>
      <c r="J5672" s="324">
        <v>60.4</v>
      </c>
      <c r="K5672" s="324">
        <v>80.400000000000006</v>
      </c>
      <c r="L5672" s="324">
        <v>91.6</v>
      </c>
      <c r="M5672" s="324">
        <v>100</v>
      </c>
      <c r="N5672" s="324">
        <v>94.8</v>
      </c>
      <c r="O5672" s="324">
        <v>92.8</v>
      </c>
      <c r="P5672" s="324">
        <v>95.4</v>
      </c>
      <c r="Q5672" s="324">
        <v>100.8</v>
      </c>
      <c r="R5672" s="324">
        <v>98.8</v>
      </c>
      <c r="S5672" s="324">
        <v>97</v>
      </c>
      <c r="T5672" s="324">
        <v>90</v>
      </c>
      <c r="U5672" s="324">
        <v>99.8</v>
      </c>
      <c r="V5672" s="324">
        <v>96.6</v>
      </c>
      <c r="W5672" s="324">
        <v>87.6</v>
      </c>
      <c r="X5672" s="324">
        <v>99.6</v>
      </c>
      <c r="Y5672" s="324">
        <v>103.6</v>
      </c>
      <c r="Z5672" s="324">
        <v>94.2</v>
      </c>
      <c r="AA5672" s="324">
        <v>82.4</v>
      </c>
      <c r="AB5672" s="534">
        <v>73.400000000000006</v>
      </c>
      <c r="AC5672" s="106">
        <f>SUM(E5672:AB5672)</f>
        <v>2016.9999999999998</v>
      </c>
      <c r="AD5672" s="3061"/>
      <c r="AE5672" s="205">
        <v>100</v>
      </c>
      <c r="AF5672" s="95">
        <v>20</v>
      </c>
      <c r="AJ5672" s="882"/>
      <c r="AK5672" s="883"/>
      <c r="AL5672" s="882"/>
      <c r="AM5672" s="784"/>
      <c r="AN5672" s="787"/>
    </row>
    <row r="5673" spans="1:40" s="183" customFormat="1" x14ac:dyDescent="0.25">
      <c r="A5673" s="3502"/>
      <c r="B5673" s="3505"/>
      <c r="C5673" s="123" t="s">
        <v>15</v>
      </c>
      <c r="D5673" s="122" t="s">
        <v>941</v>
      </c>
      <c r="E5673" s="310">
        <v>41.8</v>
      </c>
      <c r="F5673" s="311">
        <v>42.4</v>
      </c>
      <c r="G5673" s="311">
        <v>42.2</v>
      </c>
      <c r="H5673" s="311">
        <v>41.4</v>
      </c>
      <c r="I5673" s="311">
        <v>41.2</v>
      </c>
      <c r="J5673" s="311">
        <v>40.4</v>
      </c>
      <c r="K5673" s="311">
        <v>39.200000000000003</v>
      </c>
      <c r="L5673" s="311">
        <v>40.200000000000003</v>
      </c>
      <c r="M5673" s="311">
        <v>39</v>
      </c>
      <c r="N5673" s="311">
        <v>42.8</v>
      </c>
      <c r="O5673" s="311">
        <v>40.4</v>
      </c>
      <c r="P5673" s="311">
        <v>46.2</v>
      </c>
      <c r="Q5673" s="311">
        <v>45.6</v>
      </c>
      <c r="R5673" s="311">
        <v>45.2</v>
      </c>
      <c r="S5673" s="311">
        <v>52.4</v>
      </c>
      <c r="T5673" s="311">
        <v>48.4</v>
      </c>
      <c r="U5673" s="311">
        <v>46.4</v>
      </c>
      <c r="V5673" s="311">
        <v>39.200000000000003</v>
      </c>
      <c r="W5673" s="311">
        <v>38</v>
      </c>
      <c r="X5673" s="311">
        <v>40.799999999999997</v>
      </c>
      <c r="Y5673" s="311">
        <v>40.200000000000003</v>
      </c>
      <c r="Z5673" s="311">
        <v>42.2</v>
      </c>
      <c r="AA5673" s="311">
        <v>39.4</v>
      </c>
      <c r="AB5673" s="397">
        <v>40.799999999999997</v>
      </c>
      <c r="AC5673" s="107">
        <f>SUM(E5673:AB5673)</f>
        <v>1015.8</v>
      </c>
      <c r="AD5673" s="81"/>
      <c r="AE5673" s="155"/>
      <c r="AF5673" s="74"/>
      <c r="AJ5673" s="784"/>
      <c r="AK5673" s="784"/>
      <c r="AL5673" s="784"/>
      <c r="AM5673" s="784"/>
      <c r="AN5673" s="787"/>
    </row>
    <row r="5674" spans="1:40" s="183" customFormat="1" x14ac:dyDescent="0.25">
      <c r="A5674" s="3502"/>
      <c r="B5674" s="3505"/>
      <c r="C5674" s="123" t="s">
        <v>16</v>
      </c>
      <c r="D5674" s="108" t="s">
        <v>55</v>
      </c>
      <c r="E5674" s="329">
        <v>4</v>
      </c>
      <c r="F5674" s="329">
        <v>4</v>
      </c>
      <c r="G5674" s="329">
        <v>4</v>
      </c>
      <c r="H5674" s="329">
        <v>4</v>
      </c>
      <c r="I5674" s="329">
        <v>5</v>
      </c>
      <c r="J5674" s="329">
        <v>5</v>
      </c>
      <c r="K5674" s="329">
        <v>5</v>
      </c>
      <c r="L5674" s="329">
        <v>6</v>
      </c>
      <c r="M5674" s="329">
        <v>7</v>
      </c>
      <c r="N5674" s="329">
        <v>7</v>
      </c>
      <c r="O5674" s="329">
        <v>6</v>
      </c>
      <c r="P5674" s="329">
        <v>6</v>
      </c>
      <c r="Q5674" s="329">
        <v>6</v>
      </c>
      <c r="R5674" s="329">
        <v>6</v>
      </c>
      <c r="S5674" s="329">
        <v>5</v>
      </c>
      <c r="T5674" s="329">
        <v>6</v>
      </c>
      <c r="U5674" s="329">
        <v>6</v>
      </c>
      <c r="V5674" s="329">
        <v>5</v>
      </c>
      <c r="W5674" s="329">
        <v>6</v>
      </c>
      <c r="X5674" s="329">
        <v>7</v>
      </c>
      <c r="Y5674" s="329">
        <v>6</v>
      </c>
      <c r="Z5674" s="329">
        <v>5</v>
      </c>
      <c r="AA5674" s="329">
        <v>5</v>
      </c>
      <c r="AB5674" s="1478">
        <v>4</v>
      </c>
      <c r="AC5674" s="107">
        <f>AVERAGE(E5674:AB5674)</f>
        <v>5.416666666666667</v>
      </c>
      <c r="AD5674" s="81"/>
      <c r="AE5674" s="155"/>
      <c r="AF5674" s="74"/>
      <c r="AJ5674" s="784"/>
      <c r="AK5674" s="784"/>
      <c r="AL5674" s="784"/>
      <c r="AM5674" s="784"/>
      <c r="AN5674" s="787"/>
    </row>
    <row r="5675" spans="1:40" s="183" customFormat="1" ht="16.5" thickBot="1" x14ac:dyDescent="0.3">
      <c r="A5675" s="3503"/>
      <c r="B5675" s="3506"/>
      <c r="C5675" s="126" t="s">
        <v>18</v>
      </c>
      <c r="D5675" s="114"/>
      <c r="E5675" s="320">
        <f t="shared" ref="E5675:AB5675" si="2101">E5673/E5672</f>
        <v>0.68078175895765469</v>
      </c>
      <c r="F5675" s="321">
        <f t="shared" si="2101"/>
        <v>0.74647887323943662</v>
      </c>
      <c r="G5675" s="321">
        <f t="shared" si="2101"/>
        <v>0.80534351145038174</v>
      </c>
      <c r="H5675" s="321">
        <f t="shared" si="2101"/>
        <v>0.78707224334600756</v>
      </c>
      <c r="I5675" s="321">
        <f t="shared" si="2101"/>
        <v>0.75457875457875456</v>
      </c>
      <c r="J5675" s="321">
        <f t="shared" si="2101"/>
        <v>0.66887417218543044</v>
      </c>
      <c r="K5675" s="321">
        <f t="shared" si="2101"/>
        <v>0.48756218905472637</v>
      </c>
      <c r="L5675" s="321">
        <f t="shared" si="2101"/>
        <v>0.43886462882096078</v>
      </c>
      <c r="M5675" s="321">
        <f t="shared" si="2101"/>
        <v>0.39</v>
      </c>
      <c r="N5675" s="321">
        <f t="shared" si="2101"/>
        <v>0.45147679324894513</v>
      </c>
      <c r="O5675" s="321">
        <f t="shared" si="2101"/>
        <v>0.43534482758620691</v>
      </c>
      <c r="P5675" s="321">
        <f t="shared" si="2101"/>
        <v>0.48427672955974843</v>
      </c>
      <c r="Q5675" s="321">
        <f t="shared" si="2101"/>
        <v>0.45238095238095238</v>
      </c>
      <c r="R5675" s="321">
        <f t="shared" si="2101"/>
        <v>0.45748987854251016</v>
      </c>
      <c r="S5675" s="321">
        <f t="shared" si="2101"/>
        <v>0.54020618556701028</v>
      </c>
      <c r="T5675" s="321">
        <f t="shared" si="2101"/>
        <v>0.5377777777777778</v>
      </c>
      <c r="U5675" s="321">
        <f t="shared" si="2101"/>
        <v>0.4649298597194389</v>
      </c>
      <c r="V5675" s="321">
        <f t="shared" si="2101"/>
        <v>0.40579710144927539</v>
      </c>
      <c r="W5675" s="321">
        <f t="shared" si="2101"/>
        <v>0.43378995433789957</v>
      </c>
      <c r="X5675" s="321">
        <f t="shared" si="2101"/>
        <v>0.40963855421686746</v>
      </c>
      <c r="Y5675" s="321">
        <f>Y5673/Y5672</f>
        <v>0.38803088803088809</v>
      </c>
      <c r="Z5675" s="321">
        <f t="shared" si="2101"/>
        <v>0.44798301486199577</v>
      </c>
      <c r="AA5675" s="321">
        <f t="shared" si="2101"/>
        <v>0.4781553398058252</v>
      </c>
      <c r="AB5675" s="809">
        <f t="shared" si="2101"/>
        <v>0.55585831062670288</v>
      </c>
      <c r="AC5675" s="457">
        <f>MAX(E5675:AB5675)</f>
        <v>0.80534351145038174</v>
      </c>
      <c r="AD5675" s="143"/>
      <c r="AE5675" s="127"/>
      <c r="AF5675" s="177"/>
      <c r="AJ5675" s="784"/>
      <c r="AK5675" s="784"/>
      <c r="AL5675" s="784"/>
      <c r="AM5675" s="784"/>
      <c r="AN5675" s="787"/>
    </row>
    <row r="5676" spans="1:40" s="183" customFormat="1" x14ac:dyDescent="0.25">
      <c r="A5676" s="2058"/>
      <c r="B5676" s="2061"/>
      <c r="C5676" s="459" t="s">
        <v>19</v>
      </c>
      <c r="D5676" s="113"/>
      <c r="E5676" s="2493"/>
      <c r="F5676" s="205"/>
      <c r="G5676" s="205"/>
      <c r="H5676" s="205"/>
      <c r="I5676" s="205"/>
      <c r="J5676" s="205"/>
      <c r="K5676" s="205"/>
      <c r="L5676" s="205"/>
      <c r="M5676" s="205"/>
      <c r="N5676" s="205"/>
      <c r="O5676" s="205"/>
      <c r="P5676" s="205"/>
      <c r="Q5676" s="205"/>
      <c r="R5676" s="205"/>
      <c r="S5676" s="205"/>
      <c r="T5676" s="205"/>
      <c r="U5676" s="205"/>
      <c r="V5676" s="205"/>
      <c r="W5676" s="205"/>
      <c r="X5676" s="205"/>
      <c r="Y5676" s="205"/>
      <c r="Z5676" s="205"/>
      <c r="AA5676" s="205"/>
      <c r="AB5676" s="332"/>
      <c r="AC5676" s="185"/>
      <c r="AD5676" s="2493"/>
      <c r="AE5676" s="205"/>
      <c r="AF5676" s="95"/>
      <c r="AJ5676" s="784"/>
      <c r="AK5676" s="784"/>
      <c r="AL5676" s="784"/>
      <c r="AM5676" s="784"/>
      <c r="AN5676" s="787"/>
    </row>
    <row r="5677" spans="1:40" s="183" customFormat="1" x14ac:dyDescent="0.25">
      <c r="A5677" s="2059"/>
      <c r="B5677" s="2062"/>
      <c r="C5677" s="124" t="s">
        <v>20</v>
      </c>
      <c r="D5677" s="108"/>
      <c r="E5677" s="81"/>
      <c r="F5677" s="155"/>
      <c r="G5677" s="155"/>
      <c r="H5677" s="155"/>
      <c r="I5677" s="155"/>
      <c r="J5677" s="155"/>
      <c r="K5677" s="155"/>
      <c r="L5677" s="155"/>
      <c r="M5677" s="155"/>
      <c r="N5677" s="155"/>
      <c r="O5677" s="155"/>
      <c r="P5677" s="155"/>
      <c r="Q5677" s="155"/>
      <c r="R5677" s="155"/>
      <c r="S5677" s="155"/>
      <c r="T5677" s="155"/>
      <c r="U5677" s="155"/>
      <c r="V5677" s="155"/>
      <c r="W5677" s="155"/>
      <c r="X5677" s="155"/>
      <c r="Y5677" s="155"/>
      <c r="Z5677" s="155"/>
      <c r="AA5677" s="155"/>
      <c r="AB5677" s="319"/>
      <c r="AC5677" s="216"/>
      <c r="AD5677" s="81"/>
      <c r="AE5677" s="155"/>
      <c r="AF5677" s="74"/>
      <c r="AH5677" s="784"/>
      <c r="AI5677" s="785"/>
      <c r="AJ5677" s="786"/>
      <c r="AK5677" s="786"/>
      <c r="AL5677" s="335"/>
      <c r="AM5677" s="787"/>
      <c r="AN5677" s="787"/>
    </row>
    <row r="5678" spans="1:40" s="183" customFormat="1" ht="16.5" thickBot="1" x14ac:dyDescent="0.3">
      <c r="A5678" s="2060"/>
      <c r="B5678" s="2487" t="s">
        <v>43</v>
      </c>
      <c r="C5678" s="2483"/>
      <c r="D5678" s="114"/>
      <c r="E5678" s="180">
        <f>SQRT(E5672*E5672+E5673*E5673)/E5657/1.73</f>
        <v>4.0968680628828489</v>
      </c>
      <c r="F5678" s="181">
        <f t="shared" ref="F5678:AB5678" si="2102">SQRT(F5672*F5672+F5673*F5673)/F5657/1.73</f>
        <v>3.8835263176548449</v>
      </c>
      <c r="G5678" s="181">
        <f t="shared" si="2102"/>
        <v>3.7003025959645033</v>
      </c>
      <c r="H5678" s="79">
        <f t="shared" si="2102"/>
        <v>3.6885214344177948</v>
      </c>
      <c r="I5678" s="79">
        <f t="shared" si="2102"/>
        <v>3.7476532009443524</v>
      </c>
      <c r="J5678" s="79">
        <f t="shared" si="2102"/>
        <v>4.0156174577807286</v>
      </c>
      <c r="K5678" s="79">
        <f t="shared" si="2102"/>
        <v>5.0003461010134496</v>
      </c>
      <c r="L5678" s="79">
        <f t="shared" si="2102"/>
        <v>5.6029593223101282</v>
      </c>
      <c r="M5678" s="79">
        <f t="shared" si="2102"/>
        <v>6.1066816083617059</v>
      </c>
      <c r="N5678" s="79">
        <f t="shared" si="2102"/>
        <v>5.8714462852385196</v>
      </c>
      <c r="O5678" s="79">
        <f t="shared" si="2102"/>
        <v>5.7469961179145299</v>
      </c>
      <c r="P5678" s="79">
        <f t="shared" si="2102"/>
        <v>5.9370722538174086</v>
      </c>
      <c r="Q5678" s="79">
        <f t="shared" si="2102"/>
        <v>6.257397005051561</v>
      </c>
      <c r="R5678" s="79">
        <f t="shared" si="2102"/>
        <v>6.0737482712950035</v>
      </c>
      <c r="S5678" s="79">
        <f>SQRT(S5672*S5672+S5673*S5673)/S5657/1.73</f>
        <v>6.1632041295031526</v>
      </c>
      <c r="T5678" s="79">
        <f t="shared" si="2102"/>
        <v>5.7181700301817182</v>
      </c>
      <c r="U5678" s="79">
        <f t="shared" si="2102"/>
        <v>6.1585636451485968</v>
      </c>
      <c r="V5678" s="79">
        <f t="shared" si="2102"/>
        <v>5.8505336702584998</v>
      </c>
      <c r="W5678" s="79">
        <f t="shared" si="2102"/>
        <v>5.3431535323263608</v>
      </c>
      <c r="X5678" s="79">
        <f t="shared" si="2102"/>
        <v>5.9880114151088772</v>
      </c>
      <c r="Y5678" s="79">
        <f>SQRT(V5672*V5672+V5673*V5673)/V5657/1.73</f>
        <v>5.8505336702584998</v>
      </c>
      <c r="Z5678" s="181">
        <f t="shared" si="2102"/>
        <v>5.7041159048780798</v>
      </c>
      <c r="AA5678" s="181">
        <f t="shared" si="2102"/>
        <v>5.04731522195413</v>
      </c>
      <c r="AB5678" s="398">
        <f t="shared" si="2102"/>
        <v>4.6274391744516201</v>
      </c>
      <c r="AC5678" s="1279">
        <f>AVERAGE(E5678:AB5678)</f>
        <v>5.257507351196538</v>
      </c>
      <c r="AD5678" s="96">
        <f>(AC5674-AC5678)/AC5674</f>
        <v>2.9383258240639192E-2</v>
      </c>
      <c r="AE5678" s="79"/>
      <c r="AF5678" s="80"/>
      <c r="AJ5678" s="881"/>
      <c r="AK5678" s="881"/>
      <c r="AL5678" s="784"/>
      <c r="AM5678" s="881"/>
      <c r="AN5678" s="787"/>
    </row>
    <row r="5679" spans="1:40" s="183" customFormat="1" x14ac:dyDescent="0.25">
      <c r="A5679" s="3501" t="s">
        <v>895</v>
      </c>
      <c r="B5679" s="3504" t="s">
        <v>896</v>
      </c>
      <c r="C5679" s="125" t="s">
        <v>14</v>
      </c>
      <c r="D5679" s="122" t="s">
        <v>941</v>
      </c>
      <c r="E5679" s="328">
        <v>21.2</v>
      </c>
      <c r="F5679" s="324">
        <v>17.600000000000001</v>
      </c>
      <c r="G5679" s="324">
        <v>17</v>
      </c>
      <c r="H5679" s="324">
        <v>15</v>
      </c>
      <c r="I5679" s="324">
        <v>14.8</v>
      </c>
      <c r="J5679" s="324">
        <v>18.8</v>
      </c>
      <c r="K5679" s="324">
        <v>25.2</v>
      </c>
      <c r="L5679" s="324">
        <v>31.4</v>
      </c>
      <c r="M5679" s="324">
        <v>38</v>
      </c>
      <c r="N5679" s="324">
        <v>39.799999999999997</v>
      </c>
      <c r="O5679" s="324">
        <v>37.4</v>
      </c>
      <c r="P5679" s="324">
        <v>38.6</v>
      </c>
      <c r="Q5679" s="324">
        <v>37</v>
      </c>
      <c r="R5679" s="324">
        <v>36.200000000000003</v>
      </c>
      <c r="S5679" s="324">
        <v>31</v>
      </c>
      <c r="T5679" s="324">
        <v>33</v>
      </c>
      <c r="U5679" s="324">
        <v>31.4</v>
      </c>
      <c r="V5679" s="324">
        <v>34.799999999999997</v>
      </c>
      <c r="W5679" s="324">
        <v>35.6</v>
      </c>
      <c r="X5679" s="324">
        <v>38.6</v>
      </c>
      <c r="Y5679" s="324">
        <v>33.6</v>
      </c>
      <c r="Z5679" s="324">
        <v>31.8</v>
      </c>
      <c r="AA5679" s="324">
        <v>24.2</v>
      </c>
      <c r="AB5679" s="534">
        <v>25.8</v>
      </c>
      <c r="AC5679" s="106">
        <f>SUM(E5679:AB5679)</f>
        <v>707.8</v>
      </c>
      <c r="AD5679" s="2204"/>
      <c r="AE5679" s="91">
        <v>100</v>
      </c>
      <c r="AF5679" s="92">
        <v>20</v>
      </c>
      <c r="AJ5679" s="882"/>
      <c r="AK5679" s="883"/>
      <c r="AL5679" s="882"/>
      <c r="AM5679" s="784"/>
      <c r="AN5679" s="787"/>
    </row>
    <row r="5680" spans="1:40" s="183" customFormat="1" x14ac:dyDescent="0.25">
      <c r="A5680" s="3502"/>
      <c r="B5680" s="3505"/>
      <c r="C5680" s="123" t="s">
        <v>15</v>
      </c>
      <c r="D5680" s="122" t="s">
        <v>941</v>
      </c>
      <c r="E5680" s="310">
        <v>9.8000000000000007</v>
      </c>
      <c r="F5680" s="311">
        <v>9.1999999999999993</v>
      </c>
      <c r="G5680" s="311">
        <v>13.2</v>
      </c>
      <c r="H5680" s="311">
        <v>9.8000000000000007</v>
      </c>
      <c r="I5680" s="311">
        <v>9.1999999999999993</v>
      </c>
      <c r="J5680" s="311">
        <v>13.2</v>
      </c>
      <c r="K5680" s="311">
        <v>9.6</v>
      </c>
      <c r="L5680" s="311">
        <v>9.8000000000000007</v>
      </c>
      <c r="M5680" s="311">
        <v>18.399999999999999</v>
      </c>
      <c r="N5680" s="311">
        <v>20</v>
      </c>
      <c r="O5680" s="311">
        <v>16.2</v>
      </c>
      <c r="P5680" s="311">
        <v>15.6</v>
      </c>
      <c r="Q5680" s="311">
        <v>13.6</v>
      </c>
      <c r="R5680" s="311">
        <v>17.600000000000001</v>
      </c>
      <c r="S5680" s="311">
        <v>13.6</v>
      </c>
      <c r="T5680" s="311">
        <v>15.4</v>
      </c>
      <c r="U5680" s="311">
        <v>10.6</v>
      </c>
      <c r="V5680" s="311">
        <v>14.4</v>
      </c>
      <c r="W5680" s="311">
        <v>11.8</v>
      </c>
      <c r="X5680" s="311">
        <v>14.8</v>
      </c>
      <c r="Y5680" s="311">
        <v>10.199999999999999</v>
      </c>
      <c r="Z5680" s="311">
        <v>13.4</v>
      </c>
      <c r="AA5680" s="311">
        <v>9.6</v>
      </c>
      <c r="AB5680" s="397">
        <v>13.6</v>
      </c>
      <c r="AC5680" s="107">
        <f>SUM(E5680:AB5680)</f>
        <v>312.59999999999997</v>
      </c>
      <c r="AD5680" s="81"/>
      <c r="AE5680" s="155"/>
      <c r="AF5680" s="74"/>
      <c r="AJ5680" s="784"/>
      <c r="AK5680" s="784"/>
      <c r="AL5680" s="784"/>
      <c r="AM5680" s="784"/>
      <c r="AN5680" s="787"/>
    </row>
    <row r="5681" spans="1:40" s="183" customFormat="1" x14ac:dyDescent="0.25">
      <c r="A5681" s="3502"/>
      <c r="B5681" s="3505"/>
      <c r="C5681" s="123" t="s">
        <v>16</v>
      </c>
      <c r="D5681" s="108" t="s">
        <v>55</v>
      </c>
      <c r="E5681" s="329">
        <v>1</v>
      </c>
      <c r="F5681" s="330">
        <v>1</v>
      </c>
      <c r="G5681" s="330">
        <v>1</v>
      </c>
      <c r="H5681" s="330">
        <v>1</v>
      </c>
      <c r="I5681" s="330">
        <v>1</v>
      </c>
      <c r="J5681" s="330">
        <v>1</v>
      </c>
      <c r="K5681" s="330">
        <v>2</v>
      </c>
      <c r="L5681" s="330">
        <v>2</v>
      </c>
      <c r="M5681" s="330">
        <v>2</v>
      </c>
      <c r="N5681" s="330">
        <v>2</v>
      </c>
      <c r="O5681" s="330">
        <v>2</v>
      </c>
      <c r="P5681" s="330">
        <v>2</v>
      </c>
      <c r="Q5681" s="330">
        <v>3</v>
      </c>
      <c r="R5681" s="330">
        <v>2</v>
      </c>
      <c r="S5681" s="330">
        <v>2</v>
      </c>
      <c r="T5681" s="330">
        <v>2</v>
      </c>
      <c r="U5681" s="330">
        <v>2</v>
      </c>
      <c r="V5681" s="330">
        <v>2</v>
      </c>
      <c r="W5681" s="330">
        <v>2</v>
      </c>
      <c r="X5681" s="330">
        <v>2</v>
      </c>
      <c r="Y5681" s="330">
        <v>2</v>
      </c>
      <c r="Z5681" s="330">
        <v>2</v>
      </c>
      <c r="AA5681" s="330">
        <v>2</v>
      </c>
      <c r="AB5681" s="1476">
        <v>2</v>
      </c>
      <c r="AC5681" s="107">
        <f>AVERAGE(E5681:AB5681)</f>
        <v>1.7916666666666667</v>
      </c>
      <c r="AD5681" s="81"/>
      <c r="AE5681" s="155"/>
      <c r="AF5681" s="74"/>
      <c r="AJ5681" s="784"/>
      <c r="AK5681" s="784"/>
      <c r="AL5681" s="784"/>
      <c r="AM5681" s="784"/>
      <c r="AN5681" s="787"/>
    </row>
    <row r="5682" spans="1:40" s="183" customFormat="1" ht="16.5" thickBot="1" x14ac:dyDescent="0.3">
      <c r="A5682" s="3503"/>
      <c r="B5682" s="3506"/>
      <c r="C5682" s="126" t="s">
        <v>18</v>
      </c>
      <c r="D5682" s="114"/>
      <c r="E5682" s="320">
        <f t="shared" ref="E5682:AB5682" si="2103">E5680/E5679</f>
        <v>0.46226415094339629</v>
      </c>
      <c r="F5682" s="321">
        <f t="shared" si="2103"/>
        <v>0.5227272727272726</v>
      </c>
      <c r="G5682" s="321">
        <f t="shared" si="2103"/>
        <v>0.77647058823529402</v>
      </c>
      <c r="H5682" s="321">
        <f t="shared" si="2103"/>
        <v>0.65333333333333343</v>
      </c>
      <c r="I5682" s="321">
        <f t="shared" si="2103"/>
        <v>0.62162162162162149</v>
      </c>
      <c r="J5682" s="321">
        <f t="shared" si="2103"/>
        <v>0.70212765957446799</v>
      </c>
      <c r="K5682" s="321">
        <f t="shared" si="2103"/>
        <v>0.38095238095238093</v>
      </c>
      <c r="L5682" s="321">
        <f t="shared" si="2103"/>
        <v>0.31210191082802552</v>
      </c>
      <c r="M5682" s="321">
        <f t="shared" si="2103"/>
        <v>0.48421052631578942</v>
      </c>
      <c r="N5682" s="321">
        <f t="shared" si="2103"/>
        <v>0.50251256281407042</v>
      </c>
      <c r="O5682" s="321">
        <f t="shared" si="2103"/>
        <v>0.43315508021390375</v>
      </c>
      <c r="P5682" s="321">
        <f t="shared" si="2103"/>
        <v>0.40414507772020725</v>
      </c>
      <c r="Q5682" s="321">
        <f t="shared" si="2103"/>
        <v>0.36756756756756753</v>
      </c>
      <c r="R5682" s="321">
        <f t="shared" si="2103"/>
        <v>0.48618784530386738</v>
      </c>
      <c r="S5682" s="321">
        <f t="shared" si="2103"/>
        <v>0.43870967741935485</v>
      </c>
      <c r="T5682" s="321">
        <f t="shared" si="2103"/>
        <v>0.46666666666666667</v>
      </c>
      <c r="U5682" s="321">
        <f t="shared" si="2103"/>
        <v>0.33757961783439489</v>
      </c>
      <c r="V5682" s="321">
        <f t="shared" si="2103"/>
        <v>0.41379310344827591</v>
      </c>
      <c r="W5682" s="321">
        <f t="shared" si="2103"/>
        <v>0.3314606741573034</v>
      </c>
      <c r="X5682" s="321">
        <f t="shared" si="2103"/>
        <v>0.38341968911917101</v>
      </c>
      <c r="Y5682" s="321">
        <f>Y5680/Y5679</f>
        <v>0.30357142857142855</v>
      </c>
      <c r="Z5682" s="321">
        <f t="shared" si="2103"/>
        <v>0.42138364779874216</v>
      </c>
      <c r="AA5682" s="321">
        <f t="shared" si="2103"/>
        <v>0.39669421487603307</v>
      </c>
      <c r="AB5682" s="809">
        <f t="shared" si="2103"/>
        <v>0.52713178294573637</v>
      </c>
      <c r="AC5682" s="457">
        <f>MAX(E5682:AB5682)</f>
        <v>0.77647058823529402</v>
      </c>
      <c r="AD5682" s="93"/>
      <c r="AE5682" s="94"/>
      <c r="AF5682" s="460"/>
      <c r="AJ5682" s="784"/>
      <c r="AK5682" s="784"/>
      <c r="AL5682" s="784"/>
      <c r="AM5682" s="784"/>
      <c r="AN5682" s="787"/>
    </row>
    <row r="5683" spans="1:40" s="183" customFormat="1" x14ac:dyDescent="0.25">
      <c r="A5683" s="2058"/>
      <c r="B5683" s="2061"/>
      <c r="C5683" s="459" t="s">
        <v>19</v>
      </c>
      <c r="D5683" s="113"/>
      <c r="E5683" s="2493"/>
      <c r="F5683" s="205"/>
      <c r="G5683" s="205"/>
      <c r="H5683" s="205"/>
      <c r="I5683" s="205"/>
      <c r="J5683" s="205"/>
      <c r="K5683" s="205"/>
      <c r="L5683" s="205"/>
      <c r="M5683" s="205"/>
      <c r="N5683" s="205"/>
      <c r="O5683" s="205"/>
      <c r="P5683" s="205"/>
      <c r="Q5683" s="205"/>
      <c r="R5683" s="205"/>
      <c r="S5683" s="205"/>
      <c r="T5683" s="205"/>
      <c r="U5683" s="205"/>
      <c r="V5683" s="205"/>
      <c r="W5683" s="205"/>
      <c r="X5683" s="205"/>
      <c r="Y5683" s="205"/>
      <c r="Z5683" s="205"/>
      <c r="AA5683" s="205"/>
      <c r="AB5683" s="332"/>
      <c r="AC5683" s="185"/>
      <c r="AD5683" s="2493"/>
      <c r="AE5683" s="205"/>
      <c r="AF5683" s="95"/>
      <c r="AJ5683" s="784"/>
      <c r="AK5683" s="784"/>
      <c r="AL5683" s="784"/>
      <c r="AM5683" s="784"/>
      <c r="AN5683" s="787"/>
    </row>
    <row r="5684" spans="1:40" s="183" customFormat="1" x14ac:dyDescent="0.25">
      <c r="A5684" s="2059"/>
      <c r="B5684" s="2062"/>
      <c r="C5684" s="124" t="s">
        <v>20</v>
      </c>
      <c r="D5684" s="108"/>
      <c r="E5684" s="81"/>
      <c r="F5684" s="155"/>
      <c r="G5684" s="155"/>
      <c r="H5684" s="155"/>
      <c r="I5684" s="155"/>
      <c r="J5684" s="155"/>
      <c r="K5684" s="155"/>
      <c r="L5684" s="155"/>
      <c r="M5684" s="155"/>
      <c r="N5684" s="155"/>
      <c r="O5684" s="155"/>
      <c r="P5684" s="155"/>
      <c r="Q5684" s="155"/>
      <c r="R5684" s="155"/>
      <c r="S5684" s="155"/>
      <c r="T5684" s="155"/>
      <c r="U5684" s="155"/>
      <c r="V5684" s="155"/>
      <c r="W5684" s="155"/>
      <c r="X5684" s="155"/>
      <c r="Y5684" s="155"/>
      <c r="Z5684" s="155"/>
      <c r="AA5684" s="155"/>
      <c r="AB5684" s="319"/>
      <c r="AC5684" s="216"/>
      <c r="AD5684" s="81"/>
      <c r="AE5684" s="155"/>
      <c r="AF5684" s="74"/>
      <c r="AH5684" s="784"/>
      <c r="AI5684" s="785"/>
      <c r="AJ5684" s="786"/>
      <c r="AK5684" s="786"/>
      <c r="AL5684" s="335"/>
      <c r="AM5684" s="787"/>
      <c r="AN5684" s="787"/>
    </row>
    <row r="5685" spans="1:40" s="183" customFormat="1" ht="16.5" thickBot="1" x14ac:dyDescent="0.3">
      <c r="A5685" s="2060"/>
      <c r="B5685" s="2487" t="s">
        <v>43</v>
      </c>
      <c r="C5685" s="2483"/>
      <c r="D5685" s="114"/>
      <c r="E5685" s="180">
        <f>SQRT(E5679*E5679+E5680*E5680)/E5657/1.73</f>
        <v>1.2881962487175687</v>
      </c>
      <c r="F5685" s="181">
        <f t="shared" ref="F5685:AB5685" si="2104">SQRT(F5679*F5679+F5680*F5680)/F5657/1.73</f>
        <v>1.0881027060619815</v>
      </c>
      <c r="G5685" s="181">
        <f t="shared" si="2104"/>
        <v>1.1837342328407534</v>
      </c>
      <c r="H5685" s="79">
        <f t="shared" si="2104"/>
        <v>0.98732010797732128</v>
      </c>
      <c r="I5685" s="79">
        <f t="shared" si="2104"/>
        <v>0.95479367332184051</v>
      </c>
      <c r="J5685" s="79">
        <f t="shared" si="2104"/>
        <v>1.2694264096960604</v>
      </c>
      <c r="K5685" s="79">
        <f t="shared" si="2104"/>
        <v>1.5075103177006672</v>
      </c>
      <c r="L5685" s="79">
        <f t="shared" si="2104"/>
        <v>1.8424165662273742</v>
      </c>
      <c r="M5685" s="79">
        <f t="shared" si="2104"/>
        <v>2.4020512396206426</v>
      </c>
      <c r="N5685" s="79">
        <f t="shared" si="2104"/>
        <v>2.514369801844297</v>
      </c>
      <c r="O5685" s="79">
        <f t="shared" si="2104"/>
        <v>2.3142862768034975</v>
      </c>
      <c r="P5685" s="79">
        <f t="shared" si="2104"/>
        <v>2.3319196050578541</v>
      </c>
      <c r="Q5685" s="79">
        <f t="shared" si="2104"/>
        <v>2.2295792755505919</v>
      </c>
      <c r="R5685" s="79">
        <f t="shared" si="2104"/>
        <v>2.2501821333780505</v>
      </c>
      <c r="S5685" s="79">
        <f t="shared" si="2104"/>
        <v>1.8924224325686692</v>
      </c>
      <c r="T5685" s="79">
        <f t="shared" si="2104"/>
        <v>2.0377529831146202</v>
      </c>
      <c r="U5685" s="79">
        <f t="shared" si="2104"/>
        <v>1.8544623534867692</v>
      </c>
      <c r="V5685" s="79">
        <f t="shared" si="2104"/>
        <v>2.1135670679353784</v>
      </c>
      <c r="W5685" s="79">
        <f t="shared" si="2104"/>
        <v>2.098644521335379</v>
      </c>
      <c r="X5685" s="79">
        <f t="shared" si="2104"/>
        <v>2.2999022635809649</v>
      </c>
      <c r="Y5685" s="79">
        <f>SQRT(V5679*V5679+V5680*V5680)/V5657/1.73</f>
        <v>2.1135670679353784</v>
      </c>
      <c r="Z5685" s="181">
        <f t="shared" si="2104"/>
        <v>1.9069601837928312</v>
      </c>
      <c r="AA5685" s="181">
        <f t="shared" si="2104"/>
        <v>1.4387091133001619</v>
      </c>
      <c r="AB5685" s="398">
        <f t="shared" si="2104"/>
        <v>1.607093327204455</v>
      </c>
      <c r="AC5685" s="109">
        <f>AVERAGE(E5685:AB5685)</f>
        <v>1.8136237462105465</v>
      </c>
      <c r="AD5685" s="96">
        <f>(AC5681-AC5685)/AC5681</f>
        <v>-1.2255114164025884E-2</v>
      </c>
      <c r="AE5685" s="79"/>
      <c r="AF5685" s="80"/>
      <c r="AJ5685" s="881"/>
      <c r="AK5685" s="881"/>
      <c r="AL5685" s="784"/>
      <c r="AM5685" s="881"/>
      <c r="AN5685" s="787"/>
    </row>
    <row r="5686" spans="1:40" s="183" customFormat="1" x14ac:dyDescent="0.25">
      <c r="A5686" s="3700" t="s">
        <v>1332</v>
      </c>
      <c r="B5686" s="3724" t="s">
        <v>897</v>
      </c>
      <c r="C5686" s="125" t="s">
        <v>14</v>
      </c>
      <c r="D5686" s="122" t="s">
        <v>941</v>
      </c>
      <c r="E5686" s="328">
        <v>0</v>
      </c>
      <c r="F5686" s="324">
        <v>0</v>
      </c>
      <c r="G5686" s="324">
        <v>0</v>
      </c>
      <c r="H5686" s="324">
        <v>0</v>
      </c>
      <c r="I5686" s="324">
        <v>0</v>
      </c>
      <c r="J5686" s="324">
        <v>0</v>
      </c>
      <c r="K5686" s="324">
        <v>0</v>
      </c>
      <c r="L5686" s="324">
        <v>0</v>
      </c>
      <c r="M5686" s="324">
        <v>0</v>
      </c>
      <c r="N5686" s="324">
        <v>0</v>
      </c>
      <c r="O5686" s="324">
        <v>0</v>
      </c>
      <c r="P5686" s="324">
        <v>0</v>
      </c>
      <c r="Q5686" s="324">
        <v>0</v>
      </c>
      <c r="R5686" s="324">
        <v>0</v>
      </c>
      <c r="S5686" s="324">
        <v>0</v>
      </c>
      <c r="T5686" s="324">
        <v>0</v>
      </c>
      <c r="U5686" s="324">
        <v>0</v>
      </c>
      <c r="V5686" s="324">
        <v>0</v>
      </c>
      <c r="W5686" s="324">
        <v>0</v>
      </c>
      <c r="X5686" s="324">
        <v>0</v>
      </c>
      <c r="Y5686" s="324">
        <v>0</v>
      </c>
      <c r="Z5686" s="324">
        <v>0</v>
      </c>
      <c r="AA5686" s="324">
        <v>0</v>
      </c>
      <c r="AB5686" s="534">
        <v>0</v>
      </c>
      <c r="AC5686" s="106">
        <f>SUM(E5686:AB5686)</f>
        <v>0</v>
      </c>
      <c r="AD5686" s="3061"/>
      <c r="AE5686" s="205">
        <v>100</v>
      </c>
      <c r="AF5686" s="95">
        <v>40</v>
      </c>
      <c r="AJ5686" s="882"/>
      <c r="AK5686" s="883"/>
      <c r="AL5686" s="882"/>
      <c r="AM5686" s="784"/>
      <c r="AN5686" s="787"/>
    </row>
    <row r="5687" spans="1:40" s="183" customFormat="1" x14ac:dyDescent="0.25">
      <c r="A5687" s="3549"/>
      <c r="B5687" s="3692"/>
      <c r="C5687" s="123" t="s">
        <v>15</v>
      </c>
      <c r="D5687" s="108" t="s">
        <v>941</v>
      </c>
      <c r="E5687" s="310">
        <v>0</v>
      </c>
      <c r="F5687" s="311">
        <v>0</v>
      </c>
      <c r="G5687" s="311">
        <v>0</v>
      </c>
      <c r="H5687" s="311">
        <v>0</v>
      </c>
      <c r="I5687" s="311">
        <v>0</v>
      </c>
      <c r="J5687" s="311">
        <v>0</v>
      </c>
      <c r="K5687" s="311">
        <v>0</v>
      </c>
      <c r="L5687" s="311">
        <v>0</v>
      </c>
      <c r="M5687" s="311">
        <v>0</v>
      </c>
      <c r="N5687" s="311">
        <v>0</v>
      </c>
      <c r="O5687" s="311">
        <v>0</v>
      </c>
      <c r="P5687" s="311">
        <v>0</v>
      </c>
      <c r="Q5687" s="311">
        <v>0</v>
      </c>
      <c r="R5687" s="311">
        <v>0</v>
      </c>
      <c r="S5687" s="311">
        <v>0</v>
      </c>
      <c r="T5687" s="311">
        <v>0</v>
      </c>
      <c r="U5687" s="311">
        <v>0</v>
      </c>
      <c r="V5687" s="311">
        <v>0</v>
      </c>
      <c r="W5687" s="311">
        <v>0</v>
      </c>
      <c r="X5687" s="311">
        <v>0</v>
      </c>
      <c r="Y5687" s="311">
        <v>0</v>
      </c>
      <c r="Z5687" s="311">
        <v>0</v>
      </c>
      <c r="AA5687" s="311">
        <v>0</v>
      </c>
      <c r="AB5687" s="397">
        <v>0</v>
      </c>
      <c r="AC5687" s="107">
        <f>SUM(E5687:AB5687)</f>
        <v>0</v>
      </c>
      <c r="AD5687" s="81"/>
      <c r="AE5687" s="155"/>
      <c r="AF5687" s="74"/>
      <c r="AJ5687" s="784"/>
      <c r="AK5687" s="784"/>
      <c r="AL5687" s="784"/>
      <c r="AM5687" s="784"/>
      <c r="AN5687" s="787"/>
    </row>
    <row r="5688" spans="1:40" s="183" customFormat="1" x14ac:dyDescent="0.25">
      <c r="A5688" s="3549"/>
      <c r="B5688" s="3692"/>
      <c r="C5688" s="123" t="s">
        <v>16</v>
      </c>
      <c r="D5688" s="108" t="s">
        <v>55</v>
      </c>
      <c r="E5688" s="1731">
        <v>0</v>
      </c>
      <c r="F5688" s="1733">
        <v>0</v>
      </c>
      <c r="G5688" s="1733">
        <v>0</v>
      </c>
      <c r="H5688" s="1733">
        <v>0</v>
      </c>
      <c r="I5688" s="1733">
        <v>0</v>
      </c>
      <c r="J5688" s="1733">
        <v>0</v>
      </c>
      <c r="K5688" s="1733">
        <v>0</v>
      </c>
      <c r="L5688" s="1733">
        <v>0</v>
      </c>
      <c r="M5688" s="1733">
        <v>0</v>
      </c>
      <c r="N5688" s="1733">
        <v>0</v>
      </c>
      <c r="O5688" s="1733">
        <v>0</v>
      </c>
      <c r="P5688" s="1733">
        <v>0</v>
      </c>
      <c r="Q5688" s="1733">
        <v>0</v>
      </c>
      <c r="R5688" s="1733">
        <v>0</v>
      </c>
      <c r="S5688" s="1733">
        <v>0</v>
      </c>
      <c r="T5688" s="1733">
        <v>0</v>
      </c>
      <c r="U5688" s="1733">
        <v>0</v>
      </c>
      <c r="V5688" s="1733">
        <v>0</v>
      </c>
      <c r="W5688" s="1733">
        <v>0</v>
      </c>
      <c r="X5688" s="1733">
        <v>0</v>
      </c>
      <c r="Y5688" s="1733">
        <v>0</v>
      </c>
      <c r="Z5688" s="1733">
        <v>0</v>
      </c>
      <c r="AA5688" s="1733">
        <v>0</v>
      </c>
      <c r="AB5688" s="1734">
        <v>0</v>
      </c>
      <c r="AC5688" s="107"/>
      <c r="AD5688" s="81"/>
      <c r="AE5688" s="155"/>
      <c r="AF5688" s="74"/>
      <c r="AJ5688" s="784"/>
      <c r="AK5688" s="784"/>
      <c r="AL5688" s="784"/>
      <c r="AM5688" s="784"/>
      <c r="AN5688" s="787"/>
    </row>
    <row r="5689" spans="1:40" s="183" customFormat="1" ht="16.5" thickBot="1" x14ac:dyDescent="0.3">
      <c r="A5689" s="3550"/>
      <c r="B5689" s="3693"/>
      <c r="C5689" s="126" t="s">
        <v>18</v>
      </c>
      <c r="D5689" s="114"/>
      <c r="E5689" s="320" t="e">
        <f t="shared" ref="E5689:AB5689" si="2105">E5687/E5686</f>
        <v>#DIV/0!</v>
      </c>
      <c r="F5689" s="321" t="e">
        <f t="shared" si="2105"/>
        <v>#DIV/0!</v>
      </c>
      <c r="G5689" s="321" t="e">
        <f t="shared" si="2105"/>
        <v>#DIV/0!</v>
      </c>
      <c r="H5689" s="321" t="e">
        <f t="shared" si="2105"/>
        <v>#DIV/0!</v>
      </c>
      <c r="I5689" s="321" t="e">
        <f t="shared" si="2105"/>
        <v>#DIV/0!</v>
      </c>
      <c r="J5689" s="321" t="e">
        <f t="shared" si="2105"/>
        <v>#DIV/0!</v>
      </c>
      <c r="K5689" s="321" t="e">
        <f t="shared" si="2105"/>
        <v>#DIV/0!</v>
      </c>
      <c r="L5689" s="321" t="e">
        <f t="shared" si="2105"/>
        <v>#DIV/0!</v>
      </c>
      <c r="M5689" s="321" t="e">
        <f t="shared" si="2105"/>
        <v>#DIV/0!</v>
      </c>
      <c r="N5689" s="321" t="e">
        <f t="shared" si="2105"/>
        <v>#DIV/0!</v>
      </c>
      <c r="O5689" s="321" t="e">
        <f t="shared" si="2105"/>
        <v>#DIV/0!</v>
      </c>
      <c r="P5689" s="321" t="e">
        <f t="shared" si="2105"/>
        <v>#DIV/0!</v>
      </c>
      <c r="Q5689" s="321" t="e">
        <f t="shared" si="2105"/>
        <v>#DIV/0!</v>
      </c>
      <c r="R5689" s="321" t="e">
        <f t="shared" si="2105"/>
        <v>#DIV/0!</v>
      </c>
      <c r="S5689" s="321" t="e">
        <f t="shared" si="2105"/>
        <v>#DIV/0!</v>
      </c>
      <c r="T5689" s="321" t="e">
        <f t="shared" si="2105"/>
        <v>#DIV/0!</v>
      </c>
      <c r="U5689" s="321" t="e">
        <f t="shared" si="2105"/>
        <v>#DIV/0!</v>
      </c>
      <c r="V5689" s="321" t="e">
        <f t="shared" si="2105"/>
        <v>#DIV/0!</v>
      </c>
      <c r="W5689" s="321" t="e">
        <f t="shared" si="2105"/>
        <v>#DIV/0!</v>
      </c>
      <c r="X5689" s="321" t="e">
        <f t="shared" si="2105"/>
        <v>#DIV/0!</v>
      </c>
      <c r="Y5689" s="321" t="e">
        <f>Y5687/Y5686</f>
        <v>#DIV/0!</v>
      </c>
      <c r="Z5689" s="321" t="e">
        <f t="shared" si="2105"/>
        <v>#DIV/0!</v>
      </c>
      <c r="AA5689" s="321" t="e">
        <f t="shared" si="2105"/>
        <v>#DIV/0!</v>
      </c>
      <c r="AB5689" s="809" t="e">
        <f t="shared" si="2105"/>
        <v>#DIV/0!</v>
      </c>
      <c r="AC5689" s="457" t="e">
        <f>MAX(E5689:AB5689)</f>
        <v>#DIV/0!</v>
      </c>
      <c r="AD5689" s="143"/>
      <c r="AE5689" s="127"/>
      <c r="AF5689" s="177"/>
      <c r="AJ5689" s="784"/>
      <c r="AK5689" s="784"/>
      <c r="AL5689" s="784"/>
      <c r="AM5689" s="784"/>
      <c r="AN5689" s="787"/>
    </row>
    <row r="5690" spans="1:40" s="183" customFormat="1" x14ac:dyDescent="0.25">
      <c r="A5690" s="2058"/>
      <c r="B5690" s="2061"/>
      <c r="C5690" s="459" t="s">
        <v>19</v>
      </c>
      <c r="D5690" s="113"/>
      <c r="E5690" s="2493"/>
      <c r="F5690" s="205"/>
      <c r="G5690" s="205"/>
      <c r="H5690" s="205"/>
      <c r="I5690" s="205"/>
      <c r="J5690" s="205"/>
      <c r="K5690" s="205"/>
      <c r="L5690" s="205"/>
      <c r="M5690" s="205"/>
      <c r="N5690" s="205"/>
      <c r="O5690" s="205"/>
      <c r="P5690" s="205"/>
      <c r="Q5690" s="205"/>
      <c r="R5690" s="205"/>
      <c r="S5690" s="205"/>
      <c r="T5690" s="205"/>
      <c r="U5690" s="205"/>
      <c r="V5690" s="205"/>
      <c r="W5690" s="205"/>
      <c r="X5690" s="205"/>
      <c r="Y5690" s="205"/>
      <c r="Z5690" s="205"/>
      <c r="AA5690" s="205"/>
      <c r="AB5690" s="332"/>
      <c r="AC5690" s="185"/>
      <c r="AD5690" s="2493"/>
      <c r="AE5690" s="205"/>
      <c r="AF5690" s="95"/>
      <c r="AJ5690" s="784"/>
      <c r="AK5690" s="784"/>
      <c r="AL5690" s="784"/>
      <c r="AM5690" s="784"/>
      <c r="AN5690" s="787"/>
    </row>
    <row r="5691" spans="1:40" s="183" customFormat="1" x14ac:dyDescent="0.25">
      <c r="A5691" s="2059"/>
      <c r="B5691" s="2062"/>
      <c r="C5691" s="124" t="s">
        <v>20</v>
      </c>
      <c r="D5691" s="108"/>
      <c r="E5691" s="81"/>
      <c r="F5691" s="155"/>
      <c r="G5691" s="155"/>
      <c r="H5691" s="155"/>
      <c r="I5691" s="155"/>
      <c r="J5691" s="155"/>
      <c r="K5691" s="155"/>
      <c r="L5691" s="155"/>
      <c r="M5691" s="155"/>
      <c r="N5691" s="155"/>
      <c r="O5691" s="155"/>
      <c r="P5691" s="155"/>
      <c r="Q5691" s="155"/>
      <c r="R5691" s="155"/>
      <c r="S5691" s="155"/>
      <c r="T5691" s="155"/>
      <c r="U5691" s="155"/>
      <c r="V5691" s="155"/>
      <c r="W5691" s="155"/>
      <c r="X5691" s="155"/>
      <c r="Y5691" s="155"/>
      <c r="Z5691" s="155"/>
      <c r="AA5691" s="155"/>
      <c r="AB5691" s="319"/>
      <c r="AC5691" s="216"/>
      <c r="AD5691" s="81"/>
      <c r="AE5691" s="155"/>
      <c r="AF5691" s="74"/>
      <c r="AH5691" s="784"/>
      <c r="AI5691" s="785"/>
      <c r="AJ5691" s="786"/>
      <c r="AK5691" s="786"/>
      <c r="AL5691" s="335"/>
      <c r="AM5691" s="787"/>
      <c r="AN5691" s="787"/>
    </row>
    <row r="5692" spans="1:40" s="183" customFormat="1" ht="16.5" thickBot="1" x14ac:dyDescent="0.3">
      <c r="A5692" s="2060"/>
      <c r="B5692" s="2487" t="s">
        <v>43</v>
      </c>
      <c r="C5692" s="2483"/>
      <c r="D5692" s="114"/>
      <c r="E5692" s="180">
        <f>SQRT(E5686*E5686+E5687*E5687)/E5656/1.73</f>
        <v>0</v>
      </c>
      <c r="F5692" s="181">
        <f t="shared" ref="F5692:AB5692" si="2106">SQRT(F5686*F5686+F5687*F5687)/F5656/1.73</f>
        <v>0</v>
      </c>
      <c r="G5692" s="181">
        <f t="shared" si="2106"/>
        <v>0</v>
      </c>
      <c r="H5692" s="79">
        <f t="shared" si="2106"/>
        <v>0</v>
      </c>
      <c r="I5692" s="79">
        <f t="shared" si="2106"/>
        <v>0</v>
      </c>
      <c r="J5692" s="79">
        <f t="shared" si="2106"/>
        <v>0</v>
      </c>
      <c r="K5692" s="79">
        <f t="shared" si="2106"/>
        <v>0</v>
      </c>
      <c r="L5692" s="79">
        <f t="shared" si="2106"/>
        <v>0</v>
      </c>
      <c r="M5692" s="79">
        <f t="shared" si="2106"/>
        <v>0</v>
      </c>
      <c r="N5692" s="79">
        <f t="shared" si="2106"/>
        <v>0</v>
      </c>
      <c r="O5692" s="79">
        <f t="shared" si="2106"/>
        <v>0</v>
      </c>
      <c r="P5692" s="79">
        <f t="shared" si="2106"/>
        <v>0</v>
      </c>
      <c r="Q5692" s="79">
        <f t="shared" si="2106"/>
        <v>0</v>
      </c>
      <c r="R5692" s="79">
        <f t="shared" si="2106"/>
        <v>0</v>
      </c>
      <c r="S5692" s="79">
        <f t="shared" si="2106"/>
        <v>0</v>
      </c>
      <c r="T5692" s="79">
        <f t="shared" si="2106"/>
        <v>0</v>
      </c>
      <c r="U5692" s="79">
        <f t="shared" si="2106"/>
        <v>0</v>
      </c>
      <c r="V5692" s="79">
        <f t="shared" si="2106"/>
        <v>0</v>
      </c>
      <c r="W5692" s="79">
        <f t="shared" si="2106"/>
        <v>0</v>
      </c>
      <c r="X5692" s="79">
        <f t="shared" si="2106"/>
        <v>0</v>
      </c>
      <c r="Y5692" s="79">
        <f>SQRT(V5686*V5686+V5687*V5687)/V5656/1.73</f>
        <v>0</v>
      </c>
      <c r="Z5692" s="181">
        <f t="shared" si="2106"/>
        <v>0</v>
      </c>
      <c r="AA5692" s="181">
        <f t="shared" si="2106"/>
        <v>0</v>
      </c>
      <c r="AB5692" s="398">
        <f t="shared" si="2106"/>
        <v>0</v>
      </c>
      <c r="AC5692" s="109">
        <f>AVERAGE(E5692:AB5692)</f>
        <v>0</v>
      </c>
      <c r="AD5692" s="96" t="e">
        <f>(AC5688-AC5692)/AC5688</f>
        <v>#DIV/0!</v>
      </c>
      <c r="AE5692" s="79"/>
      <c r="AF5692" s="80"/>
      <c r="AJ5692" s="881"/>
      <c r="AK5692" s="881"/>
      <c r="AL5692" s="784"/>
      <c r="AM5692" s="881"/>
      <c r="AN5692" s="787"/>
    </row>
    <row r="5693" spans="1:40" s="183" customFormat="1" ht="15.75" customHeight="1" x14ac:dyDescent="0.25">
      <c r="A5693" s="3501" t="s">
        <v>28</v>
      </c>
      <c r="B5693" s="3504" t="s">
        <v>898</v>
      </c>
      <c r="C5693" s="125" t="s">
        <v>14</v>
      </c>
      <c r="D5693" s="122" t="s">
        <v>941</v>
      </c>
      <c r="E5693" s="328">
        <v>147.30000000000001</v>
      </c>
      <c r="F5693" s="324">
        <v>118.5</v>
      </c>
      <c r="G5693" s="324">
        <v>110.1</v>
      </c>
      <c r="H5693" s="324">
        <v>109.8</v>
      </c>
      <c r="I5693" s="324">
        <v>115.5</v>
      </c>
      <c r="J5693" s="324">
        <v>146.4</v>
      </c>
      <c r="K5693" s="324">
        <v>253.2</v>
      </c>
      <c r="L5693" s="324">
        <v>321.89999999999998</v>
      </c>
      <c r="M5693" s="324">
        <v>360.9</v>
      </c>
      <c r="N5693" s="324">
        <v>370.8</v>
      </c>
      <c r="O5693" s="324">
        <v>343.8</v>
      </c>
      <c r="P5693" s="324">
        <v>333.6</v>
      </c>
      <c r="Q5693" s="324">
        <v>333.3</v>
      </c>
      <c r="R5693" s="324">
        <v>332.4</v>
      </c>
      <c r="S5693" s="324">
        <v>315.3</v>
      </c>
      <c r="T5693" s="324">
        <v>299.39999999999998</v>
      </c>
      <c r="U5693" s="324">
        <v>310.5</v>
      </c>
      <c r="V5693" s="324">
        <v>282.89999999999998</v>
      </c>
      <c r="W5693" s="324">
        <v>300.89999999999998</v>
      </c>
      <c r="X5693" s="324">
        <v>297.3</v>
      </c>
      <c r="Y5693" s="324">
        <v>315.60000000000002</v>
      </c>
      <c r="Z5693" s="324">
        <v>306</v>
      </c>
      <c r="AA5693" s="324">
        <v>279.3</v>
      </c>
      <c r="AB5693" s="534">
        <v>234.3</v>
      </c>
      <c r="AC5693" s="106">
        <f>SUM(E5693:AB5693)</f>
        <v>6339.0000000000009</v>
      </c>
      <c r="AD5693" s="3061"/>
      <c r="AE5693" s="205">
        <v>100</v>
      </c>
      <c r="AF5693" s="95">
        <v>30</v>
      </c>
      <c r="AJ5693" s="882"/>
      <c r="AK5693" s="883"/>
      <c r="AL5693" s="882"/>
      <c r="AM5693" s="784"/>
      <c r="AN5693" s="787"/>
    </row>
    <row r="5694" spans="1:40" s="183" customFormat="1" x14ac:dyDescent="0.25">
      <c r="A5694" s="3502"/>
      <c r="B5694" s="3505"/>
      <c r="C5694" s="123" t="s">
        <v>15</v>
      </c>
      <c r="D5694" s="108" t="s">
        <v>941</v>
      </c>
      <c r="E5694" s="310">
        <v>97.5</v>
      </c>
      <c r="F5694" s="311">
        <v>96.3</v>
      </c>
      <c r="G5694" s="311">
        <v>99</v>
      </c>
      <c r="H5694" s="311">
        <v>98.7</v>
      </c>
      <c r="I5694" s="311">
        <v>97.8</v>
      </c>
      <c r="J5694" s="311">
        <v>98.4</v>
      </c>
      <c r="K5694" s="311">
        <v>101.1</v>
      </c>
      <c r="L5694" s="311">
        <v>100.5</v>
      </c>
      <c r="M5694" s="311">
        <v>134.1</v>
      </c>
      <c r="N5694" s="311">
        <v>149.69999999999999</v>
      </c>
      <c r="O5694" s="311">
        <v>143.69999999999999</v>
      </c>
      <c r="P5694" s="311">
        <v>151.80000000000001</v>
      </c>
      <c r="Q5694" s="311">
        <v>144.30000000000001</v>
      </c>
      <c r="R5694" s="311">
        <v>162.6</v>
      </c>
      <c r="S5694" s="311">
        <v>181.8</v>
      </c>
      <c r="T5694" s="311">
        <v>166.8</v>
      </c>
      <c r="U5694" s="311">
        <v>161.69999999999999</v>
      </c>
      <c r="V5694" s="311">
        <v>122.1</v>
      </c>
      <c r="W5694" s="311">
        <v>112.8</v>
      </c>
      <c r="X5694" s="311">
        <v>116.4</v>
      </c>
      <c r="Y5694" s="311">
        <v>145.19999999999999</v>
      </c>
      <c r="Z5694" s="311">
        <v>142.19999999999999</v>
      </c>
      <c r="AA5694" s="311">
        <v>142.19999999999999</v>
      </c>
      <c r="AB5694" s="397">
        <v>138.9</v>
      </c>
      <c r="AC5694" s="107">
        <f>SUM(E5694:AB5694)</f>
        <v>3105.5999999999995</v>
      </c>
      <c r="AD5694" s="81"/>
      <c r="AE5694" s="155"/>
      <c r="AF5694" s="74"/>
      <c r="AJ5694" s="784"/>
      <c r="AK5694" s="784"/>
      <c r="AL5694" s="784"/>
      <c r="AM5694" s="784"/>
      <c r="AN5694" s="787"/>
    </row>
    <row r="5695" spans="1:40" s="183" customFormat="1" x14ac:dyDescent="0.25">
      <c r="A5695" s="3502"/>
      <c r="B5695" s="3505"/>
      <c r="C5695" s="123" t="s">
        <v>16</v>
      </c>
      <c r="D5695" s="108" t="s">
        <v>55</v>
      </c>
      <c r="E5695" s="329">
        <v>8</v>
      </c>
      <c r="F5695" s="330">
        <v>8</v>
      </c>
      <c r="G5695" s="330">
        <v>8</v>
      </c>
      <c r="H5695" s="330">
        <v>8</v>
      </c>
      <c r="I5695" s="330">
        <v>9</v>
      </c>
      <c r="J5695" s="330">
        <v>13</v>
      </c>
      <c r="K5695" s="330">
        <v>17</v>
      </c>
      <c r="L5695" s="330">
        <v>19</v>
      </c>
      <c r="M5695" s="330">
        <v>22</v>
      </c>
      <c r="N5695" s="330">
        <v>23</v>
      </c>
      <c r="O5695" s="330">
        <v>23</v>
      </c>
      <c r="P5695" s="330">
        <v>22</v>
      </c>
      <c r="Q5695" s="330">
        <v>22</v>
      </c>
      <c r="R5695" s="330">
        <v>19</v>
      </c>
      <c r="S5695" s="330">
        <v>17</v>
      </c>
      <c r="T5695" s="330">
        <v>19</v>
      </c>
      <c r="U5695" s="330">
        <v>16</v>
      </c>
      <c r="V5695" s="330">
        <v>17</v>
      </c>
      <c r="W5695" s="330">
        <v>20</v>
      </c>
      <c r="X5695" s="330">
        <v>18</v>
      </c>
      <c r="Y5695" s="330">
        <v>20</v>
      </c>
      <c r="Z5695" s="330">
        <v>19</v>
      </c>
      <c r="AA5695" s="330">
        <v>16</v>
      </c>
      <c r="AB5695" s="1476">
        <v>14</v>
      </c>
      <c r="AC5695" s="107">
        <f>AVERAGE(E5695:AB5695)</f>
        <v>16.541666666666668</v>
      </c>
      <c r="AD5695" s="81"/>
      <c r="AE5695" s="155"/>
      <c r="AF5695" s="74"/>
      <c r="AJ5695" s="784"/>
      <c r="AK5695" s="784"/>
      <c r="AL5695" s="784"/>
      <c r="AM5695" s="784"/>
      <c r="AN5695" s="787"/>
    </row>
    <row r="5696" spans="1:40" s="183" customFormat="1" ht="16.5" thickBot="1" x14ac:dyDescent="0.3">
      <c r="A5696" s="3503"/>
      <c r="B5696" s="3506"/>
      <c r="C5696" s="126" t="s">
        <v>18</v>
      </c>
      <c r="D5696" s="114"/>
      <c r="E5696" s="320">
        <f t="shared" ref="E5696:AB5696" si="2107">E5694/E5693</f>
        <v>0.66191446028513234</v>
      </c>
      <c r="F5696" s="321">
        <f t="shared" si="2107"/>
        <v>0.81265822784810127</v>
      </c>
      <c r="G5696" s="321">
        <f t="shared" si="2107"/>
        <v>0.89918256130790197</v>
      </c>
      <c r="H5696" s="321">
        <f t="shared" si="2107"/>
        <v>0.89890710382513661</v>
      </c>
      <c r="I5696" s="321">
        <f t="shared" si="2107"/>
        <v>0.8467532467532467</v>
      </c>
      <c r="J5696" s="321">
        <f t="shared" si="2107"/>
        <v>0.67213114754098358</v>
      </c>
      <c r="K5696" s="321">
        <f t="shared" si="2107"/>
        <v>0.39928909952606634</v>
      </c>
      <c r="L5696" s="321">
        <f t="shared" si="2107"/>
        <v>0.31220876048462259</v>
      </c>
      <c r="M5696" s="321">
        <f t="shared" si="2107"/>
        <v>0.371571072319202</v>
      </c>
      <c r="N5696" s="321">
        <f t="shared" si="2107"/>
        <v>0.40372168284789639</v>
      </c>
      <c r="O5696" s="321">
        <f t="shared" si="2107"/>
        <v>0.41797556719022683</v>
      </c>
      <c r="P5696" s="321">
        <f t="shared" si="2107"/>
        <v>0.45503597122302158</v>
      </c>
      <c r="Q5696" s="321">
        <f t="shared" si="2107"/>
        <v>0.43294329432943296</v>
      </c>
      <c r="R5696" s="321">
        <f t="shared" si="2107"/>
        <v>0.48916967509025272</v>
      </c>
      <c r="S5696" s="321">
        <f t="shared" si="2107"/>
        <v>0.57659372026641298</v>
      </c>
      <c r="T5696" s="321">
        <f t="shared" si="2107"/>
        <v>0.55711422845691394</v>
      </c>
      <c r="U5696" s="321">
        <f t="shared" si="2107"/>
        <v>0.52077294685990339</v>
      </c>
      <c r="V5696" s="321">
        <f t="shared" si="2107"/>
        <v>0.43160127253446451</v>
      </c>
      <c r="W5696" s="321">
        <f t="shared" si="2107"/>
        <v>0.37487537387836495</v>
      </c>
      <c r="X5696" s="321">
        <f t="shared" si="2107"/>
        <v>0.39152371342078707</v>
      </c>
      <c r="Y5696" s="321">
        <f>Y5694/Y5693</f>
        <v>0.46007604562737636</v>
      </c>
      <c r="Z5696" s="321">
        <f t="shared" si="2107"/>
        <v>0.46470588235294114</v>
      </c>
      <c r="AA5696" s="321">
        <f t="shared" si="2107"/>
        <v>0.50912996777658426</v>
      </c>
      <c r="AB5696" s="809">
        <f t="shared" si="2107"/>
        <v>0.59282970550576186</v>
      </c>
      <c r="AC5696" s="457">
        <f>MAX(E5696:AB5696)</f>
        <v>0.89918256130790197</v>
      </c>
      <c r="AD5696" s="143"/>
      <c r="AE5696" s="127"/>
      <c r="AF5696" s="177"/>
      <c r="AJ5696" s="784"/>
      <c r="AK5696" s="784"/>
      <c r="AL5696" s="784"/>
      <c r="AM5696" s="784"/>
      <c r="AN5696" s="787"/>
    </row>
    <row r="5697" spans="1:40" s="183" customFormat="1" x14ac:dyDescent="0.25">
      <c r="A5697" s="2058"/>
      <c r="B5697" s="2061"/>
      <c r="C5697" s="459" t="s">
        <v>19</v>
      </c>
      <c r="D5697" s="113"/>
      <c r="E5697" s="2493"/>
      <c r="F5697" s="205"/>
      <c r="G5697" s="205"/>
      <c r="H5697" s="205"/>
      <c r="I5697" s="205"/>
      <c r="J5697" s="205"/>
      <c r="K5697" s="205"/>
      <c r="L5697" s="205"/>
      <c r="M5697" s="205"/>
      <c r="N5697" s="205"/>
      <c r="O5697" s="205"/>
      <c r="P5697" s="205"/>
      <c r="Q5697" s="205"/>
      <c r="R5697" s="205"/>
      <c r="S5697" s="205"/>
      <c r="T5697" s="205"/>
      <c r="U5697" s="205"/>
      <c r="V5697" s="205"/>
      <c r="W5697" s="205"/>
      <c r="X5697" s="205"/>
      <c r="Y5697" s="205"/>
      <c r="Z5697" s="205"/>
      <c r="AA5697" s="205"/>
      <c r="AB5697" s="332"/>
      <c r="AC5697" s="185"/>
      <c r="AD5697" s="2493"/>
      <c r="AE5697" s="205"/>
      <c r="AF5697" s="95"/>
      <c r="AJ5697" s="784"/>
      <c r="AK5697" s="784"/>
      <c r="AL5697" s="784"/>
      <c r="AM5697" s="784"/>
      <c r="AN5697" s="787"/>
    </row>
    <row r="5698" spans="1:40" s="183" customFormat="1" x14ac:dyDescent="0.25">
      <c r="A5698" s="2059"/>
      <c r="B5698" s="2062"/>
      <c r="C5698" s="124" t="s">
        <v>20</v>
      </c>
      <c r="D5698" s="108"/>
      <c r="E5698" s="81"/>
      <c r="F5698" s="155"/>
      <c r="G5698" s="155"/>
      <c r="H5698" s="155"/>
      <c r="I5698" s="155"/>
      <c r="J5698" s="155"/>
      <c r="K5698" s="155"/>
      <c r="L5698" s="155"/>
      <c r="M5698" s="155"/>
      <c r="N5698" s="155"/>
      <c r="O5698" s="155"/>
      <c r="P5698" s="155"/>
      <c r="Q5698" s="155"/>
      <c r="R5698" s="155"/>
      <c r="S5698" s="155"/>
      <c r="T5698" s="155"/>
      <c r="U5698" s="155"/>
      <c r="V5698" s="155"/>
      <c r="W5698" s="155"/>
      <c r="X5698" s="155"/>
      <c r="Y5698" s="155"/>
      <c r="Z5698" s="155"/>
      <c r="AA5698" s="155"/>
      <c r="AB5698" s="319"/>
      <c r="AC5698" s="216"/>
      <c r="AD5698" s="81"/>
      <c r="AE5698" s="155"/>
      <c r="AF5698" s="74"/>
      <c r="AH5698" s="784"/>
      <c r="AI5698" s="785"/>
      <c r="AJ5698" s="786"/>
      <c r="AK5698" s="786"/>
      <c r="AL5698" s="335"/>
      <c r="AM5698" s="787"/>
      <c r="AN5698" s="787"/>
    </row>
    <row r="5699" spans="1:40" s="183" customFormat="1" ht="16.5" thickBot="1" x14ac:dyDescent="0.3">
      <c r="A5699" s="2060"/>
      <c r="B5699" s="2487" t="s">
        <v>43</v>
      </c>
      <c r="C5699" s="2483"/>
      <c r="D5699" s="114"/>
      <c r="E5699" s="180">
        <f>SQRT(E5693*E5693+E5694*E5694)/E5656/1.73</f>
        <v>9.7152306195632896</v>
      </c>
      <c r="F5699" s="181">
        <f t="shared" ref="F5699:AB5699" si="2108">SQRT(F5693*F5693+F5694*F5694)/F5656/1.73</f>
        <v>8.3424707706653258</v>
      </c>
      <c r="G5699" s="181">
        <f t="shared" si="2108"/>
        <v>8.1355749051951598</v>
      </c>
      <c r="H5699" s="79">
        <f t="shared" si="2108"/>
        <v>8.1122960511342015</v>
      </c>
      <c r="I5699" s="79">
        <f t="shared" si="2108"/>
        <v>8.2921555161588305</v>
      </c>
      <c r="J5699" s="79">
        <f t="shared" si="2108"/>
        <v>9.7107579587186574</v>
      </c>
      <c r="K5699" s="79">
        <f t="shared" si="2108"/>
        <v>15.211794291920128</v>
      </c>
      <c r="L5699" s="79">
        <f t="shared" si="2108"/>
        <v>18.815349923658832</v>
      </c>
      <c r="M5699" s="79">
        <f t="shared" si="2108"/>
        <v>21.861328304768822</v>
      </c>
      <c r="N5699" s="79">
        <f t="shared" si="2108"/>
        <v>22.572615269089852</v>
      </c>
      <c r="O5699" s="79">
        <f t="shared" si="2108"/>
        <v>21.116587807418096</v>
      </c>
      <c r="P5699" s="79">
        <f t="shared" si="2108"/>
        <v>20.508960046813844</v>
      </c>
      <c r="Q5699" s="79">
        <f t="shared" si="2108"/>
        <v>20.46198057183685</v>
      </c>
      <c r="R5699" s="79">
        <f t="shared" si="2108"/>
        <v>20.686180752310932</v>
      </c>
      <c r="S5699" s="79">
        <f t="shared" si="2108"/>
        <v>20.326596210149972</v>
      </c>
      <c r="T5699" s="79">
        <f t="shared" si="2108"/>
        <v>19.159455516568165</v>
      </c>
      <c r="U5699" s="79">
        <f t="shared" si="2108"/>
        <v>19.532752642151728</v>
      </c>
      <c r="V5699" s="79">
        <f t="shared" si="2108"/>
        <v>17.241699218037002</v>
      </c>
      <c r="W5699" s="79">
        <f t="shared" si="2108"/>
        <v>17.964254405696721</v>
      </c>
      <c r="X5699" s="79">
        <f t="shared" si="2108"/>
        <v>17.728316389737902</v>
      </c>
      <c r="Y5699" s="79">
        <f>SQRT(V5693*V5693+V5694*V5694)/V5656/1.73</f>
        <v>17.241699218037002</v>
      </c>
      <c r="Z5699" s="181">
        <f t="shared" si="2108"/>
        <v>18.646691058706686</v>
      </c>
      <c r="AA5699" s="181">
        <f t="shared" si="2108"/>
        <v>17.303254921660489</v>
      </c>
      <c r="AB5699" s="398">
        <f t="shared" si="2108"/>
        <v>15.023268242100961</v>
      </c>
      <c r="AC5699" s="109">
        <f>AVERAGE(E5699:AB5699)</f>
        <v>16.404636275504142</v>
      </c>
      <c r="AD5699" s="96">
        <f>(AC5695-AC5699)/AC5695</f>
        <v>8.2839531181375728E-3</v>
      </c>
      <c r="AE5699" s="79"/>
      <c r="AF5699" s="80"/>
      <c r="AJ5699" s="881"/>
      <c r="AK5699" s="881"/>
      <c r="AL5699" s="784"/>
      <c r="AM5699" s="881"/>
      <c r="AN5699" s="787"/>
    </row>
    <row r="5700" spans="1:40" s="183" customFormat="1" x14ac:dyDescent="0.25">
      <c r="A5700" s="3501" t="s">
        <v>30</v>
      </c>
      <c r="B5700" s="3504" t="s">
        <v>1202</v>
      </c>
      <c r="C5700" s="125" t="s">
        <v>14</v>
      </c>
      <c r="D5700" s="122" t="s">
        <v>941</v>
      </c>
      <c r="E5700" s="328">
        <v>26</v>
      </c>
      <c r="F5700" s="324">
        <v>24.8</v>
      </c>
      <c r="G5700" s="324">
        <v>25.2</v>
      </c>
      <c r="H5700" s="324">
        <v>22.8</v>
      </c>
      <c r="I5700" s="324">
        <v>25.2</v>
      </c>
      <c r="J5700" s="324">
        <v>28.8</v>
      </c>
      <c r="K5700" s="324">
        <v>24.8</v>
      </c>
      <c r="L5700" s="324">
        <v>39.6</v>
      </c>
      <c r="M5700" s="324">
        <v>54.4</v>
      </c>
      <c r="N5700" s="324">
        <v>56.8</v>
      </c>
      <c r="O5700" s="324">
        <v>65.2</v>
      </c>
      <c r="P5700" s="324">
        <v>63.2</v>
      </c>
      <c r="Q5700" s="324">
        <v>60</v>
      </c>
      <c r="R5700" s="324">
        <v>60.8</v>
      </c>
      <c r="S5700" s="324">
        <v>63.6</v>
      </c>
      <c r="T5700" s="324">
        <v>56.8</v>
      </c>
      <c r="U5700" s="324">
        <v>48</v>
      </c>
      <c r="V5700" s="324">
        <v>35.200000000000003</v>
      </c>
      <c r="W5700" s="324">
        <v>31.6</v>
      </c>
      <c r="X5700" s="324">
        <v>30.8</v>
      </c>
      <c r="Y5700" s="324">
        <v>32</v>
      </c>
      <c r="Z5700" s="324">
        <v>29.6</v>
      </c>
      <c r="AA5700" s="324">
        <v>27.6</v>
      </c>
      <c r="AB5700" s="534">
        <v>26.4</v>
      </c>
      <c r="AC5700" s="134">
        <f>SUM(E5700:AB5700)</f>
        <v>959.19999999999993</v>
      </c>
      <c r="AD5700" s="2204"/>
      <c r="AE5700" s="91">
        <v>100</v>
      </c>
      <c r="AF5700" s="92">
        <v>40</v>
      </c>
      <c r="AJ5700" s="882"/>
      <c r="AK5700" s="883"/>
      <c r="AL5700" s="882"/>
      <c r="AM5700" s="784"/>
      <c r="AN5700" s="787"/>
    </row>
    <row r="5701" spans="1:40" s="183" customFormat="1" x14ac:dyDescent="0.25">
      <c r="A5701" s="3502"/>
      <c r="B5701" s="3505"/>
      <c r="C5701" s="123" t="s">
        <v>15</v>
      </c>
      <c r="D5701" s="108" t="s">
        <v>941</v>
      </c>
      <c r="E5701" s="310">
        <v>20.399999999999999</v>
      </c>
      <c r="F5701" s="311">
        <v>19.600000000000001</v>
      </c>
      <c r="G5701" s="311">
        <v>20</v>
      </c>
      <c r="H5701" s="311">
        <v>18.8</v>
      </c>
      <c r="I5701" s="311">
        <v>18.399999999999999</v>
      </c>
      <c r="J5701" s="311">
        <v>16.8</v>
      </c>
      <c r="K5701" s="311">
        <v>16.8</v>
      </c>
      <c r="L5701" s="311">
        <v>14.4</v>
      </c>
      <c r="M5701" s="311">
        <v>18.8</v>
      </c>
      <c r="N5701" s="311">
        <v>14.8</v>
      </c>
      <c r="O5701" s="311">
        <v>18.8</v>
      </c>
      <c r="P5701" s="311">
        <v>16</v>
      </c>
      <c r="Q5701" s="311">
        <v>12</v>
      </c>
      <c r="R5701" s="311">
        <v>19.2</v>
      </c>
      <c r="S5701" s="311">
        <v>24</v>
      </c>
      <c r="T5701" s="311">
        <v>16.399999999999999</v>
      </c>
      <c r="U5701" s="311">
        <v>15.2</v>
      </c>
      <c r="V5701" s="311">
        <v>13.6</v>
      </c>
      <c r="W5701" s="311">
        <v>14.8</v>
      </c>
      <c r="X5701" s="311">
        <v>16.8</v>
      </c>
      <c r="Y5701" s="311">
        <v>17.600000000000001</v>
      </c>
      <c r="Z5701" s="311">
        <v>18.8</v>
      </c>
      <c r="AA5701" s="311">
        <v>18.399999999999999</v>
      </c>
      <c r="AB5701" s="397">
        <v>19.600000000000001</v>
      </c>
      <c r="AC5701" s="107">
        <f>SUM(E5701:AB5701)</f>
        <v>420.00000000000006</v>
      </c>
      <c r="AD5701" s="81"/>
      <c r="AE5701" s="155"/>
      <c r="AF5701" s="74"/>
      <c r="AJ5701" s="784"/>
      <c r="AK5701" s="784"/>
      <c r="AL5701" s="784"/>
      <c r="AM5701" s="784"/>
      <c r="AN5701" s="787"/>
    </row>
    <row r="5702" spans="1:40" s="183" customFormat="1" x14ac:dyDescent="0.25">
      <c r="A5702" s="3502"/>
      <c r="B5702" s="3505"/>
      <c r="C5702" s="123" t="s">
        <v>16</v>
      </c>
      <c r="D5702" s="108" t="s">
        <v>55</v>
      </c>
      <c r="E5702" s="1731">
        <v>2</v>
      </c>
      <c r="F5702" s="1733">
        <v>2</v>
      </c>
      <c r="G5702" s="1733">
        <v>2</v>
      </c>
      <c r="H5702" s="1733">
        <v>2</v>
      </c>
      <c r="I5702" s="1733">
        <v>2</v>
      </c>
      <c r="J5702" s="1733">
        <v>2</v>
      </c>
      <c r="K5702" s="1733">
        <v>2</v>
      </c>
      <c r="L5702" s="1733">
        <v>3</v>
      </c>
      <c r="M5702" s="1733">
        <v>3</v>
      </c>
      <c r="N5702" s="1733">
        <v>4</v>
      </c>
      <c r="O5702" s="1733">
        <v>4</v>
      </c>
      <c r="P5702" s="1733">
        <v>4</v>
      </c>
      <c r="Q5702" s="1733">
        <v>3</v>
      </c>
      <c r="R5702" s="1733">
        <v>4</v>
      </c>
      <c r="S5702" s="1733">
        <v>3</v>
      </c>
      <c r="T5702" s="1733">
        <v>3</v>
      </c>
      <c r="U5702" s="1733">
        <v>3</v>
      </c>
      <c r="V5702" s="1733">
        <v>2</v>
      </c>
      <c r="W5702" s="1733">
        <v>2</v>
      </c>
      <c r="X5702" s="1733">
        <v>2</v>
      </c>
      <c r="Y5702" s="1733">
        <v>2</v>
      </c>
      <c r="Z5702" s="1733">
        <v>2</v>
      </c>
      <c r="AA5702" s="1733">
        <v>2</v>
      </c>
      <c r="AB5702" s="1734">
        <v>2</v>
      </c>
      <c r="AC5702" s="107">
        <f>AVERAGE(E5702:AB5702)</f>
        <v>2.5833333333333335</v>
      </c>
      <c r="AD5702" s="81"/>
      <c r="AE5702" s="155"/>
      <c r="AF5702" s="74"/>
      <c r="AJ5702" s="784"/>
      <c r="AK5702" s="784"/>
      <c r="AL5702" s="784"/>
      <c r="AM5702" s="784"/>
      <c r="AN5702" s="787"/>
    </row>
    <row r="5703" spans="1:40" s="183" customFormat="1" ht="16.5" thickBot="1" x14ac:dyDescent="0.3">
      <c r="A5703" s="3503"/>
      <c r="B5703" s="3506"/>
      <c r="C5703" s="126" t="s">
        <v>18</v>
      </c>
      <c r="D5703" s="114"/>
      <c r="E5703" s="320">
        <f t="shared" ref="E5703:AB5703" si="2109">E5701/E5700</f>
        <v>0.7846153846153846</v>
      </c>
      <c r="F5703" s="321">
        <f t="shared" si="2109"/>
        <v>0.79032258064516137</v>
      </c>
      <c r="G5703" s="321">
        <f t="shared" si="2109"/>
        <v>0.79365079365079372</v>
      </c>
      <c r="H5703" s="321">
        <f t="shared" si="2109"/>
        <v>0.82456140350877194</v>
      </c>
      <c r="I5703" s="321">
        <f t="shared" si="2109"/>
        <v>0.73015873015873012</v>
      </c>
      <c r="J5703" s="321">
        <f t="shared" si="2109"/>
        <v>0.58333333333333337</v>
      </c>
      <c r="K5703" s="321">
        <f t="shared" si="2109"/>
        <v>0.67741935483870974</v>
      </c>
      <c r="L5703" s="321">
        <f t="shared" si="2109"/>
        <v>0.36363636363636365</v>
      </c>
      <c r="M5703" s="321">
        <f t="shared" si="2109"/>
        <v>0.3455882352941177</v>
      </c>
      <c r="N5703" s="321">
        <f t="shared" si="2109"/>
        <v>0.26056338028169018</v>
      </c>
      <c r="O5703" s="321">
        <f t="shared" si="2109"/>
        <v>0.28834355828220859</v>
      </c>
      <c r="P5703" s="321">
        <f t="shared" si="2109"/>
        <v>0.25316455696202528</v>
      </c>
      <c r="Q5703" s="321">
        <f t="shared" si="2109"/>
        <v>0.2</v>
      </c>
      <c r="R5703" s="321">
        <f t="shared" si="2109"/>
        <v>0.31578947368421051</v>
      </c>
      <c r="S5703" s="321">
        <f t="shared" si="2109"/>
        <v>0.37735849056603771</v>
      </c>
      <c r="T5703" s="321">
        <f t="shared" si="2109"/>
        <v>0.28873239436619719</v>
      </c>
      <c r="U5703" s="321">
        <f t="shared" si="2109"/>
        <v>0.31666666666666665</v>
      </c>
      <c r="V5703" s="321">
        <f t="shared" si="2109"/>
        <v>0.3863636363636363</v>
      </c>
      <c r="W5703" s="321">
        <f t="shared" si="2109"/>
        <v>0.46835443037974683</v>
      </c>
      <c r="X5703" s="321">
        <f t="shared" si="2109"/>
        <v>0.54545454545454541</v>
      </c>
      <c r="Y5703" s="321">
        <f>Y5701/Y5700</f>
        <v>0.55000000000000004</v>
      </c>
      <c r="Z5703" s="321">
        <f t="shared" si="2109"/>
        <v>0.63513513513513509</v>
      </c>
      <c r="AA5703" s="321">
        <f t="shared" si="2109"/>
        <v>0.66666666666666663</v>
      </c>
      <c r="AB5703" s="809">
        <f t="shared" si="2109"/>
        <v>0.74242424242424254</v>
      </c>
      <c r="AC5703" s="436">
        <f>MAX(E5703:AB5703)</f>
        <v>0.82456140350877194</v>
      </c>
      <c r="AD5703" s="93"/>
      <c r="AE5703" s="94"/>
      <c r="AF5703" s="460"/>
      <c r="AJ5703" s="784"/>
      <c r="AK5703" s="784"/>
      <c r="AL5703" s="784"/>
      <c r="AM5703" s="784"/>
      <c r="AN5703" s="787"/>
    </row>
    <row r="5704" spans="1:40" s="183" customFormat="1" x14ac:dyDescent="0.25">
      <c r="A5704" s="2058"/>
      <c r="B5704" s="2061"/>
      <c r="C5704" s="459" t="s">
        <v>19</v>
      </c>
      <c r="D5704" s="113"/>
      <c r="E5704" s="2493"/>
      <c r="F5704" s="205"/>
      <c r="G5704" s="205"/>
      <c r="H5704" s="205"/>
      <c r="I5704" s="205"/>
      <c r="J5704" s="205"/>
      <c r="K5704" s="205"/>
      <c r="L5704" s="205"/>
      <c r="M5704" s="205"/>
      <c r="N5704" s="205"/>
      <c r="O5704" s="205"/>
      <c r="P5704" s="205"/>
      <c r="Q5704" s="205"/>
      <c r="R5704" s="205"/>
      <c r="S5704" s="205"/>
      <c r="T5704" s="205"/>
      <c r="U5704" s="205"/>
      <c r="V5704" s="205"/>
      <c r="W5704" s="205"/>
      <c r="X5704" s="205"/>
      <c r="Y5704" s="205"/>
      <c r="Z5704" s="205"/>
      <c r="AA5704" s="205"/>
      <c r="AB5704" s="332"/>
      <c r="AC5704" s="185"/>
      <c r="AD5704" s="2493"/>
      <c r="AE5704" s="205"/>
      <c r="AF5704" s="95"/>
      <c r="AJ5704" s="784"/>
      <c r="AK5704" s="784"/>
      <c r="AL5704" s="784"/>
      <c r="AM5704" s="784"/>
      <c r="AN5704" s="787"/>
    </row>
    <row r="5705" spans="1:40" s="183" customFormat="1" x14ac:dyDescent="0.25">
      <c r="A5705" s="2059"/>
      <c r="B5705" s="2062"/>
      <c r="C5705" s="124" t="s">
        <v>20</v>
      </c>
      <c r="D5705" s="108"/>
      <c r="E5705" s="81"/>
      <c r="F5705" s="155"/>
      <c r="G5705" s="155"/>
      <c r="H5705" s="155"/>
      <c r="I5705" s="155"/>
      <c r="J5705" s="155"/>
      <c r="K5705" s="155"/>
      <c r="L5705" s="155"/>
      <c r="M5705" s="155"/>
      <c r="N5705" s="155"/>
      <c r="O5705" s="155"/>
      <c r="P5705" s="155"/>
      <c r="Q5705" s="155"/>
      <c r="R5705" s="155"/>
      <c r="S5705" s="155"/>
      <c r="T5705" s="155"/>
      <c r="U5705" s="155"/>
      <c r="V5705" s="155"/>
      <c r="W5705" s="155"/>
      <c r="X5705" s="155"/>
      <c r="Y5705" s="155"/>
      <c r="Z5705" s="155"/>
      <c r="AA5705" s="155"/>
      <c r="AB5705" s="319"/>
      <c r="AC5705" s="216"/>
      <c r="AD5705" s="81"/>
      <c r="AE5705" s="155"/>
      <c r="AF5705" s="74"/>
      <c r="AH5705" s="784"/>
      <c r="AI5705" s="785"/>
      <c r="AJ5705" s="786"/>
      <c r="AK5705" s="786"/>
      <c r="AL5705" s="335"/>
      <c r="AM5705" s="787"/>
      <c r="AN5705" s="787"/>
    </row>
    <row r="5706" spans="1:40" s="183" customFormat="1" ht="16.5" thickBot="1" x14ac:dyDescent="0.3">
      <c r="A5706" s="1742"/>
      <c r="B5706" s="2486" t="s">
        <v>43</v>
      </c>
      <c r="C5706" s="2484"/>
      <c r="D5706" s="128"/>
      <c r="E5706" s="535">
        <f>SQRT(E5700*E5700+E5701*E5701)/E5656/1.73</f>
        <v>1.8175832598282811</v>
      </c>
      <c r="F5706" s="536">
        <f t="shared" ref="F5706:AB5706" si="2110">SQRT(F5700*F5700+F5701*F5701)/F5656/1.73</f>
        <v>1.7270083678556203</v>
      </c>
      <c r="G5706" s="536">
        <f t="shared" si="2110"/>
        <v>1.7677332220574427</v>
      </c>
      <c r="H5706" s="464">
        <f t="shared" si="2110"/>
        <v>1.6237341099596809</v>
      </c>
      <c r="I5706" s="464">
        <f t="shared" si="2110"/>
        <v>1.7095890199276895</v>
      </c>
      <c r="J5706" s="464">
        <f t="shared" si="2110"/>
        <v>1.8355004445185539</v>
      </c>
      <c r="K5706" s="464">
        <f t="shared" si="2110"/>
        <v>1.6713143238198545</v>
      </c>
      <c r="L5706" s="464">
        <f t="shared" si="2110"/>
        <v>2.3510232596798857</v>
      </c>
      <c r="M5706" s="464">
        <f t="shared" si="2110"/>
        <v>3.2681631409517062</v>
      </c>
      <c r="N5706" s="464">
        <f t="shared" si="2110"/>
        <v>3.3133415124980292</v>
      </c>
      <c r="O5706" s="464">
        <f t="shared" si="2110"/>
        <v>3.8454221235401063</v>
      </c>
      <c r="P5706" s="464">
        <f t="shared" si="2110"/>
        <v>3.6480459709367672</v>
      </c>
      <c r="Q5706" s="464">
        <f t="shared" si="2110"/>
        <v>3.4472633022971197</v>
      </c>
      <c r="R5706" s="464">
        <f t="shared" si="2110"/>
        <v>3.5643356125573327</v>
      </c>
      <c r="S5706" s="464">
        <f t="shared" si="2110"/>
        <v>3.7964671963189542</v>
      </c>
      <c r="T5706" s="464">
        <f t="shared" si="2110"/>
        <v>3.3049840961303665</v>
      </c>
      <c r="U5706" s="464">
        <f t="shared" si="2110"/>
        <v>2.8092251617041204</v>
      </c>
      <c r="V5706" s="464">
        <f t="shared" si="2110"/>
        <v>2.1115850084901386</v>
      </c>
      <c r="W5706" s="464">
        <f t="shared" si="2110"/>
        <v>1.9506784125905916</v>
      </c>
      <c r="X5706" s="464">
        <f t="shared" si="2110"/>
        <v>1.9480990066908026</v>
      </c>
      <c r="Y5706" s="464">
        <f>SQRT(V5700*V5700+V5701*V5701)/V5656/1.73</f>
        <v>2.1115850084901386</v>
      </c>
      <c r="Z5706" s="536">
        <f t="shared" si="2110"/>
        <v>1.9377785292890608</v>
      </c>
      <c r="AA5706" s="536">
        <f t="shared" si="2110"/>
        <v>1.8313304588540171</v>
      </c>
      <c r="AB5706" s="537">
        <f t="shared" si="2110"/>
        <v>1.8135501308354656</v>
      </c>
      <c r="AC5706" s="538">
        <f>AVERAGE(E5706:AB5706)</f>
        <v>2.466889194992572</v>
      </c>
      <c r="AD5706" s="96">
        <f>(AC5702-AC5706)/AC5702</f>
        <v>4.5075150325456066E-2</v>
      </c>
      <c r="AE5706" s="79"/>
      <c r="AF5706" s="80"/>
      <c r="AJ5706" s="881"/>
      <c r="AK5706" s="881"/>
      <c r="AL5706" s="784"/>
      <c r="AM5706" s="881"/>
      <c r="AN5706" s="787"/>
    </row>
    <row r="5707" spans="1:40" s="183" customFormat="1" ht="16.5" thickBot="1" x14ac:dyDescent="0.3">
      <c r="A5707" s="147"/>
      <c r="B5707" s="466" t="s">
        <v>32</v>
      </c>
      <c r="C5707" s="129" t="s">
        <v>14</v>
      </c>
      <c r="D5707" s="113" t="s">
        <v>941</v>
      </c>
      <c r="E5707" s="147">
        <v>0</v>
      </c>
      <c r="F5707" s="205">
        <v>0</v>
      </c>
      <c r="G5707" s="205">
        <v>0</v>
      </c>
      <c r="H5707" s="205">
        <v>0</v>
      </c>
      <c r="I5707" s="205">
        <v>0</v>
      </c>
      <c r="J5707" s="205">
        <v>0</v>
      </c>
      <c r="K5707" s="205">
        <v>0</v>
      </c>
      <c r="L5707" s="205">
        <v>0</v>
      </c>
      <c r="M5707" s="205">
        <v>0</v>
      </c>
      <c r="N5707" s="205">
        <v>0</v>
      </c>
      <c r="O5707" s="205">
        <v>0</v>
      </c>
      <c r="P5707" s="205">
        <v>0</v>
      </c>
      <c r="Q5707" s="205">
        <v>0</v>
      </c>
      <c r="R5707" s="205">
        <v>0</v>
      </c>
      <c r="S5707" s="205">
        <v>0</v>
      </c>
      <c r="T5707" s="205">
        <v>0</v>
      </c>
      <c r="U5707" s="205">
        <v>0</v>
      </c>
      <c r="V5707" s="205">
        <v>0</v>
      </c>
      <c r="W5707" s="205">
        <v>0</v>
      </c>
      <c r="X5707" s="205">
        <v>0</v>
      </c>
      <c r="Y5707" s="205">
        <v>0</v>
      </c>
      <c r="Z5707" s="205">
        <v>0</v>
      </c>
      <c r="AA5707" s="205">
        <v>0</v>
      </c>
      <c r="AB5707" s="95">
        <v>0</v>
      </c>
      <c r="AC5707" s="185">
        <f>SUM(E5707:AB5707)</f>
        <v>0</v>
      </c>
      <c r="AD5707" s="1159"/>
      <c r="AE5707" s="1160">
        <v>1</v>
      </c>
      <c r="AF5707" s="1161">
        <v>40</v>
      </c>
      <c r="AJ5707" s="882"/>
      <c r="AK5707" s="883"/>
      <c r="AL5707" s="882"/>
      <c r="AM5707" s="784"/>
      <c r="AN5707" s="787"/>
    </row>
    <row r="5708" spans="1:40" s="183" customFormat="1" ht="16.5" thickBot="1" x14ac:dyDescent="0.3">
      <c r="A5708" s="73"/>
      <c r="B5708" s="949"/>
      <c r="C5708" s="991" t="s">
        <v>19</v>
      </c>
      <c r="D5708" s="108"/>
      <c r="E5708" s="73"/>
      <c r="F5708" s="155"/>
      <c r="G5708" s="155"/>
      <c r="H5708" s="155"/>
      <c r="I5708" s="155"/>
      <c r="J5708" s="155"/>
      <c r="K5708" s="155"/>
      <c r="L5708" s="155"/>
      <c r="M5708" s="155"/>
      <c r="N5708" s="155"/>
      <c r="O5708" s="155"/>
      <c r="P5708" s="155"/>
      <c r="Q5708" s="155"/>
      <c r="R5708" s="155"/>
      <c r="S5708" s="155"/>
      <c r="T5708" s="155"/>
      <c r="U5708" s="155"/>
      <c r="V5708" s="155"/>
      <c r="W5708" s="155"/>
      <c r="X5708" s="155"/>
      <c r="Y5708" s="155"/>
      <c r="Z5708" s="155"/>
      <c r="AA5708" s="155"/>
      <c r="AB5708" s="74"/>
      <c r="AC5708" s="216"/>
      <c r="AD5708" s="3146"/>
      <c r="AE5708" s="1163"/>
      <c r="AF5708" s="1164"/>
      <c r="AJ5708" s="881"/>
      <c r="AK5708" s="881"/>
      <c r="AL5708" s="784"/>
      <c r="AM5708" s="881"/>
      <c r="AN5708" s="787"/>
    </row>
    <row r="5709" spans="1:40" s="183" customFormat="1" ht="16.5" thickBot="1" x14ac:dyDescent="0.3">
      <c r="A5709" s="73"/>
      <c r="B5709" s="949" t="s">
        <v>31</v>
      </c>
      <c r="C5709" s="130" t="s">
        <v>14</v>
      </c>
      <c r="D5709" s="108" t="s">
        <v>55</v>
      </c>
      <c r="E5709" s="73">
        <v>1.2</v>
      </c>
      <c r="F5709" s="155">
        <v>1.3</v>
      </c>
      <c r="G5709" s="155">
        <v>1</v>
      </c>
      <c r="H5709" s="155">
        <v>1.3</v>
      </c>
      <c r="I5709" s="155">
        <v>1.3</v>
      </c>
      <c r="J5709" s="155">
        <v>1</v>
      </c>
      <c r="K5709" s="155">
        <v>0.7</v>
      </c>
      <c r="L5709" s="155">
        <v>0.5</v>
      </c>
      <c r="M5709" s="155">
        <v>0.7</v>
      </c>
      <c r="N5709" s="155">
        <v>0.7</v>
      </c>
      <c r="O5709" s="155">
        <v>1.2</v>
      </c>
      <c r="P5709" s="155">
        <v>1.2</v>
      </c>
      <c r="Q5709" s="155">
        <v>1.2</v>
      </c>
      <c r="R5709" s="155">
        <v>1.2</v>
      </c>
      <c r="S5709" s="155">
        <v>1.1000000000000001</v>
      </c>
      <c r="T5709" s="155">
        <v>1.3</v>
      </c>
      <c r="U5709" s="155">
        <v>1</v>
      </c>
      <c r="V5709" s="155">
        <v>1.4</v>
      </c>
      <c r="W5709" s="155">
        <v>1.4</v>
      </c>
      <c r="X5709" s="155">
        <v>1.2</v>
      </c>
      <c r="Y5709" s="155">
        <v>1.4</v>
      </c>
      <c r="Z5709" s="155">
        <v>1.6</v>
      </c>
      <c r="AA5709" s="155">
        <v>1.4</v>
      </c>
      <c r="AB5709" s="74">
        <v>0.7</v>
      </c>
      <c r="AC5709" s="216">
        <f>SUM(E5709:AB5709)</f>
        <v>26.999999999999989</v>
      </c>
      <c r="AD5709" s="1159"/>
      <c r="AE5709" s="1160">
        <v>1</v>
      </c>
      <c r="AF5709" s="1161">
        <v>40</v>
      </c>
      <c r="AJ5709" s="882"/>
      <c r="AK5709" s="883"/>
      <c r="AL5709" s="882"/>
      <c r="AM5709" s="784"/>
      <c r="AN5709" s="787"/>
    </row>
    <row r="5710" spans="1:40" s="183" customFormat="1" ht="15.75" customHeight="1" thickBot="1" x14ac:dyDescent="0.3">
      <c r="A5710" s="148"/>
      <c r="B5710" s="471"/>
      <c r="C5710" s="1004" t="s">
        <v>19</v>
      </c>
      <c r="D5710" s="114"/>
      <c r="E5710" s="148"/>
      <c r="F5710" s="127"/>
      <c r="G5710" s="127"/>
      <c r="H5710" s="127"/>
      <c r="I5710" s="127"/>
      <c r="J5710" s="127"/>
      <c r="K5710" s="127"/>
      <c r="L5710" s="127"/>
      <c r="M5710" s="127"/>
      <c r="N5710" s="127"/>
      <c r="O5710" s="127"/>
      <c r="P5710" s="127"/>
      <c r="Q5710" s="127"/>
      <c r="R5710" s="127"/>
      <c r="S5710" s="127"/>
      <c r="T5710" s="127"/>
      <c r="U5710" s="127"/>
      <c r="V5710" s="127"/>
      <c r="W5710" s="127"/>
      <c r="X5710" s="127"/>
      <c r="Y5710" s="127"/>
      <c r="Z5710" s="127"/>
      <c r="AA5710" s="127"/>
      <c r="AB5710" s="177"/>
      <c r="AC5710" s="186"/>
      <c r="AD5710" s="3146"/>
      <c r="AE5710" s="3163"/>
      <c r="AF5710" s="3164"/>
      <c r="AJ5710" s="856"/>
      <c r="AK5710" s="856"/>
      <c r="AL5710" s="856"/>
      <c r="AM5710" s="856"/>
    </row>
    <row r="5711" spans="1:40" s="183" customFormat="1" ht="15.75" customHeight="1" x14ac:dyDescent="0.25">
      <c r="A5711" s="3577" t="s">
        <v>33</v>
      </c>
      <c r="B5711" s="3725"/>
      <c r="C5711" s="125" t="s">
        <v>14</v>
      </c>
      <c r="D5711" s="122"/>
      <c r="E5711" s="322">
        <f t="shared" ref="E5711:AC5712" si="2111">SUM(E5658,E5665,E5672,E5679,E5686,E5693,E5700)</f>
        <v>496.7</v>
      </c>
      <c r="F5711" s="323">
        <f t="shared" si="2111"/>
        <v>429.50000000000006</v>
      </c>
      <c r="G5711" s="323">
        <f t="shared" si="2111"/>
        <v>413.99999999999994</v>
      </c>
      <c r="H5711" s="324">
        <f t="shared" si="2111"/>
        <v>391</v>
      </c>
      <c r="I5711" s="324">
        <f t="shared" si="2111"/>
        <v>397.2</v>
      </c>
      <c r="J5711" s="324">
        <f t="shared" si="2111"/>
        <v>438.10000000000008</v>
      </c>
      <c r="K5711" s="324">
        <f t="shared" si="2111"/>
        <v>619.59999999999991</v>
      </c>
      <c r="L5711" s="324">
        <f t="shared" si="2111"/>
        <v>759</v>
      </c>
      <c r="M5711" s="324">
        <f t="shared" si="2111"/>
        <v>852.69999999999993</v>
      </c>
      <c r="N5711" s="324">
        <f t="shared" si="2111"/>
        <v>870.2</v>
      </c>
      <c r="O5711" s="324">
        <f t="shared" si="2111"/>
        <v>849.2</v>
      </c>
      <c r="P5711" s="324">
        <f t="shared" si="2111"/>
        <v>852.7</v>
      </c>
      <c r="Q5711" s="324">
        <f t="shared" si="2111"/>
        <v>892.7</v>
      </c>
      <c r="R5711" s="324">
        <f t="shared" si="2111"/>
        <v>860.59999999999991</v>
      </c>
      <c r="S5711" s="324">
        <f t="shared" si="2111"/>
        <v>823.6</v>
      </c>
      <c r="T5711" s="324">
        <f t="shared" si="2111"/>
        <v>802.69999999999993</v>
      </c>
      <c r="U5711" s="324">
        <f t="shared" si="2111"/>
        <v>829.7</v>
      </c>
      <c r="V5711" s="324">
        <f t="shared" si="2111"/>
        <v>769.5</v>
      </c>
      <c r="W5711" s="324">
        <f t="shared" si="2111"/>
        <v>788.30000000000007</v>
      </c>
      <c r="X5711" s="324">
        <f t="shared" si="2111"/>
        <v>808.89999999999986</v>
      </c>
      <c r="Y5711" s="324">
        <f>SUM(Y5658,Y5665,Y5672,Y5679,Y5686,Y5693,Y5700)</f>
        <v>835.7</v>
      </c>
      <c r="Z5711" s="323">
        <f t="shared" si="2111"/>
        <v>851.6</v>
      </c>
      <c r="AA5711" s="323">
        <f t="shared" si="2111"/>
        <v>749.30000000000007</v>
      </c>
      <c r="AB5711" s="325">
        <f t="shared" si="2111"/>
        <v>646.9</v>
      </c>
      <c r="AC5711" s="478">
        <f t="shared" si="2111"/>
        <v>17029.400000000001</v>
      </c>
      <c r="AJ5711" s="856"/>
      <c r="AK5711" s="856"/>
      <c r="AL5711" s="856"/>
      <c r="AM5711" s="856"/>
    </row>
    <row r="5712" spans="1:40" s="183" customFormat="1" ht="15.75" customHeight="1" thickBot="1" x14ac:dyDescent="0.3">
      <c r="A5712" s="3509"/>
      <c r="B5712" s="3510"/>
      <c r="C5712" s="126" t="s">
        <v>15</v>
      </c>
      <c r="D5712" s="114"/>
      <c r="E5712" s="180">
        <f t="shared" si="2111"/>
        <v>302.7</v>
      </c>
      <c r="F5712" s="181">
        <f t="shared" si="2111"/>
        <v>289.5</v>
      </c>
      <c r="G5712" s="181">
        <f t="shared" si="2111"/>
        <v>297.2</v>
      </c>
      <c r="H5712" s="79">
        <f t="shared" si="2111"/>
        <v>294.70000000000005</v>
      </c>
      <c r="I5712" s="79">
        <f t="shared" si="2111"/>
        <v>285.7</v>
      </c>
      <c r="J5712" s="79">
        <f t="shared" si="2111"/>
        <v>295.10000000000002</v>
      </c>
      <c r="K5712" s="79">
        <f t="shared" si="2111"/>
        <v>289.7</v>
      </c>
      <c r="L5712" s="79">
        <f t="shared" si="2111"/>
        <v>273.2</v>
      </c>
      <c r="M5712" s="79">
        <f t="shared" si="2111"/>
        <v>322.5</v>
      </c>
      <c r="N5712" s="79">
        <f t="shared" si="2111"/>
        <v>341.7</v>
      </c>
      <c r="O5712" s="79">
        <f t="shared" si="2111"/>
        <v>328.7</v>
      </c>
      <c r="P5712" s="79">
        <f t="shared" si="2111"/>
        <v>351.70000000000005</v>
      </c>
      <c r="Q5712" s="79">
        <f t="shared" si="2111"/>
        <v>365.9</v>
      </c>
      <c r="R5712" s="79">
        <f t="shared" si="2111"/>
        <v>394.4</v>
      </c>
      <c r="S5712" s="79">
        <f t="shared" si="2111"/>
        <v>449.20000000000005</v>
      </c>
      <c r="T5712" s="79">
        <f t="shared" si="2111"/>
        <v>406.8</v>
      </c>
      <c r="U5712" s="79">
        <f t="shared" si="2111"/>
        <v>375.4</v>
      </c>
      <c r="V5712" s="79">
        <f t="shared" si="2111"/>
        <v>309.8</v>
      </c>
      <c r="W5712" s="79">
        <f t="shared" si="2111"/>
        <v>288.70000000000005</v>
      </c>
      <c r="X5712" s="79">
        <f t="shared" si="2111"/>
        <v>304.7</v>
      </c>
      <c r="Y5712" s="79">
        <f>SUM(Y5659,Y5666,Y5673,Y5680,Y5687,Y5694,Y5701)</f>
        <v>340.4</v>
      </c>
      <c r="Z5712" s="181">
        <f t="shared" si="2111"/>
        <v>386.2</v>
      </c>
      <c r="AA5712" s="181">
        <f t="shared" si="2111"/>
        <v>355.59999999999997</v>
      </c>
      <c r="AB5712" s="398">
        <f t="shared" si="2111"/>
        <v>359.20000000000005</v>
      </c>
      <c r="AC5712" s="481">
        <f t="shared" si="2111"/>
        <v>8008.7</v>
      </c>
      <c r="AJ5712" s="856"/>
      <c r="AK5712" s="856"/>
      <c r="AL5712" s="856"/>
      <c r="AM5712" s="856"/>
    </row>
    <row r="5713" spans="1:40" s="183" customFormat="1" ht="15.75" customHeight="1" x14ac:dyDescent="0.25">
      <c r="A5713" s="3507" t="s">
        <v>34</v>
      </c>
      <c r="B5713" s="3511"/>
      <c r="C5713" s="121" t="s">
        <v>35</v>
      </c>
      <c r="D5713" s="113"/>
      <c r="E5713" s="139">
        <f t="shared" ref="E5713:AC5713" si="2112">100-(E5711/(E5637+E5644))*100</f>
        <v>-2.7088502894954303</v>
      </c>
      <c r="F5713" s="137">
        <f t="shared" si="2112"/>
        <v>-2.8496168582375532</v>
      </c>
      <c r="G5713" s="137">
        <f t="shared" si="2112"/>
        <v>-2.9850746268656536</v>
      </c>
      <c r="H5713" s="482">
        <f t="shared" si="2112"/>
        <v>-2.4633123689727512</v>
      </c>
      <c r="I5713" s="482">
        <f t="shared" si="2112"/>
        <v>-3.1152647975077912</v>
      </c>
      <c r="J5713" s="482">
        <f t="shared" si="2112"/>
        <v>-1.6945218198700189</v>
      </c>
      <c r="K5713" s="482">
        <f t="shared" si="2112"/>
        <v>-2.4470899470899354</v>
      </c>
      <c r="L5713" s="482">
        <f t="shared" si="2112"/>
        <v>-1.5248796147672579</v>
      </c>
      <c r="M5713" s="482">
        <f t="shared" si="2112"/>
        <v>-0.50683639792549684</v>
      </c>
      <c r="N5713" s="482">
        <f t="shared" si="2112"/>
        <v>-0.71759259259260944</v>
      </c>
      <c r="O5713" s="482">
        <f t="shared" si="2112"/>
        <v>-0.95102234902519456</v>
      </c>
      <c r="P5713" s="482">
        <f t="shared" si="2112"/>
        <v>-0.50683639792552526</v>
      </c>
      <c r="Q5713" s="482">
        <f t="shared" si="2112"/>
        <v>-0.80171635049683232</v>
      </c>
      <c r="R5713" s="482">
        <f t="shared" si="2112"/>
        <v>0.2549837737598466</v>
      </c>
      <c r="S5713" s="482">
        <f t="shared" si="2112"/>
        <v>1.952380952380949</v>
      </c>
      <c r="T5713" s="482">
        <f t="shared" si="2112"/>
        <v>-5.8970976253298204</v>
      </c>
      <c r="U5713" s="482">
        <f t="shared" si="2112"/>
        <v>2.1580188679245254</v>
      </c>
      <c r="V5713" s="482">
        <f t="shared" si="2112"/>
        <v>-0.50940438871474214</v>
      </c>
      <c r="W5713" s="482">
        <f t="shared" si="2112"/>
        <v>-0.75408997955011614</v>
      </c>
      <c r="X5713" s="482">
        <f t="shared" si="2112"/>
        <v>-0.60945273631838859</v>
      </c>
      <c r="Y5713" s="482">
        <f t="shared" si="2112"/>
        <v>-0.3482228626320989</v>
      </c>
      <c r="Z5713" s="137">
        <f t="shared" si="2112"/>
        <v>0.32771535580523903</v>
      </c>
      <c r="AA5713" s="137">
        <f t="shared" si="2112"/>
        <v>-0.2273943285179314</v>
      </c>
      <c r="AB5713" s="140">
        <f t="shared" si="2112"/>
        <v>-1.1413383364602794</v>
      </c>
      <c r="AC5713" s="483">
        <f t="shared" si="2112"/>
        <v>-0.9089831713676233</v>
      </c>
      <c r="AJ5713" s="856"/>
      <c r="AK5713" s="856"/>
      <c r="AL5713" s="856"/>
      <c r="AM5713" s="856"/>
    </row>
    <row r="5714" spans="1:40" s="183" customFormat="1" ht="16.5" thickBot="1" x14ac:dyDescent="0.3">
      <c r="A5714" s="3512"/>
      <c r="B5714" s="3513"/>
      <c r="C5714" s="126" t="s">
        <v>36</v>
      </c>
      <c r="D5714" s="114"/>
      <c r="E5714" s="484">
        <f t="shared" ref="E5714:AC5714" si="2113">100-(E5712/(E5638+E5645))*100</f>
        <v>-8.7284482758620783</v>
      </c>
      <c r="F5714" s="485">
        <f t="shared" si="2113"/>
        <v>-9.1628959276018236</v>
      </c>
      <c r="G5714" s="485">
        <f t="shared" si="2113"/>
        <v>-9.104258443465497</v>
      </c>
      <c r="H5714" s="321">
        <f t="shared" si="2113"/>
        <v>-8.6651917404130074</v>
      </c>
      <c r="I5714" s="321">
        <f t="shared" si="2113"/>
        <v>-8.7138508371384944</v>
      </c>
      <c r="J5714" s="321">
        <f t="shared" si="2113"/>
        <v>-6.9202898550724683</v>
      </c>
      <c r="K5714" s="321">
        <f t="shared" si="2113"/>
        <v>-8.2585949177877325</v>
      </c>
      <c r="L5714" s="321">
        <f t="shared" si="2113"/>
        <v>-6.3862928348909662</v>
      </c>
      <c r="M5714" s="321">
        <f t="shared" si="2113"/>
        <v>-4.98046875</v>
      </c>
      <c r="N5714" s="321">
        <f t="shared" si="2113"/>
        <v>-5.0738007380073782</v>
      </c>
      <c r="O5714" s="321">
        <f t="shared" si="2113"/>
        <v>-5.7593307593307514</v>
      </c>
      <c r="P5714" s="321">
        <f t="shared" si="2113"/>
        <v>-3.9302600472813367</v>
      </c>
      <c r="Q5714" s="321">
        <f t="shared" si="2113"/>
        <v>-4.0671217292377548</v>
      </c>
      <c r="R5714" s="321">
        <f t="shared" si="2113"/>
        <v>-3.0303030303030312</v>
      </c>
      <c r="S5714" s="321">
        <f t="shared" si="2113"/>
        <v>-4.855275443510763</v>
      </c>
      <c r="T5714" s="321">
        <f t="shared" si="2113"/>
        <v>-4.6296296296296333</v>
      </c>
      <c r="U5714" s="321">
        <f t="shared" si="2113"/>
        <v>-4.2777777777777857</v>
      </c>
      <c r="V5714" s="321">
        <f t="shared" si="2113"/>
        <v>-5.37414965986396</v>
      </c>
      <c r="W5714" s="321">
        <f t="shared" si="2113"/>
        <v>-5.519005847953224</v>
      </c>
      <c r="X5714" s="321">
        <f t="shared" si="2113"/>
        <v>-5.7986111111111143</v>
      </c>
      <c r="Y5714" s="321">
        <f t="shared" si="2113"/>
        <v>-6.6416040100250484</v>
      </c>
      <c r="Z5714" s="485">
        <f t="shared" si="2113"/>
        <v>-4.1531823085221049</v>
      </c>
      <c r="AA5714" s="485">
        <f t="shared" si="2113"/>
        <v>-5.0827423167848735</v>
      </c>
      <c r="AB5714" s="486">
        <f t="shared" si="2113"/>
        <v>-5.771495877502943</v>
      </c>
      <c r="AC5714" s="487">
        <f t="shared" si="2113"/>
        <v>-5.8343905275399095</v>
      </c>
      <c r="AJ5714" s="856"/>
      <c r="AK5714" s="856"/>
      <c r="AL5714" s="856"/>
      <c r="AM5714" s="856"/>
    </row>
    <row r="5715" spans="1:40" s="183" customFormat="1" x14ac:dyDescent="0.25">
      <c r="A5715" s="3514"/>
      <c r="B5715" s="3515"/>
      <c r="C5715" s="744"/>
      <c r="D5715" s="410" t="s">
        <v>112</v>
      </c>
      <c r="E5715" s="914">
        <f>(E5639+E5646-E5660-E5667-E5674-E5681-E5688-E5695-E5702)/(E5639+E5646)</f>
        <v>0.1</v>
      </c>
      <c r="F5715" s="914">
        <f t="shared" ref="F5715:AB5715" si="2114">(F5639+F5646-F5660-F5667-F5674-F5681-F5688-F5695-F5702)/(F5639+F5646)</f>
        <v>6.8965517241379309E-2</v>
      </c>
      <c r="G5715" s="914">
        <f t="shared" si="2114"/>
        <v>3.5714285714285712E-2</v>
      </c>
      <c r="H5715" s="3371">
        <f t="shared" si="2114"/>
        <v>7.407407407407407E-2</v>
      </c>
      <c r="I5715" s="3371">
        <f t="shared" si="2114"/>
        <v>3.5714285714285712E-2</v>
      </c>
      <c r="J5715" s="3371">
        <f t="shared" si="2114"/>
        <v>0</v>
      </c>
      <c r="K5715" s="3371">
        <f t="shared" si="2114"/>
        <v>4.5454545454545456E-2</v>
      </c>
      <c r="L5715" s="3371">
        <f t="shared" si="2114"/>
        <v>9.8039215686274508E-2</v>
      </c>
      <c r="M5715" s="3371">
        <f t="shared" si="2114"/>
        <v>3.8461538461538464E-2</v>
      </c>
      <c r="N5715" s="3371">
        <f t="shared" si="2114"/>
        <v>0</v>
      </c>
      <c r="O5715" s="3371">
        <f t="shared" si="2114"/>
        <v>0</v>
      </c>
      <c r="P5715" s="3371">
        <f t="shared" si="2114"/>
        <v>1.9230769230769232E-2</v>
      </c>
      <c r="Q5715" s="3371">
        <f t="shared" si="2114"/>
        <v>5.3571428571428568E-2</v>
      </c>
      <c r="R5715" s="3371">
        <f t="shared" si="2114"/>
        <v>5.6603773584905662E-2</v>
      </c>
      <c r="S5715" s="3371">
        <f t="shared" si="2114"/>
        <v>0.08</v>
      </c>
      <c r="T5715" s="3371">
        <f t="shared" si="2114"/>
        <v>1.9607843137254902E-2</v>
      </c>
      <c r="U5715" s="3371">
        <f t="shared" si="2114"/>
        <v>8.1632653061224483E-2</v>
      </c>
      <c r="V5715" s="3371">
        <f t="shared" si="2114"/>
        <v>6.3829787234042548E-2</v>
      </c>
      <c r="W5715" s="3371">
        <f t="shared" si="2114"/>
        <v>0</v>
      </c>
      <c r="X5715" s="3371">
        <f t="shared" si="2114"/>
        <v>0.06</v>
      </c>
      <c r="Y5715" s="3371">
        <f>(Y5639+Y5646-Y5660-Y5667-Y5674-Y5681-Y5688-Y5695-Y5702)/(Y5639+Y5646)</f>
        <v>1.8518518518518517E-2</v>
      </c>
      <c r="Z5715" s="914">
        <f t="shared" si="2114"/>
        <v>0.04</v>
      </c>
      <c r="AA5715" s="914">
        <f t="shared" si="2114"/>
        <v>4.5454545454545456E-2</v>
      </c>
      <c r="AB5715" s="915">
        <f t="shared" si="2114"/>
        <v>5.128205128205128E-2</v>
      </c>
      <c r="AC5715" s="413">
        <f>(AC5639+AC5646-AC5660-AC5667-AC5674-AC5681-AC5688-AC5695-AC5702)/(AC5639+AC5646)</f>
        <v>4.3761638733705636E-2</v>
      </c>
      <c r="AJ5715" s="856"/>
      <c r="AK5715" s="856"/>
      <c r="AL5715" s="856"/>
      <c r="AM5715" s="856"/>
    </row>
    <row r="5716" spans="1:40" s="183" customFormat="1" ht="15.75" customHeight="1" thickBot="1" x14ac:dyDescent="0.3">
      <c r="A5716" s="3516"/>
      <c r="B5716" s="3517"/>
      <c r="C5716" s="584"/>
      <c r="D5716" s="141" t="s">
        <v>899</v>
      </c>
      <c r="E5716" s="414">
        <f>(E5643+E5650-E5664-E5671-E5678-E5685-E5692-E5699-E5706)/(E5643+E5650)</f>
        <v>-4.5844460499846092E-2</v>
      </c>
      <c r="F5716" s="414">
        <f t="shared" ref="F5716:AC5716" si="2115">(F5643+F5650-F5664-F5671-F5678-F5685-F5692-F5699-F5706)/(F5643+F5650)</f>
        <v>-5.2941775097711016E-2</v>
      </c>
      <c r="G5716" s="414">
        <f t="shared" si="2115"/>
        <v>-5.7260475752618278E-2</v>
      </c>
      <c r="H5716" s="748">
        <f t="shared" si="2115"/>
        <v>-4.9977471425174884E-2</v>
      </c>
      <c r="I5716" s="748">
        <f t="shared" si="2115"/>
        <v>-5.2917941293377055E-2</v>
      </c>
      <c r="J5716" s="748">
        <f t="shared" si="2115"/>
        <v>-3.1512150399076899E-2</v>
      </c>
      <c r="K5716" s="748">
        <f t="shared" si="2115"/>
        <v>-3.5237941809194623E-2</v>
      </c>
      <c r="L5716" s="748">
        <f t="shared" si="2115"/>
        <v>-1.9545102504201602E-2</v>
      </c>
      <c r="M5716" s="748">
        <f t="shared" si="2115"/>
        <v>-9.7784493203383095E-3</v>
      </c>
      <c r="N5716" s="748">
        <f t="shared" si="2115"/>
        <v>-1.4036752743275725E-2</v>
      </c>
      <c r="O5716" s="748">
        <f t="shared" si="2115"/>
        <v>-1.5705366839350754E-2</v>
      </c>
      <c r="P5716" s="748">
        <f t="shared" si="2115"/>
        <v>-1.0838454590364971E-2</v>
      </c>
      <c r="Q5716" s="748">
        <f t="shared" si="2115"/>
        <v>-1.2160689972312094E-2</v>
      </c>
      <c r="R5716" s="748">
        <f t="shared" si="2115"/>
        <v>-3.6051202448688143E-3</v>
      </c>
      <c r="S5716" s="748">
        <f t="shared" si="2115"/>
        <v>4.5741107713226275E-3</v>
      </c>
      <c r="T5716" s="748">
        <f t="shared" si="2115"/>
        <v>-5.7683823644857773E-2</v>
      </c>
      <c r="U5716" s="748">
        <f t="shared" si="2115"/>
        <v>1.0985176324087366E-2</v>
      </c>
      <c r="V5716" s="748">
        <f t="shared" si="2115"/>
        <v>-1.1419908275130218E-2</v>
      </c>
      <c r="W5716" s="748">
        <f t="shared" si="2115"/>
        <v>-1.3162574292249605E-2</v>
      </c>
      <c r="X5716" s="748">
        <f t="shared" si="2115"/>
        <v>-1.2596636446148904E-2</v>
      </c>
      <c r="Y5716" s="748">
        <f>(Y5643+Y5650-Y5664-Y5671-Y5678-Y5685-Y5692-Y5699-Y5706)/(Y5643+Y5650)</f>
        <v>-1.1419908275130218E-2</v>
      </c>
      <c r="Z5716" s="414">
        <f t="shared" si="2115"/>
        <v>-5.4247949388496917E-3</v>
      </c>
      <c r="AA5716" s="414">
        <f t="shared" si="2115"/>
        <v>-1.2439763828044865E-2</v>
      </c>
      <c r="AB5716" s="415">
        <f t="shared" si="2115"/>
        <v>-2.4833141599805663E-2</v>
      </c>
      <c r="AC5716" s="416">
        <f t="shared" si="2115"/>
        <v>-1.8935218999867193E-2</v>
      </c>
      <c r="AJ5716" s="784"/>
      <c r="AK5716" s="784"/>
      <c r="AL5716" s="784"/>
      <c r="AM5716" s="784"/>
    </row>
    <row r="5717" spans="1:40" s="183" customFormat="1" ht="16.5" thickBot="1" x14ac:dyDescent="0.3">
      <c r="A5717" s="219"/>
      <c r="B5717" s="335"/>
      <c r="C5717" s="335"/>
      <c r="D5717" s="219"/>
      <c r="E5717" s="219"/>
      <c r="F5717" s="219"/>
      <c r="G5717" s="219"/>
      <c r="H5717" s="219"/>
      <c r="I5717" s="219"/>
      <c r="J5717" s="219"/>
      <c r="K5717" s="219"/>
      <c r="L5717" s="219"/>
      <c r="M5717" s="219"/>
      <c r="N5717" s="219"/>
      <c r="O5717" s="219"/>
      <c r="P5717" s="219"/>
      <c r="Q5717" s="219"/>
      <c r="R5717" s="219"/>
      <c r="S5717" s="219"/>
      <c r="T5717" s="219"/>
      <c r="U5717" s="219"/>
      <c r="V5717" s="219"/>
      <c r="W5717" s="219"/>
      <c r="X5717" s="219"/>
      <c r="Y5717" s="219"/>
      <c r="Z5717" s="219"/>
      <c r="AA5717" s="219"/>
      <c r="AB5717" s="219"/>
      <c r="AC5717" s="1071"/>
      <c r="AJ5717" s="717"/>
      <c r="AK5717" s="717"/>
      <c r="AL5717" s="717"/>
      <c r="AM5717" s="717"/>
    </row>
    <row r="5718" spans="1:40" s="183" customFormat="1" ht="16.5" thickBot="1" x14ac:dyDescent="0.3">
      <c r="A5718" s="3522" t="s">
        <v>900</v>
      </c>
      <c r="B5718" s="3523"/>
      <c r="C5718" s="423"/>
      <c r="D5718" s="488">
        <v>0</v>
      </c>
      <c r="E5718" s="1699">
        <v>1</v>
      </c>
      <c r="F5718" s="420">
        <v>2</v>
      </c>
      <c r="G5718" s="420">
        <v>3</v>
      </c>
      <c r="H5718" s="749">
        <v>4</v>
      </c>
      <c r="I5718" s="749">
        <v>5</v>
      </c>
      <c r="J5718" s="749">
        <v>6</v>
      </c>
      <c r="K5718" s="749">
        <v>7</v>
      </c>
      <c r="L5718" s="749">
        <v>8</v>
      </c>
      <c r="M5718" s="749">
        <v>9</v>
      </c>
      <c r="N5718" s="749">
        <v>10</v>
      </c>
      <c r="O5718" s="749">
        <v>11</v>
      </c>
      <c r="P5718" s="749">
        <v>12</v>
      </c>
      <c r="Q5718" s="749">
        <v>13</v>
      </c>
      <c r="R5718" s="749">
        <v>14</v>
      </c>
      <c r="S5718" s="749">
        <v>15</v>
      </c>
      <c r="T5718" s="749">
        <v>16</v>
      </c>
      <c r="U5718" s="749">
        <v>17</v>
      </c>
      <c r="V5718" s="749">
        <v>18</v>
      </c>
      <c r="W5718" s="749">
        <v>19</v>
      </c>
      <c r="X5718" s="749">
        <v>20</v>
      </c>
      <c r="Y5718" s="749">
        <v>21</v>
      </c>
      <c r="Z5718" s="749">
        <v>22</v>
      </c>
      <c r="AA5718" s="420">
        <v>23</v>
      </c>
      <c r="AB5718" s="1078">
        <v>24</v>
      </c>
      <c r="AC5718" s="219"/>
      <c r="AD5718" s="1442"/>
      <c r="AE5718" s="1442"/>
      <c r="AF5718" s="1442"/>
      <c r="AJ5718" s="717"/>
      <c r="AK5718" s="717"/>
      <c r="AL5718" s="717"/>
      <c r="AM5718" s="717"/>
    </row>
    <row r="5719" spans="1:40" s="183" customFormat="1" x14ac:dyDescent="0.25">
      <c r="A5719" s="580" t="s">
        <v>11</v>
      </c>
      <c r="B5719" s="353"/>
      <c r="C5719" s="1080"/>
      <c r="D5719" s="238"/>
      <c r="E5719" s="844">
        <v>21</v>
      </c>
      <c r="F5719" s="353">
        <v>21</v>
      </c>
      <c r="G5719" s="490">
        <v>21</v>
      </c>
      <c r="H5719" s="490">
        <v>21</v>
      </c>
      <c r="I5719" s="490">
        <v>21</v>
      </c>
      <c r="J5719" s="490">
        <v>21</v>
      </c>
      <c r="K5719" s="490">
        <v>21</v>
      </c>
      <c r="L5719" s="490">
        <v>21</v>
      </c>
      <c r="M5719" s="490">
        <v>21</v>
      </c>
      <c r="N5719" s="490">
        <v>21</v>
      </c>
      <c r="O5719" s="490">
        <v>21</v>
      </c>
      <c r="P5719" s="490">
        <v>21</v>
      </c>
      <c r="Q5719" s="490">
        <v>21</v>
      </c>
      <c r="R5719" s="490">
        <v>21</v>
      </c>
      <c r="S5719" s="490">
        <v>21</v>
      </c>
      <c r="T5719" s="490">
        <v>21</v>
      </c>
      <c r="U5719" s="490">
        <v>21</v>
      </c>
      <c r="V5719" s="490">
        <v>21</v>
      </c>
      <c r="W5719" s="490">
        <v>21</v>
      </c>
      <c r="X5719" s="490">
        <v>21</v>
      </c>
      <c r="Y5719" s="490">
        <v>21</v>
      </c>
      <c r="Z5719" s="490">
        <v>21</v>
      </c>
      <c r="AA5719" s="353">
        <v>21</v>
      </c>
      <c r="AB5719" s="2038">
        <v>21</v>
      </c>
      <c r="AC5719" s="1459"/>
      <c r="AD5719" s="1442"/>
      <c r="AE5719" s="1442"/>
      <c r="AF5719" s="1442"/>
      <c r="AJ5719" s="717"/>
      <c r="AK5719" s="717"/>
      <c r="AL5719" s="717"/>
      <c r="AM5719" s="717"/>
    </row>
    <row r="5720" spans="1:40" s="183" customFormat="1" ht="16.5" thickBot="1" x14ac:dyDescent="0.3">
      <c r="A5720" s="583" t="s">
        <v>12</v>
      </c>
      <c r="B5720" s="1701"/>
      <c r="C5720" s="1024"/>
      <c r="D5720" s="141"/>
      <c r="E5720" s="772">
        <v>21</v>
      </c>
      <c r="F5720" s="1701">
        <v>21</v>
      </c>
      <c r="G5720" s="1701">
        <v>21</v>
      </c>
      <c r="H5720" s="493">
        <v>21</v>
      </c>
      <c r="I5720" s="493">
        <v>21</v>
      </c>
      <c r="J5720" s="493">
        <v>21</v>
      </c>
      <c r="K5720" s="493">
        <v>21</v>
      </c>
      <c r="L5720" s="493">
        <v>21</v>
      </c>
      <c r="M5720" s="493">
        <v>21</v>
      </c>
      <c r="N5720" s="493">
        <v>21</v>
      </c>
      <c r="O5720" s="493">
        <v>21</v>
      </c>
      <c r="P5720" s="493">
        <v>21</v>
      </c>
      <c r="Q5720" s="493">
        <v>21</v>
      </c>
      <c r="R5720" s="493">
        <v>21</v>
      </c>
      <c r="S5720" s="493">
        <v>21</v>
      </c>
      <c r="T5720" s="493">
        <v>21</v>
      </c>
      <c r="U5720" s="493">
        <v>21</v>
      </c>
      <c r="V5720" s="493">
        <v>21</v>
      </c>
      <c r="W5720" s="493">
        <v>21</v>
      </c>
      <c r="X5720" s="493">
        <v>21</v>
      </c>
      <c r="Y5720" s="493">
        <v>21</v>
      </c>
      <c r="Z5720" s="493">
        <v>21</v>
      </c>
      <c r="AA5720" s="1701">
        <v>21</v>
      </c>
      <c r="AB5720" s="2039">
        <v>21</v>
      </c>
      <c r="AC5720" s="1459"/>
      <c r="AD5720" s="1442"/>
      <c r="AE5720" s="1442"/>
      <c r="AF5720" s="1442"/>
      <c r="AJ5720" s="881"/>
      <c r="AK5720" s="881"/>
      <c r="AL5720" s="784"/>
      <c r="AM5720" s="881"/>
    </row>
    <row r="5721" spans="1:40" s="183" customFormat="1" x14ac:dyDescent="0.25">
      <c r="A5721" s="3620" t="s">
        <v>1417</v>
      </c>
      <c r="B5721" s="3841" t="s">
        <v>13</v>
      </c>
      <c r="C5721" s="1076" t="s">
        <v>14</v>
      </c>
      <c r="D5721" s="387" t="s">
        <v>55</v>
      </c>
      <c r="E5721" s="328">
        <v>0</v>
      </c>
      <c r="F5721" s="324">
        <v>0</v>
      </c>
      <c r="G5721" s="324">
        <v>0</v>
      </c>
      <c r="H5721" s="324">
        <v>0</v>
      </c>
      <c r="I5721" s="324">
        <v>0</v>
      </c>
      <c r="J5721" s="324">
        <v>0</v>
      </c>
      <c r="K5721" s="324">
        <v>0</v>
      </c>
      <c r="L5721" s="324">
        <v>0</v>
      </c>
      <c r="M5721" s="324">
        <v>0</v>
      </c>
      <c r="N5721" s="324">
        <v>0</v>
      </c>
      <c r="O5721" s="324">
        <v>0</v>
      </c>
      <c r="P5721" s="324">
        <v>0</v>
      </c>
      <c r="Q5721" s="324">
        <v>0</v>
      </c>
      <c r="R5721" s="324">
        <v>0</v>
      </c>
      <c r="S5721" s="324">
        <v>0</v>
      </c>
      <c r="T5721" s="324">
        <v>0</v>
      </c>
      <c r="U5721" s="324">
        <v>0</v>
      </c>
      <c r="V5721" s="324">
        <v>0</v>
      </c>
      <c r="W5721" s="324">
        <v>0</v>
      </c>
      <c r="X5721" s="324">
        <v>0</v>
      </c>
      <c r="Y5721" s="324">
        <v>0</v>
      </c>
      <c r="Z5721" s="324">
        <v>0</v>
      </c>
      <c r="AA5721" s="324">
        <v>0</v>
      </c>
      <c r="AB5721" s="534">
        <v>0</v>
      </c>
      <c r="AC5721" s="106">
        <f>SUM(E5721:AB5721)</f>
        <v>0</v>
      </c>
      <c r="AD5721" s="70">
        <v>2500</v>
      </c>
      <c r="AE5721" s="71">
        <v>100</v>
      </c>
      <c r="AF5721" s="72">
        <v>40</v>
      </c>
      <c r="AJ5721" s="882"/>
      <c r="AK5721" s="883"/>
      <c r="AL5721" s="882"/>
      <c r="AM5721" s="784"/>
    </row>
    <row r="5722" spans="1:40" s="183" customFormat="1" x14ac:dyDescent="0.25">
      <c r="A5722" s="3840"/>
      <c r="B5722" s="3842"/>
      <c r="C5722" s="130" t="s">
        <v>15</v>
      </c>
      <c r="D5722" s="132" t="s">
        <v>55</v>
      </c>
      <c r="E5722" s="310">
        <v>0</v>
      </c>
      <c r="F5722" s="311">
        <v>0</v>
      </c>
      <c r="G5722" s="311">
        <v>0</v>
      </c>
      <c r="H5722" s="311">
        <v>0</v>
      </c>
      <c r="I5722" s="311">
        <v>0</v>
      </c>
      <c r="J5722" s="311">
        <v>0</v>
      </c>
      <c r="K5722" s="311">
        <v>0</v>
      </c>
      <c r="L5722" s="311">
        <v>0</v>
      </c>
      <c r="M5722" s="311">
        <v>0</v>
      </c>
      <c r="N5722" s="311">
        <v>0</v>
      </c>
      <c r="O5722" s="311">
        <v>0</v>
      </c>
      <c r="P5722" s="311">
        <v>0</v>
      </c>
      <c r="Q5722" s="311">
        <v>0</v>
      </c>
      <c r="R5722" s="311">
        <v>0</v>
      </c>
      <c r="S5722" s="311">
        <v>0</v>
      </c>
      <c r="T5722" s="311">
        <v>0</v>
      </c>
      <c r="U5722" s="311">
        <v>0</v>
      </c>
      <c r="V5722" s="311">
        <v>0</v>
      </c>
      <c r="W5722" s="311">
        <v>0</v>
      </c>
      <c r="X5722" s="311">
        <v>0</v>
      </c>
      <c r="Y5722" s="311">
        <v>0</v>
      </c>
      <c r="Z5722" s="311">
        <v>0</v>
      </c>
      <c r="AA5722" s="311">
        <v>0</v>
      </c>
      <c r="AB5722" s="397">
        <v>0</v>
      </c>
      <c r="AC5722" s="107">
        <f>SUM(E5722:AB5722)</f>
        <v>0</v>
      </c>
      <c r="AD5722" s="73"/>
      <c r="AE5722" s="155"/>
      <c r="AF5722" s="74"/>
      <c r="AJ5722" s="784"/>
      <c r="AK5722" s="784"/>
      <c r="AL5722" s="784"/>
      <c r="AM5722" s="784"/>
    </row>
    <row r="5723" spans="1:40" s="183" customFormat="1" x14ac:dyDescent="0.25">
      <c r="A5723" s="3840"/>
      <c r="B5723" s="3842"/>
      <c r="C5723" s="130" t="s">
        <v>16</v>
      </c>
      <c r="D5723" s="132" t="s">
        <v>55</v>
      </c>
      <c r="E5723" s="329">
        <v>0</v>
      </c>
      <c r="F5723" s="330">
        <v>0</v>
      </c>
      <c r="G5723" s="330">
        <v>0</v>
      </c>
      <c r="H5723" s="330">
        <v>0</v>
      </c>
      <c r="I5723" s="330">
        <v>0</v>
      </c>
      <c r="J5723" s="330">
        <v>0</v>
      </c>
      <c r="K5723" s="330">
        <v>0</v>
      </c>
      <c r="L5723" s="330">
        <v>0</v>
      </c>
      <c r="M5723" s="330">
        <v>0</v>
      </c>
      <c r="N5723" s="330">
        <v>0</v>
      </c>
      <c r="O5723" s="330">
        <v>0</v>
      </c>
      <c r="P5723" s="330">
        <v>0</v>
      </c>
      <c r="Q5723" s="330">
        <v>0</v>
      </c>
      <c r="R5723" s="330">
        <v>0</v>
      </c>
      <c r="S5723" s="330">
        <v>0</v>
      </c>
      <c r="T5723" s="330">
        <v>0</v>
      </c>
      <c r="U5723" s="330">
        <v>0</v>
      </c>
      <c r="V5723" s="330">
        <v>0</v>
      </c>
      <c r="W5723" s="330">
        <v>0</v>
      </c>
      <c r="X5723" s="330">
        <v>0</v>
      </c>
      <c r="Y5723" s="330">
        <v>0</v>
      </c>
      <c r="Z5723" s="330">
        <v>0</v>
      </c>
      <c r="AA5723" s="330">
        <v>0</v>
      </c>
      <c r="AB5723" s="1476">
        <v>0</v>
      </c>
      <c r="AC5723" s="107">
        <f>AVERAGE(E5723:AB5723)</f>
        <v>0</v>
      </c>
      <c r="AD5723" s="76">
        <f>SQRT(MIN((E5721*E5721+E5722*E5722),(F5721*F5721+F5722*F5722),(G5721*G5721+G5722*G5722),(H5721*H5721+H5722*H5722),(I5721*I5721+I5722*I5722),(J5721*J5721+J5722*J5722),(K5721*K5721+K5722*K5722),(L5721*L5721+L5722*L5722),(M5721*M5721+M5722*M5722),(N5721*N5721+N5722*N5722),(O5721*O5721+O5722*O5722),(P5721*P5721+P5722*P5722),(R5721*R5721+R5722*R5722),(S5721*S5721+S5722*S5722),(T5721*T5721+T5722*T5722),(U5721*U5721+U5722*U5722),(V5721*V5721+V5722*V5722),(W5721*W5721+W5722*W5722),(X5721*X5721+X5722*X5722),(V5721*V5721+V5722*V5722),(Z5721*Z5721+Z5722*Z5722),(AA5721*AA5721+AA5722*AA5722),(AB5721*AB5721+AB5722*AB5722)))/AD5721</f>
        <v>0</v>
      </c>
      <c r="AE5723" s="76">
        <f>SQRT(MAX((E5721*E5721+E5722*E5722),(F5721*F5721+F5722*F5722),(G5721*G5721+G5722*G5722),(H5721*H5721+H5722*H5722),(I5721*I5721+I5722*I5722),(J5721*J5721+J5722*J5722),(K5721*K5721+K5722*K5722),(L5721*L5721+L5722*L5722),(M5721*M5721+M5722*M5722),(N5721*N5721+N5722*N5722),(O5721*O5721+O5722*O5722),(P5721*P5721+P5722*P5722),(R5721*R5721+R5722*R5722),(S5721*S5721+S5722*S5722),(T5721*T5721+T5722*T5722),(U5721*U5721+U5722*U5722),(V5721*V5721+V5722*V5722),(W5721*W5721+W5722*W5722),(X5721*X5721+X5722*X5722),(V5721*V5721+V5722*V5722),(Z5721*Z5721+Z5722*Z5722),(AA5721*AA5721+AA5722*AA5722),(AB5721*AB5721+AB5722*AB5722)))/AD5721</f>
        <v>0</v>
      </c>
      <c r="AF5723" s="77"/>
      <c r="AJ5723" s="784"/>
      <c r="AK5723" s="784"/>
      <c r="AL5723" s="784"/>
      <c r="AM5723" s="784"/>
    </row>
    <row r="5724" spans="1:40" s="183" customFormat="1" ht="16.5" thickBot="1" x14ac:dyDescent="0.3">
      <c r="A5724" s="3840"/>
      <c r="B5724" s="3842"/>
      <c r="C5724" s="130" t="s">
        <v>18</v>
      </c>
      <c r="D5724" s="132"/>
      <c r="E5724" s="316" t="e">
        <f t="shared" ref="E5724:AB5724" si="2116">E5722/E5721</f>
        <v>#DIV/0!</v>
      </c>
      <c r="F5724" s="317" t="e">
        <f t="shared" si="2116"/>
        <v>#DIV/0!</v>
      </c>
      <c r="G5724" s="317" t="e">
        <f t="shared" si="2116"/>
        <v>#DIV/0!</v>
      </c>
      <c r="H5724" s="317" t="e">
        <f t="shared" si="2116"/>
        <v>#DIV/0!</v>
      </c>
      <c r="I5724" s="317" t="e">
        <f t="shared" si="2116"/>
        <v>#DIV/0!</v>
      </c>
      <c r="J5724" s="317" t="e">
        <f t="shared" si="2116"/>
        <v>#DIV/0!</v>
      </c>
      <c r="K5724" s="317" t="e">
        <f t="shared" si="2116"/>
        <v>#DIV/0!</v>
      </c>
      <c r="L5724" s="317" t="e">
        <f t="shared" si="2116"/>
        <v>#DIV/0!</v>
      </c>
      <c r="M5724" s="317" t="e">
        <f t="shared" si="2116"/>
        <v>#DIV/0!</v>
      </c>
      <c r="N5724" s="317" t="e">
        <f t="shared" si="2116"/>
        <v>#DIV/0!</v>
      </c>
      <c r="O5724" s="317" t="e">
        <f t="shared" si="2116"/>
        <v>#DIV/0!</v>
      </c>
      <c r="P5724" s="317" t="e">
        <f t="shared" si="2116"/>
        <v>#DIV/0!</v>
      </c>
      <c r="Q5724" s="317" t="e">
        <f t="shared" si="2116"/>
        <v>#DIV/0!</v>
      </c>
      <c r="R5724" s="317" t="e">
        <f t="shared" si="2116"/>
        <v>#DIV/0!</v>
      </c>
      <c r="S5724" s="317" t="e">
        <f t="shared" si="2116"/>
        <v>#DIV/0!</v>
      </c>
      <c r="T5724" s="317" t="e">
        <f t="shared" si="2116"/>
        <v>#DIV/0!</v>
      </c>
      <c r="U5724" s="317" t="e">
        <f t="shared" si="2116"/>
        <v>#DIV/0!</v>
      </c>
      <c r="V5724" s="317" t="e">
        <f t="shared" si="2116"/>
        <v>#DIV/0!</v>
      </c>
      <c r="W5724" s="317" t="e">
        <f t="shared" si="2116"/>
        <v>#DIV/0!</v>
      </c>
      <c r="X5724" s="317" t="e">
        <f t="shared" si="2116"/>
        <v>#DIV/0!</v>
      </c>
      <c r="Y5724" s="317" t="e">
        <f>Y5722/Y5721</f>
        <v>#DIV/0!</v>
      </c>
      <c r="Z5724" s="317" t="e">
        <f t="shared" si="2116"/>
        <v>#DIV/0!</v>
      </c>
      <c r="AA5724" s="317" t="e">
        <f t="shared" si="2116"/>
        <v>#DIV/0!</v>
      </c>
      <c r="AB5724" s="339" t="e">
        <f t="shared" si="2116"/>
        <v>#DIV/0!</v>
      </c>
      <c r="AC5724" s="436" t="e">
        <f>MAX(E5724:AB5724)</f>
        <v>#DIV/0!</v>
      </c>
      <c r="AD5724" s="1434">
        <f>MIN(E5723:AB5723)/(AD5721/(SQRT(3)*AD5739))</f>
        <v>0</v>
      </c>
      <c r="AE5724" s="1435">
        <f>MAX(E5723:AB5723)/(AD5721/(SQRT(3)*AD5739))</f>
        <v>0</v>
      </c>
      <c r="AF5724" s="74"/>
      <c r="AJ5724" s="784"/>
      <c r="AK5724" s="784"/>
      <c r="AL5724" s="784"/>
      <c r="AM5724" s="784"/>
    </row>
    <row r="5725" spans="1:40" s="183" customFormat="1" x14ac:dyDescent="0.25">
      <c r="A5725" s="2026"/>
      <c r="B5725" s="1739"/>
      <c r="C5725" s="991" t="s">
        <v>19</v>
      </c>
      <c r="D5725" s="132"/>
      <c r="E5725" s="81"/>
      <c r="F5725" s="155"/>
      <c r="G5725" s="155"/>
      <c r="H5725" s="155"/>
      <c r="I5725" s="155"/>
      <c r="J5725" s="155"/>
      <c r="K5725" s="155"/>
      <c r="L5725" s="155"/>
      <c r="M5725" s="155"/>
      <c r="N5725" s="155"/>
      <c r="O5725" s="155"/>
      <c r="P5725" s="155"/>
      <c r="Q5725" s="155"/>
      <c r="R5725" s="155"/>
      <c r="S5725" s="155"/>
      <c r="T5725" s="155"/>
      <c r="U5725" s="155"/>
      <c r="V5725" s="155"/>
      <c r="W5725" s="155"/>
      <c r="X5725" s="155"/>
      <c r="Y5725" s="155"/>
      <c r="Z5725" s="155"/>
      <c r="AA5725" s="155"/>
      <c r="AB5725" s="319"/>
      <c r="AC5725" s="108"/>
      <c r="AD5725" s="73"/>
      <c r="AE5725" s="155"/>
      <c r="AF5725" s="74"/>
      <c r="AJ5725" s="784"/>
      <c r="AK5725" s="784"/>
      <c r="AL5725" s="784"/>
      <c r="AM5725" s="784"/>
    </row>
    <row r="5726" spans="1:40" s="183" customFormat="1" x14ac:dyDescent="0.25">
      <c r="A5726" s="2026"/>
      <c r="B5726" s="1739"/>
      <c r="C5726" s="991" t="s">
        <v>20</v>
      </c>
      <c r="D5726" s="132"/>
      <c r="E5726" s="81"/>
      <c r="F5726" s="155"/>
      <c r="G5726" s="155"/>
      <c r="H5726" s="155"/>
      <c r="I5726" s="155"/>
      <c r="J5726" s="155"/>
      <c r="K5726" s="155"/>
      <c r="L5726" s="155"/>
      <c r="M5726" s="155"/>
      <c r="N5726" s="155"/>
      <c r="O5726" s="155"/>
      <c r="P5726" s="155"/>
      <c r="Q5726" s="155"/>
      <c r="R5726" s="155"/>
      <c r="S5726" s="155"/>
      <c r="T5726" s="155"/>
      <c r="U5726" s="155"/>
      <c r="V5726" s="155"/>
      <c r="W5726" s="155"/>
      <c r="X5726" s="155"/>
      <c r="Y5726" s="155"/>
      <c r="Z5726" s="155"/>
      <c r="AA5726" s="155"/>
      <c r="AB5726" s="319"/>
      <c r="AC5726" s="108"/>
      <c r="AD5726" s="73"/>
      <c r="AE5726" s="155"/>
      <c r="AF5726" s="74"/>
      <c r="AH5726" s="784"/>
      <c r="AI5726" s="785"/>
      <c r="AJ5726" s="786"/>
      <c r="AK5726" s="786"/>
      <c r="AL5726" s="335"/>
      <c r="AM5726" s="787"/>
      <c r="AN5726" s="787"/>
    </row>
    <row r="5727" spans="1:40" s="183" customFormat="1" ht="16.5" thickBot="1" x14ac:dyDescent="0.3">
      <c r="A5727" s="2060"/>
      <c r="B5727" s="2487" t="s">
        <v>43</v>
      </c>
      <c r="C5727" s="2483"/>
      <c r="D5727" s="114"/>
      <c r="E5727" s="180">
        <f>SQRT(E5721*E5721+E5722*E5722)/E5739/1.73</f>
        <v>0</v>
      </c>
      <c r="F5727" s="181">
        <f t="shared" ref="F5727:AB5727" si="2117">SQRT(F5721*F5721+F5722*F5722)/F5739/1.73</f>
        <v>0</v>
      </c>
      <c r="G5727" s="181">
        <f t="shared" si="2117"/>
        <v>0</v>
      </c>
      <c r="H5727" s="79">
        <f t="shared" si="2117"/>
        <v>0</v>
      </c>
      <c r="I5727" s="79">
        <f t="shared" si="2117"/>
        <v>0</v>
      </c>
      <c r="J5727" s="79">
        <f t="shared" si="2117"/>
        <v>0</v>
      </c>
      <c r="K5727" s="79">
        <f t="shared" si="2117"/>
        <v>0</v>
      </c>
      <c r="L5727" s="79">
        <f t="shared" si="2117"/>
        <v>0</v>
      </c>
      <c r="M5727" s="79">
        <f t="shared" si="2117"/>
        <v>0</v>
      </c>
      <c r="N5727" s="79">
        <f t="shared" si="2117"/>
        <v>0</v>
      </c>
      <c r="O5727" s="79">
        <f t="shared" si="2117"/>
        <v>0</v>
      </c>
      <c r="P5727" s="79">
        <f t="shared" si="2117"/>
        <v>0</v>
      </c>
      <c r="Q5727" s="79">
        <f t="shared" si="2117"/>
        <v>0</v>
      </c>
      <c r="R5727" s="79">
        <f t="shared" si="2117"/>
        <v>0</v>
      </c>
      <c r="S5727" s="79">
        <f t="shared" si="2117"/>
        <v>0</v>
      </c>
      <c r="T5727" s="79">
        <f t="shared" si="2117"/>
        <v>0</v>
      </c>
      <c r="U5727" s="79">
        <f t="shared" si="2117"/>
        <v>0</v>
      </c>
      <c r="V5727" s="79">
        <f t="shared" si="2117"/>
        <v>0</v>
      </c>
      <c r="W5727" s="79">
        <f t="shared" si="2117"/>
        <v>0</v>
      </c>
      <c r="X5727" s="79">
        <f t="shared" si="2117"/>
        <v>0</v>
      </c>
      <c r="Y5727" s="79">
        <f>SQRT(V5721*V5721+V5722*V5722)/V5739/1.73</f>
        <v>0</v>
      </c>
      <c r="Z5727" s="181">
        <f t="shared" si="2117"/>
        <v>0</v>
      </c>
      <c r="AA5727" s="181">
        <f t="shared" si="2117"/>
        <v>0</v>
      </c>
      <c r="AB5727" s="398">
        <f t="shared" si="2117"/>
        <v>0</v>
      </c>
      <c r="AC5727" s="109">
        <f>AVERAGE(E5727:AB5727)</f>
        <v>0</v>
      </c>
      <c r="AD5727" s="96" t="e">
        <f>(AC5723-AC5727)/AC5723</f>
        <v>#DIV/0!</v>
      </c>
      <c r="AE5727" s="79"/>
      <c r="AF5727" s="80"/>
      <c r="AJ5727" s="881"/>
      <c r="AK5727" s="881"/>
      <c r="AL5727" s="784"/>
      <c r="AM5727" s="881"/>
    </row>
    <row r="5728" spans="1:40" s="183" customFormat="1" x14ac:dyDescent="0.25">
      <c r="A5728" s="3526" t="s">
        <v>124</v>
      </c>
      <c r="B5728" s="3527" t="s">
        <v>21</v>
      </c>
      <c r="C5728" s="129" t="s">
        <v>14</v>
      </c>
      <c r="D5728" s="287" t="s">
        <v>55</v>
      </c>
      <c r="E5728" s="309">
        <v>89.8</v>
      </c>
      <c r="F5728" s="71">
        <v>89.8</v>
      </c>
      <c r="G5728" s="71">
        <v>89.8</v>
      </c>
      <c r="H5728" s="71">
        <v>89.8</v>
      </c>
      <c r="I5728" s="71">
        <v>89.8</v>
      </c>
      <c r="J5728" s="71">
        <v>104.8</v>
      </c>
      <c r="K5728" s="71">
        <v>164.7</v>
      </c>
      <c r="L5728" s="71">
        <v>239.5</v>
      </c>
      <c r="M5728" s="71">
        <v>209.6</v>
      </c>
      <c r="N5728" s="71">
        <v>209.6</v>
      </c>
      <c r="O5728" s="71">
        <v>179.6</v>
      </c>
      <c r="P5728" s="71">
        <v>179.6</v>
      </c>
      <c r="Q5728" s="71">
        <v>149.69999999999999</v>
      </c>
      <c r="R5728" s="71">
        <v>164.7</v>
      </c>
      <c r="S5728" s="71">
        <v>149.69999999999999</v>
      </c>
      <c r="T5728" s="71">
        <v>134.69999999999999</v>
      </c>
      <c r="U5728" s="71">
        <v>149.69999999999999</v>
      </c>
      <c r="V5728" s="71">
        <v>149.69999999999999</v>
      </c>
      <c r="W5728" s="71">
        <v>179.6</v>
      </c>
      <c r="X5728" s="71">
        <v>179.6</v>
      </c>
      <c r="Y5728" s="71">
        <v>164.7</v>
      </c>
      <c r="Z5728" s="71">
        <v>149.69999999999999</v>
      </c>
      <c r="AA5728" s="71">
        <v>119.8</v>
      </c>
      <c r="AB5728" s="396">
        <v>104.8</v>
      </c>
      <c r="AC5728" s="106">
        <f>SUM(E5728:AB5728)</f>
        <v>3532.7999999999988</v>
      </c>
      <c r="AD5728" s="70">
        <v>2500</v>
      </c>
      <c r="AE5728" s="71">
        <v>100</v>
      </c>
      <c r="AF5728" s="72">
        <v>40</v>
      </c>
      <c r="AJ5728" s="882"/>
      <c r="AK5728" s="883"/>
      <c r="AL5728" s="882"/>
      <c r="AM5728" s="784"/>
    </row>
    <row r="5729" spans="1:40" s="183" customFormat="1" x14ac:dyDescent="0.25">
      <c r="A5729" s="3524"/>
      <c r="B5729" s="3525"/>
      <c r="C5729" s="130" t="s">
        <v>15</v>
      </c>
      <c r="D5729" s="132" t="s">
        <v>55</v>
      </c>
      <c r="E5729" s="310">
        <v>31.2</v>
      </c>
      <c r="F5729" s="311">
        <v>31.2</v>
      </c>
      <c r="G5729" s="311">
        <v>31.2</v>
      </c>
      <c r="H5729" s="311">
        <v>31.2</v>
      </c>
      <c r="I5729" s="311">
        <v>31.2</v>
      </c>
      <c r="J5729" s="311">
        <v>36.5</v>
      </c>
      <c r="K5729" s="311">
        <v>57.3</v>
      </c>
      <c r="L5729" s="311">
        <v>83.3</v>
      </c>
      <c r="M5729" s="311">
        <v>72.900000000000006</v>
      </c>
      <c r="N5729" s="311">
        <v>72.900000000000006</v>
      </c>
      <c r="O5729" s="311">
        <v>62.5</v>
      </c>
      <c r="P5729" s="311">
        <v>62.5</v>
      </c>
      <c r="Q5729" s="311">
        <v>52.1</v>
      </c>
      <c r="R5729" s="311">
        <v>57.3</v>
      </c>
      <c r="S5729" s="311">
        <v>52.1</v>
      </c>
      <c r="T5729" s="311">
        <v>46.9</v>
      </c>
      <c r="U5729" s="311">
        <v>52.1</v>
      </c>
      <c r="V5729" s="311">
        <v>52.1</v>
      </c>
      <c r="W5729" s="311">
        <v>62.5</v>
      </c>
      <c r="X5729" s="311">
        <v>62.5</v>
      </c>
      <c r="Y5729" s="311">
        <v>57.3</v>
      </c>
      <c r="Z5729" s="311">
        <v>52.1</v>
      </c>
      <c r="AA5729" s="311">
        <v>41.7</v>
      </c>
      <c r="AB5729" s="397">
        <v>36.5</v>
      </c>
      <c r="AC5729" s="107">
        <f>SUM(E5729:AB5729)</f>
        <v>1229.0999999999999</v>
      </c>
      <c r="AD5729" s="73"/>
      <c r="AE5729" s="155"/>
      <c r="AF5729" s="74"/>
      <c r="AJ5729" s="784"/>
      <c r="AK5729" s="784"/>
      <c r="AL5729" s="784"/>
      <c r="AM5729" s="784"/>
    </row>
    <row r="5730" spans="1:40" s="183" customFormat="1" x14ac:dyDescent="0.25">
      <c r="A5730" s="3524"/>
      <c r="B5730" s="3525"/>
      <c r="C5730" s="130" t="s">
        <v>16</v>
      </c>
      <c r="D5730" s="132" t="s">
        <v>55</v>
      </c>
      <c r="E5730" s="329">
        <v>5</v>
      </c>
      <c r="F5730" s="330">
        <v>5</v>
      </c>
      <c r="G5730" s="330">
        <v>5</v>
      </c>
      <c r="H5730" s="330">
        <v>5</v>
      </c>
      <c r="I5730" s="330">
        <v>5</v>
      </c>
      <c r="J5730" s="330">
        <v>6</v>
      </c>
      <c r="K5730" s="330">
        <v>10</v>
      </c>
      <c r="L5730" s="330">
        <v>14</v>
      </c>
      <c r="M5730" s="330">
        <v>14</v>
      </c>
      <c r="N5730" s="330">
        <v>13</v>
      </c>
      <c r="O5730" s="330">
        <v>11</v>
      </c>
      <c r="P5730" s="330">
        <v>11</v>
      </c>
      <c r="Q5730" s="330">
        <v>9</v>
      </c>
      <c r="R5730" s="330">
        <v>10</v>
      </c>
      <c r="S5730" s="330">
        <v>9</v>
      </c>
      <c r="T5730" s="330">
        <v>8</v>
      </c>
      <c r="U5730" s="330">
        <v>9</v>
      </c>
      <c r="V5730" s="330">
        <v>10</v>
      </c>
      <c r="W5730" s="330">
        <v>10</v>
      </c>
      <c r="X5730" s="330">
        <v>10</v>
      </c>
      <c r="Y5730" s="330">
        <v>9</v>
      </c>
      <c r="Z5730" s="330">
        <v>8</v>
      </c>
      <c r="AA5730" s="330">
        <v>7</v>
      </c>
      <c r="AB5730" s="1476">
        <v>6</v>
      </c>
      <c r="AC5730" s="107">
        <f>AVERAGE(E5730:AB5730)</f>
        <v>8.7083333333333339</v>
      </c>
      <c r="AD5730" s="76">
        <f>SQRT(MIN((E5728*E5728+E5729*E5729),(F5728*F5728+F5729*F5729),(G5728*G5728+G5729*G5729),(H5728*H5728+H5729*H5729),(I5728*I5728+I5729*I5729),(J5728*J5728+J5729*J5729),(K5728*K5728+K5729*K5729),(L5728*L5728+L5729*L5729),(M5728*M5728+M5729*M5729),(N5728*N5728+N5729*N5729),(O5728*O5728+O5729*O5729),(P5728*P5728+P5729*P5729),(R5728*R5728+R5729*R5729),(S5728*S5728+S5729*S5729),(T5728*T5728+T5729*T5729),(U5728*U5728+U5729*U5729),(V5728*V5728+V5729*V5729),(W5728*W5728+W5729*W5729),(X5728*X5728+X5729*X5729),(V5728*V5728+V5729*V5729),(Z5728*Z5728+Z5729*Z5729),(AA5728*AA5728+AA5729*AA5729),(AB5728*AB5728+AB5729*AB5729)))/AD5728</f>
        <v>3.8026264607505161E-2</v>
      </c>
      <c r="AE5730" s="76">
        <f>SQRT(MAX((E5728*E5728+E5729*E5729),(F5728*F5728+F5729*F5729),(G5728*G5728+G5729*G5729),(H5728*H5728+H5729*H5729),(I5728*I5728+I5729*I5729),(J5728*J5728+J5729*J5729),(K5728*K5728+K5729*K5729),(L5728*L5728+L5729*L5729),(M5728*M5728+M5729*M5729),(N5728*N5728+N5729*N5729),(O5728*O5728+O5729*O5729),(P5728*P5728+P5729*P5729),(R5728*R5728+R5729*R5729),(S5728*S5728+S5729*S5729),(T5728*T5728+T5729*T5729),(U5728*U5728+U5729*U5729),(V5728*V5728+V5729*V5729),(W5728*W5728+W5729*W5729),(X5728*X5728+X5729*X5729),(V5728*V5728+V5729*V5729),(Z5728*Z5728+Z5729*Z5729),(AA5728*AA5728+AA5729*AA5729),(AB5728*AB5728+AB5729*AB5729)))/AD5728</f>
        <v>0.10142910036079389</v>
      </c>
      <c r="AF5730" s="77"/>
      <c r="AJ5730" s="784"/>
      <c r="AK5730" s="784"/>
      <c r="AL5730" s="784"/>
      <c r="AM5730" s="784"/>
    </row>
    <row r="5731" spans="1:40" s="183" customFormat="1" ht="16.5" thickBot="1" x14ac:dyDescent="0.3">
      <c r="A5731" s="3524"/>
      <c r="B5731" s="3525"/>
      <c r="C5731" s="130" t="s">
        <v>18</v>
      </c>
      <c r="D5731" s="132"/>
      <c r="E5731" s="316">
        <f t="shared" ref="E5731:AB5731" si="2118">E5729/E5728</f>
        <v>0.34743875278396436</v>
      </c>
      <c r="F5731" s="317">
        <f t="shared" si="2118"/>
        <v>0.34743875278396436</v>
      </c>
      <c r="G5731" s="317">
        <f t="shared" si="2118"/>
        <v>0.34743875278396436</v>
      </c>
      <c r="H5731" s="317">
        <f t="shared" si="2118"/>
        <v>0.34743875278396436</v>
      </c>
      <c r="I5731" s="317">
        <f t="shared" si="2118"/>
        <v>0.34743875278396436</v>
      </c>
      <c r="J5731" s="317">
        <f t="shared" si="2118"/>
        <v>0.34828244274809161</v>
      </c>
      <c r="K5731" s="317">
        <f t="shared" si="2118"/>
        <v>0.34790528233151186</v>
      </c>
      <c r="L5731" s="317">
        <f t="shared" si="2118"/>
        <v>0.34780793319415448</v>
      </c>
      <c r="M5731" s="317">
        <f t="shared" si="2118"/>
        <v>0.34780534351145043</v>
      </c>
      <c r="N5731" s="317">
        <f t="shared" si="2118"/>
        <v>0.34780534351145043</v>
      </c>
      <c r="O5731" s="317">
        <f t="shared" si="2118"/>
        <v>0.34799554565701563</v>
      </c>
      <c r="P5731" s="317">
        <f t="shared" si="2118"/>
        <v>0.34799554565701563</v>
      </c>
      <c r="Q5731" s="317">
        <f t="shared" si="2118"/>
        <v>0.3480293921175685</v>
      </c>
      <c r="R5731" s="317">
        <f t="shared" si="2118"/>
        <v>0.34790528233151186</v>
      </c>
      <c r="S5731" s="317">
        <f t="shared" si="2118"/>
        <v>0.3480293921175685</v>
      </c>
      <c r="T5731" s="317">
        <f t="shared" si="2118"/>
        <v>0.34818114328136601</v>
      </c>
      <c r="U5731" s="317">
        <f t="shared" si="2118"/>
        <v>0.3480293921175685</v>
      </c>
      <c r="V5731" s="317">
        <f t="shared" si="2118"/>
        <v>0.3480293921175685</v>
      </c>
      <c r="W5731" s="317">
        <f t="shared" si="2118"/>
        <v>0.34799554565701563</v>
      </c>
      <c r="X5731" s="317">
        <f t="shared" si="2118"/>
        <v>0.34799554565701563</v>
      </c>
      <c r="Y5731" s="317">
        <f>Y5729/Y5728</f>
        <v>0.34790528233151186</v>
      </c>
      <c r="Z5731" s="317">
        <f t="shared" si="2118"/>
        <v>0.3480293921175685</v>
      </c>
      <c r="AA5731" s="317">
        <f t="shared" si="2118"/>
        <v>0.3480801335559266</v>
      </c>
      <c r="AB5731" s="339">
        <f t="shared" si="2118"/>
        <v>0.34828244274809161</v>
      </c>
      <c r="AC5731" s="436">
        <f>MAX(E5731:AB5731)</f>
        <v>0.34828244274809161</v>
      </c>
      <c r="AD5731" s="1434">
        <f>MIN(E5730:AB5730)/(AD5728/(SQRT(3)*AD5740))</f>
        <v>3.6713703617768302E-2</v>
      </c>
      <c r="AE5731" s="1435">
        <f>MAX(E5730:AB5730)/(AD5728/(SQRT(3)*AD5740))</f>
        <v>0.10279837012975124</v>
      </c>
      <c r="AF5731" s="74"/>
      <c r="AJ5731" s="784"/>
      <c r="AK5731" s="784"/>
      <c r="AL5731" s="784"/>
      <c r="AM5731" s="784"/>
    </row>
    <row r="5732" spans="1:40" s="183" customFormat="1" x14ac:dyDescent="0.25">
      <c r="A5732" s="2026"/>
      <c r="B5732" s="1739"/>
      <c r="C5732" s="991" t="s">
        <v>19</v>
      </c>
      <c r="D5732" s="132"/>
      <c r="E5732" s="81"/>
      <c r="F5732" s="155"/>
      <c r="G5732" s="155"/>
      <c r="H5732" s="155"/>
      <c r="I5732" s="155"/>
      <c r="J5732" s="155"/>
      <c r="K5732" s="155"/>
      <c r="L5732" s="155"/>
      <c r="M5732" s="155"/>
      <c r="N5732" s="155"/>
      <c r="O5732" s="155"/>
      <c r="P5732" s="155"/>
      <c r="Q5732" s="155"/>
      <c r="R5732" s="155"/>
      <c r="S5732" s="155"/>
      <c r="T5732" s="155"/>
      <c r="U5732" s="155"/>
      <c r="V5732" s="155"/>
      <c r="W5732" s="155"/>
      <c r="X5732" s="155"/>
      <c r="Y5732" s="155"/>
      <c r="Z5732" s="155"/>
      <c r="AA5732" s="155"/>
      <c r="AB5732" s="319"/>
      <c r="AC5732" s="108"/>
      <c r="AD5732" s="73"/>
      <c r="AE5732" s="155"/>
      <c r="AF5732" s="74"/>
      <c r="AJ5732" s="784"/>
      <c r="AK5732" s="784"/>
      <c r="AL5732" s="784"/>
      <c r="AM5732" s="784"/>
    </row>
    <row r="5733" spans="1:40" s="183" customFormat="1" x14ac:dyDescent="0.25">
      <c r="A5733" s="1436"/>
      <c r="B5733" s="2481"/>
      <c r="C5733" s="991" t="s">
        <v>20</v>
      </c>
      <c r="D5733" s="132"/>
      <c r="E5733" s="81"/>
      <c r="F5733" s="155"/>
      <c r="G5733" s="155"/>
      <c r="H5733" s="155"/>
      <c r="I5733" s="155"/>
      <c r="J5733" s="155"/>
      <c r="K5733" s="155"/>
      <c r="L5733" s="155"/>
      <c r="M5733" s="155"/>
      <c r="N5733" s="155"/>
      <c r="O5733" s="155"/>
      <c r="P5733" s="155"/>
      <c r="Q5733" s="155"/>
      <c r="R5733" s="155"/>
      <c r="S5733" s="155"/>
      <c r="T5733" s="155"/>
      <c r="U5733" s="155"/>
      <c r="V5733" s="155"/>
      <c r="W5733" s="155"/>
      <c r="X5733" s="155"/>
      <c r="Y5733" s="155"/>
      <c r="Z5733" s="155"/>
      <c r="AA5733" s="155"/>
      <c r="AB5733" s="319"/>
      <c r="AC5733" s="108"/>
      <c r="AD5733" s="73"/>
      <c r="AE5733" s="155"/>
      <c r="AF5733" s="74"/>
      <c r="AH5733" s="784"/>
      <c r="AI5733" s="785"/>
      <c r="AJ5733" s="786"/>
      <c r="AK5733" s="786"/>
      <c r="AL5733" s="335"/>
      <c r="AM5733" s="787"/>
      <c r="AN5733" s="787"/>
    </row>
    <row r="5734" spans="1:40" s="183" customFormat="1" ht="16.5" thickBot="1" x14ac:dyDescent="0.3">
      <c r="A5734" s="2060"/>
      <c r="B5734" s="2487" t="s">
        <v>43</v>
      </c>
      <c r="C5734" s="2483"/>
      <c r="D5734" s="114"/>
      <c r="E5734" s="180">
        <f t="shared" ref="E5734:AB5734" si="2119">SQRT(E5728*E5728+E5729*E5729)/E5740/1.73</f>
        <v>5.1500702373768448</v>
      </c>
      <c r="F5734" s="181">
        <f t="shared" si="2119"/>
        <v>5.1117441332847378</v>
      </c>
      <c r="G5734" s="181">
        <f t="shared" si="2119"/>
        <v>5.135630788113172</v>
      </c>
      <c r="H5734" s="79">
        <f t="shared" si="2119"/>
        <v>5.1212720813430508</v>
      </c>
      <c r="I5734" s="79">
        <f t="shared" si="2119"/>
        <v>5.1308356146415433</v>
      </c>
      <c r="J5734" s="79">
        <f t="shared" si="2119"/>
        <v>6.0119007047260666</v>
      </c>
      <c r="K5734" s="79">
        <f t="shared" si="2119"/>
        <v>9.5544396165687413</v>
      </c>
      <c r="L5734" s="79">
        <f t="shared" si="2119"/>
        <v>13.91964334776964</v>
      </c>
      <c r="M5734" s="79">
        <f t="shared" si="2119"/>
        <v>12.334130846255269</v>
      </c>
      <c r="N5734" s="79">
        <f t="shared" si="2119"/>
        <v>12.239977175673168</v>
      </c>
      <c r="O5734" s="79">
        <f t="shared" si="2119"/>
        <v>10.528877700256372</v>
      </c>
      <c r="P5734" s="79">
        <f t="shared" si="2119"/>
        <v>10.409231362753458</v>
      </c>
      <c r="Q5734" s="79">
        <f t="shared" si="2119"/>
        <v>8.7259618845517206</v>
      </c>
      <c r="R5734" s="79">
        <f t="shared" si="2119"/>
        <v>9.518351081661967</v>
      </c>
      <c r="S5734" s="79">
        <f t="shared" si="2119"/>
        <v>8.651803568252415</v>
      </c>
      <c r="T5734" s="79">
        <f t="shared" si="2119"/>
        <v>7.7926146496838866</v>
      </c>
      <c r="U5734" s="79">
        <f t="shared" si="2119"/>
        <v>8.6928462796767629</v>
      </c>
      <c r="V5734" s="79">
        <f t="shared" si="2119"/>
        <v>8.7011015942823438</v>
      </c>
      <c r="W5734" s="79">
        <f t="shared" si="2119"/>
        <v>10.428983224921872</v>
      </c>
      <c r="X5734" s="79">
        <f t="shared" si="2119"/>
        <v>10.350422146014738</v>
      </c>
      <c r="Y5734" s="79">
        <f>SQRT(V5728*V5728+V5729*V5729)/V5740/1.73</f>
        <v>8.7011015942823438</v>
      </c>
      <c r="Z5734" s="181">
        <f t="shared" si="2119"/>
        <v>8.5548645926977649</v>
      </c>
      <c r="AA5734" s="181">
        <f t="shared" si="2119"/>
        <v>6.8655165271628631</v>
      </c>
      <c r="AB5734" s="398">
        <f t="shared" si="2119"/>
        <v>6.0175403864378172</v>
      </c>
      <c r="AC5734" s="109">
        <f>AVERAGE(E5734:AB5734)</f>
        <v>8.4853692140995225</v>
      </c>
      <c r="AD5734" s="96">
        <f>(AC5730-AC5734)/AC5730</f>
        <v>2.5603535223021407E-2</v>
      </c>
      <c r="AE5734" s="79"/>
      <c r="AF5734" s="80"/>
      <c r="AJ5734" s="784"/>
      <c r="AK5734" s="784"/>
      <c r="AL5734" s="784"/>
      <c r="AM5734" s="784"/>
    </row>
    <row r="5735" spans="1:40" s="183" customFormat="1" ht="16.5" thickBot="1" x14ac:dyDescent="0.3">
      <c r="A5735" s="2649" t="s">
        <v>1162</v>
      </c>
      <c r="B5735" s="2650" t="s">
        <v>1145</v>
      </c>
      <c r="C5735" s="2655" t="s">
        <v>16</v>
      </c>
      <c r="D5735" s="2645" t="s">
        <v>55</v>
      </c>
      <c r="E5735" s="2646">
        <v>2</v>
      </c>
      <c r="F5735" s="2630">
        <v>2</v>
      </c>
      <c r="G5735" s="2630">
        <v>2</v>
      </c>
      <c r="H5735" s="2630">
        <v>2</v>
      </c>
      <c r="I5735" s="2630">
        <v>3</v>
      </c>
      <c r="J5735" s="2630">
        <v>3</v>
      </c>
      <c r="K5735" s="2630">
        <v>6</v>
      </c>
      <c r="L5735" s="2630">
        <v>9</v>
      </c>
      <c r="M5735" s="2630">
        <v>9</v>
      </c>
      <c r="N5735" s="2630">
        <v>7</v>
      </c>
      <c r="O5735" s="2630">
        <v>6</v>
      </c>
      <c r="P5735" s="2630">
        <v>6</v>
      </c>
      <c r="Q5735" s="2630">
        <v>6</v>
      </c>
      <c r="R5735" s="2630">
        <v>6</v>
      </c>
      <c r="S5735" s="2630">
        <v>5</v>
      </c>
      <c r="T5735" s="2630">
        <v>5</v>
      </c>
      <c r="U5735" s="2630">
        <v>6</v>
      </c>
      <c r="V5735" s="2630">
        <v>6</v>
      </c>
      <c r="W5735" s="2630">
        <v>6</v>
      </c>
      <c r="X5735" s="2630">
        <v>6</v>
      </c>
      <c r="Y5735" s="2630">
        <v>5</v>
      </c>
      <c r="Z5735" s="2630">
        <v>4</v>
      </c>
      <c r="AA5735" s="2630">
        <v>4</v>
      </c>
      <c r="AB5735" s="2647">
        <v>3</v>
      </c>
      <c r="AC5735" s="2648">
        <f>AVERAGE(E5735:AB5735)</f>
        <v>4.958333333333333</v>
      </c>
      <c r="AD5735" s="254"/>
      <c r="AE5735" s="255"/>
      <c r="AF5735" s="256"/>
      <c r="AJ5735" s="784"/>
      <c r="AK5735" s="784"/>
      <c r="AL5735" s="784"/>
      <c r="AM5735" s="784"/>
    </row>
    <row r="5736" spans="1:40" s="183" customFormat="1" x14ac:dyDescent="0.25">
      <c r="A5736" s="149" t="s">
        <v>52</v>
      </c>
      <c r="B5736" s="150"/>
      <c r="C5736" s="196"/>
      <c r="D5736" s="162"/>
      <c r="E5736" s="1445">
        <f t="shared" ref="E5736:AB5737" si="2120">E5721+E5728</f>
        <v>89.8</v>
      </c>
      <c r="F5736" s="439">
        <f t="shared" si="2120"/>
        <v>89.8</v>
      </c>
      <c r="G5736" s="439">
        <f t="shared" si="2120"/>
        <v>89.8</v>
      </c>
      <c r="H5736" s="439">
        <f t="shared" si="2120"/>
        <v>89.8</v>
      </c>
      <c r="I5736" s="439">
        <f t="shared" si="2120"/>
        <v>89.8</v>
      </c>
      <c r="J5736" s="439">
        <f t="shared" si="2120"/>
        <v>104.8</v>
      </c>
      <c r="K5736" s="439">
        <f t="shared" si="2120"/>
        <v>164.7</v>
      </c>
      <c r="L5736" s="439">
        <f t="shared" si="2120"/>
        <v>239.5</v>
      </c>
      <c r="M5736" s="439">
        <f t="shared" si="2120"/>
        <v>209.6</v>
      </c>
      <c r="N5736" s="439">
        <f t="shared" si="2120"/>
        <v>209.6</v>
      </c>
      <c r="O5736" s="439">
        <f t="shared" si="2120"/>
        <v>179.6</v>
      </c>
      <c r="P5736" s="439">
        <f t="shared" si="2120"/>
        <v>179.6</v>
      </c>
      <c r="Q5736" s="439">
        <f t="shared" si="2120"/>
        <v>149.69999999999999</v>
      </c>
      <c r="R5736" s="439">
        <f t="shared" si="2120"/>
        <v>164.7</v>
      </c>
      <c r="S5736" s="439">
        <f t="shared" si="2120"/>
        <v>149.69999999999999</v>
      </c>
      <c r="T5736" s="439">
        <f t="shared" si="2120"/>
        <v>134.69999999999999</v>
      </c>
      <c r="U5736" s="439">
        <f t="shared" si="2120"/>
        <v>149.69999999999999</v>
      </c>
      <c r="V5736" s="439">
        <f t="shared" si="2120"/>
        <v>149.69999999999999</v>
      </c>
      <c r="W5736" s="439">
        <f t="shared" si="2120"/>
        <v>179.6</v>
      </c>
      <c r="X5736" s="439">
        <f t="shared" si="2120"/>
        <v>179.6</v>
      </c>
      <c r="Y5736" s="504">
        <f>Y5721+Y5728</f>
        <v>164.7</v>
      </c>
      <c r="Z5736" s="439">
        <f t="shared" si="2120"/>
        <v>149.69999999999999</v>
      </c>
      <c r="AA5736" s="439">
        <f t="shared" si="2120"/>
        <v>119.8</v>
      </c>
      <c r="AB5736" s="1446">
        <f t="shared" si="2120"/>
        <v>104.8</v>
      </c>
      <c r="AC5736" s="110"/>
      <c r="AD5736" s="440">
        <f>MIN(E5736:AB5736)</f>
        <v>89.8</v>
      </c>
      <c r="AE5736" s="83"/>
      <c r="AF5736" s="84"/>
      <c r="AJ5736" s="784"/>
      <c r="AK5736" s="784"/>
      <c r="AL5736" s="784"/>
      <c r="AM5736" s="784"/>
    </row>
    <row r="5737" spans="1:40" s="183" customFormat="1" x14ac:dyDescent="0.25">
      <c r="A5737" s="151" t="s">
        <v>886</v>
      </c>
      <c r="B5737" s="152"/>
      <c r="C5737" s="187"/>
      <c r="D5737" s="164"/>
      <c r="E5737" s="1447">
        <f t="shared" si="2120"/>
        <v>31.2</v>
      </c>
      <c r="F5737" s="441">
        <f t="shared" si="2120"/>
        <v>31.2</v>
      </c>
      <c r="G5737" s="441">
        <f t="shared" si="2120"/>
        <v>31.2</v>
      </c>
      <c r="H5737" s="441">
        <f t="shared" si="2120"/>
        <v>31.2</v>
      </c>
      <c r="I5737" s="441">
        <f t="shared" si="2120"/>
        <v>31.2</v>
      </c>
      <c r="J5737" s="441">
        <f t="shared" si="2120"/>
        <v>36.5</v>
      </c>
      <c r="K5737" s="441">
        <f t="shared" si="2120"/>
        <v>57.3</v>
      </c>
      <c r="L5737" s="441">
        <f t="shared" si="2120"/>
        <v>83.3</v>
      </c>
      <c r="M5737" s="441">
        <f t="shared" si="2120"/>
        <v>72.900000000000006</v>
      </c>
      <c r="N5737" s="441">
        <f t="shared" si="2120"/>
        <v>72.900000000000006</v>
      </c>
      <c r="O5737" s="441">
        <f t="shared" si="2120"/>
        <v>62.5</v>
      </c>
      <c r="P5737" s="441">
        <f t="shared" si="2120"/>
        <v>62.5</v>
      </c>
      <c r="Q5737" s="441">
        <f t="shared" si="2120"/>
        <v>52.1</v>
      </c>
      <c r="R5737" s="441">
        <f t="shared" si="2120"/>
        <v>57.3</v>
      </c>
      <c r="S5737" s="441">
        <f t="shared" si="2120"/>
        <v>52.1</v>
      </c>
      <c r="T5737" s="441">
        <f t="shared" si="2120"/>
        <v>46.9</v>
      </c>
      <c r="U5737" s="441">
        <f t="shared" si="2120"/>
        <v>52.1</v>
      </c>
      <c r="V5737" s="441">
        <f t="shared" si="2120"/>
        <v>52.1</v>
      </c>
      <c r="W5737" s="441">
        <f t="shared" si="2120"/>
        <v>62.5</v>
      </c>
      <c r="X5737" s="441">
        <f t="shared" si="2120"/>
        <v>62.5</v>
      </c>
      <c r="Y5737" s="506">
        <f>Y5722+Y5729</f>
        <v>57.3</v>
      </c>
      <c r="Z5737" s="441">
        <f t="shared" si="2120"/>
        <v>52.1</v>
      </c>
      <c r="AA5737" s="441">
        <f t="shared" si="2120"/>
        <v>41.7</v>
      </c>
      <c r="AB5737" s="1448">
        <f t="shared" si="2120"/>
        <v>36.5</v>
      </c>
      <c r="AC5737" s="111"/>
      <c r="AD5737" s="442">
        <f>MIN(E5737:AB5737)</f>
        <v>31.2</v>
      </c>
      <c r="AE5737" s="86"/>
      <c r="AF5737" s="87"/>
      <c r="AJ5737" s="784"/>
      <c r="AK5737" s="784"/>
      <c r="AL5737" s="784"/>
      <c r="AM5737" s="784"/>
    </row>
    <row r="5738" spans="1:40" s="183" customFormat="1" ht="16.5" thickBot="1" x14ac:dyDescent="0.3">
      <c r="A5738" s="153" t="s">
        <v>53</v>
      </c>
      <c r="B5738" s="154"/>
      <c r="C5738" s="1450"/>
      <c r="D5738" s="1451"/>
      <c r="E5738" s="2403">
        <f>SQRT(E5737*E5737+E5736*E5736)</f>
        <v>95.065661518762909</v>
      </c>
      <c r="F5738" s="2067">
        <f t="shared" ref="F5738:AB5738" si="2121">SQRT(F5737*F5737+F5736*F5736)</f>
        <v>95.065661518762909</v>
      </c>
      <c r="G5738" s="2067">
        <f t="shared" si="2121"/>
        <v>95.065661518762909</v>
      </c>
      <c r="H5738" s="2067">
        <f t="shared" si="2121"/>
        <v>95.065661518762909</v>
      </c>
      <c r="I5738" s="2067">
        <f t="shared" si="2121"/>
        <v>95.065661518762909</v>
      </c>
      <c r="J5738" s="2067">
        <f t="shared" si="2121"/>
        <v>110.97427629860894</v>
      </c>
      <c r="K5738" s="2067">
        <f t="shared" si="2121"/>
        <v>174.3828546618044</v>
      </c>
      <c r="L5738" s="2067">
        <f t="shared" si="2121"/>
        <v>253.57275090198473</v>
      </c>
      <c r="M5738" s="2067">
        <f t="shared" si="2121"/>
        <v>221.91568218582481</v>
      </c>
      <c r="N5738" s="2067">
        <f t="shared" si="2121"/>
        <v>221.91568218582481</v>
      </c>
      <c r="O5738" s="2067">
        <f t="shared" si="2121"/>
        <v>190.16416591987038</v>
      </c>
      <c r="P5738" s="2067">
        <f t="shared" si="2121"/>
        <v>190.16416591987038</v>
      </c>
      <c r="Q5738" s="2067">
        <f t="shared" si="2121"/>
        <v>158.50709763288202</v>
      </c>
      <c r="R5738" s="2067">
        <f t="shared" si="2121"/>
        <v>174.3828546618044</v>
      </c>
      <c r="S5738" s="2067">
        <f t="shared" si="2121"/>
        <v>158.50709763288202</v>
      </c>
      <c r="T5738" s="2067">
        <f t="shared" si="2121"/>
        <v>142.63134297902405</v>
      </c>
      <c r="U5738" s="2067">
        <f t="shared" si="2121"/>
        <v>158.50709763288202</v>
      </c>
      <c r="V5738" s="2067">
        <f t="shared" si="2121"/>
        <v>158.50709763288202</v>
      </c>
      <c r="W5738" s="2067">
        <f t="shared" si="2121"/>
        <v>190.16416591987038</v>
      </c>
      <c r="X5738" s="2067">
        <f t="shared" si="2121"/>
        <v>190.16416591987038</v>
      </c>
      <c r="Y5738" s="2067">
        <f>SQRT(Y5737*Y5737+Y5736*Y5736)</f>
        <v>174.3828546618044</v>
      </c>
      <c r="Z5738" s="2067">
        <f t="shared" si="2121"/>
        <v>158.50709763288202</v>
      </c>
      <c r="AA5738" s="2067">
        <f t="shared" si="2121"/>
        <v>126.85002956247192</v>
      </c>
      <c r="AB5738" s="2404">
        <f t="shared" si="2121"/>
        <v>110.97427629860894</v>
      </c>
      <c r="AC5738" s="112"/>
      <c r="AD5738" s="2751">
        <f>MIN(E5738:AB5738)</f>
        <v>95.065661518762909</v>
      </c>
      <c r="AE5738" s="2791"/>
      <c r="AF5738" s="2792"/>
      <c r="AJ5738" s="305"/>
      <c r="AK5738" s="305"/>
      <c r="AL5738" s="305"/>
      <c r="AM5738" s="305"/>
    </row>
    <row r="5739" spans="1:40" s="183" customFormat="1" x14ac:dyDescent="0.25">
      <c r="A5739" s="445" t="s">
        <v>1150</v>
      </c>
      <c r="B5739" s="145"/>
      <c r="C5739" s="446" t="s">
        <v>23</v>
      </c>
      <c r="D5739" s="1437" t="s">
        <v>55</v>
      </c>
      <c r="E5739" s="811">
        <v>10.68</v>
      </c>
      <c r="F5739" s="145">
        <v>10.75</v>
      </c>
      <c r="G5739" s="145">
        <v>10.72</v>
      </c>
      <c r="H5739" s="448">
        <v>10.74</v>
      </c>
      <c r="I5739" s="448">
        <v>10.72</v>
      </c>
      <c r="J5739" s="448">
        <v>10.69</v>
      </c>
      <c r="K5739" s="448">
        <v>10.55</v>
      </c>
      <c r="L5739" s="448">
        <v>10.53</v>
      </c>
      <c r="M5739" s="448">
        <v>10.41</v>
      </c>
      <c r="N5739" s="448">
        <v>10.48</v>
      </c>
      <c r="O5739" s="448">
        <v>10.45</v>
      </c>
      <c r="P5739" s="448">
        <v>10.58</v>
      </c>
      <c r="Q5739" s="448">
        <v>10.51</v>
      </c>
      <c r="R5739" s="448">
        <v>10.59</v>
      </c>
      <c r="S5739" s="448">
        <v>10.59</v>
      </c>
      <c r="T5739" s="448">
        <v>10.59</v>
      </c>
      <c r="U5739" s="448">
        <v>10.55</v>
      </c>
      <c r="V5739" s="448">
        <v>10.53</v>
      </c>
      <c r="W5739" s="448">
        <v>10.56</v>
      </c>
      <c r="X5739" s="448">
        <v>10.63</v>
      </c>
      <c r="Y5739" s="448">
        <v>10.62</v>
      </c>
      <c r="Z5739" s="145">
        <v>10.71</v>
      </c>
      <c r="AA5739" s="145">
        <v>10.69</v>
      </c>
      <c r="AB5739" s="519">
        <v>10.67</v>
      </c>
      <c r="AC5739" s="2798"/>
      <c r="AD5739" s="1438">
        <f>AVERAGE(D5739:AB5739)</f>
        <v>10.605833333333335</v>
      </c>
      <c r="AE5739" s="2793"/>
      <c r="AF5739" s="2794"/>
      <c r="AJ5739" s="305"/>
      <c r="AK5739" s="305"/>
      <c r="AL5739" s="305"/>
      <c r="AM5739" s="305"/>
    </row>
    <row r="5740" spans="1:40" s="183" customFormat="1" ht="16.5" thickBot="1" x14ac:dyDescent="0.3">
      <c r="A5740" s="527" t="s">
        <v>1152</v>
      </c>
      <c r="B5740" s="146"/>
      <c r="C5740" s="528" t="s">
        <v>23</v>
      </c>
      <c r="D5740" s="1439" t="s">
        <v>55</v>
      </c>
      <c r="E5740" s="815">
        <v>10.67</v>
      </c>
      <c r="F5740" s="146">
        <v>10.75</v>
      </c>
      <c r="G5740" s="146">
        <v>10.7</v>
      </c>
      <c r="H5740" s="531">
        <v>10.73</v>
      </c>
      <c r="I5740" s="531">
        <v>10.71</v>
      </c>
      <c r="J5740" s="531">
        <v>10.67</v>
      </c>
      <c r="K5740" s="531">
        <v>10.55</v>
      </c>
      <c r="L5740" s="531">
        <v>10.53</v>
      </c>
      <c r="M5740" s="531">
        <v>10.4</v>
      </c>
      <c r="N5740" s="531">
        <v>10.48</v>
      </c>
      <c r="O5740" s="531">
        <v>10.44</v>
      </c>
      <c r="P5740" s="531">
        <v>10.56</v>
      </c>
      <c r="Q5740" s="531">
        <v>10.5</v>
      </c>
      <c r="R5740" s="531">
        <v>10.59</v>
      </c>
      <c r="S5740" s="531">
        <v>10.59</v>
      </c>
      <c r="T5740" s="531">
        <v>10.58</v>
      </c>
      <c r="U5740" s="531">
        <v>10.54</v>
      </c>
      <c r="V5740" s="531">
        <v>10.53</v>
      </c>
      <c r="W5740" s="531">
        <v>10.54</v>
      </c>
      <c r="X5740" s="531">
        <v>10.62</v>
      </c>
      <c r="Y5740" s="531">
        <v>10.63</v>
      </c>
      <c r="Z5740" s="146">
        <v>10.71</v>
      </c>
      <c r="AA5740" s="146">
        <v>10.68</v>
      </c>
      <c r="AB5740" s="532">
        <v>10.66</v>
      </c>
      <c r="AC5740" s="2798"/>
      <c r="AD5740" s="2795">
        <f>AVERAGE(D5740:AB5740)</f>
        <v>10.598333333333334</v>
      </c>
      <c r="AE5740" s="2796"/>
      <c r="AF5740" s="2797"/>
      <c r="AJ5740" s="881"/>
      <c r="AK5740" s="881"/>
      <c r="AL5740" s="784"/>
      <c r="AM5740" s="881"/>
    </row>
    <row r="5741" spans="1:40" s="183" customFormat="1" x14ac:dyDescent="0.25">
      <c r="A5741" s="3501" t="s">
        <v>28</v>
      </c>
      <c r="B5741" s="3504" t="s">
        <v>1203</v>
      </c>
      <c r="C5741" s="125" t="s">
        <v>14</v>
      </c>
      <c r="D5741" s="122" t="s">
        <v>116</v>
      </c>
      <c r="E5741" s="328">
        <f t="shared" ref="E5741:AB5741" si="2122">(E5745-D5745)*$AE5741*$AF5741</f>
        <v>34.000000000105501</v>
      </c>
      <c r="F5741" s="324">
        <f t="shared" si="2122"/>
        <v>33.999999999878128</v>
      </c>
      <c r="G5741" s="324">
        <f t="shared" si="2122"/>
        <v>32.000000000152795</v>
      </c>
      <c r="H5741" s="324">
        <f t="shared" si="2122"/>
        <v>33.999999999878128</v>
      </c>
      <c r="I5741" s="324">
        <f t="shared" si="2122"/>
        <v>34.000000000105501</v>
      </c>
      <c r="J5741" s="324">
        <f t="shared" si="2122"/>
        <v>33.999999999878128</v>
      </c>
      <c r="K5741" s="324">
        <f t="shared" si="2122"/>
        <v>84.000000000060027</v>
      </c>
      <c r="L5741" s="324">
        <f t="shared" si="2122"/>
        <v>134.00000000001455</v>
      </c>
      <c r="M5741" s="324">
        <f t="shared" si="2122"/>
        <v>115.99999999998545</v>
      </c>
      <c r="N5741" s="324">
        <f t="shared" si="2122"/>
        <v>102.00000000008913</v>
      </c>
      <c r="O5741" s="324">
        <f t="shared" si="2122"/>
        <v>83.999999999832653</v>
      </c>
      <c r="P5741" s="324">
        <f t="shared" si="2122"/>
        <v>84.000000000060027</v>
      </c>
      <c r="Q5741" s="324">
        <f t="shared" si="2122"/>
        <v>66.000000000030923</v>
      </c>
      <c r="R5741" s="324">
        <f t="shared" si="2122"/>
        <v>84.000000000060027</v>
      </c>
      <c r="S5741" s="324">
        <f t="shared" si="2122"/>
        <v>67.999999999983629</v>
      </c>
      <c r="T5741" s="324">
        <f t="shared" si="2122"/>
        <v>49.999999999954525</v>
      </c>
      <c r="U5741" s="324">
        <f t="shared" si="2122"/>
        <v>66.000000000030923</v>
      </c>
      <c r="V5741" s="324">
        <f t="shared" si="2122"/>
        <v>84.000000000060027</v>
      </c>
      <c r="W5741" s="324">
        <f t="shared" si="2122"/>
        <v>67.999999999983629</v>
      </c>
      <c r="X5741" s="324">
        <f t="shared" si="2122"/>
        <v>66.000000000030923</v>
      </c>
      <c r="Y5741" s="324">
        <f>(Y5745-X5745)*$AE5741*$AF5741</f>
        <v>67.999999999983629</v>
      </c>
      <c r="Z5741" s="324">
        <f>(Z5745-Y5745)*$AE5741*$AF5741</f>
        <v>49.999999999954525</v>
      </c>
      <c r="AA5741" s="324">
        <f t="shared" si="2122"/>
        <v>49.999999999954525</v>
      </c>
      <c r="AB5741" s="534">
        <f t="shared" si="2122"/>
        <v>34.000000000105501</v>
      </c>
      <c r="AC5741" s="106">
        <f>SUM(E5741:AB5741)</f>
        <v>1560.0000000001728</v>
      </c>
      <c r="AD5741" s="2204"/>
      <c r="AE5741" s="91">
        <v>100</v>
      </c>
      <c r="AF5741" s="92">
        <v>20</v>
      </c>
      <c r="AJ5741" s="882"/>
      <c r="AK5741" s="883"/>
      <c r="AL5741" s="882"/>
      <c r="AM5741" s="784"/>
    </row>
    <row r="5742" spans="1:40" s="183" customFormat="1" x14ac:dyDescent="0.25">
      <c r="A5742" s="3502"/>
      <c r="B5742" s="3505"/>
      <c r="C5742" s="123" t="s">
        <v>15</v>
      </c>
      <c r="D5742" s="108" t="s">
        <v>116</v>
      </c>
      <c r="E5742" s="310">
        <f t="shared" ref="E5742:AB5742" si="2123">(E5746-D5746)*$AE5741*$AF5741</f>
        <v>7.9999999999813554</v>
      </c>
      <c r="F5742" s="311">
        <f t="shared" si="2123"/>
        <v>9.9999999999909051</v>
      </c>
      <c r="G5742" s="311">
        <f t="shared" si="2123"/>
        <v>8.0000000000381988</v>
      </c>
      <c r="H5742" s="311">
        <f t="shared" si="2123"/>
        <v>7.9999999999813554</v>
      </c>
      <c r="I5742" s="311">
        <f t="shared" si="2123"/>
        <v>9.9999999999909051</v>
      </c>
      <c r="J5742" s="311">
        <f t="shared" si="2123"/>
        <v>7.9999999999813554</v>
      </c>
      <c r="K5742" s="311">
        <f t="shared" si="2123"/>
        <v>22.000000000048203</v>
      </c>
      <c r="L5742" s="311">
        <f t="shared" si="2123"/>
        <v>33.999999999991815</v>
      </c>
      <c r="M5742" s="311">
        <f t="shared" si="2123"/>
        <v>29.999999999972715</v>
      </c>
      <c r="N5742" s="311">
        <f t="shared" si="2123"/>
        <v>26.000000000010459</v>
      </c>
      <c r="O5742" s="311">
        <f t="shared" si="2123"/>
        <v>19.99999999998181</v>
      </c>
      <c r="P5742" s="311">
        <f t="shared" si="2123"/>
        <v>21.99999999999136</v>
      </c>
      <c r="Q5742" s="311">
        <f t="shared" si="2123"/>
        <v>18.000000000029104</v>
      </c>
      <c r="R5742" s="311">
        <f t="shared" si="2123"/>
        <v>21.99999999999136</v>
      </c>
      <c r="S5742" s="311">
        <f t="shared" si="2123"/>
        <v>16.000000000019554</v>
      </c>
      <c r="T5742" s="311">
        <f t="shared" si="2123"/>
        <v>14.000000000010004</v>
      </c>
      <c r="U5742" s="311">
        <f t="shared" si="2123"/>
        <v>15.999999999962711</v>
      </c>
      <c r="V5742" s="311">
        <f t="shared" si="2123"/>
        <v>21.99999999999136</v>
      </c>
      <c r="W5742" s="311">
        <f t="shared" si="2123"/>
        <v>18.000000000029104</v>
      </c>
      <c r="X5742" s="311">
        <f t="shared" si="2123"/>
        <v>16.000000000019554</v>
      </c>
      <c r="Y5742" s="311">
        <f>(Y5746-X5746)*$AE5741*$AF5741</f>
        <v>17.99999999997226</v>
      </c>
      <c r="Z5742" s="311">
        <f>(Z5746-Y5746)*$AE5741*$AF5741</f>
        <v>12.000000000000455</v>
      </c>
      <c r="AA5742" s="311">
        <f t="shared" si="2123"/>
        <v>14.000000000010004</v>
      </c>
      <c r="AB5742" s="397">
        <f t="shared" si="2123"/>
        <v>7.9999999999813554</v>
      </c>
      <c r="AC5742" s="107">
        <f>SUM(E5742:AB5742)</f>
        <v>399.99999999997726</v>
      </c>
      <c r="AD5742" s="81"/>
      <c r="AE5742" s="155"/>
      <c r="AF5742" s="74"/>
      <c r="AJ5742" s="784"/>
      <c r="AK5742" s="784"/>
      <c r="AL5742" s="784"/>
      <c r="AM5742" s="784"/>
    </row>
    <row r="5743" spans="1:40" s="183" customFormat="1" x14ac:dyDescent="0.25">
      <c r="A5743" s="3502"/>
      <c r="B5743" s="3505"/>
      <c r="C5743" s="123" t="s">
        <v>16</v>
      </c>
      <c r="D5743" s="108" t="s">
        <v>55</v>
      </c>
      <c r="E5743" s="1731">
        <v>2</v>
      </c>
      <c r="F5743" s="1733">
        <v>2</v>
      </c>
      <c r="G5743" s="1733">
        <v>2</v>
      </c>
      <c r="H5743" s="1733">
        <v>2</v>
      </c>
      <c r="I5743" s="1733">
        <v>2</v>
      </c>
      <c r="J5743" s="1733">
        <v>2</v>
      </c>
      <c r="K5743" s="1733">
        <v>5</v>
      </c>
      <c r="L5743" s="1733">
        <v>8</v>
      </c>
      <c r="M5743" s="1733">
        <v>7</v>
      </c>
      <c r="N5743" s="1733">
        <v>6</v>
      </c>
      <c r="O5743" s="1733">
        <v>5</v>
      </c>
      <c r="P5743" s="1733">
        <v>5</v>
      </c>
      <c r="Q5743" s="1733">
        <v>4</v>
      </c>
      <c r="R5743" s="1733">
        <v>5</v>
      </c>
      <c r="S5743" s="1733">
        <v>4</v>
      </c>
      <c r="T5743" s="1733">
        <v>3</v>
      </c>
      <c r="U5743" s="1733">
        <v>4</v>
      </c>
      <c r="V5743" s="1733">
        <v>5</v>
      </c>
      <c r="W5743" s="1733">
        <v>4</v>
      </c>
      <c r="X5743" s="1733">
        <v>4</v>
      </c>
      <c r="Y5743" s="1733">
        <v>4</v>
      </c>
      <c r="Z5743" s="1733">
        <v>3</v>
      </c>
      <c r="AA5743" s="1733">
        <v>3</v>
      </c>
      <c r="AB5743" s="1734">
        <v>2</v>
      </c>
      <c r="AC5743" s="107">
        <f>AVERAGE(E5743:AB5743)</f>
        <v>3.875</v>
      </c>
      <c r="AD5743" s="81"/>
      <c r="AE5743" s="155"/>
      <c r="AF5743" s="74"/>
      <c r="AJ5743" s="784"/>
      <c r="AK5743" s="784"/>
      <c r="AL5743" s="784"/>
      <c r="AM5743" s="784"/>
    </row>
    <row r="5744" spans="1:40" s="183" customFormat="1" ht="16.5" thickBot="1" x14ac:dyDescent="0.3">
      <c r="A5744" s="3503"/>
      <c r="B5744" s="3506"/>
      <c r="C5744" s="126" t="s">
        <v>18</v>
      </c>
      <c r="D5744" s="114"/>
      <c r="E5744" s="320">
        <f t="shared" ref="E5744:AB5744" si="2124">E5742/E5741</f>
        <v>0.23529411764578034</v>
      </c>
      <c r="F5744" s="321">
        <f t="shared" si="2124"/>
        <v>0.2941176470596103</v>
      </c>
      <c r="G5744" s="321">
        <f t="shared" si="2124"/>
        <v>0.25</v>
      </c>
      <c r="H5744" s="321">
        <f t="shared" si="2124"/>
        <v>0.23529411764735386</v>
      </c>
      <c r="I5744" s="321">
        <f t="shared" si="2124"/>
        <v>0.29411764705764337</v>
      </c>
      <c r="J5744" s="321">
        <f t="shared" si="2124"/>
        <v>0.23529411764735386</v>
      </c>
      <c r="K5744" s="321">
        <f t="shared" si="2124"/>
        <v>0.26190476190514861</v>
      </c>
      <c r="L5744" s="321">
        <f t="shared" si="2124"/>
        <v>0.25373134328349345</v>
      </c>
      <c r="M5744" s="321">
        <f t="shared" si="2124"/>
        <v>0.25862068965496965</v>
      </c>
      <c r="N5744" s="321">
        <f t="shared" si="2124"/>
        <v>0.25490196078419353</v>
      </c>
      <c r="O5744" s="321">
        <f t="shared" si="2124"/>
        <v>0.23809523809549588</v>
      </c>
      <c r="P5744" s="321">
        <f t="shared" si="2124"/>
        <v>0.26190476190447187</v>
      </c>
      <c r="Q5744" s="321">
        <f t="shared" si="2124"/>
        <v>0.2727272727275859</v>
      </c>
      <c r="R5744" s="321">
        <f t="shared" si="2124"/>
        <v>0.26190476190447187</v>
      </c>
      <c r="S5744" s="321">
        <f t="shared" si="2124"/>
        <v>0.23529411764740304</v>
      </c>
      <c r="T5744" s="321">
        <f t="shared" si="2124"/>
        <v>0.28000000000045477</v>
      </c>
      <c r="U5744" s="321">
        <f t="shared" si="2124"/>
        <v>0.24242424242356386</v>
      </c>
      <c r="V5744" s="321">
        <f t="shared" si="2124"/>
        <v>0.26190476190447187</v>
      </c>
      <c r="W5744" s="321">
        <f t="shared" si="2124"/>
        <v>0.2647058823534329</v>
      </c>
      <c r="X5744" s="321">
        <f t="shared" si="2124"/>
        <v>0.24242424242442512</v>
      </c>
      <c r="Y5744" s="321">
        <f>Y5742/Y5741</f>
        <v>0.26470588235259696</v>
      </c>
      <c r="Z5744" s="321">
        <f t="shared" si="2124"/>
        <v>0.24000000000022736</v>
      </c>
      <c r="AA5744" s="321">
        <f t="shared" si="2124"/>
        <v>0.28000000000045477</v>
      </c>
      <c r="AB5744" s="809">
        <f t="shared" si="2124"/>
        <v>0.23529411764578034</v>
      </c>
      <c r="AC5744" s="457">
        <f>MAX(E5744:AB5744)</f>
        <v>0.2941176470596103</v>
      </c>
      <c r="AD5744" s="143"/>
      <c r="AE5744" s="127"/>
      <c r="AF5744" s="177"/>
      <c r="AJ5744" s="784"/>
      <c r="AK5744" s="784"/>
      <c r="AL5744" s="784"/>
      <c r="AM5744" s="784"/>
    </row>
    <row r="5745" spans="1:40" s="183" customFormat="1" x14ac:dyDescent="0.25">
      <c r="A5745" s="2058"/>
      <c r="B5745" s="2061"/>
      <c r="C5745" s="459" t="s">
        <v>19</v>
      </c>
      <c r="D5745" s="113">
        <v>782.8</v>
      </c>
      <c r="E5745" s="2493">
        <v>782.81700000000001</v>
      </c>
      <c r="F5745" s="205">
        <v>782.83399999999995</v>
      </c>
      <c r="G5745" s="205">
        <v>782.85</v>
      </c>
      <c r="H5745" s="205">
        <v>782.86699999999996</v>
      </c>
      <c r="I5745" s="205">
        <v>782.88400000000001</v>
      </c>
      <c r="J5745" s="205">
        <v>782.90099999999995</v>
      </c>
      <c r="K5745" s="205">
        <v>782.94299999999998</v>
      </c>
      <c r="L5745" s="205">
        <v>783.01</v>
      </c>
      <c r="M5745" s="205">
        <v>783.06799999999998</v>
      </c>
      <c r="N5745" s="205">
        <v>783.11900000000003</v>
      </c>
      <c r="O5745" s="205">
        <v>783.16099999999994</v>
      </c>
      <c r="P5745" s="205">
        <v>783.20299999999997</v>
      </c>
      <c r="Q5745" s="205">
        <v>783.23599999999999</v>
      </c>
      <c r="R5745" s="205">
        <v>783.27800000000002</v>
      </c>
      <c r="S5745" s="205">
        <v>783.31200000000001</v>
      </c>
      <c r="T5745" s="205">
        <v>783.33699999999999</v>
      </c>
      <c r="U5745" s="205">
        <v>783.37</v>
      </c>
      <c r="V5745" s="205">
        <v>783.41200000000003</v>
      </c>
      <c r="W5745" s="205">
        <v>783.44600000000003</v>
      </c>
      <c r="X5745" s="205">
        <v>783.47900000000004</v>
      </c>
      <c r="Y5745" s="205">
        <v>783.51300000000003</v>
      </c>
      <c r="Z5745" s="205">
        <v>783.53800000000001</v>
      </c>
      <c r="AA5745" s="205">
        <v>783.56299999999999</v>
      </c>
      <c r="AB5745" s="332">
        <v>783.58</v>
      </c>
      <c r="AC5745" s="185"/>
      <c r="AD5745" s="2493"/>
      <c r="AE5745" s="205"/>
      <c r="AF5745" s="95"/>
      <c r="AJ5745" s="784"/>
      <c r="AK5745" s="784"/>
      <c r="AL5745" s="784"/>
      <c r="AM5745" s="784"/>
    </row>
    <row r="5746" spans="1:40" s="183" customFormat="1" x14ac:dyDescent="0.25">
      <c r="A5746" s="2059"/>
      <c r="B5746" s="2062"/>
      <c r="C5746" s="124" t="s">
        <v>20</v>
      </c>
      <c r="D5746" s="108">
        <v>156.18</v>
      </c>
      <c r="E5746" s="81">
        <v>156.184</v>
      </c>
      <c r="F5746" s="81">
        <v>156.18899999999999</v>
      </c>
      <c r="G5746" s="81">
        <v>156.19300000000001</v>
      </c>
      <c r="H5746" s="81">
        <v>156.197</v>
      </c>
      <c r="I5746" s="81">
        <v>156.202</v>
      </c>
      <c r="J5746" s="81">
        <v>156.20599999999999</v>
      </c>
      <c r="K5746" s="81">
        <v>156.21700000000001</v>
      </c>
      <c r="L5746" s="81">
        <v>156.23400000000001</v>
      </c>
      <c r="M5746" s="81">
        <v>156.249</v>
      </c>
      <c r="N5746" s="81">
        <v>156.262</v>
      </c>
      <c r="O5746" s="81">
        <v>156.27199999999999</v>
      </c>
      <c r="P5746" s="81">
        <v>156.28299999999999</v>
      </c>
      <c r="Q5746" s="81">
        <v>156.292</v>
      </c>
      <c r="R5746" s="81">
        <v>156.303</v>
      </c>
      <c r="S5746" s="81">
        <v>156.31100000000001</v>
      </c>
      <c r="T5746" s="81">
        <v>156.31800000000001</v>
      </c>
      <c r="U5746" s="81">
        <v>156.32599999999999</v>
      </c>
      <c r="V5746" s="81">
        <v>156.33699999999999</v>
      </c>
      <c r="W5746" s="81">
        <v>156.346</v>
      </c>
      <c r="X5746" s="81">
        <v>156.35400000000001</v>
      </c>
      <c r="Y5746" s="81">
        <v>156.363</v>
      </c>
      <c r="Z5746" s="81">
        <v>156.369</v>
      </c>
      <c r="AA5746" s="81">
        <v>156.376</v>
      </c>
      <c r="AB5746" s="351">
        <v>156.38</v>
      </c>
      <c r="AC5746" s="216"/>
      <c r="AD5746" s="81"/>
      <c r="AE5746" s="155"/>
      <c r="AF5746" s="74"/>
      <c r="AH5746" s="784"/>
      <c r="AI5746" s="785"/>
      <c r="AJ5746" s="786"/>
      <c r="AK5746" s="786"/>
      <c r="AL5746" s="335"/>
      <c r="AM5746" s="787"/>
      <c r="AN5746" s="787"/>
    </row>
    <row r="5747" spans="1:40" s="183" customFormat="1" ht="16.5" thickBot="1" x14ac:dyDescent="0.3">
      <c r="A5747" s="2060"/>
      <c r="B5747" s="2487" t="s">
        <v>43</v>
      </c>
      <c r="C5747" s="2483"/>
      <c r="D5747" s="114"/>
      <c r="E5747" s="180">
        <f>SQRT(E5741*E5741+E5742*E5742)/E5739/1.73</f>
        <v>1.890438526620142</v>
      </c>
      <c r="F5747" s="181">
        <f t="shared" ref="F5747:AB5747" si="2125">SQRT(F5741*F5741+F5742*F5742)/F5739/1.73</f>
        <v>1.9056373326102549</v>
      </c>
      <c r="G5747" s="181">
        <f t="shared" si="2125"/>
        <v>1.7785806339562367</v>
      </c>
      <c r="H5747" s="79">
        <f t="shared" si="2125"/>
        <v>1.8798774175209663</v>
      </c>
      <c r="I5747" s="79">
        <f t="shared" si="2125"/>
        <v>1.910970272918501</v>
      </c>
      <c r="J5747" s="79">
        <f t="shared" si="2125"/>
        <v>1.888670108903197</v>
      </c>
      <c r="K5747" s="79">
        <f t="shared" si="2125"/>
        <v>4.7575910683746496</v>
      </c>
      <c r="L5747" s="79">
        <f t="shared" si="2125"/>
        <v>7.5888958752749218</v>
      </c>
      <c r="M5747" s="79">
        <f t="shared" si="2125"/>
        <v>6.6530362871394422</v>
      </c>
      <c r="N5747" s="79">
        <f t="shared" si="2125"/>
        <v>5.8058056598649284</v>
      </c>
      <c r="O5747" s="79">
        <f t="shared" si="2125"/>
        <v>4.7762885515681397</v>
      </c>
      <c r="P5747" s="79">
        <f t="shared" si="2125"/>
        <v>4.7441007345315906</v>
      </c>
      <c r="Q5747" s="79">
        <f t="shared" si="2125"/>
        <v>3.7624791971304936</v>
      </c>
      <c r="R5747" s="79">
        <f t="shared" si="2125"/>
        <v>4.739620941581137</v>
      </c>
      <c r="S5747" s="79">
        <f t="shared" si="2125"/>
        <v>3.8130091528315222</v>
      </c>
      <c r="T5747" s="79">
        <f t="shared" si="2125"/>
        <v>2.8341176888954887</v>
      </c>
      <c r="U5747" s="79">
        <f t="shared" si="2125"/>
        <v>3.7208836197254933</v>
      </c>
      <c r="V5747" s="79">
        <f t="shared" si="2125"/>
        <v>4.7666273287126533</v>
      </c>
      <c r="W5747" s="79">
        <f t="shared" si="2125"/>
        <v>3.850390916768891</v>
      </c>
      <c r="X5747" s="79">
        <f t="shared" si="2125"/>
        <v>3.6928807326539701</v>
      </c>
      <c r="Y5747" s="79">
        <f>SQRT(V5741*V5741+V5742*V5742)/V5739/1.73</f>
        <v>4.7666273287126533</v>
      </c>
      <c r="Z5747" s="181">
        <f t="shared" si="2125"/>
        <v>2.7752055249907248</v>
      </c>
      <c r="AA5747" s="181">
        <f t="shared" si="2125"/>
        <v>2.8076058302528746</v>
      </c>
      <c r="AB5747" s="398">
        <f t="shared" si="2125"/>
        <v>1.892210259072457</v>
      </c>
      <c r="AC5747" s="109">
        <f>AVERAGE(E5747:AB5747)</f>
        <v>3.7083979579421391</v>
      </c>
      <c r="AD5747" s="96">
        <f>(AC5743-AC5747)/AC5743</f>
        <v>4.2994075369770554E-2</v>
      </c>
      <c r="AE5747" s="79"/>
      <c r="AF5747" s="80"/>
      <c r="AJ5747" s="881"/>
      <c r="AK5747" s="881"/>
      <c r="AL5747" s="784"/>
      <c r="AM5747" s="881"/>
    </row>
    <row r="5748" spans="1:40" s="183" customFormat="1" x14ac:dyDescent="0.25">
      <c r="A5748" s="3501" t="s">
        <v>30</v>
      </c>
      <c r="B5748" s="3504" t="s">
        <v>901</v>
      </c>
      <c r="C5748" s="125" t="s">
        <v>14</v>
      </c>
      <c r="D5748" s="122" t="s">
        <v>116</v>
      </c>
      <c r="E5748" s="328">
        <f t="shared" ref="E5748:AB5748" si="2126">(E5752-D5752)*$AE5748*$AF5748</f>
        <v>9.9999999999909051</v>
      </c>
      <c r="F5748" s="324">
        <f t="shared" si="2126"/>
        <v>12.000000000000455</v>
      </c>
      <c r="G5748" s="324">
        <f t="shared" si="2126"/>
        <v>9.9999999999909051</v>
      </c>
      <c r="H5748" s="324">
        <f t="shared" si="2126"/>
        <v>12.000000000000455</v>
      </c>
      <c r="I5748" s="324">
        <f t="shared" si="2126"/>
        <v>10.000000000019327</v>
      </c>
      <c r="J5748" s="324">
        <f t="shared" si="2126"/>
        <v>12.000000000000455</v>
      </c>
      <c r="K5748" s="324">
        <f t="shared" si="2126"/>
        <v>9.9999999999909051</v>
      </c>
      <c r="L5748" s="324">
        <f t="shared" si="2126"/>
        <v>9.9999999999909051</v>
      </c>
      <c r="M5748" s="324">
        <f t="shared" si="2126"/>
        <v>12.000000000000455</v>
      </c>
      <c r="N5748" s="324">
        <f t="shared" si="2126"/>
        <v>9.9999999999909051</v>
      </c>
      <c r="O5748" s="324">
        <f t="shared" si="2126"/>
        <v>12.000000000000455</v>
      </c>
      <c r="P5748" s="324">
        <f t="shared" si="2126"/>
        <v>10.000000000019327</v>
      </c>
      <c r="Q5748" s="324">
        <f t="shared" si="2126"/>
        <v>9.9999999999909051</v>
      </c>
      <c r="R5748" s="324">
        <f t="shared" si="2126"/>
        <v>12.000000000000455</v>
      </c>
      <c r="S5748" s="324">
        <f t="shared" si="2126"/>
        <v>9.9999999999909051</v>
      </c>
      <c r="T5748" s="324">
        <f t="shared" si="2126"/>
        <v>12.000000000000455</v>
      </c>
      <c r="U5748" s="324">
        <f t="shared" si="2126"/>
        <v>10.000000000019327</v>
      </c>
      <c r="V5748" s="324">
        <f t="shared" si="2126"/>
        <v>12.000000000000455</v>
      </c>
      <c r="W5748" s="324">
        <f t="shared" si="2126"/>
        <v>9.9999999999909051</v>
      </c>
      <c r="X5748" s="324">
        <f t="shared" si="2126"/>
        <v>9.9999999999909051</v>
      </c>
      <c r="Y5748" s="324">
        <f>(Y5752-X5752)*$AE5748*$AF5748</f>
        <v>12.000000000000455</v>
      </c>
      <c r="Z5748" s="324">
        <f>(Z5752-Y5752)*$AE5748*$AF5748</f>
        <v>10.000000000019327</v>
      </c>
      <c r="AA5748" s="324">
        <f t="shared" si="2126"/>
        <v>12.000000000000455</v>
      </c>
      <c r="AB5748" s="534">
        <f t="shared" si="2126"/>
        <v>9.9999999999909051</v>
      </c>
      <c r="AC5748" s="106">
        <f>SUM(E5748:AB5748)</f>
        <v>259.99999999999091</v>
      </c>
      <c r="AD5748" s="3061"/>
      <c r="AE5748" s="205">
        <v>100</v>
      </c>
      <c r="AF5748" s="95">
        <v>20</v>
      </c>
      <c r="AJ5748" s="882"/>
      <c r="AK5748" s="883"/>
      <c r="AL5748" s="882"/>
      <c r="AM5748" s="784"/>
    </row>
    <row r="5749" spans="1:40" s="183" customFormat="1" x14ac:dyDescent="0.25">
      <c r="A5749" s="3502"/>
      <c r="B5749" s="3505"/>
      <c r="C5749" s="123" t="s">
        <v>15</v>
      </c>
      <c r="D5749" s="108" t="s">
        <v>116</v>
      </c>
      <c r="E5749" s="310">
        <f t="shared" ref="E5749:AB5749" si="2127">(E5753-D5753)*$AE5748*$AF5748</f>
        <v>1.9999999999953388</v>
      </c>
      <c r="F5749" s="311">
        <f t="shared" si="2127"/>
        <v>1.9999999999953388</v>
      </c>
      <c r="G5749" s="311">
        <f t="shared" si="2127"/>
        <v>2.0000000000095497</v>
      </c>
      <c r="H5749" s="311">
        <f t="shared" si="2127"/>
        <v>0</v>
      </c>
      <c r="I5749" s="311">
        <f t="shared" si="2127"/>
        <v>1.9999999999953388</v>
      </c>
      <c r="J5749" s="311">
        <f t="shared" si="2127"/>
        <v>1.9999999999953388</v>
      </c>
      <c r="K5749" s="311">
        <f t="shared" si="2127"/>
        <v>2.0000000000095497</v>
      </c>
      <c r="L5749" s="311">
        <f t="shared" si="2127"/>
        <v>1.9999999999953388</v>
      </c>
      <c r="M5749" s="311">
        <f t="shared" si="2127"/>
        <v>1.9999999999953388</v>
      </c>
      <c r="N5749" s="311">
        <f t="shared" si="2127"/>
        <v>0</v>
      </c>
      <c r="O5749" s="311">
        <f t="shared" si="2127"/>
        <v>2.0000000000095497</v>
      </c>
      <c r="P5749" s="311">
        <f t="shared" si="2127"/>
        <v>1.9999999999953388</v>
      </c>
      <c r="Q5749" s="311">
        <f t="shared" si="2127"/>
        <v>1.9999999999953388</v>
      </c>
      <c r="R5749" s="311">
        <f t="shared" si="2127"/>
        <v>2.0000000000095497</v>
      </c>
      <c r="S5749" s="311">
        <f t="shared" si="2127"/>
        <v>1.9999999999953388</v>
      </c>
      <c r="T5749" s="311">
        <f t="shared" si="2127"/>
        <v>0</v>
      </c>
      <c r="U5749" s="311">
        <f t="shared" si="2127"/>
        <v>1.9999999999953388</v>
      </c>
      <c r="V5749" s="311">
        <f t="shared" si="2127"/>
        <v>2.0000000000095497</v>
      </c>
      <c r="W5749" s="311">
        <f t="shared" si="2127"/>
        <v>1.9999999999953388</v>
      </c>
      <c r="X5749" s="311">
        <f t="shared" si="2127"/>
        <v>1.9999999999953388</v>
      </c>
      <c r="Y5749" s="311">
        <f>(Y5753-X5753)*$AE5748*$AF5748</f>
        <v>2.0000000000095497</v>
      </c>
      <c r="Z5749" s="311">
        <f>(Z5753-Y5753)*$AE5748*$AF5748</f>
        <v>0</v>
      </c>
      <c r="AA5749" s="311">
        <f t="shared" si="2127"/>
        <v>1.9999999999953388</v>
      </c>
      <c r="AB5749" s="397">
        <f t="shared" si="2127"/>
        <v>1.9999999999953388</v>
      </c>
      <c r="AC5749" s="107">
        <f>SUM(E5749:AB5749)</f>
        <v>39.999999999992042</v>
      </c>
      <c r="AD5749" s="81"/>
      <c r="AE5749" s="155"/>
      <c r="AF5749" s="74"/>
      <c r="AJ5749" s="784"/>
      <c r="AK5749" s="784"/>
      <c r="AL5749" s="784"/>
      <c r="AM5749" s="784"/>
    </row>
    <row r="5750" spans="1:40" s="183" customFormat="1" x14ac:dyDescent="0.25">
      <c r="A5750" s="3502"/>
      <c r="B5750" s="3505"/>
      <c r="C5750" s="123" t="s">
        <v>16</v>
      </c>
      <c r="D5750" s="108" t="s">
        <v>55</v>
      </c>
      <c r="E5750" s="329">
        <v>1</v>
      </c>
      <c r="F5750" s="330">
        <v>1</v>
      </c>
      <c r="G5750" s="330">
        <v>1</v>
      </c>
      <c r="H5750" s="330">
        <v>1</v>
      </c>
      <c r="I5750" s="330">
        <v>1</v>
      </c>
      <c r="J5750" s="330">
        <v>1</v>
      </c>
      <c r="K5750" s="330">
        <v>1</v>
      </c>
      <c r="L5750" s="330">
        <v>1</v>
      </c>
      <c r="M5750" s="330">
        <v>1</v>
      </c>
      <c r="N5750" s="330">
        <v>1</v>
      </c>
      <c r="O5750" s="330">
        <v>1</v>
      </c>
      <c r="P5750" s="330">
        <v>1</v>
      </c>
      <c r="Q5750" s="330">
        <v>1</v>
      </c>
      <c r="R5750" s="330">
        <v>1</v>
      </c>
      <c r="S5750" s="330">
        <v>1</v>
      </c>
      <c r="T5750" s="330">
        <v>1</v>
      </c>
      <c r="U5750" s="330">
        <v>1</v>
      </c>
      <c r="V5750" s="330">
        <v>1</v>
      </c>
      <c r="W5750" s="330">
        <v>1</v>
      </c>
      <c r="X5750" s="330">
        <v>1</v>
      </c>
      <c r="Y5750" s="330">
        <v>1</v>
      </c>
      <c r="Z5750" s="330">
        <v>1</v>
      </c>
      <c r="AA5750" s="330">
        <v>1</v>
      </c>
      <c r="AB5750" s="1476">
        <v>1</v>
      </c>
      <c r="AC5750" s="1277">
        <f>AVERAGE(E5750:AB5750)</f>
        <v>1</v>
      </c>
      <c r="AD5750" s="81"/>
      <c r="AE5750" s="155"/>
      <c r="AF5750" s="74"/>
      <c r="AJ5750" s="784"/>
      <c r="AK5750" s="784"/>
      <c r="AL5750" s="784"/>
      <c r="AM5750" s="784"/>
    </row>
    <row r="5751" spans="1:40" s="183" customFormat="1" ht="16.5" thickBot="1" x14ac:dyDescent="0.3">
      <c r="A5751" s="3503"/>
      <c r="B5751" s="3506"/>
      <c r="C5751" s="126" t="s">
        <v>18</v>
      </c>
      <c r="D5751" s="114"/>
      <c r="E5751" s="320">
        <f t="shared" ref="E5751:AB5751" si="2128">E5749/E5748</f>
        <v>0.19999999999971579</v>
      </c>
      <c r="F5751" s="321">
        <f t="shared" si="2128"/>
        <v>0.16666666666627192</v>
      </c>
      <c r="G5751" s="321">
        <f t="shared" si="2128"/>
        <v>0.20000000000113688</v>
      </c>
      <c r="H5751" s="321">
        <f t="shared" si="2128"/>
        <v>0</v>
      </c>
      <c r="I5751" s="321">
        <f t="shared" si="2128"/>
        <v>0.19999999999914736</v>
      </c>
      <c r="J5751" s="321">
        <f t="shared" si="2128"/>
        <v>0.16666666666627192</v>
      </c>
      <c r="K5751" s="321">
        <f t="shared" si="2128"/>
        <v>0.20000000000113688</v>
      </c>
      <c r="L5751" s="321">
        <f t="shared" si="2128"/>
        <v>0.19999999999971579</v>
      </c>
      <c r="M5751" s="321">
        <f t="shared" si="2128"/>
        <v>0.16666666666627192</v>
      </c>
      <c r="N5751" s="321">
        <f t="shared" si="2128"/>
        <v>0</v>
      </c>
      <c r="O5751" s="321">
        <f t="shared" si="2128"/>
        <v>0.16666666666745616</v>
      </c>
      <c r="P5751" s="321">
        <f t="shared" si="2128"/>
        <v>0.19999999999914736</v>
      </c>
      <c r="Q5751" s="321">
        <f t="shared" si="2128"/>
        <v>0.19999999999971579</v>
      </c>
      <c r="R5751" s="321">
        <f t="shared" si="2128"/>
        <v>0.16666666666745616</v>
      </c>
      <c r="S5751" s="321">
        <f t="shared" si="2128"/>
        <v>0.19999999999971579</v>
      </c>
      <c r="T5751" s="321">
        <f t="shared" si="2128"/>
        <v>0</v>
      </c>
      <c r="U5751" s="321">
        <f t="shared" si="2128"/>
        <v>0.19999999999914736</v>
      </c>
      <c r="V5751" s="321">
        <f t="shared" si="2128"/>
        <v>0.16666666666745616</v>
      </c>
      <c r="W5751" s="321">
        <f t="shared" si="2128"/>
        <v>0.19999999999971579</v>
      </c>
      <c r="X5751" s="321">
        <f t="shared" si="2128"/>
        <v>0.19999999999971579</v>
      </c>
      <c r="Y5751" s="321">
        <f>Y5749/Y5748</f>
        <v>0.16666666666745616</v>
      </c>
      <c r="Z5751" s="321">
        <f t="shared" si="2128"/>
        <v>0</v>
      </c>
      <c r="AA5751" s="321">
        <f t="shared" si="2128"/>
        <v>0.16666666666627192</v>
      </c>
      <c r="AB5751" s="809">
        <f t="shared" si="2128"/>
        <v>0.19999999999971579</v>
      </c>
      <c r="AC5751" s="457">
        <f>MAX(E5751:AB5751)</f>
        <v>0.20000000000113688</v>
      </c>
      <c r="AD5751" s="143"/>
      <c r="AE5751" s="127"/>
      <c r="AF5751" s="177"/>
      <c r="AJ5751" s="784"/>
      <c r="AK5751" s="784"/>
      <c r="AL5751" s="784"/>
      <c r="AM5751" s="784"/>
    </row>
    <row r="5752" spans="1:40" s="183" customFormat="1" x14ac:dyDescent="0.25">
      <c r="A5752" s="2058"/>
      <c r="B5752" s="2061"/>
      <c r="C5752" s="459" t="s">
        <v>19</v>
      </c>
      <c r="D5752" s="113">
        <v>105.26</v>
      </c>
      <c r="E5752" s="2493">
        <v>105.265</v>
      </c>
      <c r="F5752" s="205">
        <v>105.271</v>
      </c>
      <c r="G5752" s="205">
        <v>105.276</v>
      </c>
      <c r="H5752" s="205">
        <v>105.282</v>
      </c>
      <c r="I5752" s="205">
        <v>105.28700000000001</v>
      </c>
      <c r="J5752" s="205">
        <v>105.29300000000001</v>
      </c>
      <c r="K5752" s="205">
        <v>105.298</v>
      </c>
      <c r="L5752" s="205">
        <v>105.303</v>
      </c>
      <c r="M5752" s="205">
        <v>105.309</v>
      </c>
      <c r="N5752" s="205">
        <v>105.31399999999999</v>
      </c>
      <c r="O5752" s="205">
        <v>105.32</v>
      </c>
      <c r="P5752" s="205">
        <v>105.325</v>
      </c>
      <c r="Q5752" s="205">
        <v>105.33</v>
      </c>
      <c r="R5752" s="205">
        <v>105.336</v>
      </c>
      <c r="S5752" s="205">
        <v>105.34099999999999</v>
      </c>
      <c r="T5752" s="205">
        <v>105.34699999999999</v>
      </c>
      <c r="U5752" s="205">
        <v>105.352</v>
      </c>
      <c r="V5752" s="205">
        <v>105.358</v>
      </c>
      <c r="W5752" s="205">
        <v>105.363</v>
      </c>
      <c r="X5752" s="205">
        <v>105.36799999999999</v>
      </c>
      <c r="Y5752" s="205">
        <v>105.374</v>
      </c>
      <c r="Z5752" s="205">
        <v>105.379</v>
      </c>
      <c r="AA5752" s="205">
        <v>105.38500000000001</v>
      </c>
      <c r="AB5752" s="332">
        <v>105.39</v>
      </c>
      <c r="AC5752" s="185"/>
      <c r="AD5752" s="2493"/>
      <c r="AE5752" s="205"/>
      <c r="AF5752" s="95"/>
      <c r="AJ5752" s="784"/>
      <c r="AK5752" s="784"/>
      <c r="AL5752" s="784"/>
      <c r="AM5752" s="784"/>
    </row>
    <row r="5753" spans="1:40" s="183" customFormat="1" x14ac:dyDescent="0.25">
      <c r="A5753" s="2059"/>
      <c r="B5753" s="2062"/>
      <c r="C5753" s="124" t="s">
        <v>20</v>
      </c>
      <c r="D5753" s="108">
        <v>35.78</v>
      </c>
      <c r="E5753" s="81">
        <v>35.780999999999999</v>
      </c>
      <c r="F5753" s="81">
        <v>35.781999999999996</v>
      </c>
      <c r="G5753" s="81">
        <v>35.783000000000001</v>
      </c>
      <c r="H5753" s="81">
        <v>35.783000000000001</v>
      </c>
      <c r="I5753" s="81">
        <v>35.783999999999999</v>
      </c>
      <c r="J5753" s="81">
        <v>35.784999999999997</v>
      </c>
      <c r="K5753" s="81">
        <v>35.786000000000001</v>
      </c>
      <c r="L5753" s="81">
        <v>35.786999999999999</v>
      </c>
      <c r="M5753" s="81">
        <v>35.787999999999997</v>
      </c>
      <c r="N5753" s="81">
        <v>35.787999999999997</v>
      </c>
      <c r="O5753" s="81">
        <v>35.789000000000001</v>
      </c>
      <c r="P5753" s="81">
        <v>35.79</v>
      </c>
      <c r="Q5753" s="81">
        <v>35.790999999999997</v>
      </c>
      <c r="R5753" s="81">
        <v>35.792000000000002</v>
      </c>
      <c r="S5753" s="81">
        <v>35.792999999999999</v>
      </c>
      <c r="T5753" s="81">
        <v>35.792999999999999</v>
      </c>
      <c r="U5753" s="81">
        <v>35.793999999999997</v>
      </c>
      <c r="V5753" s="81">
        <v>35.795000000000002</v>
      </c>
      <c r="W5753" s="81">
        <v>35.795999999999999</v>
      </c>
      <c r="X5753" s="81">
        <v>35.796999999999997</v>
      </c>
      <c r="Y5753" s="81">
        <v>35.798000000000002</v>
      </c>
      <c r="Z5753" s="81">
        <v>35.798000000000002</v>
      </c>
      <c r="AA5753" s="81">
        <v>35.798999999999999</v>
      </c>
      <c r="AB5753" s="351">
        <v>35.799999999999997</v>
      </c>
      <c r="AC5753" s="216"/>
      <c r="AD5753" s="81"/>
      <c r="AE5753" s="155"/>
      <c r="AF5753" s="74"/>
      <c r="AH5753" s="784"/>
      <c r="AI5753" s="785"/>
      <c r="AJ5753" s="786"/>
      <c r="AK5753" s="786"/>
      <c r="AL5753" s="335"/>
      <c r="AM5753" s="787"/>
      <c r="AN5753" s="787"/>
    </row>
    <row r="5754" spans="1:40" s="183" customFormat="1" ht="16.5" thickBot="1" x14ac:dyDescent="0.3">
      <c r="A5754" s="2060"/>
      <c r="B5754" s="2487" t="s">
        <v>43</v>
      </c>
      <c r="C5754" s="2483"/>
      <c r="D5754" s="114"/>
      <c r="E5754" s="180">
        <f>SQRT(E5748*E5748+E5749*E5749)/E5739/1.73</f>
        <v>0.55194946132232126</v>
      </c>
      <c r="F5754" s="181">
        <f t="shared" ref="F5754:AB5754" si="2129">SQRT(F5748*F5748+F5749*F5749)/F5739/1.73</f>
        <v>0.65414841030225146</v>
      </c>
      <c r="G5754" s="181">
        <f t="shared" si="2129"/>
        <v>0.54988994840708971</v>
      </c>
      <c r="H5754" s="79">
        <f t="shared" si="2129"/>
        <v>0.64584880679435397</v>
      </c>
      <c r="I5754" s="79">
        <f t="shared" si="2129"/>
        <v>0.54988994840844219</v>
      </c>
      <c r="J5754" s="79">
        <f t="shared" si="2129"/>
        <v>0.65781996358739048</v>
      </c>
      <c r="K5754" s="79">
        <f t="shared" si="2129"/>
        <v>0.55875073430559263</v>
      </c>
      <c r="L5754" s="79">
        <f t="shared" si="2129"/>
        <v>0.55981198926138565</v>
      </c>
      <c r="M5754" s="79">
        <f t="shared" si="2129"/>
        <v>0.67551348806428468</v>
      </c>
      <c r="N5754" s="79">
        <f t="shared" si="2129"/>
        <v>0.55155981114541908</v>
      </c>
      <c r="O5754" s="79">
        <f t="shared" si="2129"/>
        <v>0.67292779050244533</v>
      </c>
      <c r="P5754" s="79">
        <f t="shared" si="2129"/>
        <v>0.55716637494692822</v>
      </c>
      <c r="Q5754" s="79">
        <f t="shared" si="2129"/>
        <v>0.56087728324665953</v>
      </c>
      <c r="R5754" s="79">
        <f t="shared" si="2129"/>
        <v>0.66403167240326288</v>
      </c>
      <c r="S5754" s="79">
        <f t="shared" si="2129"/>
        <v>0.55664024994545713</v>
      </c>
      <c r="T5754" s="79">
        <f t="shared" si="2129"/>
        <v>0.65499680689059114</v>
      </c>
      <c r="U5754" s="79">
        <f t="shared" si="2129"/>
        <v>0.55875073430696687</v>
      </c>
      <c r="V5754" s="79">
        <f t="shared" si="2129"/>
        <v>0.66781532865627302</v>
      </c>
      <c r="W5754" s="79">
        <f t="shared" si="2129"/>
        <v>0.5582216142918931</v>
      </c>
      <c r="X5754" s="79">
        <f t="shared" si="2129"/>
        <v>0.55454564881678181</v>
      </c>
      <c r="Y5754" s="79">
        <f>SQRT(V5748*V5748+V5749*V5749)/V5739/1.73</f>
        <v>0.66781532865627302</v>
      </c>
      <c r="Z5754" s="181">
        <f t="shared" si="2129"/>
        <v>0.53971492257893738</v>
      </c>
      <c r="AA5754" s="181">
        <f t="shared" si="2129"/>
        <v>0.65781996358739048</v>
      </c>
      <c r="AB5754" s="398">
        <f t="shared" si="2129"/>
        <v>0.55246675228888398</v>
      </c>
      <c r="AC5754" s="1279">
        <f>AVERAGE(E5754:AB5754)</f>
        <v>0.59912387636321995</v>
      </c>
      <c r="AD5754" s="96">
        <f>(AC5750-AC5754)/AC5750</f>
        <v>0.40087612363678005</v>
      </c>
      <c r="AE5754" s="79"/>
      <c r="AF5754" s="80"/>
      <c r="AJ5754" s="881"/>
      <c r="AK5754" s="881"/>
      <c r="AL5754" s="784"/>
      <c r="AM5754" s="881"/>
    </row>
    <row r="5755" spans="1:40" s="183" customFormat="1" x14ac:dyDescent="0.25">
      <c r="A5755" s="3501" t="s">
        <v>38</v>
      </c>
      <c r="B5755" s="3504" t="s">
        <v>902</v>
      </c>
      <c r="C5755" s="125" t="s">
        <v>14</v>
      </c>
      <c r="D5755" s="122" t="s">
        <v>116</v>
      </c>
      <c r="E5755" s="328">
        <f t="shared" ref="E5755:AB5755" si="2130">(E5759-D5759)*$AE5755*$AF5755</f>
        <v>0</v>
      </c>
      <c r="F5755" s="324">
        <f t="shared" si="2130"/>
        <v>0</v>
      </c>
      <c r="G5755" s="324">
        <f t="shared" si="2130"/>
        <v>0</v>
      </c>
      <c r="H5755" s="324">
        <f t="shared" si="2130"/>
        <v>0</v>
      </c>
      <c r="I5755" s="324">
        <f t="shared" si="2130"/>
        <v>0</v>
      </c>
      <c r="J5755" s="324">
        <f t="shared" si="2130"/>
        <v>15.999999999962711</v>
      </c>
      <c r="K5755" s="324">
        <f t="shared" si="2130"/>
        <v>14.000000000010004</v>
      </c>
      <c r="L5755" s="324">
        <f t="shared" si="2130"/>
        <v>16.000000000019554</v>
      </c>
      <c r="M5755" s="324">
        <f t="shared" si="2130"/>
        <v>14.000000000010004</v>
      </c>
      <c r="N5755" s="324">
        <f t="shared" si="2130"/>
        <v>15.999999999962711</v>
      </c>
      <c r="O5755" s="324">
        <f t="shared" si="2130"/>
        <v>16.000000000019554</v>
      </c>
      <c r="P5755" s="324">
        <f t="shared" si="2130"/>
        <v>14.000000000010004</v>
      </c>
      <c r="Q5755" s="324">
        <f t="shared" si="2130"/>
        <v>15.999999999962711</v>
      </c>
      <c r="R5755" s="324">
        <f t="shared" si="2130"/>
        <v>16.000000000019554</v>
      </c>
      <c r="S5755" s="324">
        <f t="shared" si="2130"/>
        <v>14.000000000010004</v>
      </c>
      <c r="T5755" s="324">
        <f t="shared" si="2130"/>
        <v>16.000000000019554</v>
      </c>
      <c r="U5755" s="324">
        <f t="shared" si="2130"/>
        <v>13.999999999953161</v>
      </c>
      <c r="V5755" s="324">
        <f t="shared" si="2130"/>
        <v>16.000000000019554</v>
      </c>
      <c r="W5755" s="324">
        <f t="shared" si="2130"/>
        <v>29.999999999972715</v>
      </c>
      <c r="X5755" s="324">
        <f t="shared" si="2130"/>
        <v>32.000000000039108</v>
      </c>
      <c r="Y5755" s="324">
        <f>(Y5759-X5759)*$AE5755*$AF5755</f>
        <v>14.000000000010004</v>
      </c>
      <c r="Z5755" s="324">
        <f>(Z5759-Y5759)*$AE5755*$AF5755</f>
        <v>15.999999999962711</v>
      </c>
      <c r="AA5755" s="324">
        <f t="shared" si="2130"/>
        <v>14.000000000010004</v>
      </c>
      <c r="AB5755" s="534">
        <f t="shared" si="2130"/>
        <v>16.000000000019554</v>
      </c>
      <c r="AC5755" s="134">
        <f>SUM(E5755:AB5755)</f>
        <v>319.99999999999318</v>
      </c>
      <c r="AD5755" s="2204"/>
      <c r="AE5755" s="91">
        <v>100</v>
      </c>
      <c r="AF5755" s="92">
        <v>20</v>
      </c>
      <c r="AJ5755" s="882"/>
      <c r="AK5755" s="883"/>
      <c r="AL5755" s="882"/>
      <c r="AM5755" s="784"/>
    </row>
    <row r="5756" spans="1:40" s="183" customFormat="1" x14ac:dyDescent="0.25">
      <c r="A5756" s="3502"/>
      <c r="B5756" s="3505"/>
      <c r="C5756" s="123" t="s">
        <v>15</v>
      </c>
      <c r="D5756" s="108" t="s">
        <v>116</v>
      </c>
      <c r="E5756" s="310">
        <f t="shared" ref="E5756:AB5756" si="2131">(E5760-D5760)*$AE5755*$AF5755</f>
        <v>0</v>
      </c>
      <c r="F5756" s="311">
        <f t="shared" si="2131"/>
        <v>0</v>
      </c>
      <c r="G5756" s="311">
        <f t="shared" si="2131"/>
        <v>0</v>
      </c>
      <c r="H5756" s="311">
        <f t="shared" si="2131"/>
        <v>0</v>
      </c>
      <c r="I5756" s="311">
        <f t="shared" si="2131"/>
        <v>0</v>
      </c>
      <c r="J5756" s="311">
        <f t="shared" si="2131"/>
        <v>4.0000000000048885</v>
      </c>
      <c r="K5756" s="311">
        <f t="shared" si="2131"/>
        <v>6.0000000000002274</v>
      </c>
      <c r="L5756" s="311">
        <f t="shared" si="2131"/>
        <v>4.0000000000048885</v>
      </c>
      <c r="M5756" s="311">
        <f t="shared" si="2131"/>
        <v>6.0000000000002274</v>
      </c>
      <c r="N5756" s="311">
        <f t="shared" si="2131"/>
        <v>3.9999999999906777</v>
      </c>
      <c r="O5756" s="311">
        <f t="shared" si="2131"/>
        <v>4.0000000000048885</v>
      </c>
      <c r="P5756" s="311">
        <f t="shared" si="2131"/>
        <v>6.0000000000002274</v>
      </c>
      <c r="Q5756" s="311">
        <f t="shared" si="2131"/>
        <v>4.0000000000048885</v>
      </c>
      <c r="R5756" s="311">
        <f t="shared" si="2131"/>
        <v>3.9999999999906777</v>
      </c>
      <c r="S5756" s="311">
        <f t="shared" si="2131"/>
        <v>6.0000000000002274</v>
      </c>
      <c r="T5756" s="311">
        <f t="shared" si="2131"/>
        <v>4.0000000000048885</v>
      </c>
      <c r="U5756" s="311">
        <f t="shared" si="2131"/>
        <v>6.0000000000002274</v>
      </c>
      <c r="V5756" s="311">
        <f t="shared" si="2131"/>
        <v>4.0000000000048885</v>
      </c>
      <c r="W5756" s="311">
        <f t="shared" si="2131"/>
        <v>9.9999999999909051</v>
      </c>
      <c r="X5756" s="311">
        <f t="shared" si="2131"/>
        <v>8.0000000000097771</v>
      </c>
      <c r="Y5756" s="311">
        <f>(Y5760-X5760)*$AE5755*$AF5755</f>
        <v>6.0000000000002274</v>
      </c>
      <c r="Z5756" s="311">
        <f>(Z5760-Y5760)*$AE5755*$AF5755</f>
        <v>3.9999999999906777</v>
      </c>
      <c r="AA5756" s="311">
        <f t="shared" si="2131"/>
        <v>6.0000000000002274</v>
      </c>
      <c r="AB5756" s="397">
        <f t="shared" si="2131"/>
        <v>4.0000000000048885</v>
      </c>
      <c r="AC5756" s="107">
        <f>SUM(E5756:AB5756)</f>
        <v>100.00000000000853</v>
      </c>
      <c r="AD5756" s="81"/>
      <c r="AE5756" s="155"/>
      <c r="AF5756" s="74"/>
      <c r="AJ5756" s="784"/>
      <c r="AK5756" s="784"/>
      <c r="AL5756" s="784"/>
      <c r="AM5756" s="784"/>
    </row>
    <row r="5757" spans="1:40" s="183" customFormat="1" x14ac:dyDescent="0.25">
      <c r="A5757" s="3502"/>
      <c r="B5757" s="3505"/>
      <c r="C5757" s="123" t="s">
        <v>16</v>
      </c>
      <c r="D5757" s="108" t="s">
        <v>55</v>
      </c>
      <c r="E5757" s="1731">
        <v>0</v>
      </c>
      <c r="F5757" s="1733">
        <v>0</v>
      </c>
      <c r="G5757" s="1733">
        <v>0</v>
      </c>
      <c r="H5757" s="1733">
        <v>0</v>
      </c>
      <c r="I5757" s="1733">
        <v>0</v>
      </c>
      <c r="J5757" s="1733">
        <v>1</v>
      </c>
      <c r="K5757" s="1733">
        <v>1</v>
      </c>
      <c r="L5757" s="1733">
        <v>1</v>
      </c>
      <c r="M5757" s="1733">
        <v>1</v>
      </c>
      <c r="N5757" s="1733">
        <v>1</v>
      </c>
      <c r="O5757" s="1733">
        <v>1</v>
      </c>
      <c r="P5757" s="1733">
        <v>1</v>
      </c>
      <c r="Q5757" s="1733">
        <v>1</v>
      </c>
      <c r="R5757" s="1733">
        <v>1</v>
      </c>
      <c r="S5757" s="1733">
        <v>1</v>
      </c>
      <c r="T5757" s="1733">
        <v>1</v>
      </c>
      <c r="U5757" s="1733">
        <v>1</v>
      </c>
      <c r="V5757" s="1733">
        <v>1</v>
      </c>
      <c r="W5757" s="1733">
        <v>2</v>
      </c>
      <c r="X5757" s="1733">
        <v>2</v>
      </c>
      <c r="Y5757" s="1733">
        <v>1</v>
      </c>
      <c r="Z5757" s="1733">
        <v>1</v>
      </c>
      <c r="AA5757" s="1733">
        <v>1</v>
      </c>
      <c r="AB5757" s="1734">
        <v>1</v>
      </c>
      <c r="AC5757" s="107">
        <f>AVERAGE(E5757:AB5757)</f>
        <v>0.875</v>
      </c>
      <c r="AD5757" s="81"/>
      <c r="AE5757" s="155"/>
      <c r="AF5757" s="74"/>
      <c r="AJ5757" s="784"/>
      <c r="AK5757" s="784"/>
      <c r="AL5757" s="784"/>
      <c r="AM5757" s="784"/>
    </row>
    <row r="5758" spans="1:40" s="183" customFormat="1" ht="16.5" thickBot="1" x14ac:dyDescent="0.3">
      <c r="A5758" s="3503"/>
      <c r="B5758" s="3506"/>
      <c r="C5758" s="126" t="s">
        <v>18</v>
      </c>
      <c r="D5758" s="114"/>
      <c r="E5758" s="320" t="e">
        <f t="shared" ref="E5758:AB5758" si="2132">E5756/E5755</f>
        <v>#DIV/0!</v>
      </c>
      <c r="F5758" s="321" t="e">
        <f t="shared" si="2132"/>
        <v>#DIV/0!</v>
      </c>
      <c r="G5758" s="321" t="e">
        <f t="shared" si="2132"/>
        <v>#DIV/0!</v>
      </c>
      <c r="H5758" s="321" t="e">
        <f t="shared" si="2132"/>
        <v>#DIV/0!</v>
      </c>
      <c r="I5758" s="321" t="e">
        <f t="shared" si="2132"/>
        <v>#DIV/0!</v>
      </c>
      <c r="J5758" s="321">
        <f t="shared" si="2132"/>
        <v>0.25000000000088818</v>
      </c>
      <c r="K5758" s="321">
        <f t="shared" si="2132"/>
        <v>0.42857142857113856</v>
      </c>
      <c r="L5758" s="321">
        <f t="shared" si="2132"/>
        <v>0.25</v>
      </c>
      <c r="M5758" s="321">
        <f t="shared" si="2132"/>
        <v>0.42857142857113856</v>
      </c>
      <c r="N5758" s="321">
        <f t="shared" si="2132"/>
        <v>0.25</v>
      </c>
      <c r="O5758" s="321">
        <f t="shared" si="2132"/>
        <v>0.25</v>
      </c>
      <c r="P5758" s="321">
        <f t="shared" si="2132"/>
        <v>0.42857142857113856</v>
      </c>
      <c r="Q5758" s="321">
        <f t="shared" si="2132"/>
        <v>0.25000000000088818</v>
      </c>
      <c r="R5758" s="321">
        <f t="shared" si="2132"/>
        <v>0.24999999999911182</v>
      </c>
      <c r="S5758" s="321">
        <f t="shared" si="2132"/>
        <v>0.42857142857113856</v>
      </c>
      <c r="T5758" s="321">
        <f t="shared" si="2132"/>
        <v>0.25</v>
      </c>
      <c r="U5758" s="321">
        <f t="shared" si="2132"/>
        <v>0.42857142857287867</v>
      </c>
      <c r="V5758" s="321">
        <f t="shared" si="2132"/>
        <v>0.25</v>
      </c>
      <c r="W5758" s="321">
        <f t="shared" si="2132"/>
        <v>0.33333333333333331</v>
      </c>
      <c r="X5758" s="321">
        <f t="shared" si="2132"/>
        <v>0.25</v>
      </c>
      <c r="Y5758" s="321">
        <f>Y5756/Y5755</f>
        <v>0.42857142857113856</v>
      </c>
      <c r="Z5758" s="321">
        <f t="shared" si="2132"/>
        <v>0.25</v>
      </c>
      <c r="AA5758" s="321">
        <f t="shared" si="2132"/>
        <v>0.42857142857113856</v>
      </c>
      <c r="AB5758" s="809">
        <f t="shared" si="2132"/>
        <v>0.25</v>
      </c>
      <c r="AC5758" s="436" t="e">
        <f>MAX(E5758:AB5758)</f>
        <v>#DIV/0!</v>
      </c>
      <c r="AD5758" s="93"/>
      <c r="AE5758" s="94"/>
      <c r="AF5758" s="460"/>
      <c r="AJ5758" s="784"/>
      <c r="AK5758" s="784"/>
      <c r="AL5758" s="784"/>
      <c r="AM5758" s="784"/>
    </row>
    <row r="5759" spans="1:40" s="183" customFormat="1" x14ac:dyDescent="0.25">
      <c r="A5759" s="2058"/>
      <c r="B5759" s="2061"/>
      <c r="C5759" s="459" t="s">
        <v>19</v>
      </c>
      <c r="D5759" s="113">
        <v>139.27000000000001</v>
      </c>
      <c r="E5759" s="2493">
        <v>139.27000000000001</v>
      </c>
      <c r="F5759" s="205">
        <v>139.27000000000001</v>
      </c>
      <c r="G5759" s="205">
        <v>139.27000000000001</v>
      </c>
      <c r="H5759" s="205">
        <v>139.27000000000001</v>
      </c>
      <c r="I5759" s="205">
        <v>139.27000000000001</v>
      </c>
      <c r="J5759" s="205">
        <v>139.27799999999999</v>
      </c>
      <c r="K5759" s="205">
        <v>139.285</v>
      </c>
      <c r="L5759" s="205">
        <v>139.29300000000001</v>
      </c>
      <c r="M5759" s="205">
        <v>139.30000000000001</v>
      </c>
      <c r="N5759" s="205">
        <v>139.30799999999999</v>
      </c>
      <c r="O5759" s="205">
        <v>139.316</v>
      </c>
      <c r="P5759" s="205">
        <v>139.32300000000001</v>
      </c>
      <c r="Q5759" s="205">
        <v>139.33099999999999</v>
      </c>
      <c r="R5759" s="205">
        <v>139.339</v>
      </c>
      <c r="S5759" s="205">
        <v>139.346</v>
      </c>
      <c r="T5759" s="205">
        <v>139.35400000000001</v>
      </c>
      <c r="U5759" s="205">
        <v>139.36099999999999</v>
      </c>
      <c r="V5759" s="205">
        <v>139.369</v>
      </c>
      <c r="W5759" s="205">
        <v>139.38399999999999</v>
      </c>
      <c r="X5759" s="205">
        <v>139.4</v>
      </c>
      <c r="Y5759" s="205">
        <v>139.40700000000001</v>
      </c>
      <c r="Z5759" s="205">
        <v>139.41499999999999</v>
      </c>
      <c r="AA5759" s="205">
        <v>139.422</v>
      </c>
      <c r="AB5759" s="332">
        <v>139.43</v>
      </c>
      <c r="AC5759" s="185"/>
      <c r="AD5759" s="2493"/>
      <c r="AE5759" s="205"/>
      <c r="AF5759" s="95"/>
      <c r="AJ5759" s="784"/>
      <c r="AK5759" s="784"/>
      <c r="AL5759" s="784"/>
      <c r="AM5759" s="784"/>
    </row>
    <row r="5760" spans="1:40" s="183" customFormat="1" x14ac:dyDescent="0.25">
      <c r="A5760" s="2059"/>
      <c r="B5760" s="2062"/>
      <c r="C5760" s="124" t="s">
        <v>20</v>
      </c>
      <c r="D5760" s="108">
        <v>45.66</v>
      </c>
      <c r="E5760" s="81">
        <v>45.66</v>
      </c>
      <c r="F5760" s="81">
        <v>45.66</v>
      </c>
      <c r="G5760" s="81">
        <v>45.66</v>
      </c>
      <c r="H5760" s="81">
        <v>45.66</v>
      </c>
      <c r="I5760" s="81">
        <v>45.66</v>
      </c>
      <c r="J5760" s="81">
        <v>45.661999999999999</v>
      </c>
      <c r="K5760" s="81">
        <v>45.664999999999999</v>
      </c>
      <c r="L5760" s="81">
        <v>45.667000000000002</v>
      </c>
      <c r="M5760" s="81">
        <v>45.67</v>
      </c>
      <c r="N5760" s="81">
        <v>45.671999999999997</v>
      </c>
      <c r="O5760" s="81">
        <v>45.673999999999999</v>
      </c>
      <c r="P5760" s="81">
        <v>45.677</v>
      </c>
      <c r="Q5760" s="81">
        <v>45.679000000000002</v>
      </c>
      <c r="R5760" s="81">
        <v>45.680999999999997</v>
      </c>
      <c r="S5760" s="81">
        <v>45.683999999999997</v>
      </c>
      <c r="T5760" s="81">
        <v>45.686</v>
      </c>
      <c r="U5760" s="81">
        <v>45.689</v>
      </c>
      <c r="V5760" s="81">
        <v>45.691000000000003</v>
      </c>
      <c r="W5760" s="81">
        <v>45.695999999999998</v>
      </c>
      <c r="X5760" s="81">
        <v>45.7</v>
      </c>
      <c r="Y5760" s="81">
        <v>45.703000000000003</v>
      </c>
      <c r="Z5760" s="81">
        <v>45.704999999999998</v>
      </c>
      <c r="AA5760" s="81">
        <v>45.707999999999998</v>
      </c>
      <c r="AB5760" s="351">
        <v>45.71</v>
      </c>
      <c r="AC5760" s="216"/>
      <c r="AD5760" s="81"/>
      <c r="AE5760" s="155"/>
      <c r="AF5760" s="74"/>
      <c r="AH5760" s="784"/>
      <c r="AI5760" s="785"/>
      <c r="AJ5760" s="786"/>
      <c r="AK5760" s="786"/>
      <c r="AL5760" s="335"/>
      <c r="AM5760" s="787"/>
      <c r="AN5760" s="787"/>
    </row>
    <row r="5761" spans="1:40" s="183" customFormat="1" ht="16.5" thickBot="1" x14ac:dyDescent="0.3">
      <c r="A5761" s="2060"/>
      <c r="B5761" s="2487" t="s">
        <v>43</v>
      </c>
      <c r="C5761" s="2483"/>
      <c r="D5761" s="114"/>
      <c r="E5761" s="180">
        <f>SQRT(E5755*E5755+E5756*E5756)/E5739/1.73</f>
        <v>0</v>
      </c>
      <c r="F5761" s="181">
        <f t="shared" ref="F5761:AB5761" si="2133">SQRT(F5755*F5755+F5756*F5756)/F5739/1.73</f>
        <v>0</v>
      </c>
      <c r="G5761" s="181">
        <f t="shared" si="2133"/>
        <v>0</v>
      </c>
      <c r="H5761" s="79">
        <f t="shared" si="2133"/>
        <v>0</v>
      </c>
      <c r="I5761" s="79">
        <f t="shared" si="2133"/>
        <v>0</v>
      </c>
      <c r="J5761" s="79">
        <f t="shared" si="2133"/>
        <v>0.89178598671091514</v>
      </c>
      <c r="K5761" s="79">
        <f t="shared" si="2133"/>
        <v>0.83453667982012991</v>
      </c>
      <c r="L5761" s="79">
        <f t="shared" si="2133"/>
        <v>0.90533639107042341</v>
      </c>
      <c r="M5761" s="79">
        <f t="shared" si="2133"/>
        <v>0.84576003574470426</v>
      </c>
      <c r="N5761" s="79">
        <f t="shared" si="2133"/>
        <v>0.90965574407802385</v>
      </c>
      <c r="O5761" s="79">
        <f t="shared" si="2133"/>
        <v>0.91226719597813966</v>
      </c>
      <c r="P5761" s="79">
        <f t="shared" si="2133"/>
        <v>0.83217031872423175</v>
      </c>
      <c r="Q5761" s="79">
        <f t="shared" si="2133"/>
        <v>0.90705920056514588</v>
      </c>
      <c r="R5761" s="79">
        <f t="shared" si="2133"/>
        <v>0.90020700641827822</v>
      </c>
      <c r="S5761" s="79">
        <f t="shared" si="2133"/>
        <v>0.83138451105782551</v>
      </c>
      <c r="T5761" s="79">
        <f t="shared" si="2133"/>
        <v>0.9002070064184664</v>
      </c>
      <c r="U5761" s="79">
        <f t="shared" si="2133"/>
        <v>0.8345366798172672</v>
      </c>
      <c r="V5761" s="79">
        <f t="shared" si="2133"/>
        <v>0.90533639107042341</v>
      </c>
      <c r="W5761" s="79">
        <f t="shared" si="2133"/>
        <v>1.7309717442664561</v>
      </c>
      <c r="X5761" s="79">
        <f t="shared" si="2133"/>
        <v>1.7936391717726357</v>
      </c>
      <c r="Y5761" s="79">
        <f>SQRT(V5755*V5755+V5756*V5756)/V5739/1.73</f>
        <v>0.90533639107042341</v>
      </c>
      <c r="Z5761" s="181">
        <f t="shared" si="2133"/>
        <v>0.89012065340221203</v>
      </c>
      <c r="AA5761" s="181">
        <f t="shared" si="2133"/>
        <v>0.82360729392912735</v>
      </c>
      <c r="AB5761" s="398">
        <f t="shared" si="2133"/>
        <v>0.89345756307137392</v>
      </c>
      <c r="AC5761" s="109">
        <f>AVERAGE(E5761:AB5761)</f>
        <v>0.76864066520775864</v>
      </c>
      <c r="AD5761" s="96">
        <f>(AC5757-AC5761)/AC5757</f>
        <v>0.12155352547684727</v>
      </c>
      <c r="AE5761" s="79"/>
      <c r="AF5761" s="80"/>
      <c r="AJ5761" s="881"/>
      <c r="AK5761" s="881"/>
      <c r="AL5761" s="784"/>
      <c r="AM5761" s="881"/>
    </row>
    <row r="5762" spans="1:40" s="183" customFormat="1" x14ac:dyDescent="0.25">
      <c r="A5762" s="3501" t="s">
        <v>24</v>
      </c>
      <c r="B5762" s="3504" t="s">
        <v>903</v>
      </c>
      <c r="C5762" s="125" t="s">
        <v>14</v>
      </c>
      <c r="D5762" s="122" t="s">
        <v>116</v>
      </c>
      <c r="E5762" s="328">
        <f t="shared" ref="E5762:AB5762" si="2134">(E5766-D5766)*$AE5762*$AF5762</f>
        <v>15.999999999962711</v>
      </c>
      <c r="F5762" s="324">
        <f t="shared" si="2134"/>
        <v>14.000000000010004</v>
      </c>
      <c r="G5762" s="324">
        <f t="shared" si="2134"/>
        <v>16.000000000019554</v>
      </c>
      <c r="H5762" s="324">
        <f t="shared" si="2134"/>
        <v>14.000000000010004</v>
      </c>
      <c r="I5762" s="324">
        <f t="shared" si="2134"/>
        <v>15.999999999962711</v>
      </c>
      <c r="J5762" s="324">
        <f t="shared" si="2134"/>
        <v>14.000000000010004</v>
      </c>
      <c r="K5762" s="324">
        <f t="shared" si="2134"/>
        <v>31.999999999982265</v>
      </c>
      <c r="L5762" s="324">
        <f t="shared" si="2134"/>
        <v>30.000000000029559</v>
      </c>
      <c r="M5762" s="324">
        <f t="shared" si="2134"/>
        <v>29.999999999972715</v>
      </c>
      <c r="N5762" s="324">
        <f t="shared" si="2134"/>
        <v>30.000000000029559</v>
      </c>
      <c r="O5762" s="324">
        <f t="shared" si="2134"/>
        <v>29.999999999972715</v>
      </c>
      <c r="P5762" s="324">
        <f t="shared" si="2134"/>
        <v>30.000000000029559</v>
      </c>
      <c r="Q5762" s="324">
        <f t="shared" si="2134"/>
        <v>15.999999999962711</v>
      </c>
      <c r="R5762" s="324">
        <f t="shared" si="2134"/>
        <v>14.000000000010004</v>
      </c>
      <c r="S5762" s="324">
        <f t="shared" si="2134"/>
        <v>30.000000000029559</v>
      </c>
      <c r="T5762" s="324">
        <f t="shared" si="2134"/>
        <v>31.999999999982265</v>
      </c>
      <c r="U5762" s="324">
        <f t="shared" si="2134"/>
        <v>29.999999999972715</v>
      </c>
      <c r="V5762" s="324">
        <f t="shared" si="2134"/>
        <v>14.000000000010004</v>
      </c>
      <c r="W5762" s="324">
        <f t="shared" si="2134"/>
        <v>30.000000000029559</v>
      </c>
      <c r="X5762" s="324">
        <f t="shared" si="2134"/>
        <v>31.999999999982265</v>
      </c>
      <c r="Y5762" s="324">
        <f>(Y5766-X5766)*$AE5762*$AF5762</f>
        <v>30.000000000029559</v>
      </c>
      <c r="Z5762" s="324">
        <f>(Z5766-Y5766)*$AE5762*$AF5762</f>
        <v>29.999999999972715</v>
      </c>
      <c r="AA5762" s="324">
        <f t="shared" si="2134"/>
        <v>14.000000000010004</v>
      </c>
      <c r="AB5762" s="534">
        <f t="shared" si="2134"/>
        <v>16.000000000019554</v>
      </c>
      <c r="AC5762" s="106">
        <f>SUM(E5762:AB5762)</f>
        <v>560.00000000000227</v>
      </c>
      <c r="AD5762" s="3061"/>
      <c r="AE5762" s="205">
        <v>100</v>
      </c>
      <c r="AF5762" s="95">
        <v>20</v>
      </c>
      <c r="AJ5762" s="882"/>
      <c r="AK5762" s="883"/>
      <c r="AL5762" s="882"/>
      <c r="AM5762" s="784"/>
    </row>
    <row r="5763" spans="1:40" s="183" customFormat="1" x14ac:dyDescent="0.25">
      <c r="A5763" s="3502"/>
      <c r="B5763" s="3505"/>
      <c r="C5763" s="123" t="s">
        <v>15</v>
      </c>
      <c r="D5763" s="108" t="s">
        <v>116</v>
      </c>
      <c r="E5763" s="310">
        <f t="shared" ref="E5763:AB5763" si="2135">(E5767-D5767)*$AE5762*$AF5762</f>
        <v>10.000000000019327</v>
      </c>
      <c r="F5763" s="311">
        <f t="shared" si="2135"/>
        <v>7.9999999999813554</v>
      </c>
      <c r="G5763" s="311">
        <f t="shared" si="2135"/>
        <v>10.000000000019327</v>
      </c>
      <c r="H5763" s="311">
        <f t="shared" si="2135"/>
        <v>7.9999999999813554</v>
      </c>
      <c r="I5763" s="311">
        <f t="shared" si="2135"/>
        <v>10.000000000019327</v>
      </c>
      <c r="J5763" s="311">
        <f t="shared" si="2135"/>
        <v>9.9999999999909051</v>
      </c>
      <c r="K5763" s="311">
        <f t="shared" si="2135"/>
        <v>18.000000000000682</v>
      </c>
      <c r="L5763" s="311">
        <f t="shared" si="2135"/>
        <v>18.000000000000682</v>
      </c>
      <c r="M5763" s="311">
        <f t="shared" si="2135"/>
        <v>18.000000000000682</v>
      </c>
      <c r="N5763" s="311">
        <f t="shared" si="2135"/>
        <v>18.000000000000682</v>
      </c>
      <c r="O5763" s="311">
        <f t="shared" si="2135"/>
        <v>20.000000000010232</v>
      </c>
      <c r="P5763" s="311">
        <f t="shared" si="2135"/>
        <v>18.000000000000682</v>
      </c>
      <c r="Q5763" s="311">
        <f t="shared" si="2135"/>
        <v>7.9999999999813554</v>
      </c>
      <c r="R5763" s="311">
        <f t="shared" si="2135"/>
        <v>10.000000000019327</v>
      </c>
      <c r="S5763" s="311">
        <f t="shared" si="2135"/>
        <v>18.000000000000682</v>
      </c>
      <c r="T5763" s="311">
        <f t="shared" si="2135"/>
        <v>17.99999999997226</v>
      </c>
      <c r="U5763" s="311">
        <f t="shared" si="2135"/>
        <v>18.000000000000682</v>
      </c>
      <c r="V5763" s="311">
        <f t="shared" si="2135"/>
        <v>10.000000000019327</v>
      </c>
      <c r="W5763" s="311">
        <f t="shared" si="2135"/>
        <v>18.000000000000682</v>
      </c>
      <c r="X5763" s="311">
        <f t="shared" si="2135"/>
        <v>18.000000000000682</v>
      </c>
      <c r="Y5763" s="311">
        <f>(Y5767-X5767)*$AE5762*$AF5762</f>
        <v>19.99999999998181</v>
      </c>
      <c r="Z5763" s="311">
        <f>(Z5767-Y5767)*$AE5762*$AF5762</f>
        <v>18.000000000000682</v>
      </c>
      <c r="AA5763" s="311">
        <f t="shared" si="2135"/>
        <v>8.0000000000097771</v>
      </c>
      <c r="AB5763" s="397">
        <f t="shared" si="2135"/>
        <v>9.9999999999909051</v>
      </c>
      <c r="AC5763" s="107">
        <f>SUM(E5763:AB5763)</f>
        <v>340.00000000000341</v>
      </c>
      <c r="AD5763" s="81"/>
      <c r="AE5763" s="155"/>
      <c r="AF5763" s="74"/>
      <c r="AJ5763" s="784"/>
      <c r="AK5763" s="784"/>
      <c r="AL5763" s="784"/>
      <c r="AM5763" s="784"/>
    </row>
    <row r="5764" spans="1:40" s="183" customFormat="1" x14ac:dyDescent="0.25">
      <c r="A5764" s="3502"/>
      <c r="B5764" s="3505"/>
      <c r="C5764" s="123" t="s">
        <v>16</v>
      </c>
      <c r="D5764" s="108" t="s">
        <v>55</v>
      </c>
      <c r="E5764" s="1731">
        <v>1</v>
      </c>
      <c r="F5764" s="1733">
        <v>1</v>
      </c>
      <c r="G5764" s="1733">
        <v>1</v>
      </c>
      <c r="H5764" s="1733">
        <v>1</v>
      </c>
      <c r="I5764" s="1733">
        <v>1</v>
      </c>
      <c r="J5764" s="1733">
        <v>1</v>
      </c>
      <c r="K5764" s="1733">
        <v>2</v>
      </c>
      <c r="L5764" s="1733">
        <v>2</v>
      </c>
      <c r="M5764" s="1733">
        <v>2</v>
      </c>
      <c r="N5764" s="1733">
        <v>2</v>
      </c>
      <c r="O5764" s="1733">
        <v>2</v>
      </c>
      <c r="P5764" s="1733">
        <v>2</v>
      </c>
      <c r="Q5764" s="1733">
        <v>1</v>
      </c>
      <c r="R5764" s="1733">
        <v>1</v>
      </c>
      <c r="S5764" s="1733">
        <v>2</v>
      </c>
      <c r="T5764" s="1733">
        <v>2</v>
      </c>
      <c r="U5764" s="1733">
        <v>2</v>
      </c>
      <c r="V5764" s="1733">
        <v>1</v>
      </c>
      <c r="W5764" s="1733">
        <v>2</v>
      </c>
      <c r="X5764" s="1733">
        <v>2</v>
      </c>
      <c r="Y5764" s="1733">
        <v>2</v>
      </c>
      <c r="Z5764" s="1733">
        <v>2</v>
      </c>
      <c r="AA5764" s="1733">
        <v>1</v>
      </c>
      <c r="AB5764" s="1734">
        <v>1</v>
      </c>
      <c r="AC5764" s="107">
        <f>AVERAGE(E5764:AB5764)</f>
        <v>1.5416666666666667</v>
      </c>
      <c r="AD5764" s="81"/>
      <c r="AE5764" s="155"/>
      <c r="AF5764" s="74"/>
      <c r="AJ5764" s="784"/>
      <c r="AK5764" s="784"/>
      <c r="AL5764" s="784"/>
      <c r="AM5764" s="784"/>
    </row>
    <row r="5765" spans="1:40" s="183" customFormat="1" ht="17.25" customHeight="1" thickBot="1" x14ac:dyDescent="0.3">
      <c r="A5765" s="3503"/>
      <c r="B5765" s="3506"/>
      <c r="C5765" s="126" t="s">
        <v>18</v>
      </c>
      <c r="D5765" s="114"/>
      <c r="E5765" s="320">
        <f t="shared" ref="E5765:AB5765" si="2136">E5763/E5762</f>
        <v>0.62500000000266454</v>
      </c>
      <c r="F5765" s="321">
        <f t="shared" si="2136"/>
        <v>0.57142857142683134</v>
      </c>
      <c r="G5765" s="321">
        <f t="shared" si="2136"/>
        <v>0.62500000000044409</v>
      </c>
      <c r="H5765" s="321">
        <f t="shared" si="2136"/>
        <v>0.57142857142683134</v>
      </c>
      <c r="I5765" s="321">
        <f t="shared" si="2136"/>
        <v>0.62500000000266454</v>
      </c>
      <c r="J5765" s="321">
        <f t="shared" si="2136"/>
        <v>0.71428571428455423</v>
      </c>
      <c r="K5765" s="321">
        <f t="shared" si="2136"/>
        <v>0.56250000000033307</v>
      </c>
      <c r="L5765" s="321">
        <f t="shared" si="2136"/>
        <v>0.59999999999943154</v>
      </c>
      <c r="M5765" s="321">
        <f t="shared" si="2136"/>
        <v>0.60000000000056841</v>
      </c>
      <c r="N5765" s="321">
        <f t="shared" si="2136"/>
        <v>0.59999999999943154</v>
      </c>
      <c r="O5765" s="321">
        <f t="shared" si="2136"/>
        <v>0.66666666666761409</v>
      </c>
      <c r="P5765" s="321">
        <f t="shared" si="2136"/>
        <v>0.59999999999943154</v>
      </c>
      <c r="Q5765" s="321">
        <f t="shared" si="2136"/>
        <v>0.5</v>
      </c>
      <c r="R5765" s="321">
        <f t="shared" si="2136"/>
        <v>0.71428571428658438</v>
      </c>
      <c r="S5765" s="321">
        <f t="shared" si="2136"/>
        <v>0.59999999999943154</v>
      </c>
      <c r="T5765" s="321">
        <f t="shared" si="2136"/>
        <v>0.56249999999944489</v>
      </c>
      <c r="U5765" s="321">
        <f t="shared" si="2136"/>
        <v>0.60000000000056841</v>
      </c>
      <c r="V5765" s="321">
        <f t="shared" si="2136"/>
        <v>0.71428571428658438</v>
      </c>
      <c r="W5765" s="321">
        <f t="shared" si="2136"/>
        <v>0.59999999999943154</v>
      </c>
      <c r="X5765" s="321">
        <f t="shared" si="2136"/>
        <v>0.56250000000033307</v>
      </c>
      <c r="Y5765" s="321">
        <f>Y5763/Y5762</f>
        <v>0.66666666666540353</v>
      </c>
      <c r="Z5765" s="321">
        <f t="shared" si="2136"/>
        <v>0.60000000000056841</v>
      </c>
      <c r="AA5765" s="321">
        <f t="shared" si="2136"/>
        <v>0.5714285714288615</v>
      </c>
      <c r="AB5765" s="809">
        <f t="shared" si="2136"/>
        <v>0.62499999999866773</v>
      </c>
      <c r="AC5765" s="457">
        <f>MAX(E5765:AB5765)</f>
        <v>0.71428571428658438</v>
      </c>
      <c r="AD5765" s="143"/>
      <c r="AE5765" s="127"/>
      <c r="AF5765" s="177"/>
      <c r="AJ5765" s="784"/>
      <c r="AK5765" s="784"/>
      <c r="AL5765" s="784"/>
      <c r="AM5765" s="784"/>
    </row>
    <row r="5766" spans="1:40" s="183" customFormat="1" x14ac:dyDescent="0.25">
      <c r="A5766" s="2058"/>
      <c r="B5766" s="2061"/>
      <c r="C5766" s="459" t="s">
        <v>19</v>
      </c>
      <c r="D5766" s="113">
        <v>221.58</v>
      </c>
      <c r="E5766" s="2493">
        <v>221.58799999999999</v>
      </c>
      <c r="F5766" s="205">
        <v>221.595</v>
      </c>
      <c r="G5766" s="205">
        <v>221.60300000000001</v>
      </c>
      <c r="H5766" s="205">
        <v>221.61</v>
      </c>
      <c r="I5766" s="205">
        <v>221.61799999999999</v>
      </c>
      <c r="J5766" s="205">
        <v>221.625</v>
      </c>
      <c r="K5766" s="205">
        <v>221.64099999999999</v>
      </c>
      <c r="L5766" s="205">
        <v>221.65600000000001</v>
      </c>
      <c r="M5766" s="205">
        <v>221.67099999999999</v>
      </c>
      <c r="N5766" s="205">
        <v>221.68600000000001</v>
      </c>
      <c r="O5766" s="205">
        <v>221.70099999999999</v>
      </c>
      <c r="P5766" s="205">
        <v>221.71600000000001</v>
      </c>
      <c r="Q5766" s="205">
        <v>221.72399999999999</v>
      </c>
      <c r="R5766" s="205">
        <v>221.73099999999999</v>
      </c>
      <c r="S5766" s="205">
        <v>221.74600000000001</v>
      </c>
      <c r="T5766" s="205">
        <v>221.762</v>
      </c>
      <c r="U5766" s="205">
        <v>221.77699999999999</v>
      </c>
      <c r="V5766" s="205">
        <v>221.78399999999999</v>
      </c>
      <c r="W5766" s="205">
        <v>221.79900000000001</v>
      </c>
      <c r="X5766" s="205">
        <v>221.815</v>
      </c>
      <c r="Y5766" s="205">
        <v>221.83</v>
      </c>
      <c r="Z5766" s="205">
        <v>221.845</v>
      </c>
      <c r="AA5766" s="205">
        <v>221.852</v>
      </c>
      <c r="AB5766" s="332">
        <v>221.86</v>
      </c>
      <c r="AC5766" s="185"/>
      <c r="AD5766" s="2493"/>
      <c r="AE5766" s="205"/>
      <c r="AF5766" s="95"/>
      <c r="AJ5766" s="784"/>
      <c r="AK5766" s="784"/>
      <c r="AL5766" s="784"/>
      <c r="AM5766" s="784"/>
    </row>
    <row r="5767" spans="1:40" s="183" customFormat="1" x14ac:dyDescent="0.25">
      <c r="A5767" s="2059"/>
      <c r="B5767" s="2062"/>
      <c r="C5767" s="124" t="s">
        <v>20</v>
      </c>
      <c r="D5767" s="108">
        <v>97.71</v>
      </c>
      <c r="E5767" s="81">
        <v>97.715000000000003</v>
      </c>
      <c r="F5767" s="81">
        <v>97.718999999999994</v>
      </c>
      <c r="G5767" s="81">
        <v>97.724000000000004</v>
      </c>
      <c r="H5767" s="81">
        <v>97.727999999999994</v>
      </c>
      <c r="I5767" s="81">
        <v>97.733000000000004</v>
      </c>
      <c r="J5767" s="81">
        <v>97.738</v>
      </c>
      <c r="K5767" s="81">
        <v>97.747</v>
      </c>
      <c r="L5767" s="81">
        <v>97.756</v>
      </c>
      <c r="M5767" s="81">
        <v>97.765000000000001</v>
      </c>
      <c r="N5767" s="81">
        <v>97.774000000000001</v>
      </c>
      <c r="O5767" s="81">
        <v>97.784000000000006</v>
      </c>
      <c r="P5767" s="81">
        <v>97.793000000000006</v>
      </c>
      <c r="Q5767" s="81">
        <v>97.796999999999997</v>
      </c>
      <c r="R5767" s="81">
        <v>97.802000000000007</v>
      </c>
      <c r="S5767" s="81">
        <v>97.811000000000007</v>
      </c>
      <c r="T5767" s="81">
        <v>97.82</v>
      </c>
      <c r="U5767" s="81">
        <v>97.828999999999994</v>
      </c>
      <c r="V5767" s="81">
        <v>97.834000000000003</v>
      </c>
      <c r="W5767" s="81">
        <v>97.843000000000004</v>
      </c>
      <c r="X5767" s="81">
        <v>97.852000000000004</v>
      </c>
      <c r="Y5767" s="81">
        <v>97.861999999999995</v>
      </c>
      <c r="Z5767" s="81">
        <v>97.870999999999995</v>
      </c>
      <c r="AA5767" s="81">
        <v>97.875</v>
      </c>
      <c r="AB5767" s="351">
        <v>97.88</v>
      </c>
      <c r="AC5767" s="216"/>
      <c r="AD5767" s="81"/>
      <c r="AE5767" s="155"/>
      <c r="AF5767" s="74"/>
      <c r="AH5767" s="784"/>
      <c r="AI5767" s="785"/>
      <c r="AJ5767" s="786"/>
      <c r="AK5767" s="786"/>
      <c r="AL5767" s="335"/>
      <c r="AM5767" s="787"/>
      <c r="AN5767" s="787"/>
    </row>
    <row r="5768" spans="1:40" s="183" customFormat="1" ht="16.5" thickBot="1" x14ac:dyDescent="0.3">
      <c r="A5768" s="2060"/>
      <c r="B5768" s="2487" t="s">
        <v>43</v>
      </c>
      <c r="C5768" s="2483"/>
      <c r="D5768" s="114"/>
      <c r="E5768" s="180">
        <f>SQRT(E5762*E5762+E5763*E5763)/E5740/1.73</f>
        <v>1.0221496315688106</v>
      </c>
      <c r="F5768" s="181">
        <f t="shared" ref="F5768:AB5768" si="2137">SQRT(F5762*F5762+F5763*F5763)/F5740/1.73</f>
        <v>0.86702597104968604</v>
      </c>
      <c r="G5768" s="181">
        <f t="shared" si="2137"/>
        <v>1.019283791482904</v>
      </c>
      <c r="H5768" s="79">
        <f t="shared" si="2137"/>
        <v>0.86864204928090627</v>
      </c>
      <c r="I5768" s="79">
        <f t="shared" si="2137"/>
        <v>1.0183320792566954</v>
      </c>
      <c r="J5768" s="79">
        <f t="shared" si="2137"/>
        <v>0.93204167776804447</v>
      </c>
      <c r="K5768" s="79">
        <f t="shared" si="2137"/>
        <v>2.0116220311402633</v>
      </c>
      <c r="L5768" s="79">
        <f t="shared" si="2137"/>
        <v>1.9205085041416214</v>
      </c>
      <c r="M5768" s="79">
        <f t="shared" si="2137"/>
        <v>1.9445148604406823</v>
      </c>
      <c r="N5768" s="79">
        <f t="shared" si="2137"/>
        <v>1.9296712355545107</v>
      </c>
      <c r="O5768" s="79">
        <f t="shared" si="2137"/>
        <v>1.9962966333700347</v>
      </c>
      <c r="P5768" s="79">
        <f t="shared" si="2137"/>
        <v>1.915052514073037</v>
      </c>
      <c r="Q5768" s="79">
        <f t="shared" si="2137"/>
        <v>0.98478083236755454</v>
      </c>
      <c r="R5768" s="79">
        <f t="shared" si="2137"/>
        <v>0.93908259695888407</v>
      </c>
      <c r="S5768" s="79">
        <f t="shared" si="2137"/>
        <v>1.9096274361294876</v>
      </c>
      <c r="T5768" s="79">
        <f t="shared" si="2137"/>
        <v>2.005917998915097</v>
      </c>
      <c r="U5768" s="79">
        <f t="shared" si="2137"/>
        <v>1.918686389808643</v>
      </c>
      <c r="V5768" s="79">
        <f t="shared" si="2137"/>
        <v>0.9444334949472537</v>
      </c>
      <c r="W5768" s="79">
        <f t="shared" si="2137"/>
        <v>1.9186863898113165</v>
      </c>
      <c r="X5768" s="79">
        <f t="shared" si="2137"/>
        <v>1.9983627522156104</v>
      </c>
      <c r="Y5768" s="79">
        <f>SQRT(V5762*V5762+V5763*V5763)/V5740/1.73</f>
        <v>0.9444334949472537</v>
      </c>
      <c r="Z5768" s="181">
        <f t="shared" si="2137"/>
        <v>1.8882310502878705</v>
      </c>
      <c r="AA5768" s="181">
        <f t="shared" si="2137"/>
        <v>0.87270872554234802</v>
      </c>
      <c r="AB5768" s="398">
        <f t="shared" si="2137"/>
        <v>1.0231084961405594</v>
      </c>
      <c r="AC5768" s="109">
        <f>AVERAGE(E5768:AB5768)</f>
        <v>1.4497166932166279</v>
      </c>
      <c r="AD5768" s="96">
        <f>(AC5764-AC5768)/AC5764</f>
        <v>5.9643226021646824E-2</v>
      </c>
      <c r="AE5768" s="79"/>
      <c r="AF5768" s="80"/>
      <c r="AJ5768" s="881"/>
      <c r="AK5768" s="881"/>
      <c r="AL5768" s="784"/>
      <c r="AM5768" s="881"/>
    </row>
    <row r="5769" spans="1:40" s="183" customFormat="1" x14ac:dyDescent="0.25">
      <c r="A5769" s="3700" t="s">
        <v>1333</v>
      </c>
      <c r="B5769" s="3504" t="s">
        <v>1204</v>
      </c>
      <c r="C5769" s="125" t="s">
        <v>14</v>
      </c>
      <c r="D5769" s="122" t="s">
        <v>356</v>
      </c>
      <c r="E5769" s="328">
        <f t="shared" ref="E5769:AB5769" si="2138">(E5773-D5773)*$AE5769*$AF5769</f>
        <v>0</v>
      </c>
      <c r="F5769" s="324">
        <f t="shared" si="2138"/>
        <v>0</v>
      </c>
      <c r="G5769" s="324">
        <f t="shared" si="2138"/>
        <v>0</v>
      </c>
      <c r="H5769" s="324">
        <f t="shared" si="2138"/>
        <v>0</v>
      </c>
      <c r="I5769" s="324">
        <f t="shared" si="2138"/>
        <v>0</v>
      </c>
      <c r="J5769" s="324">
        <f t="shared" si="2138"/>
        <v>0</v>
      </c>
      <c r="K5769" s="324">
        <f t="shared" si="2138"/>
        <v>0</v>
      </c>
      <c r="L5769" s="324">
        <f t="shared" si="2138"/>
        <v>0</v>
      </c>
      <c r="M5769" s="324">
        <f t="shared" si="2138"/>
        <v>0</v>
      </c>
      <c r="N5769" s="324">
        <f t="shared" si="2138"/>
        <v>0</v>
      </c>
      <c r="O5769" s="324">
        <f t="shared" si="2138"/>
        <v>0</v>
      </c>
      <c r="P5769" s="324">
        <f t="shared" si="2138"/>
        <v>0</v>
      </c>
      <c r="Q5769" s="324">
        <f t="shared" si="2138"/>
        <v>0</v>
      </c>
      <c r="R5769" s="324">
        <f t="shared" si="2138"/>
        <v>0</v>
      </c>
      <c r="S5769" s="324">
        <f t="shared" si="2138"/>
        <v>0</v>
      </c>
      <c r="T5769" s="324">
        <f t="shared" si="2138"/>
        <v>0</v>
      </c>
      <c r="U5769" s="324">
        <f t="shared" si="2138"/>
        <v>0</v>
      </c>
      <c r="V5769" s="324">
        <f t="shared" si="2138"/>
        <v>0</v>
      </c>
      <c r="W5769" s="324">
        <f t="shared" si="2138"/>
        <v>0</v>
      </c>
      <c r="X5769" s="324">
        <f t="shared" si="2138"/>
        <v>0</v>
      </c>
      <c r="Y5769" s="324">
        <f>(Y5773-X5773)*$AE5769*$AF5769</f>
        <v>0</v>
      </c>
      <c r="Z5769" s="324">
        <f>(Z5773-Y5773)*$AE5769*$AF5769</f>
        <v>0</v>
      </c>
      <c r="AA5769" s="324">
        <f t="shared" si="2138"/>
        <v>0</v>
      </c>
      <c r="AB5769" s="534">
        <f t="shared" si="2138"/>
        <v>0</v>
      </c>
      <c r="AC5769" s="134">
        <f>SUM(E5769:AB5769)</f>
        <v>0</v>
      </c>
      <c r="AD5769" s="2204"/>
      <c r="AE5769" s="91">
        <v>0</v>
      </c>
      <c r="AF5769" s="92">
        <v>0</v>
      </c>
      <c r="AJ5769" s="882"/>
      <c r="AK5769" s="883"/>
      <c r="AL5769" s="882"/>
      <c r="AM5769" s="784"/>
    </row>
    <row r="5770" spans="1:40" s="183" customFormat="1" x14ac:dyDescent="0.25">
      <c r="A5770" s="3549"/>
      <c r="B5770" s="3505"/>
      <c r="C5770" s="123" t="s">
        <v>15</v>
      </c>
      <c r="D5770" s="108"/>
      <c r="E5770" s="310">
        <f t="shared" ref="E5770:AB5770" si="2139">(E5774-D5774)*$AE5769*$AF5769</f>
        <v>0</v>
      </c>
      <c r="F5770" s="311">
        <f t="shared" si="2139"/>
        <v>0</v>
      </c>
      <c r="G5770" s="311">
        <f t="shared" si="2139"/>
        <v>0</v>
      </c>
      <c r="H5770" s="311">
        <f t="shared" si="2139"/>
        <v>0</v>
      </c>
      <c r="I5770" s="311">
        <f t="shared" si="2139"/>
        <v>0</v>
      </c>
      <c r="J5770" s="311">
        <f t="shared" si="2139"/>
        <v>0</v>
      </c>
      <c r="K5770" s="311">
        <f t="shared" si="2139"/>
        <v>0</v>
      </c>
      <c r="L5770" s="311">
        <f t="shared" si="2139"/>
        <v>0</v>
      </c>
      <c r="M5770" s="311">
        <f t="shared" si="2139"/>
        <v>0</v>
      </c>
      <c r="N5770" s="311">
        <f t="shared" si="2139"/>
        <v>0</v>
      </c>
      <c r="O5770" s="311">
        <f t="shared" si="2139"/>
        <v>0</v>
      </c>
      <c r="P5770" s="311">
        <f t="shared" si="2139"/>
        <v>0</v>
      </c>
      <c r="Q5770" s="311">
        <f t="shared" si="2139"/>
        <v>0</v>
      </c>
      <c r="R5770" s="311">
        <f t="shared" si="2139"/>
        <v>0</v>
      </c>
      <c r="S5770" s="311">
        <f t="shared" si="2139"/>
        <v>0</v>
      </c>
      <c r="T5770" s="311">
        <f t="shared" si="2139"/>
        <v>0</v>
      </c>
      <c r="U5770" s="311">
        <f t="shared" si="2139"/>
        <v>0</v>
      </c>
      <c r="V5770" s="311">
        <f t="shared" si="2139"/>
        <v>0</v>
      </c>
      <c r="W5770" s="311">
        <f t="shared" si="2139"/>
        <v>0</v>
      </c>
      <c r="X5770" s="311">
        <f t="shared" si="2139"/>
        <v>0</v>
      </c>
      <c r="Y5770" s="311">
        <f>(Y5774-X5774)*$AE5769*$AF5769</f>
        <v>0</v>
      </c>
      <c r="Z5770" s="311">
        <f>(Z5774-Y5774)*$AE5769*$AF5769</f>
        <v>0</v>
      </c>
      <c r="AA5770" s="311">
        <f t="shared" si="2139"/>
        <v>0</v>
      </c>
      <c r="AB5770" s="397">
        <f t="shared" si="2139"/>
        <v>0</v>
      </c>
      <c r="AC5770" s="107">
        <f>SUM(E5770:AB5770)</f>
        <v>0</v>
      </c>
      <c r="AD5770" s="81"/>
      <c r="AE5770" s="155"/>
      <c r="AF5770" s="74"/>
      <c r="AJ5770" s="784"/>
      <c r="AK5770" s="784"/>
      <c r="AL5770" s="784"/>
      <c r="AM5770" s="784"/>
    </row>
    <row r="5771" spans="1:40" s="183" customFormat="1" x14ac:dyDescent="0.25">
      <c r="A5771" s="3549"/>
      <c r="B5771" s="3505"/>
      <c r="C5771" s="123" t="s">
        <v>16</v>
      </c>
      <c r="D5771" s="108"/>
      <c r="E5771" s="329">
        <v>0</v>
      </c>
      <c r="F5771" s="330">
        <v>0</v>
      </c>
      <c r="G5771" s="330">
        <v>0</v>
      </c>
      <c r="H5771" s="330">
        <v>0</v>
      </c>
      <c r="I5771" s="330">
        <v>0</v>
      </c>
      <c r="J5771" s="330">
        <v>0</v>
      </c>
      <c r="K5771" s="330">
        <v>0</v>
      </c>
      <c r="L5771" s="330">
        <v>0</v>
      </c>
      <c r="M5771" s="330">
        <v>0</v>
      </c>
      <c r="N5771" s="330">
        <v>0</v>
      </c>
      <c r="O5771" s="330">
        <v>0</v>
      </c>
      <c r="P5771" s="330">
        <v>0</v>
      </c>
      <c r="Q5771" s="330">
        <v>0</v>
      </c>
      <c r="R5771" s="330">
        <v>0</v>
      </c>
      <c r="S5771" s="330">
        <v>0</v>
      </c>
      <c r="T5771" s="330">
        <v>0</v>
      </c>
      <c r="U5771" s="330">
        <v>0</v>
      </c>
      <c r="V5771" s="330">
        <v>0</v>
      </c>
      <c r="W5771" s="330">
        <v>0</v>
      </c>
      <c r="X5771" s="330">
        <v>0</v>
      </c>
      <c r="Y5771" s="330">
        <v>0</v>
      </c>
      <c r="Z5771" s="330">
        <v>0</v>
      </c>
      <c r="AA5771" s="330">
        <v>0</v>
      </c>
      <c r="AB5771" s="1476">
        <v>0</v>
      </c>
      <c r="AC5771" s="107">
        <f>AVERAGE(E5771:AB5771)</f>
        <v>0</v>
      </c>
      <c r="AD5771" s="81"/>
      <c r="AE5771" s="155"/>
      <c r="AF5771" s="74"/>
      <c r="AJ5771" s="784"/>
      <c r="AK5771" s="784"/>
      <c r="AL5771" s="784"/>
      <c r="AM5771" s="784"/>
    </row>
    <row r="5772" spans="1:40" s="183" customFormat="1" ht="16.5" thickBot="1" x14ac:dyDescent="0.3">
      <c r="A5772" s="3550"/>
      <c r="B5772" s="3506"/>
      <c r="C5772" s="126" t="s">
        <v>18</v>
      </c>
      <c r="D5772" s="114"/>
      <c r="E5772" s="320" t="e">
        <f t="shared" ref="E5772:AB5772" si="2140">E5770/E5769</f>
        <v>#DIV/0!</v>
      </c>
      <c r="F5772" s="321" t="e">
        <f t="shared" si="2140"/>
        <v>#DIV/0!</v>
      </c>
      <c r="G5772" s="321" t="e">
        <f t="shared" si="2140"/>
        <v>#DIV/0!</v>
      </c>
      <c r="H5772" s="321" t="e">
        <f t="shared" si="2140"/>
        <v>#DIV/0!</v>
      </c>
      <c r="I5772" s="321" t="e">
        <f t="shared" si="2140"/>
        <v>#DIV/0!</v>
      </c>
      <c r="J5772" s="321" t="e">
        <f t="shared" si="2140"/>
        <v>#DIV/0!</v>
      </c>
      <c r="K5772" s="321" t="e">
        <f t="shared" si="2140"/>
        <v>#DIV/0!</v>
      </c>
      <c r="L5772" s="321" t="e">
        <f t="shared" si="2140"/>
        <v>#DIV/0!</v>
      </c>
      <c r="M5772" s="321" t="e">
        <f t="shared" si="2140"/>
        <v>#DIV/0!</v>
      </c>
      <c r="N5772" s="321" t="e">
        <f t="shared" si="2140"/>
        <v>#DIV/0!</v>
      </c>
      <c r="O5772" s="321" t="e">
        <f t="shared" si="2140"/>
        <v>#DIV/0!</v>
      </c>
      <c r="P5772" s="321" t="e">
        <f t="shared" si="2140"/>
        <v>#DIV/0!</v>
      </c>
      <c r="Q5772" s="321" t="e">
        <f t="shared" si="2140"/>
        <v>#DIV/0!</v>
      </c>
      <c r="R5772" s="321" t="e">
        <f t="shared" si="2140"/>
        <v>#DIV/0!</v>
      </c>
      <c r="S5772" s="321" t="e">
        <f t="shared" si="2140"/>
        <v>#DIV/0!</v>
      </c>
      <c r="T5772" s="321" t="e">
        <f t="shared" si="2140"/>
        <v>#DIV/0!</v>
      </c>
      <c r="U5772" s="321" t="e">
        <f t="shared" si="2140"/>
        <v>#DIV/0!</v>
      </c>
      <c r="V5772" s="321" t="e">
        <f t="shared" si="2140"/>
        <v>#DIV/0!</v>
      </c>
      <c r="W5772" s="321" t="e">
        <f t="shared" si="2140"/>
        <v>#DIV/0!</v>
      </c>
      <c r="X5772" s="321" t="e">
        <f t="shared" si="2140"/>
        <v>#DIV/0!</v>
      </c>
      <c r="Y5772" s="321" t="e">
        <f>Y5770/Y5769</f>
        <v>#DIV/0!</v>
      </c>
      <c r="Z5772" s="321" t="e">
        <f t="shared" si="2140"/>
        <v>#DIV/0!</v>
      </c>
      <c r="AA5772" s="321" t="e">
        <f t="shared" si="2140"/>
        <v>#DIV/0!</v>
      </c>
      <c r="AB5772" s="809" t="e">
        <f t="shared" si="2140"/>
        <v>#DIV/0!</v>
      </c>
      <c r="AC5772" s="436" t="e">
        <f>MAX(E5772:AB5772)</f>
        <v>#DIV/0!</v>
      </c>
      <c r="AD5772" s="93"/>
      <c r="AE5772" s="94"/>
      <c r="AF5772" s="460"/>
      <c r="AJ5772" s="784"/>
      <c r="AK5772" s="784"/>
      <c r="AL5772" s="784"/>
      <c r="AM5772" s="784"/>
    </row>
    <row r="5773" spans="1:40" s="183" customFormat="1" x14ac:dyDescent="0.25">
      <c r="A5773" s="2058"/>
      <c r="B5773" s="2061"/>
      <c r="C5773" s="459" t="s">
        <v>19</v>
      </c>
      <c r="D5773" s="113"/>
      <c r="E5773" s="2493"/>
      <c r="F5773" s="205"/>
      <c r="G5773" s="205"/>
      <c r="H5773" s="205"/>
      <c r="I5773" s="205"/>
      <c r="J5773" s="205"/>
      <c r="K5773" s="205"/>
      <c r="L5773" s="205"/>
      <c r="M5773" s="205"/>
      <c r="N5773" s="205"/>
      <c r="O5773" s="205"/>
      <c r="P5773" s="205"/>
      <c r="Q5773" s="205"/>
      <c r="R5773" s="205"/>
      <c r="S5773" s="205"/>
      <c r="T5773" s="205"/>
      <c r="U5773" s="205"/>
      <c r="V5773" s="205"/>
      <c r="W5773" s="205"/>
      <c r="X5773" s="205"/>
      <c r="Y5773" s="205"/>
      <c r="Z5773" s="205"/>
      <c r="AA5773" s="205"/>
      <c r="AB5773" s="332"/>
      <c r="AC5773" s="185"/>
      <c r="AD5773" s="2493"/>
      <c r="AE5773" s="205"/>
      <c r="AF5773" s="95"/>
      <c r="AJ5773" s="784"/>
      <c r="AK5773" s="784"/>
      <c r="AL5773" s="784"/>
      <c r="AM5773" s="784"/>
    </row>
    <row r="5774" spans="1:40" s="183" customFormat="1" x14ac:dyDescent="0.25">
      <c r="A5774" s="2059"/>
      <c r="B5774" s="2062"/>
      <c r="C5774" s="124" t="s">
        <v>20</v>
      </c>
      <c r="D5774" s="108"/>
      <c r="E5774" s="81"/>
      <c r="F5774" s="81"/>
      <c r="G5774" s="81"/>
      <c r="H5774" s="81"/>
      <c r="I5774" s="81"/>
      <c r="J5774" s="81"/>
      <c r="K5774" s="81"/>
      <c r="L5774" s="81"/>
      <c r="M5774" s="81"/>
      <c r="N5774" s="81"/>
      <c r="O5774" s="81"/>
      <c r="P5774" s="81"/>
      <c r="Q5774" s="81"/>
      <c r="R5774" s="81"/>
      <c r="S5774" s="81"/>
      <c r="T5774" s="81"/>
      <c r="U5774" s="81"/>
      <c r="V5774" s="81"/>
      <c r="W5774" s="81"/>
      <c r="X5774" s="81"/>
      <c r="Y5774" s="81"/>
      <c r="Z5774" s="81"/>
      <c r="AA5774" s="81"/>
      <c r="AB5774" s="351"/>
      <c r="AC5774" s="216"/>
      <c r="AD5774" s="81"/>
      <c r="AE5774" s="155"/>
      <c r="AF5774" s="74"/>
      <c r="AH5774" s="784"/>
      <c r="AI5774" s="785"/>
      <c r="AJ5774" s="786"/>
      <c r="AK5774" s="786"/>
      <c r="AL5774" s="335"/>
      <c r="AM5774" s="787"/>
      <c r="AN5774" s="787"/>
    </row>
    <row r="5775" spans="1:40" s="183" customFormat="1" ht="16.5" thickBot="1" x14ac:dyDescent="0.3">
      <c r="A5775" s="2060"/>
      <c r="B5775" s="2487" t="s">
        <v>43</v>
      </c>
      <c r="C5775" s="2483"/>
      <c r="D5775" s="114"/>
      <c r="E5775" s="180">
        <f>SQRT(E5769*E5769+E5770*E5770)/E5740/1.73</f>
        <v>0</v>
      </c>
      <c r="F5775" s="181">
        <f t="shared" ref="F5775:AB5775" si="2141">SQRT(F5769*F5769+F5770*F5770)/F5740/1.73</f>
        <v>0</v>
      </c>
      <c r="G5775" s="181">
        <f t="shared" si="2141"/>
        <v>0</v>
      </c>
      <c r="H5775" s="79">
        <f t="shared" si="2141"/>
        <v>0</v>
      </c>
      <c r="I5775" s="79">
        <f t="shared" si="2141"/>
        <v>0</v>
      </c>
      <c r="J5775" s="79">
        <f t="shared" si="2141"/>
        <v>0</v>
      </c>
      <c r="K5775" s="79">
        <f t="shared" si="2141"/>
        <v>0</v>
      </c>
      <c r="L5775" s="79">
        <f t="shared" si="2141"/>
        <v>0</v>
      </c>
      <c r="M5775" s="79">
        <f t="shared" si="2141"/>
        <v>0</v>
      </c>
      <c r="N5775" s="79">
        <f t="shared" si="2141"/>
        <v>0</v>
      </c>
      <c r="O5775" s="79">
        <f t="shared" si="2141"/>
        <v>0</v>
      </c>
      <c r="P5775" s="79">
        <f t="shared" si="2141"/>
        <v>0</v>
      </c>
      <c r="Q5775" s="79">
        <f t="shared" si="2141"/>
        <v>0</v>
      </c>
      <c r="R5775" s="79">
        <f t="shared" si="2141"/>
        <v>0</v>
      </c>
      <c r="S5775" s="79">
        <f t="shared" si="2141"/>
        <v>0</v>
      </c>
      <c r="T5775" s="79">
        <f t="shared" si="2141"/>
        <v>0</v>
      </c>
      <c r="U5775" s="79">
        <f t="shared" si="2141"/>
        <v>0</v>
      </c>
      <c r="V5775" s="79">
        <f t="shared" si="2141"/>
        <v>0</v>
      </c>
      <c r="W5775" s="79">
        <f t="shared" si="2141"/>
        <v>0</v>
      </c>
      <c r="X5775" s="79">
        <f t="shared" si="2141"/>
        <v>0</v>
      </c>
      <c r="Y5775" s="79">
        <f>SQRT(V5769*V5769+V5770*V5770)/V5740/1.73</f>
        <v>0</v>
      </c>
      <c r="Z5775" s="181">
        <f t="shared" si="2141"/>
        <v>0</v>
      </c>
      <c r="AA5775" s="181">
        <f t="shared" si="2141"/>
        <v>0</v>
      </c>
      <c r="AB5775" s="398">
        <f t="shared" si="2141"/>
        <v>0</v>
      </c>
      <c r="AC5775" s="109">
        <f>AVERAGE(E5775:AB5775)</f>
        <v>0</v>
      </c>
      <c r="AD5775" s="96" t="e">
        <f>(AC5771-AC5775)/AC5771</f>
        <v>#DIV/0!</v>
      </c>
      <c r="AE5775" s="79"/>
      <c r="AF5775" s="80"/>
      <c r="AJ5775" s="881"/>
      <c r="AK5775" s="881"/>
      <c r="AL5775" s="784"/>
      <c r="AM5775" s="881"/>
    </row>
    <row r="5776" spans="1:40" s="183" customFormat="1" ht="15.75" customHeight="1" x14ac:dyDescent="0.25">
      <c r="A5776" s="3518" t="s">
        <v>29</v>
      </c>
      <c r="B5776" s="3519" t="s">
        <v>1112</v>
      </c>
      <c r="C5776" s="121" t="s">
        <v>14</v>
      </c>
      <c r="D5776" s="113" t="s">
        <v>116</v>
      </c>
      <c r="E5776" s="309">
        <f t="shared" ref="E5776:AB5776" si="2142">(E5780-D5780)*$AE5776*$AF5776</f>
        <v>27.999999999906322</v>
      </c>
      <c r="F5776" s="71">
        <f t="shared" si="2142"/>
        <v>30.000000000086402</v>
      </c>
      <c r="G5776" s="71">
        <f t="shared" si="2142"/>
        <v>28.000000000020009</v>
      </c>
      <c r="H5776" s="71">
        <f t="shared" si="2142"/>
        <v>29.999999999972715</v>
      </c>
      <c r="I5776" s="71">
        <f t="shared" si="2142"/>
        <v>28.000000000020009</v>
      </c>
      <c r="J5776" s="71">
        <f t="shared" si="2142"/>
        <v>29.999999999972715</v>
      </c>
      <c r="K5776" s="71">
        <f t="shared" si="2142"/>
        <v>28.000000000020009</v>
      </c>
      <c r="L5776" s="71">
        <f t="shared" si="2142"/>
        <v>57.999999999992724</v>
      </c>
      <c r="M5776" s="71">
        <f t="shared" si="2142"/>
        <v>41.999999999916326</v>
      </c>
      <c r="N5776" s="71">
        <f t="shared" si="2142"/>
        <v>58.000000000106411</v>
      </c>
      <c r="O5776" s="71">
        <f t="shared" si="2142"/>
        <v>43.99999999998272</v>
      </c>
      <c r="P5776" s="71">
        <f t="shared" si="2142"/>
        <v>43.99999999998272</v>
      </c>
      <c r="Q5776" s="71">
        <f t="shared" si="2142"/>
        <v>42.000000000030013</v>
      </c>
      <c r="R5776" s="71">
        <f t="shared" si="2142"/>
        <v>43.99999999998272</v>
      </c>
      <c r="S5776" s="71">
        <f t="shared" si="2142"/>
        <v>28.000000000020009</v>
      </c>
      <c r="T5776" s="71">
        <f t="shared" si="2142"/>
        <v>29.999999999972715</v>
      </c>
      <c r="U5776" s="71">
        <f t="shared" si="2142"/>
        <v>28.000000000020009</v>
      </c>
      <c r="V5776" s="71">
        <f t="shared" si="2142"/>
        <v>29.999999999972715</v>
      </c>
      <c r="W5776" s="71">
        <f t="shared" si="2142"/>
        <v>42.000000000030013</v>
      </c>
      <c r="X5776" s="71">
        <f t="shared" si="2142"/>
        <v>43.99999999998272</v>
      </c>
      <c r="Y5776" s="71">
        <f>(Y5780-X5780)*$AE5776*$AF5776</f>
        <v>43.99999999998272</v>
      </c>
      <c r="Z5776" s="71">
        <f>(Z5780-Y5780)*$AE5776*$AF5776</f>
        <v>42.000000000030013</v>
      </c>
      <c r="AA5776" s="71">
        <f t="shared" si="2142"/>
        <v>29.999999999972715</v>
      </c>
      <c r="AB5776" s="396">
        <f t="shared" si="2142"/>
        <v>28.000000000020009</v>
      </c>
      <c r="AC5776" s="106">
        <f>SUM(E5776:AB5776)</f>
        <v>879.99999999999545</v>
      </c>
      <c r="AD5776" s="2493"/>
      <c r="AE5776" s="205">
        <v>100</v>
      </c>
      <c r="AF5776" s="95">
        <v>20</v>
      </c>
      <c r="AJ5776" s="882"/>
      <c r="AK5776" s="883"/>
      <c r="AL5776" s="882"/>
      <c r="AM5776" s="784"/>
    </row>
    <row r="5777" spans="1:40" s="183" customFormat="1" x14ac:dyDescent="0.25">
      <c r="A5777" s="3502"/>
      <c r="B5777" s="3505"/>
      <c r="C5777" s="123" t="s">
        <v>15</v>
      </c>
      <c r="D5777" s="108" t="s">
        <v>116</v>
      </c>
      <c r="E5777" s="310">
        <f t="shared" ref="E5777:AB5777" si="2143">(E5781-D5781)*$AE5776*$AF5776</f>
        <v>21.99999999999136</v>
      </c>
      <c r="F5777" s="311">
        <f t="shared" si="2143"/>
        <v>21.99999999999136</v>
      </c>
      <c r="G5777" s="311">
        <f t="shared" si="2143"/>
        <v>19.99999999998181</v>
      </c>
      <c r="H5777" s="311">
        <f t="shared" si="2143"/>
        <v>21.99999999999136</v>
      </c>
      <c r="I5777" s="311">
        <f t="shared" si="2143"/>
        <v>22.000000000048203</v>
      </c>
      <c r="J5777" s="311">
        <f t="shared" si="2143"/>
        <v>21.99999999999136</v>
      </c>
      <c r="K5777" s="311">
        <f t="shared" si="2143"/>
        <v>21.99999999999136</v>
      </c>
      <c r="L5777" s="311">
        <f t="shared" si="2143"/>
        <v>41.99999999997317</v>
      </c>
      <c r="M5777" s="311">
        <f t="shared" si="2143"/>
        <v>34.000000000048658</v>
      </c>
      <c r="N5777" s="311">
        <f t="shared" si="2143"/>
        <v>41.99999999997317</v>
      </c>
      <c r="O5777" s="311">
        <f t="shared" si="2143"/>
        <v>31.999999999982265</v>
      </c>
      <c r="P5777" s="311">
        <f t="shared" si="2143"/>
        <v>33.999999999991815</v>
      </c>
      <c r="Q5777" s="311">
        <f t="shared" si="2143"/>
        <v>32.000000000039108</v>
      </c>
      <c r="R5777" s="311">
        <f t="shared" si="2143"/>
        <v>31.999999999982265</v>
      </c>
      <c r="S5777" s="311">
        <f t="shared" si="2143"/>
        <v>21.99999999999136</v>
      </c>
      <c r="T5777" s="311">
        <f t="shared" si="2143"/>
        <v>21.99999999999136</v>
      </c>
      <c r="U5777" s="311">
        <f t="shared" si="2143"/>
        <v>22.000000000048203</v>
      </c>
      <c r="V5777" s="311">
        <f t="shared" si="2143"/>
        <v>19.99999999998181</v>
      </c>
      <c r="W5777" s="311">
        <f t="shared" si="2143"/>
        <v>33.999999999991815</v>
      </c>
      <c r="X5777" s="311">
        <f t="shared" si="2143"/>
        <v>31.999999999982265</v>
      </c>
      <c r="Y5777" s="311">
        <f>(Y5781-X5781)*$AE5776*$AF5776</f>
        <v>32.000000000039108</v>
      </c>
      <c r="Z5777" s="311">
        <f>(Z5781-Y5781)*$AE5776*$AF5776</f>
        <v>31.999999999982265</v>
      </c>
      <c r="AA5777" s="311">
        <f t="shared" si="2143"/>
        <v>21.99999999999136</v>
      </c>
      <c r="AB5777" s="397">
        <f t="shared" si="2143"/>
        <v>21.99999999999136</v>
      </c>
      <c r="AC5777" s="107">
        <f>SUM(E5777:AB5777)</f>
        <v>659.99999999996817</v>
      </c>
      <c r="AD5777" s="81"/>
      <c r="AE5777" s="155"/>
      <c r="AF5777" s="74"/>
      <c r="AJ5777" s="784"/>
      <c r="AK5777" s="784"/>
      <c r="AL5777" s="784"/>
      <c r="AM5777" s="784"/>
    </row>
    <row r="5778" spans="1:40" s="183" customFormat="1" x14ac:dyDescent="0.25">
      <c r="A5778" s="3502"/>
      <c r="B5778" s="3505"/>
      <c r="C5778" s="123" t="s">
        <v>16</v>
      </c>
      <c r="D5778" s="108" t="s">
        <v>55</v>
      </c>
      <c r="E5778" s="1731">
        <v>2</v>
      </c>
      <c r="F5778" s="1733">
        <v>2</v>
      </c>
      <c r="G5778" s="1733">
        <v>2</v>
      </c>
      <c r="H5778" s="1733">
        <v>2</v>
      </c>
      <c r="I5778" s="1733">
        <v>2</v>
      </c>
      <c r="J5778" s="1733">
        <v>2</v>
      </c>
      <c r="K5778" s="1733">
        <v>2</v>
      </c>
      <c r="L5778" s="1733">
        <v>4</v>
      </c>
      <c r="M5778" s="1733">
        <v>3</v>
      </c>
      <c r="N5778" s="1733">
        <v>4</v>
      </c>
      <c r="O5778" s="1733">
        <v>3</v>
      </c>
      <c r="P5778" s="1733">
        <v>3</v>
      </c>
      <c r="Q5778" s="1733">
        <v>3</v>
      </c>
      <c r="R5778" s="1733">
        <v>3</v>
      </c>
      <c r="S5778" s="1733">
        <v>2</v>
      </c>
      <c r="T5778" s="1733">
        <v>2</v>
      </c>
      <c r="U5778" s="1733">
        <v>2</v>
      </c>
      <c r="V5778" s="1733">
        <v>2</v>
      </c>
      <c r="W5778" s="1733">
        <v>3</v>
      </c>
      <c r="X5778" s="1733">
        <v>3</v>
      </c>
      <c r="Y5778" s="1733">
        <v>3</v>
      </c>
      <c r="Z5778" s="1733">
        <v>3</v>
      </c>
      <c r="AA5778" s="1733">
        <v>2</v>
      </c>
      <c r="AB5778" s="1734">
        <v>2</v>
      </c>
      <c r="AC5778" s="107">
        <f>AVERAGE(E5778:AB5778)</f>
        <v>2.5416666666666665</v>
      </c>
      <c r="AD5778" s="81"/>
      <c r="AE5778" s="155"/>
      <c r="AF5778" s="74"/>
      <c r="AJ5778" s="784"/>
      <c r="AK5778" s="784"/>
      <c r="AL5778" s="784"/>
      <c r="AM5778" s="784"/>
    </row>
    <row r="5779" spans="1:40" s="183" customFormat="1" ht="16.5" thickBot="1" x14ac:dyDescent="0.3">
      <c r="A5779" s="3503"/>
      <c r="B5779" s="3506"/>
      <c r="C5779" s="126" t="s">
        <v>18</v>
      </c>
      <c r="D5779" s="114"/>
      <c r="E5779" s="320">
        <f t="shared" ref="E5779:AB5779" si="2144">E5777/E5776</f>
        <v>0.78571428571660584</v>
      </c>
      <c r="F5779" s="321">
        <f t="shared" si="2144"/>
        <v>0.73333333333093331</v>
      </c>
      <c r="G5779" s="321">
        <f t="shared" si="2144"/>
        <v>0.71428571428455423</v>
      </c>
      <c r="H5779" s="321">
        <f t="shared" si="2144"/>
        <v>0.73333333333371231</v>
      </c>
      <c r="I5779" s="321">
        <f t="shared" si="2144"/>
        <v>0.78571428571544577</v>
      </c>
      <c r="J5779" s="321">
        <f t="shared" si="2144"/>
        <v>0.73333333333371231</v>
      </c>
      <c r="K5779" s="321">
        <f t="shared" si="2144"/>
        <v>0.78571428571341562</v>
      </c>
      <c r="L5779" s="321">
        <f t="shared" si="2144"/>
        <v>0.72413793103411106</v>
      </c>
      <c r="M5779" s="321">
        <f t="shared" si="2144"/>
        <v>0.80952380952658076</v>
      </c>
      <c r="N5779" s="321">
        <f t="shared" si="2144"/>
        <v>0.72413793103269164</v>
      </c>
      <c r="O5779" s="321">
        <f t="shared" si="2144"/>
        <v>0.72727272727260983</v>
      </c>
      <c r="P5779" s="321">
        <f t="shared" si="2144"/>
        <v>0.77272727272739017</v>
      </c>
      <c r="Q5779" s="321">
        <f t="shared" si="2144"/>
        <v>0.76190476190514855</v>
      </c>
      <c r="R5779" s="321">
        <f t="shared" si="2144"/>
        <v>0.72727272727260983</v>
      </c>
      <c r="S5779" s="321">
        <f t="shared" si="2144"/>
        <v>0.78571428571341562</v>
      </c>
      <c r="T5779" s="321">
        <f t="shared" si="2144"/>
        <v>0.73333333333371231</v>
      </c>
      <c r="U5779" s="321">
        <f t="shared" si="2144"/>
        <v>0.78571428571544577</v>
      </c>
      <c r="V5779" s="321">
        <f t="shared" si="2144"/>
        <v>0.66666666666666663</v>
      </c>
      <c r="W5779" s="321">
        <f t="shared" si="2144"/>
        <v>0.80952380952303615</v>
      </c>
      <c r="X5779" s="321">
        <f t="shared" si="2144"/>
        <v>0.72727272727260983</v>
      </c>
      <c r="Y5779" s="321">
        <f>Y5777/Y5776</f>
        <v>0.72727272727390169</v>
      </c>
      <c r="Z5779" s="321">
        <f t="shared" si="2144"/>
        <v>0.76190476190379519</v>
      </c>
      <c r="AA5779" s="321">
        <f t="shared" si="2144"/>
        <v>0.73333333333371231</v>
      </c>
      <c r="AB5779" s="809">
        <f t="shared" si="2144"/>
        <v>0.78571428571341562</v>
      </c>
      <c r="AC5779" s="457">
        <f>MAX(E5779:AB5779)</f>
        <v>0.80952380952658076</v>
      </c>
      <c r="AD5779" s="143"/>
      <c r="AE5779" s="127"/>
      <c r="AF5779" s="177"/>
      <c r="AJ5779" s="784"/>
      <c r="AK5779" s="784"/>
      <c r="AL5779" s="784"/>
      <c r="AM5779" s="784"/>
    </row>
    <row r="5780" spans="1:40" s="183" customFormat="1" x14ac:dyDescent="0.25">
      <c r="A5780" s="2058"/>
      <c r="B5780" s="2061"/>
      <c r="C5780" s="459" t="s">
        <v>19</v>
      </c>
      <c r="D5780" s="113">
        <v>443.04</v>
      </c>
      <c r="E5780" s="2493">
        <v>443.05399999999997</v>
      </c>
      <c r="F5780" s="205">
        <v>443.06900000000002</v>
      </c>
      <c r="G5780" s="205">
        <v>443.08300000000003</v>
      </c>
      <c r="H5780" s="205">
        <v>443.09800000000001</v>
      </c>
      <c r="I5780" s="205">
        <v>443.11200000000002</v>
      </c>
      <c r="J5780" s="205">
        <v>443.12700000000001</v>
      </c>
      <c r="K5780" s="205">
        <v>443.14100000000002</v>
      </c>
      <c r="L5780" s="205">
        <v>443.17</v>
      </c>
      <c r="M5780" s="205">
        <v>443.19099999999997</v>
      </c>
      <c r="N5780" s="205">
        <v>443.22</v>
      </c>
      <c r="O5780" s="205">
        <v>443.24200000000002</v>
      </c>
      <c r="P5780" s="205">
        <v>443.26400000000001</v>
      </c>
      <c r="Q5780" s="205">
        <v>443.28500000000003</v>
      </c>
      <c r="R5780" s="205">
        <v>443.30700000000002</v>
      </c>
      <c r="S5780" s="205">
        <v>443.32100000000003</v>
      </c>
      <c r="T5780" s="205">
        <v>443.33600000000001</v>
      </c>
      <c r="U5780" s="205">
        <v>443.35</v>
      </c>
      <c r="V5780" s="205">
        <v>443.36500000000001</v>
      </c>
      <c r="W5780" s="205">
        <v>443.38600000000002</v>
      </c>
      <c r="X5780" s="205">
        <v>443.40800000000002</v>
      </c>
      <c r="Y5780" s="205">
        <v>443.43</v>
      </c>
      <c r="Z5780" s="205">
        <v>443.45100000000002</v>
      </c>
      <c r="AA5780" s="205">
        <v>443.46600000000001</v>
      </c>
      <c r="AB5780" s="332">
        <v>443.48</v>
      </c>
      <c r="AC5780" s="185"/>
      <c r="AD5780" s="2493"/>
      <c r="AE5780" s="205"/>
      <c r="AF5780" s="95"/>
      <c r="AJ5780" s="784"/>
      <c r="AK5780" s="784"/>
      <c r="AL5780" s="784"/>
      <c r="AM5780" s="784"/>
    </row>
    <row r="5781" spans="1:40" s="183" customFormat="1" x14ac:dyDescent="0.25">
      <c r="A5781" s="2059"/>
      <c r="B5781" s="2062"/>
      <c r="C5781" s="124" t="s">
        <v>20</v>
      </c>
      <c r="D5781" s="108">
        <v>249.74</v>
      </c>
      <c r="E5781" s="81">
        <v>249.751</v>
      </c>
      <c r="F5781" s="81">
        <v>249.762</v>
      </c>
      <c r="G5781" s="81">
        <v>249.77199999999999</v>
      </c>
      <c r="H5781" s="81">
        <v>249.78299999999999</v>
      </c>
      <c r="I5781" s="81">
        <v>249.79400000000001</v>
      </c>
      <c r="J5781" s="81">
        <v>249.80500000000001</v>
      </c>
      <c r="K5781" s="81">
        <v>249.816</v>
      </c>
      <c r="L5781" s="81">
        <v>249.83699999999999</v>
      </c>
      <c r="M5781" s="81">
        <v>249.85400000000001</v>
      </c>
      <c r="N5781" s="81">
        <v>249.875</v>
      </c>
      <c r="O5781" s="81">
        <v>249.89099999999999</v>
      </c>
      <c r="P5781" s="81">
        <v>249.90799999999999</v>
      </c>
      <c r="Q5781" s="81">
        <v>249.92400000000001</v>
      </c>
      <c r="R5781" s="81">
        <v>249.94</v>
      </c>
      <c r="S5781" s="81">
        <v>249.95099999999999</v>
      </c>
      <c r="T5781" s="81">
        <v>249.96199999999999</v>
      </c>
      <c r="U5781" s="81">
        <v>249.97300000000001</v>
      </c>
      <c r="V5781" s="81">
        <v>249.983</v>
      </c>
      <c r="W5781" s="81">
        <v>250</v>
      </c>
      <c r="X5781" s="81">
        <v>250.01599999999999</v>
      </c>
      <c r="Y5781" s="81">
        <v>250.03200000000001</v>
      </c>
      <c r="Z5781" s="81">
        <v>250.048</v>
      </c>
      <c r="AA5781" s="81">
        <v>250.059</v>
      </c>
      <c r="AB5781" s="351">
        <v>250.07</v>
      </c>
      <c r="AC5781" s="216"/>
      <c r="AD5781" s="81"/>
      <c r="AE5781" s="155"/>
      <c r="AF5781" s="74"/>
      <c r="AH5781" s="784"/>
      <c r="AI5781" s="785"/>
      <c r="AJ5781" s="786"/>
      <c r="AK5781" s="786"/>
      <c r="AL5781" s="335"/>
      <c r="AM5781" s="787"/>
      <c r="AN5781" s="787"/>
    </row>
    <row r="5782" spans="1:40" s="183" customFormat="1" ht="16.5" thickBot="1" x14ac:dyDescent="0.3">
      <c r="A5782" s="1742"/>
      <c r="B5782" s="2486" t="s">
        <v>43</v>
      </c>
      <c r="C5782" s="2484"/>
      <c r="D5782" s="128"/>
      <c r="E5782" s="535">
        <f>SQRT(E5776*E5776+E5777*E5777)/E5740/1.73</f>
        <v>1.9290749619131329</v>
      </c>
      <c r="F5782" s="536">
        <f t="shared" ref="F5782:AB5782" si="2145">SQRT(F5776*F5776+F5777*F5777)/F5740/1.73</f>
        <v>2.0003844858470825</v>
      </c>
      <c r="G5782" s="536">
        <f t="shared" si="2145"/>
        <v>1.8588569536046795</v>
      </c>
      <c r="H5782" s="464">
        <f t="shared" si="2145"/>
        <v>2.0041130682947941</v>
      </c>
      <c r="I5782" s="464">
        <f t="shared" si="2145"/>
        <v>1.9218702001573389</v>
      </c>
      <c r="J5782" s="464">
        <f t="shared" si="2145"/>
        <v>2.015382682549498</v>
      </c>
      <c r="K5782" s="464">
        <f t="shared" si="2145"/>
        <v>1.9510170467928722</v>
      </c>
      <c r="L5782" s="464">
        <f t="shared" si="2145"/>
        <v>3.9309682305908806</v>
      </c>
      <c r="M5782" s="464">
        <f t="shared" si="2145"/>
        <v>3.0033917487989532</v>
      </c>
      <c r="N5782" s="464">
        <f t="shared" si="2145"/>
        <v>3.9497228500167161</v>
      </c>
      <c r="O5782" s="464">
        <f t="shared" si="2145"/>
        <v>3.0123071576040004</v>
      </c>
      <c r="P5782" s="464">
        <f t="shared" si="2145"/>
        <v>3.0437552054766979</v>
      </c>
      <c r="Q5782" s="464">
        <f t="shared" si="2145"/>
        <v>2.9067720963294201</v>
      </c>
      <c r="R5782" s="464">
        <f t="shared" si="2145"/>
        <v>2.9696399174113091</v>
      </c>
      <c r="S5782" s="464">
        <f t="shared" si="2145"/>
        <v>1.9436477661628708</v>
      </c>
      <c r="T5782" s="464">
        <f t="shared" si="2145"/>
        <v>2.0325267696411289</v>
      </c>
      <c r="U5782" s="464">
        <f t="shared" si="2145"/>
        <v>1.9528681066114897</v>
      </c>
      <c r="V5782" s="464">
        <f t="shared" si="2145"/>
        <v>1.9792342689813911</v>
      </c>
      <c r="W5782" s="464">
        <f t="shared" si="2145"/>
        <v>2.9634984997665574</v>
      </c>
      <c r="X5782" s="464">
        <f t="shared" si="2145"/>
        <v>2.9612511040852887</v>
      </c>
      <c r="Y5782" s="464">
        <f>SQRT(V5776*V5776+V5777*V5777)/V5740/1.73</f>
        <v>1.9792342689813911</v>
      </c>
      <c r="Z5782" s="536">
        <f t="shared" si="2145"/>
        <v>2.8497765650269837</v>
      </c>
      <c r="AA5782" s="536">
        <f t="shared" si="2145"/>
        <v>2.0134956201126539</v>
      </c>
      <c r="AB5782" s="537">
        <f t="shared" si="2145"/>
        <v>1.9308846007190248</v>
      </c>
      <c r="AC5782" s="538">
        <f>AVERAGE(E5782:AB5782)</f>
        <v>2.4626530906448401</v>
      </c>
      <c r="AD5782" s="96">
        <f>(AC5778-AC5782)/AC5778</f>
        <v>3.1087308598751397E-2</v>
      </c>
      <c r="AE5782" s="79"/>
      <c r="AF5782" s="80"/>
      <c r="AJ5782" s="881"/>
      <c r="AK5782" s="881"/>
      <c r="AL5782" s="784"/>
      <c r="AM5782" s="881"/>
    </row>
    <row r="5783" spans="1:40" s="183" customFormat="1" x14ac:dyDescent="0.25">
      <c r="A5783" s="147" t="s">
        <v>62</v>
      </c>
      <c r="B5783" s="466" t="s">
        <v>904</v>
      </c>
      <c r="C5783" s="129" t="s">
        <v>14</v>
      </c>
      <c r="D5783" s="113" t="s">
        <v>55</v>
      </c>
      <c r="E5783" s="147">
        <v>1</v>
      </c>
      <c r="F5783" s="205">
        <v>1</v>
      </c>
      <c r="G5783" s="205">
        <v>1</v>
      </c>
      <c r="H5783" s="205">
        <v>1</v>
      </c>
      <c r="I5783" s="205">
        <v>1</v>
      </c>
      <c r="J5783" s="205">
        <v>1</v>
      </c>
      <c r="K5783" s="205">
        <v>1</v>
      </c>
      <c r="L5783" s="205">
        <v>1</v>
      </c>
      <c r="M5783" s="205">
        <v>1</v>
      </c>
      <c r="N5783" s="205">
        <v>1</v>
      </c>
      <c r="O5783" s="205">
        <v>1</v>
      </c>
      <c r="P5783" s="205">
        <v>1</v>
      </c>
      <c r="Q5783" s="205">
        <v>1</v>
      </c>
      <c r="R5783" s="205">
        <v>1</v>
      </c>
      <c r="S5783" s="205">
        <v>1</v>
      </c>
      <c r="T5783" s="205">
        <v>1</v>
      </c>
      <c r="U5783" s="205">
        <v>1</v>
      </c>
      <c r="V5783" s="205">
        <v>1</v>
      </c>
      <c r="W5783" s="205">
        <v>1</v>
      </c>
      <c r="X5783" s="205">
        <v>1</v>
      </c>
      <c r="Y5783" s="205">
        <v>1</v>
      </c>
      <c r="Z5783" s="205">
        <v>1</v>
      </c>
      <c r="AA5783" s="205">
        <v>1</v>
      </c>
      <c r="AB5783" s="95">
        <v>1</v>
      </c>
      <c r="AC5783" s="185">
        <f>SUM(E5783:AB5783)</f>
        <v>24</v>
      </c>
      <c r="AD5783" s="2027"/>
      <c r="AE5783" s="1452">
        <v>1</v>
      </c>
      <c r="AF5783" s="1453">
        <v>20</v>
      </c>
      <c r="AJ5783" s="882"/>
      <c r="AK5783" s="883"/>
      <c r="AL5783" s="882"/>
      <c r="AM5783" s="784"/>
    </row>
    <row r="5784" spans="1:40" s="183" customFormat="1" ht="16.5" thickBot="1" x14ac:dyDescent="0.3">
      <c r="A5784" s="73"/>
      <c r="B5784" s="949"/>
      <c r="C5784" s="991" t="s">
        <v>19</v>
      </c>
      <c r="D5784" s="108"/>
      <c r="E5784" s="73"/>
      <c r="F5784" s="155"/>
      <c r="G5784" s="155"/>
      <c r="H5784" s="155"/>
      <c r="I5784" s="155"/>
      <c r="J5784" s="155"/>
      <c r="K5784" s="155"/>
      <c r="L5784" s="155"/>
      <c r="M5784" s="155"/>
      <c r="N5784" s="155"/>
      <c r="O5784" s="155"/>
      <c r="P5784" s="155"/>
      <c r="Q5784" s="155"/>
      <c r="R5784" s="155"/>
      <c r="S5784" s="155"/>
      <c r="T5784" s="155"/>
      <c r="U5784" s="155"/>
      <c r="V5784" s="155"/>
      <c r="W5784" s="155"/>
      <c r="X5784" s="155"/>
      <c r="Y5784" s="155"/>
      <c r="Z5784" s="155"/>
      <c r="AA5784" s="155"/>
      <c r="AB5784" s="74"/>
      <c r="AC5784" s="216"/>
      <c r="AD5784" s="2028"/>
      <c r="AE5784" s="1454"/>
      <c r="AF5784" s="1455"/>
      <c r="AJ5784" s="881"/>
      <c r="AK5784" s="881"/>
      <c r="AL5784" s="784"/>
      <c r="AM5784" s="881"/>
    </row>
    <row r="5785" spans="1:40" s="183" customFormat="1" ht="16.5" thickBot="1" x14ac:dyDescent="0.3">
      <c r="A5785" s="73"/>
      <c r="B5785" s="949" t="s">
        <v>905</v>
      </c>
      <c r="C5785" s="130" t="s">
        <v>14</v>
      </c>
      <c r="D5785" s="108" t="s">
        <v>116</v>
      </c>
      <c r="E5785" s="73">
        <f t="shared" ref="E5785:AB5785" si="2146">(E5786-D5786)*$AE5785*$AF5785</f>
        <v>0</v>
      </c>
      <c r="F5785" s="155">
        <f t="shared" si="2146"/>
        <v>0</v>
      </c>
      <c r="G5785" s="155">
        <f t="shared" si="2146"/>
        <v>0</v>
      </c>
      <c r="H5785" s="155">
        <f t="shared" si="2146"/>
        <v>0</v>
      </c>
      <c r="I5785" s="155">
        <f t="shared" si="2146"/>
        <v>0</v>
      </c>
      <c r="J5785" s="155">
        <f t="shared" si="2146"/>
        <v>0</v>
      </c>
      <c r="K5785" s="155">
        <f t="shared" si="2146"/>
        <v>0</v>
      </c>
      <c r="L5785" s="155">
        <f t="shared" si="2146"/>
        <v>0</v>
      </c>
      <c r="M5785" s="155">
        <f t="shared" si="2146"/>
        <v>0</v>
      </c>
      <c r="N5785" s="155">
        <f t="shared" si="2146"/>
        <v>0</v>
      </c>
      <c r="O5785" s="155">
        <f t="shared" si="2146"/>
        <v>0</v>
      </c>
      <c r="P5785" s="155">
        <f t="shared" si="2146"/>
        <v>0</v>
      </c>
      <c r="Q5785" s="155">
        <f t="shared" si="2146"/>
        <v>0</v>
      </c>
      <c r="R5785" s="155">
        <f t="shared" si="2146"/>
        <v>0</v>
      </c>
      <c r="S5785" s="155">
        <f t="shared" si="2146"/>
        <v>0</v>
      </c>
      <c r="T5785" s="155">
        <f t="shared" si="2146"/>
        <v>0</v>
      </c>
      <c r="U5785" s="155">
        <f t="shared" si="2146"/>
        <v>0</v>
      </c>
      <c r="V5785" s="155">
        <f t="shared" si="2146"/>
        <v>0</v>
      </c>
      <c r="W5785" s="155">
        <f t="shared" si="2146"/>
        <v>0</v>
      </c>
      <c r="X5785" s="155">
        <f t="shared" si="2146"/>
        <v>0</v>
      </c>
      <c r="Y5785" s="155">
        <f>(Y5786-X5786)*$AE5785*$AF5785</f>
        <v>0</v>
      </c>
      <c r="Z5785" s="155">
        <f>(Z5786-Y5786)*$AE5785*$AF5785</f>
        <v>0</v>
      </c>
      <c r="AA5785" s="155">
        <f t="shared" si="2146"/>
        <v>0</v>
      </c>
      <c r="AB5785" s="74">
        <f t="shared" si="2146"/>
        <v>0</v>
      </c>
      <c r="AC5785" s="216">
        <f>SUM(E5785:AB5785)</f>
        <v>0</v>
      </c>
      <c r="AD5785" s="2029"/>
      <c r="AE5785" s="1535">
        <v>1</v>
      </c>
      <c r="AF5785" s="1536">
        <v>20</v>
      </c>
      <c r="AJ5785" s="882"/>
      <c r="AK5785" s="883"/>
      <c r="AL5785" s="882"/>
      <c r="AM5785" s="784"/>
    </row>
    <row r="5786" spans="1:40" s="183" customFormat="1" ht="15.75" customHeight="1" thickBot="1" x14ac:dyDescent="0.3">
      <c r="A5786" s="148"/>
      <c r="B5786" s="471"/>
      <c r="C5786" s="1004" t="s">
        <v>19</v>
      </c>
      <c r="D5786" s="114"/>
      <c r="E5786" s="148"/>
      <c r="F5786" s="127"/>
      <c r="G5786" s="127"/>
      <c r="H5786" s="127"/>
      <c r="I5786" s="127"/>
      <c r="J5786" s="127"/>
      <c r="K5786" s="127"/>
      <c r="L5786" s="127"/>
      <c r="M5786" s="127"/>
      <c r="N5786" s="127"/>
      <c r="O5786" s="127"/>
      <c r="P5786" s="127"/>
      <c r="Q5786" s="127"/>
      <c r="R5786" s="127"/>
      <c r="S5786" s="127"/>
      <c r="T5786" s="127"/>
      <c r="U5786" s="127"/>
      <c r="V5786" s="127"/>
      <c r="W5786" s="127"/>
      <c r="X5786" s="127"/>
      <c r="Y5786" s="127"/>
      <c r="Z5786" s="127"/>
      <c r="AA5786" s="127"/>
      <c r="AB5786" s="177"/>
      <c r="AC5786" s="186"/>
      <c r="AD5786" s="1537"/>
      <c r="AE5786" s="1538"/>
      <c r="AF5786" s="1539"/>
      <c r="AJ5786" s="784"/>
      <c r="AK5786" s="784"/>
      <c r="AL5786" s="784"/>
      <c r="AM5786" s="784"/>
    </row>
    <row r="5787" spans="1:40" s="183" customFormat="1" ht="15.75" customHeight="1" x14ac:dyDescent="0.25">
      <c r="A5787" s="3507" t="s">
        <v>33</v>
      </c>
      <c r="B5787" s="3508"/>
      <c r="C5787" s="121" t="s">
        <v>14</v>
      </c>
      <c r="D5787" s="113"/>
      <c r="E5787" s="138">
        <f t="shared" ref="E5787:AC5788" si="2147">SUM(E5741,E5748,E5755,E5762,E5769,E5776)</f>
        <v>87.999999999965439</v>
      </c>
      <c r="F5787" s="136">
        <f t="shared" si="2147"/>
        <v>89.999999999974989</v>
      </c>
      <c r="G5787" s="136">
        <f t="shared" si="2147"/>
        <v>86.000000000183263</v>
      </c>
      <c r="H5787" s="91">
        <f t="shared" si="2147"/>
        <v>89.999999999861302</v>
      </c>
      <c r="I5787" s="91">
        <f t="shared" si="2147"/>
        <v>88.000000000107548</v>
      </c>
      <c r="J5787" s="91">
        <f t="shared" si="2147"/>
        <v>105.99999999982401</v>
      </c>
      <c r="K5787" s="91">
        <f t="shared" si="2147"/>
        <v>168.00000000006321</v>
      </c>
      <c r="L5787" s="91">
        <f t="shared" si="2147"/>
        <v>248.00000000004729</v>
      </c>
      <c r="M5787" s="91">
        <f t="shared" si="2147"/>
        <v>213.99999999988495</v>
      </c>
      <c r="N5787" s="91">
        <f t="shared" si="2147"/>
        <v>216.00000000017872</v>
      </c>
      <c r="O5787" s="91">
        <f t="shared" si="2147"/>
        <v>185.9999999998081</v>
      </c>
      <c r="P5787" s="91">
        <f t="shared" si="2147"/>
        <v>182.00000000010164</v>
      </c>
      <c r="Q5787" s="91">
        <f t="shared" si="2147"/>
        <v>149.99999999997726</v>
      </c>
      <c r="R5787" s="91">
        <f t="shared" si="2147"/>
        <v>170.00000000007276</v>
      </c>
      <c r="S5787" s="91">
        <f t="shared" si="2147"/>
        <v>150.00000000003411</v>
      </c>
      <c r="T5787" s="91">
        <f t="shared" si="2147"/>
        <v>139.99999999992951</v>
      </c>
      <c r="U5787" s="91">
        <f t="shared" si="2147"/>
        <v>147.99999999999613</v>
      </c>
      <c r="V5787" s="91">
        <f t="shared" si="2147"/>
        <v>156.00000000006276</v>
      </c>
      <c r="W5787" s="91">
        <f t="shared" si="2147"/>
        <v>180.00000000000682</v>
      </c>
      <c r="X5787" s="91">
        <f t="shared" si="2147"/>
        <v>184.00000000002592</v>
      </c>
      <c r="Y5787" s="324">
        <f>SUM(Y5741,Y5748,Y5755,Y5762,Y5769,Y5776)</f>
        <v>168.00000000000637</v>
      </c>
      <c r="Z5787" s="136">
        <f t="shared" si="2147"/>
        <v>147.99999999993929</v>
      </c>
      <c r="AA5787" s="136">
        <f t="shared" si="2147"/>
        <v>119.9999999999477</v>
      </c>
      <c r="AB5787" s="477">
        <f t="shared" si="2147"/>
        <v>104.00000000015552</v>
      </c>
      <c r="AC5787" s="106">
        <f t="shared" si="2147"/>
        <v>3580.0000000001546</v>
      </c>
      <c r="AD5787" s="1442"/>
      <c r="AE5787" s="1442"/>
      <c r="AF5787" s="1442"/>
      <c r="AJ5787" s="784"/>
      <c r="AK5787" s="784"/>
      <c r="AL5787" s="784"/>
      <c r="AM5787" s="784"/>
    </row>
    <row r="5788" spans="1:40" s="183" customFormat="1" ht="15.75" customHeight="1" thickBot="1" x14ac:dyDescent="0.3">
      <c r="A5788" s="3509"/>
      <c r="B5788" s="3510"/>
      <c r="C5788" s="126" t="s">
        <v>15</v>
      </c>
      <c r="D5788" s="114"/>
      <c r="E5788" s="479">
        <f t="shared" si="2147"/>
        <v>41.999999999987381</v>
      </c>
      <c r="F5788" s="331">
        <f t="shared" si="2147"/>
        <v>41.999999999958959</v>
      </c>
      <c r="G5788" s="331">
        <f t="shared" si="2147"/>
        <v>40.000000000048885</v>
      </c>
      <c r="H5788" s="127">
        <f t="shared" si="2147"/>
        <v>37.999999999954071</v>
      </c>
      <c r="I5788" s="127">
        <f t="shared" si="2147"/>
        <v>44.000000000053774</v>
      </c>
      <c r="J5788" s="127">
        <f t="shared" si="2147"/>
        <v>45.999999999963848</v>
      </c>
      <c r="K5788" s="127">
        <f t="shared" si="2147"/>
        <v>70.000000000050022</v>
      </c>
      <c r="L5788" s="127">
        <f t="shared" si="2147"/>
        <v>99.999999999965894</v>
      </c>
      <c r="M5788" s="127">
        <f t="shared" si="2147"/>
        <v>90.000000000017621</v>
      </c>
      <c r="N5788" s="127">
        <f t="shared" si="2147"/>
        <v>89.999999999974989</v>
      </c>
      <c r="O5788" s="127">
        <f t="shared" si="2147"/>
        <v>77.999999999988745</v>
      </c>
      <c r="P5788" s="127">
        <f t="shared" si="2147"/>
        <v>81.999999999979423</v>
      </c>
      <c r="Q5788" s="127">
        <f t="shared" si="2147"/>
        <v>64.000000000049795</v>
      </c>
      <c r="R5788" s="127">
        <f t="shared" si="2147"/>
        <v>69.999999999993179</v>
      </c>
      <c r="S5788" s="127">
        <f t="shared" si="2147"/>
        <v>64.000000000007162</v>
      </c>
      <c r="T5788" s="127">
        <f t="shared" si="2147"/>
        <v>57.999999999978513</v>
      </c>
      <c r="U5788" s="127">
        <f t="shared" si="2147"/>
        <v>64.000000000007162</v>
      </c>
      <c r="V5788" s="127">
        <f t="shared" si="2147"/>
        <v>58.000000000006935</v>
      </c>
      <c r="W5788" s="127">
        <f t="shared" si="2147"/>
        <v>82.000000000007844</v>
      </c>
      <c r="X5788" s="127">
        <f t="shared" si="2147"/>
        <v>76.000000000007617</v>
      </c>
      <c r="Y5788" s="79">
        <f>SUM(Y5742,Y5749,Y5756,Y5763,Y5770,Y5777)</f>
        <v>78.000000000002956</v>
      </c>
      <c r="Z5788" s="331">
        <f t="shared" si="2147"/>
        <v>65.999999999974079</v>
      </c>
      <c r="AA5788" s="331">
        <f t="shared" si="2147"/>
        <v>52.000000000006708</v>
      </c>
      <c r="AB5788" s="480">
        <f t="shared" si="2147"/>
        <v>45.999999999963848</v>
      </c>
      <c r="AC5788" s="538">
        <f t="shared" si="2147"/>
        <v>1539.9999999999495</v>
      </c>
      <c r="AD5788" s="1442"/>
      <c r="AE5788" s="1442"/>
      <c r="AF5788" s="1442"/>
      <c r="AJ5788" s="784"/>
      <c r="AK5788" s="784"/>
      <c r="AL5788" s="784"/>
      <c r="AM5788" s="784"/>
    </row>
    <row r="5789" spans="1:40" s="183" customFormat="1" ht="15.75" customHeight="1" x14ac:dyDescent="0.25">
      <c r="A5789" s="3507" t="s">
        <v>34</v>
      </c>
      <c r="B5789" s="3511"/>
      <c r="C5789" s="121" t="s">
        <v>35</v>
      </c>
      <c r="D5789" s="113"/>
      <c r="E5789" s="139">
        <f t="shared" ref="E5789:AC5789" si="2148">100-(E5787/(E5721+E5728))*100</f>
        <v>2.0044543430228856</v>
      </c>
      <c r="F5789" s="137">
        <f t="shared" si="2148"/>
        <v>-0.22271714919264696</v>
      </c>
      <c r="G5789" s="137">
        <f t="shared" si="2148"/>
        <v>4.2316258349852376</v>
      </c>
      <c r="H5789" s="482">
        <f t="shared" si="2148"/>
        <v>-0.22271714906602824</v>
      </c>
      <c r="I5789" s="482">
        <f t="shared" si="2148"/>
        <v>2.0044543428646477</v>
      </c>
      <c r="J5789" s="482">
        <f t="shared" si="2148"/>
        <v>-1.1450381677710055</v>
      </c>
      <c r="K5789" s="482">
        <f t="shared" si="2148"/>
        <v>-2.0036429872879182</v>
      </c>
      <c r="L5789" s="482">
        <f t="shared" si="2148"/>
        <v>-3.5490605428172444</v>
      </c>
      <c r="M5789" s="482">
        <f t="shared" si="2148"/>
        <v>-2.0992366411664847</v>
      </c>
      <c r="N5789" s="482">
        <f t="shared" si="2148"/>
        <v>-3.0534351145890923</v>
      </c>
      <c r="O5789" s="482">
        <f t="shared" si="2148"/>
        <v>-3.563474387420996</v>
      </c>
      <c r="P5789" s="482">
        <f t="shared" si="2148"/>
        <v>-1.3363028953795322</v>
      </c>
      <c r="Q5789" s="482">
        <f t="shared" si="2148"/>
        <v>-0.20040080158803164</v>
      </c>
      <c r="R5789" s="482">
        <f t="shared" si="2148"/>
        <v>-3.2179720704752697</v>
      </c>
      <c r="S5789" s="482">
        <f t="shared" si="2148"/>
        <v>-0.20040080162600304</v>
      </c>
      <c r="T5789" s="482">
        <f t="shared" si="2148"/>
        <v>-3.934669636176352</v>
      </c>
      <c r="U5789" s="482">
        <f t="shared" si="2148"/>
        <v>1.1356045424207366</v>
      </c>
      <c r="V5789" s="482">
        <f t="shared" si="2148"/>
        <v>-4.2084168337092649</v>
      </c>
      <c r="W5789" s="482">
        <f t="shared" si="2148"/>
        <v>-0.22271714922428032</v>
      </c>
      <c r="X5789" s="482">
        <f t="shared" si="2148"/>
        <v>-2.4498886414398271</v>
      </c>
      <c r="Y5789" s="482">
        <f>100-(Y5787/(Y5721+Y5728))*100</f>
        <v>-2.0036429872534143</v>
      </c>
      <c r="Z5789" s="137">
        <f t="shared" si="2148"/>
        <v>1.135604542458708</v>
      </c>
      <c r="AA5789" s="137">
        <f t="shared" si="2148"/>
        <v>-0.16694490813664231</v>
      </c>
      <c r="AB5789" s="140">
        <f t="shared" si="2148"/>
        <v>0.76335877847755285</v>
      </c>
      <c r="AC5789" s="1456">
        <f t="shared" si="2148"/>
        <v>-1.3360507246420923</v>
      </c>
      <c r="AD5789" s="1442"/>
      <c r="AE5789" s="1442"/>
      <c r="AF5789" s="1442"/>
      <c r="AJ5789" s="856"/>
      <c r="AK5789" s="856"/>
      <c r="AL5789" s="856"/>
      <c r="AM5789" s="856"/>
    </row>
    <row r="5790" spans="1:40" s="183" customFormat="1" ht="16.5" thickBot="1" x14ac:dyDescent="0.3">
      <c r="A5790" s="3512"/>
      <c r="B5790" s="3513"/>
      <c r="C5790" s="126" t="s">
        <v>36</v>
      </c>
      <c r="D5790" s="114"/>
      <c r="E5790" s="484">
        <f t="shared" ref="E5790:AC5790" si="2149">100-(E5788/(E5722+E5729))*100</f>
        <v>-34.615384615344169</v>
      </c>
      <c r="F5790" s="485">
        <f t="shared" si="2149"/>
        <v>-34.615384615253078</v>
      </c>
      <c r="G5790" s="485">
        <f t="shared" si="2149"/>
        <v>-28.205128205284893</v>
      </c>
      <c r="H5790" s="321">
        <f t="shared" si="2149"/>
        <v>-21.794871794724585</v>
      </c>
      <c r="I5790" s="321">
        <f t="shared" si="2149"/>
        <v>-41.0256410258134</v>
      </c>
      <c r="J5790" s="321">
        <f t="shared" si="2149"/>
        <v>-26.027397260174936</v>
      </c>
      <c r="K5790" s="321">
        <f t="shared" si="2149"/>
        <v>-22.164048865706846</v>
      </c>
      <c r="L5790" s="321">
        <f t="shared" si="2149"/>
        <v>-20.048019207642142</v>
      </c>
      <c r="M5790" s="321">
        <f t="shared" si="2149"/>
        <v>-23.456790123480943</v>
      </c>
      <c r="N5790" s="321">
        <f t="shared" si="2149"/>
        <v>-23.456790123422479</v>
      </c>
      <c r="O5790" s="321">
        <f t="shared" si="2149"/>
        <v>-24.799999999981992</v>
      </c>
      <c r="P5790" s="321">
        <f t="shared" si="2149"/>
        <v>-31.199999999967076</v>
      </c>
      <c r="Q5790" s="321">
        <f t="shared" si="2149"/>
        <v>-22.840690978982337</v>
      </c>
      <c r="R5790" s="321">
        <f t="shared" si="2149"/>
        <v>-22.164048865607654</v>
      </c>
      <c r="S5790" s="321">
        <f t="shared" si="2149"/>
        <v>-22.840690978900497</v>
      </c>
      <c r="T5790" s="321">
        <f t="shared" si="2149"/>
        <v>-23.667377398674887</v>
      </c>
      <c r="U5790" s="321">
        <f t="shared" si="2149"/>
        <v>-22.840690978900497</v>
      </c>
      <c r="V5790" s="321">
        <f t="shared" si="2149"/>
        <v>-11.324376199629427</v>
      </c>
      <c r="W5790" s="321">
        <f t="shared" si="2149"/>
        <v>-31.200000000012551</v>
      </c>
      <c r="X5790" s="321">
        <f t="shared" si="2149"/>
        <v>-21.600000000012187</v>
      </c>
      <c r="Y5790" s="321">
        <f>100-(Y5788/(Y5722+Y5729))*100</f>
        <v>-36.12565445026695</v>
      </c>
      <c r="Z5790" s="485">
        <f t="shared" si="2149"/>
        <v>-26.679462571927218</v>
      </c>
      <c r="AA5790" s="485">
        <f t="shared" si="2149"/>
        <v>-24.700239808169556</v>
      </c>
      <c r="AB5790" s="486">
        <f t="shared" si="2149"/>
        <v>-26.027397260174936</v>
      </c>
      <c r="AC5790" s="1457">
        <f t="shared" si="2149"/>
        <v>-25.294931250504419</v>
      </c>
      <c r="AD5790" s="1442"/>
      <c r="AE5790" s="1442"/>
      <c r="AF5790" s="1442"/>
      <c r="AJ5790" s="856"/>
      <c r="AK5790" s="856"/>
      <c r="AL5790" s="856"/>
      <c r="AM5790" s="856"/>
    </row>
    <row r="5791" spans="1:40" s="183" customFormat="1" x14ac:dyDescent="0.25">
      <c r="A5791" s="3514"/>
      <c r="B5791" s="3515"/>
      <c r="C5791" s="744"/>
      <c r="D5791" s="410" t="s">
        <v>112</v>
      </c>
      <c r="E5791" s="914">
        <f>(E5723+E5730-E5743-E5750-E5757-E5764-E5771-E5778)/(E5723+E5730)</f>
        <v>-0.2</v>
      </c>
      <c r="F5791" s="914">
        <f t="shared" ref="F5791:AC5791" si="2150">(F5723+F5730-F5743-F5750-F5757-F5764-F5771-F5778)/(F5723+F5730)</f>
        <v>-0.2</v>
      </c>
      <c r="G5791" s="914">
        <f t="shared" si="2150"/>
        <v>-0.2</v>
      </c>
      <c r="H5791" s="3371">
        <f t="shared" si="2150"/>
        <v>-0.2</v>
      </c>
      <c r="I5791" s="3371">
        <f t="shared" si="2150"/>
        <v>-0.2</v>
      </c>
      <c r="J5791" s="3371">
        <f t="shared" si="2150"/>
        <v>-0.16666666666666666</v>
      </c>
      <c r="K5791" s="3371">
        <f t="shared" si="2150"/>
        <v>-0.1</v>
      </c>
      <c r="L5791" s="3371">
        <f t="shared" si="2150"/>
        <v>-0.14285714285714285</v>
      </c>
      <c r="M5791" s="3371">
        <f t="shared" si="2150"/>
        <v>0</v>
      </c>
      <c r="N5791" s="3371">
        <f t="shared" si="2150"/>
        <v>-7.6923076923076927E-2</v>
      </c>
      <c r="O5791" s="3371">
        <f t="shared" si="2150"/>
        <v>-9.0909090909090912E-2</v>
      </c>
      <c r="P5791" s="3371">
        <f t="shared" si="2150"/>
        <v>-9.0909090909090912E-2</v>
      </c>
      <c r="Q5791" s="3371">
        <f t="shared" si="2150"/>
        <v>-0.1111111111111111</v>
      </c>
      <c r="R5791" s="3371">
        <f t="shared" si="2150"/>
        <v>-0.1</v>
      </c>
      <c r="S5791" s="3371">
        <f t="shared" si="2150"/>
        <v>-0.1111111111111111</v>
      </c>
      <c r="T5791" s="3371">
        <f t="shared" si="2150"/>
        <v>-0.125</v>
      </c>
      <c r="U5791" s="3371">
        <f t="shared" si="2150"/>
        <v>-0.1111111111111111</v>
      </c>
      <c r="V5791" s="3371">
        <f t="shared" si="2150"/>
        <v>0</v>
      </c>
      <c r="W5791" s="3371">
        <f t="shared" si="2150"/>
        <v>-0.2</v>
      </c>
      <c r="X5791" s="3371">
        <f t="shared" si="2150"/>
        <v>-0.2</v>
      </c>
      <c r="Y5791" s="3371">
        <f>(Y5723+Y5730-Y5743-Y5750-Y5757-Y5764-Y5771-Y5778)/(Y5723+Y5730)</f>
        <v>-0.22222222222222221</v>
      </c>
      <c r="Z5791" s="914">
        <f t="shared" si="2150"/>
        <v>-0.25</v>
      </c>
      <c r="AA5791" s="914">
        <f t="shared" si="2150"/>
        <v>-0.14285714285714285</v>
      </c>
      <c r="AB5791" s="915">
        <f t="shared" si="2150"/>
        <v>-0.16666666666666666</v>
      </c>
      <c r="AC5791" s="413">
        <f t="shared" si="2150"/>
        <v>-0.12918660287081332</v>
      </c>
      <c r="AD5791" s="1442"/>
      <c r="AE5791" s="1442"/>
      <c r="AF5791" s="1442"/>
      <c r="AJ5791" s="856"/>
      <c r="AK5791" s="856"/>
      <c r="AL5791" s="856"/>
      <c r="AM5791" s="856"/>
    </row>
    <row r="5792" spans="1:40" s="183" customFormat="1" ht="17.25" customHeight="1" thickBot="1" x14ac:dyDescent="0.3">
      <c r="A5792" s="3516"/>
      <c r="B5792" s="3517"/>
      <c r="C5792" s="584"/>
      <c r="D5792" s="141" t="s">
        <v>899</v>
      </c>
      <c r="E5792" s="414">
        <f>(E5727+E5734-E5747-E5754-E5761-E5768-E5775-E5782)/(E5727+E5734)</f>
        <v>-4.7289130598655374E-2</v>
      </c>
      <c r="F5792" s="414">
        <f t="shared" ref="F5792:AC5792" si="2151">(F5727+F5734-F5747-F5754-F5761-F5768-F5775-F5782)/(F5727+F5734)</f>
        <v>-6.1711239510306208E-2</v>
      </c>
      <c r="G5792" s="414">
        <f t="shared" si="2151"/>
        <v>-1.3821192033903211E-2</v>
      </c>
      <c r="H5792" s="748">
        <f t="shared" si="2151"/>
        <v>-5.4128985171057721E-2</v>
      </c>
      <c r="I5792" s="748">
        <f t="shared" si="2151"/>
        <v>-5.2667227406059329E-2</v>
      </c>
      <c r="J5792" s="748">
        <f t="shared" si="2151"/>
        <v>-6.2176628183350978E-2</v>
      </c>
      <c r="K5792" s="748">
        <f t="shared" si="2151"/>
        <v>-5.8514990549026674E-2</v>
      </c>
      <c r="L5792" s="748">
        <f t="shared" si="2151"/>
        <v>-7.0826357970411771E-2</v>
      </c>
      <c r="M5792" s="748">
        <f t="shared" si="2151"/>
        <v>-6.389469868256395E-2</v>
      </c>
      <c r="N5792" s="748">
        <f t="shared" si="2151"/>
        <v>-7.4055540461951785E-2</v>
      </c>
      <c r="O5792" s="748">
        <f t="shared" si="2151"/>
        <v>-7.9895469651613968E-2</v>
      </c>
      <c r="P5792" s="748">
        <f t="shared" si="2151"/>
        <v>-6.5616159464281149E-2</v>
      </c>
      <c r="Q5792" s="748">
        <f t="shared" si="2151"/>
        <v>-4.5382587080587268E-2</v>
      </c>
      <c r="R5792" s="748">
        <f t="shared" si="2151"/>
        <v>-7.2936062891019934E-2</v>
      </c>
      <c r="S5792" s="748">
        <f t="shared" si="2151"/>
        <v>-4.6522733057848514E-2</v>
      </c>
      <c r="T5792" s="748">
        <f t="shared" si="2151"/>
        <v>-8.150686895606353E-2</v>
      </c>
      <c r="U5792" s="748">
        <f t="shared" si="2151"/>
        <v>-3.3691985475209338E-2</v>
      </c>
      <c r="V5792" s="748">
        <f t="shared" si="2151"/>
        <v>-6.4629198038002225E-2</v>
      </c>
      <c r="W5792" s="748">
        <f t="shared" si="2151"/>
        <v>-5.6840242926719568E-2</v>
      </c>
      <c r="X5792" s="748">
        <f t="shared" si="2151"/>
        <v>-6.2824226331668967E-2</v>
      </c>
      <c r="Y5792" s="748">
        <f>(Y5727+Y5734-Y5747-Y5754-Y5761-Y5768-Y5775-Y5782)/(Y5727+Y5734)</f>
        <v>-6.4629198038002225E-2</v>
      </c>
      <c r="Z5792" s="414">
        <f t="shared" si="2151"/>
        <v>-4.5375834927920237E-2</v>
      </c>
      <c r="AA5792" s="414">
        <f t="shared" si="2151"/>
        <v>-4.5112542521184629E-2</v>
      </c>
      <c r="AB5792" s="415">
        <f t="shared" si="2151"/>
        <v>-4.5631149476510355E-2</v>
      </c>
      <c r="AC5792" s="416">
        <f t="shared" si="2151"/>
        <v>-5.9297722536220808E-2</v>
      </c>
      <c r="AD5792" s="1442"/>
      <c r="AE5792" s="1442"/>
      <c r="AF5792" s="1442"/>
      <c r="AJ5792" s="335"/>
      <c r="AK5792" s="335"/>
      <c r="AL5792" s="335"/>
      <c r="AM5792" s="335"/>
    </row>
    <row r="5793" spans="1:40" s="183" customFormat="1" ht="16.5" thickBot="1" x14ac:dyDescent="0.3">
      <c r="A5793" s="219"/>
      <c r="B5793" s="335"/>
      <c r="C5793" s="335"/>
      <c r="D5793" s="219"/>
      <c r="E5793" s="219"/>
      <c r="F5793" s="219"/>
      <c r="G5793" s="219"/>
      <c r="H5793" s="219"/>
      <c r="I5793" s="219"/>
      <c r="J5793" s="219"/>
      <c r="K5793" s="219"/>
      <c r="L5793" s="219"/>
      <c r="M5793" s="219"/>
      <c r="N5793" s="219"/>
      <c r="O5793" s="219"/>
      <c r="P5793" s="219"/>
      <c r="Q5793" s="219"/>
      <c r="R5793" s="219"/>
      <c r="S5793" s="219"/>
      <c r="T5793" s="219"/>
      <c r="U5793" s="219"/>
      <c r="V5793" s="219"/>
      <c r="W5793" s="219"/>
      <c r="X5793" s="219"/>
      <c r="Y5793" s="219"/>
      <c r="Z5793" s="219"/>
      <c r="AA5793" s="219"/>
      <c r="AB5793" s="219"/>
      <c r="AC5793" s="219"/>
      <c r="AJ5793" s="717"/>
      <c r="AK5793" s="717"/>
      <c r="AL5793" s="717"/>
      <c r="AM5793" s="717"/>
    </row>
    <row r="5794" spans="1:40" s="183" customFormat="1" ht="16.5" thickBot="1" x14ac:dyDescent="0.3">
      <c r="A5794" s="3546" t="s">
        <v>906</v>
      </c>
      <c r="B5794" s="3643"/>
      <c r="C5794" s="165"/>
      <c r="D5794" s="1431">
        <v>0</v>
      </c>
      <c r="E5794" s="1432">
        <v>1</v>
      </c>
      <c r="F5794" s="1433">
        <v>2</v>
      </c>
      <c r="G5794" s="1433">
        <v>3</v>
      </c>
      <c r="H5794" s="3432">
        <v>4</v>
      </c>
      <c r="I5794" s="3432">
        <v>5</v>
      </c>
      <c r="J5794" s="3432">
        <v>6</v>
      </c>
      <c r="K5794" s="3432">
        <v>7</v>
      </c>
      <c r="L5794" s="3432">
        <v>8</v>
      </c>
      <c r="M5794" s="3432">
        <v>9</v>
      </c>
      <c r="N5794" s="3432">
        <v>10</v>
      </c>
      <c r="O5794" s="3432">
        <v>11</v>
      </c>
      <c r="P5794" s="3432">
        <v>12</v>
      </c>
      <c r="Q5794" s="3432">
        <v>13</v>
      </c>
      <c r="R5794" s="3432">
        <v>14</v>
      </c>
      <c r="S5794" s="3432">
        <v>15</v>
      </c>
      <c r="T5794" s="3432">
        <v>16</v>
      </c>
      <c r="U5794" s="3432">
        <v>17</v>
      </c>
      <c r="V5794" s="3432">
        <v>18</v>
      </c>
      <c r="W5794" s="3432">
        <v>19</v>
      </c>
      <c r="X5794" s="3432">
        <v>20</v>
      </c>
      <c r="Y5794" s="3432">
        <v>21</v>
      </c>
      <c r="Z5794" s="1433">
        <v>22</v>
      </c>
      <c r="AA5794" s="1433">
        <v>23</v>
      </c>
      <c r="AB5794" s="1519">
        <v>24</v>
      </c>
      <c r="AC5794" s="219"/>
      <c r="AJ5794" s="717"/>
      <c r="AK5794" s="717"/>
      <c r="AL5794" s="717"/>
      <c r="AM5794" s="717"/>
    </row>
    <row r="5795" spans="1:40" s="183" customFormat="1" ht="16.5" thickBot="1" x14ac:dyDescent="0.3">
      <c r="A5795" s="424" t="s">
        <v>11</v>
      </c>
      <c r="B5795" s="166"/>
      <c r="C5795" s="425"/>
      <c r="D5795" s="198"/>
      <c r="E5795" s="211">
        <v>21</v>
      </c>
      <c r="F5795" s="188">
        <v>21</v>
      </c>
      <c r="G5795" s="188">
        <v>21</v>
      </c>
      <c r="H5795" s="3384">
        <v>21</v>
      </c>
      <c r="I5795" s="3384">
        <v>21</v>
      </c>
      <c r="J5795" s="3384">
        <v>21</v>
      </c>
      <c r="K5795" s="3384">
        <v>21</v>
      </c>
      <c r="L5795" s="3384">
        <v>21</v>
      </c>
      <c r="M5795" s="659">
        <v>21</v>
      </c>
      <c r="N5795" s="659">
        <v>21</v>
      </c>
      <c r="O5795" s="659">
        <v>21</v>
      </c>
      <c r="P5795" s="659">
        <v>21</v>
      </c>
      <c r="Q5795" s="659">
        <v>21</v>
      </c>
      <c r="R5795" s="659">
        <v>21</v>
      </c>
      <c r="S5795" s="659">
        <v>21</v>
      </c>
      <c r="T5795" s="659">
        <v>21</v>
      </c>
      <c r="U5795" s="659">
        <v>21</v>
      </c>
      <c r="V5795" s="659">
        <v>21</v>
      </c>
      <c r="W5795" s="3384">
        <v>21</v>
      </c>
      <c r="X5795" s="3384">
        <v>21</v>
      </c>
      <c r="Y5795" s="659">
        <v>21</v>
      </c>
      <c r="Z5795" s="188">
        <v>21</v>
      </c>
      <c r="AA5795" s="188">
        <v>21</v>
      </c>
      <c r="AB5795" s="1458">
        <v>21</v>
      </c>
      <c r="AC5795" s="1459"/>
      <c r="AJ5795" s="717"/>
      <c r="AK5795" s="717"/>
      <c r="AL5795" s="717"/>
      <c r="AM5795" s="717"/>
    </row>
    <row r="5796" spans="1:40" s="183" customFormat="1" ht="16.5" thickBot="1" x14ac:dyDescent="0.3">
      <c r="A5796" s="639" t="s">
        <v>12</v>
      </c>
      <c r="B5796" s="390"/>
      <c r="C5796" s="640"/>
      <c r="D5796" s="1443"/>
      <c r="E5796" s="389">
        <v>21</v>
      </c>
      <c r="F5796" s="1114">
        <v>21</v>
      </c>
      <c r="G5796" s="1114">
        <v>21</v>
      </c>
      <c r="H5796" s="3452">
        <v>21</v>
      </c>
      <c r="I5796" s="3452">
        <v>21</v>
      </c>
      <c r="J5796" s="3452">
        <v>21</v>
      </c>
      <c r="K5796" s="3452">
        <v>21</v>
      </c>
      <c r="L5796" s="3452">
        <v>21</v>
      </c>
      <c r="M5796" s="3452">
        <v>21</v>
      </c>
      <c r="N5796" s="3452">
        <v>21</v>
      </c>
      <c r="O5796" s="3452">
        <v>21</v>
      </c>
      <c r="P5796" s="3452">
        <v>21</v>
      </c>
      <c r="Q5796" s="3452">
        <v>21</v>
      </c>
      <c r="R5796" s="3452">
        <v>21</v>
      </c>
      <c r="S5796" s="3452">
        <v>21</v>
      </c>
      <c r="T5796" s="3452">
        <v>21</v>
      </c>
      <c r="U5796" s="3452">
        <v>21</v>
      </c>
      <c r="V5796" s="3452">
        <v>21</v>
      </c>
      <c r="W5796" s="3452">
        <v>21</v>
      </c>
      <c r="X5796" s="3452">
        <v>21</v>
      </c>
      <c r="Y5796" s="3452">
        <v>21</v>
      </c>
      <c r="Z5796" s="1114">
        <v>21</v>
      </c>
      <c r="AA5796" s="1114">
        <v>21</v>
      </c>
      <c r="AB5796" s="1444">
        <v>21</v>
      </c>
      <c r="AC5796" s="1459"/>
      <c r="AI5796" s="787"/>
      <c r="AJ5796" s="881"/>
      <c r="AK5796" s="881"/>
      <c r="AL5796" s="784"/>
      <c r="AM5796" s="881"/>
    </row>
    <row r="5797" spans="1:40" s="183" customFormat="1" x14ac:dyDescent="0.25">
      <c r="A5797" s="3526" t="s">
        <v>46</v>
      </c>
      <c r="B5797" s="3527" t="s">
        <v>13</v>
      </c>
      <c r="C5797" s="129" t="s">
        <v>14</v>
      </c>
      <c r="D5797" s="287" t="s">
        <v>941</v>
      </c>
      <c r="E5797" s="328">
        <v>123.6</v>
      </c>
      <c r="F5797" s="324">
        <v>92.8</v>
      </c>
      <c r="G5797" s="324">
        <v>92</v>
      </c>
      <c r="H5797" s="324">
        <v>88.4</v>
      </c>
      <c r="I5797" s="324">
        <v>94.4</v>
      </c>
      <c r="J5797" s="324">
        <v>112.4</v>
      </c>
      <c r="K5797" s="324">
        <v>123.6</v>
      </c>
      <c r="L5797" s="324">
        <v>147.6</v>
      </c>
      <c r="M5797" s="324">
        <v>156.4</v>
      </c>
      <c r="N5797" s="324">
        <v>157.6</v>
      </c>
      <c r="O5797" s="324">
        <v>144.4</v>
      </c>
      <c r="P5797" s="324">
        <v>147.19999999999999</v>
      </c>
      <c r="Q5797" s="324">
        <v>159.19999999999999</v>
      </c>
      <c r="R5797" s="324">
        <v>149.19999999999999</v>
      </c>
      <c r="S5797" s="324">
        <v>142.80000000000001</v>
      </c>
      <c r="T5797" s="324">
        <v>140.4</v>
      </c>
      <c r="U5797" s="324">
        <v>144</v>
      </c>
      <c r="V5797" s="324">
        <v>155.19999999999999</v>
      </c>
      <c r="W5797" s="324">
        <v>173.6</v>
      </c>
      <c r="X5797" s="324">
        <v>174.4</v>
      </c>
      <c r="Y5797" s="324">
        <v>170</v>
      </c>
      <c r="Z5797" s="324">
        <v>162.4</v>
      </c>
      <c r="AA5797" s="324">
        <v>152.4</v>
      </c>
      <c r="AB5797" s="534">
        <v>133.6</v>
      </c>
      <c r="AC5797" s="106">
        <f>SUM(E5797:AB5797)</f>
        <v>3337.6</v>
      </c>
      <c r="AD5797" s="309">
        <v>2500</v>
      </c>
      <c r="AE5797" s="71">
        <v>100</v>
      </c>
      <c r="AF5797" s="72">
        <v>40</v>
      </c>
      <c r="AI5797" s="787"/>
      <c r="AJ5797" s="882"/>
      <c r="AK5797" s="883"/>
      <c r="AL5797" s="882"/>
      <c r="AM5797" s="784"/>
    </row>
    <row r="5798" spans="1:40" s="183" customFormat="1" x14ac:dyDescent="0.25">
      <c r="A5798" s="3524"/>
      <c r="B5798" s="3525"/>
      <c r="C5798" s="130" t="s">
        <v>15</v>
      </c>
      <c r="D5798" s="132" t="s">
        <v>941</v>
      </c>
      <c r="E5798" s="310">
        <v>40</v>
      </c>
      <c r="F5798" s="311">
        <v>25.6</v>
      </c>
      <c r="G5798" s="311">
        <v>28.4</v>
      </c>
      <c r="H5798" s="311">
        <v>29.6</v>
      </c>
      <c r="I5798" s="311">
        <v>27.2</v>
      </c>
      <c r="J5798" s="311">
        <v>28.4</v>
      </c>
      <c r="K5798" s="311">
        <v>22.4</v>
      </c>
      <c r="L5798" s="311">
        <v>20.399999999999999</v>
      </c>
      <c r="M5798" s="311">
        <v>19.600000000000001</v>
      </c>
      <c r="N5798" s="311">
        <v>17.600000000000001</v>
      </c>
      <c r="O5798" s="311">
        <v>17.2</v>
      </c>
      <c r="P5798" s="311">
        <v>26.8</v>
      </c>
      <c r="Q5798" s="311">
        <v>32.799999999999997</v>
      </c>
      <c r="R5798" s="311">
        <v>28.8</v>
      </c>
      <c r="S5798" s="311">
        <v>32</v>
      </c>
      <c r="T5798" s="311">
        <v>26</v>
      </c>
      <c r="U5798" s="311">
        <v>26</v>
      </c>
      <c r="V5798" s="311">
        <v>27.2</v>
      </c>
      <c r="W5798" s="311">
        <v>27.2</v>
      </c>
      <c r="X5798" s="311">
        <v>29.2</v>
      </c>
      <c r="Y5798" s="311">
        <v>28.8</v>
      </c>
      <c r="Z5798" s="311">
        <v>34.4</v>
      </c>
      <c r="AA5798" s="311">
        <v>39.200000000000003</v>
      </c>
      <c r="AB5798" s="397">
        <v>40.4</v>
      </c>
      <c r="AC5798" s="107">
        <f>SUM(E5798:AB5798)</f>
        <v>675.19999999999993</v>
      </c>
      <c r="AD5798" s="81"/>
      <c r="AE5798" s="155"/>
      <c r="AF5798" s="74"/>
      <c r="AI5798" s="787"/>
      <c r="AJ5798" s="784"/>
      <c r="AK5798" s="784"/>
      <c r="AL5798" s="784"/>
      <c r="AM5798" s="784"/>
    </row>
    <row r="5799" spans="1:40" s="183" customFormat="1" x14ac:dyDescent="0.25">
      <c r="A5799" s="3524"/>
      <c r="B5799" s="3525"/>
      <c r="C5799" s="130" t="s">
        <v>16</v>
      </c>
      <c r="D5799" s="132" t="s">
        <v>55</v>
      </c>
      <c r="E5799" s="329">
        <v>7</v>
      </c>
      <c r="F5799" s="330">
        <v>6</v>
      </c>
      <c r="G5799" s="330">
        <v>6</v>
      </c>
      <c r="H5799" s="330">
        <v>6</v>
      </c>
      <c r="I5799" s="330">
        <v>5</v>
      </c>
      <c r="J5799" s="330">
        <v>6</v>
      </c>
      <c r="K5799" s="330">
        <v>7</v>
      </c>
      <c r="L5799" s="330">
        <v>8</v>
      </c>
      <c r="M5799" s="330">
        <v>8</v>
      </c>
      <c r="N5799" s="330">
        <v>8</v>
      </c>
      <c r="O5799" s="330">
        <v>8</v>
      </c>
      <c r="P5799" s="330">
        <v>8</v>
      </c>
      <c r="Q5799" s="330">
        <v>8</v>
      </c>
      <c r="R5799" s="330">
        <v>7</v>
      </c>
      <c r="S5799" s="330">
        <v>9</v>
      </c>
      <c r="T5799" s="330">
        <v>8</v>
      </c>
      <c r="U5799" s="330">
        <v>11</v>
      </c>
      <c r="V5799" s="330">
        <v>9</v>
      </c>
      <c r="W5799" s="330">
        <v>9</v>
      </c>
      <c r="X5799" s="330">
        <v>9</v>
      </c>
      <c r="Y5799" s="330">
        <v>9</v>
      </c>
      <c r="Z5799" s="330">
        <v>10</v>
      </c>
      <c r="AA5799" s="330">
        <v>9</v>
      </c>
      <c r="AB5799" s="1476">
        <v>8</v>
      </c>
      <c r="AC5799" s="107">
        <f>AVERAGE(E5799:AB5799)</f>
        <v>7.875</v>
      </c>
      <c r="AD5799" s="76">
        <f>SQRT(MIN((E5797*E5797+E5798*E5798),(F5797*F5797+F5798*F5798),(G5797*G5797+G5798*G5798),(H5797*H5797+H5798*H5798),(I5797*I5797+I5798*I5798),(J5797*J5797+J5798*J5798),(K5797*K5797+K5798*K5798),(L5797*L5797+L5798*L5798),(M5797*M5797+M5798*M5798),(N5797*N5797+N5798*N5798),(O5797*O5797+O5798*O5798),(P5797*P5797+P5798*P5798),(R5797*R5797+R5798*R5798),(S5797*S5797+S5798*S5798),(T5797*T5797+T5798*T5798),(U5797*U5797+U5798*U5798),(V5797*V5797+V5798*V5798),(W5797*W5797+W5798*W5798),(X5797*X5797+X5798*X5798),(V5797*V5797+V5798*V5798),(Z5797*Z5797+Z5798*Z5798),(AA5797*AA5797+AA5798*AA5798),(AB5797*AB5797+AB5798*AB5798)))/AD5797</f>
        <v>3.7289612494634486E-2</v>
      </c>
      <c r="AE5799" s="76">
        <f>SQRT(MAX((E5797*E5797+E5798*E5798),(F5797*F5797+F5798*F5798),(G5797*G5797+G5798*G5798),(H5797*H5797+H5798*H5798),(I5797*I5797+I5798*I5798),(J5797*J5797+J5798*J5798),(K5797*K5797+K5798*K5798),(L5797*L5797+L5798*L5798),(M5797*M5797+M5798*M5798),(N5797*N5797+N5798*N5798),(O5797*O5797+O5798*O5798),(P5797*P5797+P5798*P5798),(R5797*R5797+R5798*R5798),(S5797*S5797+S5798*S5798),(T5797*T5797+T5798*T5798),(U5797*U5797+U5798*U5798),(V5797*V5797+V5798*V5798),(W5797*W5797+W5798*W5798),(X5797*X5797+X5798*X5798),(V5797*V5797+V5798*V5798),(Z5797*Z5797+Z5798*Z5798),(AA5797*AA5797+AA5798*AA5798),(AB5797*AB5797+AB5798*AB5798)))/AD5797</f>
        <v>7.0731039862283948E-2</v>
      </c>
      <c r="AF5799" s="77"/>
      <c r="AI5799" s="787"/>
      <c r="AJ5799" s="784"/>
      <c r="AK5799" s="784"/>
      <c r="AL5799" s="784"/>
      <c r="AM5799" s="784"/>
    </row>
    <row r="5800" spans="1:40" s="183" customFormat="1" ht="16.5" thickBot="1" x14ac:dyDescent="0.3">
      <c r="A5800" s="3636"/>
      <c r="B5800" s="3843"/>
      <c r="C5800" s="1014" t="s">
        <v>18</v>
      </c>
      <c r="D5800" s="3047"/>
      <c r="E5800" s="320">
        <f t="shared" ref="E5800:AB5800" si="2152">E5798/E5797</f>
        <v>0.3236245954692557</v>
      </c>
      <c r="F5800" s="321">
        <f t="shared" si="2152"/>
        <v>0.27586206896551724</v>
      </c>
      <c r="G5800" s="321">
        <f t="shared" si="2152"/>
        <v>0.30869565217391304</v>
      </c>
      <c r="H5800" s="321">
        <f t="shared" si="2152"/>
        <v>0.33484162895927599</v>
      </c>
      <c r="I5800" s="321">
        <f t="shared" si="2152"/>
        <v>0.28813559322033894</v>
      </c>
      <c r="J5800" s="321">
        <f t="shared" si="2152"/>
        <v>0.25266903914590744</v>
      </c>
      <c r="K5800" s="321">
        <f t="shared" si="2152"/>
        <v>0.18122977346278316</v>
      </c>
      <c r="L5800" s="321">
        <f t="shared" si="2152"/>
        <v>0.13821138211382114</v>
      </c>
      <c r="M5800" s="321">
        <f t="shared" si="2152"/>
        <v>0.12531969309462915</v>
      </c>
      <c r="N5800" s="321">
        <f t="shared" si="2152"/>
        <v>0.11167512690355332</v>
      </c>
      <c r="O5800" s="321">
        <f t="shared" si="2152"/>
        <v>0.1191135734072022</v>
      </c>
      <c r="P5800" s="321">
        <f t="shared" si="2152"/>
        <v>0.18206521739130438</v>
      </c>
      <c r="Q5800" s="321">
        <f t="shared" si="2152"/>
        <v>0.20603015075376885</v>
      </c>
      <c r="R5800" s="321">
        <f t="shared" si="2152"/>
        <v>0.193029490616622</v>
      </c>
      <c r="S5800" s="321">
        <f t="shared" si="2152"/>
        <v>0.22408963585434172</v>
      </c>
      <c r="T5800" s="321">
        <f t="shared" si="2152"/>
        <v>0.18518518518518517</v>
      </c>
      <c r="U5800" s="321">
        <f t="shared" si="2152"/>
        <v>0.18055555555555555</v>
      </c>
      <c r="V5800" s="321">
        <f t="shared" si="2152"/>
        <v>0.1752577319587629</v>
      </c>
      <c r="W5800" s="321">
        <f t="shared" si="2152"/>
        <v>0.15668202764976957</v>
      </c>
      <c r="X5800" s="321">
        <f t="shared" si="2152"/>
        <v>0.16743119266055045</v>
      </c>
      <c r="Y5800" s="321">
        <f>Y5798/Y5797</f>
        <v>0.16941176470588235</v>
      </c>
      <c r="Z5800" s="321">
        <f t="shared" si="2152"/>
        <v>0.21182266009852216</v>
      </c>
      <c r="AA5800" s="321">
        <f t="shared" si="2152"/>
        <v>0.2572178477690289</v>
      </c>
      <c r="AB5800" s="809">
        <f t="shared" si="2152"/>
        <v>0.30239520958083832</v>
      </c>
      <c r="AC5800" s="457">
        <f>MAX(E5800:AB5800)</f>
        <v>0.33484162895927599</v>
      </c>
      <c r="AD5800" s="1434">
        <f>MIN(E5799:AB5799)/(AD5797/(SQRT(3)*AD5815))</f>
        <v>3.6091608702716473E-2</v>
      </c>
      <c r="AE5800" s="1435">
        <f>MAX(E5799:AB5799)/(AD5797/(SQRT(3)*AD5815))</f>
        <v>7.9401539145976238E-2</v>
      </c>
      <c r="AF5800" s="74"/>
      <c r="AI5800" s="787"/>
      <c r="AJ5800" s="784"/>
      <c r="AK5800" s="784"/>
      <c r="AL5800" s="784"/>
      <c r="AM5800" s="784"/>
    </row>
    <row r="5801" spans="1:40" s="183" customFormat="1" x14ac:dyDescent="0.25">
      <c r="A5801" s="2026"/>
      <c r="B5801" s="1739"/>
      <c r="C5801" s="991" t="s">
        <v>19</v>
      </c>
      <c r="D5801" s="132"/>
      <c r="E5801" s="81"/>
      <c r="F5801" s="155"/>
      <c r="G5801" s="155"/>
      <c r="H5801" s="155"/>
      <c r="I5801" s="155"/>
      <c r="J5801" s="155"/>
      <c r="K5801" s="155"/>
      <c r="L5801" s="155"/>
      <c r="M5801" s="155"/>
      <c r="N5801" s="155"/>
      <c r="O5801" s="155"/>
      <c r="P5801" s="155"/>
      <c r="Q5801" s="155"/>
      <c r="R5801" s="155"/>
      <c r="S5801" s="155"/>
      <c r="T5801" s="155"/>
      <c r="U5801" s="155"/>
      <c r="V5801" s="155"/>
      <c r="W5801" s="155"/>
      <c r="X5801" s="155"/>
      <c r="Y5801" s="155"/>
      <c r="Z5801" s="155"/>
      <c r="AA5801" s="155"/>
      <c r="AB5801" s="319"/>
      <c r="AC5801" s="108"/>
      <c r="AD5801" s="81"/>
      <c r="AE5801" s="155"/>
      <c r="AF5801" s="74"/>
      <c r="AI5801" s="787"/>
      <c r="AJ5801" s="784"/>
      <c r="AK5801" s="784"/>
      <c r="AL5801" s="784"/>
      <c r="AM5801" s="784"/>
    </row>
    <row r="5802" spans="1:40" s="183" customFormat="1" x14ac:dyDescent="0.25">
      <c r="A5802" s="2026"/>
      <c r="B5802" s="1739"/>
      <c r="C5802" s="991" t="s">
        <v>20</v>
      </c>
      <c r="D5802" s="132"/>
      <c r="E5802" s="81"/>
      <c r="F5802" s="155"/>
      <c r="G5802" s="155"/>
      <c r="H5802" s="155"/>
      <c r="I5802" s="155"/>
      <c r="J5802" s="155"/>
      <c r="K5802" s="155"/>
      <c r="L5802" s="155"/>
      <c r="M5802" s="155"/>
      <c r="N5802" s="155"/>
      <c r="O5802" s="155"/>
      <c r="P5802" s="155"/>
      <c r="Q5802" s="155"/>
      <c r="R5802" s="155"/>
      <c r="S5802" s="155"/>
      <c r="T5802" s="155"/>
      <c r="U5802" s="155"/>
      <c r="V5802" s="155"/>
      <c r="W5802" s="155"/>
      <c r="X5802" s="155"/>
      <c r="Y5802" s="155"/>
      <c r="Z5802" s="155"/>
      <c r="AA5802" s="155"/>
      <c r="AB5802" s="319"/>
      <c r="AC5802" s="108"/>
      <c r="AD5802" s="81"/>
      <c r="AE5802" s="155"/>
      <c r="AF5802" s="74"/>
      <c r="AH5802" s="784"/>
      <c r="AI5802" s="785"/>
      <c r="AJ5802" s="786"/>
      <c r="AK5802" s="786"/>
      <c r="AL5802" s="335"/>
      <c r="AM5802" s="787"/>
      <c r="AN5802" s="787"/>
    </row>
    <row r="5803" spans="1:40" s="183" customFormat="1" ht="16.5" thickBot="1" x14ac:dyDescent="0.3">
      <c r="A5803" s="2060"/>
      <c r="B5803" s="2487" t="s">
        <v>43</v>
      </c>
      <c r="C5803" s="2483"/>
      <c r="D5803" s="114"/>
      <c r="E5803" s="180">
        <f>SQRT(E5797*E5797+E5798*E5798)/E5815/1.73</f>
        <v>7.1449351507861643</v>
      </c>
      <c r="F5803" s="181">
        <f t="shared" ref="F5803:AB5803" si="2153">SQRT(F5797*F5797+F5798*F5798)/F5815/1.73</f>
        <v>5.2694373643339718</v>
      </c>
      <c r="G5803" s="181">
        <f t="shared" si="2153"/>
        <v>5.3005090740699954</v>
      </c>
      <c r="H5803" s="79">
        <f t="shared" si="2153"/>
        <v>5.1320688817278395</v>
      </c>
      <c r="I5803" s="79">
        <f t="shared" si="2153"/>
        <v>5.3775026915427402</v>
      </c>
      <c r="J5803" s="79">
        <f t="shared" si="2153"/>
        <v>6.4065912583261984</v>
      </c>
      <c r="K5803" s="79">
        <f t="shared" si="2153"/>
        <v>7.0018213434721766</v>
      </c>
      <c r="L5803" s="79">
        <f t="shared" si="2153"/>
        <v>8.3296858944074454</v>
      </c>
      <c r="M5803" s="79">
        <f t="shared" si="2153"/>
        <v>8.8976330227295737</v>
      </c>
      <c r="N5803" s="79">
        <f t="shared" si="2153"/>
        <v>8.9167864000008077</v>
      </c>
      <c r="O5803" s="79">
        <f t="shared" si="2153"/>
        <v>8.1848342613909733</v>
      </c>
      <c r="P5803" s="79">
        <f t="shared" si="2153"/>
        <v>8.3159062243205391</v>
      </c>
      <c r="Q5803" s="79">
        <f t="shared" si="2153"/>
        <v>9.1219360636526812</v>
      </c>
      <c r="R5803" s="79">
        <f t="shared" si="2153"/>
        <v>8.4052439985218417</v>
      </c>
      <c r="S5803" s="79">
        <f t="shared" si="2153"/>
        <v>8.1415277236322954</v>
      </c>
      <c r="T5803" s="79">
        <f t="shared" si="2153"/>
        <v>7.9209121112443945</v>
      </c>
      <c r="U5803" s="79">
        <f t="shared" si="2153"/>
        <v>8.1643715150937783</v>
      </c>
      <c r="V5803" s="79">
        <f t="shared" si="2153"/>
        <v>8.8083473156947196</v>
      </c>
      <c r="W5803" s="79">
        <f t="shared" si="2153"/>
        <v>9.7852671225758989</v>
      </c>
      <c r="X5803" s="79">
        <f t="shared" si="2153"/>
        <v>9.7717481214265103</v>
      </c>
      <c r="Y5803" s="79">
        <f>SQRT(V5797*V5797+V5798*V5798)/V5815/1.73</f>
        <v>8.8083473156947196</v>
      </c>
      <c r="Z5803" s="181">
        <f t="shared" si="2153"/>
        <v>9.156078931501682</v>
      </c>
      <c r="AA5803" s="181">
        <f t="shared" si="2153"/>
        <v>8.6546109170790118</v>
      </c>
      <c r="AB5803" s="398">
        <f t="shared" si="2153"/>
        <v>7.6618295551211322</v>
      </c>
      <c r="AC5803" s="109">
        <f>AVERAGE(E5803:AB5803)</f>
        <v>7.8615805107644618</v>
      </c>
      <c r="AD5803" s="96">
        <f>(AC5799-AC5803)/AC5799</f>
        <v>1.7040621251477018E-3</v>
      </c>
      <c r="AE5803" s="79"/>
      <c r="AF5803" s="80"/>
      <c r="AI5803" s="787"/>
      <c r="AJ5803" s="881"/>
      <c r="AK5803" s="881"/>
      <c r="AL5803" s="784"/>
      <c r="AM5803" s="881"/>
    </row>
    <row r="5804" spans="1:40" s="183" customFormat="1" x14ac:dyDescent="0.25">
      <c r="A5804" s="3844" t="s">
        <v>1334</v>
      </c>
      <c r="B5804" s="3845" t="s">
        <v>21</v>
      </c>
      <c r="C5804" s="286" t="s">
        <v>14</v>
      </c>
      <c r="D5804" s="287" t="s">
        <v>941</v>
      </c>
      <c r="E5804" s="328">
        <v>0</v>
      </c>
      <c r="F5804" s="324">
        <v>0</v>
      </c>
      <c r="G5804" s="324">
        <v>0</v>
      </c>
      <c r="H5804" s="324">
        <v>0</v>
      </c>
      <c r="I5804" s="324">
        <v>0</v>
      </c>
      <c r="J5804" s="324">
        <v>0</v>
      </c>
      <c r="K5804" s="324">
        <v>0</v>
      </c>
      <c r="L5804" s="324">
        <v>0</v>
      </c>
      <c r="M5804" s="324">
        <v>0</v>
      </c>
      <c r="N5804" s="324">
        <v>0</v>
      </c>
      <c r="O5804" s="324">
        <v>0</v>
      </c>
      <c r="P5804" s="324">
        <v>0</v>
      </c>
      <c r="Q5804" s="324">
        <v>0</v>
      </c>
      <c r="R5804" s="324">
        <v>0</v>
      </c>
      <c r="S5804" s="324">
        <v>0</v>
      </c>
      <c r="T5804" s="324">
        <v>0</v>
      </c>
      <c r="U5804" s="324">
        <v>0</v>
      </c>
      <c r="V5804" s="324">
        <v>0</v>
      </c>
      <c r="W5804" s="324">
        <v>0</v>
      </c>
      <c r="X5804" s="324">
        <v>0</v>
      </c>
      <c r="Y5804" s="324">
        <v>0</v>
      </c>
      <c r="Z5804" s="324">
        <v>0</v>
      </c>
      <c r="AA5804" s="324">
        <v>0</v>
      </c>
      <c r="AB5804" s="534">
        <v>0</v>
      </c>
      <c r="AC5804" s="106">
        <f>SUM(E5804:AB5804)</f>
        <v>0</v>
      </c>
      <c r="AD5804" s="309">
        <v>2500</v>
      </c>
      <c r="AE5804" s="71">
        <v>100</v>
      </c>
      <c r="AF5804" s="72">
        <v>40</v>
      </c>
      <c r="AI5804" s="787"/>
      <c r="AJ5804" s="882"/>
      <c r="AK5804" s="883"/>
      <c r="AL5804" s="882"/>
      <c r="AM5804" s="784"/>
    </row>
    <row r="5805" spans="1:40" s="183" customFormat="1" x14ac:dyDescent="0.25">
      <c r="A5805" s="3840"/>
      <c r="B5805" s="3842"/>
      <c r="C5805" s="288" t="s">
        <v>15</v>
      </c>
      <c r="D5805" s="132" t="s">
        <v>941</v>
      </c>
      <c r="E5805" s="310">
        <v>0</v>
      </c>
      <c r="F5805" s="311">
        <v>0</v>
      </c>
      <c r="G5805" s="311">
        <v>0</v>
      </c>
      <c r="H5805" s="311">
        <v>0</v>
      </c>
      <c r="I5805" s="311">
        <v>0</v>
      </c>
      <c r="J5805" s="311">
        <v>0</v>
      </c>
      <c r="K5805" s="311">
        <v>0</v>
      </c>
      <c r="L5805" s="311">
        <v>0</v>
      </c>
      <c r="M5805" s="311">
        <v>0</v>
      </c>
      <c r="N5805" s="311">
        <v>0</v>
      </c>
      <c r="O5805" s="311">
        <v>0</v>
      </c>
      <c r="P5805" s="311">
        <v>0</v>
      </c>
      <c r="Q5805" s="311">
        <v>0</v>
      </c>
      <c r="R5805" s="311">
        <v>0</v>
      </c>
      <c r="S5805" s="311">
        <v>0</v>
      </c>
      <c r="T5805" s="311">
        <v>0</v>
      </c>
      <c r="U5805" s="311">
        <v>0</v>
      </c>
      <c r="V5805" s="311">
        <v>0</v>
      </c>
      <c r="W5805" s="311">
        <v>0</v>
      </c>
      <c r="X5805" s="311">
        <v>0</v>
      </c>
      <c r="Y5805" s="311">
        <v>0</v>
      </c>
      <c r="Z5805" s="311">
        <v>0</v>
      </c>
      <c r="AA5805" s="311">
        <v>0</v>
      </c>
      <c r="AB5805" s="397">
        <v>0</v>
      </c>
      <c r="AC5805" s="107">
        <f>SUM(E5805:AB5805)</f>
        <v>0</v>
      </c>
      <c r="AD5805" s="81"/>
      <c r="AE5805" s="155"/>
      <c r="AF5805" s="74"/>
      <c r="AI5805" s="787"/>
      <c r="AJ5805" s="784"/>
      <c r="AK5805" s="784"/>
      <c r="AL5805" s="784"/>
      <c r="AM5805" s="784"/>
    </row>
    <row r="5806" spans="1:40" s="183" customFormat="1" x14ac:dyDescent="0.25">
      <c r="A5806" s="3840"/>
      <c r="B5806" s="3842"/>
      <c r="C5806" s="288" t="s">
        <v>16</v>
      </c>
      <c r="D5806" s="132" t="s">
        <v>55</v>
      </c>
      <c r="E5806" s="329">
        <v>0</v>
      </c>
      <c r="F5806" s="330">
        <v>0</v>
      </c>
      <c r="G5806" s="330">
        <v>0</v>
      </c>
      <c r="H5806" s="330">
        <v>0</v>
      </c>
      <c r="I5806" s="330">
        <v>0</v>
      </c>
      <c r="J5806" s="330">
        <v>0</v>
      </c>
      <c r="K5806" s="330">
        <v>0</v>
      </c>
      <c r="L5806" s="330">
        <v>0</v>
      </c>
      <c r="M5806" s="330">
        <v>0</v>
      </c>
      <c r="N5806" s="330">
        <v>0</v>
      </c>
      <c r="O5806" s="330">
        <v>0</v>
      </c>
      <c r="P5806" s="330">
        <v>0</v>
      </c>
      <c r="Q5806" s="330">
        <v>0</v>
      </c>
      <c r="R5806" s="330">
        <v>0</v>
      </c>
      <c r="S5806" s="330">
        <v>0</v>
      </c>
      <c r="T5806" s="330">
        <v>0</v>
      </c>
      <c r="U5806" s="330">
        <v>0</v>
      </c>
      <c r="V5806" s="330">
        <v>0</v>
      </c>
      <c r="W5806" s="330">
        <v>0</v>
      </c>
      <c r="X5806" s="330">
        <v>0</v>
      </c>
      <c r="Y5806" s="330">
        <v>0</v>
      </c>
      <c r="Z5806" s="330">
        <v>0</v>
      </c>
      <c r="AA5806" s="330">
        <v>0</v>
      </c>
      <c r="AB5806" s="1476">
        <v>0</v>
      </c>
      <c r="AC5806" s="107">
        <f>AVERAGE(E5806:AB5806)</f>
        <v>0</v>
      </c>
      <c r="AD5806" s="76">
        <f>SQRT(MIN((E5804*E5804+E5805*E5805),(F5804*F5804+F5805*F5805),(G5804*G5804+G5805*G5805),(H5804*H5804+H5805*H5805),(I5804*I5804+I5805*I5805),(J5804*J5804+J5805*J5805),(K5804*K5804+K5805*K5805),(L5804*L5804+L5805*L5805),(M5804*M5804+M5805*M5805),(N5804*N5804+N5805*N5805),(O5804*O5804+O5805*O5805),(P5804*P5804+P5805*P5805),(R5804*R5804+R5805*R5805),(S5804*S5804+S5805*S5805),(T5804*T5804+T5805*T5805),(U5804*U5804+U5805*U5805),(V5804*V5804+V5805*V5805),(W5804*W5804+W5805*W5805),(X5804*X5804+X5805*X5805),(V5804*V5804+V5805*V5805),(Z5804*Z5804+Z5805*Z5805),(AA5804*AA5804+AA5805*AA5805),(AB5804*AB5804+AB5805*AB5805)))/AD5804</f>
        <v>0</v>
      </c>
      <c r="AE5806" s="76">
        <f>SQRT(MAX((E5804*E5804+E5805*E5805),(F5804*F5804+F5805*F5805),(G5804*G5804+G5805*G5805),(H5804*H5804+H5805*H5805),(I5804*I5804+I5805*I5805),(J5804*J5804+J5805*J5805),(K5804*K5804+K5805*K5805),(L5804*L5804+L5805*L5805),(M5804*M5804+M5805*M5805),(N5804*N5804+N5805*N5805),(O5804*O5804+O5805*O5805),(P5804*P5804+P5805*P5805),(R5804*R5804+R5805*R5805),(S5804*S5804+S5805*S5805),(T5804*T5804+T5805*T5805),(U5804*U5804+U5805*U5805),(V5804*V5804+V5805*V5805),(W5804*W5804+W5805*W5805),(X5804*X5804+X5805*X5805),(V5804*V5804+V5805*V5805),(Z5804*Z5804+Z5805*Z5805),(AA5804*AA5804+AA5805*AA5805),(AB5804*AB5804+AB5805*AB5805)))/AD5804</f>
        <v>0</v>
      </c>
      <c r="AF5806" s="77"/>
      <c r="AI5806" s="787"/>
      <c r="AJ5806" s="784"/>
      <c r="AK5806" s="784"/>
      <c r="AL5806" s="784"/>
      <c r="AM5806" s="784"/>
    </row>
    <row r="5807" spans="1:40" s="183" customFormat="1" ht="16.5" thickBot="1" x14ac:dyDescent="0.3">
      <c r="A5807" s="3840"/>
      <c r="B5807" s="3842"/>
      <c r="C5807" s="288" t="s">
        <v>18</v>
      </c>
      <c r="D5807" s="132"/>
      <c r="E5807" s="316" t="e">
        <f t="shared" ref="E5807:AB5807" si="2154">E5805/E5804</f>
        <v>#DIV/0!</v>
      </c>
      <c r="F5807" s="317" t="e">
        <f t="shared" si="2154"/>
        <v>#DIV/0!</v>
      </c>
      <c r="G5807" s="317" t="e">
        <f t="shared" si="2154"/>
        <v>#DIV/0!</v>
      </c>
      <c r="H5807" s="317" t="e">
        <f t="shared" si="2154"/>
        <v>#DIV/0!</v>
      </c>
      <c r="I5807" s="317" t="e">
        <f t="shared" si="2154"/>
        <v>#DIV/0!</v>
      </c>
      <c r="J5807" s="317" t="e">
        <f t="shared" si="2154"/>
        <v>#DIV/0!</v>
      </c>
      <c r="K5807" s="317" t="e">
        <f t="shared" si="2154"/>
        <v>#DIV/0!</v>
      </c>
      <c r="L5807" s="317" t="e">
        <f t="shared" si="2154"/>
        <v>#DIV/0!</v>
      </c>
      <c r="M5807" s="317" t="e">
        <f t="shared" si="2154"/>
        <v>#DIV/0!</v>
      </c>
      <c r="N5807" s="317" t="e">
        <f t="shared" si="2154"/>
        <v>#DIV/0!</v>
      </c>
      <c r="O5807" s="317" t="e">
        <f t="shared" si="2154"/>
        <v>#DIV/0!</v>
      </c>
      <c r="P5807" s="317" t="e">
        <f t="shared" si="2154"/>
        <v>#DIV/0!</v>
      </c>
      <c r="Q5807" s="317" t="e">
        <f t="shared" si="2154"/>
        <v>#DIV/0!</v>
      </c>
      <c r="R5807" s="317" t="e">
        <f t="shared" si="2154"/>
        <v>#DIV/0!</v>
      </c>
      <c r="S5807" s="317" t="e">
        <f t="shared" si="2154"/>
        <v>#DIV/0!</v>
      </c>
      <c r="T5807" s="317" t="e">
        <f t="shared" si="2154"/>
        <v>#DIV/0!</v>
      </c>
      <c r="U5807" s="317" t="e">
        <f t="shared" si="2154"/>
        <v>#DIV/0!</v>
      </c>
      <c r="V5807" s="317" t="e">
        <f t="shared" si="2154"/>
        <v>#DIV/0!</v>
      </c>
      <c r="W5807" s="317" t="e">
        <f t="shared" si="2154"/>
        <v>#DIV/0!</v>
      </c>
      <c r="X5807" s="317" t="e">
        <f t="shared" si="2154"/>
        <v>#DIV/0!</v>
      </c>
      <c r="Y5807" s="317" t="e">
        <f>Y5805/Y5804</f>
        <v>#DIV/0!</v>
      </c>
      <c r="Z5807" s="317" t="e">
        <f t="shared" si="2154"/>
        <v>#DIV/0!</v>
      </c>
      <c r="AA5807" s="317" t="e">
        <f t="shared" si="2154"/>
        <v>#DIV/0!</v>
      </c>
      <c r="AB5807" s="339" t="e">
        <f t="shared" si="2154"/>
        <v>#DIV/0!</v>
      </c>
      <c r="AC5807" s="436" t="e">
        <f>MAX(E5807:AB5807)</f>
        <v>#DIV/0!</v>
      </c>
      <c r="AD5807" s="1434">
        <f>MIN(E5806:AB5806)/(AD5804/(SQRT(3)*AD5816))</f>
        <v>0</v>
      </c>
      <c r="AE5807" s="1435">
        <f>MAX(E5806:AB5806)/(AD5804/(SQRT(3)*AD5816))</f>
        <v>0</v>
      </c>
      <c r="AF5807" s="74"/>
      <c r="AJ5807" s="856"/>
      <c r="AK5807" s="856"/>
      <c r="AL5807" s="856"/>
      <c r="AM5807" s="856"/>
    </row>
    <row r="5808" spans="1:40" s="183" customFormat="1" x14ac:dyDescent="0.25">
      <c r="A5808" s="1436"/>
      <c r="B5808" s="1739"/>
      <c r="C5808" s="991" t="s">
        <v>19</v>
      </c>
      <c r="D5808" s="132"/>
      <c r="E5808" s="81"/>
      <c r="F5808" s="155"/>
      <c r="G5808" s="155"/>
      <c r="H5808" s="155"/>
      <c r="I5808" s="155"/>
      <c r="J5808" s="155"/>
      <c r="K5808" s="155"/>
      <c r="L5808" s="155"/>
      <c r="M5808" s="155"/>
      <c r="N5808" s="155"/>
      <c r="O5808" s="155"/>
      <c r="P5808" s="155"/>
      <c r="Q5808" s="155"/>
      <c r="R5808" s="155"/>
      <c r="S5808" s="155"/>
      <c r="T5808" s="155"/>
      <c r="U5808" s="155"/>
      <c r="V5808" s="155"/>
      <c r="W5808" s="155"/>
      <c r="X5808" s="155"/>
      <c r="Y5808" s="155"/>
      <c r="Z5808" s="155"/>
      <c r="AA5808" s="155"/>
      <c r="AB5808" s="319"/>
      <c r="AC5808" s="108"/>
      <c r="AD5808" s="81"/>
      <c r="AE5808" s="155"/>
      <c r="AF5808" s="74"/>
      <c r="AJ5808" s="856"/>
      <c r="AK5808" s="856"/>
      <c r="AL5808" s="856"/>
      <c r="AM5808" s="856"/>
    </row>
    <row r="5809" spans="1:40" s="183" customFormat="1" x14ac:dyDescent="0.25">
      <c r="A5809" s="1436"/>
      <c r="B5809" s="1739"/>
      <c r="C5809" s="991" t="s">
        <v>20</v>
      </c>
      <c r="D5809" s="132"/>
      <c r="E5809" s="81"/>
      <c r="F5809" s="155"/>
      <c r="G5809" s="155"/>
      <c r="H5809" s="155"/>
      <c r="I5809" s="155"/>
      <c r="J5809" s="155"/>
      <c r="K5809" s="155"/>
      <c r="L5809" s="155"/>
      <c r="M5809" s="155"/>
      <c r="N5809" s="155"/>
      <c r="O5809" s="155"/>
      <c r="P5809" s="155"/>
      <c r="Q5809" s="155"/>
      <c r="R5809" s="155"/>
      <c r="S5809" s="155"/>
      <c r="T5809" s="155"/>
      <c r="U5809" s="155"/>
      <c r="V5809" s="155"/>
      <c r="W5809" s="155"/>
      <c r="X5809" s="155"/>
      <c r="Y5809" s="155"/>
      <c r="Z5809" s="155"/>
      <c r="AA5809" s="155"/>
      <c r="AB5809" s="319"/>
      <c r="AC5809" s="108"/>
      <c r="AD5809" s="81"/>
      <c r="AE5809" s="155">
        <v>0</v>
      </c>
      <c r="AF5809" s="74"/>
      <c r="AH5809" s="784"/>
      <c r="AI5809" s="785"/>
      <c r="AJ5809" s="786"/>
      <c r="AK5809" s="786"/>
      <c r="AL5809" s="335"/>
      <c r="AM5809" s="787"/>
      <c r="AN5809" s="787"/>
    </row>
    <row r="5810" spans="1:40" s="183" customFormat="1" ht="16.5" thickBot="1" x14ac:dyDescent="0.3">
      <c r="A5810" s="2060"/>
      <c r="B5810" s="2487" t="s">
        <v>43</v>
      </c>
      <c r="C5810" s="2483"/>
      <c r="D5810" s="114"/>
      <c r="E5810" s="180">
        <f>SQRT(E5804*E5804+E5805*E5805)/E5816/1.73</f>
        <v>0</v>
      </c>
      <c r="F5810" s="181">
        <f t="shared" ref="F5810:AB5810" si="2155">SQRT(F5804*F5804+F5805*F5805)/F5816/1.73</f>
        <v>0</v>
      </c>
      <c r="G5810" s="181">
        <f t="shared" si="2155"/>
        <v>0</v>
      </c>
      <c r="H5810" s="79">
        <f t="shared" si="2155"/>
        <v>0</v>
      </c>
      <c r="I5810" s="79">
        <f t="shared" si="2155"/>
        <v>0</v>
      </c>
      <c r="J5810" s="79">
        <f t="shared" si="2155"/>
        <v>0</v>
      </c>
      <c r="K5810" s="79">
        <f t="shared" si="2155"/>
        <v>0</v>
      </c>
      <c r="L5810" s="79">
        <f t="shared" si="2155"/>
        <v>0</v>
      </c>
      <c r="M5810" s="79">
        <f t="shared" si="2155"/>
        <v>0</v>
      </c>
      <c r="N5810" s="79">
        <f t="shared" si="2155"/>
        <v>0</v>
      </c>
      <c r="O5810" s="79">
        <f t="shared" si="2155"/>
        <v>0</v>
      </c>
      <c r="P5810" s="79">
        <f t="shared" si="2155"/>
        <v>0</v>
      </c>
      <c r="Q5810" s="79">
        <f t="shared" si="2155"/>
        <v>0</v>
      </c>
      <c r="R5810" s="79">
        <f t="shared" si="2155"/>
        <v>0</v>
      </c>
      <c r="S5810" s="79">
        <f t="shared" si="2155"/>
        <v>0</v>
      </c>
      <c r="T5810" s="79">
        <f t="shared" si="2155"/>
        <v>0</v>
      </c>
      <c r="U5810" s="79">
        <f t="shared" si="2155"/>
        <v>0</v>
      </c>
      <c r="V5810" s="79">
        <f t="shared" si="2155"/>
        <v>0</v>
      </c>
      <c r="W5810" s="79">
        <f t="shared" si="2155"/>
        <v>0</v>
      </c>
      <c r="X5810" s="79">
        <f t="shared" si="2155"/>
        <v>0</v>
      </c>
      <c r="Y5810" s="79">
        <f>SQRT(V5804*V5804+V5805*V5805)/V5816/1.73</f>
        <v>0</v>
      </c>
      <c r="Z5810" s="181">
        <f t="shared" si="2155"/>
        <v>0</v>
      </c>
      <c r="AA5810" s="181">
        <f t="shared" si="2155"/>
        <v>0</v>
      </c>
      <c r="AB5810" s="398">
        <f t="shared" si="2155"/>
        <v>0</v>
      </c>
      <c r="AC5810" s="109">
        <f>AVERAGE(E5810:AB5810)</f>
        <v>0</v>
      </c>
      <c r="AD5810" s="96" t="e">
        <f>(AC5806-AC5810)/AC5806</f>
        <v>#DIV/0!</v>
      </c>
      <c r="AE5810" s="79"/>
      <c r="AF5810" s="80"/>
      <c r="AJ5810" s="856"/>
      <c r="AK5810" s="856"/>
      <c r="AL5810" s="856"/>
      <c r="AM5810" s="856"/>
    </row>
    <row r="5811" spans="1:40" s="183" customFormat="1" ht="16.5" thickBot="1" x14ac:dyDescent="0.3">
      <c r="A5811" s="2649" t="s">
        <v>1149</v>
      </c>
      <c r="B5811" s="2650" t="s">
        <v>1145</v>
      </c>
      <c r="C5811" s="2644" t="s">
        <v>16</v>
      </c>
      <c r="D5811" s="2645" t="s">
        <v>55</v>
      </c>
      <c r="E5811" s="2646">
        <v>0</v>
      </c>
      <c r="F5811" s="2630">
        <v>0</v>
      </c>
      <c r="G5811" s="2630">
        <v>0</v>
      </c>
      <c r="H5811" s="2630">
        <v>0</v>
      </c>
      <c r="I5811" s="2630">
        <v>0</v>
      </c>
      <c r="J5811" s="2630">
        <v>0</v>
      </c>
      <c r="K5811" s="2630">
        <v>0</v>
      </c>
      <c r="L5811" s="2630">
        <v>0</v>
      </c>
      <c r="M5811" s="2630">
        <v>0</v>
      </c>
      <c r="N5811" s="2630">
        <v>0</v>
      </c>
      <c r="O5811" s="2630">
        <v>0</v>
      </c>
      <c r="P5811" s="2630">
        <v>0</v>
      </c>
      <c r="Q5811" s="2630">
        <v>0</v>
      </c>
      <c r="R5811" s="2630">
        <v>0</v>
      </c>
      <c r="S5811" s="2630">
        <v>0</v>
      </c>
      <c r="T5811" s="2630">
        <v>0</v>
      </c>
      <c r="U5811" s="2630">
        <v>0</v>
      </c>
      <c r="V5811" s="2630">
        <v>0</v>
      </c>
      <c r="W5811" s="2630">
        <v>0</v>
      </c>
      <c r="X5811" s="2630">
        <v>0</v>
      </c>
      <c r="Y5811" s="2630">
        <v>0</v>
      </c>
      <c r="Z5811" s="2630">
        <v>0</v>
      </c>
      <c r="AA5811" s="2630">
        <v>0</v>
      </c>
      <c r="AB5811" s="2647">
        <v>0</v>
      </c>
      <c r="AC5811" s="2648">
        <f>AVERAGE(E5811:AB5811)</f>
        <v>0</v>
      </c>
      <c r="AD5811" s="254"/>
      <c r="AE5811" s="255"/>
      <c r="AF5811" s="256"/>
      <c r="AJ5811" s="856"/>
      <c r="AK5811" s="856"/>
      <c r="AL5811" s="856"/>
      <c r="AM5811" s="856"/>
    </row>
    <row r="5812" spans="1:40" s="183" customFormat="1" x14ac:dyDescent="0.25">
      <c r="A5812" s="149" t="s">
        <v>52</v>
      </c>
      <c r="B5812" s="150"/>
      <c r="C5812" s="196"/>
      <c r="D5812" s="162"/>
      <c r="E5812" s="115">
        <f t="shared" ref="E5812:AB5813" si="2156">E5797+E5804</f>
        <v>123.6</v>
      </c>
      <c r="F5812" s="116">
        <f t="shared" si="2156"/>
        <v>92.8</v>
      </c>
      <c r="G5812" s="116">
        <f t="shared" si="2156"/>
        <v>92</v>
      </c>
      <c r="H5812" s="504">
        <f t="shared" si="2156"/>
        <v>88.4</v>
      </c>
      <c r="I5812" s="504">
        <f t="shared" si="2156"/>
        <v>94.4</v>
      </c>
      <c r="J5812" s="504">
        <f t="shared" si="2156"/>
        <v>112.4</v>
      </c>
      <c r="K5812" s="504">
        <f t="shared" si="2156"/>
        <v>123.6</v>
      </c>
      <c r="L5812" s="504">
        <f t="shared" si="2156"/>
        <v>147.6</v>
      </c>
      <c r="M5812" s="504">
        <f t="shared" si="2156"/>
        <v>156.4</v>
      </c>
      <c r="N5812" s="504">
        <f t="shared" si="2156"/>
        <v>157.6</v>
      </c>
      <c r="O5812" s="504">
        <f t="shared" si="2156"/>
        <v>144.4</v>
      </c>
      <c r="P5812" s="504">
        <f t="shared" si="2156"/>
        <v>147.19999999999999</v>
      </c>
      <c r="Q5812" s="504">
        <f t="shared" si="2156"/>
        <v>159.19999999999999</v>
      </c>
      <c r="R5812" s="504">
        <f t="shared" si="2156"/>
        <v>149.19999999999999</v>
      </c>
      <c r="S5812" s="504">
        <f t="shared" si="2156"/>
        <v>142.80000000000001</v>
      </c>
      <c r="T5812" s="504">
        <f t="shared" si="2156"/>
        <v>140.4</v>
      </c>
      <c r="U5812" s="504">
        <f t="shared" si="2156"/>
        <v>144</v>
      </c>
      <c r="V5812" s="504">
        <f t="shared" si="2156"/>
        <v>155.19999999999999</v>
      </c>
      <c r="W5812" s="504">
        <f t="shared" si="2156"/>
        <v>173.6</v>
      </c>
      <c r="X5812" s="504">
        <f t="shared" si="2156"/>
        <v>174.4</v>
      </c>
      <c r="Y5812" s="504">
        <f>Y5797+Y5804</f>
        <v>170</v>
      </c>
      <c r="Z5812" s="504">
        <f t="shared" si="2156"/>
        <v>162.4</v>
      </c>
      <c r="AA5812" s="116">
        <f t="shared" si="2156"/>
        <v>152.4</v>
      </c>
      <c r="AB5812" s="505">
        <f t="shared" si="2156"/>
        <v>133.6</v>
      </c>
      <c r="AC5812" s="110"/>
      <c r="AD5812" s="440">
        <f>MIN(E5812:AB5812)</f>
        <v>88.4</v>
      </c>
      <c r="AE5812" s="83"/>
      <c r="AF5812" s="84"/>
      <c r="AI5812" s="787"/>
      <c r="AJ5812" s="784"/>
      <c r="AK5812" s="784"/>
      <c r="AL5812" s="784"/>
      <c r="AM5812" s="784"/>
      <c r="AN5812" s="787"/>
    </row>
    <row r="5813" spans="1:40" s="183" customFormat="1" x14ac:dyDescent="0.25">
      <c r="A5813" s="151" t="s">
        <v>886</v>
      </c>
      <c r="B5813" s="152"/>
      <c r="C5813" s="187"/>
      <c r="D5813" s="164"/>
      <c r="E5813" s="117">
        <f t="shared" si="2156"/>
        <v>40</v>
      </c>
      <c r="F5813" s="118">
        <f t="shared" si="2156"/>
        <v>25.6</v>
      </c>
      <c r="G5813" s="118">
        <f t="shared" si="2156"/>
        <v>28.4</v>
      </c>
      <c r="H5813" s="506">
        <f t="shared" si="2156"/>
        <v>29.6</v>
      </c>
      <c r="I5813" s="506">
        <f t="shared" si="2156"/>
        <v>27.2</v>
      </c>
      <c r="J5813" s="506">
        <f t="shared" si="2156"/>
        <v>28.4</v>
      </c>
      <c r="K5813" s="506">
        <f t="shared" si="2156"/>
        <v>22.4</v>
      </c>
      <c r="L5813" s="506">
        <f t="shared" si="2156"/>
        <v>20.399999999999999</v>
      </c>
      <c r="M5813" s="506">
        <f t="shared" si="2156"/>
        <v>19.600000000000001</v>
      </c>
      <c r="N5813" s="506">
        <f t="shared" si="2156"/>
        <v>17.600000000000001</v>
      </c>
      <c r="O5813" s="506">
        <f t="shared" si="2156"/>
        <v>17.2</v>
      </c>
      <c r="P5813" s="506">
        <f t="shared" si="2156"/>
        <v>26.8</v>
      </c>
      <c r="Q5813" s="506">
        <f t="shared" si="2156"/>
        <v>32.799999999999997</v>
      </c>
      <c r="R5813" s="506">
        <f t="shared" si="2156"/>
        <v>28.8</v>
      </c>
      <c r="S5813" s="506">
        <f t="shared" si="2156"/>
        <v>32</v>
      </c>
      <c r="T5813" s="506">
        <f t="shared" si="2156"/>
        <v>26</v>
      </c>
      <c r="U5813" s="506">
        <f t="shared" si="2156"/>
        <v>26</v>
      </c>
      <c r="V5813" s="506">
        <f t="shared" si="2156"/>
        <v>27.2</v>
      </c>
      <c r="W5813" s="506">
        <f t="shared" si="2156"/>
        <v>27.2</v>
      </c>
      <c r="X5813" s="506">
        <f t="shared" si="2156"/>
        <v>29.2</v>
      </c>
      <c r="Y5813" s="506">
        <f>Y5798+Y5805</f>
        <v>28.8</v>
      </c>
      <c r="Z5813" s="506">
        <f t="shared" si="2156"/>
        <v>34.4</v>
      </c>
      <c r="AA5813" s="118">
        <f t="shared" si="2156"/>
        <v>39.200000000000003</v>
      </c>
      <c r="AB5813" s="507">
        <f t="shared" si="2156"/>
        <v>40.4</v>
      </c>
      <c r="AC5813" s="111"/>
      <c r="AD5813" s="442">
        <f>MIN(E5813:AB5813)</f>
        <v>17.2</v>
      </c>
      <c r="AE5813" s="86"/>
      <c r="AF5813" s="87"/>
      <c r="AI5813" s="787"/>
      <c r="AJ5813" s="784"/>
      <c r="AK5813" s="784"/>
      <c r="AL5813" s="784"/>
      <c r="AM5813" s="784"/>
      <c r="AN5813" s="787"/>
    </row>
    <row r="5814" spans="1:40" s="183" customFormat="1" ht="16.5" thickBot="1" x14ac:dyDescent="0.3">
      <c r="A5814" s="153" t="s">
        <v>53</v>
      </c>
      <c r="B5814" s="154"/>
      <c r="C5814" s="1450"/>
      <c r="D5814" s="1451"/>
      <c r="E5814" s="2030">
        <f>SQRT(E5813*E5813+E5812*E5812)</f>
        <v>129.91135439213926</v>
      </c>
      <c r="F5814" s="2031">
        <f t="shared" ref="F5814:AB5814" si="2157">SQRT(F5813*F5813+F5812*F5812)</f>
        <v>96.266297321544471</v>
      </c>
      <c r="G5814" s="2031">
        <f t="shared" si="2157"/>
        <v>96.283747330481475</v>
      </c>
      <c r="H5814" s="2032">
        <f t="shared" si="2157"/>
        <v>93.224031236586214</v>
      </c>
      <c r="I5814" s="2032">
        <f t="shared" si="2157"/>
        <v>98.240521171256006</v>
      </c>
      <c r="J5814" s="2032">
        <f t="shared" si="2157"/>
        <v>115.93239409241923</v>
      </c>
      <c r="K5814" s="2032">
        <f t="shared" si="2157"/>
        <v>125.61337508402518</v>
      </c>
      <c r="L5814" s="2032">
        <f t="shared" si="2157"/>
        <v>149.00308721633925</v>
      </c>
      <c r="M5814" s="2032">
        <f t="shared" si="2157"/>
        <v>157.62334852425894</v>
      </c>
      <c r="N5814" s="2032">
        <f t="shared" si="2157"/>
        <v>158.57969605217434</v>
      </c>
      <c r="O5814" s="2032">
        <f t="shared" si="2157"/>
        <v>145.42076880555956</v>
      </c>
      <c r="P5814" s="2032">
        <f t="shared" si="2157"/>
        <v>149.61978478797514</v>
      </c>
      <c r="Q5814" s="2032">
        <f t="shared" si="2157"/>
        <v>162.54377871822714</v>
      </c>
      <c r="R5814" s="2032">
        <f t="shared" si="2157"/>
        <v>151.95420362727711</v>
      </c>
      <c r="S5814" s="2032">
        <f t="shared" si="2157"/>
        <v>146.34151837397343</v>
      </c>
      <c r="T5814" s="2032">
        <f t="shared" si="2157"/>
        <v>142.7871142645582</v>
      </c>
      <c r="U5814" s="2032">
        <f t="shared" si="2157"/>
        <v>146.32839779072276</v>
      </c>
      <c r="V5814" s="2032">
        <f t="shared" si="2157"/>
        <v>157.56547845261028</v>
      </c>
      <c r="W5814" s="2032">
        <f t="shared" si="2157"/>
        <v>175.71795582694443</v>
      </c>
      <c r="X5814" s="2032">
        <f t="shared" si="2157"/>
        <v>176.82759965570986</v>
      </c>
      <c r="Y5814" s="2032">
        <f>SQRT(Y5813*Y5813+Y5812*Y5812)</f>
        <v>172.42227234322135</v>
      </c>
      <c r="Z5814" s="2032">
        <f t="shared" si="2157"/>
        <v>166.00337345969811</v>
      </c>
      <c r="AA5814" s="2031">
        <f t="shared" si="2157"/>
        <v>157.36073207760569</v>
      </c>
      <c r="AB5814" s="2033">
        <f t="shared" si="2157"/>
        <v>139.57478282268613</v>
      </c>
      <c r="AC5814" s="2034"/>
      <c r="AD5814" s="2751">
        <f>MIN(E5814:AB5814)</f>
        <v>93.224031236586214</v>
      </c>
      <c r="AE5814" s="89"/>
      <c r="AF5814" s="90"/>
      <c r="AI5814" s="787"/>
      <c r="AJ5814" s="305"/>
      <c r="AK5814" s="305"/>
      <c r="AL5814" s="305"/>
      <c r="AM5814" s="305"/>
      <c r="AN5814" s="787"/>
    </row>
    <row r="5815" spans="1:40" s="183" customFormat="1" x14ac:dyDescent="0.25">
      <c r="A5815" s="445" t="s">
        <v>1150</v>
      </c>
      <c r="B5815" s="145"/>
      <c r="C5815" s="446" t="s">
        <v>23</v>
      </c>
      <c r="D5815" s="199" t="s">
        <v>55</v>
      </c>
      <c r="E5815" s="189">
        <v>10.51</v>
      </c>
      <c r="F5815" s="145">
        <v>10.56</v>
      </c>
      <c r="G5815" s="145">
        <v>10.5</v>
      </c>
      <c r="H5815" s="448">
        <v>10.5</v>
      </c>
      <c r="I5815" s="448">
        <v>10.56</v>
      </c>
      <c r="J5815" s="448">
        <v>10.46</v>
      </c>
      <c r="K5815" s="448">
        <v>10.37</v>
      </c>
      <c r="L5815" s="448">
        <v>10.34</v>
      </c>
      <c r="M5815" s="448">
        <v>10.24</v>
      </c>
      <c r="N5815" s="448">
        <v>10.28</v>
      </c>
      <c r="O5815" s="448">
        <v>10.27</v>
      </c>
      <c r="P5815" s="448">
        <v>10.4</v>
      </c>
      <c r="Q5815" s="448">
        <v>10.3</v>
      </c>
      <c r="R5815" s="448">
        <v>10.45</v>
      </c>
      <c r="S5815" s="448">
        <v>10.39</v>
      </c>
      <c r="T5815" s="448">
        <v>10.42</v>
      </c>
      <c r="U5815" s="448">
        <v>10.36</v>
      </c>
      <c r="V5815" s="448">
        <v>10.34</v>
      </c>
      <c r="W5815" s="448">
        <v>10.38</v>
      </c>
      <c r="X5815" s="448">
        <v>10.46</v>
      </c>
      <c r="Y5815" s="448">
        <v>10.44</v>
      </c>
      <c r="Z5815" s="145">
        <v>10.48</v>
      </c>
      <c r="AA5815" s="145">
        <v>10.51</v>
      </c>
      <c r="AB5815" s="145">
        <v>10.53</v>
      </c>
      <c r="AC5815" s="2035"/>
      <c r="AD5815" s="1518">
        <f>AVERAGE(D5815:AB5815)</f>
        <v>10.418749999999998</v>
      </c>
      <c r="AI5815" s="787"/>
      <c r="AJ5815" s="305"/>
      <c r="AK5815" s="305"/>
      <c r="AL5815" s="305"/>
      <c r="AM5815" s="305"/>
      <c r="AN5815" s="787"/>
    </row>
    <row r="5816" spans="1:40" s="183" customFormat="1" ht="16.5" thickBot="1" x14ac:dyDescent="0.3">
      <c r="A5816" s="527" t="s">
        <v>1152</v>
      </c>
      <c r="B5816" s="146"/>
      <c r="C5816" s="528" t="s">
        <v>23</v>
      </c>
      <c r="D5816" s="529" t="s">
        <v>55</v>
      </c>
      <c r="E5816" s="190">
        <v>10.51</v>
      </c>
      <c r="F5816" s="146">
        <v>10.56</v>
      </c>
      <c r="G5816" s="146">
        <v>10.51</v>
      </c>
      <c r="H5816" s="531">
        <v>10.51</v>
      </c>
      <c r="I5816" s="531">
        <v>10.56</v>
      </c>
      <c r="J5816" s="531">
        <v>10.47</v>
      </c>
      <c r="K5816" s="531">
        <v>10.37</v>
      </c>
      <c r="L5816" s="531">
        <v>10.34</v>
      </c>
      <c r="M5816" s="531">
        <v>10.24</v>
      </c>
      <c r="N5816" s="531">
        <v>10.28</v>
      </c>
      <c r="O5816" s="531">
        <v>10.28</v>
      </c>
      <c r="P5816" s="531">
        <v>10.4</v>
      </c>
      <c r="Q5816" s="531">
        <v>10.3</v>
      </c>
      <c r="R5816" s="531">
        <v>10.46</v>
      </c>
      <c r="S5816" s="531">
        <v>10.39</v>
      </c>
      <c r="T5816" s="531">
        <v>10.43</v>
      </c>
      <c r="U5816" s="531">
        <v>10.37</v>
      </c>
      <c r="V5816" s="531">
        <v>10.34</v>
      </c>
      <c r="W5816" s="531">
        <v>10.39</v>
      </c>
      <c r="X5816" s="531">
        <v>10.46</v>
      </c>
      <c r="Y5816" s="531">
        <v>10.44</v>
      </c>
      <c r="Z5816" s="146">
        <v>10.48</v>
      </c>
      <c r="AA5816" s="146">
        <v>10.51</v>
      </c>
      <c r="AB5816" s="146">
        <v>10.53</v>
      </c>
      <c r="AC5816" s="2036"/>
      <c r="AD5816" s="2037">
        <f>AVERAGE(D5816:AB5816)</f>
        <v>10.422083333333335</v>
      </c>
      <c r="AI5816" s="787"/>
      <c r="AJ5816" s="881"/>
      <c r="AK5816" s="881"/>
      <c r="AL5816" s="784"/>
      <c r="AM5816" s="881"/>
      <c r="AN5816" s="787"/>
    </row>
    <row r="5817" spans="1:40" s="183" customFormat="1" x14ac:dyDescent="0.25">
      <c r="A5817" s="3501" t="s">
        <v>907</v>
      </c>
      <c r="B5817" s="3591" t="s">
        <v>55</v>
      </c>
      <c r="C5817" s="125" t="s">
        <v>14</v>
      </c>
      <c r="D5817" s="122" t="s">
        <v>55</v>
      </c>
      <c r="E5817" s="328">
        <v>700</v>
      </c>
      <c r="F5817" s="324">
        <v>600</v>
      </c>
      <c r="G5817" s="324">
        <v>500</v>
      </c>
      <c r="H5817" s="324">
        <v>500</v>
      </c>
      <c r="I5817" s="324">
        <v>500</v>
      </c>
      <c r="J5817" s="324">
        <v>700</v>
      </c>
      <c r="K5817" s="324">
        <v>800</v>
      </c>
      <c r="L5817" s="324">
        <v>1000</v>
      </c>
      <c r="M5817" s="324">
        <v>1200</v>
      </c>
      <c r="N5817" s="324">
        <v>1400</v>
      </c>
      <c r="O5817" s="324">
        <v>1300</v>
      </c>
      <c r="P5817" s="324">
        <v>1200</v>
      </c>
      <c r="Q5817" s="324">
        <v>1300</v>
      </c>
      <c r="R5817" s="324">
        <v>1200</v>
      </c>
      <c r="S5817" s="324">
        <v>1200</v>
      </c>
      <c r="T5817" s="324">
        <v>1100</v>
      </c>
      <c r="U5817" s="324">
        <v>1100</v>
      </c>
      <c r="V5817" s="324">
        <v>1100</v>
      </c>
      <c r="W5817" s="324">
        <v>1200</v>
      </c>
      <c r="X5817" s="324">
        <v>1200</v>
      </c>
      <c r="Y5817" s="324">
        <v>1200</v>
      </c>
      <c r="Z5817" s="324">
        <v>1100</v>
      </c>
      <c r="AA5817" s="324">
        <v>1100</v>
      </c>
      <c r="AB5817" s="534">
        <v>900</v>
      </c>
      <c r="AC5817" s="134">
        <f>SUM(E5817:AB5817)</f>
        <v>24100</v>
      </c>
      <c r="AD5817" s="2204"/>
      <c r="AE5817" s="205">
        <v>1100</v>
      </c>
      <c r="AF5817" s="95">
        <v>40</v>
      </c>
      <c r="AI5817" s="787"/>
      <c r="AJ5817" s="882"/>
      <c r="AK5817" s="883"/>
      <c r="AL5817" s="882"/>
      <c r="AM5817" s="784"/>
      <c r="AN5817" s="787"/>
    </row>
    <row r="5818" spans="1:40" s="183" customFormat="1" x14ac:dyDescent="0.25">
      <c r="A5818" s="3502"/>
      <c r="B5818" s="3535"/>
      <c r="C5818" s="123" t="s">
        <v>956</v>
      </c>
      <c r="D5818" s="108" t="s">
        <v>55</v>
      </c>
      <c r="E5818" s="310">
        <v>4000</v>
      </c>
      <c r="F5818" s="311">
        <v>4000</v>
      </c>
      <c r="G5818" s="311">
        <v>4000</v>
      </c>
      <c r="H5818" s="311">
        <v>4000</v>
      </c>
      <c r="I5818" s="311">
        <v>4000</v>
      </c>
      <c r="J5818" s="311">
        <v>4000</v>
      </c>
      <c r="K5818" s="311">
        <v>4000</v>
      </c>
      <c r="L5818" s="311">
        <v>3900</v>
      </c>
      <c r="M5818" s="311">
        <v>3900</v>
      </c>
      <c r="N5818" s="311">
        <v>3800</v>
      </c>
      <c r="O5818" s="311">
        <v>3800</v>
      </c>
      <c r="P5818" s="311">
        <v>3800</v>
      </c>
      <c r="Q5818" s="311">
        <v>3900</v>
      </c>
      <c r="R5818" s="311">
        <v>3800</v>
      </c>
      <c r="S5818" s="311">
        <v>3900</v>
      </c>
      <c r="T5818" s="311">
        <v>3900</v>
      </c>
      <c r="U5818" s="311">
        <v>3900</v>
      </c>
      <c r="V5818" s="311">
        <v>3900</v>
      </c>
      <c r="W5818" s="311">
        <v>3900</v>
      </c>
      <c r="X5818" s="311">
        <v>3900</v>
      </c>
      <c r="Y5818" s="311">
        <v>3900</v>
      </c>
      <c r="Z5818" s="311">
        <v>3900</v>
      </c>
      <c r="AA5818" s="311">
        <v>4000</v>
      </c>
      <c r="AB5818" s="397">
        <v>4000</v>
      </c>
      <c r="AC5818" s="107">
        <f>SUM(E5818:AB5818)</f>
        <v>94100</v>
      </c>
      <c r="AD5818" s="81"/>
      <c r="AE5818" s="155"/>
      <c r="AF5818" s="74"/>
      <c r="AI5818" s="787"/>
      <c r="AJ5818" s="784"/>
      <c r="AK5818" s="784"/>
      <c r="AL5818" s="784"/>
      <c r="AM5818" s="784"/>
      <c r="AN5818" s="787"/>
    </row>
    <row r="5819" spans="1:40" s="183" customFormat="1" x14ac:dyDescent="0.25">
      <c r="A5819" s="3502"/>
      <c r="B5819" s="3535"/>
      <c r="C5819" s="123" t="s">
        <v>16</v>
      </c>
      <c r="D5819" s="108" t="s">
        <v>55</v>
      </c>
      <c r="E5819" s="329">
        <v>19</v>
      </c>
      <c r="F5819" s="330">
        <v>19</v>
      </c>
      <c r="G5819" s="330">
        <v>19</v>
      </c>
      <c r="H5819" s="330">
        <v>19</v>
      </c>
      <c r="I5819" s="330">
        <v>19</v>
      </c>
      <c r="J5819" s="330">
        <v>19</v>
      </c>
      <c r="K5819" s="330">
        <v>19</v>
      </c>
      <c r="L5819" s="330">
        <v>19</v>
      </c>
      <c r="M5819" s="330">
        <v>20</v>
      </c>
      <c r="N5819" s="330">
        <v>19</v>
      </c>
      <c r="O5819" s="330">
        <v>19</v>
      </c>
      <c r="P5819" s="330">
        <v>19</v>
      </c>
      <c r="Q5819" s="330">
        <v>19</v>
      </c>
      <c r="R5819" s="330">
        <v>19</v>
      </c>
      <c r="S5819" s="330">
        <v>19</v>
      </c>
      <c r="T5819" s="330">
        <v>19</v>
      </c>
      <c r="U5819" s="330">
        <v>19</v>
      </c>
      <c r="V5819" s="330">
        <v>19</v>
      </c>
      <c r="W5819" s="330">
        <v>19</v>
      </c>
      <c r="X5819" s="330">
        <v>19</v>
      </c>
      <c r="Y5819" s="330">
        <v>19</v>
      </c>
      <c r="Z5819" s="330">
        <v>19</v>
      </c>
      <c r="AA5819" s="330">
        <v>19</v>
      </c>
      <c r="AB5819" s="1476">
        <v>19</v>
      </c>
      <c r="AC5819" s="107">
        <f>AVERAGE(E5819:AB5819)</f>
        <v>19.041666666666668</v>
      </c>
      <c r="AD5819" s="81"/>
      <c r="AE5819" s="155"/>
      <c r="AF5819" s="74"/>
      <c r="AI5819" s="787"/>
      <c r="AJ5819" s="784"/>
      <c r="AK5819" s="784"/>
      <c r="AL5819" s="784"/>
      <c r="AM5819" s="784"/>
      <c r="AN5819" s="787"/>
    </row>
    <row r="5820" spans="1:40" s="183" customFormat="1" ht="16.5" thickBot="1" x14ac:dyDescent="0.3">
      <c r="A5820" s="3503"/>
      <c r="B5820" s="3536"/>
      <c r="C5820" s="126" t="s">
        <v>18</v>
      </c>
      <c r="D5820" s="114"/>
      <c r="E5820" s="320">
        <f t="shared" ref="E5820:AB5820" si="2158">E5818/E5817</f>
        <v>5.7142857142857144</v>
      </c>
      <c r="F5820" s="321">
        <f t="shared" si="2158"/>
        <v>6.666666666666667</v>
      </c>
      <c r="G5820" s="321">
        <f t="shared" si="2158"/>
        <v>8</v>
      </c>
      <c r="H5820" s="321">
        <f t="shared" si="2158"/>
        <v>8</v>
      </c>
      <c r="I5820" s="321">
        <f t="shared" si="2158"/>
        <v>8</v>
      </c>
      <c r="J5820" s="321">
        <f t="shared" si="2158"/>
        <v>5.7142857142857144</v>
      </c>
      <c r="K5820" s="321">
        <f t="shared" si="2158"/>
        <v>5</v>
      </c>
      <c r="L5820" s="321">
        <f t="shared" si="2158"/>
        <v>3.9</v>
      </c>
      <c r="M5820" s="321">
        <f t="shared" si="2158"/>
        <v>3.25</v>
      </c>
      <c r="N5820" s="321">
        <f t="shared" si="2158"/>
        <v>2.7142857142857144</v>
      </c>
      <c r="O5820" s="321">
        <f t="shared" si="2158"/>
        <v>2.9230769230769229</v>
      </c>
      <c r="P5820" s="321">
        <f t="shared" si="2158"/>
        <v>3.1666666666666665</v>
      </c>
      <c r="Q5820" s="321">
        <f t="shared" si="2158"/>
        <v>3</v>
      </c>
      <c r="R5820" s="321">
        <f t="shared" si="2158"/>
        <v>3.1666666666666665</v>
      </c>
      <c r="S5820" s="321">
        <f t="shared" si="2158"/>
        <v>3.25</v>
      </c>
      <c r="T5820" s="321">
        <f t="shared" si="2158"/>
        <v>3.5454545454545454</v>
      </c>
      <c r="U5820" s="321">
        <f t="shared" si="2158"/>
        <v>3.5454545454545454</v>
      </c>
      <c r="V5820" s="321">
        <f t="shared" si="2158"/>
        <v>3.5454545454545454</v>
      </c>
      <c r="W5820" s="321">
        <f t="shared" si="2158"/>
        <v>3.25</v>
      </c>
      <c r="X5820" s="321">
        <f t="shared" si="2158"/>
        <v>3.25</v>
      </c>
      <c r="Y5820" s="321">
        <f>Y5818/Y5817</f>
        <v>3.25</v>
      </c>
      <c r="Z5820" s="321">
        <f t="shared" si="2158"/>
        <v>3.5454545454545454</v>
      </c>
      <c r="AA5820" s="321">
        <f t="shared" si="2158"/>
        <v>3.6363636363636362</v>
      </c>
      <c r="AB5820" s="809">
        <f t="shared" si="2158"/>
        <v>4.4444444444444446</v>
      </c>
      <c r="AC5820" s="436">
        <f>MAX(E5820:AB5820)</f>
        <v>8</v>
      </c>
      <c r="AD5820" s="143"/>
      <c r="AE5820" s="127"/>
      <c r="AF5820" s="177"/>
      <c r="AI5820" s="787"/>
      <c r="AJ5820" s="784"/>
      <c r="AK5820" s="784"/>
      <c r="AL5820" s="784"/>
      <c r="AM5820" s="784"/>
      <c r="AN5820" s="787"/>
    </row>
    <row r="5821" spans="1:40" s="183" customFormat="1" x14ac:dyDescent="0.25">
      <c r="A5821" s="2058"/>
      <c r="B5821" s="2061"/>
      <c r="C5821" s="459" t="s">
        <v>19</v>
      </c>
      <c r="D5821" s="113"/>
      <c r="E5821" s="2493"/>
      <c r="F5821" s="205"/>
      <c r="G5821" s="205"/>
      <c r="H5821" s="205"/>
      <c r="I5821" s="205"/>
      <c r="J5821" s="205"/>
      <c r="K5821" s="205"/>
      <c r="L5821" s="205"/>
      <c r="M5821" s="205"/>
      <c r="N5821" s="205"/>
      <c r="O5821" s="205"/>
      <c r="P5821" s="205"/>
      <c r="Q5821" s="205"/>
      <c r="R5821" s="205"/>
      <c r="S5821" s="205"/>
      <c r="T5821" s="205"/>
      <c r="U5821" s="205"/>
      <c r="V5821" s="205"/>
      <c r="W5821" s="205"/>
      <c r="X5821" s="205"/>
      <c r="Y5821" s="205"/>
      <c r="Z5821" s="205"/>
      <c r="AA5821" s="205"/>
      <c r="AB5821" s="332"/>
      <c r="AC5821" s="185"/>
      <c r="AD5821" s="2493"/>
      <c r="AE5821" s="205"/>
      <c r="AF5821" s="95"/>
      <c r="AI5821" s="787"/>
      <c r="AJ5821" s="784"/>
      <c r="AK5821" s="784"/>
      <c r="AL5821" s="784"/>
      <c r="AM5821" s="784"/>
      <c r="AN5821" s="787"/>
    </row>
    <row r="5822" spans="1:40" s="183" customFormat="1" x14ac:dyDescent="0.25">
      <c r="A5822" s="2059"/>
      <c r="B5822" s="2062"/>
      <c r="C5822" s="124" t="s">
        <v>20</v>
      </c>
      <c r="D5822" s="108"/>
      <c r="E5822" s="81"/>
      <c r="F5822" s="155"/>
      <c r="G5822" s="155"/>
      <c r="H5822" s="155"/>
      <c r="I5822" s="155"/>
      <c r="J5822" s="155"/>
      <c r="K5822" s="155"/>
      <c r="L5822" s="155"/>
      <c r="M5822" s="155"/>
      <c r="N5822" s="155"/>
      <c r="O5822" s="155"/>
      <c r="P5822" s="155"/>
      <c r="Q5822" s="155"/>
      <c r="R5822" s="155"/>
      <c r="S5822" s="155"/>
      <c r="T5822" s="155"/>
      <c r="U5822" s="155"/>
      <c r="V5822" s="155"/>
      <c r="W5822" s="155"/>
      <c r="X5822" s="155"/>
      <c r="Y5822" s="155"/>
      <c r="Z5822" s="155"/>
      <c r="AA5822" s="155"/>
      <c r="AB5822" s="319"/>
      <c r="AC5822" s="216"/>
      <c r="AD5822" s="81"/>
      <c r="AE5822" s="155"/>
      <c r="AF5822" s="74"/>
      <c r="AH5822" s="784"/>
      <c r="AI5822" s="785"/>
      <c r="AJ5822" s="786"/>
      <c r="AK5822" s="786"/>
      <c r="AL5822" s="335"/>
      <c r="AM5822" s="787"/>
      <c r="AN5822" s="787"/>
    </row>
    <row r="5823" spans="1:40" s="183" customFormat="1" ht="16.5" thickBot="1" x14ac:dyDescent="0.3">
      <c r="A5823" s="2060"/>
      <c r="B5823" s="2487" t="s">
        <v>43</v>
      </c>
      <c r="C5823" s="2483"/>
      <c r="D5823" s="114"/>
      <c r="E5823" s="180">
        <f>SQRT(E5817*E5817+E5818*E5818)/E5831/1.73</f>
        <v>19.560636323937334</v>
      </c>
      <c r="F5823" s="181">
        <f t="shared" ref="F5823:AB5823" si="2159">SQRT(F5817*F5817+F5818*F5818)/F5831/1.73</f>
        <v>19.322360307797911</v>
      </c>
      <c r="G5823" s="181">
        <f t="shared" si="2159"/>
        <v>19.417769143300937</v>
      </c>
      <c r="H5823" s="79">
        <f t="shared" si="2159"/>
        <v>19.417769143300937</v>
      </c>
      <c r="I5823" s="79">
        <f t="shared" si="2159"/>
        <v>19.257291712364566</v>
      </c>
      <c r="J5823" s="79">
        <f t="shared" si="2159"/>
        <v>19.725011419096468</v>
      </c>
      <c r="K5823" s="79">
        <f t="shared" si="2159"/>
        <v>19.982441515010425</v>
      </c>
      <c r="L5823" s="79">
        <f t="shared" si="2159"/>
        <v>19.722565042811205</v>
      </c>
      <c r="M5823" s="79">
        <f t="shared" si="2159"/>
        <v>20.159286362435815</v>
      </c>
      <c r="N5823" s="79">
        <f t="shared" si="2159"/>
        <v>20.007367947548627</v>
      </c>
      <c r="O5823" s="79">
        <f t="shared" si="2159"/>
        <v>19.841989652708069</v>
      </c>
      <c r="P5823" s="79">
        <f t="shared" si="2159"/>
        <v>19.356738568194757</v>
      </c>
      <c r="Q5823" s="79">
        <f t="shared" si="2159"/>
        <v>20.137949241789425</v>
      </c>
      <c r="R5823" s="79">
        <f t="shared" si="2159"/>
        <v>19.356738568194757</v>
      </c>
      <c r="S5823" s="79">
        <f t="shared" si="2159"/>
        <v>19.820474826932692</v>
      </c>
      <c r="T5823" s="79">
        <f t="shared" si="2159"/>
        <v>19.683100587122759</v>
      </c>
      <c r="U5823" s="79">
        <f t="shared" si="2159"/>
        <v>19.849906524301758</v>
      </c>
      <c r="V5823" s="79">
        <f t="shared" si="2159"/>
        <v>19.849906524301758</v>
      </c>
      <c r="W5823" s="79">
        <f t="shared" si="2159"/>
        <v>19.820474826932692</v>
      </c>
      <c r="X5823" s="79">
        <f t="shared" si="2159"/>
        <v>19.820474826932692</v>
      </c>
      <c r="Y5823" s="79">
        <f>SQRT(V5817*V5817+V5818*V5818)/V5831/1.73</f>
        <v>19.849906524301758</v>
      </c>
      <c r="Z5823" s="181">
        <f t="shared" si="2159"/>
        <v>19.519074748896731</v>
      </c>
      <c r="AA5823" s="181">
        <f t="shared" si="2159"/>
        <v>19.983110320512079</v>
      </c>
      <c r="AB5823" s="398">
        <f t="shared" si="2159"/>
        <v>19.749518304431597</v>
      </c>
      <c r="AC5823" s="109">
        <f>AVERAGE(E5823:AB5823)</f>
        <v>19.717160956798242</v>
      </c>
      <c r="AD5823" s="96">
        <f>(AC5819-AC5823)/AC5819</f>
        <v>-3.5474536024415283E-2</v>
      </c>
      <c r="AE5823" s="79"/>
      <c r="AF5823" s="80"/>
      <c r="AI5823" s="787"/>
      <c r="AJ5823" s="881"/>
      <c r="AK5823" s="881"/>
      <c r="AL5823" s="784"/>
      <c r="AM5823" s="881"/>
      <c r="AN5823" s="787"/>
    </row>
    <row r="5824" spans="1:40" s="183" customFormat="1" x14ac:dyDescent="0.25">
      <c r="A5824" s="3518" t="s">
        <v>908</v>
      </c>
      <c r="B5824" s="3534" t="s">
        <v>55</v>
      </c>
      <c r="C5824" s="121" t="s">
        <v>14</v>
      </c>
      <c r="D5824" s="113" t="s">
        <v>941</v>
      </c>
      <c r="E5824" s="309">
        <v>1799.6</v>
      </c>
      <c r="F5824" s="71">
        <v>1548.8</v>
      </c>
      <c r="G5824" s="71">
        <v>1430</v>
      </c>
      <c r="H5824" s="71">
        <v>1359.6</v>
      </c>
      <c r="I5824" s="71">
        <v>1386</v>
      </c>
      <c r="J5824" s="71">
        <v>1544.4</v>
      </c>
      <c r="K5824" s="71">
        <v>2068</v>
      </c>
      <c r="L5824" s="71">
        <v>2631.2</v>
      </c>
      <c r="M5824" s="71">
        <v>2926</v>
      </c>
      <c r="N5824" s="71">
        <v>3159.2</v>
      </c>
      <c r="O5824" s="71">
        <v>3106.4</v>
      </c>
      <c r="P5824" s="71">
        <v>3119.6</v>
      </c>
      <c r="Q5824" s="71">
        <v>3062.4</v>
      </c>
      <c r="R5824" s="71">
        <v>3031.6</v>
      </c>
      <c r="S5824" s="71">
        <v>2789.6</v>
      </c>
      <c r="T5824" s="71">
        <v>2675.2</v>
      </c>
      <c r="U5824" s="71">
        <v>2626.8</v>
      </c>
      <c r="V5824" s="71">
        <v>2684</v>
      </c>
      <c r="W5824" s="71">
        <v>2943.6</v>
      </c>
      <c r="X5824" s="71">
        <v>2904</v>
      </c>
      <c r="Y5824" s="71">
        <v>2886.4</v>
      </c>
      <c r="Z5824" s="71">
        <v>2846.8</v>
      </c>
      <c r="AA5824" s="71">
        <v>2560.8000000000002</v>
      </c>
      <c r="AB5824" s="396">
        <v>2178</v>
      </c>
      <c r="AC5824" s="106">
        <f>SUM(E5824:AB5824)</f>
        <v>59268.000000000007</v>
      </c>
      <c r="AD5824" s="2493"/>
      <c r="AE5824" s="205">
        <v>1100</v>
      </c>
      <c r="AF5824" s="95">
        <v>40</v>
      </c>
      <c r="AI5824" s="787"/>
      <c r="AJ5824" s="882"/>
      <c r="AK5824" s="883"/>
      <c r="AL5824" s="882"/>
      <c r="AM5824" s="784"/>
      <c r="AN5824" s="787"/>
    </row>
    <row r="5825" spans="1:40" s="183" customFormat="1" x14ac:dyDescent="0.25">
      <c r="A5825" s="3502"/>
      <c r="B5825" s="3535"/>
      <c r="C5825" s="123" t="s">
        <v>956</v>
      </c>
      <c r="D5825" s="108" t="s">
        <v>941</v>
      </c>
      <c r="E5825" s="310">
        <v>2288</v>
      </c>
      <c r="F5825" s="311">
        <v>2305.6</v>
      </c>
      <c r="G5825" s="311">
        <v>2376</v>
      </c>
      <c r="H5825" s="311">
        <v>2398</v>
      </c>
      <c r="I5825" s="311">
        <v>2389.1999999999998</v>
      </c>
      <c r="J5825" s="311">
        <v>2349.6</v>
      </c>
      <c r="K5825" s="311">
        <v>2283.6</v>
      </c>
      <c r="L5825" s="311">
        <v>2160.4</v>
      </c>
      <c r="M5825" s="311">
        <v>1883.2</v>
      </c>
      <c r="N5825" s="311">
        <v>1588.4</v>
      </c>
      <c r="O5825" s="311">
        <v>1676.4</v>
      </c>
      <c r="P5825" s="311">
        <v>1760</v>
      </c>
      <c r="Q5825" s="311">
        <v>1874.4</v>
      </c>
      <c r="R5825" s="311">
        <v>1782</v>
      </c>
      <c r="S5825" s="311">
        <v>1812.8</v>
      </c>
      <c r="T5825" s="311">
        <v>1892</v>
      </c>
      <c r="U5825" s="311">
        <v>1993.2</v>
      </c>
      <c r="V5825" s="311">
        <v>2107.6</v>
      </c>
      <c r="W5825" s="311">
        <v>2112</v>
      </c>
      <c r="X5825" s="311">
        <v>2116.4</v>
      </c>
      <c r="Y5825" s="311">
        <v>2090</v>
      </c>
      <c r="Z5825" s="311">
        <v>2063.6</v>
      </c>
      <c r="AA5825" s="311">
        <v>2125.1999999999998</v>
      </c>
      <c r="AB5825" s="397">
        <v>2191.1999999999998</v>
      </c>
      <c r="AC5825" s="107">
        <f>SUM(E5825:AB5825)</f>
        <v>49618.799999999996</v>
      </c>
      <c r="AD5825" s="81"/>
      <c r="AE5825" s="155"/>
      <c r="AF5825" s="74"/>
      <c r="AI5825" s="787"/>
      <c r="AJ5825" s="784"/>
      <c r="AK5825" s="784"/>
      <c r="AL5825" s="784"/>
      <c r="AM5825" s="784"/>
      <c r="AN5825" s="787"/>
    </row>
    <row r="5826" spans="1:40" s="183" customFormat="1" x14ac:dyDescent="0.25">
      <c r="A5826" s="3502"/>
      <c r="B5826" s="3535"/>
      <c r="C5826" s="123" t="s">
        <v>16</v>
      </c>
      <c r="D5826" s="108" t="s">
        <v>55</v>
      </c>
      <c r="E5826" s="329">
        <v>13</v>
      </c>
      <c r="F5826" s="330">
        <v>13</v>
      </c>
      <c r="G5826" s="330">
        <v>13</v>
      </c>
      <c r="H5826" s="330">
        <v>13</v>
      </c>
      <c r="I5826" s="330">
        <v>13</v>
      </c>
      <c r="J5826" s="330">
        <v>14</v>
      </c>
      <c r="K5826" s="330">
        <v>16</v>
      </c>
      <c r="L5826" s="330">
        <v>17</v>
      </c>
      <c r="M5826" s="330">
        <v>17</v>
      </c>
      <c r="N5826" s="330">
        <v>17</v>
      </c>
      <c r="O5826" s="330">
        <v>17</v>
      </c>
      <c r="P5826" s="330">
        <v>18</v>
      </c>
      <c r="Q5826" s="330">
        <v>17</v>
      </c>
      <c r="R5826" s="330">
        <v>16</v>
      </c>
      <c r="S5826" s="330">
        <v>16</v>
      </c>
      <c r="T5826" s="330">
        <v>16</v>
      </c>
      <c r="U5826" s="330">
        <v>16</v>
      </c>
      <c r="V5826" s="330">
        <v>17</v>
      </c>
      <c r="W5826" s="330">
        <v>18</v>
      </c>
      <c r="X5826" s="330">
        <v>17</v>
      </c>
      <c r="Y5826" s="330">
        <v>17</v>
      </c>
      <c r="Z5826" s="330">
        <v>17</v>
      </c>
      <c r="AA5826" s="330">
        <v>15</v>
      </c>
      <c r="AB5826" s="1476">
        <v>14</v>
      </c>
      <c r="AC5826" s="107">
        <f>AVERAGE(E5826:AB5826)</f>
        <v>15.708333333333334</v>
      </c>
      <c r="AD5826" s="81"/>
      <c r="AE5826" s="155"/>
      <c r="AF5826" s="74"/>
      <c r="AI5826" s="787"/>
      <c r="AJ5826" s="784"/>
      <c r="AK5826" s="784"/>
      <c r="AL5826" s="784"/>
      <c r="AM5826" s="784"/>
      <c r="AN5826" s="787"/>
    </row>
    <row r="5827" spans="1:40" s="183" customFormat="1" ht="16.5" thickBot="1" x14ac:dyDescent="0.3">
      <c r="A5827" s="3503"/>
      <c r="B5827" s="3536"/>
      <c r="C5827" s="126" t="s">
        <v>18</v>
      </c>
      <c r="D5827" s="114"/>
      <c r="E5827" s="320">
        <f t="shared" ref="E5827:AB5827" si="2160">E5825/E5824</f>
        <v>1.2713936430317849</v>
      </c>
      <c r="F5827" s="321">
        <f t="shared" si="2160"/>
        <v>1.4886363636363635</v>
      </c>
      <c r="G5827" s="321">
        <f t="shared" si="2160"/>
        <v>1.6615384615384616</v>
      </c>
      <c r="H5827" s="321">
        <f t="shared" si="2160"/>
        <v>1.7637540453074434</v>
      </c>
      <c r="I5827" s="321">
        <f t="shared" si="2160"/>
        <v>1.7238095238095237</v>
      </c>
      <c r="J5827" s="321">
        <f t="shared" si="2160"/>
        <v>1.5213675213675213</v>
      </c>
      <c r="K5827" s="321">
        <f t="shared" si="2160"/>
        <v>1.1042553191489362</v>
      </c>
      <c r="L5827" s="321">
        <f t="shared" si="2160"/>
        <v>0.82107023411371249</v>
      </c>
      <c r="M5827" s="321">
        <f t="shared" si="2160"/>
        <v>0.64360902255639096</v>
      </c>
      <c r="N5827" s="321">
        <f t="shared" si="2160"/>
        <v>0.50278551532033433</v>
      </c>
      <c r="O5827" s="321">
        <f t="shared" si="2160"/>
        <v>0.53966005665722383</v>
      </c>
      <c r="P5827" s="321">
        <f t="shared" si="2160"/>
        <v>0.56417489421720735</v>
      </c>
      <c r="Q5827" s="321">
        <f t="shared" si="2160"/>
        <v>0.61206896551724144</v>
      </c>
      <c r="R5827" s="321">
        <f t="shared" si="2160"/>
        <v>0.58780841799709727</v>
      </c>
      <c r="S5827" s="321">
        <f t="shared" si="2160"/>
        <v>0.64984227129337535</v>
      </c>
      <c r="T5827" s="321">
        <f t="shared" si="2160"/>
        <v>0.70723684210526316</v>
      </c>
      <c r="U5827" s="321">
        <f t="shared" si="2160"/>
        <v>0.75879396984924619</v>
      </c>
      <c r="V5827" s="321">
        <f t="shared" si="2160"/>
        <v>0.78524590163934427</v>
      </c>
      <c r="W5827" s="321">
        <f t="shared" si="2160"/>
        <v>0.71748878923766823</v>
      </c>
      <c r="X5827" s="321">
        <f t="shared" si="2160"/>
        <v>0.72878787878787887</v>
      </c>
      <c r="Y5827" s="321">
        <f>Y5825/Y5824</f>
        <v>0.72408536585365857</v>
      </c>
      <c r="Z5827" s="321">
        <f t="shared" si="2160"/>
        <v>0.72488408037094276</v>
      </c>
      <c r="AA5827" s="321">
        <f t="shared" si="2160"/>
        <v>0.82989690721649467</v>
      </c>
      <c r="AB5827" s="809">
        <f t="shared" si="2160"/>
        <v>1.0060606060606059</v>
      </c>
      <c r="AC5827" s="436">
        <f>MAX(E5827:AB5827)</f>
        <v>1.7637540453074434</v>
      </c>
      <c r="AD5827" s="143"/>
      <c r="AE5827" s="127"/>
      <c r="AF5827" s="177"/>
      <c r="AI5827" s="787"/>
      <c r="AJ5827" s="784"/>
      <c r="AK5827" s="784"/>
      <c r="AL5827" s="784"/>
      <c r="AM5827" s="784"/>
      <c r="AN5827" s="787"/>
    </row>
    <row r="5828" spans="1:40" s="183" customFormat="1" x14ac:dyDescent="0.25">
      <c r="A5828" s="2058"/>
      <c r="B5828" s="2061"/>
      <c r="C5828" s="459" t="s">
        <v>19</v>
      </c>
      <c r="D5828" s="113"/>
      <c r="E5828" s="2493"/>
      <c r="F5828" s="205"/>
      <c r="G5828" s="205"/>
      <c r="H5828" s="205"/>
      <c r="I5828" s="205"/>
      <c r="J5828" s="205"/>
      <c r="K5828" s="205"/>
      <c r="L5828" s="205"/>
      <c r="M5828" s="205"/>
      <c r="N5828" s="205"/>
      <c r="O5828" s="205"/>
      <c r="P5828" s="205"/>
      <c r="Q5828" s="205"/>
      <c r="R5828" s="205"/>
      <c r="S5828" s="205"/>
      <c r="T5828" s="205"/>
      <c r="U5828" s="205"/>
      <c r="V5828" s="205"/>
      <c r="W5828" s="205"/>
      <c r="X5828" s="205"/>
      <c r="Y5828" s="205"/>
      <c r="Z5828" s="205"/>
      <c r="AA5828" s="205"/>
      <c r="AB5828" s="332"/>
      <c r="AC5828" s="185"/>
      <c r="AD5828" s="2493"/>
      <c r="AE5828" s="205"/>
      <c r="AF5828" s="95"/>
      <c r="AI5828" s="787"/>
      <c r="AJ5828" s="784"/>
      <c r="AK5828" s="784"/>
      <c r="AL5828" s="784"/>
      <c r="AM5828" s="784"/>
      <c r="AN5828" s="787"/>
    </row>
    <row r="5829" spans="1:40" s="183" customFormat="1" x14ac:dyDescent="0.25">
      <c r="A5829" s="2059"/>
      <c r="B5829" s="2062"/>
      <c r="C5829" s="124" t="s">
        <v>20</v>
      </c>
      <c r="D5829" s="108"/>
      <c r="E5829" s="81"/>
      <c r="F5829" s="155"/>
      <c r="G5829" s="155"/>
      <c r="H5829" s="155"/>
      <c r="I5829" s="155"/>
      <c r="J5829" s="155"/>
      <c r="K5829" s="155"/>
      <c r="L5829" s="155"/>
      <c r="M5829" s="155"/>
      <c r="N5829" s="155"/>
      <c r="O5829" s="155"/>
      <c r="P5829" s="155"/>
      <c r="Q5829" s="155"/>
      <c r="R5829" s="155"/>
      <c r="S5829" s="155"/>
      <c r="T5829" s="155"/>
      <c r="U5829" s="155"/>
      <c r="V5829" s="155"/>
      <c r="W5829" s="155"/>
      <c r="X5829" s="155"/>
      <c r="Y5829" s="155"/>
      <c r="Z5829" s="155"/>
      <c r="AA5829" s="155"/>
      <c r="AB5829" s="319"/>
      <c r="AC5829" s="216"/>
      <c r="AD5829" s="81"/>
      <c r="AE5829" s="155"/>
      <c r="AF5829" s="74"/>
      <c r="AH5829" s="784"/>
      <c r="AI5829" s="785"/>
      <c r="AJ5829" s="786"/>
      <c r="AK5829" s="786"/>
      <c r="AL5829" s="335"/>
      <c r="AM5829" s="787"/>
      <c r="AN5829" s="787"/>
    </row>
    <row r="5830" spans="1:40" s="183" customFormat="1" ht="16.5" thickBot="1" x14ac:dyDescent="0.3">
      <c r="A5830" s="1742"/>
      <c r="B5830" s="2486" t="s">
        <v>43</v>
      </c>
      <c r="C5830" s="2484"/>
      <c r="D5830" s="128"/>
      <c r="E5830" s="535">
        <f>SQRT(E5824*E5824+E5825*E5825)/E5832/1.73</f>
        <v>14.139643472726865</v>
      </c>
      <c r="F5830" s="536">
        <f t="shared" ref="F5830:AB5830" si="2161">SQRT(F5824*F5824+F5825*F5825)/F5832/1.73</f>
        <v>13.491581970040233</v>
      </c>
      <c r="G5830" s="536">
        <f t="shared" si="2161"/>
        <v>13.470319562824463</v>
      </c>
      <c r="H5830" s="464">
        <f t="shared" si="2161"/>
        <v>13.390067364668951</v>
      </c>
      <c r="I5830" s="464">
        <f t="shared" si="2161"/>
        <v>13.416786317815532</v>
      </c>
      <c r="J5830" s="464">
        <f t="shared" si="2161"/>
        <v>13.773508087244981</v>
      </c>
      <c r="K5830" s="464">
        <f t="shared" si="2161"/>
        <v>15.220691549387102</v>
      </c>
      <c r="L5830" s="464">
        <f t="shared" si="2161"/>
        <v>16.819764088196607</v>
      </c>
      <c r="M5830" s="464">
        <f t="shared" si="2161"/>
        <v>17.490039743741892</v>
      </c>
      <c r="N5830" s="464">
        <f t="shared" si="2161"/>
        <v>17.620277142708353</v>
      </c>
      <c r="O5830" s="464">
        <f t="shared" si="2161"/>
        <v>17.742537774512513</v>
      </c>
      <c r="P5830" s="464">
        <f t="shared" si="2161"/>
        <v>17.695912861827875</v>
      </c>
      <c r="Q5830" s="464">
        <f t="shared" si="2161"/>
        <v>17.891653665097049</v>
      </c>
      <c r="R5830" s="464">
        <f t="shared" si="2161"/>
        <v>17.226167380801826</v>
      </c>
      <c r="S5830" s="464">
        <f t="shared" si="2161"/>
        <v>16.436328316021953</v>
      </c>
      <c r="T5830" s="464">
        <f t="shared" si="2161"/>
        <v>16.188124968728065</v>
      </c>
      <c r="U5830" s="464">
        <f t="shared" si="2161"/>
        <v>16.2907553234608</v>
      </c>
      <c r="V5830" s="464">
        <f t="shared" si="2161"/>
        <v>16.859835321479455</v>
      </c>
      <c r="W5830" s="464">
        <f t="shared" si="2161"/>
        <v>17.898765056126646</v>
      </c>
      <c r="X5830" s="464">
        <f t="shared" si="2161"/>
        <v>17.602517545292567</v>
      </c>
      <c r="Y5830" s="464">
        <f>SQRT(V5824*V5824+V5825*V5825)/V5832/1.73</f>
        <v>16.859835321479455</v>
      </c>
      <c r="Z5830" s="536">
        <f t="shared" si="2161"/>
        <v>17.223793969200322</v>
      </c>
      <c r="AA5830" s="536">
        <f t="shared" si="2161"/>
        <v>16.164510641352383</v>
      </c>
      <c r="AB5830" s="537">
        <f t="shared" si="2161"/>
        <v>15.007067798796472</v>
      </c>
      <c r="AC5830" s="538">
        <f>AVERAGE(E5830:AB5830)</f>
        <v>16.080020218480513</v>
      </c>
      <c r="AD5830" s="463">
        <f>(AC5826-AC5830)/AC5826</f>
        <v>-2.3661764571703707E-2</v>
      </c>
      <c r="AE5830" s="79"/>
      <c r="AF5830" s="80"/>
      <c r="AI5830" s="787"/>
      <c r="AJ5830" s="305"/>
      <c r="AK5830" s="305"/>
      <c r="AL5830" s="305"/>
      <c r="AM5830" s="305"/>
      <c r="AN5830" s="787"/>
    </row>
    <row r="5831" spans="1:40" s="183" customFormat="1" x14ac:dyDescent="0.25">
      <c r="A5831" s="445" t="s">
        <v>909</v>
      </c>
      <c r="B5831" s="145"/>
      <c r="C5831" s="1522" t="s">
        <v>23</v>
      </c>
      <c r="D5831" s="555" t="s">
        <v>55</v>
      </c>
      <c r="E5831" s="189">
        <v>120</v>
      </c>
      <c r="F5831" s="145">
        <v>121</v>
      </c>
      <c r="G5831" s="145">
        <v>120</v>
      </c>
      <c r="H5831" s="448">
        <v>120</v>
      </c>
      <c r="I5831" s="448">
        <v>121</v>
      </c>
      <c r="J5831" s="448">
        <v>119</v>
      </c>
      <c r="K5831" s="448">
        <v>118</v>
      </c>
      <c r="L5831" s="448">
        <v>118</v>
      </c>
      <c r="M5831" s="448">
        <v>117</v>
      </c>
      <c r="N5831" s="448">
        <v>117</v>
      </c>
      <c r="O5831" s="448">
        <v>117</v>
      </c>
      <c r="P5831" s="448">
        <v>119</v>
      </c>
      <c r="Q5831" s="448">
        <v>118</v>
      </c>
      <c r="R5831" s="448">
        <v>119</v>
      </c>
      <c r="S5831" s="448">
        <v>119</v>
      </c>
      <c r="T5831" s="448">
        <v>119</v>
      </c>
      <c r="U5831" s="448">
        <v>118</v>
      </c>
      <c r="V5831" s="448">
        <v>118</v>
      </c>
      <c r="W5831" s="448">
        <v>119</v>
      </c>
      <c r="X5831" s="448">
        <v>119</v>
      </c>
      <c r="Y5831" s="448">
        <v>119</v>
      </c>
      <c r="Z5831" s="145">
        <v>120</v>
      </c>
      <c r="AA5831" s="145">
        <v>120</v>
      </c>
      <c r="AB5831" s="449">
        <v>120</v>
      </c>
      <c r="AC5831" s="2035"/>
      <c r="AD5831" s="1518">
        <f>AVERAGE(D5831:AB5831)</f>
        <v>118.95833333333333</v>
      </c>
      <c r="AI5831" s="787"/>
      <c r="AJ5831" s="305"/>
      <c r="AK5831" s="305"/>
      <c r="AL5831" s="305"/>
      <c r="AM5831" s="305"/>
      <c r="AN5831" s="787"/>
    </row>
    <row r="5832" spans="1:40" s="183" customFormat="1" ht="16.5" thickBot="1" x14ac:dyDescent="0.3">
      <c r="A5832" s="527" t="s">
        <v>910</v>
      </c>
      <c r="B5832" s="146"/>
      <c r="C5832" s="846" t="s">
        <v>23</v>
      </c>
      <c r="D5832" s="391" t="s">
        <v>55</v>
      </c>
      <c r="E5832" s="190">
        <v>119</v>
      </c>
      <c r="F5832" s="146">
        <v>119</v>
      </c>
      <c r="G5832" s="146">
        <v>119</v>
      </c>
      <c r="H5832" s="531">
        <v>119</v>
      </c>
      <c r="I5832" s="531">
        <v>119</v>
      </c>
      <c r="J5832" s="531">
        <v>118</v>
      </c>
      <c r="K5832" s="531">
        <v>117</v>
      </c>
      <c r="L5832" s="531">
        <v>117</v>
      </c>
      <c r="M5832" s="531">
        <v>115</v>
      </c>
      <c r="N5832" s="531">
        <v>116</v>
      </c>
      <c r="O5832" s="531">
        <v>115</v>
      </c>
      <c r="P5832" s="531">
        <v>117</v>
      </c>
      <c r="Q5832" s="531">
        <v>116</v>
      </c>
      <c r="R5832" s="531">
        <v>118</v>
      </c>
      <c r="S5832" s="531">
        <v>117</v>
      </c>
      <c r="T5832" s="531">
        <v>117</v>
      </c>
      <c r="U5832" s="531">
        <v>117</v>
      </c>
      <c r="V5832" s="531">
        <v>117</v>
      </c>
      <c r="W5832" s="531">
        <v>117</v>
      </c>
      <c r="X5832" s="531">
        <v>118</v>
      </c>
      <c r="Y5832" s="531">
        <v>118</v>
      </c>
      <c r="Z5832" s="146">
        <v>118</v>
      </c>
      <c r="AA5832" s="146">
        <v>119</v>
      </c>
      <c r="AB5832" s="558">
        <v>119</v>
      </c>
      <c r="AC5832" s="2036"/>
      <c r="AD5832" s="2037">
        <f>AVERAGE(D5832:AB5832)</f>
        <v>117.54166666666667</v>
      </c>
      <c r="AI5832" s="787"/>
      <c r="AJ5832" s="881"/>
      <c r="AK5832" s="881"/>
      <c r="AL5832" s="784"/>
      <c r="AM5832" s="881"/>
      <c r="AN5832" s="787"/>
    </row>
    <row r="5833" spans="1:40" s="183" customFormat="1" x14ac:dyDescent="0.25">
      <c r="A5833" s="3700" t="s">
        <v>37</v>
      </c>
      <c r="B5833" s="3504" t="s">
        <v>27</v>
      </c>
      <c r="C5833" s="125" t="s">
        <v>14</v>
      </c>
      <c r="D5833" s="122" t="s">
        <v>116</v>
      </c>
      <c r="E5833" s="328">
        <f t="shared" ref="E5833:AB5833" si="2162">(E5837-D5837)*$AE5833*$AF5833</f>
        <v>0</v>
      </c>
      <c r="F5833" s="324">
        <f t="shared" si="2162"/>
        <v>0</v>
      </c>
      <c r="G5833" s="324">
        <f t="shared" si="2162"/>
        <v>0</v>
      </c>
      <c r="H5833" s="324">
        <f t="shared" si="2162"/>
        <v>0</v>
      </c>
      <c r="I5833" s="324">
        <f t="shared" si="2162"/>
        <v>0</v>
      </c>
      <c r="J5833" s="324">
        <f t="shared" si="2162"/>
        <v>0</v>
      </c>
      <c r="K5833" s="324">
        <f t="shared" si="2162"/>
        <v>0</v>
      </c>
      <c r="L5833" s="324">
        <f t="shared" si="2162"/>
        <v>0</v>
      </c>
      <c r="M5833" s="324">
        <f t="shared" si="2162"/>
        <v>0</v>
      </c>
      <c r="N5833" s="324">
        <f t="shared" si="2162"/>
        <v>0</v>
      </c>
      <c r="O5833" s="324">
        <f t="shared" si="2162"/>
        <v>0</v>
      </c>
      <c r="P5833" s="324">
        <f t="shared" si="2162"/>
        <v>0</v>
      </c>
      <c r="Q5833" s="324">
        <f t="shared" si="2162"/>
        <v>0</v>
      </c>
      <c r="R5833" s="324">
        <f t="shared" si="2162"/>
        <v>0</v>
      </c>
      <c r="S5833" s="324">
        <f t="shared" si="2162"/>
        <v>0</v>
      </c>
      <c r="T5833" s="324">
        <f t="shared" si="2162"/>
        <v>0</v>
      </c>
      <c r="U5833" s="324">
        <f t="shared" si="2162"/>
        <v>0</v>
      </c>
      <c r="V5833" s="324">
        <f t="shared" si="2162"/>
        <v>0</v>
      </c>
      <c r="W5833" s="324">
        <f t="shared" si="2162"/>
        <v>0</v>
      </c>
      <c r="X5833" s="324">
        <f t="shared" si="2162"/>
        <v>0</v>
      </c>
      <c r="Y5833" s="324">
        <f>(Y5837-X5837)*$AE5833*$AF5833</f>
        <v>0</v>
      </c>
      <c r="Z5833" s="324">
        <f>(Z5837-Y5837)*$AE5833*$AF5833</f>
        <v>0</v>
      </c>
      <c r="AA5833" s="324">
        <f t="shared" si="2162"/>
        <v>0</v>
      </c>
      <c r="AB5833" s="534">
        <f t="shared" si="2162"/>
        <v>0</v>
      </c>
      <c r="AC5833" s="134">
        <f>SUM(E5833:AB5833)</f>
        <v>0</v>
      </c>
      <c r="AD5833" s="2204"/>
      <c r="AE5833" s="205">
        <v>100</v>
      </c>
      <c r="AF5833" s="95">
        <v>10</v>
      </c>
      <c r="AI5833" s="787"/>
      <c r="AJ5833" s="882"/>
      <c r="AK5833" s="883"/>
      <c r="AL5833" s="882"/>
      <c r="AM5833" s="784"/>
      <c r="AN5833" s="787"/>
    </row>
    <row r="5834" spans="1:40" s="183" customFormat="1" x14ac:dyDescent="0.25">
      <c r="A5834" s="3549"/>
      <c r="B5834" s="3505"/>
      <c r="C5834" s="123" t="s">
        <v>15</v>
      </c>
      <c r="D5834" s="108" t="s">
        <v>116</v>
      </c>
      <c r="E5834" s="310">
        <f t="shared" ref="E5834:AB5834" si="2163">(E5838-D5838)*$AE5833*$AF5833</f>
        <v>0</v>
      </c>
      <c r="F5834" s="311">
        <f t="shared" si="2163"/>
        <v>0</v>
      </c>
      <c r="G5834" s="311">
        <f t="shared" si="2163"/>
        <v>0</v>
      </c>
      <c r="H5834" s="311">
        <f t="shared" si="2163"/>
        <v>0</v>
      </c>
      <c r="I5834" s="311">
        <f t="shared" si="2163"/>
        <v>0</v>
      </c>
      <c r="J5834" s="311">
        <f t="shared" si="2163"/>
        <v>0</v>
      </c>
      <c r="K5834" s="311">
        <f t="shared" si="2163"/>
        <v>0</v>
      </c>
      <c r="L5834" s="311">
        <f t="shared" si="2163"/>
        <v>0</v>
      </c>
      <c r="M5834" s="311">
        <f t="shared" si="2163"/>
        <v>0</v>
      </c>
      <c r="N5834" s="311">
        <f t="shared" si="2163"/>
        <v>0</v>
      </c>
      <c r="O5834" s="311">
        <f t="shared" si="2163"/>
        <v>0</v>
      </c>
      <c r="P5834" s="311">
        <f t="shared" si="2163"/>
        <v>0</v>
      </c>
      <c r="Q5834" s="311">
        <f t="shared" si="2163"/>
        <v>0</v>
      </c>
      <c r="R5834" s="311">
        <f t="shared" si="2163"/>
        <v>0</v>
      </c>
      <c r="S5834" s="311">
        <f t="shared" si="2163"/>
        <v>0</v>
      </c>
      <c r="T5834" s="311">
        <f t="shared" si="2163"/>
        <v>0</v>
      </c>
      <c r="U5834" s="311">
        <f t="shared" si="2163"/>
        <v>0</v>
      </c>
      <c r="V5834" s="311">
        <f t="shared" si="2163"/>
        <v>0</v>
      </c>
      <c r="W5834" s="311">
        <f t="shared" si="2163"/>
        <v>0</v>
      </c>
      <c r="X5834" s="311">
        <f t="shared" si="2163"/>
        <v>0</v>
      </c>
      <c r="Y5834" s="311">
        <f>(Y5838-X5838)*$AE5833*$AF5833</f>
        <v>0</v>
      </c>
      <c r="Z5834" s="311">
        <f>(Z5838-Y5838)*$AE5833*$AF5833</f>
        <v>0</v>
      </c>
      <c r="AA5834" s="311">
        <f t="shared" si="2163"/>
        <v>0</v>
      </c>
      <c r="AB5834" s="397">
        <f t="shared" si="2163"/>
        <v>0</v>
      </c>
      <c r="AC5834" s="107">
        <f>SUM(E5834:AB5834)</f>
        <v>0</v>
      </c>
      <c r="AD5834" s="81"/>
      <c r="AE5834" s="155"/>
      <c r="AF5834" s="74"/>
      <c r="AI5834" s="787"/>
      <c r="AJ5834" s="784"/>
      <c r="AK5834" s="784"/>
      <c r="AL5834" s="784"/>
      <c r="AM5834" s="784"/>
      <c r="AN5834" s="787"/>
    </row>
    <row r="5835" spans="1:40" s="183" customFormat="1" x14ac:dyDescent="0.25">
      <c r="A5835" s="3549"/>
      <c r="B5835" s="3505"/>
      <c r="C5835" s="123" t="s">
        <v>16</v>
      </c>
      <c r="D5835" s="108" t="s">
        <v>55</v>
      </c>
      <c r="E5835" s="329">
        <v>0</v>
      </c>
      <c r="F5835" s="330">
        <v>0</v>
      </c>
      <c r="G5835" s="330">
        <v>0</v>
      </c>
      <c r="H5835" s="330">
        <v>0</v>
      </c>
      <c r="I5835" s="330">
        <v>0</v>
      </c>
      <c r="J5835" s="330">
        <v>0</v>
      </c>
      <c r="K5835" s="330">
        <v>0</v>
      </c>
      <c r="L5835" s="330">
        <v>0</v>
      </c>
      <c r="M5835" s="330">
        <v>0</v>
      </c>
      <c r="N5835" s="330">
        <v>0</v>
      </c>
      <c r="O5835" s="330">
        <v>0</v>
      </c>
      <c r="P5835" s="330">
        <v>0</v>
      </c>
      <c r="Q5835" s="330">
        <v>0</v>
      </c>
      <c r="R5835" s="330">
        <v>0</v>
      </c>
      <c r="S5835" s="330">
        <v>0</v>
      </c>
      <c r="T5835" s="330">
        <v>0</v>
      </c>
      <c r="U5835" s="330">
        <v>0</v>
      </c>
      <c r="V5835" s="330">
        <v>0</v>
      </c>
      <c r="W5835" s="330">
        <v>0</v>
      </c>
      <c r="X5835" s="330">
        <v>0</v>
      </c>
      <c r="Y5835" s="330">
        <v>0</v>
      </c>
      <c r="Z5835" s="330">
        <v>0</v>
      </c>
      <c r="AA5835" s="330">
        <v>0</v>
      </c>
      <c r="AB5835" s="1476">
        <v>0</v>
      </c>
      <c r="AC5835" s="107"/>
      <c r="AD5835" s="81"/>
      <c r="AE5835" s="155"/>
      <c r="AF5835" s="74"/>
      <c r="AI5835" s="787"/>
      <c r="AJ5835" s="784"/>
      <c r="AK5835" s="784"/>
      <c r="AL5835" s="784"/>
      <c r="AM5835" s="784"/>
      <c r="AN5835" s="787"/>
    </row>
    <row r="5836" spans="1:40" s="183" customFormat="1" ht="16.5" thickBot="1" x14ac:dyDescent="0.3">
      <c r="A5836" s="3550"/>
      <c r="B5836" s="3506"/>
      <c r="C5836" s="126" t="s">
        <v>18</v>
      </c>
      <c r="D5836" s="114"/>
      <c r="E5836" s="320" t="e">
        <f t="shared" ref="E5836:AB5836" si="2164">E5834/E5833</f>
        <v>#DIV/0!</v>
      </c>
      <c r="F5836" s="321" t="e">
        <f t="shared" si="2164"/>
        <v>#DIV/0!</v>
      </c>
      <c r="G5836" s="321" t="e">
        <f t="shared" si="2164"/>
        <v>#DIV/0!</v>
      </c>
      <c r="H5836" s="321" t="e">
        <f t="shared" si="2164"/>
        <v>#DIV/0!</v>
      </c>
      <c r="I5836" s="321" t="e">
        <f t="shared" si="2164"/>
        <v>#DIV/0!</v>
      </c>
      <c r="J5836" s="321" t="e">
        <f t="shared" si="2164"/>
        <v>#DIV/0!</v>
      </c>
      <c r="K5836" s="321" t="e">
        <f t="shared" si="2164"/>
        <v>#DIV/0!</v>
      </c>
      <c r="L5836" s="321" t="e">
        <f t="shared" si="2164"/>
        <v>#DIV/0!</v>
      </c>
      <c r="M5836" s="321" t="e">
        <f t="shared" si="2164"/>
        <v>#DIV/0!</v>
      </c>
      <c r="N5836" s="321" t="e">
        <f t="shared" si="2164"/>
        <v>#DIV/0!</v>
      </c>
      <c r="O5836" s="321" t="e">
        <f t="shared" si="2164"/>
        <v>#DIV/0!</v>
      </c>
      <c r="P5836" s="321" t="e">
        <f t="shared" si="2164"/>
        <v>#DIV/0!</v>
      </c>
      <c r="Q5836" s="321" t="e">
        <f t="shared" si="2164"/>
        <v>#DIV/0!</v>
      </c>
      <c r="R5836" s="321" t="e">
        <f t="shared" si="2164"/>
        <v>#DIV/0!</v>
      </c>
      <c r="S5836" s="321" t="e">
        <f t="shared" si="2164"/>
        <v>#DIV/0!</v>
      </c>
      <c r="T5836" s="321" t="e">
        <f t="shared" si="2164"/>
        <v>#DIV/0!</v>
      </c>
      <c r="U5836" s="321" t="e">
        <f t="shared" si="2164"/>
        <v>#DIV/0!</v>
      </c>
      <c r="V5836" s="321" t="e">
        <f t="shared" si="2164"/>
        <v>#DIV/0!</v>
      </c>
      <c r="W5836" s="321" t="e">
        <f t="shared" si="2164"/>
        <v>#DIV/0!</v>
      </c>
      <c r="X5836" s="321" t="e">
        <f t="shared" si="2164"/>
        <v>#DIV/0!</v>
      </c>
      <c r="Y5836" s="321" t="e">
        <f>Y5834/Y5833</f>
        <v>#DIV/0!</v>
      </c>
      <c r="Z5836" s="321" t="e">
        <f t="shared" si="2164"/>
        <v>#DIV/0!</v>
      </c>
      <c r="AA5836" s="321" t="e">
        <f t="shared" si="2164"/>
        <v>#DIV/0!</v>
      </c>
      <c r="AB5836" s="809" t="e">
        <f t="shared" si="2164"/>
        <v>#DIV/0!</v>
      </c>
      <c r="AC5836" s="457" t="e">
        <f>MAX(E5836:AB5836)</f>
        <v>#DIV/0!</v>
      </c>
      <c r="AD5836" s="143"/>
      <c r="AE5836" s="127"/>
      <c r="AF5836" s="177"/>
      <c r="AI5836" s="787"/>
      <c r="AJ5836" s="784"/>
      <c r="AK5836" s="784"/>
      <c r="AL5836" s="784"/>
      <c r="AM5836" s="784"/>
      <c r="AN5836" s="787"/>
    </row>
    <row r="5837" spans="1:40" s="183" customFormat="1" x14ac:dyDescent="0.25">
      <c r="A5837" s="2058"/>
      <c r="B5837" s="2061"/>
      <c r="C5837" s="459" t="s">
        <v>19</v>
      </c>
      <c r="D5837" s="113"/>
      <c r="E5837" s="2493"/>
      <c r="F5837" s="205"/>
      <c r="G5837" s="205"/>
      <c r="H5837" s="205"/>
      <c r="I5837" s="205"/>
      <c r="J5837" s="205"/>
      <c r="K5837" s="205"/>
      <c r="L5837" s="205"/>
      <c r="M5837" s="205"/>
      <c r="N5837" s="205"/>
      <c r="O5837" s="205"/>
      <c r="P5837" s="205"/>
      <c r="Q5837" s="205"/>
      <c r="R5837" s="205"/>
      <c r="S5837" s="205"/>
      <c r="T5837" s="205"/>
      <c r="U5837" s="205"/>
      <c r="V5837" s="205"/>
      <c r="W5837" s="205"/>
      <c r="X5837" s="205"/>
      <c r="Y5837" s="205"/>
      <c r="Z5837" s="205"/>
      <c r="AA5837" s="205"/>
      <c r="AB5837" s="332"/>
      <c r="AC5837" s="185"/>
      <c r="AD5837" s="2493"/>
      <c r="AE5837" s="205"/>
      <c r="AF5837" s="95"/>
      <c r="AI5837" s="787"/>
      <c r="AJ5837" s="784"/>
      <c r="AK5837" s="784"/>
      <c r="AL5837" s="784"/>
      <c r="AM5837" s="784"/>
      <c r="AN5837" s="787"/>
    </row>
    <row r="5838" spans="1:40" s="183" customFormat="1" x14ac:dyDescent="0.25">
      <c r="A5838" s="2059"/>
      <c r="B5838" s="2062"/>
      <c r="C5838" s="124" t="s">
        <v>20</v>
      </c>
      <c r="D5838" s="108"/>
      <c r="E5838" s="81"/>
      <c r="F5838" s="155"/>
      <c r="G5838" s="155"/>
      <c r="H5838" s="155"/>
      <c r="I5838" s="155"/>
      <c r="J5838" s="155"/>
      <c r="K5838" s="155"/>
      <c r="L5838" s="155"/>
      <c r="M5838" s="155"/>
      <c r="N5838" s="155"/>
      <c r="O5838" s="155"/>
      <c r="P5838" s="155"/>
      <c r="Q5838" s="155"/>
      <c r="R5838" s="155"/>
      <c r="S5838" s="155"/>
      <c r="T5838" s="155"/>
      <c r="U5838" s="155"/>
      <c r="V5838" s="155"/>
      <c r="W5838" s="155"/>
      <c r="X5838" s="155"/>
      <c r="Y5838" s="155"/>
      <c r="Z5838" s="155"/>
      <c r="AA5838" s="155"/>
      <c r="AB5838" s="319"/>
      <c r="AC5838" s="216"/>
      <c r="AD5838" s="81"/>
      <c r="AE5838" s="155"/>
      <c r="AF5838" s="74"/>
      <c r="AH5838" s="784"/>
      <c r="AI5838" s="785"/>
      <c r="AJ5838" s="786"/>
      <c r="AK5838" s="786"/>
      <c r="AL5838" s="335"/>
      <c r="AM5838" s="787"/>
      <c r="AN5838" s="787"/>
    </row>
    <row r="5839" spans="1:40" s="183" customFormat="1" ht="16.5" thickBot="1" x14ac:dyDescent="0.3">
      <c r="A5839" s="2060"/>
      <c r="B5839" s="2487" t="s">
        <v>43</v>
      </c>
      <c r="C5839" s="2483"/>
      <c r="D5839" s="114"/>
      <c r="E5839" s="180">
        <f>SQRT(E5833*E5833+E5834*E5834)/E5816/1.73</f>
        <v>0</v>
      </c>
      <c r="F5839" s="181">
        <f t="shared" ref="F5839:AB5839" si="2165">SQRT(F5833*F5833+F5834*F5834)/F5816/1.73</f>
        <v>0</v>
      </c>
      <c r="G5839" s="181">
        <f t="shared" si="2165"/>
        <v>0</v>
      </c>
      <c r="H5839" s="79">
        <f t="shared" si="2165"/>
        <v>0</v>
      </c>
      <c r="I5839" s="79">
        <f t="shared" si="2165"/>
        <v>0</v>
      </c>
      <c r="J5839" s="79">
        <f t="shared" si="2165"/>
        <v>0</v>
      </c>
      <c r="K5839" s="79">
        <f t="shared" si="2165"/>
        <v>0</v>
      </c>
      <c r="L5839" s="79">
        <f t="shared" si="2165"/>
        <v>0</v>
      </c>
      <c r="M5839" s="79">
        <f t="shared" si="2165"/>
        <v>0</v>
      </c>
      <c r="N5839" s="79">
        <f t="shared" si="2165"/>
        <v>0</v>
      </c>
      <c r="O5839" s="79">
        <f t="shared" si="2165"/>
        <v>0</v>
      </c>
      <c r="P5839" s="79">
        <f t="shared" si="2165"/>
        <v>0</v>
      </c>
      <c r="Q5839" s="79">
        <f t="shared" si="2165"/>
        <v>0</v>
      </c>
      <c r="R5839" s="79">
        <f t="shared" si="2165"/>
        <v>0</v>
      </c>
      <c r="S5839" s="79">
        <f t="shared" si="2165"/>
        <v>0</v>
      </c>
      <c r="T5839" s="79">
        <f t="shared" si="2165"/>
        <v>0</v>
      </c>
      <c r="U5839" s="79">
        <f t="shared" si="2165"/>
        <v>0</v>
      </c>
      <c r="V5839" s="79">
        <f t="shared" si="2165"/>
        <v>0</v>
      </c>
      <c r="W5839" s="79">
        <f t="shared" si="2165"/>
        <v>0</v>
      </c>
      <c r="X5839" s="79">
        <f t="shared" si="2165"/>
        <v>0</v>
      </c>
      <c r="Y5839" s="79">
        <f>SQRT(V5833*V5833+V5834*V5834)/V5816/1.73</f>
        <v>0</v>
      </c>
      <c r="Z5839" s="181">
        <f t="shared" si="2165"/>
        <v>0</v>
      </c>
      <c r="AA5839" s="181">
        <f t="shared" si="2165"/>
        <v>0</v>
      </c>
      <c r="AB5839" s="398">
        <f t="shared" si="2165"/>
        <v>0</v>
      </c>
      <c r="AC5839" s="109">
        <f>AVERAGE(E5839:AB5839)</f>
        <v>0</v>
      </c>
      <c r="AD5839" s="96" t="e">
        <f>(AC5835-AC5839)/AC5835</f>
        <v>#DIV/0!</v>
      </c>
      <c r="AE5839" s="79"/>
      <c r="AF5839" s="80"/>
      <c r="AI5839" s="787"/>
      <c r="AJ5839" s="881"/>
      <c r="AK5839" s="881"/>
      <c r="AL5839" s="784"/>
      <c r="AM5839" s="881"/>
      <c r="AN5839" s="787"/>
    </row>
    <row r="5840" spans="1:40" s="183" customFormat="1" x14ac:dyDescent="0.25">
      <c r="A5840" s="3501" t="s">
        <v>29</v>
      </c>
      <c r="B5840" s="3504" t="s">
        <v>503</v>
      </c>
      <c r="C5840" s="125" t="s">
        <v>14</v>
      </c>
      <c r="D5840" s="122" t="s">
        <v>941</v>
      </c>
      <c r="E5840" s="328">
        <v>2.7</v>
      </c>
      <c r="F5840" s="324">
        <v>2.7</v>
      </c>
      <c r="G5840" s="324">
        <v>2.5499999999999998</v>
      </c>
      <c r="H5840" s="324">
        <v>2.7</v>
      </c>
      <c r="I5840" s="324">
        <v>2.85</v>
      </c>
      <c r="J5840" s="324">
        <v>2.7</v>
      </c>
      <c r="K5840" s="324">
        <v>2.7</v>
      </c>
      <c r="L5840" s="324">
        <v>2.7</v>
      </c>
      <c r="M5840" s="324">
        <v>2.7</v>
      </c>
      <c r="N5840" s="324">
        <v>2.7</v>
      </c>
      <c r="O5840" s="324">
        <v>2.7</v>
      </c>
      <c r="P5840" s="324">
        <v>2.85</v>
      </c>
      <c r="Q5840" s="324">
        <v>2.7</v>
      </c>
      <c r="R5840" s="324">
        <v>2.85</v>
      </c>
      <c r="S5840" s="324">
        <v>2.85</v>
      </c>
      <c r="T5840" s="324">
        <v>2.85</v>
      </c>
      <c r="U5840" s="324">
        <v>2.7</v>
      </c>
      <c r="V5840" s="324">
        <v>2.7</v>
      </c>
      <c r="W5840" s="324">
        <v>2.7</v>
      </c>
      <c r="X5840" s="324">
        <v>2.7</v>
      </c>
      <c r="Y5840" s="324">
        <v>2.7</v>
      </c>
      <c r="Z5840" s="324">
        <v>2.7</v>
      </c>
      <c r="AA5840" s="324">
        <v>2.7</v>
      </c>
      <c r="AB5840" s="534">
        <v>2.5499999999999998</v>
      </c>
      <c r="AC5840" s="134">
        <f>SUM(E5840:AB5840)</f>
        <v>65.250000000000028</v>
      </c>
      <c r="AD5840" s="2204"/>
      <c r="AE5840" s="91">
        <v>100</v>
      </c>
      <c r="AF5840" s="92">
        <v>15</v>
      </c>
      <c r="AI5840" s="787"/>
      <c r="AJ5840" s="882"/>
      <c r="AK5840" s="883"/>
      <c r="AL5840" s="882"/>
      <c r="AM5840" s="784"/>
      <c r="AN5840" s="787"/>
    </row>
    <row r="5841" spans="1:40" s="183" customFormat="1" x14ac:dyDescent="0.25">
      <c r="A5841" s="3502"/>
      <c r="B5841" s="3505"/>
      <c r="C5841" s="123" t="s">
        <v>15</v>
      </c>
      <c r="D5841" s="108" t="s">
        <v>941</v>
      </c>
      <c r="E5841" s="310">
        <v>4.2</v>
      </c>
      <c r="F5841" s="311">
        <v>4.3499999999999996</v>
      </c>
      <c r="G5841" s="311">
        <v>4.3499999999999996</v>
      </c>
      <c r="H5841" s="311">
        <v>4.5</v>
      </c>
      <c r="I5841" s="311">
        <v>4.2</v>
      </c>
      <c r="J5841" s="311">
        <v>4.3499999999999996</v>
      </c>
      <c r="K5841" s="311">
        <v>3.75</v>
      </c>
      <c r="L5841" s="311">
        <v>3.15</v>
      </c>
      <c r="M5841" s="311">
        <v>2.7</v>
      </c>
      <c r="N5841" s="311">
        <v>2.85</v>
      </c>
      <c r="O5841" s="311">
        <v>2.7</v>
      </c>
      <c r="P5841" s="311">
        <v>3.45</v>
      </c>
      <c r="Q5841" s="311">
        <v>3.3</v>
      </c>
      <c r="R5841" s="311">
        <v>3.3</v>
      </c>
      <c r="S5841" s="311">
        <v>4.3499999999999996</v>
      </c>
      <c r="T5841" s="311">
        <v>3.45</v>
      </c>
      <c r="U5841" s="311">
        <v>3.45</v>
      </c>
      <c r="V5841" s="311">
        <v>3.3</v>
      </c>
      <c r="W5841" s="311">
        <v>3.45</v>
      </c>
      <c r="X5841" s="311">
        <v>3.9</v>
      </c>
      <c r="Y5841" s="311">
        <v>3.9</v>
      </c>
      <c r="Z5841" s="311">
        <v>4.2</v>
      </c>
      <c r="AA5841" s="311">
        <v>4.05</v>
      </c>
      <c r="AB5841" s="397">
        <v>4.2</v>
      </c>
      <c r="AC5841" s="107">
        <f>SUM(E5841:AB5841)</f>
        <v>89.40000000000002</v>
      </c>
      <c r="AD5841" s="81"/>
      <c r="AE5841" s="155"/>
      <c r="AF5841" s="74"/>
      <c r="AI5841" s="787"/>
      <c r="AJ5841" s="784"/>
      <c r="AK5841" s="784"/>
      <c r="AL5841" s="784"/>
      <c r="AM5841" s="784"/>
      <c r="AN5841" s="787"/>
    </row>
    <row r="5842" spans="1:40" s="183" customFormat="1" x14ac:dyDescent="0.25">
      <c r="A5842" s="3502"/>
      <c r="B5842" s="3505"/>
      <c r="C5842" s="123" t="s">
        <v>16</v>
      </c>
      <c r="D5842" s="108" t="s">
        <v>55</v>
      </c>
      <c r="E5842" s="329">
        <v>0</v>
      </c>
      <c r="F5842" s="330">
        <v>0</v>
      </c>
      <c r="G5842" s="330">
        <v>0</v>
      </c>
      <c r="H5842" s="330">
        <v>0</v>
      </c>
      <c r="I5842" s="330">
        <v>0</v>
      </c>
      <c r="J5842" s="330">
        <v>0</v>
      </c>
      <c r="K5842" s="330">
        <v>0</v>
      </c>
      <c r="L5842" s="330">
        <v>0</v>
      </c>
      <c r="M5842" s="330">
        <v>0</v>
      </c>
      <c r="N5842" s="330">
        <v>0</v>
      </c>
      <c r="O5842" s="330">
        <v>0</v>
      </c>
      <c r="P5842" s="330">
        <v>0</v>
      </c>
      <c r="Q5842" s="330">
        <v>0</v>
      </c>
      <c r="R5842" s="330">
        <v>0</v>
      </c>
      <c r="S5842" s="330">
        <v>0</v>
      </c>
      <c r="T5842" s="330">
        <v>0</v>
      </c>
      <c r="U5842" s="330">
        <v>0</v>
      </c>
      <c r="V5842" s="330">
        <v>0</v>
      </c>
      <c r="W5842" s="330">
        <v>0</v>
      </c>
      <c r="X5842" s="330">
        <v>0</v>
      </c>
      <c r="Y5842" s="330">
        <v>0</v>
      </c>
      <c r="Z5842" s="330">
        <v>0</v>
      </c>
      <c r="AA5842" s="330">
        <v>0</v>
      </c>
      <c r="AB5842" s="1476">
        <v>0</v>
      </c>
      <c r="AC5842" s="107">
        <f>AVERAGE(E5842:AB5842)</f>
        <v>0</v>
      </c>
      <c r="AD5842" s="81"/>
      <c r="AE5842" s="155"/>
      <c r="AF5842" s="74"/>
      <c r="AI5842" s="787"/>
      <c r="AJ5842" s="784"/>
      <c r="AK5842" s="784"/>
      <c r="AL5842" s="784"/>
      <c r="AM5842" s="784"/>
      <c r="AN5842" s="787"/>
    </row>
    <row r="5843" spans="1:40" s="183" customFormat="1" ht="16.5" thickBot="1" x14ac:dyDescent="0.3">
      <c r="A5843" s="3503"/>
      <c r="B5843" s="3506"/>
      <c r="C5843" s="126" t="s">
        <v>18</v>
      </c>
      <c r="D5843" s="114"/>
      <c r="E5843" s="320">
        <f t="shared" ref="E5843:AB5843" si="2166">E5841/E5840</f>
        <v>1.5555555555555556</v>
      </c>
      <c r="F5843" s="321">
        <f t="shared" si="2166"/>
        <v>1.6111111111111109</v>
      </c>
      <c r="G5843" s="321">
        <f t="shared" si="2166"/>
        <v>1.7058823529411764</v>
      </c>
      <c r="H5843" s="321">
        <f t="shared" si="2166"/>
        <v>1.6666666666666665</v>
      </c>
      <c r="I5843" s="321">
        <f t="shared" si="2166"/>
        <v>1.4736842105263157</v>
      </c>
      <c r="J5843" s="321">
        <f t="shared" si="2166"/>
        <v>1.6111111111111109</v>
      </c>
      <c r="K5843" s="321">
        <f t="shared" si="2166"/>
        <v>1.3888888888888888</v>
      </c>
      <c r="L5843" s="321">
        <f t="shared" si="2166"/>
        <v>1.1666666666666665</v>
      </c>
      <c r="M5843" s="321">
        <f t="shared" si="2166"/>
        <v>1</v>
      </c>
      <c r="N5843" s="321">
        <f t="shared" si="2166"/>
        <v>1.0555555555555556</v>
      </c>
      <c r="O5843" s="321">
        <f t="shared" si="2166"/>
        <v>1</v>
      </c>
      <c r="P5843" s="321">
        <f t="shared" si="2166"/>
        <v>1.2105263157894737</v>
      </c>
      <c r="Q5843" s="321">
        <f t="shared" si="2166"/>
        <v>1.2222222222222221</v>
      </c>
      <c r="R5843" s="321">
        <f t="shared" si="2166"/>
        <v>1.1578947368421051</v>
      </c>
      <c r="S5843" s="321">
        <f t="shared" si="2166"/>
        <v>1.5263157894736841</v>
      </c>
      <c r="T5843" s="321">
        <f t="shared" si="2166"/>
        <v>1.2105263157894737</v>
      </c>
      <c r="U5843" s="321">
        <f t="shared" si="2166"/>
        <v>1.2777777777777777</v>
      </c>
      <c r="V5843" s="321">
        <f t="shared" si="2166"/>
        <v>1.2222222222222221</v>
      </c>
      <c r="W5843" s="321">
        <f t="shared" si="2166"/>
        <v>1.2777777777777777</v>
      </c>
      <c r="X5843" s="321">
        <f t="shared" si="2166"/>
        <v>1.4444444444444444</v>
      </c>
      <c r="Y5843" s="321">
        <f>Y5841/Y5840</f>
        <v>1.4444444444444444</v>
      </c>
      <c r="Z5843" s="321">
        <f t="shared" si="2166"/>
        <v>1.5555555555555556</v>
      </c>
      <c r="AA5843" s="321">
        <f t="shared" si="2166"/>
        <v>1.4999999999999998</v>
      </c>
      <c r="AB5843" s="809">
        <f t="shared" si="2166"/>
        <v>1.6470588235294119</v>
      </c>
      <c r="AC5843" s="436">
        <f>MAX(E5843:AB5843)</f>
        <v>1.7058823529411764</v>
      </c>
      <c r="AD5843" s="93"/>
      <c r="AE5843" s="94"/>
      <c r="AF5843" s="460"/>
      <c r="AI5843" s="787"/>
      <c r="AJ5843" s="784"/>
      <c r="AK5843" s="784"/>
      <c r="AL5843" s="784"/>
      <c r="AM5843" s="784"/>
      <c r="AN5843" s="787"/>
    </row>
    <row r="5844" spans="1:40" s="183" customFormat="1" x14ac:dyDescent="0.25">
      <c r="A5844" s="2058"/>
      <c r="B5844" s="2061"/>
      <c r="C5844" s="459" t="s">
        <v>19</v>
      </c>
      <c r="D5844" s="113"/>
      <c r="E5844" s="2493"/>
      <c r="F5844" s="205"/>
      <c r="G5844" s="205"/>
      <c r="H5844" s="205"/>
      <c r="I5844" s="205"/>
      <c r="J5844" s="205"/>
      <c r="K5844" s="205"/>
      <c r="L5844" s="205"/>
      <c r="M5844" s="205"/>
      <c r="N5844" s="205"/>
      <c r="O5844" s="205"/>
      <c r="P5844" s="205"/>
      <c r="Q5844" s="205"/>
      <c r="R5844" s="205"/>
      <c r="S5844" s="205"/>
      <c r="T5844" s="205"/>
      <c r="U5844" s="205"/>
      <c r="V5844" s="205"/>
      <c r="W5844" s="205"/>
      <c r="X5844" s="205"/>
      <c r="Y5844" s="205"/>
      <c r="Z5844" s="205"/>
      <c r="AA5844" s="205"/>
      <c r="AB5844" s="332"/>
      <c r="AC5844" s="185"/>
      <c r="AD5844" s="2493"/>
      <c r="AE5844" s="205"/>
      <c r="AF5844" s="95"/>
      <c r="AI5844" s="787"/>
      <c r="AJ5844" s="784"/>
      <c r="AK5844" s="784"/>
      <c r="AL5844" s="784"/>
      <c r="AM5844" s="784"/>
      <c r="AN5844" s="787"/>
    </row>
    <row r="5845" spans="1:40" s="183" customFormat="1" x14ac:dyDescent="0.25">
      <c r="A5845" s="2059"/>
      <c r="B5845" s="2062"/>
      <c r="C5845" s="124" t="s">
        <v>20</v>
      </c>
      <c r="D5845" s="108"/>
      <c r="E5845" s="81"/>
      <c r="F5845" s="81"/>
      <c r="G5845" s="81"/>
      <c r="H5845" s="81"/>
      <c r="I5845" s="81"/>
      <c r="J5845" s="81"/>
      <c r="K5845" s="81"/>
      <c r="L5845" s="81"/>
      <c r="M5845" s="81"/>
      <c r="N5845" s="81"/>
      <c r="O5845" s="81"/>
      <c r="P5845" s="81"/>
      <c r="Q5845" s="81"/>
      <c r="R5845" s="81"/>
      <c r="S5845" s="81"/>
      <c r="T5845" s="81"/>
      <c r="U5845" s="81"/>
      <c r="V5845" s="81"/>
      <c r="W5845" s="81"/>
      <c r="X5845" s="81"/>
      <c r="Y5845" s="81"/>
      <c r="Z5845" s="81"/>
      <c r="AA5845" s="81"/>
      <c r="AB5845" s="351"/>
      <c r="AC5845" s="216"/>
      <c r="AD5845" s="81"/>
      <c r="AE5845" s="155"/>
      <c r="AF5845" s="74"/>
      <c r="AH5845" s="784"/>
      <c r="AI5845" s="785"/>
      <c r="AJ5845" s="786"/>
      <c r="AK5845" s="786"/>
      <c r="AL5845" s="335"/>
      <c r="AM5845" s="787"/>
      <c r="AN5845" s="787"/>
    </row>
    <row r="5846" spans="1:40" s="183" customFormat="1" ht="16.5" thickBot="1" x14ac:dyDescent="0.3">
      <c r="A5846" s="2060"/>
      <c r="B5846" s="2487" t="s">
        <v>43</v>
      </c>
      <c r="C5846" s="2483"/>
      <c r="D5846" s="114"/>
      <c r="E5846" s="180">
        <f>SQRT(E5840*E5840+E5841*E5841)/E5816/1.73</f>
        <v>0.27460745302453332</v>
      </c>
      <c r="F5846" s="181">
        <f t="shared" ref="F5846:AB5846" si="2167">SQRT(F5840*F5840+F5841*F5841)/F5816/1.73</f>
        <v>0.28024908312329239</v>
      </c>
      <c r="G5846" s="181">
        <f t="shared" si="2167"/>
        <v>0.27732030019257647</v>
      </c>
      <c r="H5846" s="79">
        <f t="shared" si="2167"/>
        <v>0.28862447024638083</v>
      </c>
      <c r="I5846" s="79">
        <f t="shared" si="2167"/>
        <v>0.27783309766961101</v>
      </c>
      <c r="J5846" s="79">
        <f t="shared" si="2167"/>
        <v>0.28265810102979633</v>
      </c>
      <c r="K5846" s="79">
        <f t="shared" si="2167"/>
        <v>0.25757250741215537</v>
      </c>
      <c r="L5846" s="79">
        <f t="shared" si="2167"/>
        <v>0.23192914914758325</v>
      </c>
      <c r="M5846" s="79">
        <f t="shared" si="2167"/>
        <v>0.21554239401233724</v>
      </c>
      <c r="N5846" s="79">
        <f t="shared" si="2167"/>
        <v>0.22074827930606156</v>
      </c>
      <c r="O5846" s="79">
        <f t="shared" si="2167"/>
        <v>0.2147037076543126</v>
      </c>
      <c r="P5846" s="79">
        <f t="shared" si="2167"/>
        <v>0.24871777273526507</v>
      </c>
      <c r="Q5846" s="79">
        <f t="shared" si="2167"/>
        <v>0.23928397334674045</v>
      </c>
      <c r="R5846" s="79">
        <f t="shared" si="2167"/>
        <v>0.24095826413447261</v>
      </c>
      <c r="S5846" s="79">
        <f t="shared" si="2167"/>
        <v>0.28932225555964297</v>
      </c>
      <c r="T5846" s="79">
        <f t="shared" si="2167"/>
        <v>0.24800238125088753</v>
      </c>
      <c r="U5846" s="79">
        <f t="shared" si="2167"/>
        <v>0.24419733223076071</v>
      </c>
      <c r="V5846" s="79">
        <f t="shared" si="2167"/>
        <v>0.23835831000690783</v>
      </c>
      <c r="W5846" s="79">
        <f t="shared" si="2167"/>
        <v>0.24372726999355035</v>
      </c>
      <c r="X5846" s="79">
        <f t="shared" si="2167"/>
        <v>0.26212803469603824</v>
      </c>
      <c r="Y5846" s="79">
        <f>SQRT(V5840*V5840+V5841*V5841)/V5816/1.73</f>
        <v>0.23835831000690783</v>
      </c>
      <c r="Z5846" s="181">
        <f t="shared" si="2167"/>
        <v>0.27539354306181724</v>
      </c>
      <c r="AA5846" s="181">
        <f t="shared" si="2167"/>
        <v>0.26770508801836873</v>
      </c>
      <c r="AB5846" s="398">
        <f t="shared" si="2167"/>
        <v>0.26972217041580954</v>
      </c>
      <c r="AC5846" s="109">
        <f>AVERAGE(E5846:AB5846)</f>
        <v>0.25531930201149206</v>
      </c>
      <c r="AD5846" s="96" t="e">
        <f>(AC5842-AC5846)/AC5842</f>
        <v>#DIV/0!</v>
      </c>
      <c r="AE5846" s="79"/>
      <c r="AF5846" s="80"/>
      <c r="AI5846" s="787"/>
      <c r="AJ5846" s="881"/>
      <c r="AK5846" s="881"/>
      <c r="AL5846" s="784"/>
      <c r="AM5846" s="881"/>
      <c r="AN5846" s="787"/>
    </row>
    <row r="5847" spans="1:40" s="183" customFormat="1" x14ac:dyDescent="0.25">
      <c r="A5847" s="3700" t="s">
        <v>47</v>
      </c>
      <c r="B5847" s="3504" t="s">
        <v>27</v>
      </c>
      <c r="C5847" s="125" t="s">
        <v>14</v>
      </c>
      <c r="D5847" s="122" t="s">
        <v>116</v>
      </c>
      <c r="E5847" s="328">
        <f t="shared" ref="E5847:AB5847" si="2168">(E5851-D5851)*$AE5847*$AF5847</f>
        <v>0</v>
      </c>
      <c r="F5847" s="324">
        <f t="shared" si="2168"/>
        <v>0</v>
      </c>
      <c r="G5847" s="324">
        <f t="shared" si="2168"/>
        <v>0</v>
      </c>
      <c r="H5847" s="324">
        <f t="shared" si="2168"/>
        <v>0</v>
      </c>
      <c r="I5847" s="324">
        <f t="shared" si="2168"/>
        <v>0</v>
      </c>
      <c r="J5847" s="324">
        <f t="shared" si="2168"/>
        <v>0</v>
      </c>
      <c r="K5847" s="324">
        <f t="shared" si="2168"/>
        <v>0</v>
      </c>
      <c r="L5847" s="324">
        <f t="shared" si="2168"/>
        <v>0</v>
      </c>
      <c r="M5847" s="324">
        <f t="shared" si="2168"/>
        <v>0</v>
      </c>
      <c r="N5847" s="324">
        <f t="shared" si="2168"/>
        <v>0</v>
      </c>
      <c r="O5847" s="324">
        <f t="shared" si="2168"/>
        <v>0</v>
      </c>
      <c r="P5847" s="324">
        <f t="shared" si="2168"/>
        <v>0</v>
      </c>
      <c r="Q5847" s="324">
        <f t="shared" si="2168"/>
        <v>0</v>
      </c>
      <c r="R5847" s="324">
        <f t="shared" si="2168"/>
        <v>0</v>
      </c>
      <c r="S5847" s="324">
        <f t="shared" si="2168"/>
        <v>0</v>
      </c>
      <c r="T5847" s="324">
        <f t="shared" si="2168"/>
        <v>0</v>
      </c>
      <c r="U5847" s="324">
        <f t="shared" si="2168"/>
        <v>0</v>
      </c>
      <c r="V5847" s="324">
        <f t="shared" si="2168"/>
        <v>0</v>
      </c>
      <c r="W5847" s="324">
        <f t="shared" si="2168"/>
        <v>0</v>
      </c>
      <c r="X5847" s="324">
        <f t="shared" si="2168"/>
        <v>0</v>
      </c>
      <c r="Y5847" s="324">
        <f>(Y5851-X5851)*$AE5847*$AF5847</f>
        <v>0</v>
      </c>
      <c r="Z5847" s="324">
        <f>(Z5851-Y5851)*$AE5847*$AF5847</f>
        <v>0</v>
      </c>
      <c r="AA5847" s="324">
        <f t="shared" si="2168"/>
        <v>0</v>
      </c>
      <c r="AB5847" s="534">
        <f t="shared" si="2168"/>
        <v>0</v>
      </c>
      <c r="AC5847" s="134">
        <f>SUM(E5847:AB5847)</f>
        <v>0</v>
      </c>
      <c r="AD5847" s="2204"/>
      <c r="AE5847" s="91">
        <v>100</v>
      </c>
      <c r="AF5847" s="92">
        <v>10</v>
      </c>
      <c r="AI5847" s="787"/>
      <c r="AJ5847" s="882"/>
      <c r="AK5847" s="883"/>
      <c r="AL5847" s="882"/>
      <c r="AM5847" s="784"/>
      <c r="AN5847" s="787"/>
    </row>
    <row r="5848" spans="1:40" s="183" customFormat="1" x14ac:dyDescent="0.25">
      <c r="A5848" s="3549"/>
      <c r="B5848" s="3505"/>
      <c r="C5848" s="123" t="s">
        <v>15</v>
      </c>
      <c r="D5848" s="108" t="s">
        <v>116</v>
      </c>
      <c r="E5848" s="310">
        <f t="shared" ref="E5848:AB5848" si="2169">(E5852-D5852)*$AE5847*$AF5847</f>
        <v>0</v>
      </c>
      <c r="F5848" s="311">
        <f t="shared" si="2169"/>
        <v>0</v>
      </c>
      <c r="G5848" s="311">
        <f t="shared" si="2169"/>
        <v>0</v>
      </c>
      <c r="H5848" s="311">
        <f t="shared" si="2169"/>
        <v>0</v>
      </c>
      <c r="I5848" s="311">
        <f t="shared" si="2169"/>
        <v>0</v>
      </c>
      <c r="J5848" s="311">
        <f t="shared" si="2169"/>
        <v>0</v>
      </c>
      <c r="K5848" s="311">
        <f t="shared" si="2169"/>
        <v>0</v>
      </c>
      <c r="L5848" s="311">
        <f t="shared" si="2169"/>
        <v>0</v>
      </c>
      <c r="M5848" s="311">
        <f t="shared" si="2169"/>
        <v>0</v>
      </c>
      <c r="N5848" s="311">
        <f t="shared" si="2169"/>
        <v>0</v>
      </c>
      <c r="O5848" s="311">
        <f t="shared" si="2169"/>
        <v>0</v>
      </c>
      <c r="P5848" s="311">
        <f t="shared" si="2169"/>
        <v>0</v>
      </c>
      <c r="Q5848" s="311">
        <f t="shared" si="2169"/>
        <v>0</v>
      </c>
      <c r="R5848" s="311">
        <f t="shared" si="2169"/>
        <v>0</v>
      </c>
      <c r="S5848" s="311">
        <f t="shared" si="2169"/>
        <v>0</v>
      </c>
      <c r="T5848" s="311">
        <f t="shared" si="2169"/>
        <v>0</v>
      </c>
      <c r="U5848" s="311">
        <f t="shared" si="2169"/>
        <v>0</v>
      </c>
      <c r="V5848" s="311">
        <f t="shared" si="2169"/>
        <v>0</v>
      </c>
      <c r="W5848" s="311">
        <f t="shared" si="2169"/>
        <v>0</v>
      </c>
      <c r="X5848" s="311">
        <f t="shared" si="2169"/>
        <v>0</v>
      </c>
      <c r="Y5848" s="311">
        <f>(Y5852-X5852)*$AE5847*$AF5847</f>
        <v>0</v>
      </c>
      <c r="Z5848" s="311">
        <f>(Z5852-Y5852)*$AE5847*$AF5847</f>
        <v>0</v>
      </c>
      <c r="AA5848" s="311">
        <f t="shared" si="2169"/>
        <v>0</v>
      </c>
      <c r="AB5848" s="397">
        <f t="shared" si="2169"/>
        <v>0</v>
      </c>
      <c r="AC5848" s="107">
        <f>SUM(E5848:AB5848)</f>
        <v>0</v>
      </c>
      <c r="AD5848" s="81"/>
      <c r="AE5848" s="155"/>
      <c r="AF5848" s="74"/>
      <c r="AI5848" s="787"/>
      <c r="AJ5848" s="784"/>
      <c r="AK5848" s="784"/>
      <c r="AL5848" s="784"/>
      <c r="AM5848" s="784"/>
      <c r="AN5848" s="787"/>
    </row>
    <row r="5849" spans="1:40" s="183" customFormat="1" x14ac:dyDescent="0.25">
      <c r="A5849" s="3549"/>
      <c r="B5849" s="3505"/>
      <c r="C5849" s="123" t="s">
        <v>16</v>
      </c>
      <c r="D5849" s="108" t="s">
        <v>55</v>
      </c>
      <c r="E5849" s="329">
        <v>0</v>
      </c>
      <c r="F5849" s="330">
        <v>0</v>
      </c>
      <c r="G5849" s="330">
        <v>0</v>
      </c>
      <c r="H5849" s="330">
        <v>0</v>
      </c>
      <c r="I5849" s="330">
        <v>0</v>
      </c>
      <c r="J5849" s="330">
        <v>0</v>
      </c>
      <c r="K5849" s="330">
        <v>0</v>
      </c>
      <c r="L5849" s="330">
        <v>0</v>
      </c>
      <c r="M5849" s="330">
        <v>0</v>
      </c>
      <c r="N5849" s="330">
        <v>0</v>
      </c>
      <c r="O5849" s="330">
        <v>0</v>
      </c>
      <c r="P5849" s="330">
        <v>0</v>
      </c>
      <c r="Q5849" s="330">
        <v>0</v>
      </c>
      <c r="R5849" s="330">
        <v>0</v>
      </c>
      <c r="S5849" s="330">
        <v>0</v>
      </c>
      <c r="T5849" s="330">
        <v>0</v>
      </c>
      <c r="U5849" s="330">
        <v>0</v>
      </c>
      <c r="V5849" s="330">
        <v>0</v>
      </c>
      <c r="W5849" s="330">
        <v>0</v>
      </c>
      <c r="X5849" s="330">
        <v>0</v>
      </c>
      <c r="Y5849" s="330">
        <v>0</v>
      </c>
      <c r="Z5849" s="330">
        <v>0</v>
      </c>
      <c r="AA5849" s="330">
        <v>0</v>
      </c>
      <c r="AB5849" s="1476">
        <v>0</v>
      </c>
      <c r="AC5849" s="107"/>
      <c r="AD5849" s="81"/>
      <c r="AE5849" s="155"/>
      <c r="AF5849" s="74"/>
      <c r="AI5849" s="787"/>
      <c r="AJ5849" s="784"/>
      <c r="AK5849" s="784"/>
      <c r="AL5849" s="784"/>
      <c r="AM5849" s="784"/>
      <c r="AN5849" s="787"/>
    </row>
    <row r="5850" spans="1:40" s="183" customFormat="1" ht="16.5" thickBot="1" x14ac:dyDescent="0.3">
      <c r="A5850" s="3550"/>
      <c r="B5850" s="3506"/>
      <c r="C5850" s="126" t="s">
        <v>18</v>
      </c>
      <c r="D5850" s="114"/>
      <c r="E5850" s="320" t="e">
        <f t="shared" ref="E5850:AB5850" si="2170">E5848/E5847</f>
        <v>#DIV/0!</v>
      </c>
      <c r="F5850" s="321" t="e">
        <f t="shared" si="2170"/>
        <v>#DIV/0!</v>
      </c>
      <c r="G5850" s="321" t="e">
        <f t="shared" si="2170"/>
        <v>#DIV/0!</v>
      </c>
      <c r="H5850" s="321" t="e">
        <f t="shared" si="2170"/>
        <v>#DIV/0!</v>
      </c>
      <c r="I5850" s="321" t="e">
        <f t="shared" si="2170"/>
        <v>#DIV/0!</v>
      </c>
      <c r="J5850" s="321" t="e">
        <f t="shared" si="2170"/>
        <v>#DIV/0!</v>
      </c>
      <c r="K5850" s="321" t="e">
        <f t="shared" si="2170"/>
        <v>#DIV/0!</v>
      </c>
      <c r="L5850" s="321" t="e">
        <f t="shared" si="2170"/>
        <v>#DIV/0!</v>
      </c>
      <c r="M5850" s="321" t="e">
        <f t="shared" si="2170"/>
        <v>#DIV/0!</v>
      </c>
      <c r="N5850" s="321" t="e">
        <f t="shared" si="2170"/>
        <v>#DIV/0!</v>
      </c>
      <c r="O5850" s="321" t="e">
        <f t="shared" si="2170"/>
        <v>#DIV/0!</v>
      </c>
      <c r="P5850" s="321" t="e">
        <f t="shared" si="2170"/>
        <v>#DIV/0!</v>
      </c>
      <c r="Q5850" s="321" t="e">
        <f t="shared" si="2170"/>
        <v>#DIV/0!</v>
      </c>
      <c r="R5850" s="321" t="e">
        <f t="shared" si="2170"/>
        <v>#DIV/0!</v>
      </c>
      <c r="S5850" s="321" t="e">
        <f t="shared" si="2170"/>
        <v>#DIV/0!</v>
      </c>
      <c r="T5850" s="321" t="e">
        <f t="shared" si="2170"/>
        <v>#DIV/0!</v>
      </c>
      <c r="U5850" s="321" t="e">
        <f t="shared" si="2170"/>
        <v>#DIV/0!</v>
      </c>
      <c r="V5850" s="321" t="e">
        <f t="shared" si="2170"/>
        <v>#DIV/0!</v>
      </c>
      <c r="W5850" s="321" t="e">
        <f t="shared" si="2170"/>
        <v>#DIV/0!</v>
      </c>
      <c r="X5850" s="321" t="e">
        <f t="shared" si="2170"/>
        <v>#DIV/0!</v>
      </c>
      <c r="Y5850" s="321" t="e">
        <f>Y5848/Y5847</f>
        <v>#DIV/0!</v>
      </c>
      <c r="Z5850" s="321" t="e">
        <f t="shared" si="2170"/>
        <v>#DIV/0!</v>
      </c>
      <c r="AA5850" s="321" t="e">
        <f t="shared" si="2170"/>
        <v>#DIV/0!</v>
      </c>
      <c r="AB5850" s="809" t="e">
        <f t="shared" si="2170"/>
        <v>#DIV/0!</v>
      </c>
      <c r="AC5850" s="436" t="e">
        <f>MAX(E5850:AB5850)</f>
        <v>#DIV/0!</v>
      </c>
      <c r="AD5850" s="93"/>
      <c r="AE5850" s="94"/>
      <c r="AF5850" s="460"/>
      <c r="AI5850" s="787"/>
      <c r="AJ5850" s="784"/>
      <c r="AK5850" s="784"/>
      <c r="AL5850" s="784"/>
      <c r="AM5850" s="784"/>
      <c r="AN5850" s="787"/>
    </row>
    <row r="5851" spans="1:40" s="183" customFormat="1" x14ac:dyDescent="0.25">
      <c r="A5851" s="2058"/>
      <c r="B5851" s="2061"/>
      <c r="C5851" s="459" t="s">
        <v>19</v>
      </c>
      <c r="D5851" s="113"/>
      <c r="E5851" s="2493"/>
      <c r="F5851" s="205"/>
      <c r="G5851" s="205"/>
      <c r="H5851" s="205"/>
      <c r="I5851" s="205"/>
      <c r="J5851" s="205"/>
      <c r="K5851" s="205"/>
      <c r="L5851" s="205"/>
      <c r="M5851" s="205"/>
      <c r="N5851" s="205"/>
      <c r="O5851" s="205"/>
      <c r="P5851" s="205"/>
      <c r="Q5851" s="205"/>
      <c r="R5851" s="205"/>
      <c r="S5851" s="205"/>
      <c r="T5851" s="205"/>
      <c r="U5851" s="205"/>
      <c r="V5851" s="205"/>
      <c r="W5851" s="205"/>
      <c r="X5851" s="205"/>
      <c r="Y5851" s="205"/>
      <c r="Z5851" s="205"/>
      <c r="AA5851" s="205"/>
      <c r="AB5851" s="332"/>
      <c r="AC5851" s="185"/>
      <c r="AD5851" s="2493"/>
      <c r="AE5851" s="205"/>
      <c r="AF5851" s="95"/>
      <c r="AI5851" s="787"/>
      <c r="AJ5851" s="784"/>
      <c r="AK5851" s="784"/>
      <c r="AL5851" s="784"/>
      <c r="AM5851" s="784"/>
      <c r="AN5851" s="787"/>
    </row>
    <row r="5852" spans="1:40" s="183" customFormat="1" x14ac:dyDescent="0.25">
      <c r="A5852" s="2059"/>
      <c r="B5852" s="2062"/>
      <c r="C5852" s="124" t="s">
        <v>20</v>
      </c>
      <c r="D5852" s="108"/>
      <c r="E5852" s="81"/>
      <c r="F5852" s="155"/>
      <c r="G5852" s="155"/>
      <c r="H5852" s="155"/>
      <c r="I5852" s="155"/>
      <c r="J5852" s="155"/>
      <c r="K5852" s="155"/>
      <c r="L5852" s="155"/>
      <c r="M5852" s="155"/>
      <c r="N5852" s="155"/>
      <c r="O5852" s="155"/>
      <c r="P5852" s="155"/>
      <c r="Q5852" s="155"/>
      <c r="R5852" s="155"/>
      <c r="S5852" s="155"/>
      <c r="T5852" s="155"/>
      <c r="U5852" s="155"/>
      <c r="V5852" s="155"/>
      <c r="W5852" s="155"/>
      <c r="X5852" s="155"/>
      <c r="Y5852" s="155"/>
      <c r="Z5852" s="155"/>
      <c r="AA5852" s="155"/>
      <c r="AB5852" s="319"/>
      <c r="AC5852" s="216"/>
      <c r="AD5852" s="81"/>
      <c r="AE5852" s="155"/>
      <c r="AF5852" s="74"/>
      <c r="AH5852" s="784"/>
      <c r="AI5852" s="785"/>
      <c r="AJ5852" s="786"/>
      <c r="AK5852" s="786"/>
      <c r="AL5852" s="335"/>
      <c r="AM5852" s="787"/>
      <c r="AN5852" s="787"/>
    </row>
    <row r="5853" spans="1:40" s="183" customFormat="1" ht="16.5" thickBot="1" x14ac:dyDescent="0.3">
      <c r="A5853" s="2060"/>
      <c r="B5853" s="2487" t="s">
        <v>43</v>
      </c>
      <c r="C5853" s="2483"/>
      <c r="D5853" s="114"/>
      <c r="E5853" s="180">
        <f>SQRT(E5847*E5847+E5848*E5848)/E5816/1.73</f>
        <v>0</v>
      </c>
      <c r="F5853" s="181">
        <f t="shared" ref="F5853:AB5853" si="2171">SQRT(F5847*F5847+F5848*F5848)/F5816/1.73</f>
        <v>0</v>
      </c>
      <c r="G5853" s="181">
        <f t="shared" si="2171"/>
        <v>0</v>
      </c>
      <c r="H5853" s="79">
        <f t="shared" si="2171"/>
        <v>0</v>
      </c>
      <c r="I5853" s="79">
        <f t="shared" si="2171"/>
        <v>0</v>
      </c>
      <c r="J5853" s="79">
        <f t="shared" si="2171"/>
        <v>0</v>
      </c>
      <c r="K5853" s="79">
        <f t="shared" si="2171"/>
        <v>0</v>
      </c>
      <c r="L5853" s="79">
        <f t="shared" si="2171"/>
        <v>0</v>
      </c>
      <c r="M5853" s="79">
        <f t="shared" si="2171"/>
        <v>0</v>
      </c>
      <c r="N5853" s="79">
        <f t="shared" si="2171"/>
        <v>0</v>
      </c>
      <c r="O5853" s="79">
        <f t="shared" si="2171"/>
        <v>0</v>
      </c>
      <c r="P5853" s="79">
        <f t="shared" si="2171"/>
        <v>0</v>
      </c>
      <c r="Q5853" s="79">
        <f t="shared" si="2171"/>
        <v>0</v>
      </c>
      <c r="R5853" s="79">
        <f t="shared" si="2171"/>
        <v>0</v>
      </c>
      <c r="S5853" s="79">
        <f t="shared" si="2171"/>
        <v>0</v>
      </c>
      <c r="T5853" s="79">
        <f t="shared" si="2171"/>
        <v>0</v>
      </c>
      <c r="U5853" s="79">
        <f t="shared" si="2171"/>
        <v>0</v>
      </c>
      <c r="V5853" s="79">
        <f t="shared" si="2171"/>
        <v>0</v>
      </c>
      <c r="W5853" s="79">
        <f t="shared" si="2171"/>
        <v>0</v>
      </c>
      <c r="X5853" s="79">
        <f t="shared" si="2171"/>
        <v>0</v>
      </c>
      <c r="Y5853" s="79">
        <f>SQRT(V5847*V5847+V5848*V5848)/V5816/1.73</f>
        <v>0</v>
      </c>
      <c r="Z5853" s="181">
        <f t="shared" si="2171"/>
        <v>0</v>
      </c>
      <c r="AA5853" s="181">
        <f t="shared" si="2171"/>
        <v>0</v>
      </c>
      <c r="AB5853" s="398">
        <f t="shared" si="2171"/>
        <v>0</v>
      </c>
      <c r="AC5853" s="109">
        <f>AVERAGE(E5853:AB5853)</f>
        <v>0</v>
      </c>
      <c r="AD5853" s="96" t="e">
        <f>(AC5849-AC5853)/AC5849</f>
        <v>#DIV/0!</v>
      </c>
      <c r="AE5853" s="79"/>
      <c r="AF5853" s="80"/>
      <c r="AI5853" s="787"/>
      <c r="AJ5853" s="881"/>
      <c r="AK5853" s="881"/>
      <c r="AL5853" s="784"/>
      <c r="AM5853" s="881"/>
      <c r="AN5853" s="787"/>
    </row>
    <row r="5854" spans="1:40" s="183" customFormat="1" x14ac:dyDescent="0.25">
      <c r="A5854" s="3501" t="s">
        <v>48</v>
      </c>
      <c r="B5854" s="3504" t="s">
        <v>185</v>
      </c>
      <c r="C5854" s="125" t="s">
        <v>14</v>
      </c>
      <c r="D5854" s="122" t="s">
        <v>941</v>
      </c>
      <c r="E5854" s="328">
        <v>77.400000000000006</v>
      </c>
      <c r="F5854" s="324">
        <v>51.7</v>
      </c>
      <c r="G5854" s="324">
        <v>50.5</v>
      </c>
      <c r="H5854" s="324">
        <v>46.6</v>
      </c>
      <c r="I5854" s="324">
        <v>51.9</v>
      </c>
      <c r="J5854" s="324">
        <v>62</v>
      </c>
      <c r="K5854" s="324">
        <v>70.599999999999994</v>
      </c>
      <c r="L5854" s="324">
        <v>82.7</v>
      </c>
      <c r="M5854" s="324">
        <v>93.1</v>
      </c>
      <c r="N5854" s="324">
        <v>94.2</v>
      </c>
      <c r="O5854" s="324">
        <v>86.1</v>
      </c>
      <c r="P5854" s="324">
        <v>88</v>
      </c>
      <c r="Q5854" s="324">
        <v>94.4</v>
      </c>
      <c r="R5854" s="324">
        <v>84.9</v>
      </c>
      <c r="S5854" s="324">
        <v>87</v>
      </c>
      <c r="T5854" s="324">
        <v>90.2</v>
      </c>
      <c r="U5854" s="324">
        <v>93.4</v>
      </c>
      <c r="V5854" s="324">
        <v>97.1</v>
      </c>
      <c r="W5854" s="324">
        <v>112.9</v>
      </c>
      <c r="X5854" s="324">
        <v>114.1</v>
      </c>
      <c r="Y5854" s="324">
        <v>111.9</v>
      </c>
      <c r="Z5854" s="324">
        <v>108.5</v>
      </c>
      <c r="AA5854" s="324">
        <v>99.4</v>
      </c>
      <c r="AB5854" s="534">
        <v>83.6</v>
      </c>
      <c r="AC5854" s="106">
        <f>SUM(E5854:AB5854)</f>
        <v>2032.2000000000003</v>
      </c>
      <c r="AD5854" s="3061"/>
      <c r="AE5854" s="205">
        <v>100</v>
      </c>
      <c r="AF5854" s="95">
        <v>10</v>
      </c>
      <c r="AI5854" s="787"/>
      <c r="AJ5854" s="882"/>
      <c r="AK5854" s="883"/>
      <c r="AL5854" s="882"/>
      <c r="AM5854" s="784"/>
      <c r="AN5854" s="787"/>
    </row>
    <row r="5855" spans="1:40" s="183" customFormat="1" x14ac:dyDescent="0.25">
      <c r="A5855" s="3502"/>
      <c r="B5855" s="3505"/>
      <c r="C5855" s="123" t="s">
        <v>15</v>
      </c>
      <c r="D5855" s="108" t="s">
        <v>941</v>
      </c>
      <c r="E5855" s="310">
        <v>38.200000000000003</v>
      </c>
      <c r="F5855" s="311">
        <v>24.4</v>
      </c>
      <c r="G5855" s="311">
        <v>26.6</v>
      </c>
      <c r="H5855" s="311">
        <v>25.8</v>
      </c>
      <c r="I5855" s="311">
        <v>25.8</v>
      </c>
      <c r="J5855" s="311">
        <v>27.3</v>
      </c>
      <c r="K5855" s="311">
        <v>26.2</v>
      </c>
      <c r="L5855" s="311">
        <v>25.9</v>
      </c>
      <c r="M5855" s="311">
        <v>24.7</v>
      </c>
      <c r="N5855" s="311">
        <v>25</v>
      </c>
      <c r="O5855" s="311">
        <v>25.7</v>
      </c>
      <c r="P5855" s="311">
        <v>30.2</v>
      </c>
      <c r="Q5855" s="311">
        <v>33.200000000000003</v>
      </c>
      <c r="R5855" s="311">
        <v>28.8</v>
      </c>
      <c r="S5855" s="311">
        <v>31.1</v>
      </c>
      <c r="T5855" s="311">
        <v>30</v>
      </c>
      <c r="U5855" s="311">
        <v>29.3</v>
      </c>
      <c r="V5855" s="311">
        <v>28.3</v>
      </c>
      <c r="W5855" s="311">
        <v>27</v>
      </c>
      <c r="X5855" s="311">
        <v>28.5</v>
      </c>
      <c r="Y5855" s="311">
        <v>27.7</v>
      </c>
      <c r="Z5855" s="311">
        <v>32.299999999999997</v>
      </c>
      <c r="AA5855" s="311">
        <v>38.5</v>
      </c>
      <c r="AB5855" s="397">
        <v>39.700000000000003</v>
      </c>
      <c r="AC5855" s="107">
        <f>SUM(E5855:AB5855)</f>
        <v>700.2</v>
      </c>
      <c r="AD5855" s="81"/>
      <c r="AE5855" s="155"/>
      <c r="AF5855" s="74"/>
      <c r="AI5855" s="787"/>
      <c r="AJ5855" s="784"/>
      <c r="AK5855" s="784"/>
      <c r="AL5855" s="784"/>
      <c r="AM5855" s="784"/>
      <c r="AN5855" s="787"/>
    </row>
    <row r="5856" spans="1:40" s="183" customFormat="1" x14ac:dyDescent="0.25">
      <c r="A5856" s="3502"/>
      <c r="B5856" s="3505"/>
      <c r="C5856" s="123" t="s">
        <v>16</v>
      </c>
      <c r="D5856" s="108" t="s">
        <v>55</v>
      </c>
      <c r="E5856" s="329">
        <v>4</v>
      </c>
      <c r="F5856" s="330">
        <v>3</v>
      </c>
      <c r="G5856" s="330">
        <v>4</v>
      </c>
      <c r="H5856" s="330">
        <v>3</v>
      </c>
      <c r="I5856" s="330">
        <v>3</v>
      </c>
      <c r="J5856" s="330">
        <v>3</v>
      </c>
      <c r="K5856" s="330">
        <v>4</v>
      </c>
      <c r="L5856" s="330">
        <v>5</v>
      </c>
      <c r="M5856" s="330">
        <v>6</v>
      </c>
      <c r="N5856" s="330">
        <v>5</v>
      </c>
      <c r="O5856" s="330">
        <v>4</v>
      </c>
      <c r="P5856" s="330">
        <v>5</v>
      </c>
      <c r="Q5856" s="330">
        <v>4</v>
      </c>
      <c r="R5856" s="330">
        <v>4</v>
      </c>
      <c r="S5856" s="330">
        <v>5</v>
      </c>
      <c r="T5856" s="330">
        <v>5</v>
      </c>
      <c r="U5856" s="330">
        <v>6</v>
      </c>
      <c r="V5856" s="330">
        <v>5</v>
      </c>
      <c r="W5856" s="330">
        <v>6</v>
      </c>
      <c r="X5856" s="330">
        <v>5</v>
      </c>
      <c r="Y5856" s="330">
        <v>5</v>
      </c>
      <c r="Z5856" s="330">
        <v>6</v>
      </c>
      <c r="AA5856" s="330">
        <v>6</v>
      </c>
      <c r="AB5856" s="1476">
        <v>5</v>
      </c>
      <c r="AC5856" s="107">
        <f>AVERAGE(E5856:AB5856)</f>
        <v>4.625</v>
      </c>
      <c r="AD5856" s="81"/>
      <c r="AE5856" s="155"/>
      <c r="AF5856" s="74"/>
      <c r="AI5856" s="787"/>
      <c r="AJ5856" s="784"/>
      <c r="AK5856" s="784"/>
      <c r="AL5856" s="784"/>
      <c r="AM5856" s="784"/>
      <c r="AN5856" s="787"/>
    </row>
    <row r="5857" spans="1:40" s="183" customFormat="1" ht="16.5" thickBot="1" x14ac:dyDescent="0.3">
      <c r="A5857" s="3503"/>
      <c r="B5857" s="3506"/>
      <c r="C5857" s="126" t="s">
        <v>18</v>
      </c>
      <c r="D5857" s="114"/>
      <c r="E5857" s="320">
        <f t="shared" ref="E5857:AB5857" si="2172">E5855/E5854</f>
        <v>0.49354005167958659</v>
      </c>
      <c r="F5857" s="321">
        <f t="shared" si="2172"/>
        <v>0.47195357833655699</v>
      </c>
      <c r="G5857" s="321">
        <f t="shared" si="2172"/>
        <v>0.52673267326732676</v>
      </c>
      <c r="H5857" s="321">
        <f t="shared" si="2172"/>
        <v>0.55364806866952787</v>
      </c>
      <c r="I5857" s="321">
        <f t="shared" si="2172"/>
        <v>0.4971098265895954</v>
      </c>
      <c r="J5857" s="321">
        <f t="shared" si="2172"/>
        <v>0.44032258064516128</v>
      </c>
      <c r="K5857" s="321">
        <f t="shared" si="2172"/>
        <v>0.37110481586402266</v>
      </c>
      <c r="L5857" s="321">
        <f t="shared" si="2172"/>
        <v>0.31318016928657799</v>
      </c>
      <c r="M5857" s="321">
        <f t="shared" si="2172"/>
        <v>0.26530612244897961</v>
      </c>
      <c r="N5857" s="321">
        <f t="shared" si="2172"/>
        <v>0.26539278131634819</v>
      </c>
      <c r="O5857" s="321">
        <f t="shared" si="2172"/>
        <v>0.29849012775842043</v>
      </c>
      <c r="P5857" s="321">
        <f t="shared" si="2172"/>
        <v>0.3431818181818182</v>
      </c>
      <c r="Q5857" s="321">
        <f t="shared" si="2172"/>
        <v>0.35169491525423729</v>
      </c>
      <c r="R5857" s="321">
        <f t="shared" si="2172"/>
        <v>0.33922261484098937</v>
      </c>
      <c r="S5857" s="321">
        <f t="shared" si="2172"/>
        <v>0.35747126436781612</v>
      </c>
      <c r="T5857" s="321">
        <f t="shared" si="2172"/>
        <v>0.33259423503325941</v>
      </c>
      <c r="U5857" s="321">
        <f t="shared" si="2172"/>
        <v>0.31370449678800855</v>
      </c>
      <c r="V5857" s="321">
        <f t="shared" si="2172"/>
        <v>0.29145211122554071</v>
      </c>
      <c r="W5857" s="321">
        <f t="shared" si="2172"/>
        <v>0.23914968999114258</v>
      </c>
      <c r="X5857" s="321">
        <f t="shared" si="2172"/>
        <v>0.24978089395267311</v>
      </c>
      <c r="Y5857" s="321">
        <f>Y5855/Y5854</f>
        <v>0.24754244861483465</v>
      </c>
      <c r="Z5857" s="321">
        <f t="shared" si="2172"/>
        <v>0.29769585253456221</v>
      </c>
      <c r="AA5857" s="321">
        <f t="shared" si="2172"/>
        <v>0.38732394366197181</v>
      </c>
      <c r="AB5857" s="809">
        <f t="shared" si="2172"/>
        <v>0.47488038277511968</v>
      </c>
      <c r="AC5857" s="457">
        <f>MAX(E5857:AB5857)</f>
        <v>0.55364806866952787</v>
      </c>
      <c r="AD5857" s="143"/>
      <c r="AE5857" s="127"/>
      <c r="AF5857" s="177"/>
      <c r="AI5857" s="787"/>
      <c r="AJ5857" s="784"/>
      <c r="AK5857" s="784"/>
      <c r="AL5857" s="784"/>
      <c r="AM5857" s="784"/>
      <c r="AN5857" s="787"/>
    </row>
    <row r="5858" spans="1:40" s="183" customFormat="1" x14ac:dyDescent="0.25">
      <c r="A5858" s="2058"/>
      <c r="B5858" s="2061"/>
      <c r="C5858" s="459" t="s">
        <v>19</v>
      </c>
      <c r="D5858" s="113"/>
      <c r="E5858" s="2493"/>
      <c r="F5858" s="205"/>
      <c r="G5858" s="205"/>
      <c r="H5858" s="205"/>
      <c r="I5858" s="205"/>
      <c r="J5858" s="205"/>
      <c r="K5858" s="205"/>
      <c r="L5858" s="205"/>
      <c r="M5858" s="205"/>
      <c r="N5858" s="205"/>
      <c r="O5858" s="205"/>
      <c r="P5858" s="205"/>
      <c r="Q5858" s="205"/>
      <c r="R5858" s="205"/>
      <c r="S5858" s="205"/>
      <c r="T5858" s="205"/>
      <c r="U5858" s="205"/>
      <c r="V5858" s="205"/>
      <c r="W5858" s="205"/>
      <c r="X5858" s="205"/>
      <c r="Y5858" s="205"/>
      <c r="Z5858" s="205"/>
      <c r="AA5858" s="205"/>
      <c r="AB5858" s="332"/>
      <c r="AC5858" s="185"/>
      <c r="AD5858" s="2493"/>
      <c r="AE5858" s="205"/>
      <c r="AF5858" s="95"/>
      <c r="AI5858" s="787"/>
      <c r="AJ5858" s="784"/>
      <c r="AK5858" s="784"/>
      <c r="AL5858" s="784"/>
      <c r="AM5858" s="784"/>
      <c r="AN5858" s="787"/>
    </row>
    <row r="5859" spans="1:40" s="183" customFormat="1" x14ac:dyDescent="0.25">
      <c r="A5859" s="2059"/>
      <c r="B5859" s="2062"/>
      <c r="C5859" s="124" t="s">
        <v>20</v>
      </c>
      <c r="D5859" s="108"/>
      <c r="E5859" s="81"/>
      <c r="F5859" s="155"/>
      <c r="G5859" s="155"/>
      <c r="H5859" s="155"/>
      <c r="I5859" s="155"/>
      <c r="J5859" s="155"/>
      <c r="K5859" s="155"/>
      <c r="L5859" s="155"/>
      <c r="M5859" s="155"/>
      <c r="N5859" s="155"/>
      <c r="O5859" s="155"/>
      <c r="P5859" s="155"/>
      <c r="Q5859" s="155"/>
      <c r="R5859" s="155"/>
      <c r="S5859" s="155"/>
      <c r="T5859" s="155"/>
      <c r="U5859" s="155"/>
      <c r="V5859" s="155"/>
      <c r="W5859" s="155"/>
      <c r="X5859" s="155"/>
      <c r="Y5859" s="155"/>
      <c r="Z5859" s="155"/>
      <c r="AA5859" s="155"/>
      <c r="AB5859" s="319"/>
      <c r="AC5859" s="216"/>
      <c r="AD5859" s="81"/>
      <c r="AE5859" s="155"/>
      <c r="AF5859" s="74"/>
      <c r="AH5859" s="784"/>
      <c r="AI5859" s="785"/>
      <c r="AJ5859" s="786"/>
      <c r="AK5859" s="786"/>
      <c r="AL5859" s="335"/>
      <c r="AM5859" s="787"/>
      <c r="AN5859" s="787"/>
    </row>
    <row r="5860" spans="1:40" s="183" customFormat="1" ht="16.5" thickBot="1" x14ac:dyDescent="0.3">
      <c r="A5860" s="2060"/>
      <c r="B5860" s="2487" t="s">
        <v>43</v>
      </c>
      <c r="C5860" s="2483"/>
      <c r="D5860" s="114"/>
      <c r="E5860" s="180">
        <f>SQRT(E5854*E5854+E5855*E5855)/E5815/1.73</f>
        <v>4.7471102395274718</v>
      </c>
      <c r="F5860" s="181">
        <f t="shared" ref="F5860:AB5860" si="2173">SQRT(F5854*F5854+F5855*F5855)/F5815/1.73</f>
        <v>3.1293029792993106</v>
      </c>
      <c r="G5860" s="181">
        <f t="shared" si="2173"/>
        <v>3.1421540536199384</v>
      </c>
      <c r="H5860" s="79">
        <f t="shared" si="2173"/>
        <v>2.9323079200492952</v>
      </c>
      <c r="I5860" s="79">
        <f t="shared" si="2173"/>
        <v>3.1725694768723156</v>
      </c>
      <c r="J5860" s="79">
        <f t="shared" si="2173"/>
        <v>3.7436476228239148</v>
      </c>
      <c r="K5860" s="79">
        <f t="shared" si="2173"/>
        <v>4.1975637999707915</v>
      </c>
      <c r="L5860" s="79">
        <f t="shared" si="2173"/>
        <v>4.8445809604658949</v>
      </c>
      <c r="M5860" s="79">
        <f t="shared" si="2173"/>
        <v>5.4371849091648965</v>
      </c>
      <c r="N5860" s="79">
        <f t="shared" si="2173"/>
        <v>5.480138016778012</v>
      </c>
      <c r="O5860" s="79">
        <f t="shared" si="2173"/>
        <v>5.0573121158440841</v>
      </c>
      <c r="P5860" s="79">
        <f t="shared" si="2173"/>
        <v>5.1710672389643131</v>
      </c>
      <c r="Q5860" s="79">
        <f t="shared" si="2173"/>
        <v>5.6158020593584519</v>
      </c>
      <c r="R5860" s="79">
        <f t="shared" si="2173"/>
        <v>4.9590301479148495</v>
      </c>
      <c r="S5860" s="79">
        <f t="shared" si="2173"/>
        <v>5.1400920278725222</v>
      </c>
      <c r="T5860" s="79">
        <f t="shared" si="2173"/>
        <v>5.273212225512891</v>
      </c>
      <c r="U5860" s="79">
        <f t="shared" si="2173"/>
        <v>5.4616436127455215</v>
      </c>
      <c r="V5860" s="79">
        <f t="shared" si="2173"/>
        <v>5.6540066623504304</v>
      </c>
      <c r="W5860" s="79">
        <f t="shared" si="2173"/>
        <v>6.4643898138942211</v>
      </c>
      <c r="X5860" s="79">
        <f t="shared" si="2173"/>
        <v>6.4990509997347861</v>
      </c>
      <c r="Y5860" s="79">
        <f>SQRT(V5854*V5854+V5855*V5855)/V5815/1.73</f>
        <v>5.6540066623504304</v>
      </c>
      <c r="Z5860" s="181">
        <f t="shared" si="2173"/>
        <v>6.2439737625118656</v>
      </c>
      <c r="AA5860" s="181">
        <f t="shared" si="2173"/>
        <v>5.8625995609424146</v>
      </c>
      <c r="AB5860" s="398">
        <f t="shared" si="2173"/>
        <v>5.0803130797877571</v>
      </c>
      <c r="AC5860" s="109">
        <f>AVERAGE(E5860:AB5860)</f>
        <v>4.9567941645148492</v>
      </c>
      <c r="AD5860" s="96">
        <f>(AC5856-AC5860)/AC5856</f>
        <v>-7.1739278814021451E-2</v>
      </c>
      <c r="AE5860" s="79"/>
      <c r="AF5860" s="80"/>
      <c r="AI5860" s="787"/>
      <c r="AJ5860" s="881"/>
      <c r="AK5860" s="881"/>
      <c r="AL5860" s="784"/>
      <c r="AM5860" s="881"/>
      <c r="AN5860" s="787"/>
    </row>
    <row r="5861" spans="1:40" s="183" customFormat="1" x14ac:dyDescent="0.25">
      <c r="A5861" s="3501" t="s">
        <v>28</v>
      </c>
      <c r="B5861" s="3504" t="s">
        <v>911</v>
      </c>
      <c r="C5861" s="125" t="s">
        <v>14</v>
      </c>
      <c r="D5861" s="122" t="s">
        <v>941</v>
      </c>
      <c r="E5861" s="328">
        <v>0</v>
      </c>
      <c r="F5861" s="324">
        <v>0</v>
      </c>
      <c r="G5861" s="324">
        <v>0</v>
      </c>
      <c r="H5861" s="324">
        <v>0</v>
      </c>
      <c r="I5861" s="324">
        <v>0</v>
      </c>
      <c r="J5861" s="324">
        <v>0</v>
      </c>
      <c r="K5861" s="324">
        <v>0</v>
      </c>
      <c r="L5861" s="324">
        <v>0</v>
      </c>
      <c r="M5861" s="324">
        <v>0</v>
      </c>
      <c r="N5861" s="324">
        <v>0</v>
      </c>
      <c r="O5861" s="324">
        <v>0</v>
      </c>
      <c r="P5861" s="324">
        <v>0</v>
      </c>
      <c r="Q5861" s="324">
        <v>0</v>
      </c>
      <c r="R5861" s="324">
        <v>0</v>
      </c>
      <c r="S5861" s="324">
        <v>0</v>
      </c>
      <c r="T5861" s="324">
        <v>0</v>
      </c>
      <c r="U5861" s="324">
        <v>0</v>
      </c>
      <c r="V5861" s="324">
        <v>0</v>
      </c>
      <c r="W5861" s="324">
        <v>0</v>
      </c>
      <c r="X5861" s="324">
        <v>0</v>
      </c>
      <c r="Y5861" s="324">
        <v>0</v>
      </c>
      <c r="Z5861" s="324">
        <v>0</v>
      </c>
      <c r="AA5861" s="324">
        <v>0</v>
      </c>
      <c r="AB5861" s="534">
        <v>0</v>
      </c>
      <c r="AC5861" s="106">
        <f>SUM(E5861:AB5861)</f>
        <v>0</v>
      </c>
      <c r="AD5861" s="3061"/>
      <c r="AE5861" s="205">
        <v>100</v>
      </c>
      <c r="AF5861" s="95">
        <v>15</v>
      </c>
      <c r="AI5861" s="787"/>
      <c r="AJ5861" s="882"/>
      <c r="AK5861" s="883"/>
      <c r="AL5861" s="882"/>
      <c r="AM5861" s="784"/>
      <c r="AN5861" s="787"/>
    </row>
    <row r="5862" spans="1:40" s="183" customFormat="1" x14ac:dyDescent="0.25">
      <c r="A5862" s="3502"/>
      <c r="B5862" s="3505"/>
      <c r="C5862" s="123" t="s">
        <v>15</v>
      </c>
      <c r="D5862" s="108" t="s">
        <v>941</v>
      </c>
      <c r="E5862" s="310">
        <v>0</v>
      </c>
      <c r="F5862" s="311">
        <v>0</v>
      </c>
      <c r="G5862" s="311">
        <v>0</v>
      </c>
      <c r="H5862" s="311">
        <v>0</v>
      </c>
      <c r="I5862" s="311">
        <v>0</v>
      </c>
      <c r="J5862" s="311">
        <v>0</v>
      </c>
      <c r="K5862" s="311">
        <v>0</v>
      </c>
      <c r="L5862" s="311">
        <v>0</v>
      </c>
      <c r="M5862" s="311">
        <v>0</v>
      </c>
      <c r="N5862" s="311">
        <v>0</v>
      </c>
      <c r="O5862" s="311">
        <v>0</v>
      </c>
      <c r="P5862" s="311">
        <v>0</v>
      </c>
      <c r="Q5862" s="311">
        <v>0</v>
      </c>
      <c r="R5862" s="311">
        <v>0</v>
      </c>
      <c r="S5862" s="311">
        <v>0</v>
      </c>
      <c r="T5862" s="311">
        <v>0</v>
      </c>
      <c r="U5862" s="311">
        <v>0</v>
      </c>
      <c r="V5862" s="311">
        <v>0</v>
      </c>
      <c r="W5862" s="311">
        <v>0</v>
      </c>
      <c r="X5862" s="311">
        <v>0</v>
      </c>
      <c r="Y5862" s="311">
        <v>0</v>
      </c>
      <c r="Z5862" s="311">
        <v>0</v>
      </c>
      <c r="AA5862" s="311">
        <v>0</v>
      </c>
      <c r="AB5862" s="397">
        <v>0</v>
      </c>
      <c r="AC5862" s="107">
        <f>SUM(E5862:AB5862)</f>
        <v>0</v>
      </c>
      <c r="AD5862" s="81"/>
      <c r="AE5862" s="155"/>
      <c r="AF5862" s="74"/>
      <c r="AI5862" s="787"/>
      <c r="AJ5862" s="784"/>
      <c r="AK5862" s="784"/>
      <c r="AL5862" s="784"/>
      <c r="AM5862" s="784"/>
      <c r="AN5862" s="787"/>
    </row>
    <row r="5863" spans="1:40" s="183" customFormat="1" x14ac:dyDescent="0.25">
      <c r="A5863" s="3502"/>
      <c r="B5863" s="3505"/>
      <c r="C5863" s="123" t="s">
        <v>16</v>
      </c>
      <c r="D5863" s="108" t="s">
        <v>55</v>
      </c>
      <c r="E5863" s="329">
        <v>0</v>
      </c>
      <c r="F5863" s="330">
        <v>0</v>
      </c>
      <c r="G5863" s="330">
        <v>0</v>
      </c>
      <c r="H5863" s="330">
        <v>0</v>
      </c>
      <c r="I5863" s="330">
        <v>0</v>
      </c>
      <c r="J5863" s="330">
        <v>0</v>
      </c>
      <c r="K5863" s="330">
        <v>0</v>
      </c>
      <c r="L5863" s="330">
        <v>0</v>
      </c>
      <c r="M5863" s="330">
        <v>0</v>
      </c>
      <c r="N5863" s="330">
        <v>0</v>
      </c>
      <c r="O5863" s="330">
        <v>0</v>
      </c>
      <c r="P5863" s="330">
        <v>0</v>
      </c>
      <c r="Q5863" s="330">
        <v>0</v>
      </c>
      <c r="R5863" s="330">
        <v>0</v>
      </c>
      <c r="S5863" s="330">
        <v>0</v>
      </c>
      <c r="T5863" s="330">
        <v>0</v>
      </c>
      <c r="U5863" s="330">
        <v>0</v>
      </c>
      <c r="V5863" s="330">
        <v>0</v>
      </c>
      <c r="W5863" s="330">
        <v>0</v>
      </c>
      <c r="X5863" s="330">
        <v>0</v>
      </c>
      <c r="Y5863" s="330">
        <v>0</v>
      </c>
      <c r="Z5863" s="330">
        <v>0</v>
      </c>
      <c r="AA5863" s="330">
        <v>0</v>
      </c>
      <c r="AB5863" s="1476">
        <v>0</v>
      </c>
      <c r="AC5863" s="107">
        <f>AVERAGE(E5863:AB5863)</f>
        <v>0</v>
      </c>
      <c r="AD5863" s="81"/>
      <c r="AE5863" s="155"/>
      <c r="AF5863" s="74"/>
      <c r="AI5863" s="787"/>
      <c r="AJ5863" s="784"/>
      <c r="AK5863" s="784"/>
      <c r="AL5863" s="784"/>
      <c r="AM5863" s="784"/>
      <c r="AN5863" s="787"/>
    </row>
    <row r="5864" spans="1:40" s="183" customFormat="1" ht="16.5" thickBot="1" x14ac:dyDescent="0.3">
      <c r="A5864" s="3503"/>
      <c r="B5864" s="3506"/>
      <c r="C5864" s="126" t="s">
        <v>18</v>
      </c>
      <c r="D5864" s="114"/>
      <c r="E5864" s="320" t="e">
        <f t="shared" ref="E5864:AB5864" si="2174">E5862/E5861</f>
        <v>#DIV/0!</v>
      </c>
      <c r="F5864" s="321" t="e">
        <f t="shared" si="2174"/>
        <v>#DIV/0!</v>
      </c>
      <c r="G5864" s="321" t="e">
        <f t="shared" si="2174"/>
        <v>#DIV/0!</v>
      </c>
      <c r="H5864" s="321" t="e">
        <f t="shared" si="2174"/>
        <v>#DIV/0!</v>
      </c>
      <c r="I5864" s="321" t="e">
        <f t="shared" si="2174"/>
        <v>#DIV/0!</v>
      </c>
      <c r="J5864" s="321" t="e">
        <f t="shared" si="2174"/>
        <v>#DIV/0!</v>
      </c>
      <c r="K5864" s="321" t="e">
        <f t="shared" si="2174"/>
        <v>#DIV/0!</v>
      </c>
      <c r="L5864" s="321" t="e">
        <f t="shared" si="2174"/>
        <v>#DIV/0!</v>
      </c>
      <c r="M5864" s="321" t="e">
        <f t="shared" si="2174"/>
        <v>#DIV/0!</v>
      </c>
      <c r="N5864" s="321" t="e">
        <f t="shared" si="2174"/>
        <v>#DIV/0!</v>
      </c>
      <c r="O5864" s="321" t="e">
        <f t="shared" si="2174"/>
        <v>#DIV/0!</v>
      </c>
      <c r="P5864" s="321" t="e">
        <f t="shared" si="2174"/>
        <v>#DIV/0!</v>
      </c>
      <c r="Q5864" s="321" t="e">
        <f t="shared" si="2174"/>
        <v>#DIV/0!</v>
      </c>
      <c r="R5864" s="321" t="e">
        <f t="shared" si="2174"/>
        <v>#DIV/0!</v>
      </c>
      <c r="S5864" s="321" t="e">
        <f t="shared" si="2174"/>
        <v>#DIV/0!</v>
      </c>
      <c r="T5864" s="321" t="e">
        <f t="shared" si="2174"/>
        <v>#DIV/0!</v>
      </c>
      <c r="U5864" s="321" t="e">
        <f t="shared" si="2174"/>
        <v>#DIV/0!</v>
      </c>
      <c r="V5864" s="321" t="e">
        <f t="shared" si="2174"/>
        <v>#DIV/0!</v>
      </c>
      <c r="W5864" s="321" t="e">
        <f t="shared" si="2174"/>
        <v>#DIV/0!</v>
      </c>
      <c r="X5864" s="321" t="e">
        <f t="shared" si="2174"/>
        <v>#DIV/0!</v>
      </c>
      <c r="Y5864" s="321" t="e">
        <f>Y5862/Y5861</f>
        <v>#DIV/0!</v>
      </c>
      <c r="Z5864" s="321" t="e">
        <f t="shared" si="2174"/>
        <v>#DIV/0!</v>
      </c>
      <c r="AA5864" s="321" t="e">
        <f t="shared" si="2174"/>
        <v>#DIV/0!</v>
      </c>
      <c r="AB5864" s="809" t="e">
        <f t="shared" si="2174"/>
        <v>#DIV/0!</v>
      </c>
      <c r="AC5864" s="457" t="e">
        <f>MAX(E5864:AB5864)</f>
        <v>#DIV/0!</v>
      </c>
      <c r="AD5864" s="143"/>
      <c r="AE5864" s="127"/>
      <c r="AF5864" s="177"/>
      <c r="AI5864" s="787"/>
      <c r="AJ5864" s="784"/>
      <c r="AK5864" s="784"/>
      <c r="AL5864" s="784"/>
      <c r="AM5864" s="784"/>
      <c r="AN5864" s="787"/>
    </row>
    <row r="5865" spans="1:40" s="183" customFormat="1" x14ac:dyDescent="0.25">
      <c r="A5865" s="2058"/>
      <c r="B5865" s="2061"/>
      <c r="C5865" s="459" t="s">
        <v>19</v>
      </c>
      <c r="D5865" s="113"/>
      <c r="E5865" s="2493"/>
      <c r="F5865" s="205"/>
      <c r="G5865" s="205"/>
      <c r="H5865" s="205"/>
      <c r="I5865" s="205"/>
      <c r="J5865" s="205"/>
      <c r="K5865" s="205"/>
      <c r="L5865" s="205"/>
      <c r="M5865" s="205"/>
      <c r="N5865" s="205"/>
      <c r="O5865" s="205"/>
      <c r="P5865" s="205"/>
      <c r="Q5865" s="205"/>
      <c r="R5865" s="205"/>
      <c r="S5865" s="205"/>
      <c r="T5865" s="205"/>
      <c r="U5865" s="205"/>
      <c r="V5865" s="205"/>
      <c r="W5865" s="205"/>
      <c r="X5865" s="205"/>
      <c r="Y5865" s="205"/>
      <c r="Z5865" s="205"/>
      <c r="AA5865" s="205"/>
      <c r="AB5865" s="332"/>
      <c r="AC5865" s="185"/>
      <c r="AD5865" s="2493"/>
      <c r="AE5865" s="205"/>
      <c r="AF5865" s="95"/>
      <c r="AI5865" s="787"/>
      <c r="AJ5865" s="784"/>
      <c r="AK5865" s="784"/>
      <c r="AL5865" s="784"/>
      <c r="AM5865" s="784"/>
      <c r="AN5865" s="787"/>
    </row>
    <row r="5866" spans="1:40" s="183" customFormat="1" x14ac:dyDescent="0.25">
      <c r="A5866" s="2059"/>
      <c r="B5866" s="2062"/>
      <c r="C5866" s="124" t="s">
        <v>20</v>
      </c>
      <c r="D5866" s="108"/>
      <c r="E5866" s="81"/>
      <c r="F5866" s="155"/>
      <c r="G5866" s="155"/>
      <c r="H5866" s="155"/>
      <c r="I5866" s="155"/>
      <c r="J5866" s="155"/>
      <c r="K5866" s="155"/>
      <c r="L5866" s="155"/>
      <c r="M5866" s="155"/>
      <c r="N5866" s="155"/>
      <c r="O5866" s="155"/>
      <c r="P5866" s="155"/>
      <c r="Q5866" s="155"/>
      <c r="R5866" s="155"/>
      <c r="S5866" s="155"/>
      <c r="T5866" s="155"/>
      <c r="U5866" s="155"/>
      <c r="V5866" s="155"/>
      <c r="W5866" s="155"/>
      <c r="X5866" s="155"/>
      <c r="Y5866" s="155"/>
      <c r="Z5866" s="155"/>
      <c r="AA5866" s="155"/>
      <c r="AB5866" s="319"/>
      <c r="AC5866" s="216"/>
      <c r="AD5866" s="81"/>
      <c r="AE5866" s="155"/>
      <c r="AF5866" s="74"/>
      <c r="AH5866" s="784"/>
      <c r="AI5866" s="785"/>
      <c r="AJ5866" s="786"/>
      <c r="AK5866" s="786"/>
      <c r="AL5866" s="335"/>
      <c r="AM5866" s="787"/>
      <c r="AN5866" s="787"/>
    </row>
    <row r="5867" spans="1:40" s="183" customFormat="1" ht="16.5" thickBot="1" x14ac:dyDescent="0.3">
      <c r="A5867" s="2060"/>
      <c r="B5867" s="2487" t="s">
        <v>43</v>
      </c>
      <c r="C5867" s="2483"/>
      <c r="D5867" s="114"/>
      <c r="E5867" s="180">
        <f>SQRT(E5861*E5861+E5862*E5862)/E5815/1.73</f>
        <v>0</v>
      </c>
      <c r="F5867" s="181">
        <f t="shared" ref="F5867:AB5867" si="2175">SQRT(F5861*F5861+F5862*F5862)/F5815/1.73</f>
        <v>0</v>
      </c>
      <c r="G5867" s="181">
        <f t="shared" si="2175"/>
        <v>0</v>
      </c>
      <c r="H5867" s="79">
        <f t="shared" si="2175"/>
        <v>0</v>
      </c>
      <c r="I5867" s="79">
        <f t="shared" si="2175"/>
        <v>0</v>
      </c>
      <c r="J5867" s="79">
        <f t="shared" si="2175"/>
        <v>0</v>
      </c>
      <c r="K5867" s="79">
        <f t="shared" si="2175"/>
        <v>0</v>
      </c>
      <c r="L5867" s="79">
        <f t="shared" si="2175"/>
        <v>0</v>
      </c>
      <c r="M5867" s="79">
        <f t="shared" si="2175"/>
        <v>0</v>
      </c>
      <c r="N5867" s="79">
        <f t="shared" si="2175"/>
        <v>0</v>
      </c>
      <c r="O5867" s="79">
        <f t="shared" si="2175"/>
        <v>0</v>
      </c>
      <c r="P5867" s="79">
        <f t="shared" si="2175"/>
        <v>0</v>
      </c>
      <c r="Q5867" s="79">
        <f t="shared" si="2175"/>
        <v>0</v>
      </c>
      <c r="R5867" s="79">
        <f t="shared" si="2175"/>
        <v>0</v>
      </c>
      <c r="S5867" s="79">
        <f t="shared" si="2175"/>
        <v>0</v>
      </c>
      <c r="T5867" s="79">
        <f t="shared" si="2175"/>
        <v>0</v>
      </c>
      <c r="U5867" s="79">
        <f t="shared" si="2175"/>
        <v>0</v>
      </c>
      <c r="V5867" s="79">
        <f t="shared" si="2175"/>
        <v>0</v>
      </c>
      <c r="W5867" s="79">
        <f t="shared" si="2175"/>
        <v>0</v>
      </c>
      <c r="X5867" s="79">
        <f t="shared" si="2175"/>
        <v>0</v>
      </c>
      <c r="Y5867" s="79">
        <f>SQRT(V5861*V5861+V5862*V5862)/V5815/1.73</f>
        <v>0</v>
      </c>
      <c r="Z5867" s="181">
        <f t="shared" si="2175"/>
        <v>0</v>
      </c>
      <c r="AA5867" s="181">
        <f t="shared" si="2175"/>
        <v>0</v>
      </c>
      <c r="AB5867" s="398">
        <f t="shared" si="2175"/>
        <v>0</v>
      </c>
      <c r="AC5867" s="109">
        <f>AVERAGE(E5867:AB5867)</f>
        <v>0</v>
      </c>
      <c r="AD5867" s="96" t="e">
        <f>(AC5863-AC5867)/AC5863</f>
        <v>#DIV/0!</v>
      </c>
      <c r="AE5867" s="79"/>
      <c r="AF5867" s="80"/>
      <c r="AI5867" s="787"/>
      <c r="AJ5867" s="881"/>
      <c r="AK5867" s="881"/>
      <c r="AL5867" s="784"/>
      <c r="AM5867" s="881"/>
      <c r="AN5867" s="787"/>
    </row>
    <row r="5868" spans="1:40" s="183" customFormat="1" x14ac:dyDescent="0.25">
      <c r="A5868" s="3501" t="s">
        <v>30</v>
      </c>
      <c r="B5868" s="3504" t="s">
        <v>912</v>
      </c>
      <c r="C5868" s="125" t="s">
        <v>14</v>
      </c>
      <c r="D5868" s="122" t="s">
        <v>941</v>
      </c>
      <c r="E5868" s="328">
        <v>43.2</v>
      </c>
      <c r="F5868" s="324">
        <v>38.549999999999997</v>
      </c>
      <c r="G5868" s="324">
        <v>38.85</v>
      </c>
      <c r="H5868" s="324">
        <v>38.85</v>
      </c>
      <c r="I5868" s="324">
        <v>39.9</v>
      </c>
      <c r="J5868" s="324">
        <v>47.7</v>
      </c>
      <c r="K5868" s="324">
        <v>50.25</v>
      </c>
      <c r="L5868" s="324">
        <v>61.8</v>
      </c>
      <c r="M5868" s="324">
        <v>60.45</v>
      </c>
      <c r="N5868" s="324">
        <v>60.9</v>
      </c>
      <c r="O5868" s="324">
        <v>55.65</v>
      </c>
      <c r="P5868" s="324">
        <v>56.25</v>
      </c>
      <c r="Q5868" s="324">
        <v>61.95</v>
      </c>
      <c r="R5868" s="324">
        <v>61.2</v>
      </c>
      <c r="S5868" s="324">
        <v>53.1</v>
      </c>
      <c r="T5868" s="324">
        <v>47.55</v>
      </c>
      <c r="U5868" s="324">
        <v>47.85</v>
      </c>
      <c r="V5868" s="324">
        <v>55.2</v>
      </c>
      <c r="W5868" s="324">
        <v>57.9</v>
      </c>
      <c r="X5868" s="324">
        <v>57.6</v>
      </c>
      <c r="Y5868" s="324">
        <v>55.05</v>
      </c>
      <c r="Z5868" s="324">
        <v>51.15</v>
      </c>
      <c r="AA5868" s="324">
        <v>50.25</v>
      </c>
      <c r="AB5868" s="534">
        <v>47.25</v>
      </c>
      <c r="AC5868" s="134">
        <f>SUM(E5868:AB5868)</f>
        <v>1238.4000000000001</v>
      </c>
      <c r="AD5868" s="2204"/>
      <c r="AE5868" s="91">
        <v>100</v>
      </c>
      <c r="AF5868" s="92">
        <v>15</v>
      </c>
      <c r="AI5868" s="787"/>
      <c r="AJ5868" s="882"/>
      <c r="AK5868" s="883"/>
      <c r="AL5868" s="882"/>
      <c r="AM5868" s="784"/>
      <c r="AN5868" s="787"/>
    </row>
    <row r="5869" spans="1:40" s="183" customFormat="1" x14ac:dyDescent="0.25">
      <c r="A5869" s="3502"/>
      <c r="B5869" s="3505"/>
      <c r="C5869" s="123" t="s">
        <v>128</v>
      </c>
      <c r="D5869" s="108" t="s">
        <v>941</v>
      </c>
      <c r="E5869" s="310">
        <v>4.2</v>
      </c>
      <c r="F5869" s="311">
        <v>6.15</v>
      </c>
      <c r="G5869" s="311">
        <v>5.85</v>
      </c>
      <c r="H5869" s="311">
        <v>5.25</v>
      </c>
      <c r="I5869" s="311">
        <v>6.75</v>
      </c>
      <c r="J5869" s="311">
        <v>5.7</v>
      </c>
      <c r="K5869" s="311">
        <v>6.75</v>
      </c>
      <c r="L5869" s="311">
        <v>7.5</v>
      </c>
      <c r="M5869" s="311">
        <v>7.5</v>
      </c>
      <c r="N5869" s="311">
        <v>10.050000000000001</v>
      </c>
      <c r="O5869" s="311">
        <v>11.1</v>
      </c>
      <c r="P5869" s="311">
        <v>8.85</v>
      </c>
      <c r="Q5869" s="311">
        <v>5.7</v>
      </c>
      <c r="R5869" s="311">
        <v>5.85</v>
      </c>
      <c r="S5869" s="311">
        <v>6.9</v>
      </c>
      <c r="T5869" s="311">
        <v>9.15</v>
      </c>
      <c r="U5869" s="311">
        <v>9.4499999999999993</v>
      </c>
      <c r="V5869" s="311">
        <v>6.45</v>
      </c>
      <c r="W5869" s="311">
        <v>5.85</v>
      </c>
      <c r="X5869" s="311">
        <v>5.7</v>
      </c>
      <c r="Y5869" s="311">
        <v>5.4</v>
      </c>
      <c r="Z5869" s="311">
        <v>4.8</v>
      </c>
      <c r="AA5869" s="311">
        <v>5.0999999999999996</v>
      </c>
      <c r="AB5869" s="397">
        <v>5.7</v>
      </c>
      <c r="AC5869" s="107">
        <f>SUM(E5869:AB5869)</f>
        <v>161.69999999999999</v>
      </c>
      <c r="AD5869" s="81"/>
      <c r="AE5869" s="155"/>
      <c r="AF5869" s="74"/>
      <c r="AI5869" s="787"/>
      <c r="AJ5869" s="784"/>
      <c r="AK5869" s="784"/>
      <c r="AL5869" s="784"/>
      <c r="AM5869" s="784"/>
      <c r="AN5869" s="787"/>
    </row>
    <row r="5870" spans="1:40" s="183" customFormat="1" x14ac:dyDescent="0.25">
      <c r="A5870" s="3502"/>
      <c r="B5870" s="3505"/>
      <c r="C5870" s="123" t="s">
        <v>16</v>
      </c>
      <c r="D5870" s="108" t="s">
        <v>55</v>
      </c>
      <c r="E5870" s="329">
        <v>3</v>
      </c>
      <c r="F5870" s="330">
        <v>2</v>
      </c>
      <c r="G5870" s="330">
        <v>2</v>
      </c>
      <c r="H5870" s="330">
        <v>2</v>
      </c>
      <c r="I5870" s="330">
        <v>2</v>
      </c>
      <c r="J5870" s="330">
        <v>3</v>
      </c>
      <c r="K5870" s="330">
        <v>3</v>
      </c>
      <c r="L5870" s="330">
        <v>3</v>
      </c>
      <c r="M5870" s="330">
        <v>3</v>
      </c>
      <c r="N5870" s="330">
        <v>3</v>
      </c>
      <c r="O5870" s="330">
        <v>4</v>
      </c>
      <c r="P5870" s="330">
        <v>3</v>
      </c>
      <c r="Q5870" s="330">
        <v>4</v>
      </c>
      <c r="R5870" s="330">
        <v>3</v>
      </c>
      <c r="S5870" s="330">
        <v>3</v>
      </c>
      <c r="T5870" s="330">
        <v>3</v>
      </c>
      <c r="U5870" s="330">
        <v>4</v>
      </c>
      <c r="V5870" s="330">
        <v>4</v>
      </c>
      <c r="W5870" s="330">
        <v>3</v>
      </c>
      <c r="X5870" s="330">
        <v>4</v>
      </c>
      <c r="Y5870" s="330">
        <v>3</v>
      </c>
      <c r="Z5870" s="330">
        <v>3</v>
      </c>
      <c r="AA5870" s="330">
        <v>3</v>
      </c>
      <c r="AB5870" s="1476">
        <v>3</v>
      </c>
      <c r="AC5870" s="107">
        <f>AVERAGE(E5870:AB5870)</f>
        <v>3.0416666666666665</v>
      </c>
      <c r="AD5870" s="81"/>
      <c r="AE5870" s="155"/>
      <c r="AF5870" s="74"/>
      <c r="AI5870" s="787"/>
      <c r="AJ5870" s="784"/>
      <c r="AK5870" s="784"/>
      <c r="AL5870" s="784"/>
      <c r="AM5870" s="784"/>
      <c r="AN5870" s="787"/>
    </row>
    <row r="5871" spans="1:40" s="183" customFormat="1" ht="16.5" thickBot="1" x14ac:dyDescent="0.3">
      <c r="A5871" s="3503"/>
      <c r="B5871" s="3506"/>
      <c r="C5871" s="126" t="s">
        <v>18</v>
      </c>
      <c r="D5871" s="114"/>
      <c r="E5871" s="320">
        <f t="shared" ref="E5871:AB5871" si="2176">E5869/E5868</f>
        <v>9.7222222222222224E-2</v>
      </c>
      <c r="F5871" s="321">
        <f t="shared" si="2176"/>
        <v>0.15953307392996111</v>
      </c>
      <c r="G5871" s="321">
        <f t="shared" si="2176"/>
        <v>0.15057915057915056</v>
      </c>
      <c r="H5871" s="321">
        <f t="shared" si="2176"/>
        <v>0.13513513513513514</v>
      </c>
      <c r="I5871" s="321">
        <f t="shared" si="2176"/>
        <v>0.16917293233082709</v>
      </c>
      <c r="J5871" s="321">
        <f t="shared" si="2176"/>
        <v>0.11949685534591195</v>
      </c>
      <c r="K5871" s="321">
        <f t="shared" si="2176"/>
        <v>0.13432835820895522</v>
      </c>
      <c r="L5871" s="321">
        <f t="shared" si="2176"/>
        <v>0.12135922330097088</v>
      </c>
      <c r="M5871" s="321">
        <f t="shared" si="2176"/>
        <v>0.12406947890818858</v>
      </c>
      <c r="N5871" s="321">
        <f t="shared" si="2176"/>
        <v>0.16502463054187194</v>
      </c>
      <c r="O5871" s="321">
        <f t="shared" si="2176"/>
        <v>0.19946091644204852</v>
      </c>
      <c r="P5871" s="321">
        <f t="shared" si="2176"/>
        <v>0.15733333333333333</v>
      </c>
      <c r="Q5871" s="321">
        <f t="shared" si="2176"/>
        <v>9.2009685230024216E-2</v>
      </c>
      <c r="R5871" s="321">
        <f t="shared" si="2176"/>
        <v>9.5588235294117641E-2</v>
      </c>
      <c r="S5871" s="321">
        <f t="shared" si="2176"/>
        <v>0.12994350282485875</v>
      </c>
      <c r="T5871" s="321">
        <f t="shared" si="2176"/>
        <v>0.19242902208201895</v>
      </c>
      <c r="U5871" s="321">
        <f t="shared" si="2176"/>
        <v>0.19749216300940436</v>
      </c>
      <c r="V5871" s="321">
        <f t="shared" si="2176"/>
        <v>0.11684782608695651</v>
      </c>
      <c r="W5871" s="321">
        <f t="shared" si="2176"/>
        <v>0.10103626943005181</v>
      </c>
      <c r="X5871" s="321">
        <f t="shared" si="2176"/>
        <v>9.8958333333333329E-2</v>
      </c>
      <c r="Y5871" s="321">
        <f>Y5869/Y5868</f>
        <v>9.8092643051771122E-2</v>
      </c>
      <c r="Z5871" s="321">
        <f t="shared" si="2176"/>
        <v>9.3841642228739003E-2</v>
      </c>
      <c r="AA5871" s="321">
        <f t="shared" si="2176"/>
        <v>0.10149253731343283</v>
      </c>
      <c r="AB5871" s="809">
        <f t="shared" si="2176"/>
        <v>0.12063492063492064</v>
      </c>
      <c r="AC5871" s="436">
        <f>MAX(E5871:AB5871)</f>
        <v>0.19946091644204852</v>
      </c>
      <c r="AD5871" s="93"/>
      <c r="AE5871" s="94"/>
      <c r="AF5871" s="460"/>
      <c r="AI5871" s="787"/>
      <c r="AJ5871" s="784"/>
      <c r="AK5871" s="784"/>
      <c r="AL5871" s="784"/>
      <c r="AM5871" s="784"/>
      <c r="AN5871" s="787"/>
    </row>
    <row r="5872" spans="1:40" s="183" customFormat="1" x14ac:dyDescent="0.25">
      <c r="A5872" s="2058"/>
      <c r="B5872" s="2061"/>
      <c r="C5872" s="459" t="s">
        <v>19</v>
      </c>
      <c r="D5872" s="113"/>
      <c r="E5872" s="2493"/>
      <c r="F5872" s="205"/>
      <c r="G5872" s="205"/>
      <c r="H5872" s="205"/>
      <c r="I5872" s="205"/>
      <c r="J5872" s="205"/>
      <c r="K5872" s="205"/>
      <c r="L5872" s="205"/>
      <c r="M5872" s="205"/>
      <c r="N5872" s="205"/>
      <c r="O5872" s="205"/>
      <c r="P5872" s="205"/>
      <c r="Q5872" s="205"/>
      <c r="R5872" s="205"/>
      <c r="S5872" s="205"/>
      <c r="T5872" s="205"/>
      <c r="U5872" s="205"/>
      <c r="V5872" s="205"/>
      <c r="W5872" s="205"/>
      <c r="X5872" s="205"/>
      <c r="Y5872" s="205"/>
      <c r="Z5872" s="205"/>
      <c r="AA5872" s="205"/>
      <c r="AB5872" s="332"/>
      <c r="AC5872" s="185"/>
      <c r="AD5872" s="2493"/>
      <c r="AE5872" s="205"/>
      <c r="AF5872" s="95"/>
      <c r="AI5872" s="787"/>
      <c r="AJ5872" s="784"/>
      <c r="AK5872" s="784"/>
      <c r="AL5872" s="784"/>
      <c r="AM5872" s="784"/>
      <c r="AN5872" s="787"/>
    </row>
    <row r="5873" spans="1:40" s="183" customFormat="1" x14ac:dyDescent="0.25">
      <c r="A5873" s="2059"/>
      <c r="B5873" s="2062"/>
      <c r="C5873" s="124" t="s">
        <v>20</v>
      </c>
      <c r="D5873" s="108"/>
      <c r="E5873" s="81"/>
      <c r="F5873" s="155"/>
      <c r="G5873" s="155"/>
      <c r="H5873" s="155"/>
      <c r="I5873" s="155"/>
      <c r="J5873" s="155"/>
      <c r="K5873" s="155"/>
      <c r="L5873" s="155"/>
      <c r="M5873" s="155"/>
      <c r="N5873" s="155"/>
      <c r="O5873" s="155"/>
      <c r="P5873" s="155"/>
      <c r="Q5873" s="155"/>
      <c r="R5873" s="155"/>
      <c r="S5873" s="155"/>
      <c r="T5873" s="155"/>
      <c r="U5873" s="155"/>
      <c r="V5873" s="155"/>
      <c r="W5873" s="155"/>
      <c r="X5873" s="155"/>
      <c r="Y5873" s="155"/>
      <c r="Z5873" s="155"/>
      <c r="AA5873" s="155"/>
      <c r="AB5873" s="319"/>
      <c r="AC5873" s="216"/>
      <c r="AD5873" s="81"/>
      <c r="AE5873" s="155"/>
      <c r="AF5873" s="74"/>
      <c r="AH5873" s="784"/>
      <c r="AI5873" s="785"/>
      <c r="AJ5873" s="786"/>
      <c r="AK5873" s="786"/>
      <c r="AL5873" s="335"/>
      <c r="AM5873" s="787"/>
      <c r="AN5873" s="787"/>
    </row>
    <row r="5874" spans="1:40" s="183" customFormat="1" ht="16.5" thickBot="1" x14ac:dyDescent="0.3">
      <c r="A5874" s="1742"/>
      <c r="B5874" s="2486" t="s">
        <v>43</v>
      </c>
      <c r="C5874" s="2484"/>
      <c r="D5874" s="128"/>
      <c r="E5874" s="535">
        <f>SQRT(E5868*E5868+E5869*E5869)/E5815/1.73</f>
        <v>2.3871394971690263</v>
      </c>
      <c r="F5874" s="536">
        <f t="shared" ref="F5874:AB5874" si="2177">SQRT(F5868*F5868+F5869*F5869)/F5815/1.73</f>
        <v>2.1368388722011553</v>
      </c>
      <c r="G5874" s="536">
        <f t="shared" si="2177"/>
        <v>2.1628392655994206</v>
      </c>
      <c r="H5874" s="464">
        <f t="shared" si="2177"/>
        <v>2.1581681737103433</v>
      </c>
      <c r="I5874" s="464">
        <f t="shared" si="2177"/>
        <v>2.2150842389031027</v>
      </c>
      <c r="J5874" s="464">
        <f t="shared" si="2177"/>
        <v>2.6547242378525429</v>
      </c>
      <c r="K5874" s="464">
        <f t="shared" si="2177"/>
        <v>2.8261454140984008</v>
      </c>
      <c r="L5874" s="464">
        <f t="shared" si="2177"/>
        <v>3.4801396250177148</v>
      </c>
      <c r="M5874" s="464">
        <f t="shared" si="2177"/>
        <v>3.4384869337616375</v>
      </c>
      <c r="N5874" s="464">
        <f t="shared" si="2177"/>
        <v>3.4706640989113864</v>
      </c>
      <c r="O5874" s="464">
        <f t="shared" si="2177"/>
        <v>3.1938927189736743</v>
      </c>
      <c r="P5874" s="464">
        <f t="shared" si="2177"/>
        <v>3.1648479390034114</v>
      </c>
      <c r="Q5874" s="464">
        <f t="shared" si="2177"/>
        <v>3.4913112379662832</v>
      </c>
      <c r="R5874" s="464">
        <f t="shared" si="2177"/>
        <v>3.4006670805395163</v>
      </c>
      <c r="S5874" s="464">
        <f t="shared" si="2177"/>
        <v>2.9789887148227994</v>
      </c>
      <c r="T5874" s="464">
        <f t="shared" si="2177"/>
        <v>2.6861615910518855</v>
      </c>
      <c r="U5874" s="464">
        <f t="shared" si="2177"/>
        <v>2.7213507236801195</v>
      </c>
      <c r="V5874" s="464">
        <f>SQRT(V5868*V5868+V5869*V5869)/V5815/1.73</f>
        <v>3.1068277790595991</v>
      </c>
      <c r="W5874" s="464">
        <f t="shared" si="2177"/>
        <v>3.2407130594520632</v>
      </c>
      <c r="X5874" s="464">
        <f t="shared" si="2177"/>
        <v>3.1986065354791839</v>
      </c>
      <c r="Y5874" s="464">
        <f>SQRT(V5868*V5868+V5869*V5869)/V5815/1.73</f>
        <v>3.1068277790595991</v>
      </c>
      <c r="Z5874" s="536">
        <f t="shared" si="2177"/>
        <v>2.8336234322818616</v>
      </c>
      <c r="AA5874" s="536">
        <f t="shared" si="2177"/>
        <v>2.777874246264334</v>
      </c>
      <c r="AB5874" s="537">
        <f t="shared" si="2177"/>
        <v>2.6125503075203791</v>
      </c>
      <c r="AC5874" s="538">
        <f>AVERAGE(E5874:AB5874)</f>
        <v>2.8935197292658099</v>
      </c>
      <c r="AD5874" s="463">
        <f>(AC5870-AC5874)/AC5870</f>
        <v>4.8705842433158335E-2</v>
      </c>
      <c r="AE5874" s="464"/>
      <c r="AF5874" s="465"/>
      <c r="AI5874" s="787"/>
      <c r="AJ5874" s="881"/>
      <c r="AK5874" s="881"/>
      <c r="AL5874" s="784"/>
      <c r="AM5874" s="881"/>
      <c r="AN5874" s="787"/>
    </row>
    <row r="5875" spans="1:40" s="183" customFormat="1" ht="16.5" thickBot="1" x14ac:dyDescent="0.3">
      <c r="A5875" s="594"/>
      <c r="B5875" s="595" t="s">
        <v>32</v>
      </c>
      <c r="C5875" s="2821" t="s">
        <v>14</v>
      </c>
      <c r="D5875" s="597" t="s">
        <v>941</v>
      </c>
      <c r="E5875" s="594">
        <v>2.0640000000000001</v>
      </c>
      <c r="F5875" s="599">
        <v>2.0760000000000001</v>
      </c>
      <c r="G5875" s="599">
        <v>2.0760000000000001</v>
      </c>
      <c r="H5875" s="599">
        <v>2.0880000000000001</v>
      </c>
      <c r="I5875" s="599">
        <v>2.0760000000000001</v>
      </c>
      <c r="J5875" s="599">
        <v>2.0760000000000001</v>
      </c>
      <c r="K5875" s="599">
        <v>1.968</v>
      </c>
      <c r="L5875" s="599">
        <v>2.0880000000000001</v>
      </c>
      <c r="M5875" s="599">
        <v>2.82</v>
      </c>
      <c r="N5875" s="599">
        <v>1.9079999999999999</v>
      </c>
      <c r="O5875" s="599">
        <v>1.8839999999999999</v>
      </c>
      <c r="P5875" s="599">
        <v>1.9319999999999999</v>
      </c>
      <c r="Q5875" s="599">
        <v>2.1240000000000001</v>
      </c>
      <c r="R5875" s="599">
        <v>1.9079999999999999</v>
      </c>
      <c r="S5875" s="599">
        <v>2.64</v>
      </c>
      <c r="T5875" s="599">
        <v>2.94</v>
      </c>
      <c r="U5875" s="599">
        <v>1.956</v>
      </c>
      <c r="V5875" s="599">
        <v>2.1120000000000001</v>
      </c>
      <c r="W5875" s="599">
        <v>2.4239999999999999</v>
      </c>
      <c r="X5875" s="599">
        <v>2.2440000000000002</v>
      </c>
      <c r="Y5875" s="599">
        <v>2.2080000000000002</v>
      </c>
      <c r="Z5875" s="599">
        <v>2.2200000000000002</v>
      </c>
      <c r="AA5875" s="599">
        <v>2.028</v>
      </c>
      <c r="AB5875" s="1716">
        <v>2.46</v>
      </c>
      <c r="AC5875" s="2822">
        <f>SUM(E5875:AB5875)</f>
        <v>52.320000000000007</v>
      </c>
      <c r="AD5875" s="3154"/>
      <c r="AE5875" s="1160">
        <v>1</v>
      </c>
      <c r="AF5875" s="1161">
        <v>30</v>
      </c>
      <c r="AI5875" s="787"/>
      <c r="AJ5875" s="882"/>
      <c r="AK5875" s="883"/>
      <c r="AL5875" s="882"/>
      <c r="AM5875" s="784"/>
      <c r="AN5875" s="787"/>
    </row>
    <row r="5876" spans="1:40" s="183" customFormat="1" ht="16.5" thickBot="1" x14ac:dyDescent="0.3">
      <c r="A5876" s="829"/>
      <c r="B5876" s="793"/>
      <c r="C5876" s="2823" t="s">
        <v>19</v>
      </c>
      <c r="D5876" s="498"/>
      <c r="E5876" s="829"/>
      <c r="F5876" s="142"/>
      <c r="G5876" s="142"/>
      <c r="H5876" s="142"/>
      <c r="I5876" s="142"/>
      <c r="J5876" s="142"/>
      <c r="K5876" s="142"/>
      <c r="L5876" s="142"/>
      <c r="M5876" s="142"/>
      <c r="N5876" s="142"/>
      <c r="O5876" s="142"/>
      <c r="P5876" s="142"/>
      <c r="Q5876" s="142"/>
      <c r="R5876" s="142"/>
      <c r="S5876" s="142"/>
      <c r="T5876" s="142"/>
      <c r="U5876" s="142"/>
      <c r="V5876" s="142"/>
      <c r="W5876" s="142"/>
      <c r="X5876" s="142"/>
      <c r="Y5876" s="142"/>
      <c r="Z5876" s="142"/>
      <c r="AA5876" s="142"/>
      <c r="AB5876" s="2824"/>
      <c r="AC5876" s="2825"/>
      <c r="AD5876" s="3135"/>
      <c r="AE5876" s="2827"/>
      <c r="AF5876" s="2828"/>
      <c r="AI5876" s="787"/>
      <c r="AJ5876" s="881"/>
      <c r="AK5876" s="881"/>
      <c r="AL5876" s="784"/>
      <c r="AM5876" s="881"/>
      <c r="AN5876" s="787"/>
    </row>
    <row r="5877" spans="1:40" s="183" customFormat="1" ht="16.5" thickBot="1" x14ac:dyDescent="0.3">
      <c r="A5877" s="594" t="s">
        <v>62</v>
      </c>
      <c r="B5877" s="595" t="s">
        <v>31</v>
      </c>
      <c r="C5877" s="2821" t="s">
        <v>14</v>
      </c>
      <c r="D5877" s="597" t="s">
        <v>941</v>
      </c>
      <c r="E5877" s="594">
        <v>0</v>
      </c>
      <c r="F5877" s="599">
        <v>0</v>
      </c>
      <c r="G5877" s="599">
        <v>0</v>
      </c>
      <c r="H5877" s="599">
        <v>0</v>
      </c>
      <c r="I5877" s="599">
        <v>0</v>
      </c>
      <c r="J5877" s="599">
        <v>0</v>
      </c>
      <c r="K5877" s="599">
        <v>0</v>
      </c>
      <c r="L5877" s="599">
        <v>0</v>
      </c>
      <c r="M5877" s="599">
        <v>0</v>
      </c>
      <c r="N5877" s="599">
        <v>0</v>
      </c>
      <c r="O5877" s="599">
        <v>0</v>
      </c>
      <c r="P5877" s="599">
        <v>0</v>
      </c>
      <c r="Q5877" s="599">
        <v>0</v>
      </c>
      <c r="R5877" s="599">
        <v>0</v>
      </c>
      <c r="S5877" s="599">
        <v>0</v>
      </c>
      <c r="T5877" s="599">
        <v>0</v>
      </c>
      <c r="U5877" s="599">
        <v>0</v>
      </c>
      <c r="V5877" s="599">
        <v>0</v>
      </c>
      <c r="W5877" s="599">
        <v>0</v>
      </c>
      <c r="X5877" s="599">
        <v>0</v>
      </c>
      <c r="Y5877" s="599">
        <v>0</v>
      </c>
      <c r="Z5877" s="599">
        <v>0</v>
      </c>
      <c r="AA5877" s="599">
        <v>0</v>
      </c>
      <c r="AB5877" s="1716">
        <v>0</v>
      </c>
      <c r="AC5877" s="2822">
        <f>SUM(E5877:AB5877)</f>
        <v>0</v>
      </c>
      <c r="AD5877" s="3154"/>
      <c r="AE5877" s="1160">
        <v>1</v>
      </c>
      <c r="AF5877" s="1161">
        <v>30</v>
      </c>
      <c r="AI5877" s="787"/>
      <c r="AJ5877" s="882"/>
      <c r="AK5877" s="883"/>
      <c r="AL5877" s="882"/>
      <c r="AM5877" s="784"/>
      <c r="AN5877" s="787"/>
    </row>
    <row r="5878" spans="1:40" s="183" customFormat="1" ht="16.5" thickBot="1" x14ac:dyDescent="0.3">
      <c r="A5878" s="602"/>
      <c r="B5878" s="603"/>
      <c r="C5878" s="2815" t="s">
        <v>19</v>
      </c>
      <c r="D5878" s="184"/>
      <c r="E5878" s="602"/>
      <c r="F5878" s="229"/>
      <c r="G5878" s="229"/>
      <c r="H5878" s="229"/>
      <c r="I5878" s="229"/>
      <c r="J5878" s="229"/>
      <c r="K5878" s="229"/>
      <c r="L5878" s="229"/>
      <c r="M5878" s="229"/>
      <c r="N5878" s="229"/>
      <c r="O5878" s="229"/>
      <c r="P5878" s="229"/>
      <c r="Q5878" s="229"/>
      <c r="R5878" s="229"/>
      <c r="S5878" s="229"/>
      <c r="T5878" s="229"/>
      <c r="U5878" s="229"/>
      <c r="V5878" s="229"/>
      <c r="W5878" s="229"/>
      <c r="X5878" s="229"/>
      <c r="Y5878" s="229"/>
      <c r="Z5878" s="229"/>
      <c r="AA5878" s="229"/>
      <c r="AB5878" s="1127"/>
      <c r="AC5878" s="2820"/>
      <c r="AD5878" s="1158"/>
      <c r="AE5878" s="3163"/>
      <c r="AF5878" s="3164"/>
      <c r="AI5878" s="787"/>
      <c r="AJ5878" s="784"/>
      <c r="AK5878" s="784"/>
      <c r="AL5878" s="784"/>
      <c r="AM5878" s="784"/>
      <c r="AN5878" s="787"/>
    </row>
    <row r="5879" spans="1:40" s="183" customFormat="1" ht="15.75" customHeight="1" x14ac:dyDescent="0.25">
      <c r="A5879" s="3507" t="s">
        <v>33</v>
      </c>
      <c r="B5879" s="3508"/>
      <c r="C5879" s="121" t="s">
        <v>14</v>
      </c>
      <c r="D5879" s="113"/>
      <c r="E5879" s="138">
        <f>SUM(E5833,E5840,E5847,E5854,E5861,E5868,E5875)</f>
        <v>125.364</v>
      </c>
      <c r="F5879" s="136">
        <f t="shared" ref="F5879:AC5879" si="2178">SUM(F5833,F5840,F5847,F5854,F5861,F5868,F5875)</f>
        <v>95.025999999999996</v>
      </c>
      <c r="G5879" s="136">
        <f t="shared" si="2178"/>
        <v>93.975999999999999</v>
      </c>
      <c r="H5879" s="91">
        <f t="shared" si="2178"/>
        <v>90.238</v>
      </c>
      <c r="I5879" s="91">
        <f t="shared" si="2178"/>
        <v>96.725999999999999</v>
      </c>
      <c r="J5879" s="91">
        <f t="shared" si="2178"/>
        <v>114.476</v>
      </c>
      <c r="K5879" s="91">
        <f t="shared" si="2178"/>
        <v>125.518</v>
      </c>
      <c r="L5879" s="91">
        <f t="shared" si="2178"/>
        <v>149.28799999999998</v>
      </c>
      <c r="M5879" s="91">
        <f t="shared" si="2178"/>
        <v>159.07</v>
      </c>
      <c r="N5879" s="91">
        <f t="shared" si="2178"/>
        <v>159.708</v>
      </c>
      <c r="O5879" s="91">
        <f t="shared" si="2178"/>
        <v>146.33399999999997</v>
      </c>
      <c r="P5879" s="91">
        <f t="shared" si="2178"/>
        <v>149.03199999999998</v>
      </c>
      <c r="Q5879" s="91">
        <f t="shared" si="2178"/>
        <v>161.17400000000001</v>
      </c>
      <c r="R5879" s="91">
        <f t="shared" si="2178"/>
        <v>150.85799999999998</v>
      </c>
      <c r="S5879" s="91">
        <f t="shared" si="2178"/>
        <v>145.58999999999997</v>
      </c>
      <c r="T5879" s="91">
        <f t="shared" si="2178"/>
        <v>143.54</v>
      </c>
      <c r="U5879" s="91">
        <f t="shared" si="2178"/>
        <v>145.90600000000001</v>
      </c>
      <c r="V5879" s="91">
        <f t="shared" si="2178"/>
        <v>157.11199999999999</v>
      </c>
      <c r="W5879" s="91">
        <f t="shared" si="2178"/>
        <v>175.92400000000001</v>
      </c>
      <c r="X5879" s="91">
        <f t="shared" si="2178"/>
        <v>176.64400000000001</v>
      </c>
      <c r="Y5879" s="324">
        <f>SUM(Y5833,Y5840,Y5847,Y5854,Y5861,Y5868,Y5875)</f>
        <v>171.858</v>
      </c>
      <c r="Z5879" s="136">
        <f t="shared" si="2178"/>
        <v>164.57</v>
      </c>
      <c r="AA5879" s="136">
        <f t="shared" si="2178"/>
        <v>154.37800000000001</v>
      </c>
      <c r="AB5879" s="477">
        <f t="shared" si="2178"/>
        <v>135.85999999999999</v>
      </c>
      <c r="AC5879" s="106">
        <f t="shared" si="2178"/>
        <v>3388.1700000000005</v>
      </c>
      <c r="AJ5879" s="856"/>
      <c r="AK5879" s="856"/>
      <c r="AL5879" s="856"/>
      <c r="AM5879" s="856"/>
    </row>
    <row r="5880" spans="1:40" s="183" customFormat="1" ht="16.5" thickBot="1" x14ac:dyDescent="0.3">
      <c r="A5880" s="3509"/>
      <c r="B5880" s="3510"/>
      <c r="C5880" s="126" t="s">
        <v>15</v>
      </c>
      <c r="D5880" s="114"/>
      <c r="E5880" s="479">
        <f>SUM(E5834,E5841,E5848,E5855,E5862,E5869)</f>
        <v>46.600000000000009</v>
      </c>
      <c r="F5880" s="331">
        <f t="shared" ref="F5880:AC5880" si="2179">SUM(F5834,F5841,F5848,F5855,F5862,F5869)</f>
        <v>34.9</v>
      </c>
      <c r="G5880" s="331">
        <f t="shared" si="2179"/>
        <v>36.800000000000004</v>
      </c>
      <c r="H5880" s="127">
        <f t="shared" si="2179"/>
        <v>35.549999999999997</v>
      </c>
      <c r="I5880" s="127">
        <f t="shared" si="2179"/>
        <v>36.75</v>
      </c>
      <c r="J5880" s="127">
        <f t="shared" si="2179"/>
        <v>37.35</v>
      </c>
      <c r="K5880" s="127">
        <f t="shared" si="2179"/>
        <v>36.700000000000003</v>
      </c>
      <c r="L5880" s="127">
        <f t="shared" si="2179"/>
        <v>36.549999999999997</v>
      </c>
      <c r="M5880" s="127">
        <f t="shared" si="2179"/>
        <v>34.9</v>
      </c>
      <c r="N5880" s="127">
        <f t="shared" si="2179"/>
        <v>37.900000000000006</v>
      </c>
      <c r="O5880" s="127">
        <f t="shared" si="2179"/>
        <v>39.5</v>
      </c>
      <c r="P5880" s="127">
        <f t="shared" si="2179"/>
        <v>42.5</v>
      </c>
      <c r="Q5880" s="127">
        <f t="shared" si="2179"/>
        <v>42.2</v>
      </c>
      <c r="R5880" s="127">
        <f t="shared" si="2179"/>
        <v>37.950000000000003</v>
      </c>
      <c r="S5880" s="127">
        <f t="shared" si="2179"/>
        <v>42.35</v>
      </c>
      <c r="T5880" s="127">
        <f t="shared" si="2179"/>
        <v>42.6</v>
      </c>
      <c r="U5880" s="127">
        <f t="shared" si="2179"/>
        <v>42.2</v>
      </c>
      <c r="V5880" s="127">
        <f t="shared" si="2179"/>
        <v>38.050000000000004</v>
      </c>
      <c r="W5880" s="127">
        <f t="shared" si="2179"/>
        <v>36.299999999999997</v>
      </c>
      <c r="X5880" s="127">
        <f t="shared" si="2179"/>
        <v>38.1</v>
      </c>
      <c r="Y5880" s="79">
        <f>SUM(Y5834,Y5841,Y5848,Y5855,Y5862,Y5869)</f>
        <v>37</v>
      </c>
      <c r="Z5880" s="331">
        <f t="shared" si="2179"/>
        <v>41.3</v>
      </c>
      <c r="AA5880" s="331">
        <f t="shared" si="2179"/>
        <v>47.65</v>
      </c>
      <c r="AB5880" s="480">
        <f t="shared" si="2179"/>
        <v>49.600000000000009</v>
      </c>
      <c r="AC5880" s="538">
        <f t="shared" si="2179"/>
        <v>951.3</v>
      </c>
      <c r="AJ5880" s="856"/>
      <c r="AK5880" s="856"/>
      <c r="AL5880" s="856"/>
      <c r="AM5880" s="856"/>
    </row>
    <row r="5881" spans="1:40" s="183" customFormat="1" ht="15.75" customHeight="1" x14ac:dyDescent="0.25">
      <c r="A5881" s="3507" t="s">
        <v>34</v>
      </c>
      <c r="B5881" s="3511"/>
      <c r="C5881" s="121" t="s">
        <v>35</v>
      </c>
      <c r="D5881" s="113"/>
      <c r="E5881" s="139">
        <f t="shared" ref="E5881:AC5881" si="2180">100-(E5879/(E5797+E5804))*100</f>
        <v>-1.427184466019412</v>
      </c>
      <c r="F5881" s="137">
        <f t="shared" si="2180"/>
        <v>-2.3987068965517295</v>
      </c>
      <c r="G5881" s="137">
        <f t="shared" si="2180"/>
        <v>-2.1478260869565133</v>
      </c>
      <c r="H5881" s="482">
        <f t="shared" si="2180"/>
        <v>-2.0791855203619889</v>
      </c>
      <c r="I5881" s="482">
        <f t="shared" si="2180"/>
        <v>-2.4639830508474461</v>
      </c>
      <c r="J5881" s="482">
        <f t="shared" si="2180"/>
        <v>-1.8469750889679659</v>
      </c>
      <c r="K5881" s="482">
        <f t="shared" si="2180"/>
        <v>-1.5517799352750927</v>
      </c>
      <c r="L5881" s="482">
        <f t="shared" si="2180"/>
        <v>-1.1436314363143509</v>
      </c>
      <c r="M5881" s="482">
        <f t="shared" si="2180"/>
        <v>-1.7071611253196721</v>
      </c>
      <c r="N5881" s="482">
        <f t="shared" si="2180"/>
        <v>-1.3375634517766457</v>
      </c>
      <c r="O5881" s="482">
        <f t="shared" si="2180"/>
        <v>-1.3393351800553717</v>
      </c>
      <c r="P5881" s="482">
        <f t="shared" si="2180"/>
        <v>-1.2445652173912976</v>
      </c>
      <c r="Q5881" s="482">
        <f t="shared" si="2180"/>
        <v>-1.2399497487437259</v>
      </c>
      <c r="R5881" s="482">
        <f t="shared" si="2180"/>
        <v>-1.1112600536193042</v>
      </c>
      <c r="S5881" s="482">
        <f t="shared" si="2180"/>
        <v>-1.9537815126050191</v>
      </c>
      <c r="T5881" s="482">
        <f t="shared" si="2180"/>
        <v>-2.2364672364672202</v>
      </c>
      <c r="U5881" s="482">
        <f t="shared" si="2180"/>
        <v>-1.32361111111112</v>
      </c>
      <c r="V5881" s="482">
        <f t="shared" si="2180"/>
        <v>-1.2319587628865918</v>
      </c>
      <c r="W5881" s="482">
        <f t="shared" si="2180"/>
        <v>-1.3387096774193594</v>
      </c>
      <c r="X5881" s="482">
        <f t="shared" si="2180"/>
        <v>-1.286697247706428</v>
      </c>
      <c r="Y5881" s="482">
        <f>100-(Y5879/(Y5797+Y5804))*100</f>
        <v>-1.092941176470589</v>
      </c>
      <c r="Z5881" s="137">
        <f t="shared" si="2180"/>
        <v>-1.3362068965517153</v>
      </c>
      <c r="AA5881" s="137">
        <f t="shared" si="2180"/>
        <v>-1.2979002624671949</v>
      </c>
      <c r="AB5881" s="140">
        <f t="shared" si="2180"/>
        <v>-1.6916167664670496</v>
      </c>
      <c r="AC5881" s="1456">
        <f t="shared" si="2180"/>
        <v>-1.515160594439152</v>
      </c>
      <c r="AJ5881" s="856"/>
      <c r="AK5881" s="856"/>
      <c r="AL5881" s="856"/>
      <c r="AM5881" s="856"/>
    </row>
    <row r="5882" spans="1:40" s="183" customFormat="1" ht="16.5" thickBot="1" x14ac:dyDescent="0.3">
      <c r="A5882" s="3512"/>
      <c r="B5882" s="3513"/>
      <c r="C5882" s="126" t="s">
        <v>36</v>
      </c>
      <c r="D5882" s="114"/>
      <c r="E5882" s="484">
        <f t="shared" ref="E5882:AC5882" si="2181">100-(E5880/(E5798+E5805))*100</f>
        <v>-16.500000000000028</v>
      </c>
      <c r="F5882" s="485">
        <f t="shared" si="2181"/>
        <v>-36.328124999999972</v>
      </c>
      <c r="G5882" s="485">
        <f t="shared" si="2181"/>
        <v>-29.577464788732414</v>
      </c>
      <c r="H5882" s="321">
        <f t="shared" si="2181"/>
        <v>-20.10135135135134</v>
      </c>
      <c r="I5882" s="321">
        <f t="shared" si="2181"/>
        <v>-35.110294117647044</v>
      </c>
      <c r="J5882" s="321">
        <f t="shared" si="2181"/>
        <v>-31.51408450704227</v>
      </c>
      <c r="K5882" s="321">
        <f t="shared" si="2181"/>
        <v>-63.839285714285751</v>
      </c>
      <c r="L5882" s="321">
        <f t="shared" si="2181"/>
        <v>-79.166666666666686</v>
      </c>
      <c r="M5882" s="321">
        <f t="shared" si="2181"/>
        <v>-78.061224489795876</v>
      </c>
      <c r="N5882" s="321">
        <f t="shared" si="2181"/>
        <v>-115.34090909090912</v>
      </c>
      <c r="O5882" s="321">
        <f t="shared" si="2181"/>
        <v>-129.6511627906977</v>
      </c>
      <c r="P5882" s="321">
        <f t="shared" si="2181"/>
        <v>-58.582089552238813</v>
      </c>
      <c r="Q5882" s="321">
        <f t="shared" si="2181"/>
        <v>-28.65853658536588</v>
      </c>
      <c r="R5882" s="321">
        <f t="shared" si="2181"/>
        <v>-31.770833333333343</v>
      </c>
      <c r="S5882" s="321">
        <f t="shared" si="2181"/>
        <v>-32.34375</v>
      </c>
      <c r="T5882" s="321">
        <f t="shared" si="2181"/>
        <v>-63.84615384615384</v>
      </c>
      <c r="U5882" s="321">
        <f t="shared" si="2181"/>
        <v>-62.307692307692321</v>
      </c>
      <c r="V5882" s="321">
        <f t="shared" si="2181"/>
        <v>-39.889705882352956</v>
      </c>
      <c r="W5882" s="321">
        <f t="shared" si="2181"/>
        <v>-33.45588235294116</v>
      </c>
      <c r="X5882" s="321">
        <f t="shared" si="2181"/>
        <v>-30.479452054794507</v>
      </c>
      <c r="Y5882" s="321">
        <f>100-(Y5880/(Y5798+Y5805))*100</f>
        <v>-28.4722222222222</v>
      </c>
      <c r="Z5882" s="485">
        <f t="shared" si="2181"/>
        <v>-20.058139534883708</v>
      </c>
      <c r="AA5882" s="485">
        <f t="shared" si="2181"/>
        <v>-21.556122448979579</v>
      </c>
      <c r="AB5882" s="486">
        <f t="shared" si="2181"/>
        <v>-22.772277227722796</v>
      </c>
      <c r="AC5882" s="1457">
        <f t="shared" si="2181"/>
        <v>-40.891587677725113</v>
      </c>
      <c r="AJ5882" s="856"/>
      <c r="AK5882" s="856"/>
      <c r="AL5882" s="856"/>
      <c r="AM5882" s="856"/>
    </row>
    <row r="5883" spans="1:40" s="183" customFormat="1" x14ac:dyDescent="0.25">
      <c r="A5883" s="3514"/>
      <c r="B5883" s="3515"/>
      <c r="C5883" s="744"/>
      <c r="D5883" s="410" t="s">
        <v>112</v>
      </c>
      <c r="E5883" s="914">
        <f>(E5799+E5806-E5835-E5842-E5849-E5856-E5863-E5870)/(E5799+E5806)</f>
        <v>0</v>
      </c>
      <c r="F5883" s="914">
        <f t="shared" ref="F5883:AC5883" si="2182">(F5799+F5806-F5835-F5842-F5849-F5856-F5863-F5870)/(F5799+F5806)</f>
        <v>0.16666666666666666</v>
      </c>
      <c r="G5883" s="914">
        <f>(G5799+G5806-G5835-G5842-G5849-G5856-G5863-G5870)/(G5799+G5806)</f>
        <v>0</v>
      </c>
      <c r="H5883" s="3371">
        <f t="shared" si="2182"/>
        <v>0.16666666666666666</v>
      </c>
      <c r="I5883" s="3371">
        <f t="shared" si="2182"/>
        <v>0</v>
      </c>
      <c r="J5883" s="3371">
        <f t="shared" si="2182"/>
        <v>0</v>
      </c>
      <c r="K5883" s="3371">
        <f>(K5799+K5806-K5835-K5842-K5849-K5856-K5863-K5870)/(K5799+K5806)</f>
        <v>0</v>
      </c>
      <c r="L5883" s="3371">
        <f t="shared" si="2182"/>
        <v>0</v>
      </c>
      <c r="M5883" s="3371">
        <f t="shared" si="2182"/>
        <v>-0.125</v>
      </c>
      <c r="N5883" s="3371">
        <f t="shared" si="2182"/>
        <v>0</v>
      </c>
      <c r="O5883" s="3371">
        <f t="shared" si="2182"/>
        <v>0</v>
      </c>
      <c r="P5883" s="3371">
        <f t="shared" si="2182"/>
        <v>0</v>
      </c>
      <c r="Q5883" s="3371">
        <f t="shared" si="2182"/>
        <v>0</v>
      </c>
      <c r="R5883" s="3371">
        <f t="shared" si="2182"/>
        <v>0</v>
      </c>
      <c r="S5883" s="3371">
        <f t="shared" si="2182"/>
        <v>0.1111111111111111</v>
      </c>
      <c r="T5883" s="3371">
        <f t="shared" si="2182"/>
        <v>0</v>
      </c>
      <c r="U5883" s="3371">
        <f t="shared" si="2182"/>
        <v>9.0909090909090912E-2</v>
      </c>
      <c r="V5883" s="3371">
        <f t="shared" si="2182"/>
        <v>0</v>
      </c>
      <c r="W5883" s="3371">
        <f t="shared" si="2182"/>
        <v>0</v>
      </c>
      <c r="X5883" s="3371">
        <f t="shared" si="2182"/>
        <v>0</v>
      </c>
      <c r="Y5883" s="3371">
        <f>(Y5799+Y5806-Y5835-Y5842-Y5849-Y5856-Y5863-Y5870)/(Y5799+Y5806)</f>
        <v>0.1111111111111111</v>
      </c>
      <c r="Z5883" s="914">
        <f t="shared" si="2182"/>
        <v>0.1</v>
      </c>
      <c r="AA5883" s="914">
        <f t="shared" si="2182"/>
        <v>0</v>
      </c>
      <c r="AB5883" s="915">
        <f t="shared" si="2182"/>
        <v>0</v>
      </c>
      <c r="AC5883" s="413">
        <f t="shared" si="2182"/>
        <v>2.6455026455026474E-2</v>
      </c>
      <c r="AJ5883" s="856"/>
      <c r="AK5883" s="856"/>
      <c r="AL5883" s="856"/>
      <c r="AM5883" s="856"/>
    </row>
    <row r="5884" spans="1:40" s="183" customFormat="1" ht="16.5" customHeight="1" thickBot="1" x14ac:dyDescent="0.3">
      <c r="A5884" s="3516"/>
      <c r="B5884" s="3517"/>
      <c r="C5884" s="584"/>
      <c r="D5884" s="141" t="s">
        <v>899</v>
      </c>
      <c r="E5884" s="414">
        <f>(E5803+E5810-E5839-E5846-E5853-E5860-E5867-E5874)/(E5803+E5810)</f>
        <v>-3.6938339308205934E-2</v>
      </c>
      <c r="F5884" s="414">
        <f t="shared" ref="F5884:AC5884" si="2183">(F5803+F5810-F5839-F5846-F5853-F5860-F5867-F5874)/(F5803+F5810)</f>
        <v>-5.25584708842615E-2</v>
      </c>
      <c r="G5884" s="414">
        <f>(G5803+G5810-G5839-G5846-G5853-G5860-G5867-G5874)/(G5803+G5810)</f>
        <v>-5.3165562289200302E-2</v>
      </c>
      <c r="H5884" s="748">
        <f t="shared" si="2183"/>
        <v>-4.8134911664515806E-2</v>
      </c>
      <c r="I5884" s="748">
        <f t="shared" si="2183"/>
        <v>-5.3553505859737699E-2</v>
      </c>
      <c r="J5884" s="748">
        <f t="shared" si="2183"/>
        <v>-4.2836930329118027E-2</v>
      </c>
      <c r="K5884" s="748">
        <f t="shared" si="2183"/>
        <v>-3.9912526227152779E-2</v>
      </c>
      <c r="L5884" s="748">
        <f t="shared" si="2183"/>
        <v>-2.7247586895939497E-2</v>
      </c>
      <c r="M5884" s="748">
        <f t="shared" si="2183"/>
        <v>-2.1756484417235614E-2</v>
      </c>
      <c r="N5884" s="748">
        <f t="shared" si="2183"/>
        <v>-2.857127933384487E-2</v>
      </c>
      <c r="O5884" s="748">
        <f t="shared" si="2183"/>
        <v>-3.4340864103622179E-2</v>
      </c>
      <c r="P5884" s="748">
        <f t="shared" si="2183"/>
        <v>-3.2314785560777208E-2</v>
      </c>
      <c r="Q5884" s="748">
        <f t="shared" si="2183"/>
        <v>-2.4606750743757542E-2</v>
      </c>
      <c r="R5884" s="748">
        <f t="shared" si="2183"/>
        <v>-2.3248759239037305E-2</v>
      </c>
      <c r="S5884" s="748">
        <f t="shared" si="2183"/>
        <v>-3.2779508181003204E-2</v>
      </c>
      <c r="T5884" s="748">
        <f t="shared" si="2183"/>
        <v>-3.6165542875372859E-2</v>
      </c>
      <c r="U5884" s="748">
        <f t="shared" si="2183"/>
        <v>-3.2191106575287287E-2</v>
      </c>
      <c r="V5884" s="748">
        <f t="shared" si="2183"/>
        <v>-2.1666429454043935E-2</v>
      </c>
      <c r="W5884" s="748">
        <f t="shared" si="2183"/>
        <v>-1.6715233086133627E-2</v>
      </c>
      <c r="X5884" s="748">
        <f t="shared" si="2183"/>
        <v>-1.9242969236096936E-2</v>
      </c>
      <c r="Y5884" s="748">
        <f>(Y5803+Y5810-Y5839-Y5846-Y5853-Y5860-Y5867-Y5874)/(Y5803+Y5810)</f>
        <v>-2.1666429454043935E-2</v>
      </c>
      <c r="Z5884" s="414">
        <f t="shared" si="2183"/>
        <v>-2.1506128095552256E-2</v>
      </c>
      <c r="AA5884" s="414">
        <f t="shared" si="2183"/>
        <v>-2.9298599391188649E-2</v>
      </c>
      <c r="AB5884" s="415">
        <f t="shared" si="2183"/>
        <v>-3.925381012969538E-2</v>
      </c>
      <c r="AC5884" s="416">
        <f t="shared" si="2183"/>
        <v>-3.1043717569707606E-2</v>
      </c>
      <c r="AJ5884" s="335"/>
      <c r="AK5884" s="335"/>
      <c r="AL5884" s="335"/>
      <c r="AM5884" s="335"/>
      <c r="AN5884" s="787"/>
    </row>
    <row r="5885" spans="1:40" s="183" customFormat="1" ht="16.5" thickBot="1" x14ac:dyDescent="0.3">
      <c r="A5885" s="219"/>
      <c r="B5885" s="335"/>
      <c r="C5885" s="335"/>
      <c r="D5885" s="219"/>
      <c r="E5885" s="219"/>
      <c r="F5885" s="219"/>
      <c r="G5885" s="219"/>
      <c r="H5885" s="219"/>
      <c r="I5885" s="219"/>
      <c r="J5885" s="219"/>
      <c r="K5885" s="219"/>
      <c r="L5885" s="219"/>
      <c r="M5885" s="219"/>
      <c r="N5885" s="219"/>
      <c r="O5885" s="219"/>
      <c r="P5885" s="219"/>
      <c r="Q5885" s="219"/>
      <c r="R5885" s="219"/>
      <c r="S5885" s="219"/>
      <c r="T5885" s="219"/>
      <c r="U5885" s="219"/>
      <c r="V5885" s="219"/>
      <c r="W5885" s="219"/>
      <c r="X5885" s="219"/>
      <c r="Y5885" s="219"/>
      <c r="Z5885" s="219"/>
      <c r="AA5885" s="219"/>
      <c r="AB5885" s="219"/>
      <c r="AC5885" s="219"/>
      <c r="AJ5885" s="881"/>
      <c r="AK5885" s="881"/>
      <c r="AL5885" s="881"/>
      <c r="AM5885" s="881"/>
      <c r="AN5885" s="787"/>
    </row>
    <row r="5886" spans="1:40" s="183" customFormat="1" ht="16.5" thickBot="1" x14ac:dyDescent="0.3">
      <c r="A5886" s="3546" t="s">
        <v>913</v>
      </c>
      <c r="B5886" s="3643"/>
      <c r="C5886" s="165"/>
      <c r="D5886" s="1431">
        <v>0</v>
      </c>
      <c r="E5886" s="1432">
        <v>1</v>
      </c>
      <c r="F5886" s="1433">
        <v>2</v>
      </c>
      <c r="G5886" s="1433">
        <v>3</v>
      </c>
      <c r="H5886" s="3432">
        <v>4</v>
      </c>
      <c r="I5886" s="3432">
        <v>5</v>
      </c>
      <c r="J5886" s="3432">
        <v>6</v>
      </c>
      <c r="K5886" s="3432">
        <v>7</v>
      </c>
      <c r="L5886" s="3432">
        <v>8</v>
      </c>
      <c r="M5886" s="3432">
        <v>9</v>
      </c>
      <c r="N5886" s="3432">
        <v>10</v>
      </c>
      <c r="O5886" s="3432">
        <v>11</v>
      </c>
      <c r="P5886" s="3432">
        <v>12</v>
      </c>
      <c r="Q5886" s="3432">
        <v>13</v>
      </c>
      <c r="R5886" s="3432">
        <v>14</v>
      </c>
      <c r="S5886" s="3432">
        <v>15</v>
      </c>
      <c r="T5886" s="3432">
        <v>16</v>
      </c>
      <c r="U5886" s="3432">
        <v>17</v>
      </c>
      <c r="V5886" s="3432">
        <v>18</v>
      </c>
      <c r="W5886" s="3432">
        <v>19</v>
      </c>
      <c r="X5886" s="3432">
        <v>20</v>
      </c>
      <c r="Y5886" s="3432">
        <v>21</v>
      </c>
      <c r="Z5886" s="1433">
        <v>22</v>
      </c>
      <c r="AA5886" s="1433">
        <v>23</v>
      </c>
      <c r="AB5886" s="1433">
        <v>24</v>
      </c>
      <c r="AC5886" s="219"/>
      <c r="AJ5886" s="881"/>
      <c r="AK5886" s="881"/>
      <c r="AL5886" s="881"/>
      <c r="AM5886" s="881"/>
      <c r="AN5886" s="787"/>
    </row>
    <row r="5887" spans="1:40" s="183" customFormat="1" ht="16.5" thickBot="1" x14ac:dyDescent="0.3">
      <c r="A5887" s="639" t="s">
        <v>11</v>
      </c>
      <c r="B5887" s="390"/>
      <c r="C5887" s="640"/>
      <c r="D5887" s="1443"/>
      <c r="E5887" s="1114">
        <v>4</v>
      </c>
      <c r="F5887" s="390">
        <v>4</v>
      </c>
      <c r="G5887" s="390">
        <v>4</v>
      </c>
      <c r="H5887" s="3374">
        <v>4</v>
      </c>
      <c r="I5887" s="3374">
        <v>4</v>
      </c>
      <c r="J5887" s="3374">
        <v>4</v>
      </c>
      <c r="K5887" s="3374">
        <v>4</v>
      </c>
      <c r="L5887" s="3374">
        <v>4</v>
      </c>
      <c r="M5887" s="3374">
        <v>4</v>
      </c>
      <c r="N5887" s="3374">
        <v>4</v>
      </c>
      <c r="O5887" s="3374">
        <v>4</v>
      </c>
      <c r="P5887" s="3374">
        <v>4</v>
      </c>
      <c r="Q5887" s="3374">
        <v>4</v>
      </c>
      <c r="R5887" s="3374">
        <v>4</v>
      </c>
      <c r="S5887" s="3374">
        <v>4</v>
      </c>
      <c r="T5887" s="3374">
        <v>4</v>
      </c>
      <c r="U5887" s="3374">
        <v>4</v>
      </c>
      <c r="V5887" s="3374">
        <v>4</v>
      </c>
      <c r="W5887" s="3374">
        <v>4</v>
      </c>
      <c r="X5887" s="3374">
        <v>4</v>
      </c>
      <c r="Y5887" s="3374">
        <v>4</v>
      </c>
      <c r="Z5887" s="390">
        <v>4</v>
      </c>
      <c r="AA5887" s="390">
        <v>4</v>
      </c>
      <c r="AB5887" s="426">
        <v>4</v>
      </c>
      <c r="AC5887" s="1459"/>
      <c r="AJ5887" s="881"/>
      <c r="AK5887" s="881"/>
      <c r="AL5887" s="784"/>
      <c r="AM5887" s="881"/>
      <c r="AN5887" s="787"/>
    </row>
    <row r="5888" spans="1:40" s="183" customFormat="1" x14ac:dyDescent="0.25">
      <c r="A5888" s="3556" t="s">
        <v>914</v>
      </c>
      <c r="B5888" s="3609" t="s">
        <v>13</v>
      </c>
      <c r="C5888" s="129" t="s">
        <v>14</v>
      </c>
      <c r="D5888" s="287" t="s">
        <v>941</v>
      </c>
      <c r="E5888" s="309">
        <v>236.4</v>
      </c>
      <c r="F5888" s="71">
        <v>201.6</v>
      </c>
      <c r="G5888" s="71">
        <v>194.4</v>
      </c>
      <c r="H5888" s="71">
        <v>188.4</v>
      </c>
      <c r="I5888" s="71">
        <v>240</v>
      </c>
      <c r="J5888" s="71">
        <v>272.39999999999998</v>
      </c>
      <c r="K5888" s="71">
        <v>309.60000000000002</v>
      </c>
      <c r="L5888" s="71">
        <v>345.6</v>
      </c>
      <c r="M5888" s="71">
        <v>387.6</v>
      </c>
      <c r="N5888" s="71">
        <v>415.2</v>
      </c>
      <c r="O5888" s="71">
        <v>408</v>
      </c>
      <c r="P5888" s="71">
        <v>382.8</v>
      </c>
      <c r="Q5888" s="71">
        <v>390</v>
      </c>
      <c r="R5888" s="71">
        <v>374.4</v>
      </c>
      <c r="S5888" s="71">
        <v>374.4</v>
      </c>
      <c r="T5888" s="71">
        <v>351.6</v>
      </c>
      <c r="U5888" s="71">
        <v>361.2</v>
      </c>
      <c r="V5888" s="71">
        <v>373.2</v>
      </c>
      <c r="W5888" s="71">
        <v>392.4</v>
      </c>
      <c r="X5888" s="71">
        <v>397.2</v>
      </c>
      <c r="Y5888" s="71">
        <v>394.8</v>
      </c>
      <c r="Z5888" s="71">
        <v>386.4</v>
      </c>
      <c r="AA5888" s="71">
        <v>346.8</v>
      </c>
      <c r="AB5888" s="396">
        <v>306</v>
      </c>
      <c r="AC5888" s="106">
        <f>SUM(E5888:AB5888)</f>
        <v>8030.3999999999987</v>
      </c>
      <c r="AD5888" s="309">
        <v>6300</v>
      </c>
      <c r="AE5888" s="71">
        <v>100</v>
      </c>
      <c r="AF5888" s="72">
        <v>120</v>
      </c>
      <c r="AJ5888" s="881"/>
      <c r="AK5888" s="881"/>
      <c r="AL5888" s="784"/>
      <c r="AM5888" s="881"/>
      <c r="AN5888" s="787"/>
    </row>
    <row r="5889" spans="1:40" s="183" customFormat="1" x14ac:dyDescent="0.25">
      <c r="A5889" s="3557"/>
      <c r="B5889" s="3607"/>
      <c r="C5889" s="130" t="s">
        <v>15</v>
      </c>
      <c r="D5889" s="132" t="s">
        <v>941</v>
      </c>
      <c r="E5889" s="310">
        <v>132</v>
      </c>
      <c r="F5889" s="311">
        <v>127.2</v>
      </c>
      <c r="G5889" s="311">
        <v>122.4</v>
      </c>
      <c r="H5889" s="311">
        <v>123.6</v>
      </c>
      <c r="I5889" s="311">
        <v>124.8</v>
      </c>
      <c r="J5889" s="311">
        <v>124.8</v>
      </c>
      <c r="K5889" s="311">
        <v>116.4</v>
      </c>
      <c r="L5889" s="311">
        <v>111.6</v>
      </c>
      <c r="M5889" s="311">
        <v>120</v>
      </c>
      <c r="N5889" s="311">
        <v>128.4</v>
      </c>
      <c r="O5889" s="311">
        <v>134.4</v>
      </c>
      <c r="P5889" s="311">
        <v>133.19999999999999</v>
      </c>
      <c r="Q5889" s="311">
        <v>130.80000000000001</v>
      </c>
      <c r="R5889" s="311">
        <v>128.4</v>
      </c>
      <c r="S5889" s="311">
        <v>145.19999999999999</v>
      </c>
      <c r="T5889" s="311">
        <v>134.4</v>
      </c>
      <c r="U5889" s="311">
        <v>120</v>
      </c>
      <c r="V5889" s="311">
        <v>126</v>
      </c>
      <c r="W5889" s="311">
        <v>121.2</v>
      </c>
      <c r="X5889" s="311">
        <v>123.6</v>
      </c>
      <c r="Y5889" s="311">
        <v>129.6</v>
      </c>
      <c r="Z5889" s="311">
        <v>134.4</v>
      </c>
      <c r="AA5889" s="311">
        <v>133.19999999999999</v>
      </c>
      <c r="AB5889" s="397">
        <v>132</v>
      </c>
      <c r="AC5889" s="107">
        <f>SUM(E5889:AB5889)</f>
        <v>3057.6</v>
      </c>
      <c r="AD5889" s="81"/>
      <c r="AE5889" s="155"/>
      <c r="AF5889" s="74"/>
      <c r="AJ5889" s="881"/>
      <c r="AK5889" s="881"/>
      <c r="AL5889" s="784"/>
      <c r="AM5889" s="881"/>
      <c r="AN5889" s="787"/>
    </row>
    <row r="5890" spans="1:40" s="183" customFormat="1" x14ac:dyDescent="0.25">
      <c r="A5890" s="3557"/>
      <c r="B5890" s="3607"/>
      <c r="C5890" s="130" t="s">
        <v>16</v>
      </c>
      <c r="D5890" s="132" t="s">
        <v>55</v>
      </c>
      <c r="E5890" s="329">
        <v>14</v>
      </c>
      <c r="F5890" s="330">
        <v>13</v>
      </c>
      <c r="G5890" s="330">
        <v>12</v>
      </c>
      <c r="H5890" s="330">
        <v>12</v>
      </c>
      <c r="I5890" s="330">
        <v>16</v>
      </c>
      <c r="J5890" s="330">
        <v>19</v>
      </c>
      <c r="K5890" s="330">
        <v>19</v>
      </c>
      <c r="L5890" s="330">
        <v>22</v>
      </c>
      <c r="M5890" s="330">
        <v>26</v>
      </c>
      <c r="N5890" s="330">
        <v>24</v>
      </c>
      <c r="O5890" s="330">
        <v>23</v>
      </c>
      <c r="P5890" s="330">
        <v>23</v>
      </c>
      <c r="Q5890" s="330">
        <v>23</v>
      </c>
      <c r="R5890" s="330">
        <v>24</v>
      </c>
      <c r="S5890" s="330">
        <v>22</v>
      </c>
      <c r="T5890" s="330">
        <v>22</v>
      </c>
      <c r="U5890" s="330">
        <v>21</v>
      </c>
      <c r="V5890" s="330">
        <v>22</v>
      </c>
      <c r="W5890" s="330">
        <v>25</v>
      </c>
      <c r="X5890" s="330">
        <v>23</v>
      </c>
      <c r="Y5890" s="330">
        <v>24</v>
      </c>
      <c r="Z5890" s="330">
        <v>21</v>
      </c>
      <c r="AA5890" s="330">
        <v>20</v>
      </c>
      <c r="AB5890" s="1476">
        <v>18</v>
      </c>
      <c r="AC5890" s="107">
        <f>AVERAGE(E5890:AB5890)</f>
        <v>20.333333333333332</v>
      </c>
      <c r="AD5890" s="76">
        <f>SQRT(MIN((E5888*E5888+E5889*E5889),(F5888*F5888+F5889*F5889),(G5888*G5888+G5889*G5889),(H5888*H5888+H5889*H5889),(I5888*I5888+I5889*I5889),(J5888*J5888+J5889*J5889),(K5888*K5888+K5889*K5889),(L5888*L5888+L5889*L5889),(M5888*M5888+M5889*M5889),(N5888*N5888+N5889*N5889),(O5888*O5888+O5889*O5889),(P5888*P5888+P5889*P5889),(R5888*R5888+R5889*R5889),(S5888*S5888+S5889*S5889),(T5888*T5888+T5889*T5889),(U5888*U5888+U5889*U5889),(V5888*V5888+V5889*V5889),(W5888*W5888+W5889*W5889),(X5888*X5888+X5889*X5889),(V5888*V5888+V5889*V5889),(Z5888*Z5888+Z5889*Z5889),(AA5888*AA5888+AA5889*AA5889),(AB5888*AB5888+AB5889*AB5889)))/AD5888</f>
        <v>3.5765930912796846E-2</v>
      </c>
      <c r="AE5890" s="76">
        <f>SQRT(MAX((E5888*E5888+E5889*E5889),(F5888*F5888+F5889*F5889),(G5888*G5888+G5889*G5889),(H5888*H5888+H5889*H5889),(I5888*I5888+I5889*I5889),(J5888*J5888+J5889*J5889),(K5888*K5888+K5889*K5889),(L5888*L5888+L5889*L5889),(M5888*M5888+M5889*M5889),(N5888*N5888+N5889*N5889),(O5888*O5888+O5889*O5889),(P5888*P5888+P5889*P5889),(R5888*R5888+R5889*R5889),(S5888*S5888+S5889*S5889),(T5888*T5888+T5889*T5889),(U5888*U5888+U5889*U5889),(V5888*V5888+V5889*V5889),(W5888*W5888+W5889*W5889),(X5888*X5888+X5889*X5889),(V5888*V5888+V5889*V5889),(Z5888*Z5888+Z5889*Z5889),(AA5888*AA5888+AA5889*AA5889),(AB5888*AB5888+AB5889*AB5889)))/AD5888</f>
        <v>6.8984207335288011E-2</v>
      </c>
      <c r="AF5890" s="77"/>
      <c r="AJ5890" s="881"/>
      <c r="AK5890" s="881"/>
      <c r="AL5890" s="784"/>
      <c r="AM5890" s="881"/>
      <c r="AN5890" s="787"/>
    </row>
    <row r="5891" spans="1:40" s="183" customFormat="1" x14ac:dyDescent="0.25">
      <c r="A5891" s="3558"/>
      <c r="B5891" s="3706"/>
      <c r="C5891" s="130" t="s">
        <v>18</v>
      </c>
      <c r="D5891" s="132"/>
      <c r="E5891" s="316">
        <f t="shared" ref="E5891:AB5891" si="2184">E5889/E5888</f>
        <v>0.55837563451776651</v>
      </c>
      <c r="F5891" s="317">
        <f t="shared" si="2184"/>
        <v>0.63095238095238093</v>
      </c>
      <c r="G5891" s="317">
        <f t="shared" si="2184"/>
        <v>0.62962962962962965</v>
      </c>
      <c r="H5891" s="317">
        <f t="shared" si="2184"/>
        <v>0.6560509554140127</v>
      </c>
      <c r="I5891" s="317">
        <f t="shared" si="2184"/>
        <v>0.52</v>
      </c>
      <c r="J5891" s="317">
        <f t="shared" si="2184"/>
        <v>0.45814977973568283</v>
      </c>
      <c r="K5891" s="317">
        <f t="shared" si="2184"/>
        <v>0.37596899224806202</v>
      </c>
      <c r="L5891" s="317">
        <f t="shared" si="2184"/>
        <v>0.32291666666666663</v>
      </c>
      <c r="M5891" s="317">
        <f t="shared" si="2184"/>
        <v>0.30959752321981421</v>
      </c>
      <c r="N5891" s="317">
        <f t="shared" si="2184"/>
        <v>0.30924855491329484</v>
      </c>
      <c r="O5891" s="317">
        <f t="shared" si="2184"/>
        <v>0.32941176470588235</v>
      </c>
      <c r="P5891" s="317">
        <f t="shared" si="2184"/>
        <v>0.34796238244514105</v>
      </c>
      <c r="Q5891" s="317">
        <f t="shared" si="2184"/>
        <v>0.33538461538461539</v>
      </c>
      <c r="R5891" s="317">
        <f t="shared" si="2184"/>
        <v>0.34294871794871801</v>
      </c>
      <c r="S5891" s="317">
        <f t="shared" si="2184"/>
        <v>0.38782051282051283</v>
      </c>
      <c r="T5891" s="317">
        <f t="shared" si="2184"/>
        <v>0.38225255972696243</v>
      </c>
      <c r="U5891" s="317">
        <f t="shared" si="2184"/>
        <v>0.33222591362126247</v>
      </c>
      <c r="V5891" s="317">
        <f t="shared" si="2184"/>
        <v>0.33762057877813506</v>
      </c>
      <c r="W5891" s="317">
        <f t="shared" si="2184"/>
        <v>0.30886850152905199</v>
      </c>
      <c r="X5891" s="317">
        <f t="shared" si="2184"/>
        <v>0.31117824773413899</v>
      </c>
      <c r="Y5891" s="317">
        <f>Y5889/Y5888</f>
        <v>0.32826747720364741</v>
      </c>
      <c r="Z5891" s="317">
        <f t="shared" si="2184"/>
        <v>0.34782608695652178</v>
      </c>
      <c r="AA5891" s="317">
        <f t="shared" si="2184"/>
        <v>0.38408304498269891</v>
      </c>
      <c r="AB5891" s="339">
        <f t="shared" si="2184"/>
        <v>0.43137254901960786</v>
      </c>
      <c r="AC5891" s="436">
        <f>MAX(E5891:AB5891)</f>
        <v>0.6560509554140127</v>
      </c>
      <c r="AD5891" s="81"/>
      <c r="AE5891" s="155"/>
      <c r="AF5891" s="74"/>
      <c r="AJ5891" s="881"/>
      <c r="AK5891" s="881"/>
      <c r="AL5891" s="784"/>
      <c r="AM5891" s="881"/>
      <c r="AN5891" s="787"/>
    </row>
    <row r="5892" spans="1:40" s="183" customFormat="1" x14ac:dyDescent="0.25">
      <c r="A5892" s="2026"/>
      <c r="B5892" s="1739"/>
      <c r="C5892" s="991" t="s">
        <v>19</v>
      </c>
      <c r="D5892" s="132"/>
      <c r="E5892" s="81"/>
      <c r="F5892" s="155"/>
      <c r="G5892" s="155"/>
      <c r="H5892" s="155"/>
      <c r="I5892" s="155"/>
      <c r="J5892" s="155"/>
      <c r="K5892" s="155"/>
      <c r="L5892" s="155"/>
      <c r="M5892" s="155"/>
      <c r="N5892" s="155"/>
      <c r="O5892" s="155"/>
      <c r="P5892" s="155"/>
      <c r="Q5892" s="155"/>
      <c r="R5892" s="155"/>
      <c r="S5892" s="155"/>
      <c r="T5892" s="155"/>
      <c r="U5892" s="155"/>
      <c r="V5892" s="155"/>
      <c r="W5892" s="155"/>
      <c r="X5892" s="155"/>
      <c r="Y5892" s="155"/>
      <c r="Z5892" s="155"/>
      <c r="AA5892" s="155"/>
      <c r="AB5892" s="319"/>
      <c r="AC5892" s="108"/>
      <c r="AD5892" s="81"/>
      <c r="AE5892" s="155"/>
      <c r="AF5892" s="74"/>
      <c r="AJ5892" s="881"/>
      <c r="AK5892" s="881"/>
      <c r="AL5892" s="784"/>
      <c r="AM5892" s="881"/>
      <c r="AN5892" s="787"/>
    </row>
    <row r="5893" spans="1:40" s="183" customFormat="1" x14ac:dyDescent="0.25">
      <c r="A5893" s="2026"/>
      <c r="B5893" s="1739"/>
      <c r="C5893" s="991" t="s">
        <v>20</v>
      </c>
      <c r="D5893" s="132"/>
      <c r="E5893" s="81"/>
      <c r="F5893" s="155"/>
      <c r="G5893" s="155"/>
      <c r="H5893" s="155"/>
      <c r="I5893" s="155"/>
      <c r="J5893" s="155"/>
      <c r="K5893" s="155"/>
      <c r="L5893" s="155"/>
      <c r="M5893" s="155"/>
      <c r="N5893" s="155"/>
      <c r="O5893" s="155"/>
      <c r="P5893" s="155"/>
      <c r="Q5893" s="155"/>
      <c r="R5893" s="155"/>
      <c r="S5893" s="155"/>
      <c r="T5893" s="155"/>
      <c r="U5893" s="155"/>
      <c r="V5893" s="155"/>
      <c r="W5893" s="155"/>
      <c r="X5893" s="155"/>
      <c r="Y5893" s="155"/>
      <c r="Z5893" s="155"/>
      <c r="AA5893" s="155"/>
      <c r="AB5893" s="319"/>
      <c r="AC5893" s="108"/>
      <c r="AD5893" s="81"/>
      <c r="AE5893" s="155"/>
      <c r="AF5893" s="74"/>
      <c r="AJ5893" s="881"/>
      <c r="AK5893" s="881"/>
      <c r="AL5893" s="784"/>
      <c r="AM5893" s="881"/>
      <c r="AN5893" s="787"/>
    </row>
    <row r="5894" spans="1:40" s="183" customFormat="1" ht="16.5" thickBot="1" x14ac:dyDescent="0.3">
      <c r="A5894" s="2060"/>
      <c r="B5894" s="2923" t="s">
        <v>43</v>
      </c>
      <c r="C5894" s="2920"/>
      <c r="D5894" s="114"/>
      <c r="E5894" s="180">
        <f>SQRT(E5888*E5888+E5889*E5889)/E5907/1.73</f>
        <v>15.092238848475239</v>
      </c>
      <c r="F5894" s="181">
        <f t="shared" ref="F5894:AB5894" si="2185">SQRT(F5888*F5888+F5889*F5889)/F5907/1.73</f>
        <v>13.12273577098877</v>
      </c>
      <c r="G5894" s="181">
        <f t="shared" si="2185"/>
        <v>12.682754930024732</v>
      </c>
      <c r="H5894" s="79">
        <f t="shared" si="2185"/>
        <v>12.439911707582917</v>
      </c>
      <c r="I5894" s="79">
        <f t="shared" si="2185"/>
        <v>14.905957990776963</v>
      </c>
      <c r="J5894" s="79">
        <f t="shared" si="2185"/>
        <v>16.685476130929995</v>
      </c>
      <c r="K5894" s="79">
        <f t="shared" si="2185"/>
        <v>18.526146057593188</v>
      </c>
      <c r="L5894" s="79">
        <f t="shared" si="2185"/>
        <v>20.381167593825502</v>
      </c>
      <c r="M5894" s="79">
        <f t="shared" si="2185"/>
        <v>23.039103053618572</v>
      </c>
      <c r="N5894" s="79">
        <f t="shared" si="2185"/>
        <v>24.460970344756007</v>
      </c>
      <c r="O5894" s="79">
        <f t="shared" si="2185"/>
        <v>24.272172355993831</v>
      </c>
      <c r="P5894" s="79">
        <f t="shared" si="2185"/>
        <v>22.614341733262883</v>
      </c>
      <c r="Q5894" s="79">
        <f t="shared" si="2185"/>
        <v>23.17489651541889</v>
      </c>
      <c r="R5894" s="79">
        <f t="shared" si="2185"/>
        <v>22.062608722034316</v>
      </c>
      <c r="S5894" s="79">
        <f t="shared" si="2185"/>
        <v>22.405534804392317</v>
      </c>
      <c r="T5894" s="79">
        <f t="shared" si="2185"/>
        <v>21.083249431122731</v>
      </c>
      <c r="U5894" s="79">
        <f t="shared" si="2185"/>
        <v>21.339175072575102</v>
      </c>
      <c r="V5894" s="79">
        <f t="shared" si="2185"/>
        <v>22.062566092528947</v>
      </c>
      <c r="W5894" s="79">
        <f t="shared" si="2185"/>
        <v>22.958773091356115</v>
      </c>
      <c r="X5894" s="79">
        <f t="shared" si="2185"/>
        <v>23.142891855982423</v>
      </c>
      <c r="Y5894" s="79">
        <f>SQRT(V5888*V5888+V5889*V5889)/V5907/1.73</f>
        <v>22.062566092528947</v>
      </c>
      <c r="Z5894" s="181">
        <f t="shared" si="2185"/>
        <v>22.651138032875277</v>
      </c>
      <c r="AA5894" s="181">
        <f t="shared" si="2185"/>
        <v>20.549288356651587</v>
      </c>
      <c r="AB5894" s="398">
        <f t="shared" si="2185"/>
        <v>18.398653894030929</v>
      </c>
      <c r="AC5894" s="109">
        <f>AVERAGE(E5894:AB5894)</f>
        <v>20.004763269971921</v>
      </c>
      <c r="AD5894" s="96">
        <f>(AC5890-AC5894)/AC5890</f>
        <v>1.6159183444003834E-2</v>
      </c>
      <c r="AE5894" s="79"/>
      <c r="AF5894" s="80"/>
      <c r="AJ5894" s="881"/>
      <c r="AK5894" s="881"/>
      <c r="AL5894" s="784"/>
      <c r="AM5894" s="881"/>
      <c r="AN5894" s="787"/>
    </row>
    <row r="5895" spans="1:40" s="183" customFormat="1" x14ac:dyDescent="0.25">
      <c r="A5895" s="3844" t="s">
        <v>1328</v>
      </c>
      <c r="B5895" s="3527" t="s">
        <v>21</v>
      </c>
      <c r="C5895" s="129" t="s">
        <v>14</v>
      </c>
      <c r="D5895" s="287" t="s">
        <v>55</v>
      </c>
      <c r="E5895" s="309">
        <v>0</v>
      </c>
      <c r="F5895" s="71">
        <v>0</v>
      </c>
      <c r="G5895" s="71">
        <v>0</v>
      </c>
      <c r="H5895" s="71">
        <v>0</v>
      </c>
      <c r="I5895" s="71">
        <v>0</v>
      </c>
      <c r="J5895" s="71">
        <v>0</v>
      </c>
      <c r="K5895" s="71">
        <v>0</v>
      </c>
      <c r="L5895" s="71">
        <v>0</v>
      </c>
      <c r="M5895" s="71">
        <v>0</v>
      </c>
      <c r="N5895" s="71">
        <v>0</v>
      </c>
      <c r="O5895" s="71">
        <v>0</v>
      </c>
      <c r="P5895" s="71">
        <v>0</v>
      </c>
      <c r="Q5895" s="71">
        <v>0</v>
      </c>
      <c r="R5895" s="71">
        <v>0</v>
      </c>
      <c r="S5895" s="71">
        <v>0</v>
      </c>
      <c r="T5895" s="71">
        <v>0</v>
      </c>
      <c r="U5895" s="71">
        <v>0</v>
      </c>
      <c r="V5895" s="71">
        <v>0</v>
      </c>
      <c r="W5895" s="71">
        <v>0</v>
      </c>
      <c r="X5895" s="71">
        <v>0</v>
      </c>
      <c r="Y5895" s="71">
        <v>0</v>
      </c>
      <c r="Z5895" s="71">
        <v>0</v>
      </c>
      <c r="AA5895" s="71">
        <v>0</v>
      </c>
      <c r="AB5895" s="396">
        <v>0</v>
      </c>
      <c r="AC5895" s="106">
        <f>SUM(E5895:AB5895)</f>
        <v>0</v>
      </c>
      <c r="AD5895" s="309">
        <v>2500</v>
      </c>
      <c r="AE5895" s="71">
        <v>100</v>
      </c>
      <c r="AF5895" s="72">
        <v>120</v>
      </c>
      <c r="AJ5895" s="882"/>
      <c r="AK5895" s="883"/>
      <c r="AL5895" s="882"/>
      <c r="AM5895" s="784"/>
      <c r="AN5895" s="787"/>
    </row>
    <row r="5896" spans="1:40" s="183" customFormat="1" x14ac:dyDescent="0.25">
      <c r="A5896" s="3840"/>
      <c r="B5896" s="3525"/>
      <c r="C5896" s="130" t="s">
        <v>15</v>
      </c>
      <c r="D5896" s="132" t="s">
        <v>55</v>
      </c>
      <c r="E5896" s="310">
        <v>0</v>
      </c>
      <c r="F5896" s="311">
        <v>0</v>
      </c>
      <c r="G5896" s="311">
        <v>0</v>
      </c>
      <c r="H5896" s="311">
        <v>0</v>
      </c>
      <c r="I5896" s="311">
        <v>0</v>
      </c>
      <c r="J5896" s="311">
        <v>0</v>
      </c>
      <c r="K5896" s="311">
        <v>0</v>
      </c>
      <c r="L5896" s="311">
        <v>0</v>
      </c>
      <c r="M5896" s="311">
        <v>0</v>
      </c>
      <c r="N5896" s="311">
        <v>0</v>
      </c>
      <c r="O5896" s="311">
        <v>0</v>
      </c>
      <c r="P5896" s="311">
        <v>0</v>
      </c>
      <c r="Q5896" s="311">
        <v>0</v>
      </c>
      <c r="R5896" s="311">
        <v>0</v>
      </c>
      <c r="S5896" s="311">
        <v>0</v>
      </c>
      <c r="T5896" s="311">
        <v>0</v>
      </c>
      <c r="U5896" s="311">
        <v>0</v>
      </c>
      <c r="V5896" s="311">
        <v>0</v>
      </c>
      <c r="W5896" s="311">
        <v>0</v>
      </c>
      <c r="X5896" s="311">
        <v>0</v>
      </c>
      <c r="Y5896" s="311">
        <v>0</v>
      </c>
      <c r="Z5896" s="311">
        <v>0</v>
      </c>
      <c r="AA5896" s="311">
        <v>0</v>
      </c>
      <c r="AB5896" s="397">
        <v>0</v>
      </c>
      <c r="AC5896" s="107">
        <f>SUM(E5896:AB5896)</f>
        <v>0</v>
      </c>
      <c r="AD5896" s="81"/>
      <c r="AE5896" s="155"/>
      <c r="AF5896" s="74"/>
      <c r="AJ5896" s="784"/>
      <c r="AK5896" s="784"/>
      <c r="AL5896" s="784"/>
      <c r="AM5896" s="784"/>
      <c r="AN5896" s="787"/>
    </row>
    <row r="5897" spans="1:40" s="183" customFormat="1" x14ac:dyDescent="0.25">
      <c r="A5897" s="3840"/>
      <c r="B5897" s="3525"/>
      <c r="C5897" s="130" t="s">
        <v>16</v>
      </c>
      <c r="D5897" s="132" t="s">
        <v>55</v>
      </c>
      <c r="E5897" s="329">
        <v>0</v>
      </c>
      <c r="F5897" s="330">
        <v>0</v>
      </c>
      <c r="G5897" s="330">
        <v>0</v>
      </c>
      <c r="H5897" s="330">
        <v>0</v>
      </c>
      <c r="I5897" s="330">
        <v>0</v>
      </c>
      <c r="J5897" s="330">
        <v>0</v>
      </c>
      <c r="K5897" s="330">
        <v>0</v>
      </c>
      <c r="L5897" s="330">
        <v>0</v>
      </c>
      <c r="M5897" s="330">
        <v>0</v>
      </c>
      <c r="N5897" s="330">
        <v>0</v>
      </c>
      <c r="O5897" s="330">
        <v>0</v>
      </c>
      <c r="P5897" s="330">
        <v>0</v>
      </c>
      <c r="Q5897" s="330">
        <v>0</v>
      </c>
      <c r="R5897" s="330">
        <v>0</v>
      </c>
      <c r="S5897" s="330">
        <v>0</v>
      </c>
      <c r="T5897" s="330">
        <v>0</v>
      </c>
      <c r="U5897" s="330">
        <v>0</v>
      </c>
      <c r="V5897" s="330">
        <v>0</v>
      </c>
      <c r="W5897" s="330">
        <v>0</v>
      </c>
      <c r="X5897" s="330">
        <v>0</v>
      </c>
      <c r="Y5897" s="330">
        <v>0</v>
      </c>
      <c r="Z5897" s="330">
        <v>0</v>
      </c>
      <c r="AA5897" s="330">
        <v>0</v>
      </c>
      <c r="AB5897" s="1476">
        <v>0</v>
      </c>
      <c r="AC5897" s="107">
        <f>AVERAGE(E5897:AB5897)</f>
        <v>0</v>
      </c>
      <c r="AD5897" s="76">
        <f>SQRT(MIN((E5895*E5895+E5896*E5896),(F5895*F5895+F5896*F5896),(G5895*G5895+G5896*G5896),(H5895*H5895+H5896*H5896),(I5895*I5895+I5896*I5896),(J5895*J5895+J5896*J5896),(K5895*K5895+K5896*K5896),(L5895*L5895+L5896*L5896),(M5895*M5895+M5896*M5896),(N5895*N5895+N5896*N5896),(O5895*O5895+O5896*O5896),(P5895*P5895+P5896*P5896),(R5895*R5895+R5896*R5896),(S5895*S5895+S5896*S5896),(T5895*T5895+T5896*T5896),(U5895*U5895+U5896*U5896),(V5895*V5895+V5896*V5896),(W5895*W5895+W5896*W5896),(X5895*X5895+X5896*X5896),(V5895*V5895+V5896*V5896),(Z5895*Z5895+Z5896*Z5896),(AA5895*AA5895+AA5896*AA5896),(AB5895*AB5895+AB5896*AB5896)))/AD5895</f>
        <v>0</v>
      </c>
      <c r="AE5897" s="76">
        <f>SQRT(MAX((E5895*E5895+E5896*E5896),(F5895*F5895+F5896*F5896),(G5895*G5895+G5896*G5896),(H5895*H5895+H5896*H5896),(I5895*I5895+I5896*I5896),(J5895*J5895+J5896*J5896),(K5895*K5895+K5896*K5896),(L5895*L5895+L5896*L5896),(M5895*M5895+M5896*M5896),(N5895*N5895+N5896*N5896),(O5895*O5895+O5896*O5896),(P5895*P5895+P5896*P5896),(R5895*R5895+R5896*R5896),(S5895*S5895+S5896*S5896),(T5895*T5895+T5896*T5896),(U5895*U5895+U5896*U5896),(V5895*V5895+V5896*V5896),(W5895*W5895+W5896*W5896),(X5895*X5895+X5896*X5896),(V5895*V5895+V5896*V5896),(Z5895*Z5895+Z5896*Z5896),(AA5895*AA5895+AA5896*AA5896),(AB5895*AB5895+AB5896*AB5896)))/AD5895</f>
        <v>0</v>
      </c>
      <c r="AF5897" s="77"/>
      <c r="AJ5897" s="784"/>
      <c r="AK5897" s="784"/>
      <c r="AL5897" s="784"/>
      <c r="AM5897" s="784"/>
      <c r="AN5897" s="787"/>
    </row>
    <row r="5898" spans="1:40" s="183" customFormat="1" x14ac:dyDescent="0.25">
      <c r="A5898" s="3840"/>
      <c r="B5898" s="3525"/>
      <c r="C5898" s="130" t="s">
        <v>18</v>
      </c>
      <c r="D5898" s="132"/>
      <c r="E5898" s="316" t="e">
        <f t="shared" ref="E5898:AB5898" si="2186">E5896/E5895</f>
        <v>#DIV/0!</v>
      </c>
      <c r="F5898" s="317" t="e">
        <f t="shared" si="2186"/>
        <v>#DIV/0!</v>
      </c>
      <c r="G5898" s="317" t="e">
        <f t="shared" si="2186"/>
        <v>#DIV/0!</v>
      </c>
      <c r="H5898" s="317" t="e">
        <f t="shared" si="2186"/>
        <v>#DIV/0!</v>
      </c>
      <c r="I5898" s="317" t="e">
        <f t="shared" si="2186"/>
        <v>#DIV/0!</v>
      </c>
      <c r="J5898" s="317" t="e">
        <f t="shared" si="2186"/>
        <v>#DIV/0!</v>
      </c>
      <c r="K5898" s="317" t="e">
        <f t="shared" si="2186"/>
        <v>#DIV/0!</v>
      </c>
      <c r="L5898" s="317" t="e">
        <f t="shared" si="2186"/>
        <v>#DIV/0!</v>
      </c>
      <c r="M5898" s="317" t="e">
        <f t="shared" si="2186"/>
        <v>#DIV/0!</v>
      </c>
      <c r="N5898" s="317" t="e">
        <f t="shared" si="2186"/>
        <v>#DIV/0!</v>
      </c>
      <c r="O5898" s="317" t="e">
        <f t="shared" si="2186"/>
        <v>#DIV/0!</v>
      </c>
      <c r="P5898" s="317" t="e">
        <f t="shared" si="2186"/>
        <v>#DIV/0!</v>
      </c>
      <c r="Q5898" s="317" t="e">
        <f t="shared" si="2186"/>
        <v>#DIV/0!</v>
      </c>
      <c r="R5898" s="317" t="e">
        <f t="shared" si="2186"/>
        <v>#DIV/0!</v>
      </c>
      <c r="S5898" s="317" t="e">
        <f t="shared" si="2186"/>
        <v>#DIV/0!</v>
      </c>
      <c r="T5898" s="317" t="e">
        <f t="shared" si="2186"/>
        <v>#DIV/0!</v>
      </c>
      <c r="U5898" s="317" t="e">
        <f t="shared" si="2186"/>
        <v>#DIV/0!</v>
      </c>
      <c r="V5898" s="317" t="e">
        <f t="shared" si="2186"/>
        <v>#DIV/0!</v>
      </c>
      <c r="W5898" s="317" t="e">
        <f t="shared" si="2186"/>
        <v>#DIV/0!</v>
      </c>
      <c r="X5898" s="317" t="e">
        <f t="shared" si="2186"/>
        <v>#DIV/0!</v>
      </c>
      <c r="Y5898" s="317" t="e">
        <f>Y5896/Y5895</f>
        <v>#DIV/0!</v>
      </c>
      <c r="Z5898" s="317" t="e">
        <f t="shared" si="2186"/>
        <v>#DIV/0!</v>
      </c>
      <c r="AA5898" s="317" t="e">
        <f t="shared" si="2186"/>
        <v>#DIV/0!</v>
      </c>
      <c r="AB5898" s="339" t="e">
        <f t="shared" si="2186"/>
        <v>#DIV/0!</v>
      </c>
      <c r="AC5898" s="436" t="e">
        <f>MAX(E5898:AB5898)</f>
        <v>#DIV/0!</v>
      </c>
      <c r="AD5898" s="81"/>
      <c r="AE5898" s="155"/>
      <c r="AF5898" s="74"/>
      <c r="AJ5898" s="784"/>
      <c r="AK5898" s="784"/>
      <c r="AL5898" s="784"/>
      <c r="AM5898" s="784"/>
      <c r="AN5898" s="787"/>
    </row>
    <row r="5899" spans="1:40" s="183" customFormat="1" x14ac:dyDescent="0.25">
      <c r="A5899" s="2026"/>
      <c r="B5899" s="1739"/>
      <c r="C5899" s="991" t="s">
        <v>19</v>
      </c>
      <c r="D5899" s="132"/>
      <c r="E5899" s="81"/>
      <c r="F5899" s="155"/>
      <c r="G5899" s="155"/>
      <c r="H5899" s="155"/>
      <c r="I5899" s="155"/>
      <c r="J5899" s="155"/>
      <c r="K5899" s="155"/>
      <c r="L5899" s="155"/>
      <c r="M5899" s="155"/>
      <c r="N5899" s="155"/>
      <c r="O5899" s="155"/>
      <c r="P5899" s="155"/>
      <c r="Q5899" s="155"/>
      <c r="R5899" s="155"/>
      <c r="S5899" s="155"/>
      <c r="T5899" s="155"/>
      <c r="U5899" s="155"/>
      <c r="V5899" s="155"/>
      <c r="W5899" s="155"/>
      <c r="X5899" s="155"/>
      <c r="Y5899" s="155"/>
      <c r="Z5899" s="155"/>
      <c r="AA5899" s="155"/>
      <c r="AB5899" s="319"/>
      <c r="AC5899" s="108"/>
      <c r="AD5899" s="81"/>
      <c r="AE5899" s="155"/>
      <c r="AF5899" s="74"/>
      <c r="AJ5899" s="784"/>
      <c r="AK5899" s="784"/>
      <c r="AL5899" s="784"/>
      <c r="AM5899" s="784"/>
      <c r="AN5899" s="787"/>
    </row>
    <row r="5900" spans="1:40" s="183" customFormat="1" x14ac:dyDescent="0.25">
      <c r="A5900" s="2026"/>
      <c r="B5900" s="1739"/>
      <c r="C5900" s="991" t="s">
        <v>20</v>
      </c>
      <c r="D5900" s="132"/>
      <c r="E5900" s="81"/>
      <c r="F5900" s="155"/>
      <c r="G5900" s="155"/>
      <c r="H5900" s="155"/>
      <c r="I5900" s="155"/>
      <c r="J5900" s="155"/>
      <c r="K5900" s="155"/>
      <c r="L5900" s="155"/>
      <c r="M5900" s="155"/>
      <c r="N5900" s="155"/>
      <c r="O5900" s="155"/>
      <c r="P5900" s="155"/>
      <c r="Q5900" s="155"/>
      <c r="R5900" s="155"/>
      <c r="S5900" s="155"/>
      <c r="T5900" s="155"/>
      <c r="U5900" s="155"/>
      <c r="V5900" s="155"/>
      <c r="W5900" s="155"/>
      <c r="X5900" s="155"/>
      <c r="Y5900" s="155"/>
      <c r="Z5900" s="155"/>
      <c r="AA5900" s="155"/>
      <c r="AB5900" s="319"/>
      <c r="AC5900" s="108"/>
      <c r="AD5900" s="81"/>
      <c r="AE5900" s="155"/>
      <c r="AF5900" s="74"/>
      <c r="AH5900" s="784"/>
      <c r="AI5900" s="785"/>
      <c r="AJ5900" s="786"/>
      <c r="AK5900" s="786"/>
      <c r="AL5900" s="335"/>
      <c r="AM5900" s="787"/>
      <c r="AN5900" s="787"/>
    </row>
    <row r="5901" spans="1:40" s="183" customFormat="1" ht="16.5" thickBot="1" x14ac:dyDescent="0.3">
      <c r="A5901" s="2060"/>
      <c r="B5901" s="2487" t="s">
        <v>43</v>
      </c>
      <c r="C5901" s="2483"/>
      <c r="D5901" s="114"/>
      <c r="E5901" s="180">
        <f>SQRT(E5895*E5895+E5896*E5896)/E5908/1.73</f>
        <v>0</v>
      </c>
      <c r="F5901" s="181">
        <f t="shared" ref="F5901:AB5901" si="2187">SQRT(F5895*F5895+F5896*F5896)/F5908/1.73</f>
        <v>0</v>
      </c>
      <c r="G5901" s="181">
        <f t="shared" si="2187"/>
        <v>0</v>
      </c>
      <c r="H5901" s="79">
        <f t="shared" si="2187"/>
        <v>0</v>
      </c>
      <c r="I5901" s="79">
        <f t="shared" si="2187"/>
        <v>0</v>
      </c>
      <c r="J5901" s="79">
        <f t="shared" si="2187"/>
        <v>0</v>
      </c>
      <c r="K5901" s="79">
        <f t="shared" si="2187"/>
        <v>0</v>
      </c>
      <c r="L5901" s="79">
        <f t="shared" si="2187"/>
        <v>0</v>
      </c>
      <c r="M5901" s="79">
        <f t="shared" si="2187"/>
        <v>0</v>
      </c>
      <c r="N5901" s="79">
        <f t="shared" si="2187"/>
        <v>0</v>
      </c>
      <c r="O5901" s="79">
        <f t="shared" si="2187"/>
        <v>0</v>
      </c>
      <c r="P5901" s="79">
        <f t="shared" si="2187"/>
        <v>0</v>
      </c>
      <c r="Q5901" s="79">
        <f t="shared" si="2187"/>
        <v>0</v>
      </c>
      <c r="R5901" s="79">
        <f t="shared" si="2187"/>
        <v>0</v>
      </c>
      <c r="S5901" s="79">
        <f t="shared" si="2187"/>
        <v>0</v>
      </c>
      <c r="T5901" s="79">
        <f t="shared" si="2187"/>
        <v>0</v>
      </c>
      <c r="U5901" s="79">
        <f t="shared" si="2187"/>
        <v>0</v>
      </c>
      <c r="V5901" s="79">
        <f t="shared" si="2187"/>
        <v>0</v>
      </c>
      <c r="W5901" s="79">
        <f t="shared" si="2187"/>
        <v>0</v>
      </c>
      <c r="X5901" s="79">
        <f t="shared" si="2187"/>
        <v>0</v>
      </c>
      <c r="Y5901" s="79">
        <f>SQRT(V5895*V5895+V5896*V5896)/V5908/1.73</f>
        <v>0</v>
      </c>
      <c r="Z5901" s="181">
        <f t="shared" si="2187"/>
        <v>0</v>
      </c>
      <c r="AA5901" s="181">
        <f t="shared" si="2187"/>
        <v>0</v>
      </c>
      <c r="AB5901" s="398">
        <f t="shared" si="2187"/>
        <v>0</v>
      </c>
      <c r="AC5901" s="109">
        <f>AVERAGE(E5901:AB5901)</f>
        <v>0</v>
      </c>
      <c r="AD5901" s="96" t="e">
        <f>(AC5897-AC5901)/AC5897</f>
        <v>#DIV/0!</v>
      </c>
      <c r="AE5901" s="79"/>
      <c r="AF5901" s="80"/>
      <c r="AJ5901" s="784"/>
      <c r="AK5901" s="784"/>
      <c r="AL5901" s="784"/>
      <c r="AM5901" s="784"/>
      <c r="AN5901" s="787"/>
    </row>
    <row r="5902" spans="1:40" s="183" customFormat="1" x14ac:dyDescent="0.25">
      <c r="A5902" s="149" t="s">
        <v>52</v>
      </c>
      <c r="B5902" s="150"/>
      <c r="C5902" s="196"/>
      <c r="D5902" s="162"/>
      <c r="E5902" s="115">
        <f>E5895+E5888</f>
        <v>236.4</v>
      </c>
      <c r="F5902" s="83">
        <f t="shared" ref="F5902:AB5902" si="2188">F5895+F5888</f>
        <v>201.6</v>
      </c>
      <c r="G5902" s="83">
        <f t="shared" si="2188"/>
        <v>194.4</v>
      </c>
      <c r="H5902" s="439">
        <f t="shared" si="2188"/>
        <v>188.4</v>
      </c>
      <c r="I5902" s="439">
        <f t="shared" si="2188"/>
        <v>240</v>
      </c>
      <c r="J5902" s="439">
        <f t="shared" si="2188"/>
        <v>272.39999999999998</v>
      </c>
      <c r="K5902" s="439">
        <f t="shared" si="2188"/>
        <v>309.60000000000002</v>
      </c>
      <c r="L5902" s="439">
        <f t="shared" si="2188"/>
        <v>345.6</v>
      </c>
      <c r="M5902" s="439">
        <f t="shared" si="2188"/>
        <v>387.6</v>
      </c>
      <c r="N5902" s="439">
        <f t="shared" si="2188"/>
        <v>415.2</v>
      </c>
      <c r="O5902" s="439">
        <f t="shared" si="2188"/>
        <v>408</v>
      </c>
      <c r="P5902" s="439">
        <f t="shared" si="2188"/>
        <v>382.8</v>
      </c>
      <c r="Q5902" s="439">
        <f t="shared" si="2188"/>
        <v>390</v>
      </c>
      <c r="R5902" s="439">
        <f t="shared" si="2188"/>
        <v>374.4</v>
      </c>
      <c r="S5902" s="439">
        <f t="shared" si="2188"/>
        <v>374.4</v>
      </c>
      <c r="T5902" s="439">
        <f t="shared" si="2188"/>
        <v>351.6</v>
      </c>
      <c r="U5902" s="439">
        <f t="shared" si="2188"/>
        <v>361.2</v>
      </c>
      <c r="V5902" s="439">
        <f t="shared" si="2188"/>
        <v>373.2</v>
      </c>
      <c r="W5902" s="439">
        <f t="shared" si="2188"/>
        <v>392.4</v>
      </c>
      <c r="X5902" s="439">
        <f t="shared" si="2188"/>
        <v>397.2</v>
      </c>
      <c r="Y5902" s="504">
        <f>Y5895+Y5888</f>
        <v>394.8</v>
      </c>
      <c r="Z5902" s="83">
        <f t="shared" si="2188"/>
        <v>386.4</v>
      </c>
      <c r="AA5902" s="83">
        <f t="shared" si="2188"/>
        <v>346.8</v>
      </c>
      <c r="AB5902" s="1274">
        <f t="shared" si="2188"/>
        <v>306</v>
      </c>
      <c r="AC5902" s="110"/>
      <c r="AD5902" s="440">
        <f>MIN(E5902:AB5902)</f>
        <v>188.4</v>
      </c>
      <c r="AE5902" s="83"/>
      <c r="AF5902" s="84"/>
      <c r="AJ5902" s="784"/>
      <c r="AK5902" s="784"/>
      <c r="AL5902" s="784"/>
      <c r="AM5902" s="784"/>
      <c r="AN5902" s="787"/>
    </row>
    <row r="5903" spans="1:40" s="183" customFormat="1" x14ac:dyDescent="0.25">
      <c r="A5903" s="151" t="s">
        <v>54</v>
      </c>
      <c r="B5903" s="152"/>
      <c r="C5903" s="187"/>
      <c r="D5903" s="164"/>
      <c r="E5903" s="163">
        <f t="shared" ref="E5903:AB5903" si="2189">E5896+E5889</f>
        <v>132</v>
      </c>
      <c r="F5903" s="86">
        <f t="shared" si="2189"/>
        <v>127.2</v>
      </c>
      <c r="G5903" s="86">
        <f t="shared" si="2189"/>
        <v>122.4</v>
      </c>
      <c r="H5903" s="441">
        <f t="shared" si="2189"/>
        <v>123.6</v>
      </c>
      <c r="I5903" s="441">
        <f t="shared" si="2189"/>
        <v>124.8</v>
      </c>
      <c r="J5903" s="441">
        <f t="shared" si="2189"/>
        <v>124.8</v>
      </c>
      <c r="K5903" s="441">
        <f t="shared" si="2189"/>
        <v>116.4</v>
      </c>
      <c r="L5903" s="441">
        <f t="shared" si="2189"/>
        <v>111.6</v>
      </c>
      <c r="M5903" s="441">
        <f t="shared" si="2189"/>
        <v>120</v>
      </c>
      <c r="N5903" s="441">
        <f t="shared" si="2189"/>
        <v>128.4</v>
      </c>
      <c r="O5903" s="441">
        <f t="shared" si="2189"/>
        <v>134.4</v>
      </c>
      <c r="P5903" s="441">
        <f t="shared" si="2189"/>
        <v>133.19999999999999</v>
      </c>
      <c r="Q5903" s="441">
        <f t="shared" si="2189"/>
        <v>130.80000000000001</v>
      </c>
      <c r="R5903" s="441">
        <f t="shared" si="2189"/>
        <v>128.4</v>
      </c>
      <c r="S5903" s="441">
        <f t="shared" si="2189"/>
        <v>145.19999999999999</v>
      </c>
      <c r="T5903" s="441">
        <f t="shared" si="2189"/>
        <v>134.4</v>
      </c>
      <c r="U5903" s="441">
        <f t="shared" si="2189"/>
        <v>120</v>
      </c>
      <c r="V5903" s="441">
        <f t="shared" si="2189"/>
        <v>126</v>
      </c>
      <c r="W5903" s="441">
        <f t="shared" si="2189"/>
        <v>121.2</v>
      </c>
      <c r="X5903" s="441">
        <f t="shared" si="2189"/>
        <v>123.6</v>
      </c>
      <c r="Y5903" s="506">
        <f>Y5896+Y5889</f>
        <v>129.6</v>
      </c>
      <c r="Z5903" s="86">
        <f t="shared" si="2189"/>
        <v>134.4</v>
      </c>
      <c r="AA5903" s="86">
        <f t="shared" si="2189"/>
        <v>133.19999999999999</v>
      </c>
      <c r="AB5903" s="1275">
        <f t="shared" si="2189"/>
        <v>132</v>
      </c>
      <c r="AC5903" s="111"/>
      <c r="AD5903" s="442">
        <f>MIN(E5903:AB5903)</f>
        <v>111.6</v>
      </c>
      <c r="AE5903" s="86"/>
      <c r="AF5903" s="87"/>
      <c r="AJ5903" s="784"/>
      <c r="AK5903" s="784"/>
      <c r="AL5903" s="784"/>
      <c r="AM5903" s="784"/>
      <c r="AN5903" s="787"/>
    </row>
    <row r="5904" spans="1:40" s="183" customFormat="1" ht="16.5" thickBot="1" x14ac:dyDescent="0.3">
      <c r="A5904" s="153" t="s">
        <v>53</v>
      </c>
      <c r="B5904" s="154"/>
      <c r="C5904" s="197"/>
      <c r="D5904" s="192"/>
      <c r="E5904" s="626">
        <f t="shared" ref="E5904:AB5904" si="2190">E5897+E5890</f>
        <v>14</v>
      </c>
      <c r="F5904" s="627">
        <f t="shared" si="2190"/>
        <v>13</v>
      </c>
      <c r="G5904" s="627">
        <f t="shared" si="2190"/>
        <v>12</v>
      </c>
      <c r="H5904" s="628">
        <f t="shared" si="2190"/>
        <v>12</v>
      </c>
      <c r="I5904" s="628">
        <f t="shared" si="2190"/>
        <v>16</v>
      </c>
      <c r="J5904" s="628">
        <f t="shared" si="2190"/>
        <v>19</v>
      </c>
      <c r="K5904" s="628">
        <f t="shared" si="2190"/>
        <v>19</v>
      </c>
      <c r="L5904" s="628">
        <f t="shared" si="2190"/>
        <v>22</v>
      </c>
      <c r="M5904" s="628">
        <f t="shared" si="2190"/>
        <v>26</v>
      </c>
      <c r="N5904" s="628">
        <f t="shared" si="2190"/>
        <v>24</v>
      </c>
      <c r="O5904" s="628">
        <f t="shared" si="2190"/>
        <v>23</v>
      </c>
      <c r="P5904" s="628">
        <f t="shared" si="2190"/>
        <v>23</v>
      </c>
      <c r="Q5904" s="628">
        <f t="shared" si="2190"/>
        <v>23</v>
      </c>
      <c r="R5904" s="628">
        <f t="shared" si="2190"/>
        <v>24</v>
      </c>
      <c r="S5904" s="628">
        <f t="shared" si="2190"/>
        <v>22</v>
      </c>
      <c r="T5904" s="628">
        <f t="shared" si="2190"/>
        <v>22</v>
      </c>
      <c r="U5904" s="628">
        <f t="shared" si="2190"/>
        <v>21</v>
      </c>
      <c r="V5904" s="628">
        <f t="shared" si="2190"/>
        <v>22</v>
      </c>
      <c r="W5904" s="628">
        <f t="shared" si="2190"/>
        <v>25</v>
      </c>
      <c r="X5904" s="628">
        <f t="shared" si="2190"/>
        <v>23</v>
      </c>
      <c r="Y5904" s="628">
        <f>Y5897+Y5890</f>
        <v>24</v>
      </c>
      <c r="Z5904" s="628">
        <f t="shared" si="2190"/>
        <v>21</v>
      </c>
      <c r="AA5904" s="627">
        <f t="shared" si="2190"/>
        <v>20</v>
      </c>
      <c r="AB5904" s="1276">
        <f t="shared" si="2190"/>
        <v>18</v>
      </c>
      <c r="AC5904" s="112"/>
      <c r="AD5904" s="444">
        <f>MIN(E5904:AB5904)</f>
        <v>12</v>
      </c>
      <c r="AE5904" s="89"/>
      <c r="AF5904" s="90"/>
      <c r="AJ5904" s="784"/>
      <c r="AK5904" s="784"/>
      <c r="AL5904" s="784"/>
      <c r="AM5904" s="784"/>
      <c r="AN5904" s="787"/>
    </row>
    <row r="5905" spans="1:40" s="183" customFormat="1" ht="16.5" thickBot="1" x14ac:dyDescent="0.3">
      <c r="A5905" s="2649" t="s">
        <v>1148</v>
      </c>
      <c r="B5905" s="2650" t="s">
        <v>1145</v>
      </c>
      <c r="C5905" s="2644" t="s">
        <v>16</v>
      </c>
      <c r="D5905" s="2645" t="s">
        <v>55</v>
      </c>
      <c r="E5905" s="2646">
        <v>0</v>
      </c>
      <c r="F5905" s="2630">
        <v>0</v>
      </c>
      <c r="G5905" s="2630">
        <v>0</v>
      </c>
      <c r="H5905" s="2630">
        <v>0</v>
      </c>
      <c r="I5905" s="2630">
        <v>0</v>
      </c>
      <c r="J5905" s="2630">
        <v>0</v>
      </c>
      <c r="K5905" s="2630">
        <v>0</v>
      </c>
      <c r="L5905" s="2630">
        <v>0</v>
      </c>
      <c r="M5905" s="2630">
        <v>0</v>
      </c>
      <c r="N5905" s="2630">
        <v>0</v>
      </c>
      <c r="O5905" s="2630">
        <v>0</v>
      </c>
      <c r="P5905" s="2630">
        <v>0</v>
      </c>
      <c r="Q5905" s="2630">
        <v>0</v>
      </c>
      <c r="R5905" s="2630">
        <v>0</v>
      </c>
      <c r="S5905" s="2630">
        <v>0</v>
      </c>
      <c r="T5905" s="2630">
        <v>0</v>
      </c>
      <c r="U5905" s="2630">
        <v>0</v>
      </c>
      <c r="V5905" s="2630">
        <v>0</v>
      </c>
      <c r="W5905" s="2630">
        <v>0</v>
      </c>
      <c r="X5905" s="2630">
        <v>0</v>
      </c>
      <c r="Y5905" s="2630">
        <v>0</v>
      </c>
      <c r="Z5905" s="2630">
        <v>0</v>
      </c>
      <c r="AA5905" s="2630">
        <v>0</v>
      </c>
      <c r="AB5905" s="2647">
        <v>0</v>
      </c>
      <c r="AC5905" s="2648">
        <f>AVERAGE(E5905:AB5905)</f>
        <v>0</v>
      </c>
      <c r="AD5905" s="2944"/>
      <c r="AE5905" s="2949"/>
      <c r="AF5905" s="2949"/>
      <c r="AJ5905" s="784"/>
      <c r="AK5905" s="784"/>
      <c r="AL5905" s="784"/>
      <c r="AM5905" s="784"/>
      <c r="AN5905" s="787"/>
    </row>
    <row r="5906" spans="1:40" s="183" customFormat="1" ht="16.5" thickBot="1" x14ac:dyDescent="0.3">
      <c r="A5906" s="549" t="s">
        <v>22</v>
      </c>
      <c r="B5906" s="550"/>
      <c r="C5906" s="280"/>
      <c r="D5906" s="551"/>
      <c r="E5906" s="2043">
        <v>1</v>
      </c>
      <c r="F5906" s="421">
        <v>2</v>
      </c>
      <c r="G5906" s="421">
        <v>3</v>
      </c>
      <c r="H5906" s="422">
        <v>4</v>
      </c>
      <c r="I5906" s="421">
        <v>5</v>
      </c>
      <c r="J5906" s="421">
        <v>6</v>
      </c>
      <c r="K5906" s="421">
        <v>7</v>
      </c>
      <c r="L5906" s="421">
        <v>8</v>
      </c>
      <c r="M5906" s="421">
        <v>9</v>
      </c>
      <c r="N5906" s="422">
        <v>10</v>
      </c>
      <c r="O5906" s="421">
        <v>11</v>
      </c>
      <c r="P5906" s="421">
        <v>12</v>
      </c>
      <c r="Q5906" s="421">
        <v>13</v>
      </c>
      <c r="R5906" s="421">
        <v>14</v>
      </c>
      <c r="S5906" s="421">
        <v>15</v>
      </c>
      <c r="T5906" s="421">
        <v>16</v>
      </c>
      <c r="U5906" s="421">
        <v>17</v>
      </c>
      <c r="V5906" s="421">
        <v>18</v>
      </c>
      <c r="W5906" s="421">
        <v>19</v>
      </c>
      <c r="X5906" s="421">
        <v>20</v>
      </c>
      <c r="Y5906" s="422">
        <v>21</v>
      </c>
      <c r="Z5906" s="421">
        <v>22</v>
      </c>
      <c r="AA5906" s="421">
        <v>23</v>
      </c>
      <c r="AB5906" s="553">
        <v>24</v>
      </c>
      <c r="AC5906" s="2916"/>
      <c r="AD5906" s="2916"/>
      <c r="AJ5906" s="784"/>
      <c r="AK5906" s="784"/>
      <c r="AL5906" s="784"/>
      <c r="AM5906" s="784"/>
      <c r="AN5906" s="787"/>
    </row>
    <row r="5907" spans="1:40" s="183" customFormat="1" x14ac:dyDescent="0.25">
      <c r="A5907" s="445" t="s">
        <v>1150</v>
      </c>
      <c r="B5907" s="145"/>
      <c r="C5907" s="446" t="s">
        <v>23</v>
      </c>
      <c r="D5907" s="199" t="s">
        <v>55</v>
      </c>
      <c r="E5907" s="811">
        <v>10.37</v>
      </c>
      <c r="F5907" s="145">
        <v>10.5</v>
      </c>
      <c r="G5907" s="145">
        <v>10.47</v>
      </c>
      <c r="H5907" s="448">
        <v>10.47</v>
      </c>
      <c r="I5907" s="448">
        <v>10.49</v>
      </c>
      <c r="J5907" s="448">
        <v>10.38</v>
      </c>
      <c r="K5907" s="448">
        <v>10.32</v>
      </c>
      <c r="L5907" s="448">
        <v>10.3</v>
      </c>
      <c r="M5907" s="448">
        <v>10.18</v>
      </c>
      <c r="N5907" s="448">
        <v>10.27</v>
      </c>
      <c r="O5907" s="448">
        <v>10.23</v>
      </c>
      <c r="P5907" s="448">
        <v>10.36</v>
      </c>
      <c r="Q5907" s="448">
        <v>10.26</v>
      </c>
      <c r="R5907" s="448">
        <v>10.37</v>
      </c>
      <c r="S5907" s="448">
        <v>10.36</v>
      </c>
      <c r="T5907" s="448">
        <v>10.32</v>
      </c>
      <c r="U5907" s="448">
        <v>10.31</v>
      </c>
      <c r="V5907" s="448">
        <v>10.32</v>
      </c>
      <c r="W5907" s="448">
        <v>10.34</v>
      </c>
      <c r="X5907" s="448">
        <v>10.39</v>
      </c>
      <c r="Y5907" s="448">
        <v>10.39</v>
      </c>
      <c r="Z5907" s="145">
        <v>10.44</v>
      </c>
      <c r="AA5907" s="145">
        <v>10.45</v>
      </c>
      <c r="AB5907" s="519">
        <v>10.47</v>
      </c>
      <c r="AC5907" s="2917"/>
      <c r="AD5907" s="1518">
        <f>AVERAGE(D5907:AB5907)</f>
        <v>10.364999999999998</v>
      </c>
      <c r="AJ5907" s="881"/>
      <c r="AK5907" s="881"/>
      <c r="AL5907" s="784"/>
      <c r="AM5907" s="881"/>
      <c r="AN5907" s="787"/>
    </row>
    <row r="5908" spans="1:40" s="183" customFormat="1" ht="16.5" thickBot="1" x14ac:dyDescent="0.3">
      <c r="A5908" s="527" t="s">
        <v>1152</v>
      </c>
      <c r="B5908" s="146"/>
      <c r="C5908" s="528" t="s">
        <v>23</v>
      </c>
      <c r="D5908" s="529" t="s">
        <v>55</v>
      </c>
      <c r="E5908" s="815">
        <v>10.39</v>
      </c>
      <c r="F5908" s="146">
        <v>10.48</v>
      </c>
      <c r="G5908" s="146">
        <v>10.48</v>
      </c>
      <c r="H5908" s="531">
        <v>10.44</v>
      </c>
      <c r="I5908" s="531">
        <v>10.47</v>
      </c>
      <c r="J5908" s="531">
        <v>10.43</v>
      </c>
      <c r="K5908" s="531">
        <v>10.31</v>
      </c>
      <c r="L5908" s="531">
        <v>10.27</v>
      </c>
      <c r="M5908" s="531">
        <v>10.17</v>
      </c>
      <c r="N5908" s="531">
        <v>10.24</v>
      </c>
      <c r="O5908" s="531">
        <v>10.24</v>
      </c>
      <c r="P5908" s="531">
        <v>10.32</v>
      </c>
      <c r="Q5908" s="531">
        <v>10.28</v>
      </c>
      <c r="R5908" s="531">
        <v>10.34</v>
      </c>
      <c r="S5908" s="531">
        <v>10.39</v>
      </c>
      <c r="T5908" s="531">
        <v>10.3</v>
      </c>
      <c r="U5908" s="531">
        <v>10.3</v>
      </c>
      <c r="V5908" s="531">
        <v>10.3</v>
      </c>
      <c r="W5908" s="531">
        <v>10.32</v>
      </c>
      <c r="X5908" s="531">
        <v>10.37</v>
      </c>
      <c r="Y5908" s="531">
        <v>10.39</v>
      </c>
      <c r="Z5908" s="146">
        <v>10.43</v>
      </c>
      <c r="AA5908" s="146">
        <v>10.41</v>
      </c>
      <c r="AB5908" s="532">
        <v>10.41</v>
      </c>
      <c r="AC5908" s="2918"/>
      <c r="AD5908" s="2037">
        <f>AVERAGE(D5908:AB5908)</f>
        <v>10.353333333333333</v>
      </c>
      <c r="AJ5908" s="881"/>
      <c r="AK5908" s="881"/>
      <c r="AL5908" s="784"/>
      <c r="AM5908" s="881"/>
      <c r="AN5908" s="787"/>
    </row>
    <row r="5909" spans="1:40" s="183" customFormat="1" ht="15.75" customHeight="1" x14ac:dyDescent="0.25">
      <c r="A5909" s="3700" t="s">
        <v>57</v>
      </c>
      <c r="B5909" s="3724" t="s">
        <v>27</v>
      </c>
      <c r="C5909" s="125" t="s">
        <v>14</v>
      </c>
      <c r="D5909" s="122" t="s">
        <v>116</v>
      </c>
      <c r="E5909" s="328">
        <f t="shared" ref="E5909:AB5909" si="2191">(E5913-D5913)*$AE5909*$AF5909</f>
        <v>0</v>
      </c>
      <c r="F5909" s="324">
        <f t="shared" si="2191"/>
        <v>0</v>
      </c>
      <c r="G5909" s="324">
        <f t="shared" si="2191"/>
        <v>0</v>
      </c>
      <c r="H5909" s="324">
        <f t="shared" si="2191"/>
        <v>0</v>
      </c>
      <c r="I5909" s="324">
        <f t="shared" si="2191"/>
        <v>0</v>
      </c>
      <c r="J5909" s="324">
        <f t="shared" si="2191"/>
        <v>0</v>
      </c>
      <c r="K5909" s="324">
        <f t="shared" si="2191"/>
        <v>0</v>
      </c>
      <c r="L5909" s="324">
        <f t="shared" si="2191"/>
        <v>0</v>
      </c>
      <c r="M5909" s="324">
        <f t="shared" si="2191"/>
        <v>0</v>
      </c>
      <c r="N5909" s="324">
        <f t="shared" si="2191"/>
        <v>0</v>
      </c>
      <c r="O5909" s="324">
        <f t="shared" si="2191"/>
        <v>0</v>
      </c>
      <c r="P5909" s="324">
        <f t="shared" si="2191"/>
        <v>0</v>
      </c>
      <c r="Q5909" s="324">
        <f t="shared" si="2191"/>
        <v>0</v>
      </c>
      <c r="R5909" s="324">
        <f t="shared" si="2191"/>
        <v>0</v>
      </c>
      <c r="S5909" s="324">
        <f t="shared" si="2191"/>
        <v>0</v>
      </c>
      <c r="T5909" s="324">
        <f t="shared" si="2191"/>
        <v>0</v>
      </c>
      <c r="U5909" s="324">
        <f t="shared" si="2191"/>
        <v>0</v>
      </c>
      <c r="V5909" s="324">
        <f t="shared" si="2191"/>
        <v>0</v>
      </c>
      <c r="W5909" s="324">
        <f t="shared" si="2191"/>
        <v>0</v>
      </c>
      <c r="X5909" s="324">
        <f t="shared" si="2191"/>
        <v>0</v>
      </c>
      <c r="Y5909" s="324">
        <f>(Y5913-X5913)*$AE5909*$AF5909</f>
        <v>0</v>
      </c>
      <c r="Z5909" s="324">
        <f>(Z5913-Y5913)*$AE5909*$AF5909</f>
        <v>0</v>
      </c>
      <c r="AA5909" s="324">
        <f t="shared" si="2191"/>
        <v>0</v>
      </c>
      <c r="AB5909" s="534">
        <f t="shared" si="2191"/>
        <v>0</v>
      </c>
      <c r="AC5909" s="134">
        <f>SUM(E5909:AB5909)</f>
        <v>0</v>
      </c>
      <c r="AD5909" s="2204"/>
      <c r="AE5909" s="205">
        <v>100</v>
      </c>
      <c r="AF5909" s="95">
        <v>20</v>
      </c>
      <c r="AJ5909" s="882"/>
      <c r="AK5909" s="883"/>
      <c r="AL5909" s="882"/>
      <c r="AM5909" s="784"/>
      <c r="AN5909" s="787"/>
    </row>
    <row r="5910" spans="1:40" s="183" customFormat="1" x14ac:dyDescent="0.25">
      <c r="A5910" s="3549"/>
      <c r="B5910" s="3692"/>
      <c r="C5910" s="123" t="s">
        <v>15</v>
      </c>
      <c r="D5910" s="108" t="s">
        <v>116</v>
      </c>
      <c r="E5910" s="310">
        <f t="shared" ref="E5910:AB5910" si="2192">(E5914-D5914)*$AE5909*$AF5909</f>
        <v>0</v>
      </c>
      <c r="F5910" s="311">
        <f t="shared" si="2192"/>
        <v>0</v>
      </c>
      <c r="G5910" s="311">
        <f t="shared" si="2192"/>
        <v>0</v>
      </c>
      <c r="H5910" s="311">
        <f t="shared" si="2192"/>
        <v>0</v>
      </c>
      <c r="I5910" s="311">
        <f t="shared" si="2192"/>
        <v>0</v>
      </c>
      <c r="J5910" s="311">
        <f t="shared" si="2192"/>
        <v>0</v>
      </c>
      <c r="K5910" s="311">
        <f t="shared" si="2192"/>
        <v>0</v>
      </c>
      <c r="L5910" s="311">
        <f t="shared" si="2192"/>
        <v>0</v>
      </c>
      <c r="M5910" s="311">
        <f t="shared" si="2192"/>
        <v>0</v>
      </c>
      <c r="N5910" s="311">
        <f t="shared" si="2192"/>
        <v>0</v>
      </c>
      <c r="O5910" s="311">
        <f t="shared" si="2192"/>
        <v>0</v>
      </c>
      <c r="P5910" s="311">
        <f t="shared" si="2192"/>
        <v>0</v>
      </c>
      <c r="Q5910" s="311">
        <f t="shared" si="2192"/>
        <v>0</v>
      </c>
      <c r="R5910" s="311">
        <f t="shared" si="2192"/>
        <v>0</v>
      </c>
      <c r="S5910" s="311">
        <f t="shared" si="2192"/>
        <v>0</v>
      </c>
      <c r="T5910" s="311">
        <f t="shared" si="2192"/>
        <v>0</v>
      </c>
      <c r="U5910" s="311">
        <f t="shared" si="2192"/>
        <v>0</v>
      </c>
      <c r="V5910" s="311">
        <f t="shared" si="2192"/>
        <v>0</v>
      </c>
      <c r="W5910" s="311">
        <f t="shared" si="2192"/>
        <v>0</v>
      </c>
      <c r="X5910" s="311">
        <f t="shared" si="2192"/>
        <v>0</v>
      </c>
      <c r="Y5910" s="311">
        <f>(Y5914-X5914)*$AE5909*$AF5909</f>
        <v>0</v>
      </c>
      <c r="Z5910" s="311">
        <f>(Z5914-Y5914)*$AE5909*$AF5909</f>
        <v>0</v>
      </c>
      <c r="AA5910" s="311">
        <f t="shared" si="2192"/>
        <v>0</v>
      </c>
      <c r="AB5910" s="397">
        <f t="shared" si="2192"/>
        <v>0</v>
      </c>
      <c r="AC5910" s="107">
        <f>SUM(E5910:AB5910)</f>
        <v>0</v>
      </c>
      <c r="AD5910" s="81"/>
      <c r="AE5910" s="155"/>
      <c r="AF5910" s="74"/>
      <c r="AJ5910" s="784"/>
      <c r="AK5910" s="784"/>
      <c r="AL5910" s="784"/>
      <c r="AM5910" s="784"/>
      <c r="AN5910" s="787"/>
    </row>
    <row r="5911" spans="1:40" s="183" customFormat="1" x14ac:dyDescent="0.25">
      <c r="A5911" s="3549"/>
      <c r="B5911" s="3692"/>
      <c r="C5911" s="123" t="s">
        <v>16</v>
      </c>
      <c r="D5911" s="108" t="s">
        <v>55</v>
      </c>
      <c r="E5911" s="329">
        <v>0</v>
      </c>
      <c r="F5911" s="330">
        <v>0</v>
      </c>
      <c r="G5911" s="330">
        <v>0</v>
      </c>
      <c r="H5911" s="330">
        <v>0</v>
      </c>
      <c r="I5911" s="330">
        <v>0</v>
      </c>
      <c r="J5911" s="330">
        <v>0</v>
      </c>
      <c r="K5911" s="330">
        <v>0</v>
      </c>
      <c r="L5911" s="330">
        <v>0</v>
      </c>
      <c r="M5911" s="330">
        <v>0</v>
      </c>
      <c r="N5911" s="330">
        <v>0</v>
      </c>
      <c r="O5911" s="330">
        <v>0</v>
      </c>
      <c r="P5911" s="330">
        <v>0</v>
      </c>
      <c r="Q5911" s="330">
        <v>0</v>
      </c>
      <c r="R5911" s="330">
        <v>0</v>
      </c>
      <c r="S5911" s="330">
        <v>0</v>
      </c>
      <c r="T5911" s="330">
        <v>0</v>
      </c>
      <c r="U5911" s="330">
        <v>0</v>
      </c>
      <c r="V5911" s="330">
        <v>0</v>
      </c>
      <c r="W5911" s="330">
        <v>0</v>
      </c>
      <c r="X5911" s="330">
        <v>0</v>
      </c>
      <c r="Y5911" s="330">
        <v>0</v>
      </c>
      <c r="Z5911" s="330">
        <v>0</v>
      </c>
      <c r="AA5911" s="330">
        <v>0</v>
      </c>
      <c r="AB5911" s="1476">
        <v>0</v>
      </c>
      <c r="AC5911" s="107">
        <f>AVERAGE(E5911:AB5911)</f>
        <v>0</v>
      </c>
      <c r="AD5911" s="81"/>
      <c r="AE5911" s="155"/>
      <c r="AF5911" s="74"/>
      <c r="AJ5911" s="784"/>
      <c r="AK5911" s="784"/>
      <c r="AL5911" s="784"/>
      <c r="AM5911" s="784"/>
      <c r="AN5911" s="787"/>
    </row>
    <row r="5912" spans="1:40" s="183" customFormat="1" ht="16.5" thickBot="1" x14ac:dyDescent="0.3">
      <c r="A5912" s="3550"/>
      <c r="B5912" s="3693"/>
      <c r="C5912" s="126" t="s">
        <v>18</v>
      </c>
      <c r="D5912" s="114"/>
      <c r="E5912" s="320" t="e">
        <f t="shared" ref="E5912:AB5912" si="2193">E5910/E5909</f>
        <v>#DIV/0!</v>
      </c>
      <c r="F5912" s="321" t="e">
        <f t="shared" si="2193"/>
        <v>#DIV/0!</v>
      </c>
      <c r="G5912" s="321" t="e">
        <f t="shared" si="2193"/>
        <v>#DIV/0!</v>
      </c>
      <c r="H5912" s="321" t="e">
        <f t="shared" si="2193"/>
        <v>#DIV/0!</v>
      </c>
      <c r="I5912" s="321" t="e">
        <f t="shared" si="2193"/>
        <v>#DIV/0!</v>
      </c>
      <c r="J5912" s="321" t="e">
        <f t="shared" si="2193"/>
        <v>#DIV/0!</v>
      </c>
      <c r="K5912" s="321" t="e">
        <f t="shared" si="2193"/>
        <v>#DIV/0!</v>
      </c>
      <c r="L5912" s="321" t="e">
        <f t="shared" si="2193"/>
        <v>#DIV/0!</v>
      </c>
      <c r="M5912" s="321" t="e">
        <f>M5910/M5909</f>
        <v>#DIV/0!</v>
      </c>
      <c r="N5912" s="321" t="e">
        <f t="shared" si="2193"/>
        <v>#DIV/0!</v>
      </c>
      <c r="O5912" s="321" t="e">
        <f t="shared" si="2193"/>
        <v>#DIV/0!</v>
      </c>
      <c r="P5912" s="321" t="e">
        <f t="shared" si="2193"/>
        <v>#DIV/0!</v>
      </c>
      <c r="Q5912" s="321" t="e">
        <f t="shared" si="2193"/>
        <v>#DIV/0!</v>
      </c>
      <c r="R5912" s="321" t="e">
        <f t="shared" si="2193"/>
        <v>#DIV/0!</v>
      </c>
      <c r="S5912" s="321" t="e">
        <f t="shared" si="2193"/>
        <v>#DIV/0!</v>
      </c>
      <c r="T5912" s="321" t="e">
        <f t="shared" si="2193"/>
        <v>#DIV/0!</v>
      </c>
      <c r="U5912" s="321" t="e">
        <f t="shared" si="2193"/>
        <v>#DIV/0!</v>
      </c>
      <c r="V5912" s="321" t="e">
        <f t="shared" si="2193"/>
        <v>#DIV/0!</v>
      </c>
      <c r="W5912" s="321" t="e">
        <f t="shared" si="2193"/>
        <v>#DIV/0!</v>
      </c>
      <c r="X5912" s="321" t="e">
        <f t="shared" si="2193"/>
        <v>#DIV/0!</v>
      </c>
      <c r="Y5912" s="321" t="e">
        <f>Y5910/Y5909</f>
        <v>#DIV/0!</v>
      </c>
      <c r="Z5912" s="321" t="e">
        <f t="shared" si="2193"/>
        <v>#DIV/0!</v>
      </c>
      <c r="AA5912" s="321" t="e">
        <f t="shared" si="2193"/>
        <v>#DIV/0!</v>
      </c>
      <c r="AB5912" s="809" t="e">
        <f t="shared" si="2193"/>
        <v>#DIV/0!</v>
      </c>
      <c r="AC5912" s="457" t="e">
        <f>MAX(E5912:AB5912)</f>
        <v>#DIV/0!</v>
      </c>
      <c r="AD5912" s="143"/>
      <c r="AE5912" s="127"/>
      <c r="AF5912" s="177"/>
      <c r="AJ5912" s="784"/>
      <c r="AK5912" s="784"/>
      <c r="AL5912" s="784"/>
      <c r="AM5912" s="784"/>
      <c r="AN5912" s="787"/>
    </row>
    <row r="5913" spans="1:40" s="183" customFormat="1" x14ac:dyDescent="0.25">
      <c r="A5913" s="2058"/>
      <c r="B5913" s="2061"/>
      <c r="C5913" s="459" t="s">
        <v>19</v>
      </c>
      <c r="D5913" s="113"/>
      <c r="E5913" s="2493"/>
      <c r="F5913" s="205"/>
      <c r="G5913" s="205"/>
      <c r="H5913" s="205"/>
      <c r="I5913" s="205"/>
      <c r="J5913" s="205"/>
      <c r="K5913" s="205"/>
      <c r="L5913" s="205"/>
      <c r="M5913" s="205"/>
      <c r="N5913" s="205"/>
      <c r="O5913" s="205"/>
      <c r="P5913" s="205"/>
      <c r="Q5913" s="205"/>
      <c r="R5913" s="205"/>
      <c r="S5913" s="205"/>
      <c r="T5913" s="205"/>
      <c r="U5913" s="205"/>
      <c r="V5913" s="205"/>
      <c r="W5913" s="205"/>
      <c r="X5913" s="205"/>
      <c r="Y5913" s="205"/>
      <c r="Z5913" s="205"/>
      <c r="AA5913" s="205"/>
      <c r="AB5913" s="332"/>
      <c r="AC5913" s="185"/>
      <c r="AD5913" s="2493"/>
      <c r="AE5913" s="205"/>
      <c r="AF5913" s="95"/>
      <c r="AJ5913" s="784"/>
      <c r="AK5913" s="784"/>
      <c r="AL5913" s="784"/>
      <c r="AM5913" s="784"/>
      <c r="AN5913" s="787"/>
    </row>
    <row r="5914" spans="1:40" s="183" customFormat="1" x14ac:dyDescent="0.25">
      <c r="A5914" s="2059"/>
      <c r="B5914" s="2062"/>
      <c r="C5914" s="124" t="s">
        <v>20</v>
      </c>
      <c r="D5914" s="108"/>
      <c r="E5914" s="81"/>
      <c r="F5914" s="155"/>
      <c r="G5914" s="155"/>
      <c r="H5914" s="155"/>
      <c r="I5914" s="155"/>
      <c r="J5914" s="155"/>
      <c r="K5914" s="155"/>
      <c r="L5914" s="155"/>
      <c r="M5914" s="155"/>
      <c r="N5914" s="155"/>
      <c r="O5914" s="155"/>
      <c r="P5914" s="155"/>
      <c r="Q5914" s="155"/>
      <c r="R5914" s="155"/>
      <c r="S5914" s="155"/>
      <c r="T5914" s="155"/>
      <c r="U5914" s="155"/>
      <c r="V5914" s="155"/>
      <c r="W5914" s="155"/>
      <c r="X5914" s="155"/>
      <c r="Y5914" s="155"/>
      <c r="Z5914" s="155"/>
      <c r="AA5914" s="155"/>
      <c r="AB5914" s="319"/>
      <c r="AC5914" s="216"/>
      <c r="AD5914" s="81"/>
      <c r="AE5914" s="155"/>
      <c r="AF5914" s="74"/>
      <c r="AH5914" s="784"/>
      <c r="AI5914" s="785"/>
      <c r="AJ5914" s="786"/>
      <c r="AK5914" s="786"/>
      <c r="AL5914" s="335"/>
      <c r="AM5914" s="787"/>
      <c r="AN5914" s="787"/>
    </row>
    <row r="5915" spans="1:40" s="183" customFormat="1" ht="16.5" thickBot="1" x14ac:dyDescent="0.3">
      <c r="A5915" s="2060"/>
      <c r="B5915" s="2487" t="s">
        <v>43</v>
      </c>
      <c r="C5915" s="2483"/>
      <c r="D5915" s="114"/>
      <c r="E5915" s="180">
        <f>SQRT(E5909*E5909+E5910*E5910)/E5908/1.73</f>
        <v>0</v>
      </c>
      <c r="F5915" s="181">
        <f t="shared" ref="F5915:AB5915" si="2194">SQRT(F5909*F5909+F5910*F5910)/F5908/1.73</f>
        <v>0</v>
      </c>
      <c r="G5915" s="181">
        <f t="shared" si="2194"/>
        <v>0</v>
      </c>
      <c r="H5915" s="79">
        <f t="shared" si="2194"/>
        <v>0</v>
      </c>
      <c r="I5915" s="79">
        <f t="shared" si="2194"/>
        <v>0</v>
      </c>
      <c r="J5915" s="79">
        <f t="shared" si="2194"/>
        <v>0</v>
      </c>
      <c r="K5915" s="79">
        <f t="shared" si="2194"/>
        <v>0</v>
      </c>
      <c r="L5915" s="79">
        <f t="shared" si="2194"/>
        <v>0</v>
      </c>
      <c r="M5915" s="79">
        <f t="shared" si="2194"/>
        <v>0</v>
      </c>
      <c r="N5915" s="79">
        <f t="shared" si="2194"/>
        <v>0</v>
      </c>
      <c r="O5915" s="79">
        <f t="shared" si="2194"/>
        <v>0</v>
      </c>
      <c r="P5915" s="79">
        <f t="shared" si="2194"/>
        <v>0</v>
      </c>
      <c r="Q5915" s="79">
        <f t="shared" si="2194"/>
        <v>0</v>
      </c>
      <c r="R5915" s="79">
        <f t="shared" si="2194"/>
        <v>0</v>
      </c>
      <c r="S5915" s="79">
        <f t="shared" si="2194"/>
        <v>0</v>
      </c>
      <c r="T5915" s="79">
        <f t="shared" si="2194"/>
        <v>0</v>
      </c>
      <c r="U5915" s="79">
        <f t="shared" si="2194"/>
        <v>0</v>
      </c>
      <c r="V5915" s="79">
        <f t="shared" si="2194"/>
        <v>0</v>
      </c>
      <c r="W5915" s="79">
        <f t="shared" si="2194"/>
        <v>0</v>
      </c>
      <c r="X5915" s="79">
        <f t="shared" si="2194"/>
        <v>0</v>
      </c>
      <c r="Y5915" s="79">
        <f>SQRT(V5909*V5909+V5910*V5910)/V5908/1.73</f>
        <v>0</v>
      </c>
      <c r="Z5915" s="181">
        <f t="shared" si="2194"/>
        <v>0</v>
      </c>
      <c r="AA5915" s="181">
        <f t="shared" si="2194"/>
        <v>0</v>
      </c>
      <c r="AB5915" s="398">
        <f t="shared" si="2194"/>
        <v>0</v>
      </c>
      <c r="AC5915" s="109">
        <f>AVERAGE(E5915:AB5915)</f>
        <v>0</v>
      </c>
      <c r="AD5915" s="96" t="e">
        <f>(AC5911-AC5915)/AC5911</f>
        <v>#DIV/0!</v>
      </c>
      <c r="AE5915" s="79"/>
      <c r="AF5915" s="80"/>
      <c r="AJ5915" s="881"/>
      <c r="AK5915" s="881"/>
      <c r="AL5915" s="784"/>
      <c r="AM5915" s="881"/>
      <c r="AN5915" s="787"/>
    </row>
    <row r="5916" spans="1:40" s="183" customFormat="1" ht="15.75" customHeight="1" x14ac:dyDescent="0.25">
      <c r="A5916" s="3501" t="s">
        <v>29</v>
      </c>
      <c r="B5916" s="3504" t="s">
        <v>915</v>
      </c>
      <c r="C5916" s="125" t="s">
        <v>14</v>
      </c>
      <c r="D5916" s="122" t="s">
        <v>941</v>
      </c>
      <c r="E5916" s="328">
        <v>78.900000000000006</v>
      </c>
      <c r="F5916" s="324">
        <v>69.900000000000006</v>
      </c>
      <c r="G5916" s="324">
        <v>67.8</v>
      </c>
      <c r="H5916" s="324">
        <v>64.8</v>
      </c>
      <c r="I5916" s="324">
        <v>76.2</v>
      </c>
      <c r="J5916" s="324">
        <v>85.5</v>
      </c>
      <c r="K5916" s="324">
        <v>90.3</v>
      </c>
      <c r="L5916" s="324">
        <v>119.7</v>
      </c>
      <c r="M5916" s="324">
        <v>129.6</v>
      </c>
      <c r="N5916" s="324">
        <v>138.9</v>
      </c>
      <c r="O5916" s="324">
        <v>133.19999999999999</v>
      </c>
      <c r="P5916" s="324">
        <v>126.3</v>
      </c>
      <c r="Q5916" s="324">
        <v>135.6</v>
      </c>
      <c r="R5916" s="324">
        <v>124.5</v>
      </c>
      <c r="S5916" s="324">
        <v>123.9</v>
      </c>
      <c r="T5916" s="324">
        <v>120.6</v>
      </c>
      <c r="U5916" s="324">
        <v>116.4</v>
      </c>
      <c r="V5916" s="324">
        <v>119.1</v>
      </c>
      <c r="W5916" s="324">
        <v>125.1</v>
      </c>
      <c r="X5916" s="324">
        <v>124.2</v>
      </c>
      <c r="Y5916" s="324">
        <v>125.1</v>
      </c>
      <c r="Z5916" s="324">
        <v>121.8</v>
      </c>
      <c r="AA5916" s="324">
        <v>112.8</v>
      </c>
      <c r="AB5916" s="534">
        <v>98.4</v>
      </c>
      <c r="AC5916" s="134">
        <f>SUM(E5916:AB5916)</f>
        <v>2628.6</v>
      </c>
      <c r="AD5916" s="2204"/>
      <c r="AE5916" s="91">
        <v>100</v>
      </c>
      <c r="AF5916" s="92">
        <v>30</v>
      </c>
      <c r="AJ5916" s="882"/>
      <c r="AK5916" s="883"/>
      <c r="AL5916" s="882"/>
      <c r="AM5916" s="784"/>
      <c r="AN5916" s="787"/>
    </row>
    <row r="5917" spans="1:40" s="183" customFormat="1" x14ac:dyDescent="0.25">
      <c r="A5917" s="3502"/>
      <c r="B5917" s="3505"/>
      <c r="C5917" s="123" t="s">
        <v>15</v>
      </c>
      <c r="D5917" s="108" t="s">
        <v>941</v>
      </c>
      <c r="E5917" s="310">
        <v>27.3</v>
      </c>
      <c r="F5917" s="311">
        <v>27.3</v>
      </c>
      <c r="G5917" s="311">
        <v>27.3</v>
      </c>
      <c r="H5917" s="311">
        <v>27.9</v>
      </c>
      <c r="I5917" s="311">
        <v>30.3</v>
      </c>
      <c r="J5917" s="311">
        <v>32.1</v>
      </c>
      <c r="K5917" s="311">
        <v>28.5</v>
      </c>
      <c r="L5917" s="311">
        <v>25.2</v>
      </c>
      <c r="M5917" s="311">
        <v>27</v>
      </c>
      <c r="N5917" s="311">
        <v>28.8</v>
      </c>
      <c r="O5917" s="311">
        <v>29.1</v>
      </c>
      <c r="P5917" s="311">
        <v>33.299999999999997</v>
      </c>
      <c r="Q5917" s="311">
        <v>30.6</v>
      </c>
      <c r="R5917" s="311">
        <v>28.5</v>
      </c>
      <c r="S5917" s="311">
        <v>35.4</v>
      </c>
      <c r="T5917" s="311">
        <v>32.1</v>
      </c>
      <c r="U5917" s="311">
        <v>27</v>
      </c>
      <c r="V5917" s="311">
        <v>26.7</v>
      </c>
      <c r="W5917" s="311">
        <v>28.5</v>
      </c>
      <c r="X5917" s="311">
        <v>28.8</v>
      </c>
      <c r="Y5917" s="311">
        <v>29.7</v>
      </c>
      <c r="Z5917" s="311">
        <v>28.5</v>
      </c>
      <c r="AA5917" s="311">
        <v>27.3</v>
      </c>
      <c r="AB5917" s="397">
        <v>27.3</v>
      </c>
      <c r="AC5917" s="107">
        <f>SUM(E5917:AB5917)</f>
        <v>694.5</v>
      </c>
      <c r="AD5917" s="81"/>
      <c r="AE5917" s="155"/>
      <c r="AF5917" s="74"/>
      <c r="AJ5917" s="784"/>
      <c r="AK5917" s="784"/>
      <c r="AL5917" s="784"/>
      <c r="AM5917" s="784"/>
      <c r="AN5917" s="787"/>
    </row>
    <row r="5918" spans="1:40" s="183" customFormat="1" x14ac:dyDescent="0.25">
      <c r="A5918" s="3502"/>
      <c r="B5918" s="3505"/>
      <c r="C5918" s="123" t="s">
        <v>16</v>
      </c>
      <c r="D5918" s="108" t="s">
        <v>55</v>
      </c>
      <c r="E5918" s="329">
        <v>5</v>
      </c>
      <c r="F5918" s="330">
        <v>4</v>
      </c>
      <c r="G5918" s="330">
        <v>4</v>
      </c>
      <c r="H5918" s="330">
        <v>4</v>
      </c>
      <c r="I5918" s="330">
        <v>5</v>
      </c>
      <c r="J5918" s="330">
        <v>5</v>
      </c>
      <c r="K5918" s="330">
        <v>5</v>
      </c>
      <c r="L5918" s="330">
        <v>8</v>
      </c>
      <c r="M5918" s="330">
        <v>8</v>
      </c>
      <c r="N5918" s="330">
        <v>8</v>
      </c>
      <c r="O5918" s="330">
        <v>8</v>
      </c>
      <c r="P5918" s="330">
        <v>7</v>
      </c>
      <c r="Q5918" s="330">
        <v>8</v>
      </c>
      <c r="R5918" s="330">
        <v>7</v>
      </c>
      <c r="S5918" s="330">
        <v>7</v>
      </c>
      <c r="T5918" s="330">
        <v>7</v>
      </c>
      <c r="U5918" s="330">
        <v>7</v>
      </c>
      <c r="V5918" s="330">
        <v>7</v>
      </c>
      <c r="W5918" s="330">
        <v>8</v>
      </c>
      <c r="X5918" s="330">
        <v>7</v>
      </c>
      <c r="Y5918" s="330">
        <v>8</v>
      </c>
      <c r="Z5918" s="330">
        <v>7</v>
      </c>
      <c r="AA5918" s="330">
        <v>6</v>
      </c>
      <c r="AB5918" s="1476">
        <v>5</v>
      </c>
      <c r="AC5918" s="107">
        <f>AVERAGE(E5918:AB5918)</f>
        <v>6.458333333333333</v>
      </c>
      <c r="AD5918" s="81"/>
      <c r="AE5918" s="155"/>
      <c r="AF5918" s="74"/>
      <c r="AJ5918" s="784"/>
      <c r="AK5918" s="784"/>
      <c r="AL5918" s="784"/>
      <c r="AM5918" s="784"/>
      <c r="AN5918" s="787"/>
    </row>
    <row r="5919" spans="1:40" s="183" customFormat="1" ht="16.5" thickBot="1" x14ac:dyDescent="0.3">
      <c r="A5919" s="3503"/>
      <c r="B5919" s="3506"/>
      <c r="C5919" s="126" t="s">
        <v>18</v>
      </c>
      <c r="D5919" s="114"/>
      <c r="E5919" s="320">
        <f t="shared" ref="E5919:AB5919" si="2195">E5917/E5916</f>
        <v>0.3460076045627376</v>
      </c>
      <c r="F5919" s="321">
        <f t="shared" si="2195"/>
        <v>0.39055793991416304</v>
      </c>
      <c r="G5919" s="321">
        <f t="shared" si="2195"/>
        <v>0.40265486725663718</v>
      </c>
      <c r="H5919" s="321">
        <f t="shared" si="2195"/>
        <v>0.43055555555555558</v>
      </c>
      <c r="I5919" s="321">
        <f t="shared" si="2195"/>
        <v>0.39763779527559057</v>
      </c>
      <c r="J5919" s="321">
        <f t="shared" si="2195"/>
        <v>0.37543859649122807</v>
      </c>
      <c r="K5919" s="321">
        <f t="shared" si="2195"/>
        <v>0.31561461794019935</v>
      </c>
      <c r="L5919" s="321">
        <f t="shared" si="2195"/>
        <v>0.21052631578947367</v>
      </c>
      <c r="M5919" s="321">
        <f t="shared" si="2195"/>
        <v>0.20833333333333334</v>
      </c>
      <c r="N5919" s="321">
        <f t="shared" si="2195"/>
        <v>0.20734341252699784</v>
      </c>
      <c r="O5919" s="321">
        <f t="shared" si="2195"/>
        <v>0.21846846846846849</v>
      </c>
      <c r="P5919" s="321">
        <f t="shared" si="2195"/>
        <v>0.26365795724465557</v>
      </c>
      <c r="Q5919" s="321">
        <f t="shared" si="2195"/>
        <v>0.22566371681415931</v>
      </c>
      <c r="R5919" s="321">
        <f t="shared" si="2195"/>
        <v>0.2289156626506024</v>
      </c>
      <c r="S5919" s="321">
        <f t="shared" si="2195"/>
        <v>0.2857142857142857</v>
      </c>
      <c r="T5919" s="321">
        <f t="shared" si="2195"/>
        <v>0.26616915422885573</v>
      </c>
      <c r="U5919" s="321">
        <f t="shared" si="2195"/>
        <v>0.23195876288659792</v>
      </c>
      <c r="V5919" s="321">
        <f t="shared" si="2195"/>
        <v>0.22418136020151133</v>
      </c>
      <c r="W5919" s="321">
        <f t="shared" si="2195"/>
        <v>0.22781774580335731</v>
      </c>
      <c r="X5919" s="321">
        <f t="shared" si="2195"/>
        <v>0.2318840579710145</v>
      </c>
      <c r="Y5919" s="321">
        <f>Y5917/Y5916</f>
        <v>0.23741007194244604</v>
      </c>
      <c r="Z5919" s="321">
        <f t="shared" si="2195"/>
        <v>0.23399014778325122</v>
      </c>
      <c r="AA5919" s="321">
        <f t="shared" si="2195"/>
        <v>0.24202127659574468</v>
      </c>
      <c r="AB5919" s="809">
        <f t="shared" si="2195"/>
        <v>0.27743902439024387</v>
      </c>
      <c r="AC5919" s="436">
        <f>MAX(E5919:AB5919)</f>
        <v>0.43055555555555558</v>
      </c>
      <c r="AD5919" s="93"/>
      <c r="AE5919" s="94"/>
      <c r="AF5919" s="460"/>
      <c r="AJ5919" s="784"/>
      <c r="AK5919" s="784"/>
      <c r="AL5919" s="784"/>
      <c r="AM5919" s="784"/>
      <c r="AN5919" s="787"/>
    </row>
    <row r="5920" spans="1:40" s="183" customFormat="1" x14ac:dyDescent="0.25">
      <c r="A5920" s="2058"/>
      <c r="B5920" s="2061"/>
      <c r="C5920" s="459" t="s">
        <v>19</v>
      </c>
      <c r="D5920" s="113"/>
      <c r="E5920" s="2493"/>
      <c r="F5920" s="205"/>
      <c r="G5920" s="205"/>
      <c r="H5920" s="205"/>
      <c r="I5920" s="205"/>
      <c r="J5920" s="205"/>
      <c r="K5920" s="205"/>
      <c r="L5920" s="205"/>
      <c r="M5920" s="205"/>
      <c r="N5920" s="205"/>
      <c r="O5920" s="205"/>
      <c r="P5920" s="205"/>
      <c r="Q5920" s="205"/>
      <c r="R5920" s="205"/>
      <c r="S5920" s="205"/>
      <c r="T5920" s="205"/>
      <c r="U5920" s="205"/>
      <c r="V5920" s="205"/>
      <c r="W5920" s="205"/>
      <c r="X5920" s="205"/>
      <c r="Y5920" s="205"/>
      <c r="Z5920" s="205"/>
      <c r="AA5920" s="205"/>
      <c r="AB5920" s="205"/>
      <c r="AC5920" s="185"/>
      <c r="AD5920" s="2493"/>
      <c r="AE5920" s="205"/>
      <c r="AF5920" s="95"/>
      <c r="AJ5920" s="784"/>
      <c r="AK5920" s="784"/>
      <c r="AL5920" s="784"/>
      <c r="AM5920" s="784"/>
      <c r="AN5920" s="787"/>
    </row>
    <row r="5921" spans="1:40" s="183" customFormat="1" x14ac:dyDescent="0.25">
      <c r="A5921" s="2059"/>
      <c r="B5921" s="2062"/>
      <c r="C5921" s="124" t="s">
        <v>20</v>
      </c>
      <c r="D5921" s="108"/>
      <c r="E5921" s="81"/>
      <c r="F5921" s="155"/>
      <c r="G5921" s="155"/>
      <c r="H5921" s="155"/>
      <c r="I5921" s="155"/>
      <c r="J5921" s="155"/>
      <c r="K5921" s="155"/>
      <c r="L5921" s="155"/>
      <c r="M5921" s="155"/>
      <c r="N5921" s="155"/>
      <c r="O5921" s="155"/>
      <c r="P5921" s="155"/>
      <c r="Q5921" s="155"/>
      <c r="R5921" s="155"/>
      <c r="S5921" s="155"/>
      <c r="T5921" s="155"/>
      <c r="U5921" s="155"/>
      <c r="V5921" s="155"/>
      <c r="W5921" s="155"/>
      <c r="X5921" s="155"/>
      <c r="Y5921" s="155"/>
      <c r="Z5921" s="155"/>
      <c r="AA5921" s="155"/>
      <c r="AB5921" s="319"/>
      <c r="AC5921" s="216"/>
      <c r="AD5921" s="81"/>
      <c r="AE5921" s="155"/>
      <c r="AF5921" s="74"/>
      <c r="AH5921" s="784"/>
      <c r="AI5921" s="785"/>
      <c r="AJ5921" s="786"/>
      <c r="AK5921" s="786"/>
      <c r="AL5921" s="335"/>
      <c r="AM5921" s="787"/>
      <c r="AN5921" s="787"/>
    </row>
    <row r="5922" spans="1:40" s="183" customFormat="1" ht="15.75" customHeight="1" thickBot="1" x14ac:dyDescent="0.3">
      <c r="A5922" s="2060"/>
      <c r="B5922" s="2487" t="s">
        <v>43</v>
      </c>
      <c r="C5922" s="2483"/>
      <c r="D5922" s="114"/>
      <c r="E5922" s="180">
        <f>SQRT(E5916*E5916+E5917*E5917)/E5907/1.73</f>
        <v>4.6537934738632716</v>
      </c>
      <c r="F5922" s="181">
        <f t="shared" ref="F5922:AB5922" si="2196">SQRT(F5916*F5916+F5917*F5917)/F5907/1.73</f>
        <v>4.1311306494126612</v>
      </c>
      <c r="G5922" s="181">
        <f t="shared" si="2196"/>
        <v>4.0351942064001802</v>
      </c>
      <c r="H5922" s="79">
        <f t="shared" si="2196"/>
        <v>3.8950287554398546</v>
      </c>
      <c r="I5922" s="79">
        <f t="shared" si="2196"/>
        <v>4.5186570002610296</v>
      </c>
      <c r="J5922" s="79">
        <f t="shared" si="2196"/>
        <v>5.0857704292892194</v>
      </c>
      <c r="K5922" s="79">
        <f t="shared" si="2196"/>
        <v>5.3037348122998225</v>
      </c>
      <c r="L5922" s="79">
        <f t="shared" si="2196"/>
        <v>6.8648001226426771</v>
      </c>
      <c r="M5922" s="79">
        <f t="shared" si="2196"/>
        <v>7.5168713026231657</v>
      </c>
      <c r="N5922" s="79">
        <f t="shared" si="2196"/>
        <v>7.9841013270385712</v>
      </c>
      <c r="O5922" s="79">
        <f t="shared" si="2196"/>
        <v>7.7038330204146259</v>
      </c>
      <c r="P5922" s="79">
        <f t="shared" si="2196"/>
        <v>7.2877092420238858</v>
      </c>
      <c r="Q5922" s="79">
        <f t="shared" si="2196"/>
        <v>7.8316253607552468</v>
      </c>
      <c r="R5922" s="79">
        <f t="shared" si="2196"/>
        <v>7.1192689976336814</v>
      </c>
      <c r="S5922" s="79">
        <f t="shared" si="2196"/>
        <v>7.1896101636053071</v>
      </c>
      <c r="T5922" s="79">
        <f t="shared" si="2196"/>
        <v>6.9901262638651396</v>
      </c>
      <c r="U5922" s="79">
        <f t="shared" si="2196"/>
        <v>6.699282812347958</v>
      </c>
      <c r="V5922" s="79">
        <f t="shared" si="2196"/>
        <v>6.8364999006729432</v>
      </c>
      <c r="W5922" s="79">
        <f t="shared" si="2196"/>
        <v>7.1726243522556352</v>
      </c>
      <c r="X5922" s="79">
        <f t="shared" si="2196"/>
        <v>7.0930480999486187</v>
      </c>
      <c r="Y5922" s="79">
        <f>SQRT(V5916*V5916+V5917*V5917)/V5907/1.73</f>
        <v>6.8364999006729432</v>
      </c>
      <c r="Z5922" s="181">
        <f t="shared" si="2196"/>
        <v>6.9258923909856263</v>
      </c>
      <c r="AA5922" s="181">
        <f t="shared" si="2196"/>
        <v>6.4195912840331468</v>
      </c>
      <c r="AB5922" s="398">
        <f t="shared" si="2196"/>
        <v>5.6377342829015893</v>
      </c>
      <c r="AC5922" s="109">
        <f>AVERAGE(E5922:AB5922)</f>
        <v>6.3221845063077842</v>
      </c>
      <c r="AD5922" s="96">
        <f>(AC5918-AC5922)/AC5918</f>
        <v>2.1081108700730149E-2</v>
      </c>
      <c r="AE5922" s="79"/>
      <c r="AF5922" s="80"/>
      <c r="AJ5922" s="881"/>
      <c r="AK5922" s="881"/>
      <c r="AL5922" s="784"/>
      <c r="AM5922" s="881"/>
      <c r="AN5922" s="787"/>
    </row>
    <row r="5923" spans="1:40" s="183" customFormat="1" ht="15.75" customHeight="1" x14ac:dyDescent="0.25">
      <c r="A5923" s="3501" t="s">
        <v>30</v>
      </c>
      <c r="B5923" s="3504" t="s">
        <v>916</v>
      </c>
      <c r="C5923" s="125" t="s">
        <v>14</v>
      </c>
      <c r="D5923" s="122" t="s">
        <v>941</v>
      </c>
      <c r="E5923" s="328">
        <v>130.4</v>
      </c>
      <c r="F5923" s="324">
        <v>106.8</v>
      </c>
      <c r="G5923" s="324">
        <v>106.4</v>
      </c>
      <c r="H5923" s="324">
        <v>106</v>
      </c>
      <c r="I5923" s="324">
        <v>146.80000000000001</v>
      </c>
      <c r="J5923" s="324">
        <v>169.6</v>
      </c>
      <c r="K5923" s="324">
        <v>200.4</v>
      </c>
      <c r="L5923" s="324">
        <v>203.6</v>
      </c>
      <c r="M5923" s="324">
        <v>235.6</v>
      </c>
      <c r="N5923" s="324">
        <v>250.4</v>
      </c>
      <c r="O5923" s="324">
        <v>242.4</v>
      </c>
      <c r="P5923" s="324">
        <v>223.6</v>
      </c>
      <c r="Q5923" s="324">
        <v>227.2</v>
      </c>
      <c r="R5923" s="324">
        <v>225.6</v>
      </c>
      <c r="S5923" s="324">
        <v>229.2</v>
      </c>
      <c r="T5923" s="324">
        <v>211.2</v>
      </c>
      <c r="U5923" s="324">
        <v>223.2</v>
      </c>
      <c r="V5923" s="324">
        <v>232.8</v>
      </c>
      <c r="W5923" s="324">
        <v>245.2</v>
      </c>
      <c r="X5923" s="324">
        <v>248.4</v>
      </c>
      <c r="Y5923" s="324">
        <v>240.4</v>
      </c>
      <c r="Z5923" s="324">
        <v>233.6</v>
      </c>
      <c r="AA5923" s="324">
        <v>199.6</v>
      </c>
      <c r="AB5923" s="534">
        <v>175.2</v>
      </c>
      <c r="AC5923" s="134">
        <f>SUM(E5923:AB5923)</f>
        <v>4813.5999999999995</v>
      </c>
      <c r="AD5923" s="2204"/>
      <c r="AE5923" s="91">
        <v>100</v>
      </c>
      <c r="AF5923" s="92">
        <v>40</v>
      </c>
      <c r="AJ5923" s="882"/>
      <c r="AK5923" s="883"/>
      <c r="AL5923" s="882"/>
      <c r="AM5923" s="784"/>
      <c r="AN5923" s="787"/>
    </row>
    <row r="5924" spans="1:40" s="183" customFormat="1" x14ac:dyDescent="0.25">
      <c r="A5924" s="3502"/>
      <c r="B5924" s="3505"/>
      <c r="C5924" s="123" t="s">
        <v>15</v>
      </c>
      <c r="D5924" s="108" t="s">
        <v>941</v>
      </c>
      <c r="E5924" s="310">
        <v>83.2</v>
      </c>
      <c r="F5924" s="311">
        <v>82.4</v>
      </c>
      <c r="G5924" s="311">
        <v>82.8</v>
      </c>
      <c r="H5924" s="311">
        <v>84</v>
      </c>
      <c r="I5924" s="311">
        <v>83.2</v>
      </c>
      <c r="J5924" s="311">
        <v>81.599999999999994</v>
      </c>
      <c r="K5924" s="311">
        <v>79.2</v>
      </c>
      <c r="L5924" s="311">
        <v>76.400000000000006</v>
      </c>
      <c r="M5924" s="311">
        <v>85.2</v>
      </c>
      <c r="N5924" s="311">
        <v>91.6</v>
      </c>
      <c r="O5924" s="311">
        <v>92</v>
      </c>
      <c r="P5924" s="311">
        <v>85.2</v>
      </c>
      <c r="Q5924" s="311">
        <v>88.8</v>
      </c>
      <c r="R5924" s="311">
        <v>90</v>
      </c>
      <c r="S5924" s="311">
        <v>99.2</v>
      </c>
      <c r="T5924" s="311">
        <v>92</v>
      </c>
      <c r="U5924" s="311">
        <v>84.4</v>
      </c>
      <c r="V5924" s="311">
        <v>88.8</v>
      </c>
      <c r="W5924" s="311">
        <v>84</v>
      </c>
      <c r="X5924" s="311">
        <v>84</v>
      </c>
      <c r="Y5924" s="311">
        <v>84</v>
      </c>
      <c r="Z5924" s="311">
        <v>85.6</v>
      </c>
      <c r="AA5924" s="311">
        <v>84.4</v>
      </c>
      <c r="AB5924" s="397">
        <v>84</v>
      </c>
      <c r="AC5924" s="107">
        <f>SUM(E5924:AB5924)</f>
        <v>2056</v>
      </c>
      <c r="AD5924" s="81"/>
      <c r="AE5924" s="155"/>
      <c r="AF5924" s="74"/>
      <c r="AJ5924" s="784"/>
      <c r="AK5924" s="784"/>
      <c r="AL5924" s="784"/>
      <c r="AM5924" s="784"/>
      <c r="AN5924" s="787"/>
    </row>
    <row r="5925" spans="1:40" s="183" customFormat="1" x14ac:dyDescent="0.25">
      <c r="A5925" s="3502"/>
      <c r="B5925" s="3505"/>
      <c r="C5925" s="123" t="s">
        <v>16</v>
      </c>
      <c r="D5925" s="108" t="s">
        <v>55</v>
      </c>
      <c r="E5925" s="1731">
        <v>8</v>
      </c>
      <c r="F5925" s="1733">
        <v>8</v>
      </c>
      <c r="G5925" s="1733">
        <v>7</v>
      </c>
      <c r="H5925" s="1733">
        <v>8</v>
      </c>
      <c r="I5925" s="1733">
        <v>11</v>
      </c>
      <c r="J5925" s="1733">
        <v>12</v>
      </c>
      <c r="K5925" s="1733">
        <v>12</v>
      </c>
      <c r="L5925" s="1733">
        <v>14</v>
      </c>
      <c r="M5925" s="1733">
        <v>16</v>
      </c>
      <c r="N5925" s="1733">
        <v>14</v>
      </c>
      <c r="O5925" s="1733">
        <v>14</v>
      </c>
      <c r="P5925" s="1733">
        <v>15</v>
      </c>
      <c r="Q5925" s="1733">
        <v>14</v>
      </c>
      <c r="R5925" s="1733">
        <v>15</v>
      </c>
      <c r="S5925" s="1733">
        <v>14</v>
      </c>
      <c r="T5925" s="1733">
        <v>13</v>
      </c>
      <c r="U5925" s="1733">
        <v>14</v>
      </c>
      <c r="V5925" s="1733">
        <v>14</v>
      </c>
      <c r="W5925" s="1733">
        <v>16</v>
      </c>
      <c r="X5925" s="1733">
        <v>15</v>
      </c>
      <c r="Y5925" s="1733">
        <v>14</v>
      </c>
      <c r="Z5925" s="1733">
        <v>13</v>
      </c>
      <c r="AA5925" s="1733">
        <v>13</v>
      </c>
      <c r="AB5925" s="1734">
        <v>11</v>
      </c>
      <c r="AC5925" s="107">
        <f>AVERAGE(E5925:AB5925)</f>
        <v>12.708333333333334</v>
      </c>
      <c r="AD5925" s="81"/>
      <c r="AE5925" s="155"/>
      <c r="AF5925" s="74"/>
      <c r="AJ5925" s="784"/>
      <c r="AK5925" s="784"/>
      <c r="AL5925" s="784"/>
      <c r="AM5925" s="784"/>
      <c r="AN5925" s="787"/>
    </row>
    <row r="5926" spans="1:40" s="183" customFormat="1" ht="16.5" thickBot="1" x14ac:dyDescent="0.3">
      <c r="A5926" s="3503"/>
      <c r="B5926" s="3506"/>
      <c r="C5926" s="126" t="s">
        <v>18</v>
      </c>
      <c r="D5926" s="114"/>
      <c r="E5926" s="320">
        <f t="shared" ref="E5926:AB5926" si="2197">E5924/E5923</f>
        <v>0.6380368098159509</v>
      </c>
      <c r="F5926" s="321">
        <f t="shared" si="2197"/>
        <v>0.77153558052434468</v>
      </c>
      <c r="G5926" s="321">
        <f t="shared" si="2197"/>
        <v>0.77819548872180444</v>
      </c>
      <c r="H5926" s="321">
        <f t="shared" si="2197"/>
        <v>0.79245283018867929</v>
      </c>
      <c r="I5926" s="321">
        <f t="shared" si="2197"/>
        <v>0.56675749318801083</v>
      </c>
      <c r="J5926" s="321">
        <f t="shared" si="2197"/>
        <v>0.48113207547169812</v>
      </c>
      <c r="K5926" s="321">
        <f t="shared" si="2197"/>
        <v>0.39520958083832336</v>
      </c>
      <c r="L5926" s="321">
        <f t="shared" si="2197"/>
        <v>0.37524557956777999</v>
      </c>
      <c r="M5926" s="321">
        <f t="shared" si="2197"/>
        <v>0.36162988115449918</v>
      </c>
      <c r="N5926" s="321">
        <f t="shared" si="2197"/>
        <v>0.36581469648562298</v>
      </c>
      <c r="O5926" s="321">
        <f t="shared" si="2197"/>
        <v>0.37953795379537952</v>
      </c>
      <c r="P5926" s="321">
        <f t="shared" si="2197"/>
        <v>0.38103756708407871</v>
      </c>
      <c r="Q5926" s="321">
        <f t="shared" si="2197"/>
        <v>0.39084507042253525</v>
      </c>
      <c r="R5926" s="321">
        <f t="shared" si="2197"/>
        <v>0.39893617021276595</v>
      </c>
      <c r="S5926" s="321">
        <f t="shared" si="2197"/>
        <v>0.43280977312390928</v>
      </c>
      <c r="T5926" s="321">
        <f t="shared" si="2197"/>
        <v>0.43560606060606061</v>
      </c>
      <c r="U5926" s="321">
        <f t="shared" si="2197"/>
        <v>0.37813620071684595</v>
      </c>
      <c r="V5926" s="321">
        <f t="shared" si="2197"/>
        <v>0.38144329896907214</v>
      </c>
      <c r="W5926" s="321">
        <f t="shared" si="2197"/>
        <v>0.34257748776508973</v>
      </c>
      <c r="X5926" s="321">
        <f t="shared" si="2197"/>
        <v>0.33816425120772947</v>
      </c>
      <c r="Y5926" s="321">
        <f>Y5924/Y5923</f>
        <v>0.34941763727121461</v>
      </c>
      <c r="Z5926" s="321">
        <f t="shared" si="2197"/>
        <v>0.36643835616438353</v>
      </c>
      <c r="AA5926" s="321">
        <f t="shared" si="2197"/>
        <v>0.42284569138276556</v>
      </c>
      <c r="AB5926" s="809">
        <f t="shared" si="2197"/>
        <v>0.47945205479452058</v>
      </c>
      <c r="AC5926" s="436">
        <f>MAX(E5926:AB5926)</f>
        <v>0.79245283018867929</v>
      </c>
      <c r="AD5926" s="93"/>
      <c r="AE5926" s="94"/>
      <c r="AF5926" s="460"/>
      <c r="AJ5926" s="784"/>
      <c r="AK5926" s="784"/>
      <c r="AL5926" s="784"/>
      <c r="AM5926" s="784"/>
      <c r="AN5926" s="787"/>
    </row>
    <row r="5927" spans="1:40" s="183" customFormat="1" x14ac:dyDescent="0.25">
      <c r="A5927" s="2058"/>
      <c r="B5927" s="2061"/>
      <c r="C5927" s="459" t="s">
        <v>19</v>
      </c>
      <c r="D5927" s="113"/>
      <c r="E5927" s="2493"/>
      <c r="F5927" s="205"/>
      <c r="G5927" s="205"/>
      <c r="H5927" s="205"/>
      <c r="I5927" s="205"/>
      <c r="J5927" s="205"/>
      <c r="K5927" s="205"/>
      <c r="L5927" s="205"/>
      <c r="M5927" s="205"/>
      <c r="N5927" s="205"/>
      <c r="O5927" s="205"/>
      <c r="P5927" s="205"/>
      <c r="Q5927" s="205"/>
      <c r="R5927" s="205"/>
      <c r="S5927" s="205"/>
      <c r="T5927" s="205"/>
      <c r="U5927" s="205"/>
      <c r="V5927" s="205"/>
      <c r="W5927" s="205"/>
      <c r="X5927" s="205"/>
      <c r="Y5927" s="205"/>
      <c r="Z5927" s="205"/>
      <c r="AA5927" s="205"/>
      <c r="AB5927" s="332"/>
      <c r="AC5927" s="185"/>
      <c r="AD5927" s="2493"/>
      <c r="AE5927" s="205"/>
      <c r="AF5927" s="95"/>
      <c r="AJ5927" s="784"/>
      <c r="AK5927" s="784"/>
      <c r="AL5927" s="784"/>
      <c r="AM5927" s="784"/>
      <c r="AN5927" s="787"/>
    </row>
    <row r="5928" spans="1:40" s="183" customFormat="1" x14ac:dyDescent="0.25">
      <c r="A5928" s="2059"/>
      <c r="B5928" s="2062"/>
      <c r="C5928" s="124" t="s">
        <v>20</v>
      </c>
      <c r="D5928" s="108"/>
      <c r="E5928" s="81"/>
      <c r="F5928" s="155"/>
      <c r="G5928" s="155"/>
      <c r="H5928" s="155"/>
      <c r="I5928" s="155"/>
      <c r="J5928" s="155"/>
      <c r="K5928" s="155"/>
      <c r="L5928" s="155"/>
      <c r="M5928" s="155"/>
      <c r="N5928" s="155"/>
      <c r="O5928" s="155"/>
      <c r="P5928" s="155"/>
      <c r="Q5928" s="155"/>
      <c r="R5928" s="155"/>
      <c r="S5928" s="155"/>
      <c r="T5928" s="155"/>
      <c r="U5928" s="155"/>
      <c r="V5928" s="155"/>
      <c r="W5928" s="155"/>
      <c r="X5928" s="155"/>
      <c r="Y5928" s="155"/>
      <c r="Z5928" s="155"/>
      <c r="AA5928" s="155"/>
      <c r="AB5928" s="319"/>
      <c r="AC5928" s="216"/>
      <c r="AD5928" s="81"/>
      <c r="AE5928" s="155"/>
      <c r="AF5928" s="74"/>
      <c r="AH5928" s="784"/>
      <c r="AI5928" s="785"/>
      <c r="AJ5928" s="786"/>
      <c r="AK5928" s="786"/>
      <c r="AL5928" s="335"/>
      <c r="AM5928" s="787"/>
      <c r="AN5928" s="787"/>
    </row>
    <row r="5929" spans="1:40" s="183" customFormat="1" ht="15.75" customHeight="1" thickBot="1" x14ac:dyDescent="0.3">
      <c r="A5929" s="2060"/>
      <c r="B5929" s="2487" t="s">
        <v>43</v>
      </c>
      <c r="C5929" s="2483"/>
      <c r="D5929" s="114"/>
      <c r="E5929" s="180">
        <f>SQRT(E5923*E5923+E5924*E5924)/E5907/1.73</f>
        <v>8.622115176262362</v>
      </c>
      <c r="F5929" s="181">
        <f t="shared" ref="F5929:AB5929" si="2198">SQRT(F5923*F5923+F5924*F5924)/F5907/1.73</f>
        <v>7.4259592530326444</v>
      </c>
      <c r="G5929" s="181">
        <f t="shared" si="2198"/>
        <v>7.4433069597319621</v>
      </c>
      <c r="H5929" s="79">
        <f t="shared" si="2198"/>
        <v>7.4668566121521822</v>
      </c>
      <c r="I5929" s="79">
        <f t="shared" si="2198"/>
        <v>9.2980324377265848</v>
      </c>
      <c r="J5929" s="79">
        <f t="shared" si="2198"/>
        <v>10.480873915847685</v>
      </c>
      <c r="K5929" s="79">
        <f t="shared" si="2198"/>
        <v>12.069426553965496</v>
      </c>
      <c r="L5929" s="79">
        <f t="shared" si="2198"/>
        <v>12.203965235414843</v>
      </c>
      <c r="M5929" s="79">
        <f t="shared" si="2198"/>
        <v>14.225571701006086</v>
      </c>
      <c r="N5929" s="79">
        <f t="shared" si="2198"/>
        <v>15.006862717724795</v>
      </c>
      <c r="O5929" s="79">
        <f t="shared" si="2198"/>
        <v>14.649850832609593</v>
      </c>
      <c r="P5929" s="79">
        <f t="shared" si="2198"/>
        <v>13.350718643459757</v>
      </c>
      <c r="Q5929" s="79">
        <f t="shared" si="2198"/>
        <v>13.743086742257866</v>
      </c>
      <c r="R5929" s="79">
        <f t="shared" si="2198"/>
        <v>13.538921441529295</v>
      </c>
      <c r="S5929" s="79">
        <f t="shared" si="2198"/>
        <v>13.934565548125082</v>
      </c>
      <c r="T5929" s="79">
        <f t="shared" si="2198"/>
        <v>12.903170976202871</v>
      </c>
      <c r="U5929" s="79">
        <f t="shared" si="2198"/>
        <v>13.378581378517605</v>
      </c>
      <c r="V5929" s="79">
        <f t="shared" si="2198"/>
        <v>13.955793378944021</v>
      </c>
      <c r="W5929" s="79">
        <f t="shared" si="2198"/>
        <v>14.489395093176055</v>
      </c>
      <c r="X5929" s="79">
        <f t="shared" si="2198"/>
        <v>14.58820090538358</v>
      </c>
      <c r="Y5929" s="79">
        <f>SQRT(V5923*V5923+V5924*V5924)/V5907/1.73</f>
        <v>13.955793378944021</v>
      </c>
      <c r="Z5929" s="181">
        <f t="shared" si="2198"/>
        <v>13.774816202586726</v>
      </c>
      <c r="AA5929" s="181">
        <f t="shared" si="2198"/>
        <v>11.987204840475512</v>
      </c>
      <c r="AB5929" s="398">
        <f t="shared" si="2198"/>
        <v>10.726836854038641</v>
      </c>
      <c r="AC5929" s="109">
        <f>AVERAGE(E5929:AB5929)</f>
        <v>12.21749611579647</v>
      </c>
      <c r="AD5929" s="96">
        <f>(AC5925-AC5929)/AC5925</f>
        <v>3.8623256461917166E-2</v>
      </c>
      <c r="AE5929" s="79"/>
      <c r="AF5929" s="80"/>
      <c r="AJ5929" s="881"/>
      <c r="AK5929" s="881"/>
      <c r="AL5929" s="784"/>
      <c r="AM5929" s="881"/>
      <c r="AN5929" s="787"/>
    </row>
    <row r="5930" spans="1:40" s="183" customFormat="1" ht="15.75" customHeight="1" x14ac:dyDescent="0.25">
      <c r="A5930" s="3700" t="s">
        <v>963</v>
      </c>
      <c r="B5930" s="3504" t="s">
        <v>1205</v>
      </c>
      <c r="C5930" s="125" t="s">
        <v>14</v>
      </c>
      <c r="D5930" s="122" t="s">
        <v>941</v>
      </c>
      <c r="E5930" s="328">
        <v>0</v>
      </c>
      <c r="F5930" s="324">
        <v>0</v>
      </c>
      <c r="G5930" s="324">
        <v>0</v>
      </c>
      <c r="H5930" s="324">
        <v>0</v>
      </c>
      <c r="I5930" s="324">
        <v>0</v>
      </c>
      <c r="J5930" s="324">
        <v>0</v>
      </c>
      <c r="K5930" s="324">
        <v>0</v>
      </c>
      <c r="L5930" s="324">
        <v>0</v>
      </c>
      <c r="M5930" s="324">
        <v>0</v>
      </c>
      <c r="N5930" s="324">
        <v>0</v>
      </c>
      <c r="O5930" s="324">
        <v>0</v>
      </c>
      <c r="P5930" s="324">
        <v>0</v>
      </c>
      <c r="Q5930" s="324">
        <v>0</v>
      </c>
      <c r="R5930" s="324">
        <v>0</v>
      </c>
      <c r="S5930" s="324">
        <v>0</v>
      </c>
      <c r="T5930" s="324">
        <v>0</v>
      </c>
      <c r="U5930" s="324">
        <v>0</v>
      </c>
      <c r="V5930" s="324">
        <v>0</v>
      </c>
      <c r="W5930" s="324">
        <v>0</v>
      </c>
      <c r="X5930" s="324">
        <v>0</v>
      </c>
      <c r="Y5930" s="324">
        <v>0</v>
      </c>
      <c r="Z5930" s="324">
        <v>0</v>
      </c>
      <c r="AA5930" s="324">
        <v>0</v>
      </c>
      <c r="AB5930" s="534">
        <v>0</v>
      </c>
      <c r="AC5930" s="134">
        <f>SUM(E5930:AB5930)</f>
        <v>0</v>
      </c>
      <c r="AD5930" s="2204"/>
      <c r="AE5930" s="91">
        <v>100</v>
      </c>
      <c r="AF5930" s="92">
        <v>40</v>
      </c>
      <c r="AJ5930" s="882"/>
      <c r="AK5930" s="883"/>
      <c r="AL5930" s="882"/>
      <c r="AM5930" s="784"/>
      <c r="AN5930" s="787"/>
    </row>
    <row r="5931" spans="1:40" s="183" customFormat="1" x14ac:dyDescent="0.25">
      <c r="A5931" s="3549"/>
      <c r="B5931" s="3505"/>
      <c r="C5931" s="123" t="s">
        <v>15</v>
      </c>
      <c r="D5931" s="108" t="s">
        <v>941</v>
      </c>
      <c r="E5931" s="310">
        <v>0</v>
      </c>
      <c r="F5931" s="311">
        <v>0</v>
      </c>
      <c r="G5931" s="311">
        <v>0</v>
      </c>
      <c r="H5931" s="311">
        <v>0</v>
      </c>
      <c r="I5931" s="311">
        <v>0</v>
      </c>
      <c r="J5931" s="311">
        <v>0</v>
      </c>
      <c r="K5931" s="311">
        <v>0</v>
      </c>
      <c r="L5931" s="311">
        <v>0</v>
      </c>
      <c r="M5931" s="311">
        <v>0</v>
      </c>
      <c r="N5931" s="311">
        <v>0</v>
      </c>
      <c r="O5931" s="311">
        <v>0</v>
      </c>
      <c r="P5931" s="311">
        <v>0</v>
      </c>
      <c r="Q5931" s="311">
        <v>0</v>
      </c>
      <c r="R5931" s="311">
        <v>0</v>
      </c>
      <c r="S5931" s="311">
        <v>0</v>
      </c>
      <c r="T5931" s="311">
        <v>0</v>
      </c>
      <c r="U5931" s="311">
        <v>0</v>
      </c>
      <c r="V5931" s="311">
        <v>0</v>
      </c>
      <c r="W5931" s="311">
        <v>0</v>
      </c>
      <c r="X5931" s="311">
        <v>0</v>
      </c>
      <c r="Y5931" s="311">
        <v>0</v>
      </c>
      <c r="Z5931" s="311">
        <v>0</v>
      </c>
      <c r="AA5931" s="311">
        <v>0</v>
      </c>
      <c r="AB5931" s="397">
        <v>0</v>
      </c>
      <c r="AC5931" s="107">
        <f>SUM(E5931:AB5931)</f>
        <v>0</v>
      </c>
      <c r="AD5931" s="81"/>
      <c r="AE5931" s="155"/>
      <c r="AF5931" s="74"/>
      <c r="AJ5931" s="784"/>
      <c r="AK5931" s="784"/>
      <c r="AL5931" s="784"/>
      <c r="AM5931" s="784"/>
      <c r="AN5931" s="787"/>
    </row>
    <row r="5932" spans="1:40" s="183" customFormat="1" x14ac:dyDescent="0.25">
      <c r="A5932" s="3549"/>
      <c r="B5932" s="3505"/>
      <c r="C5932" s="123" t="s">
        <v>16</v>
      </c>
      <c r="D5932" s="108" t="s">
        <v>55</v>
      </c>
      <c r="E5932" s="81">
        <v>0</v>
      </c>
      <c r="F5932" s="155">
        <v>0</v>
      </c>
      <c r="G5932" s="155">
        <v>0</v>
      </c>
      <c r="H5932" s="155">
        <v>0</v>
      </c>
      <c r="I5932" s="155">
        <v>0</v>
      </c>
      <c r="J5932" s="155">
        <v>0</v>
      </c>
      <c r="K5932" s="155">
        <v>0</v>
      </c>
      <c r="L5932" s="155">
        <v>0</v>
      </c>
      <c r="M5932" s="155">
        <v>0</v>
      </c>
      <c r="N5932" s="155">
        <v>0</v>
      </c>
      <c r="O5932" s="155">
        <v>0</v>
      </c>
      <c r="P5932" s="155">
        <v>0</v>
      </c>
      <c r="Q5932" s="155">
        <v>0</v>
      </c>
      <c r="R5932" s="155">
        <v>0</v>
      </c>
      <c r="S5932" s="155">
        <v>0</v>
      </c>
      <c r="T5932" s="155">
        <v>0</v>
      </c>
      <c r="U5932" s="155">
        <v>0</v>
      </c>
      <c r="V5932" s="155">
        <v>0</v>
      </c>
      <c r="W5932" s="155">
        <v>0</v>
      </c>
      <c r="X5932" s="155">
        <v>0</v>
      </c>
      <c r="Y5932" s="155">
        <v>0</v>
      </c>
      <c r="Z5932" s="155">
        <v>0</v>
      </c>
      <c r="AA5932" s="155">
        <v>0</v>
      </c>
      <c r="AB5932" s="319">
        <v>0</v>
      </c>
      <c r="AC5932" s="107">
        <f>AVERAGE(E5932:AB5932)</f>
        <v>0</v>
      </c>
      <c r="AD5932" s="81"/>
      <c r="AE5932" s="155"/>
      <c r="AF5932" s="74"/>
      <c r="AJ5932" s="784"/>
      <c r="AK5932" s="784"/>
      <c r="AL5932" s="784"/>
      <c r="AM5932" s="784"/>
      <c r="AN5932" s="787"/>
    </row>
    <row r="5933" spans="1:40" s="183" customFormat="1" ht="16.5" thickBot="1" x14ac:dyDescent="0.3">
      <c r="A5933" s="3550"/>
      <c r="B5933" s="3506"/>
      <c r="C5933" s="126" t="s">
        <v>18</v>
      </c>
      <c r="D5933" s="114"/>
      <c r="E5933" s="320" t="e">
        <f>E5931/E5930</f>
        <v>#DIV/0!</v>
      </c>
      <c r="F5933" s="321" t="e">
        <f t="shared" ref="F5933:AB5933" si="2199">F5931/F5930</f>
        <v>#DIV/0!</v>
      </c>
      <c r="G5933" s="321" t="e">
        <f t="shared" si="2199"/>
        <v>#DIV/0!</v>
      </c>
      <c r="H5933" s="321" t="e">
        <f t="shared" si="2199"/>
        <v>#DIV/0!</v>
      </c>
      <c r="I5933" s="321" t="e">
        <f t="shared" si="2199"/>
        <v>#DIV/0!</v>
      </c>
      <c r="J5933" s="321" t="e">
        <f t="shared" si="2199"/>
        <v>#DIV/0!</v>
      </c>
      <c r="K5933" s="321" t="e">
        <f t="shared" si="2199"/>
        <v>#DIV/0!</v>
      </c>
      <c r="L5933" s="321" t="e">
        <f t="shared" si="2199"/>
        <v>#DIV/0!</v>
      </c>
      <c r="M5933" s="321" t="e">
        <f t="shared" si="2199"/>
        <v>#DIV/0!</v>
      </c>
      <c r="N5933" s="321" t="e">
        <f t="shared" si="2199"/>
        <v>#DIV/0!</v>
      </c>
      <c r="O5933" s="321" t="e">
        <f t="shared" si="2199"/>
        <v>#DIV/0!</v>
      </c>
      <c r="P5933" s="321" t="e">
        <f t="shared" si="2199"/>
        <v>#DIV/0!</v>
      </c>
      <c r="Q5933" s="321" t="e">
        <f t="shared" si="2199"/>
        <v>#DIV/0!</v>
      </c>
      <c r="R5933" s="321" t="e">
        <f t="shared" si="2199"/>
        <v>#DIV/0!</v>
      </c>
      <c r="S5933" s="321" t="e">
        <f t="shared" si="2199"/>
        <v>#DIV/0!</v>
      </c>
      <c r="T5933" s="321" t="e">
        <f t="shared" si="2199"/>
        <v>#DIV/0!</v>
      </c>
      <c r="U5933" s="321" t="e">
        <f t="shared" si="2199"/>
        <v>#DIV/0!</v>
      </c>
      <c r="V5933" s="321" t="e">
        <f t="shared" si="2199"/>
        <v>#DIV/0!</v>
      </c>
      <c r="W5933" s="321" t="e">
        <f t="shared" si="2199"/>
        <v>#DIV/0!</v>
      </c>
      <c r="X5933" s="321" t="e">
        <f t="shared" si="2199"/>
        <v>#DIV/0!</v>
      </c>
      <c r="Y5933" s="321" t="e">
        <f>Y5931/Y5930</f>
        <v>#DIV/0!</v>
      </c>
      <c r="Z5933" s="321" t="e">
        <f t="shared" si="2199"/>
        <v>#DIV/0!</v>
      </c>
      <c r="AA5933" s="321" t="e">
        <f t="shared" si="2199"/>
        <v>#DIV/0!</v>
      </c>
      <c r="AB5933" s="809" t="e">
        <f t="shared" si="2199"/>
        <v>#DIV/0!</v>
      </c>
      <c r="AC5933" s="436" t="e">
        <f>MAX(E5933:AB5933)</f>
        <v>#DIV/0!</v>
      </c>
      <c r="AD5933" s="93"/>
      <c r="AE5933" s="94"/>
      <c r="AF5933" s="460"/>
      <c r="AJ5933" s="784"/>
      <c r="AK5933" s="784"/>
      <c r="AL5933" s="784"/>
      <c r="AM5933" s="784"/>
      <c r="AN5933" s="787"/>
    </row>
    <row r="5934" spans="1:40" s="183" customFormat="1" x14ac:dyDescent="0.25">
      <c r="A5934" s="2058"/>
      <c r="B5934" s="2061"/>
      <c r="C5934" s="459" t="s">
        <v>19</v>
      </c>
      <c r="D5934" s="113"/>
      <c r="E5934" s="2493"/>
      <c r="F5934" s="205"/>
      <c r="G5934" s="205"/>
      <c r="H5934" s="205"/>
      <c r="I5934" s="205"/>
      <c r="J5934" s="205"/>
      <c r="K5934" s="205"/>
      <c r="L5934" s="205"/>
      <c r="M5934" s="205"/>
      <c r="N5934" s="205"/>
      <c r="O5934" s="205"/>
      <c r="P5934" s="205"/>
      <c r="Q5934" s="205"/>
      <c r="R5934" s="205"/>
      <c r="S5934" s="205"/>
      <c r="T5934" s="205"/>
      <c r="U5934" s="205"/>
      <c r="V5934" s="205"/>
      <c r="W5934" s="205"/>
      <c r="X5934" s="205"/>
      <c r="Y5934" s="205"/>
      <c r="Z5934" s="205"/>
      <c r="AA5934" s="205"/>
      <c r="AB5934" s="332"/>
      <c r="AC5934" s="185"/>
      <c r="AD5934" s="2493"/>
      <c r="AE5934" s="205"/>
      <c r="AF5934" s="95"/>
      <c r="AJ5934" s="784"/>
      <c r="AK5934" s="784"/>
      <c r="AL5934" s="784"/>
      <c r="AM5934" s="784"/>
      <c r="AN5934" s="787"/>
    </row>
    <row r="5935" spans="1:40" s="183" customFormat="1" x14ac:dyDescent="0.25">
      <c r="A5935" s="2059"/>
      <c r="B5935" s="2062"/>
      <c r="C5935" s="124" t="s">
        <v>20</v>
      </c>
      <c r="D5935" s="108"/>
      <c r="E5935" s="81"/>
      <c r="F5935" s="155"/>
      <c r="G5935" s="155"/>
      <c r="H5935" s="155"/>
      <c r="I5935" s="155"/>
      <c r="J5935" s="155"/>
      <c r="K5935" s="155"/>
      <c r="L5935" s="155"/>
      <c r="M5935" s="155"/>
      <c r="N5935" s="155"/>
      <c r="O5935" s="155"/>
      <c r="P5935" s="155"/>
      <c r="Q5935" s="155"/>
      <c r="R5935" s="155"/>
      <c r="S5935" s="155"/>
      <c r="T5935" s="155"/>
      <c r="U5935" s="155"/>
      <c r="V5935" s="155"/>
      <c r="W5935" s="155"/>
      <c r="X5935" s="155"/>
      <c r="Y5935" s="155"/>
      <c r="Z5935" s="155"/>
      <c r="AA5935" s="155"/>
      <c r="AB5935" s="319"/>
      <c r="AC5935" s="216"/>
      <c r="AD5935" s="81"/>
      <c r="AE5935" s="155"/>
      <c r="AF5935" s="74"/>
      <c r="AH5935" s="784"/>
      <c r="AI5935" s="785"/>
      <c r="AJ5935" s="786"/>
      <c r="AK5935" s="786"/>
      <c r="AL5935" s="335"/>
      <c r="AM5935" s="787"/>
      <c r="AN5935" s="787"/>
    </row>
    <row r="5936" spans="1:40" s="183" customFormat="1" ht="16.5" thickBot="1" x14ac:dyDescent="0.3">
      <c r="A5936" s="2060"/>
      <c r="B5936" s="2487" t="s">
        <v>43</v>
      </c>
      <c r="C5936" s="2483"/>
      <c r="D5936" s="114"/>
      <c r="E5936" s="180">
        <f>SQRT(E5930*E5930+E5931*E5931)/E5907/1.73</f>
        <v>0</v>
      </c>
      <c r="F5936" s="181">
        <f t="shared" ref="F5936:AB5936" si="2200">SQRT(F5930*F5930+F5931*F5931)/F5907/1.73</f>
        <v>0</v>
      </c>
      <c r="G5936" s="181">
        <f t="shared" si="2200"/>
        <v>0</v>
      </c>
      <c r="H5936" s="79">
        <f t="shared" si="2200"/>
        <v>0</v>
      </c>
      <c r="I5936" s="79">
        <f t="shared" si="2200"/>
        <v>0</v>
      </c>
      <c r="J5936" s="79">
        <f t="shared" si="2200"/>
        <v>0</v>
      </c>
      <c r="K5936" s="79">
        <f t="shared" si="2200"/>
        <v>0</v>
      </c>
      <c r="L5936" s="79">
        <f t="shared" si="2200"/>
        <v>0</v>
      </c>
      <c r="M5936" s="79">
        <f t="shared" si="2200"/>
        <v>0</v>
      </c>
      <c r="N5936" s="79">
        <f t="shared" si="2200"/>
        <v>0</v>
      </c>
      <c r="O5936" s="79">
        <f t="shared" si="2200"/>
        <v>0</v>
      </c>
      <c r="P5936" s="79">
        <f t="shared" si="2200"/>
        <v>0</v>
      </c>
      <c r="Q5936" s="79">
        <f t="shared" si="2200"/>
        <v>0</v>
      </c>
      <c r="R5936" s="79">
        <f t="shared" si="2200"/>
        <v>0</v>
      </c>
      <c r="S5936" s="79">
        <f t="shared" si="2200"/>
        <v>0</v>
      </c>
      <c r="T5936" s="79">
        <f t="shared" si="2200"/>
        <v>0</v>
      </c>
      <c r="U5936" s="79">
        <f t="shared" si="2200"/>
        <v>0</v>
      </c>
      <c r="V5936" s="79">
        <f t="shared" si="2200"/>
        <v>0</v>
      </c>
      <c r="W5936" s="79">
        <f t="shared" si="2200"/>
        <v>0</v>
      </c>
      <c r="X5936" s="79">
        <f t="shared" si="2200"/>
        <v>0</v>
      </c>
      <c r="Y5936" s="79">
        <f>SQRT(V5930*V5930+V5931*V5931)/V5907/1.73</f>
        <v>0</v>
      </c>
      <c r="Z5936" s="181">
        <f t="shared" si="2200"/>
        <v>0</v>
      </c>
      <c r="AA5936" s="181">
        <f t="shared" si="2200"/>
        <v>0</v>
      </c>
      <c r="AB5936" s="398">
        <f t="shared" si="2200"/>
        <v>0</v>
      </c>
      <c r="AC5936" s="109">
        <f>AVERAGE(E5936:AB5936)</f>
        <v>0</v>
      </c>
      <c r="AD5936" s="96" t="e">
        <f>(AC5932-AC5936)/AC5932</f>
        <v>#DIV/0!</v>
      </c>
      <c r="AE5936" s="79"/>
      <c r="AF5936" s="80"/>
      <c r="AJ5936" s="881"/>
      <c r="AK5936" s="881"/>
      <c r="AL5936" s="784"/>
      <c r="AM5936" s="881"/>
      <c r="AN5936" s="787"/>
    </row>
    <row r="5937" spans="1:40" s="183" customFormat="1" x14ac:dyDescent="0.25">
      <c r="A5937" s="3501" t="s">
        <v>38</v>
      </c>
      <c r="B5937" s="3504" t="s">
        <v>1206</v>
      </c>
      <c r="C5937" s="125" t="s">
        <v>14</v>
      </c>
      <c r="D5937" s="122" t="s">
        <v>941</v>
      </c>
      <c r="E5937" s="328">
        <v>23.6</v>
      </c>
      <c r="F5937" s="328">
        <v>20.399999999999999</v>
      </c>
      <c r="G5937" s="328">
        <v>15.2</v>
      </c>
      <c r="H5937" s="324">
        <v>13.2</v>
      </c>
      <c r="I5937" s="328">
        <v>13</v>
      </c>
      <c r="J5937" s="328">
        <v>13.4</v>
      </c>
      <c r="K5937" s="328">
        <v>13.6</v>
      </c>
      <c r="L5937" s="328">
        <v>18</v>
      </c>
      <c r="M5937" s="328">
        <v>18.8</v>
      </c>
      <c r="N5937" s="324">
        <v>21.6</v>
      </c>
      <c r="O5937" s="328">
        <v>28</v>
      </c>
      <c r="P5937" s="328">
        <v>29.4</v>
      </c>
      <c r="Q5937" s="328">
        <v>23.2</v>
      </c>
      <c r="R5937" s="328">
        <v>20</v>
      </c>
      <c r="S5937" s="328">
        <v>17</v>
      </c>
      <c r="T5937" s="328">
        <v>16.399999999999999</v>
      </c>
      <c r="U5937" s="328">
        <v>17</v>
      </c>
      <c r="V5937" s="328">
        <v>16.399999999999999</v>
      </c>
      <c r="W5937" s="328">
        <v>18</v>
      </c>
      <c r="X5937" s="328">
        <v>20.2</v>
      </c>
      <c r="Y5937" s="324">
        <v>24.4</v>
      </c>
      <c r="Z5937" s="328">
        <v>27.2</v>
      </c>
      <c r="AA5937" s="328">
        <v>30.6</v>
      </c>
      <c r="AB5937" s="328">
        <v>27.4</v>
      </c>
      <c r="AC5937" s="134">
        <f>SUM(E5937:AB5937)</f>
        <v>485.99999999999989</v>
      </c>
      <c r="AD5937" s="2204"/>
      <c r="AE5937" s="91">
        <v>100</v>
      </c>
      <c r="AF5937" s="92">
        <v>20</v>
      </c>
      <c r="AJ5937" s="881"/>
      <c r="AK5937" s="881"/>
      <c r="AL5937" s="784"/>
      <c r="AM5937" s="881"/>
      <c r="AN5937" s="787"/>
    </row>
    <row r="5938" spans="1:40" s="183" customFormat="1" x14ac:dyDescent="0.25">
      <c r="A5938" s="3502"/>
      <c r="B5938" s="3505"/>
      <c r="C5938" s="123" t="s">
        <v>15</v>
      </c>
      <c r="D5938" s="108" t="s">
        <v>941</v>
      </c>
      <c r="E5938" s="310">
        <v>16</v>
      </c>
      <c r="F5938" s="310">
        <v>11.4</v>
      </c>
      <c r="G5938" s="310">
        <v>6.6</v>
      </c>
      <c r="H5938" s="311">
        <v>5.8</v>
      </c>
      <c r="I5938" s="310">
        <v>5.8</v>
      </c>
      <c r="J5938" s="310">
        <v>5.6</v>
      </c>
      <c r="K5938" s="310">
        <v>5.2</v>
      </c>
      <c r="L5938" s="310">
        <v>5.4</v>
      </c>
      <c r="M5938" s="310">
        <v>5.4</v>
      </c>
      <c r="N5938" s="311">
        <v>6</v>
      </c>
      <c r="O5938" s="310">
        <v>10.4</v>
      </c>
      <c r="P5938" s="310">
        <v>11</v>
      </c>
      <c r="Q5938" s="310">
        <v>6.6</v>
      </c>
      <c r="R5938" s="310">
        <v>6</v>
      </c>
      <c r="S5938" s="310">
        <v>6.6</v>
      </c>
      <c r="T5938" s="310">
        <v>5.6</v>
      </c>
      <c r="U5938" s="310">
        <v>6</v>
      </c>
      <c r="V5938" s="310">
        <v>5.4</v>
      </c>
      <c r="W5938" s="310">
        <v>5.6</v>
      </c>
      <c r="X5938" s="310">
        <v>6.8</v>
      </c>
      <c r="Y5938" s="311">
        <v>10.6</v>
      </c>
      <c r="Z5938" s="310">
        <v>16</v>
      </c>
      <c r="AA5938" s="310">
        <v>16.2</v>
      </c>
      <c r="AB5938" s="310">
        <v>16</v>
      </c>
      <c r="AC5938" s="107">
        <f>SUM(E5938:AB5938)</f>
        <v>201.99999999999997</v>
      </c>
      <c r="AD5938" s="81"/>
      <c r="AE5938" s="155"/>
      <c r="AF5938" s="74"/>
      <c r="AJ5938" s="881"/>
      <c r="AK5938" s="881"/>
      <c r="AL5938" s="784"/>
      <c r="AM5938" s="881"/>
      <c r="AN5938" s="787"/>
    </row>
    <row r="5939" spans="1:40" s="183" customFormat="1" x14ac:dyDescent="0.25">
      <c r="A5939" s="3502"/>
      <c r="B5939" s="3505"/>
      <c r="C5939" s="123" t="s">
        <v>16</v>
      </c>
      <c r="D5939" s="108" t="s">
        <v>55</v>
      </c>
      <c r="E5939" s="329">
        <v>1</v>
      </c>
      <c r="F5939" s="330">
        <v>1</v>
      </c>
      <c r="G5939" s="330">
        <v>1</v>
      </c>
      <c r="H5939" s="330">
        <v>1</v>
      </c>
      <c r="I5939" s="330">
        <v>1</v>
      </c>
      <c r="J5939" s="330">
        <v>1</v>
      </c>
      <c r="K5939" s="330">
        <v>2</v>
      </c>
      <c r="L5939" s="330">
        <v>1</v>
      </c>
      <c r="M5939" s="330">
        <v>1</v>
      </c>
      <c r="N5939" s="330">
        <v>2</v>
      </c>
      <c r="O5939" s="330">
        <v>2</v>
      </c>
      <c r="P5939" s="330">
        <v>2</v>
      </c>
      <c r="Q5939" s="330">
        <v>1</v>
      </c>
      <c r="R5939" s="330">
        <v>1</v>
      </c>
      <c r="S5939" s="330">
        <v>1</v>
      </c>
      <c r="T5939" s="330">
        <v>1</v>
      </c>
      <c r="U5939" s="330">
        <v>1</v>
      </c>
      <c r="V5939" s="330">
        <v>1</v>
      </c>
      <c r="W5939" s="330">
        <v>1</v>
      </c>
      <c r="X5939" s="330">
        <v>2</v>
      </c>
      <c r="Y5939" s="330">
        <v>2</v>
      </c>
      <c r="Z5939" s="330">
        <v>2</v>
      </c>
      <c r="AA5939" s="330">
        <v>2</v>
      </c>
      <c r="AB5939" s="1476">
        <v>2</v>
      </c>
      <c r="AC5939" s="107">
        <f>AVERAGE(E5939:AB5939)</f>
        <v>1.375</v>
      </c>
      <c r="AD5939" s="81"/>
      <c r="AE5939" s="155"/>
      <c r="AF5939" s="74"/>
      <c r="AJ5939" s="881"/>
      <c r="AK5939" s="881"/>
      <c r="AL5939" s="784"/>
      <c r="AM5939" s="881"/>
      <c r="AN5939" s="787"/>
    </row>
    <row r="5940" spans="1:40" s="183" customFormat="1" ht="16.5" thickBot="1" x14ac:dyDescent="0.3">
      <c r="A5940" s="3503"/>
      <c r="B5940" s="3506"/>
      <c r="C5940" s="126" t="s">
        <v>18</v>
      </c>
      <c r="D5940" s="114"/>
      <c r="E5940" s="320">
        <f t="shared" ref="E5940:AB5940" si="2201">E5938/E5937</f>
        <v>0.67796610169491522</v>
      </c>
      <c r="F5940" s="321">
        <f t="shared" si="2201"/>
        <v>0.55882352941176472</v>
      </c>
      <c r="G5940" s="321">
        <f t="shared" si="2201"/>
        <v>0.43421052631578949</v>
      </c>
      <c r="H5940" s="321">
        <f t="shared" si="2201"/>
        <v>0.43939393939393939</v>
      </c>
      <c r="I5940" s="321">
        <f t="shared" si="2201"/>
        <v>0.44615384615384612</v>
      </c>
      <c r="J5940" s="321">
        <f t="shared" si="2201"/>
        <v>0.41791044776119401</v>
      </c>
      <c r="K5940" s="321">
        <f t="shared" si="2201"/>
        <v>0.38235294117647062</v>
      </c>
      <c r="L5940" s="321">
        <f t="shared" si="2201"/>
        <v>0.30000000000000004</v>
      </c>
      <c r="M5940" s="321">
        <f t="shared" si="2201"/>
        <v>0.28723404255319152</v>
      </c>
      <c r="N5940" s="321">
        <f t="shared" si="2201"/>
        <v>0.27777777777777773</v>
      </c>
      <c r="O5940" s="321">
        <f t="shared" si="2201"/>
        <v>0.37142857142857144</v>
      </c>
      <c r="P5940" s="321">
        <f t="shared" si="2201"/>
        <v>0.37414965986394561</v>
      </c>
      <c r="Q5940" s="321">
        <f t="shared" si="2201"/>
        <v>0.28448275862068967</v>
      </c>
      <c r="R5940" s="321">
        <f t="shared" si="2201"/>
        <v>0.3</v>
      </c>
      <c r="S5940" s="321">
        <f t="shared" si="2201"/>
        <v>0.38823529411764701</v>
      </c>
      <c r="T5940" s="321">
        <f t="shared" si="2201"/>
        <v>0.34146341463414637</v>
      </c>
      <c r="U5940" s="321">
        <f t="shared" si="2201"/>
        <v>0.35294117647058826</v>
      </c>
      <c r="V5940" s="321">
        <f t="shared" si="2201"/>
        <v>0.3292682926829269</v>
      </c>
      <c r="W5940" s="321">
        <f t="shared" si="2201"/>
        <v>0.31111111111111112</v>
      </c>
      <c r="X5940" s="321">
        <f t="shared" si="2201"/>
        <v>0.33663366336633666</v>
      </c>
      <c r="Y5940" s="321">
        <f>Y5938/Y5937</f>
        <v>0.43442622950819676</v>
      </c>
      <c r="Z5940" s="321">
        <f t="shared" si="2201"/>
        <v>0.58823529411764708</v>
      </c>
      <c r="AA5940" s="321">
        <f t="shared" si="2201"/>
        <v>0.52941176470588236</v>
      </c>
      <c r="AB5940" s="809">
        <f t="shared" si="2201"/>
        <v>0.58394160583941612</v>
      </c>
      <c r="AC5940" s="436">
        <f>MAX(E5940:AB5940)</f>
        <v>0.67796610169491522</v>
      </c>
      <c r="AD5940" s="93"/>
      <c r="AE5940" s="94"/>
      <c r="AF5940" s="460"/>
      <c r="AJ5940" s="881"/>
      <c r="AK5940" s="881"/>
      <c r="AL5940" s="784"/>
      <c r="AM5940" s="881"/>
      <c r="AN5940" s="787"/>
    </row>
    <row r="5941" spans="1:40" s="183" customFormat="1" x14ac:dyDescent="0.25">
      <c r="A5941" s="2058"/>
      <c r="B5941" s="2061"/>
      <c r="C5941" s="459" t="s">
        <v>19</v>
      </c>
      <c r="D5941" s="113"/>
      <c r="E5941" s="2925"/>
      <c r="F5941" s="205"/>
      <c r="G5941" s="205"/>
      <c r="H5941" s="205"/>
      <c r="I5941" s="205"/>
      <c r="J5941" s="205"/>
      <c r="K5941" s="205"/>
      <c r="L5941" s="205"/>
      <c r="M5941" s="205"/>
      <c r="N5941" s="205"/>
      <c r="O5941" s="205"/>
      <c r="P5941" s="205"/>
      <c r="Q5941" s="205"/>
      <c r="R5941" s="205"/>
      <c r="S5941" s="205"/>
      <c r="T5941" s="205"/>
      <c r="U5941" s="205"/>
      <c r="V5941" s="205"/>
      <c r="W5941" s="205"/>
      <c r="X5941" s="205"/>
      <c r="Y5941" s="205"/>
      <c r="Z5941" s="205"/>
      <c r="AA5941" s="205"/>
      <c r="AB5941" s="332"/>
      <c r="AC5941" s="185"/>
      <c r="AD5941" s="2925"/>
      <c r="AE5941" s="205"/>
      <c r="AF5941" s="95"/>
      <c r="AJ5941" s="881"/>
      <c r="AK5941" s="881"/>
      <c r="AL5941" s="784"/>
      <c r="AM5941" s="881"/>
      <c r="AN5941" s="787"/>
    </row>
    <row r="5942" spans="1:40" s="183" customFormat="1" x14ac:dyDescent="0.25">
      <c r="A5942" s="2059"/>
      <c r="B5942" s="2062"/>
      <c r="C5942" s="124" t="s">
        <v>20</v>
      </c>
      <c r="D5942" s="108"/>
      <c r="E5942" s="81"/>
      <c r="F5942" s="155"/>
      <c r="G5942" s="155"/>
      <c r="H5942" s="155"/>
      <c r="I5942" s="155"/>
      <c r="J5942" s="155"/>
      <c r="K5942" s="155"/>
      <c r="L5942" s="155"/>
      <c r="M5942" s="155"/>
      <c r="N5942" s="155"/>
      <c r="O5942" s="155"/>
      <c r="P5942" s="155"/>
      <c r="Q5942" s="155"/>
      <c r="R5942" s="155"/>
      <c r="S5942" s="155"/>
      <c r="T5942" s="155"/>
      <c r="U5942" s="155"/>
      <c r="V5942" s="155"/>
      <c r="W5942" s="155"/>
      <c r="X5942" s="155"/>
      <c r="Y5942" s="155"/>
      <c r="Z5942" s="155"/>
      <c r="AA5942" s="155"/>
      <c r="AB5942" s="319"/>
      <c r="AC5942" s="216"/>
      <c r="AD5942" s="81"/>
      <c r="AE5942" s="155"/>
      <c r="AF5942" s="74"/>
      <c r="AJ5942" s="881"/>
      <c r="AK5942" s="881"/>
      <c r="AL5942" s="784"/>
      <c r="AM5942" s="881"/>
      <c r="AN5942" s="787"/>
    </row>
    <row r="5943" spans="1:40" s="183" customFormat="1" ht="16.5" thickBot="1" x14ac:dyDescent="0.3">
      <c r="A5943" s="1742"/>
      <c r="B5943" s="2922" t="s">
        <v>43</v>
      </c>
      <c r="C5943" s="2921"/>
      <c r="D5943" s="128"/>
      <c r="E5943" s="535">
        <f>SQRT(E5937*E5937+E5938*E5938)/E5907/1.73</f>
        <v>1.5893140740305116</v>
      </c>
      <c r="F5943" s="536">
        <f t="shared" ref="F5943:AB5943" si="2202">SQRT(F5937*F5937+F5938*F5938)/F5907/1.73</f>
        <v>1.2864965875574201</v>
      </c>
      <c r="G5943" s="536">
        <f t="shared" si="2202"/>
        <v>0.91486598700288102</v>
      </c>
      <c r="H5943" s="464">
        <f t="shared" si="2202"/>
        <v>0.79600091923386096</v>
      </c>
      <c r="I5943" s="464">
        <f t="shared" si="2202"/>
        <v>0.78440616273243413</v>
      </c>
      <c r="J5943" s="464">
        <f t="shared" si="2202"/>
        <v>0.80875210619052129</v>
      </c>
      <c r="K5943" s="464">
        <f t="shared" si="2202"/>
        <v>0.81553410956675598</v>
      </c>
      <c r="L5943" s="464">
        <f t="shared" si="2202"/>
        <v>1.0546355977349453</v>
      </c>
      <c r="M5943" s="464">
        <f t="shared" si="2202"/>
        <v>1.1106535311501553</v>
      </c>
      <c r="N5943" s="464">
        <f t="shared" si="2202"/>
        <v>1.2617619099753639</v>
      </c>
      <c r="O5943" s="464">
        <f t="shared" si="2202"/>
        <v>1.6877170468898088</v>
      </c>
      <c r="P5943" s="464">
        <f t="shared" si="2202"/>
        <v>1.7514252463845836</v>
      </c>
      <c r="Q5943" s="464">
        <f t="shared" si="2202"/>
        <v>1.358918448325946</v>
      </c>
      <c r="R5943" s="464">
        <f t="shared" si="2202"/>
        <v>1.1639072813318267</v>
      </c>
      <c r="S5943" s="464">
        <f t="shared" si="2202"/>
        <v>1.0174876514879254</v>
      </c>
      <c r="T5943" s="464">
        <f t="shared" si="2202"/>
        <v>0.97065819879170456</v>
      </c>
      <c r="U5943" s="464">
        <f t="shared" si="2202"/>
        <v>1.0107340859550438</v>
      </c>
      <c r="V5943" s="464">
        <f t="shared" si="2202"/>
        <v>0.96709637599572784</v>
      </c>
      <c r="W5943" s="464">
        <f t="shared" si="2202"/>
        <v>1.0538228926732196</v>
      </c>
      <c r="X5943" s="464">
        <f t="shared" si="2202"/>
        <v>1.1857691792052532</v>
      </c>
      <c r="Y5943" s="464">
        <f>SQRT(V5937*V5937+V5938*V5938)/V5907/1.73</f>
        <v>0.96709637599572784</v>
      </c>
      <c r="Z5943" s="536">
        <f t="shared" si="2202"/>
        <v>1.7472223704574243</v>
      </c>
      <c r="AA5943" s="536">
        <f t="shared" si="2202"/>
        <v>1.9151860669307976</v>
      </c>
      <c r="AB5943" s="537">
        <f t="shared" si="2202"/>
        <v>1.7517421953698686</v>
      </c>
      <c r="AC5943" s="538">
        <f>AVERAGE(E5943:AB5943)</f>
        <v>1.2071335167070709</v>
      </c>
      <c r="AD5943" s="463">
        <f>(AC5939-AC5943)/AC5939</f>
        <v>0.12208471512213025</v>
      </c>
      <c r="AE5943" s="464"/>
      <c r="AF5943" s="465"/>
      <c r="AJ5943" s="881"/>
      <c r="AK5943" s="881"/>
      <c r="AL5943" s="784"/>
      <c r="AM5943" s="881"/>
      <c r="AN5943" s="787"/>
    </row>
    <row r="5944" spans="1:40" s="183" customFormat="1" x14ac:dyDescent="0.25">
      <c r="A5944" s="3518" t="s">
        <v>26</v>
      </c>
      <c r="B5944" s="3519" t="s">
        <v>1228</v>
      </c>
      <c r="C5944" s="121" t="s">
        <v>14</v>
      </c>
      <c r="D5944" s="113" t="s">
        <v>941</v>
      </c>
      <c r="E5944" s="309">
        <v>3.3</v>
      </c>
      <c r="F5944" s="71">
        <v>3.6</v>
      </c>
      <c r="G5944" s="71">
        <v>3.3</v>
      </c>
      <c r="H5944" s="71">
        <v>3.3</v>
      </c>
      <c r="I5944" s="71">
        <v>3.3</v>
      </c>
      <c r="J5944" s="71">
        <v>3.6</v>
      </c>
      <c r="K5944" s="71">
        <v>3</v>
      </c>
      <c r="L5944" s="71">
        <v>3.3</v>
      </c>
      <c r="M5944" s="71">
        <v>3</v>
      </c>
      <c r="N5944" s="71">
        <v>3.3</v>
      </c>
      <c r="O5944" s="71">
        <v>3</v>
      </c>
      <c r="P5944" s="71">
        <v>3</v>
      </c>
      <c r="Q5944" s="71">
        <v>3.3</v>
      </c>
      <c r="R5944" s="71">
        <v>3</v>
      </c>
      <c r="S5944" s="71">
        <v>3.3</v>
      </c>
      <c r="T5944" s="71">
        <v>3</v>
      </c>
      <c r="U5944" s="71">
        <v>3.3</v>
      </c>
      <c r="V5944" s="71">
        <v>3.3</v>
      </c>
      <c r="W5944" s="71">
        <v>3.3</v>
      </c>
      <c r="X5944" s="71">
        <v>3.3</v>
      </c>
      <c r="Y5944" s="71">
        <v>3.3</v>
      </c>
      <c r="Z5944" s="71">
        <v>3.3</v>
      </c>
      <c r="AA5944" s="71">
        <v>3.3</v>
      </c>
      <c r="AB5944" s="396">
        <v>3.6</v>
      </c>
      <c r="AC5944" s="106">
        <f>SUM(E5944:AB5944)</f>
        <v>78.299999999999969</v>
      </c>
      <c r="AD5944" s="2925"/>
      <c r="AE5944" s="205">
        <v>100</v>
      </c>
      <c r="AF5944" s="95">
        <v>20</v>
      </c>
      <c r="AJ5944" s="882"/>
      <c r="AK5944" s="883"/>
      <c r="AL5944" s="882"/>
      <c r="AM5944" s="784"/>
      <c r="AN5944" s="787"/>
    </row>
    <row r="5945" spans="1:40" s="183" customFormat="1" x14ac:dyDescent="0.25">
      <c r="A5945" s="3502"/>
      <c r="B5945" s="3505"/>
      <c r="C5945" s="123" t="s">
        <v>15</v>
      </c>
      <c r="D5945" s="108" t="s">
        <v>941</v>
      </c>
      <c r="E5945" s="310">
        <v>11.7</v>
      </c>
      <c r="F5945" s="311">
        <v>12.3</v>
      </c>
      <c r="G5945" s="311">
        <v>12.3</v>
      </c>
      <c r="H5945" s="311">
        <v>10.8</v>
      </c>
      <c r="I5945" s="311">
        <v>10.199999999999999</v>
      </c>
      <c r="J5945" s="311">
        <v>11.4</v>
      </c>
      <c r="K5945" s="311">
        <v>12</v>
      </c>
      <c r="L5945" s="311">
        <v>11.1</v>
      </c>
      <c r="M5945" s="311">
        <v>10.8</v>
      </c>
      <c r="N5945" s="311">
        <v>10.5</v>
      </c>
      <c r="O5945" s="311">
        <v>10.5</v>
      </c>
      <c r="P5945" s="311">
        <v>11.4</v>
      </c>
      <c r="Q5945" s="311">
        <v>11.4</v>
      </c>
      <c r="R5945" s="311">
        <v>11.1</v>
      </c>
      <c r="S5945" s="311">
        <v>12</v>
      </c>
      <c r="T5945" s="311">
        <v>11.4</v>
      </c>
      <c r="U5945" s="311">
        <v>11.4</v>
      </c>
      <c r="V5945" s="311">
        <v>11.4</v>
      </c>
      <c r="W5945" s="311">
        <v>11.4</v>
      </c>
      <c r="X5945" s="311">
        <v>12.3</v>
      </c>
      <c r="Y5945" s="311">
        <v>12</v>
      </c>
      <c r="Z5945" s="311">
        <v>12.6</v>
      </c>
      <c r="AA5945" s="311">
        <v>12.3</v>
      </c>
      <c r="AB5945" s="397">
        <v>12.6</v>
      </c>
      <c r="AC5945" s="107">
        <f>SUM(E5945:AB5945)</f>
        <v>276.90000000000003</v>
      </c>
      <c r="AD5945" s="81"/>
      <c r="AE5945" s="155"/>
      <c r="AF5945" s="74"/>
      <c r="AJ5945" s="784"/>
      <c r="AK5945" s="784"/>
      <c r="AL5945" s="784"/>
      <c r="AM5945" s="784"/>
      <c r="AN5945" s="787"/>
    </row>
    <row r="5946" spans="1:40" s="183" customFormat="1" x14ac:dyDescent="0.25">
      <c r="A5946" s="3502"/>
      <c r="B5946" s="3505"/>
      <c r="C5946" s="123" t="s">
        <v>16</v>
      </c>
      <c r="D5946" s="108" t="s">
        <v>55</v>
      </c>
      <c r="E5946" s="329">
        <v>0</v>
      </c>
      <c r="F5946" s="330">
        <v>0</v>
      </c>
      <c r="G5946" s="330">
        <v>0</v>
      </c>
      <c r="H5946" s="330">
        <v>0</v>
      </c>
      <c r="I5946" s="330">
        <v>0</v>
      </c>
      <c r="J5946" s="330">
        <v>0</v>
      </c>
      <c r="K5946" s="330">
        <v>0</v>
      </c>
      <c r="L5946" s="330">
        <v>0</v>
      </c>
      <c r="M5946" s="330">
        <v>0</v>
      </c>
      <c r="N5946" s="330">
        <v>0</v>
      </c>
      <c r="O5946" s="330">
        <v>0</v>
      </c>
      <c r="P5946" s="330">
        <v>0</v>
      </c>
      <c r="Q5946" s="330">
        <v>0</v>
      </c>
      <c r="R5946" s="330">
        <v>0</v>
      </c>
      <c r="S5946" s="330">
        <v>0</v>
      </c>
      <c r="T5946" s="330">
        <v>0</v>
      </c>
      <c r="U5946" s="330">
        <v>0</v>
      </c>
      <c r="V5946" s="330">
        <v>0</v>
      </c>
      <c r="W5946" s="330">
        <v>0</v>
      </c>
      <c r="X5946" s="330">
        <v>0</v>
      </c>
      <c r="Y5946" s="330">
        <v>0</v>
      </c>
      <c r="Z5946" s="330">
        <v>0</v>
      </c>
      <c r="AA5946" s="330">
        <v>0</v>
      </c>
      <c r="AB5946" s="1476">
        <v>0</v>
      </c>
      <c r="AC5946" s="107">
        <f>AVERAGE(E5946:AB5946)</f>
        <v>0</v>
      </c>
      <c r="AD5946" s="81"/>
      <c r="AE5946" s="155"/>
      <c r="AF5946" s="74"/>
      <c r="AJ5946" s="784"/>
      <c r="AK5946" s="784"/>
      <c r="AL5946" s="784"/>
      <c r="AM5946" s="784"/>
      <c r="AN5946" s="787"/>
    </row>
    <row r="5947" spans="1:40" s="183" customFormat="1" ht="16.5" thickBot="1" x14ac:dyDescent="0.3">
      <c r="A5947" s="3503"/>
      <c r="B5947" s="3506"/>
      <c r="C5947" s="126" t="s">
        <v>18</v>
      </c>
      <c r="D5947" s="114"/>
      <c r="E5947" s="320">
        <f t="shared" ref="E5947:AB5947" si="2203">E5945/E5944</f>
        <v>3.5454545454545454</v>
      </c>
      <c r="F5947" s="321">
        <f t="shared" si="2203"/>
        <v>3.416666666666667</v>
      </c>
      <c r="G5947" s="321">
        <f t="shared" si="2203"/>
        <v>3.7272727272727275</v>
      </c>
      <c r="H5947" s="321">
        <f t="shared" si="2203"/>
        <v>3.2727272727272729</v>
      </c>
      <c r="I5947" s="321">
        <f t="shared" si="2203"/>
        <v>3.0909090909090908</v>
      </c>
      <c r="J5947" s="321">
        <f t="shared" si="2203"/>
        <v>3.1666666666666665</v>
      </c>
      <c r="K5947" s="321">
        <f t="shared" si="2203"/>
        <v>4</v>
      </c>
      <c r="L5947" s="321">
        <f t="shared" si="2203"/>
        <v>3.3636363636363638</v>
      </c>
      <c r="M5947" s="321">
        <f t="shared" si="2203"/>
        <v>3.6</v>
      </c>
      <c r="N5947" s="321">
        <f t="shared" si="2203"/>
        <v>3.1818181818181821</v>
      </c>
      <c r="O5947" s="321">
        <f t="shared" si="2203"/>
        <v>3.5</v>
      </c>
      <c r="P5947" s="321">
        <f t="shared" si="2203"/>
        <v>3.8000000000000003</v>
      </c>
      <c r="Q5947" s="321">
        <f t="shared" si="2203"/>
        <v>3.454545454545455</v>
      </c>
      <c r="R5947" s="321">
        <f t="shared" si="2203"/>
        <v>3.6999999999999997</v>
      </c>
      <c r="S5947" s="321">
        <f t="shared" si="2203"/>
        <v>3.6363636363636367</v>
      </c>
      <c r="T5947" s="321">
        <f t="shared" si="2203"/>
        <v>3.8000000000000003</v>
      </c>
      <c r="U5947" s="321">
        <f t="shared" si="2203"/>
        <v>3.454545454545455</v>
      </c>
      <c r="V5947" s="321">
        <f t="shared" si="2203"/>
        <v>3.454545454545455</v>
      </c>
      <c r="W5947" s="321">
        <f t="shared" si="2203"/>
        <v>3.454545454545455</v>
      </c>
      <c r="X5947" s="321">
        <f t="shared" si="2203"/>
        <v>3.7272727272727275</v>
      </c>
      <c r="Y5947" s="321">
        <f>Y5945/Y5944</f>
        <v>3.6363636363636367</v>
      </c>
      <c r="Z5947" s="321">
        <f t="shared" si="2203"/>
        <v>3.8181818181818183</v>
      </c>
      <c r="AA5947" s="321">
        <f t="shared" si="2203"/>
        <v>3.7272727272727275</v>
      </c>
      <c r="AB5947" s="809">
        <f t="shared" si="2203"/>
        <v>3.5</v>
      </c>
      <c r="AC5947" s="457">
        <f>MAX(E5947:AB5947)</f>
        <v>4</v>
      </c>
      <c r="AD5947" s="143"/>
      <c r="AE5947" s="127"/>
      <c r="AF5947" s="177"/>
      <c r="AJ5947" s="784"/>
      <c r="AK5947" s="784"/>
      <c r="AL5947" s="784"/>
      <c r="AM5947" s="784"/>
      <c r="AN5947" s="787"/>
    </row>
    <row r="5948" spans="1:40" s="183" customFormat="1" x14ac:dyDescent="0.25">
      <c r="A5948" s="2058"/>
      <c r="B5948" s="2061"/>
      <c r="C5948" s="459" t="s">
        <v>19</v>
      </c>
      <c r="D5948" s="113"/>
      <c r="E5948" s="2493"/>
      <c r="F5948" s="205"/>
      <c r="G5948" s="205"/>
      <c r="H5948" s="205"/>
      <c r="I5948" s="205"/>
      <c r="J5948" s="205"/>
      <c r="K5948" s="205"/>
      <c r="L5948" s="205"/>
      <c r="M5948" s="205"/>
      <c r="N5948" s="205"/>
      <c r="O5948" s="205"/>
      <c r="P5948" s="205"/>
      <c r="Q5948" s="205"/>
      <c r="R5948" s="205"/>
      <c r="S5948" s="205"/>
      <c r="T5948" s="205"/>
      <c r="U5948" s="205"/>
      <c r="V5948" s="205"/>
      <c r="W5948" s="205"/>
      <c r="X5948" s="205"/>
      <c r="Y5948" s="205"/>
      <c r="Z5948" s="205"/>
      <c r="AA5948" s="205"/>
      <c r="AB5948" s="332"/>
      <c r="AC5948" s="185"/>
      <c r="AD5948" s="2493"/>
      <c r="AE5948" s="205"/>
      <c r="AF5948" s="95"/>
      <c r="AJ5948" s="784"/>
      <c r="AK5948" s="784"/>
      <c r="AL5948" s="784"/>
      <c r="AM5948" s="784"/>
      <c r="AN5948" s="787"/>
    </row>
    <row r="5949" spans="1:40" s="183" customFormat="1" x14ac:dyDescent="0.25">
      <c r="A5949" s="2059"/>
      <c r="B5949" s="2062"/>
      <c r="C5949" s="124" t="s">
        <v>20</v>
      </c>
      <c r="D5949" s="108"/>
      <c r="E5949" s="81"/>
      <c r="F5949" s="155"/>
      <c r="G5949" s="155"/>
      <c r="H5949" s="155"/>
      <c r="I5949" s="155"/>
      <c r="J5949" s="155"/>
      <c r="K5949" s="155"/>
      <c r="L5949" s="155"/>
      <c r="M5949" s="155"/>
      <c r="N5949" s="155"/>
      <c r="O5949" s="155"/>
      <c r="P5949" s="155"/>
      <c r="Q5949" s="155"/>
      <c r="R5949" s="155"/>
      <c r="S5949" s="155"/>
      <c r="T5949" s="155"/>
      <c r="U5949" s="155"/>
      <c r="V5949" s="155"/>
      <c r="W5949" s="155"/>
      <c r="X5949" s="155"/>
      <c r="Y5949" s="155"/>
      <c r="Z5949" s="155"/>
      <c r="AA5949" s="155"/>
      <c r="AB5949" s="319"/>
      <c r="AC5949" s="216"/>
      <c r="AD5949" s="81"/>
      <c r="AE5949" s="155"/>
      <c r="AF5949" s="74"/>
      <c r="AH5949" s="784"/>
      <c r="AI5949" s="785"/>
      <c r="AJ5949" s="786"/>
      <c r="AK5949" s="786"/>
      <c r="AL5949" s="335"/>
      <c r="AM5949" s="787"/>
      <c r="AN5949" s="787"/>
    </row>
    <row r="5950" spans="1:40" s="183" customFormat="1" ht="16.5" thickBot="1" x14ac:dyDescent="0.3">
      <c r="A5950" s="2060"/>
      <c r="B5950" s="2487" t="s">
        <v>43</v>
      </c>
      <c r="C5950" s="2483"/>
      <c r="D5950" s="114"/>
      <c r="E5950" s="535">
        <f>SQRT(E5944*E5944+E5945*E5945)/E5908/1.73</f>
        <v>0.67631057840258169</v>
      </c>
      <c r="F5950" s="536">
        <f t="shared" ref="F5950:AB5950" si="2204">SQRT(F5944*F5944+F5945*F5945)/F5908/1.73</f>
        <v>0.70687936382960659</v>
      </c>
      <c r="G5950" s="536">
        <f t="shared" si="2204"/>
        <v>0.70241093225051154</v>
      </c>
      <c r="H5950" s="464">
        <f t="shared" si="2204"/>
        <v>0.62525846205297697</v>
      </c>
      <c r="I5950" s="464">
        <f t="shared" si="2204"/>
        <v>0.59186671696856863</v>
      </c>
      <c r="J5950" s="464">
        <f t="shared" si="2204"/>
        <v>0.66254608522008918</v>
      </c>
      <c r="K5950" s="464">
        <f t="shared" si="2204"/>
        <v>0.69349118801842202</v>
      </c>
      <c r="L5950" s="464">
        <f t="shared" si="2204"/>
        <v>0.65177521595371612</v>
      </c>
      <c r="M5950" s="464">
        <f t="shared" si="2204"/>
        <v>0.63708430754409962</v>
      </c>
      <c r="N5950" s="464">
        <f t="shared" si="2204"/>
        <v>0.62129480879168641</v>
      </c>
      <c r="O5950" s="464">
        <f t="shared" si="2204"/>
        <v>0.61642910234830983</v>
      </c>
      <c r="P5950" s="464">
        <f t="shared" si="2204"/>
        <v>0.66026625569258302</v>
      </c>
      <c r="Q5950" s="464">
        <f t="shared" si="2204"/>
        <v>0.66732778541370474</v>
      </c>
      <c r="R5950" s="464">
        <f t="shared" si="2204"/>
        <v>0.64278467023188912</v>
      </c>
      <c r="S5950" s="464">
        <f t="shared" si="2204"/>
        <v>0.69238880802544267</v>
      </c>
      <c r="T5950" s="464">
        <f t="shared" si="2204"/>
        <v>0.66154832609198611</v>
      </c>
      <c r="U5950" s="464">
        <f t="shared" si="2204"/>
        <v>0.66603200330610512</v>
      </c>
      <c r="V5950" s="464">
        <f t="shared" si="2204"/>
        <v>0.66603200330610512</v>
      </c>
      <c r="W5950" s="464">
        <f t="shared" si="2204"/>
        <v>0.66474124360977549</v>
      </c>
      <c r="X5950" s="464">
        <f t="shared" si="2204"/>
        <v>0.70986177145471185</v>
      </c>
      <c r="Y5950" s="464">
        <f>SQRT(V5944*V5944+V5945*V5945)/V5908/1.73</f>
        <v>0.66603200330610512</v>
      </c>
      <c r="Z5950" s="536">
        <f t="shared" si="2204"/>
        <v>0.72184926804379568</v>
      </c>
      <c r="AA5950" s="536">
        <f t="shared" si="2204"/>
        <v>0.70713415657880507</v>
      </c>
      <c r="AB5950" s="537">
        <f t="shared" si="2204"/>
        <v>0.72763504415523828</v>
      </c>
      <c r="AC5950" s="538">
        <f>AVERAGE(E5950:AB5950)</f>
        <v>0.66829083752486718</v>
      </c>
      <c r="AD5950" s="96" t="e">
        <f>(AC5946-AC5950)/AC5946</f>
        <v>#DIV/0!</v>
      </c>
      <c r="AE5950" s="79"/>
      <c r="AF5950" s="80"/>
      <c r="AJ5950" s="881"/>
      <c r="AK5950" s="881"/>
      <c r="AL5950" s="784"/>
      <c r="AM5950" s="881"/>
      <c r="AN5950" s="787"/>
    </row>
    <row r="5951" spans="1:40" s="183" customFormat="1" ht="16.5" thickBot="1" x14ac:dyDescent="0.3">
      <c r="A5951" s="594" t="s">
        <v>62</v>
      </c>
      <c r="B5951" s="595" t="s">
        <v>61</v>
      </c>
      <c r="C5951" s="596" t="s">
        <v>14</v>
      </c>
      <c r="D5951" s="1130" t="s">
        <v>55</v>
      </c>
      <c r="E5951" s="594">
        <v>0</v>
      </c>
      <c r="F5951" s="599">
        <v>0</v>
      </c>
      <c r="G5951" s="599">
        <v>0</v>
      </c>
      <c r="H5951" s="599">
        <v>0</v>
      </c>
      <c r="I5951" s="599">
        <v>0</v>
      </c>
      <c r="J5951" s="599">
        <v>0</v>
      </c>
      <c r="K5951" s="599">
        <v>0</v>
      </c>
      <c r="L5951" s="599">
        <v>0</v>
      </c>
      <c r="M5951" s="599">
        <v>0</v>
      </c>
      <c r="N5951" s="599">
        <v>0</v>
      </c>
      <c r="O5951" s="599">
        <v>0</v>
      </c>
      <c r="P5951" s="599">
        <v>0</v>
      </c>
      <c r="Q5951" s="599">
        <v>0</v>
      </c>
      <c r="R5951" s="599">
        <v>0</v>
      </c>
      <c r="S5951" s="599">
        <v>0</v>
      </c>
      <c r="T5951" s="599">
        <v>0</v>
      </c>
      <c r="U5951" s="599">
        <v>0</v>
      </c>
      <c r="V5951" s="599">
        <v>0</v>
      </c>
      <c r="W5951" s="599">
        <v>0</v>
      </c>
      <c r="X5951" s="599">
        <v>0</v>
      </c>
      <c r="Y5951" s="599">
        <v>0</v>
      </c>
      <c r="Z5951" s="599">
        <v>0</v>
      </c>
      <c r="AA5951" s="599">
        <v>0</v>
      </c>
      <c r="AB5951" s="1716">
        <v>0</v>
      </c>
      <c r="AC5951" s="1151">
        <f>SUM(E5951:AB5951)</f>
        <v>0</v>
      </c>
      <c r="AD5951" s="929"/>
      <c r="AE5951" s="272">
        <v>1</v>
      </c>
      <c r="AF5951" s="273">
        <v>40</v>
      </c>
      <c r="AJ5951" s="882"/>
      <c r="AK5951" s="883"/>
      <c r="AL5951" s="882"/>
      <c r="AM5951" s="784"/>
      <c r="AN5951" s="787"/>
    </row>
    <row r="5952" spans="1:40" s="183" customFormat="1" ht="15.75" customHeight="1" thickBot="1" x14ac:dyDescent="0.3">
      <c r="A5952" s="602"/>
      <c r="B5952" s="603"/>
      <c r="C5952" s="604" t="s">
        <v>19</v>
      </c>
      <c r="D5952" s="794"/>
      <c r="E5952" s="602"/>
      <c r="F5952" s="229"/>
      <c r="G5952" s="229"/>
      <c r="H5952" s="229"/>
      <c r="I5952" s="229"/>
      <c r="J5952" s="229"/>
      <c r="K5952" s="229"/>
      <c r="L5952" s="229"/>
      <c r="M5952" s="229"/>
      <c r="N5952" s="229"/>
      <c r="O5952" s="229"/>
      <c r="P5952" s="229"/>
      <c r="Q5952" s="229"/>
      <c r="R5952" s="229"/>
      <c r="S5952" s="229"/>
      <c r="T5952" s="229"/>
      <c r="U5952" s="229"/>
      <c r="V5952" s="229"/>
      <c r="W5952" s="229"/>
      <c r="X5952" s="229"/>
      <c r="Y5952" s="229"/>
      <c r="Z5952" s="229"/>
      <c r="AA5952" s="229"/>
      <c r="AB5952" s="1127"/>
      <c r="AC5952" s="1148"/>
      <c r="AD5952" s="930"/>
      <c r="AE5952" s="275"/>
      <c r="AF5952" s="276"/>
      <c r="AJ5952" s="784"/>
      <c r="AK5952" s="784"/>
      <c r="AL5952" s="784"/>
      <c r="AM5952" s="784"/>
      <c r="AN5952" s="787"/>
    </row>
    <row r="5953" spans="1:40" s="183" customFormat="1" ht="15.75" customHeight="1" x14ac:dyDescent="0.25">
      <c r="A5953" s="3703" t="s">
        <v>33</v>
      </c>
      <c r="B5953" s="3704"/>
      <c r="C5953" s="121" t="s">
        <v>14</v>
      </c>
      <c r="D5953" s="113"/>
      <c r="E5953" s="322">
        <f>SUM(E5909,E5916,E5923,E5930,E5937,E5944)</f>
        <v>236.20000000000002</v>
      </c>
      <c r="F5953" s="136">
        <f t="shared" ref="F5953:AB5954" si="2205">SUM(F5909,F5916,F5923,F5930,F5937,F5944)</f>
        <v>200.7</v>
      </c>
      <c r="G5953" s="136">
        <f t="shared" si="2205"/>
        <v>192.7</v>
      </c>
      <c r="H5953" s="91">
        <f t="shared" si="2205"/>
        <v>187.3</v>
      </c>
      <c r="I5953" s="91">
        <f t="shared" si="2205"/>
        <v>239.3</v>
      </c>
      <c r="J5953" s="91">
        <f t="shared" si="2205"/>
        <v>272.10000000000002</v>
      </c>
      <c r="K5953" s="91">
        <f t="shared" si="2205"/>
        <v>307.3</v>
      </c>
      <c r="L5953" s="91">
        <f t="shared" si="2205"/>
        <v>344.6</v>
      </c>
      <c r="M5953" s="91">
        <f t="shared" si="2205"/>
        <v>387</v>
      </c>
      <c r="N5953" s="91">
        <f t="shared" si="2205"/>
        <v>414.20000000000005</v>
      </c>
      <c r="O5953" s="91">
        <f t="shared" si="2205"/>
        <v>406.6</v>
      </c>
      <c r="P5953" s="91">
        <f t="shared" si="2205"/>
        <v>382.29999999999995</v>
      </c>
      <c r="Q5953" s="91">
        <f t="shared" si="2205"/>
        <v>389.29999999999995</v>
      </c>
      <c r="R5953" s="91">
        <f t="shared" si="2205"/>
        <v>373.1</v>
      </c>
      <c r="S5953" s="91">
        <f t="shared" si="2205"/>
        <v>373.40000000000003</v>
      </c>
      <c r="T5953" s="91">
        <f t="shared" si="2205"/>
        <v>351.19999999999993</v>
      </c>
      <c r="U5953" s="91">
        <f t="shared" si="2205"/>
        <v>359.90000000000003</v>
      </c>
      <c r="V5953" s="91">
        <f t="shared" si="2205"/>
        <v>371.59999999999997</v>
      </c>
      <c r="W5953" s="91">
        <f t="shared" si="2205"/>
        <v>391.59999999999997</v>
      </c>
      <c r="X5953" s="91">
        <f t="shared" si="2205"/>
        <v>396.1</v>
      </c>
      <c r="Y5953" s="324">
        <f>SUM(Y5909,Y5916,Y5923,Y5930,Y5937,Y5944)</f>
        <v>393.2</v>
      </c>
      <c r="Z5953" s="136">
        <f t="shared" si="2205"/>
        <v>385.9</v>
      </c>
      <c r="AA5953" s="136">
        <f t="shared" si="2205"/>
        <v>346.3</v>
      </c>
      <c r="AB5953" s="477">
        <f t="shared" si="2205"/>
        <v>304.60000000000002</v>
      </c>
      <c r="AC5953" s="134">
        <f>SUM(AC5909,AC5916,AC5923,AC5930,AC5937,AC5944)</f>
        <v>8006.4999999999991</v>
      </c>
      <c r="AJ5953" s="784"/>
      <c r="AK5953" s="784"/>
      <c r="AL5953" s="784"/>
      <c r="AM5953" s="784"/>
      <c r="AN5953" s="787"/>
    </row>
    <row r="5954" spans="1:40" s="183" customFormat="1" ht="15.75" customHeight="1" thickBot="1" x14ac:dyDescent="0.3">
      <c r="A5954" s="3587"/>
      <c r="B5954" s="3623"/>
      <c r="C5954" s="455" t="s">
        <v>15</v>
      </c>
      <c r="D5954" s="128"/>
      <c r="E5954" s="566">
        <f>SUM(E5910,E5917,E5924,E5931,E5938,E5945)</f>
        <v>138.19999999999999</v>
      </c>
      <c r="F5954" s="327">
        <f t="shared" si="2205"/>
        <v>133.4</v>
      </c>
      <c r="G5954" s="327">
        <f t="shared" si="2205"/>
        <v>129</v>
      </c>
      <c r="H5954" s="142">
        <f t="shared" si="2205"/>
        <v>128.5</v>
      </c>
      <c r="I5954" s="142">
        <f t="shared" si="2205"/>
        <v>129.5</v>
      </c>
      <c r="J5954" s="142">
        <f t="shared" si="2205"/>
        <v>130.69999999999999</v>
      </c>
      <c r="K5954" s="142">
        <f t="shared" si="2205"/>
        <v>124.9</v>
      </c>
      <c r="L5954" s="142">
        <f t="shared" si="2205"/>
        <v>118.10000000000001</v>
      </c>
      <c r="M5954" s="142">
        <f t="shared" si="2205"/>
        <v>128.4</v>
      </c>
      <c r="N5954" s="142">
        <f t="shared" si="2205"/>
        <v>136.89999999999998</v>
      </c>
      <c r="O5954" s="142">
        <f t="shared" si="2205"/>
        <v>142</v>
      </c>
      <c r="P5954" s="142">
        <f t="shared" si="2205"/>
        <v>140.9</v>
      </c>
      <c r="Q5954" s="142">
        <f t="shared" si="2205"/>
        <v>137.4</v>
      </c>
      <c r="R5954" s="142">
        <f t="shared" si="2205"/>
        <v>135.6</v>
      </c>
      <c r="S5954" s="142">
        <f t="shared" si="2205"/>
        <v>153.19999999999999</v>
      </c>
      <c r="T5954" s="142">
        <f t="shared" si="2205"/>
        <v>141.1</v>
      </c>
      <c r="U5954" s="142">
        <f t="shared" si="2205"/>
        <v>128.80000000000001</v>
      </c>
      <c r="V5954" s="142">
        <f t="shared" si="2205"/>
        <v>132.30000000000001</v>
      </c>
      <c r="W5954" s="142">
        <f t="shared" si="2205"/>
        <v>129.5</v>
      </c>
      <c r="X5954" s="142">
        <f t="shared" si="2205"/>
        <v>131.9</v>
      </c>
      <c r="Y5954" s="255">
        <f>SUM(Y5910,Y5917,Y5924,Y5931,Y5938,Y5945)</f>
        <v>136.30000000000001</v>
      </c>
      <c r="Z5954" s="327">
        <f t="shared" si="2205"/>
        <v>142.69999999999999</v>
      </c>
      <c r="AA5954" s="327">
        <f t="shared" si="2205"/>
        <v>140.20000000000002</v>
      </c>
      <c r="AB5954" s="567">
        <f t="shared" si="2205"/>
        <v>139.9</v>
      </c>
      <c r="AC5954" s="538">
        <f>SUM(AC5910,AC5917,AC5924,AC5931,AC5938,AC5945)</f>
        <v>3229.4</v>
      </c>
      <c r="AJ5954" s="784"/>
      <c r="AK5954" s="784"/>
      <c r="AL5954" s="784"/>
      <c r="AM5954" s="784"/>
      <c r="AN5954" s="787"/>
    </row>
    <row r="5955" spans="1:40" s="183" customFormat="1" ht="15.75" customHeight="1" x14ac:dyDescent="0.25">
      <c r="A5955" s="3507" t="s">
        <v>34</v>
      </c>
      <c r="B5955" s="3511"/>
      <c r="C5955" s="121" t="s">
        <v>35</v>
      </c>
      <c r="D5955" s="113"/>
      <c r="E5955" s="139">
        <f>100-(E5953/(E5888+E5895))*100</f>
        <v>8.4602368866327993E-2</v>
      </c>
      <c r="F5955" s="137">
        <f t="shared" ref="F5955:AB5956" si="2206">100-(F5953/(F5888+F5895))*100</f>
        <v>0.4464285714285694</v>
      </c>
      <c r="G5955" s="137">
        <f t="shared" si="2206"/>
        <v>0.87448559670782799</v>
      </c>
      <c r="H5955" s="482">
        <f t="shared" si="2206"/>
        <v>0.5838641188959599</v>
      </c>
      <c r="I5955" s="482">
        <f t="shared" si="2206"/>
        <v>0.29166666666665719</v>
      </c>
      <c r="J5955" s="482">
        <f t="shared" si="2206"/>
        <v>0.11013215859028946</v>
      </c>
      <c r="K5955" s="482">
        <f t="shared" si="2206"/>
        <v>0.74289405684754684</v>
      </c>
      <c r="L5955" s="482">
        <f t="shared" si="2206"/>
        <v>0.28935185185184764</v>
      </c>
      <c r="M5955" s="482">
        <f t="shared" si="2206"/>
        <v>0.15479876160991068</v>
      </c>
      <c r="N5955" s="482">
        <f t="shared" si="2206"/>
        <v>0.24084778420036912</v>
      </c>
      <c r="O5955" s="482">
        <f t="shared" si="2206"/>
        <v>0.34313725490196134</v>
      </c>
      <c r="P5955" s="482">
        <f t="shared" si="2206"/>
        <v>0.1306165099268668</v>
      </c>
      <c r="Q5955" s="482">
        <f t="shared" si="2206"/>
        <v>0.17948717948719661</v>
      </c>
      <c r="R5955" s="482">
        <f t="shared" si="2206"/>
        <v>0.34722222222221433</v>
      </c>
      <c r="S5955" s="482">
        <f t="shared" si="2206"/>
        <v>0.26709401709400993</v>
      </c>
      <c r="T5955" s="482">
        <f t="shared" si="2206"/>
        <v>0.11376564277590262</v>
      </c>
      <c r="U5955" s="482">
        <f t="shared" si="2206"/>
        <v>0.35991140642302355</v>
      </c>
      <c r="V5955" s="482">
        <f t="shared" si="2206"/>
        <v>0.4287245444801755</v>
      </c>
      <c r="W5955" s="482">
        <f t="shared" si="2206"/>
        <v>0.20387359836901453</v>
      </c>
      <c r="X5955" s="482">
        <f t="shared" si="2206"/>
        <v>0.27693856998992317</v>
      </c>
      <c r="Y5955" s="482">
        <f>100-(Y5953/(Y5888+Y5895))*100</f>
        <v>0.40526849037487978</v>
      </c>
      <c r="Z5955" s="137">
        <f t="shared" si="2206"/>
        <v>0.12939958592133394</v>
      </c>
      <c r="AA5955" s="137">
        <f t="shared" si="2206"/>
        <v>0.14417531718569876</v>
      </c>
      <c r="AB5955" s="140">
        <f t="shared" si="2206"/>
        <v>0.45751633986927231</v>
      </c>
      <c r="AC5955" s="1456">
        <f>100-(AC5953/(AC5888+AC5895))*100</f>
        <v>0.297619047619051</v>
      </c>
      <c r="AJ5955" s="856"/>
      <c r="AK5955" s="856"/>
      <c r="AL5955" s="856"/>
      <c r="AM5955" s="856"/>
    </row>
    <row r="5956" spans="1:40" s="183" customFormat="1" ht="16.5" thickBot="1" x14ac:dyDescent="0.3">
      <c r="A5956" s="3512"/>
      <c r="B5956" s="3513"/>
      <c r="C5956" s="126" t="s">
        <v>36</v>
      </c>
      <c r="D5956" s="114"/>
      <c r="E5956" s="484">
        <f>100-(E5954/(E5889+E5896))*100</f>
        <v>-4.6969696969696884</v>
      </c>
      <c r="F5956" s="485">
        <f t="shared" si="2206"/>
        <v>-4.8742138364779919</v>
      </c>
      <c r="G5956" s="485">
        <f t="shared" si="2206"/>
        <v>-5.3921568627450966</v>
      </c>
      <c r="H5956" s="321">
        <f t="shared" si="2206"/>
        <v>-3.9644012944983729</v>
      </c>
      <c r="I5956" s="321">
        <f t="shared" si="2206"/>
        <v>-3.7660256410256352</v>
      </c>
      <c r="J5956" s="321">
        <f t="shared" si="2206"/>
        <v>-4.7275641025641022</v>
      </c>
      <c r="K5956" s="321">
        <f t="shared" si="2206"/>
        <v>-7.3024054982817859</v>
      </c>
      <c r="L5956" s="321">
        <f t="shared" si="2206"/>
        <v>-5.8243727598566295</v>
      </c>
      <c r="M5956" s="321">
        <f t="shared" si="2206"/>
        <v>-7</v>
      </c>
      <c r="N5956" s="321">
        <f t="shared" si="2206"/>
        <v>-6.6199376947040349</v>
      </c>
      <c r="O5956" s="321">
        <f t="shared" si="2206"/>
        <v>-5.6547619047619122</v>
      </c>
      <c r="P5956" s="321">
        <f t="shared" si="2206"/>
        <v>-5.7807807807807876</v>
      </c>
      <c r="Q5956" s="321">
        <f t="shared" si="2206"/>
        <v>-5.0458715596330279</v>
      </c>
      <c r="R5956" s="321">
        <f t="shared" si="2206"/>
        <v>-5.6074766355140184</v>
      </c>
      <c r="S5956" s="321">
        <f t="shared" si="2206"/>
        <v>-5.5096418732782411</v>
      </c>
      <c r="T5956" s="321">
        <f t="shared" si="2206"/>
        <v>-4.985119047619051</v>
      </c>
      <c r="U5956" s="321">
        <f t="shared" si="2206"/>
        <v>-7.3333333333333428</v>
      </c>
      <c r="V5956" s="321">
        <f t="shared" si="2206"/>
        <v>-5</v>
      </c>
      <c r="W5956" s="321">
        <f t="shared" si="2206"/>
        <v>-6.8481848184818404</v>
      </c>
      <c r="X5956" s="321">
        <f t="shared" si="2206"/>
        <v>-6.715210355987054</v>
      </c>
      <c r="Y5956" s="321">
        <f>100-(Y5954/(Y5889+Y5896))*100</f>
        <v>-5.1697530864197603</v>
      </c>
      <c r="Z5956" s="485">
        <f t="shared" si="2206"/>
        <v>-6.1755952380952266</v>
      </c>
      <c r="AA5956" s="485">
        <f t="shared" si="2206"/>
        <v>-5.2552552552552783</v>
      </c>
      <c r="AB5956" s="486">
        <f t="shared" si="2206"/>
        <v>-5.9848484848484844</v>
      </c>
      <c r="AC5956" s="1457">
        <f>100-(AC5954/(AC5889+AC5896))*100</f>
        <v>-5.6187859759288443</v>
      </c>
      <c r="AJ5956" s="856"/>
      <c r="AK5956" s="856"/>
      <c r="AL5956" s="856"/>
      <c r="AM5956" s="856"/>
    </row>
    <row r="5957" spans="1:40" s="183" customFormat="1" x14ac:dyDescent="0.25">
      <c r="A5957" s="3514"/>
      <c r="B5957" s="3515"/>
      <c r="C5957" s="744"/>
      <c r="D5957" s="410" t="s">
        <v>112</v>
      </c>
      <c r="E5957" s="914">
        <f>(E5897+E5890-E5911-E5918-E5925-E5932-E5946-E5939)/(E5897+E5890)</f>
        <v>0</v>
      </c>
      <c r="F5957" s="914">
        <f t="shared" ref="F5957:AB5957" si="2207">(F5897+F5890-F5911-F5918-F5925-F5932-F5946-F5939)/(F5897+F5890)</f>
        <v>0</v>
      </c>
      <c r="G5957" s="914">
        <f t="shared" si="2207"/>
        <v>0</v>
      </c>
      <c r="H5957" s="3371">
        <f t="shared" si="2207"/>
        <v>-8.3333333333333329E-2</v>
      </c>
      <c r="I5957" s="3371">
        <f t="shared" si="2207"/>
        <v>-6.25E-2</v>
      </c>
      <c r="J5957" s="3371">
        <f t="shared" si="2207"/>
        <v>5.2631578947368418E-2</v>
      </c>
      <c r="K5957" s="3371">
        <f t="shared" si="2207"/>
        <v>0</v>
      </c>
      <c r="L5957" s="3371">
        <f t="shared" si="2207"/>
        <v>-4.5454545454545456E-2</v>
      </c>
      <c r="M5957" s="3371">
        <f t="shared" si="2207"/>
        <v>3.8461538461538464E-2</v>
      </c>
      <c r="N5957" s="3371">
        <f t="shared" si="2207"/>
        <v>0</v>
      </c>
      <c r="O5957" s="3371">
        <f t="shared" si="2207"/>
        <v>-4.3478260869565216E-2</v>
      </c>
      <c r="P5957" s="3371">
        <f t="shared" si="2207"/>
        <v>-4.3478260869565216E-2</v>
      </c>
      <c r="Q5957" s="3371">
        <f t="shared" si="2207"/>
        <v>0</v>
      </c>
      <c r="R5957" s="3371">
        <f t="shared" si="2207"/>
        <v>4.1666666666666664E-2</v>
      </c>
      <c r="S5957" s="3371">
        <f t="shared" si="2207"/>
        <v>0</v>
      </c>
      <c r="T5957" s="3371">
        <f t="shared" si="2207"/>
        <v>4.5454545454545456E-2</v>
      </c>
      <c r="U5957" s="3371">
        <f t="shared" si="2207"/>
        <v>-4.7619047619047616E-2</v>
      </c>
      <c r="V5957" s="3371">
        <f t="shared" si="2207"/>
        <v>0</v>
      </c>
      <c r="W5957" s="3371">
        <f t="shared" si="2207"/>
        <v>0</v>
      </c>
      <c r="X5957" s="3371">
        <f t="shared" si="2207"/>
        <v>-4.3478260869565216E-2</v>
      </c>
      <c r="Y5957" s="3371">
        <f>(Y5897+Y5890-Y5911-Y5918-Y5925-Y5932-Y5946-Y5939)/(Y5897+Y5890)</f>
        <v>0</v>
      </c>
      <c r="Z5957" s="914">
        <f t="shared" si="2207"/>
        <v>-4.7619047619047616E-2</v>
      </c>
      <c r="AA5957" s="914">
        <f t="shared" si="2207"/>
        <v>-0.05</v>
      </c>
      <c r="AB5957" s="915">
        <f t="shared" si="2207"/>
        <v>0</v>
      </c>
      <c r="AC5957" s="413">
        <f>(AC5897+AC5890-AC5911-AC5918-AC5925-AC5932-AC5946-AC5939)/(AC5897+AC5890)</f>
        <v>-1.0245901639344293E-2</v>
      </c>
      <c r="AJ5957" s="856"/>
      <c r="AK5957" s="856"/>
      <c r="AL5957" s="856"/>
      <c r="AM5957" s="856"/>
    </row>
    <row r="5958" spans="1:40" s="183" customFormat="1" ht="18" customHeight="1" thickBot="1" x14ac:dyDescent="0.3">
      <c r="A5958" s="3516"/>
      <c r="B5958" s="3517"/>
      <c r="C5958" s="584"/>
      <c r="D5958" s="141" t="s">
        <v>899</v>
      </c>
      <c r="E5958" s="414">
        <f>(E5901+E5894-E5915-E5922-E5929-E5936-E5950-E5943)/(E5901+E5894)</f>
        <v>-2.9769900847340575E-2</v>
      </c>
      <c r="F5958" s="414">
        <f t="shared" ref="F5958:AC5958" si="2208">(F5901+F5894-F5915-F5922-F5929-F5936-F5950-F5943)/(F5901+F5894)</f>
        <v>-3.2594581671694628E-2</v>
      </c>
      <c r="G5958" s="414">
        <f t="shared" si="2208"/>
        <v>-3.2565728632272674E-2</v>
      </c>
      <c r="H5958" s="748">
        <f t="shared" si="2208"/>
        <v>-2.7591276318041334E-2</v>
      </c>
      <c r="I5958" s="748">
        <f t="shared" si="2208"/>
        <v>-1.9254336225101205E-2</v>
      </c>
      <c r="J5958" s="748">
        <f t="shared" si="2208"/>
        <v>-2.1124144306805225E-2</v>
      </c>
      <c r="K5958" s="748">
        <f t="shared" si="2208"/>
        <v>-1.9218276977330664E-2</v>
      </c>
      <c r="L5958" s="748">
        <f t="shared" si="2208"/>
        <v>-1.933199244385023E-2</v>
      </c>
      <c r="M5958" s="748">
        <f t="shared" si="2208"/>
        <v>-1.9578791225298472E-2</v>
      </c>
      <c r="N5958" s="748">
        <f t="shared" si="2208"/>
        <v>-1.6886101121616478E-2</v>
      </c>
      <c r="O5958" s="748">
        <f t="shared" si="2208"/>
        <v>-1.5888880509423074E-2</v>
      </c>
      <c r="P5958" s="748">
        <f t="shared" si="2208"/>
        <v>-1.9269968564106069E-2</v>
      </c>
      <c r="Q5958" s="748">
        <f t="shared" si="2208"/>
        <v>-1.8384626703743967E-2</v>
      </c>
      <c r="R5958" s="748">
        <f t="shared" si="2208"/>
        <v>-1.8233277567517189E-2</v>
      </c>
      <c r="S5958" s="748">
        <f t="shared" si="2208"/>
        <v>-1.9125513878268805E-2</v>
      </c>
      <c r="T5958" s="748">
        <f t="shared" si="2208"/>
        <v>-2.0976573619440372E-2</v>
      </c>
      <c r="U5958" s="748">
        <f t="shared" si="2208"/>
        <v>-1.9469131591949341E-2</v>
      </c>
      <c r="V5958" s="748">
        <f t="shared" si="2208"/>
        <v>-1.6446661955280228E-2</v>
      </c>
      <c r="W5958" s="748">
        <f t="shared" si="2208"/>
        <v>-1.8372518804908658E-2</v>
      </c>
      <c r="X5958" s="748">
        <f t="shared" si="2208"/>
        <v>-1.8752544094767228E-2</v>
      </c>
      <c r="Y5958" s="748">
        <f>(Y5901+Y5894-Y5915-Y5922-Y5929-Y5936-Y5950-Y5943)/(Y5901+Y5894)</f>
        <v>-1.6446661955280228E-2</v>
      </c>
      <c r="Z5958" s="414">
        <f t="shared" si="2208"/>
        <v>-2.2896959898683757E-2</v>
      </c>
      <c r="AA5958" s="414">
        <f t="shared" si="2208"/>
        <v>-2.3350102594251531E-2</v>
      </c>
      <c r="AB5958" s="415">
        <f t="shared" si="2208"/>
        <v>-2.4202557697923562E-2</v>
      </c>
      <c r="AC5958" s="416">
        <f t="shared" si="2208"/>
        <v>-2.0512200060883206E-2</v>
      </c>
      <c r="AJ5958" s="570"/>
      <c r="AK5958" s="570"/>
      <c r="AL5958" s="570"/>
      <c r="AM5958" s="570"/>
    </row>
    <row r="5959" spans="1:40" s="183" customFormat="1" ht="16.5" thickBot="1" x14ac:dyDescent="0.3">
      <c r="A5959" s="219"/>
      <c r="B5959" s="335"/>
      <c r="C5959" s="570"/>
      <c r="D5959" s="219"/>
      <c r="E5959" s="578"/>
      <c r="F5959" s="578"/>
      <c r="G5959" s="578"/>
      <c r="H5959" s="578"/>
      <c r="I5959" s="578"/>
      <c r="J5959" s="578"/>
      <c r="K5959" s="578"/>
      <c r="L5959" s="578"/>
      <c r="M5959" s="578"/>
      <c r="N5959" s="578"/>
      <c r="O5959" s="578"/>
      <c r="P5959" s="578"/>
      <c r="Q5959" s="578"/>
      <c r="R5959" s="578"/>
      <c r="S5959" s="578"/>
      <c r="T5959" s="578"/>
      <c r="U5959" s="578"/>
      <c r="V5959" s="578"/>
      <c r="W5959" s="578"/>
      <c r="X5959" s="578"/>
      <c r="Y5959" s="578"/>
      <c r="Z5959" s="578"/>
      <c r="AA5959" s="578"/>
      <c r="AB5959" s="578"/>
      <c r="AC5959" s="219"/>
      <c r="AJ5959" s="717"/>
      <c r="AK5959" s="717"/>
      <c r="AL5959" s="717"/>
      <c r="AM5959" s="717"/>
    </row>
    <row r="5960" spans="1:40" s="183" customFormat="1" ht="16.5" thickBot="1" x14ac:dyDescent="0.3">
      <c r="A5960" s="3522" t="s">
        <v>918</v>
      </c>
      <c r="B5960" s="3523"/>
      <c r="C5960" s="423"/>
      <c r="D5960" s="1800">
        <v>0</v>
      </c>
      <c r="E5960" s="1785">
        <v>1</v>
      </c>
      <c r="F5960" s="1786">
        <v>2</v>
      </c>
      <c r="G5960" s="1786">
        <v>3</v>
      </c>
      <c r="H5960" s="3426">
        <v>4</v>
      </c>
      <c r="I5960" s="3426">
        <v>5</v>
      </c>
      <c r="J5960" s="3426">
        <v>6</v>
      </c>
      <c r="K5960" s="3426">
        <v>7</v>
      </c>
      <c r="L5960" s="3426">
        <v>8</v>
      </c>
      <c r="M5960" s="3426">
        <v>9</v>
      </c>
      <c r="N5960" s="3426">
        <v>10</v>
      </c>
      <c r="O5960" s="3426">
        <v>11</v>
      </c>
      <c r="P5960" s="3426">
        <v>12</v>
      </c>
      <c r="Q5960" s="3426">
        <v>13</v>
      </c>
      <c r="R5960" s="3426">
        <v>14</v>
      </c>
      <c r="S5960" s="3426">
        <v>15</v>
      </c>
      <c r="T5960" s="3426">
        <v>16</v>
      </c>
      <c r="U5960" s="3426">
        <v>17</v>
      </c>
      <c r="V5960" s="3426">
        <v>18</v>
      </c>
      <c r="W5960" s="3426">
        <v>19</v>
      </c>
      <c r="X5960" s="3426">
        <v>20</v>
      </c>
      <c r="Y5960" s="3426">
        <v>21</v>
      </c>
      <c r="Z5960" s="1786">
        <v>22</v>
      </c>
      <c r="AA5960" s="1786">
        <v>23</v>
      </c>
      <c r="AB5960" s="1787">
        <v>24</v>
      </c>
      <c r="AC5960" s="219"/>
      <c r="AI5960" s="787"/>
      <c r="AJ5960" s="881"/>
      <c r="AK5960" s="881"/>
      <c r="AL5960" s="881"/>
      <c r="AM5960" s="881"/>
      <c r="AN5960" s="787"/>
    </row>
    <row r="5961" spans="1:40" s="183" customFormat="1" x14ac:dyDescent="0.25">
      <c r="A5961" s="580" t="s">
        <v>12</v>
      </c>
      <c r="B5961" s="353"/>
      <c r="C5961" s="945"/>
      <c r="D5961" s="341"/>
      <c r="E5961" s="353">
        <v>5</v>
      </c>
      <c r="F5961" s="353">
        <v>5</v>
      </c>
      <c r="G5961" s="353">
        <v>5</v>
      </c>
      <c r="H5961" s="490">
        <v>5</v>
      </c>
      <c r="I5961" s="490">
        <v>5</v>
      </c>
      <c r="J5961" s="490">
        <v>5</v>
      </c>
      <c r="K5961" s="490">
        <v>5</v>
      </c>
      <c r="L5961" s="490">
        <v>5</v>
      </c>
      <c r="M5961" s="490">
        <v>5</v>
      </c>
      <c r="N5961" s="490">
        <v>6</v>
      </c>
      <c r="O5961" s="490">
        <v>6</v>
      </c>
      <c r="P5961" s="490">
        <v>6</v>
      </c>
      <c r="Q5961" s="490">
        <v>5</v>
      </c>
      <c r="R5961" s="490">
        <v>6</v>
      </c>
      <c r="S5961" s="490">
        <v>6</v>
      </c>
      <c r="T5961" s="490">
        <v>6</v>
      </c>
      <c r="U5961" s="490">
        <v>5</v>
      </c>
      <c r="V5961" s="490">
        <v>5</v>
      </c>
      <c r="W5961" s="490">
        <v>5</v>
      </c>
      <c r="X5961" s="490">
        <v>5</v>
      </c>
      <c r="Y5961" s="490">
        <v>5</v>
      </c>
      <c r="Z5961" s="353">
        <v>5</v>
      </c>
      <c r="AA5961" s="353">
        <v>5</v>
      </c>
      <c r="AB5961" s="2038">
        <v>5</v>
      </c>
      <c r="AC5961" s="1459"/>
      <c r="AI5961" s="787"/>
      <c r="AJ5961" s="881"/>
      <c r="AK5961" s="881"/>
      <c r="AL5961" s="881"/>
      <c r="AM5961" s="881"/>
      <c r="AN5961" s="787"/>
    </row>
    <row r="5962" spans="1:40" s="183" customFormat="1" ht="16.5" thickBot="1" x14ac:dyDescent="0.3">
      <c r="A5962" s="583" t="s">
        <v>516</v>
      </c>
      <c r="B5962" s="1701"/>
      <c r="C5962" s="946"/>
      <c r="D5962" s="343"/>
      <c r="E5962" s="1701"/>
      <c r="F5962" s="1701"/>
      <c r="G5962" s="1701"/>
      <c r="H5962" s="493"/>
      <c r="I5962" s="493"/>
      <c r="J5962" s="493"/>
      <c r="K5962" s="493"/>
      <c r="L5962" s="493"/>
      <c r="M5962" s="493"/>
      <c r="N5962" s="493"/>
      <c r="O5962" s="493"/>
      <c r="P5962" s="493"/>
      <c r="Q5962" s="493"/>
      <c r="R5962" s="493"/>
      <c r="S5962" s="493"/>
      <c r="T5962" s="493"/>
      <c r="U5962" s="493"/>
      <c r="V5962" s="493"/>
      <c r="W5962" s="493"/>
      <c r="X5962" s="493"/>
      <c r="Y5962" s="493"/>
      <c r="Z5962" s="1701"/>
      <c r="AA5962" s="1701"/>
      <c r="AB5962" s="2039"/>
      <c r="AC5962" s="1459"/>
      <c r="AH5962" s="671"/>
      <c r="AI5962" s="191"/>
      <c r="AJ5962" s="305"/>
      <c r="AK5962" s="305"/>
      <c r="AL5962" s="335"/>
      <c r="AM5962" s="881"/>
      <c r="AN5962" s="787"/>
    </row>
    <row r="5963" spans="1:40" s="183" customFormat="1" x14ac:dyDescent="0.25">
      <c r="A5963" s="3526" t="s">
        <v>295</v>
      </c>
      <c r="B5963" s="3534" t="s">
        <v>296</v>
      </c>
      <c r="C5963" s="129" t="s">
        <v>14</v>
      </c>
      <c r="D5963" s="287" t="s">
        <v>55</v>
      </c>
      <c r="E5963" s="309">
        <v>380</v>
      </c>
      <c r="F5963" s="71">
        <v>330</v>
      </c>
      <c r="G5963" s="71">
        <v>300</v>
      </c>
      <c r="H5963" s="71">
        <v>300</v>
      </c>
      <c r="I5963" s="71">
        <v>360</v>
      </c>
      <c r="J5963" s="71">
        <v>430</v>
      </c>
      <c r="K5963" s="71">
        <v>530</v>
      </c>
      <c r="L5963" s="71">
        <v>690</v>
      </c>
      <c r="M5963" s="71">
        <v>740</v>
      </c>
      <c r="N5963" s="71">
        <v>680</v>
      </c>
      <c r="O5963" s="71">
        <v>690</v>
      </c>
      <c r="P5963" s="71">
        <v>730</v>
      </c>
      <c r="Q5963" s="71">
        <v>660</v>
      </c>
      <c r="R5963" s="71">
        <v>640</v>
      </c>
      <c r="S5963" s="71">
        <v>600</v>
      </c>
      <c r="T5963" s="71">
        <v>620</v>
      </c>
      <c r="U5963" s="71">
        <v>630</v>
      </c>
      <c r="V5963" s="71">
        <v>660</v>
      </c>
      <c r="W5963" s="71">
        <v>630</v>
      </c>
      <c r="X5963" s="71">
        <v>640</v>
      </c>
      <c r="Y5963" s="71">
        <v>620</v>
      </c>
      <c r="Z5963" s="71">
        <v>580</v>
      </c>
      <c r="AA5963" s="71">
        <v>490</v>
      </c>
      <c r="AB5963" s="72">
        <v>420</v>
      </c>
      <c r="AC5963" s="106">
        <f>SUM(E5963:AB5963)</f>
        <v>13350</v>
      </c>
      <c r="AD5963" s="309"/>
      <c r="AE5963" s="71">
        <v>350</v>
      </c>
      <c r="AF5963" s="72">
        <v>60</v>
      </c>
      <c r="AH5963" s="671"/>
      <c r="AI5963" s="191"/>
      <c r="AJ5963" s="868"/>
      <c r="AK5963" s="869"/>
      <c r="AL5963" s="868"/>
      <c r="AM5963" s="784"/>
      <c r="AN5963" s="787"/>
    </row>
    <row r="5964" spans="1:40" s="183" customFormat="1" x14ac:dyDescent="0.25">
      <c r="A5964" s="3524"/>
      <c r="B5964" s="3535"/>
      <c r="C5964" s="130" t="s">
        <v>15</v>
      </c>
      <c r="D5964" s="132" t="s">
        <v>55</v>
      </c>
      <c r="E5964" s="310">
        <v>160</v>
      </c>
      <c r="F5964" s="311">
        <v>150</v>
      </c>
      <c r="G5964" s="311">
        <v>130</v>
      </c>
      <c r="H5964" s="311">
        <v>140</v>
      </c>
      <c r="I5964" s="311">
        <v>140</v>
      </c>
      <c r="J5964" s="311">
        <v>130</v>
      </c>
      <c r="K5964" s="311">
        <v>130</v>
      </c>
      <c r="L5964" s="311">
        <v>140</v>
      </c>
      <c r="M5964" s="311">
        <v>140</v>
      </c>
      <c r="N5964" s="311">
        <v>140</v>
      </c>
      <c r="O5964" s="311">
        <v>140</v>
      </c>
      <c r="P5964" s="311">
        <v>170</v>
      </c>
      <c r="Q5964" s="311">
        <v>150</v>
      </c>
      <c r="R5964" s="311">
        <v>170</v>
      </c>
      <c r="S5964" s="311">
        <v>140</v>
      </c>
      <c r="T5964" s="311">
        <v>160</v>
      </c>
      <c r="U5964" s="311">
        <v>150</v>
      </c>
      <c r="V5964" s="311">
        <v>150</v>
      </c>
      <c r="W5964" s="311">
        <v>140</v>
      </c>
      <c r="X5964" s="311">
        <v>140</v>
      </c>
      <c r="Y5964" s="311">
        <v>150</v>
      </c>
      <c r="Z5964" s="311">
        <v>140</v>
      </c>
      <c r="AA5964" s="311">
        <v>140</v>
      </c>
      <c r="AB5964" s="312">
        <v>150</v>
      </c>
      <c r="AC5964" s="107">
        <f>SUM(E5964:AB5964)</f>
        <v>3490</v>
      </c>
      <c r="AD5964" s="81"/>
      <c r="AE5964" s="155"/>
      <c r="AF5964" s="74"/>
      <c r="AH5964" s="671"/>
      <c r="AI5964" s="191"/>
      <c r="AJ5964" s="335"/>
      <c r="AK5964" s="335"/>
      <c r="AL5964" s="335"/>
      <c r="AM5964" s="784"/>
      <c r="AN5964" s="787"/>
    </row>
    <row r="5965" spans="1:40" s="183" customFormat="1" x14ac:dyDescent="0.25">
      <c r="A5965" s="3524"/>
      <c r="B5965" s="3535"/>
      <c r="C5965" s="130" t="s">
        <v>16</v>
      </c>
      <c r="D5965" s="132" t="s">
        <v>55</v>
      </c>
      <c r="E5965" s="1705">
        <v>7</v>
      </c>
      <c r="F5965" s="1750">
        <v>6</v>
      </c>
      <c r="G5965" s="1750">
        <v>5</v>
      </c>
      <c r="H5965" s="1705">
        <v>6</v>
      </c>
      <c r="I5965" s="1705">
        <v>6</v>
      </c>
      <c r="J5965" s="1750">
        <v>7</v>
      </c>
      <c r="K5965" s="1705">
        <v>9</v>
      </c>
      <c r="L5965" s="1750">
        <v>11</v>
      </c>
      <c r="M5965" s="1750">
        <v>12</v>
      </c>
      <c r="N5965" s="1750">
        <v>12</v>
      </c>
      <c r="O5965" s="1750">
        <v>12</v>
      </c>
      <c r="P5965" s="1750">
        <v>12</v>
      </c>
      <c r="Q5965" s="1750">
        <v>11</v>
      </c>
      <c r="R5965" s="1750">
        <v>11</v>
      </c>
      <c r="S5965" s="1750">
        <v>10</v>
      </c>
      <c r="T5965" s="1750">
        <v>10</v>
      </c>
      <c r="U5965" s="1705">
        <v>10</v>
      </c>
      <c r="V5965" s="1705">
        <v>10</v>
      </c>
      <c r="W5965" s="1705">
        <v>10</v>
      </c>
      <c r="X5965" s="1705">
        <v>10</v>
      </c>
      <c r="Y5965" s="1750">
        <v>10</v>
      </c>
      <c r="Z5965" s="1705">
        <v>9</v>
      </c>
      <c r="AA5965" s="1705">
        <v>8</v>
      </c>
      <c r="AB5965" s="1461">
        <v>7</v>
      </c>
      <c r="AC5965" s="107">
        <f>AVERAGE(E5965:AB5965)</f>
        <v>9.2083333333333339</v>
      </c>
      <c r="AD5965" s="586"/>
      <c r="AE5965" s="76"/>
      <c r="AF5965" s="77"/>
      <c r="AH5965" s="671"/>
      <c r="AI5965" s="191"/>
      <c r="AJ5965" s="335"/>
      <c r="AK5965" s="335"/>
      <c r="AL5965" s="335"/>
      <c r="AM5965" s="784"/>
      <c r="AN5965" s="787"/>
    </row>
    <row r="5966" spans="1:40" s="183" customFormat="1" ht="16.5" thickBot="1" x14ac:dyDescent="0.3">
      <c r="A5966" s="3636"/>
      <c r="B5966" s="3536"/>
      <c r="C5966" s="1014" t="s">
        <v>18</v>
      </c>
      <c r="D5966" s="2503"/>
      <c r="E5966" s="320">
        <f t="shared" ref="E5966:AB5966" si="2209">E5964/E5963</f>
        <v>0.42105263157894735</v>
      </c>
      <c r="F5966" s="321">
        <f t="shared" si="2209"/>
        <v>0.45454545454545453</v>
      </c>
      <c r="G5966" s="321">
        <f t="shared" si="2209"/>
        <v>0.43333333333333335</v>
      </c>
      <c r="H5966" s="321">
        <f t="shared" si="2209"/>
        <v>0.46666666666666667</v>
      </c>
      <c r="I5966" s="321">
        <f t="shared" si="2209"/>
        <v>0.3888888888888889</v>
      </c>
      <c r="J5966" s="321">
        <f t="shared" si="2209"/>
        <v>0.30232558139534882</v>
      </c>
      <c r="K5966" s="321">
        <f t="shared" si="2209"/>
        <v>0.24528301886792453</v>
      </c>
      <c r="L5966" s="321">
        <f t="shared" si="2209"/>
        <v>0.20289855072463769</v>
      </c>
      <c r="M5966" s="321">
        <f t="shared" si="2209"/>
        <v>0.1891891891891892</v>
      </c>
      <c r="N5966" s="321">
        <f t="shared" si="2209"/>
        <v>0.20588235294117646</v>
      </c>
      <c r="O5966" s="321">
        <f t="shared" si="2209"/>
        <v>0.20289855072463769</v>
      </c>
      <c r="P5966" s="321">
        <f t="shared" si="2209"/>
        <v>0.23287671232876711</v>
      </c>
      <c r="Q5966" s="321">
        <f t="shared" si="2209"/>
        <v>0.22727272727272727</v>
      </c>
      <c r="R5966" s="321">
        <f t="shared" si="2209"/>
        <v>0.265625</v>
      </c>
      <c r="S5966" s="321">
        <f t="shared" si="2209"/>
        <v>0.23333333333333334</v>
      </c>
      <c r="T5966" s="321">
        <f t="shared" si="2209"/>
        <v>0.25806451612903225</v>
      </c>
      <c r="U5966" s="321">
        <f t="shared" si="2209"/>
        <v>0.23809523809523808</v>
      </c>
      <c r="V5966" s="321">
        <f t="shared" si="2209"/>
        <v>0.22727272727272727</v>
      </c>
      <c r="W5966" s="321">
        <f t="shared" si="2209"/>
        <v>0.22222222222222221</v>
      </c>
      <c r="X5966" s="321">
        <f t="shared" si="2209"/>
        <v>0.21875</v>
      </c>
      <c r="Y5966" s="321">
        <f>Y5964/Y5963</f>
        <v>0.24193548387096775</v>
      </c>
      <c r="Z5966" s="321">
        <f t="shared" si="2209"/>
        <v>0.2413793103448276</v>
      </c>
      <c r="AA5966" s="321">
        <f t="shared" si="2209"/>
        <v>0.2857142857142857</v>
      </c>
      <c r="AB5966" s="373">
        <f t="shared" si="2209"/>
        <v>0.35714285714285715</v>
      </c>
      <c r="AC5966" s="436">
        <f>MAX(E5966:AB5966)</f>
        <v>0.46666666666666667</v>
      </c>
      <c r="AD5966" s="81"/>
      <c r="AE5966" s="155"/>
      <c r="AF5966" s="74"/>
      <c r="AH5966" s="671"/>
      <c r="AI5966" s="191"/>
      <c r="AJ5966" s="335"/>
      <c r="AK5966" s="335"/>
      <c r="AL5966" s="335"/>
      <c r="AM5966" s="784"/>
      <c r="AN5966" s="787"/>
    </row>
    <row r="5967" spans="1:40" s="183" customFormat="1" x14ac:dyDescent="0.25">
      <c r="A5967" s="2040"/>
      <c r="B5967" s="2041"/>
      <c r="C5967" s="2042" t="s">
        <v>19</v>
      </c>
      <c r="D5967" s="387"/>
      <c r="E5967" s="2204"/>
      <c r="F5967" s="91"/>
      <c r="G5967" s="91"/>
      <c r="H5967" s="91"/>
      <c r="I5967" s="91"/>
      <c r="J5967" s="91"/>
      <c r="K5967" s="91"/>
      <c r="L5967" s="91"/>
      <c r="M5967" s="91"/>
      <c r="N5967" s="91"/>
      <c r="O5967" s="91"/>
      <c r="P5967" s="91"/>
      <c r="Q5967" s="91"/>
      <c r="R5967" s="91"/>
      <c r="S5967" s="91"/>
      <c r="T5967" s="91"/>
      <c r="U5967" s="91"/>
      <c r="V5967" s="91"/>
      <c r="W5967" s="91"/>
      <c r="X5967" s="91"/>
      <c r="Y5967" s="91"/>
      <c r="Z5967" s="91"/>
      <c r="AA5967" s="91"/>
      <c r="AB5967" s="385"/>
      <c r="AC5967" s="185"/>
      <c r="AD5967" s="81"/>
      <c r="AE5967" s="155"/>
      <c r="AF5967" s="74"/>
      <c r="AH5967" s="671"/>
      <c r="AI5967" s="1460"/>
      <c r="AJ5967" s="335"/>
      <c r="AK5967" s="335"/>
      <c r="AL5967" s="335"/>
      <c r="AM5967" s="784"/>
      <c r="AN5967" s="787"/>
    </row>
    <row r="5968" spans="1:40" s="183" customFormat="1" x14ac:dyDescent="0.25">
      <c r="A5968" s="2026"/>
      <c r="B5968" s="1739"/>
      <c r="C5968" s="991" t="s">
        <v>20</v>
      </c>
      <c r="D5968" s="132"/>
      <c r="E5968" s="81"/>
      <c r="F5968" s="155"/>
      <c r="G5968" s="155"/>
      <c r="H5968" s="155"/>
      <c r="I5968" s="155"/>
      <c r="J5968" s="155"/>
      <c r="K5968" s="155"/>
      <c r="L5968" s="155"/>
      <c r="M5968" s="155"/>
      <c r="N5968" s="155"/>
      <c r="O5968" s="155"/>
      <c r="P5968" s="155"/>
      <c r="Q5968" s="155"/>
      <c r="R5968" s="155"/>
      <c r="S5968" s="155"/>
      <c r="T5968" s="155"/>
      <c r="U5968" s="155"/>
      <c r="V5968" s="155"/>
      <c r="W5968" s="155"/>
      <c r="X5968" s="155"/>
      <c r="Y5968" s="155"/>
      <c r="Z5968" s="155"/>
      <c r="AA5968" s="155"/>
      <c r="AB5968" s="319"/>
      <c r="AC5968" s="216"/>
      <c r="AD5968" s="81"/>
      <c r="AE5968" s="155"/>
      <c r="AF5968" s="74"/>
      <c r="AH5968" s="335"/>
      <c r="AI5968" s="785"/>
      <c r="AJ5968" s="786"/>
      <c r="AK5968" s="786"/>
      <c r="AL5968" s="335"/>
      <c r="AM5968" s="787"/>
      <c r="AN5968" s="787"/>
    </row>
    <row r="5969" spans="1:40" s="183" customFormat="1" ht="16.5" thickBot="1" x14ac:dyDescent="0.3">
      <c r="A5969" s="2060"/>
      <c r="B5969" s="2487" t="s">
        <v>43</v>
      </c>
      <c r="C5969" s="2483"/>
      <c r="D5969" s="114"/>
      <c r="E5969" s="180">
        <f>SQRT(E5963*E5963+E5964*E5964)/E6005/1.73</f>
        <v>6.3050212949470303</v>
      </c>
      <c r="F5969" s="181">
        <f t="shared" ref="F5969:AB5969" si="2210">SQRT(F5963*F5963+F5964*F5964)/F6005/1.73</f>
        <v>5.5140155036178458</v>
      </c>
      <c r="G5969" s="181">
        <f t="shared" si="2210"/>
        <v>5.0130426470835516</v>
      </c>
      <c r="H5969" s="79">
        <f t="shared" si="2210"/>
        <v>5.0625272524228064</v>
      </c>
      <c r="I5969" s="79">
        <f t="shared" si="2210"/>
        <v>5.8911366741891396</v>
      </c>
      <c r="J5969" s="79">
        <f t="shared" si="2210"/>
        <v>6.90600093629818</v>
      </c>
      <c r="K5969" s="79">
        <f t="shared" si="2210"/>
        <v>8.4795597300281269</v>
      </c>
      <c r="L5969" s="79">
        <f t="shared" si="2210"/>
        <v>10.969566030931512</v>
      </c>
      <c r="M5969" s="79">
        <f t="shared" si="2210"/>
        <v>11.82971248037367</v>
      </c>
      <c r="N5969" s="79">
        <f t="shared" si="2210"/>
        <v>10.875545503522899</v>
      </c>
      <c r="O5969" s="79">
        <f t="shared" si="2210"/>
        <v>11.029021673375587</v>
      </c>
      <c r="P5969" s="79">
        <f t="shared" si="2210"/>
        <v>11.615447133191905</v>
      </c>
      <c r="Q5969" s="79">
        <f t="shared" si="2210"/>
        <v>10.573829875967952</v>
      </c>
      <c r="R5969" s="79">
        <f t="shared" si="2210"/>
        <v>10.20721888625406</v>
      </c>
      <c r="S5969" s="79">
        <f t="shared" si="2210"/>
        <v>9.5479067090761465</v>
      </c>
      <c r="T5969" s="79">
        <f t="shared" si="2210"/>
        <v>9.896331237725029</v>
      </c>
      <c r="U5969" s="79">
        <f t="shared" si="2210"/>
        <v>10.062946645964432</v>
      </c>
      <c r="V5969" s="79">
        <f t="shared" si="2210"/>
        <v>10.488785667850248</v>
      </c>
      <c r="W5969" s="79">
        <f t="shared" si="2210"/>
        <v>10.028095469117133</v>
      </c>
      <c r="X5969" s="79">
        <f t="shared" si="2210"/>
        <v>10.098398060367909</v>
      </c>
      <c r="Y5969" s="79">
        <f>SQRT(V5963*V5963+V5964*V5964)/V6005/1.73</f>
        <v>10.488785667850248</v>
      </c>
      <c r="Z5969" s="181">
        <f t="shared" si="2210"/>
        <v>9.1970305295884689</v>
      </c>
      <c r="AA5969" s="181">
        <f t="shared" si="2210"/>
        <v>7.8135522646024471</v>
      </c>
      <c r="AB5969" s="398">
        <f t="shared" si="2210"/>
        <v>6.8561994591617745</v>
      </c>
      <c r="AC5969" s="109">
        <f>AVERAGE(E5969:AB5969)</f>
        <v>8.9479032222295043</v>
      </c>
      <c r="AD5969" s="96">
        <f>(AC5965-AC5969)/AC5965</f>
        <v>2.82820030158005E-2</v>
      </c>
      <c r="AE5969" s="79"/>
      <c r="AF5969" s="80"/>
      <c r="AH5969" s="671"/>
      <c r="AI5969" s="191"/>
      <c r="AJ5969" s="305"/>
      <c r="AK5969" s="305"/>
      <c r="AL5969" s="335"/>
      <c r="AM5969" s="881"/>
      <c r="AN5969" s="787"/>
    </row>
    <row r="5970" spans="1:40" s="183" customFormat="1" x14ac:dyDescent="0.25">
      <c r="A5970" s="3526" t="s">
        <v>297</v>
      </c>
      <c r="B5970" s="3534" t="s">
        <v>1123</v>
      </c>
      <c r="C5970" s="129" t="s">
        <v>14</v>
      </c>
      <c r="D5970" s="287" t="s">
        <v>55</v>
      </c>
      <c r="E5970" s="309">
        <v>0</v>
      </c>
      <c r="F5970" s="71">
        <v>0</v>
      </c>
      <c r="G5970" s="71">
        <v>0</v>
      </c>
      <c r="H5970" s="71">
        <v>0</v>
      </c>
      <c r="I5970" s="71">
        <v>0</v>
      </c>
      <c r="J5970" s="71">
        <v>0</v>
      </c>
      <c r="K5970" s="71">
        <v>0</v>
      </c>
      <c r="L5970" s="71">
        <v>0</v>
      </c>
      <c r="M5970" s="71">
        <v>0</v>
      </c>
      <c r="N5970" s="71">
        <v>0</v>
      </c>
      <c r="O5970" s="71">
        <v>0</v>
      </c>
      <c r="P5970" s="71">
        <v>0</v>
      </c>
      <c r="Q5970" s="71">
        <v>0</v>
      </c>
      <c r="R5970" s="71">
        <v>0</v>
      </c>
      <c r="S5970" s="71">
        <v>0</v>
      </c>
      <c r="T5970" s="71">
        <v>0</v>
      </c>
      <c r="U5970" s="71">
        <v>0</v>
      </c>
      <c r="V5970" s="71">
        <v>0</v>
      </c>
      <c r="W5970" s="71">
        <v>0</v>
      </c>
      <c r="X5970" s="71">
        <v>0</v>
      </c>
      <c r="Y5970" s="71">
        <v>0</v>
      </c>
      <c r="Z5970" s="71">
        <v>0</v>
      </c>
      <c r="AA5970" s="71">
        <v>0</v>
      </c>
      <c r="AB5970" s="396">
        <v>0</v>
      </c>
      <c r="AC5970" s="106">
        <f>SUM(E5970:AB5970)</f>
        <v>0</v>
      </c>
      <c r="AD5970" s="309"/>
      <c r="AE5970" s="71">
        <v>0</v>
      </c>
      <c r="AF5970" s="72">
        <v>0</v>
      </c>
      <c r="AH5970" s="671"/>
      <c r="AI5970" s="191"/>
      <c r="AJ5970" s="868"/>
      <c r="AK5970" s="869"/>
      <c r="AL5970" s="868"/>
      <c r="AM5970" s="784"/>
      <c r="AN5970" s="787"/>
    </row>
    <row r="5971" spans="1:40" s="183" customFormat="1" x14ac:dyDescent="0.25">
      <c r="A5971" s="3524"/>
      <c r="B5971" s="3535"/>
      <c r="C5971" s="130" t="s">
        <v>15</v>
      </c>
      <c r="D5971" s="132" t="s">
        <v>55</v>
      </c>
      <c r="E5971" s="310">
        <v>0</v>
      </c>
      <c r="F5971" s="311">
        <v>0</v>
      </c>
      <c r="G5971" s="311">
        <v>0</v>
      </c>
      <c r="H5971" s="311">
        <v>0</v>
      </c>
      <c r="I5971" s="311">
        <v>0</v>
      </c>
      <c r="J5971" s="311">
        <v>0</v>
      </c>
      <c r="K5971" s="311">
        <v>0</v>
      </c>
      <c r="L5971" s="311">
        <v>0</v>
      </c>
      <c r="M5971" s="311">
        <v>0</v>
      </c>
      <c r="N5971" s="311">
        <v>0</v>
      </c>
      <c r="O5971" s="311">
        <v>0</v>
      </c>
      <c r="P5971" s="311">
        <v>0</v>
      </c>
      <c r="Q5971" s="311">
        <v>0</v>
      </c>
      <c r="R5971" s="311">
        <v>0</v>
      </c>
      <c r="S5971" s="311">
        <v>0</v>
      </c>
      <c r="T5971" s="311">
        <v>0</v>
      </c>
      <c r="U5971" s="311">
        <v>0</v>
      </c>
      <c r="V5971" s="311">
        <v>0</v>
      </c>
      <c r="W5971" s="311">
        <v>0</v>
      </c>
      <c r="X5971" s="311">
        <v>0</v>
      </c>
      <c r="Y5971" s="311">
        <v>0</v>
      </c>
      <c r="Z5971" s="311">
        <v>0</v>
      </c>
      <c r="AA5971" s="311">
        <v>0</v>
      </c>
      <c r="AB5971" s="397">
        <v>0</v>
      </c>
      <c r="AC5971" s="107">
        <f>SUM(E5971:AB5971)</f>
        <v>0</v>
      </c>
      <c r="AD5971" s="81"/>
      <c r="AE5971" s="155"/>
      <c r="AF5971" s="74"/>
      <c r="AH5971" s="671"/>
      <c r="AI5971" s="191"/>
      <c r="AJ5971" s="335"/>
      <c r="AK5971" s="335"/>
      <c r="AL5971" s="335"/>
      <c r="AM5971" s="784"/>
      <c r="AN5971" s="787"/>
    </row>
    <row r="5972" spans="1:40" s="183" customFormat="1" x14ac:dyDescent="0.25">
      <c r="A5972" s="3524"/>
      <c r="B5972" s="3535"/>
      <c r="C5972" s="130" t="s">
        <v>16</v>
      </c>
      <c r="D5972" s="132" t="s">
        <v>55</v>
      </c>
      <c r="E5972" s="81">
        <v>0</v>
      </c>
      <c r="F5972" s="155">
        <v>0</v>
      </c>
      <c r="G5972" s="155">
        <v>0</v>
      </c>
      <c r="H5972" s="155">
        <v>0</v>
      </c>
      <c r="I5972" s="155">
        <v>0</v>
      </c>
      <c r="J5972" s="155">
        <v>0</v>
      </c>
      <c r="K5972" s="155">
        <v>0</v>
      </c>
      <c r="L5972" s="155">
        <v>0</v>
      </c>
      <c r="M5972" s="155">
        <v>0</v>
      </c>
      <c r="N5972" s="155">
        <v>0</v>
      </c>
      <c r="O5972" s="155">
        <v>0</v>
      </c>
      <c r="P5972" s="155">
        <v>0</v>
      </c>
      <c r="Q5972" s="155">
        <v>0</v>
      </c>
      <c r="R5972" s="155">
        <v>0</v>
      </c>
      <c r="S5972" s="155">
        <v>0</v>
      </c>
      <c r="T5972" s="155">
        <v>0</v>
      </c>
      <c r="U5972" s="155">
        <v>0</v>
      </c>
      <c r="V5972" s="155">
        <v>0</v>
      </c>
      <c r="W5972" s="155">
        <v>0</v>
      </c>
      <c r="X5972" s="155">
        <v>0</v>
      </c>
      <c r="Y5972" s="155">
        <v>0</v>
      </c>
      <c r="Z5972" s="155">
        <v>0</v>
      </c>
      <c r="AA5972" s="155">
        <v>0</v>
      </c>
      <c r="AB5972" s="319">
        <v>0</v>
      </c>
      <c r="AC5972" s="107">
        <f>AVERAGE(E5972:AB5972)</f>
        <v>0</v>
      </c>
      <c r="AD5972" s="586"/>
      <c r="AE5972" s="76"/>
      <c r="AF5972" s="77"/>
      <c r="AH5972" s="671"/>
      <c r="AI5972" s="191"/>
      <c r="AJ5972" s="335"/>
      <c r="AK5972" s="335"/>
      <c r="AL5972" s="335"/>
      <c r="AM5972" s="784"/>
      <c r="AN5972" s="787"/>
    </row>
    <row r="5973" spans="1:40" s="183" customFormat="1" ht="16.5" thickBot="1" x14ac:dyDescent="0.3">
      <c r="A5973" s="3524"/>
      <c r="B5973" s="3535"/>
      <c r="C5973" s="130" t="s">
        <v>18</v>
      </c>
      <c r="D5973" s="132"/>
      <c r="E5973" s="316" t="e">
        <f t="shared" ref="E5973:AB5973" si="2211">E5971/E5970</f>
        <v>#DIV/0!</v>
      </c>
      <c r="F5973" s="317" t="e">
        <f t="shared" si="2211"/>
        <v>#DIV/0!</v>
      </c>
      <c r="G5973" s="317" t="e">
        <f t="shared" si="2211"/>
        <v>#DIV/0!</v>
      </c>
      <c r="H5973" s="317" t="e">
        <f t="shared" si="2211"/>
        <v>#DIV/0!</v>
      </c>
      <c r="I5973" s="317" t="e">
        <f t="shared" si="2211"/>
        <v>#DIV/0!</v>
      </c>
      <c r="J5973" s="317" t="e">
        <f t="shared" si="2211"/>
        <v>#DIV/0!</v>
      </c>
      <c r="K5973" s="317" t="e">
        <f t="shared" si="2211"/>
        <v>#DIV/0!</v>
      </c>
      <c r="L5973" s="317" t="e">
        <f t="shared" si="2211"/>
        <v>#DIV/0!</v>
      </c>
      <c r="M5973" s="317" t="e">
        <f t="shared" si="2211"/>
        <v>#DIV/0!</v>
      </c>
      <c r="N5973" s="317" t="e">
        <f t="shared" si="2211"/>
        <v>#DIV/0!</v>
      </c>
      <c r="O5973" s="317" t="e">
        <f t="shared" si="2211"/>
        <v>#DIV/0!</v>
      </c>
      <c r="P5973" s="317" t="e">
        <f t="shared" si="2211"/>
        <v>#DIV/0!</v>
      </c>
      <c r="Q5973" s="317" t="e">
        <f t="shared" si="2211"/>
        <v>#DIV/0!</v>
      </c>
      <c r="R5973" s="317" t="e">
        <f t="shared" si="2211"/>
        <v>#DIV/0!</v>
      </c>
      <c r="S5973" s="317" t="e">
        <f t="shared" si="2211"/>
        <v>#DIV/0!</v>
      </c>
      <c r="T5973" s="317" t="e">
        <f t="shared" si="2211"/>
        <v>#DIV/0!</v>
      </c>
      <c r="U5973" s="317" t="e">
        <f t="shared" si="2211"/>
        <v>#DIV/0!</v>
      </c>
      <c r="V5973" s="317" t="e">
        <f t="shared" si="2211"/>
        <v>#DIV/0!</v>
      </c>
      <c r="W5973" s="317" t="e">
        <f t="shared" si="2211"/>
        <v>#DIV/0!</v>
      </c>
      <c r="X5973" s="317" t="e">
        <f t="shared" si="2211"/>
        <v>#DIV/0!</v>
      </c>
      <c r="Y5973" s="317" t="e">
        <f>Y5971/Y5970</f>
        <v>#DIV/0!</v>
      </c>
      <c r="Z5973" s="317" t="e">
        <f t="shared" si="2211"/>
        <v>#DIV/0!</v>
      </c>
      <c r="AA5973" s="317" t="e">
        <f t="shared" si="2211"/>
        <v>#DIV/0!</v>
      </c>
      <c r="AB5973" s="339" t="e">
        <f t="shared" si="2211"/>
        <v>#DIV/0!</v>
      </c>
      <c r="AC5973" s="457" t="e">
        <f>MAX(E5973:AB5973)</f>
        <v>#DIV/0!</v>
      </c>
      <c r="AD5973" s="81"/>
      <c r="AE5973" s="155"/>
      <c r="AF5973" s="74"/>
      <c r="AH5973" s="671"/>
      <c r="AI5973" s="191"/>
      <c r="AJ5973" s="335"/>
      <c r="AK5973" s="335"/>
      <c r="AL5973" s="335"/>
      <c r="AM5973" s="784"/>
      <c r="AN5973" s="787"/>
    </row>
    <row r="5974" spans="1:40" s="183" customFormat="1" x14ac:dyDescent="0.25">
      <c r="A5974" s="2026"/>
      <c r="B5974" s="1739"/>
      <c r="C5974" s="991" t="s">
        <v>19</v>
      </c>
      <c r="D5974" s="290"/>
      <c r="E5974" s="329"/>
      <c r="F5974" s="330"/>
      <c r="G5974" s="330"/>
      <c r="H5974" s="330"/>
      <c r="I5974" s="330"/>
      <c r="J5974" s="330"/>
      <c r="K5974" s="330"/>
      <c r="L5974" s="330"/>
      <c r="M5974" s="330"/>
      <c r="N5974" s="330"/>
      <c r="O5974" s="330"/>
      <c r="P5974" s="330"/>
      <c r="Q5974" s="330"/>
      <c r="R5974" s="330"/>
      <c r="S5974" s="330"/>
      <c r="T5974" s="330"/>
      <c r="U5974" s="330"/>
      <c r="V5974" s="330"/>
      <c r="W5974" s="330"/>
      <c r="X5974" s="330"/>
      <c r="Y5974" s="330"/>
      <c r="Z5974" s="330"/>
      <c r="AA5974" s="330"/>
      <c r="AB5974" s="1476"/>
      <c r="AC5974" s="185"/>
      <c r="AD5974" s="81"/>
      <c r="AE5974" s="155"/>
      <c r="AF5974" s="74"/>
      <c r="AH5974" s="671"/>
      <c r="AI5974" s="191"/>
      <c r="AJ5974" s="335"/>
      <c r="AK5974" s="335"/>
      <c r="AL5974" s="335"/>
      <c r="AM5974" s="784"/>
      <c r="AN5974" s="787"/>
    </row>
    <row r="5975" spans="1:40" s="183" customFormat="1" x14ac:dyDescent="0.25">
      <c r="A5975" s="2026"/>
      <c r="B5975" s="1739"/>
      <c r="C5975" s="991" t="s">
        <v>20</v>
      </c>
      <c r="D5975" s="290"/>
      <c r="E5975" s="329"/>
      <c r="F5975" s="330"/>
      <c r="G5975" s="330"/>
      <c r="H5975" s="330"/>
      <c r="I5975" s="330"/>
      <c r="J5975" s="330"/>
      <c r="K5975" s="330"/>
      <c r="L5975" s="330"/>
      <c r="M5975" s="330"/>
      <c r="N5975" s="330"/>
      <c r="O5975" s="330"/>
      <c r="P5975" s="330"/>
      <c r="Q5975" s="330"/>
      <c r="R5975" s="330"/>
      <c r="S5975" s="330"/>
      <c r="T5975" s="330"/>
      <c r="U5975" s="330"/>
      <c r="V5975" s="330"/>
      <c r="W5975" s="330"/>
      <c r="X5975" s="330"/>
      <c r="Y5975" s="330"/>
      <c r="Z5975" s="330"/>
      <c r="AA5975" s="330"/>
      <c r="AB5975" s="1476"/>
      <c r="AC5975" s="216"/>
      <c r="AD5975" s="81"/>
      <c r="AE5975" s="155"/>
      <c r="AF5975" s="74"/>
      <c r="AH5975" s="335"/>
      <c r="AI5975" s="785"/>
      <c r="AJ5975" s="786"/>
      <c r="AK5975" s="786"/>
      <c r="AL5975" s="335"/>
      <c r="AM5975" s="787"/>
      <c r="AN5975" s="787"/>
    </row>
    <row r="5976" spans="1:40" s="183" customFormat="1" ht="16.5" thickBot="1" x14ac:dyDescent="0.3">
      <c r="A5976" s="2060"/>
      <c r="B5976" s="2487" t="s">
        <v>43</v>
      </c>
      <c r="C5976" s="2483"/>
      <c r="D5976" s="114"/>
      <c r="E5976" s="180">
        <f>SQRT(E5970*E5970+E5971*E5971)/E6005/1.73</f>
        <v>0</v>
      </c>
      <c r="F5976" s="181">
        <f t="shared" ref="F5976:AB5976" si="2212">SQRT(F5970*F5970+F5971*F5971)/F6005/1.73</f>
        <v>0</v>
      </c>
      <c r="G5976" s="181">
        <f t="shared" si="2212"/>
        <v>0</v>
      </c>
      <c r="H5976" s="79">
        <f t="shared" si="2212"/>
        <v>0</v>
      </c>
      <c r="I5976" s="79">
        <f t="shared" si="2212"/>
        <v>0</v>
      </c>
      <c r="J5976" s="79">
        <f t="shared" si="2212"/>
        <v>0</v>
      </c>
      <c r="K5976" s="79">
        <f t="shared" si="2212"/>
        <v>0</v>
      </c>
      <c r="L5976" s="79">
        <f t="shared" si="2212"/>
        <v>0</v>
      </c>
      <c r="M5976" s="79">
        <f t="shared" si="2212"/>
        <v>0</v>
      </c>
      <c r="N5976" s="79">
        <f t="shared" si="2212"/>
        <v>0</v>
      </c>
      <c r="O5976" s="79">
        <f t="shared" si="2212"/>
        <v>0</v>
      </c>
      <c r="P5976" s="79">
        <f t="shared" si="2212"/>
        <v>0</v>
      </c>
      <c r="Q5976" s="79">
        <f t="shared" si="2212"/>
        <v>0</v>
      </c>
      <c r="R5976" s="79">
        <f t="shared" si="2212"/>
        <v>0</v>
      </c>
      <c r="S5976" s="79">
        <f t="shared" si="2212"/>
        <v>0</v>
      </c>
      <c r="T5976" s="79">
        <f t="shared" si="2212"/>
        <v>0</v>
      </c>
      <c r="U5976" s="79">
        <f t="shared" si="2212"/>
        <v>0</v>
      </c>
      <c r="V5976" s="79">
        <f t="shared" si="2212"/>
        <v>0</v>
      </c>
      <c r="W5976" s="79">
        <f t="shared" si="2212"/>
        <v>0</v>
      </c>
      <c r="X5976" s="79">
        <f t="shared" si="2212"/>
        <v>0</v>
      </c>
      <c r="Y5976" s="79">
        <f>SQRT(V5970*V5970+V5971*V5971)/V6005/1.73</f>
        <v>0</v>
      </c>
      <c r="Z5976" s="181">
        <f t="shared" si="2212"/>
        <v>0</v>
      </c>
      <c r="AA5976" s="181">
        <f t="shared" si="2212"/>
        <v>0</v>
      </c>
      <c r="AB5976" s="398">
        <f t="shared" si="2212"/>
        <v>0</v>
      </c>
      <c r="AC5976" s="109">
        <f>AVERAGE(E5976:AB5976)</f>
        <v>0</v>
      </c>
      <c r="AD5976" s="96" t="e">
        <f>(AC5972-AC5976)/AC5972</f>
        <v>#DIV/0!</v>
      </c>
      <c r="AE5976" s="79"/>
      <c r="AF5976" s="80"/>
      <c r="AH5976" s="671"/>
      <c r="AI5976" s="191"/>
      <c r="AJ5976" s="305"/>
      <c r="AK5976" s="305"/>
      <c r="AL5976" s="335"/>
      <c r="AM5976" s="881"/>
      <c r="AN5976" s="787"/>
    </row>
    <row r="5977" spans="1:40" s="183" customFormat="1" ht="16.5" thickBot="1" x14ac:dyDescent="0.3">
      <c r="A5977" s="3217" t="s">
        <v>60</v>
      </c>
      <c r="B5977" s="3218" t="s">
        <v>1343</v>
      </c>
      <c r="C5977" s="3219"/>
      <c r="D5977" s="2721" t="s">
        <v>55</v>
      </c>
      <c r="E5977" s="3220">
        <v>48</v>
      </c>
      <c r="F5977" s="2724">
        <v>43</v>
      </c>
      <c r="G5977" s="2724">
        <v>39</v>
      </c>
      <c r="H5977" s="2724">
        <v>38</v>
      </c>
      <c r="I5977" s="2724">
        <v>41</v>
      </c>
      <c r="J5977" s="2724">
        <v>45</v>
      </c>
      <c r="K5977" s="2724">
        <v>70</v>
      </c>
      <c r="L5977" s="2724">
        <v>80</v>
      </c>
      <c r="M5977" s="2724">
        <v>82</v>
      </c>
      <c r="N5977" s="2724">
        <v>79</v>
      </c>
      <c r="O5977" s="2724">
        <v>83</v>
      </c>
      <c r="P5977" s="2724">
        <v>87</v>
      </c>
      <c r="Q5977" s="2724">
        <v>79</v>
      </c>
      <c r="R5977" s="2724">
        <v>81</v>
      </c>
      <c r="S5977" s="2724">
        <v>69</v>
      </c>
      <c r="T5977" s="2724">
        <v>68</v>
      </c>
      <c r="U5977" s="2724">
        <v>73</v>
      </c>
      <c r="V5977" s="2724">
        <v>89</v>
      </c>
      <c r="W5977" s="2724">
        <v>89</v>
      </c>
      <c r="X5977" s="2724">
        <v>88</v>
      </c>
      <c r="Y5977" s="2724">
        <v>82</v>
      </c>
      <c r="Z5977" s="2724">
        <v>79</v>
      </c>
      <c r="AA5977" s="2724">
        <v>67</v>
      </c>
      <c r="AB5977" s="3221">
        <v>55</v>
      </c>
      <c r="AC5977" s="3215"/>
      <c r="AD5977" s="254"/>
      <c r="AE5977" s="255"/>
      <c r="AF5977" s="256"/>
      <c r="AH5977" s="671"/>
      <c r="AI5977" s="191"/>
      <c r="AJ5977" s="305"/>
      <c r="AK5977" s="305"/>
      <c r="AL5977" s="335"/>
      <c r="AM5977" s="881"/>
      <c r="AN5977" s="787"/>
    </row>
    <row r="5978" spans="1:40" s="183" customFormat="1" ht="16.5" thickBot="1" x14ac:dyDescent="0.3">
      <c r="A5978" s="3217" t="s">
        <v>1340</v>
      </c>
      <c r="B5978" s="3218" t="s">
        <v>1341</v>
      </c>
      <c r="C5978" s="3219"/>
      <c r="D5978" s="2721" t="s">
        <v>55</v>
      </c>
      <c r="E5978" s="3220">
        <v>10</v>
      </c>
      <c r="F5978" s="2724">
        <v>10</v>
      </c>
      <c r="G5978" s="2724">
        <v>8</v>
      </c>
      <c r="H5978" s="2724">
        <v>9</v>
      </c>
      <c r="I5978" s="2724">
        <v>9</v>
      </c>
      <c r="J5978" s="2724">
        <v>12</v>
      </c>
      <c r="K5978" s="2724">
        <v>15</v>
      </c>
      <c r="L5978" s="2724">
        <v>19</v>
      </c>
      <c r="M5978" s="2724">
        <v>22</v>
      </c>
      <c r="N5978" s="2724">
        <v>20</v>
      </c>
      <c r="O5978" s="2724">
        <v>18</v>
      </c>
      <c r="P5978" s="2724">
        <v>20</v>
      </c>
      <c r="Q5978" s="2724">
        <v>19</v>
      </c>
      <c r="R5978" s="2724">
        <v>17</v>
      </c>
      <c r="S5978" s="2724">
        <v>19</v>
      </c>
      <c r="T5978" s="2724">
        <v>17</v>
      </c>
      <c r="U5978" s="2724">
        <v>17</v>
      </c>
      <c r="V5978" s="2724">
        <v>17</v>
      </c>
      <c r="W5978" s="2724">
        <v>16</v>
      </c>
      <c r="X5978" s="2724">
        <v>16</v>
      </c>
      <c r="Y5978" s="2724">
        <v>19</v>
      </c>
      <c r="Z5978" s="2724">
        <v>15</v>
      </c>
      <c r="AA5978" s="2724">
        <v>13</v>
      </c>
      <c r="AB5978" s="3221">
        <v>12</v>
      </c>
      <c r="AC5978" s="3215"/>
      <c r="AD5978" s="254"/>
      <c r="AE5978" s="255"/>
      <c r="AF5978" s="256"/>
      <c r="AH5978" s="671"/>
      <c r="AI5978" s="191"/>
      <c r="AJ5978" s="305"/>
      <c r="AK5978" s="305"/>
      <c r="AL5978" s="335"/>
      <c r="AM5978" s="881"/>
      <c r="AN5978" s="787"/>
    </row>
    <row r="5979" spans="1:40" s="183" customFormat="1" ht="16.5" thickBot="1" x14ac:dyDescent="0.3">
      <c r="A5979" s="3207"/>
      <c r="B5979" s="3208" t="s">
        <v>1342</v>
      </c>
      <c r="C5979" s="3209"/>
      <c r="D5979" s="2721" t="s">
        <v>55</v>
      </c>
      <c r="E5979" s="3211">
        <v>0</v>
      </c>
      <c r="F5979" s="3212">
        <v>0</v>
      </c>
      <c r="G5979" s="3212">
        <v>0</v>
      </c>
      <c r="H5979" s="3212">
        <v>0</v>
      </c>
      <c r="I5979" s="3212">
        <v>0</v>
      </c>
      <c r="J5979" s="3212">
        <v>0</v>
      </c>
      <c r="K5979" s="3212">
        <v>0</v>
      </c>
      <c r="L5979" s="3212">
        <v>0</v>
      </c>
      <c r="M5979" s="3212">
        <v>0</v>
      </c>
      <c r="N5979" s="3212">
        <v>0</v>
      </c>
      <c r="O5979" s="3212">
        <v>0</v>
      </c>
      <c r="P5979" s="3212">
        <v>0</v>
      </c>
      <c r="Q5979" s="3212">
        <v>0</v>
      </c>
      <c r="R5979" s="3212">
        <v>0</v>
      </c>
      <c r="S5979" s="3212">
        <v>0</v>
      </c>
      <c r="T5979" s="3212">
        <v>0</v>
      </c>
      <c r="U5979" s="3212">
        <v>0</v>
      </c>
      <c r="V5979" s="3212">
        <v>0</v>
      </c>
      <c r="W5979" s="3212">
        <v>0</v>
      </c>
      <c r="X5979" s="3212">
        <v>0</v>
      </c>
      <c r="Y5979" s="3212">
        <v>0</v>
      </c>
      <c r="Z5979" s="3212">
        <v>0</v>
      </c>
      <c r="AA5979" s="3212">
        <v>0</v>
      </c>
      <c r="AB5979" s="3213">
        <v>0</v>
      </c>
      <c r="AC5979" s="3215"/>
      <c r="AD5979" s="254"/>
      <c r="AE5979" s="255"/>
      <c r="AF5979" s="256"/>
      <c r="AH5979" s="671"/>
      <c r="AI5979" s="191"/>
      <c r="AJ5979" s="305"/>
      <c r="AK5979" s="305"/>
      <c r="AL5979" s="335"/>
      <c r="AM5979" s="881"/>
      <c r="AN5979" s="787"/>
    </row>
    <row r="5980" spans="1:40" s="183" customFormat="1" x14ac:dyDescent="0.25">
      <c r="A5980" s="3526" t="s">
        <v>1219</v>
      </c>
      <c r="B5980" s="3534" t="s">
        <v>976</v>
      </c>
      <c r="C5980" s="129" t="s">
        <v>14</v>
      </c>
      <c r="D5980" s="287" t="s">
        <v>55</v>
      </c>
      <c r="E5980" s="309">
        <v>0</v>
      </c>
      <c r="F5980" s="71">
        <v>0</v>
      </c>
      <c r="G5980" s="71">
        <v>0</v>
      </c>
      <c r="H5980" s="71">
        <v>0</v>
      </c>
      <c r="I5980" s="71">
        <v>0</v>
      </c>
      <c r="J5980" s="71">
        <v>0</v>
      </c>
      <c r="K5980" s="71">
        <v>0</v>
      </c>
      <c r="L5980" s="71">
        <v>0</v>
      </c>
      <c r="M5980" s="71">
        <v>0</v>
      </c>
      <c r="N5980" s="71">
        <v>0</v>
      </c>
      <c r="O5980" s="71">
        <v>0</v>
      </c>
      <c r="P5980" s="71">
        <v>0</v>
      </c>
      <c r="Q5980" s="71">
        <v>0</v>
      </c>
      <c r="R5980" s="71">
        <v>0</v>
      </c>
      <c r="S5980" s="71">
        <v>0</v>
      </c>
      <c r="T5980" s="71">
        <v>0</v>
      </c>
      <c r="U5980" s="71">
        <v>0</v>
      </c>
      <c r="V5980" s="71">
        <v>0</v>
      </c>
      <c r="W5980" s="71">
        <v>0</v>
      </c>
      <c r="X5980" s="71">
        <v>0</v>
      </c>
      <c r="Y5980" s="71">
        <v>0</v>
      </c>
      <c r="Z5980" s="71">
        <v>0</v>
      </c>
      <c r="AA5980" s="71">
        <v>0</v>
      </c>
      <c r="AB5980" s="396">
        <v>0</v>
      </c>
      <c r="AC5980" s="134">
        <f>SUM(E5980:AB5980)</f>
        <v>0</v>
      </c>
      <c r="AD5980" s="309">
        <v>6300</v>
      </c>
      <c r="AE5980" s="71">
        <v>100</v>
      </c>
      <c r="AF5980" s="72">
        <v>120</v>
      </c>
      <c r="AH5980" s="671"/>
      <c r="AI5980" s="191"/>
      <c r="AJ5980" s="868"/>
      <c r="AK5980" s="869"/>
      <c r="AL5980" s="868"/>
      <c r="AM5980" s="784"/>
      <c r="AN5980" s="787"/>
    </row>
    <row r="5981" spans="1:40" s="183" customFormat="1" x14ac:dyDescent="0.25">
      <c r="A5981" s="3524"/>
      <c r="B5981" s="3535"/>
      <c r="C5981" s="130" t="s">
        <v>15</v>
      </c>
      <c r="D5981" s="132" t="s">
        <v>55</v>
      </c>
      <c r="E5981" s="310">
        <v>0</v>
      </c>
      <c r="F5981" s="311">
        <v>0</v>
      </c>
      <c r="G5981" s="311">
        <v>0</v>
      </c>
      <c r="H5981" s="311">
        <v>0</v>
      </c>
      <c r="I5981" s="311">
        <v>0</v>
      </c>
      <c r="J5981" s="311">
        <v>0</v>
      </c>
      <c r="K5981" s="311">
        <v>0</v>
      </c>
      <c r="L5981" s="311">
        <v>0</v>
      </c>
      <c r="M5981" s="311">
        <v>0</v>
      </c>
      <c r="N5981" s="311">
        <v>0</v>
      </c>
      <c r="O5981" s="311">
        <v>0</v>
      </c>
      <c r="P5981" s="311">
        <v>0</v>
      </c>
      <c r="Q5981" s="311">
        <v>0</v>
      </c>
      <c r="R5981" s="311">
        <v>0</v>
      </c>
      <c r="S5981" s="311">
        <v>0</v>
      </c>
      <c r="T5981" s="311">
        <v>0</v>
      </c>
      <c r="U5981" s="311">
        <v>0</v>
      </c>
      <c r="V5981" s="311">
        <v>0</v>
      </c>
      <c r="W5981" s="311">
        <v>0</v>
      </c>
      <c r="X5981" s="311">
        <v>0</v>
      </c>
      <c r="Y5981" s="311">
        <v>0</v>
      </c>
      <c r="Z5981" s="311">
        <v>0</v>
      </c>
      <c r="AA5981" s="311">
        <v>0</v>
      </c>
      <c r="AB5981" s="397">
        <v>0</v>
      </c>
      <c r="AC5981" s="107">
        <f>SUM(E5981:AB5981)</f>
        <v>0</v>
      </c>
      <c r="AD5981" s="81"/>
      <c r="AE5981" s="155"/>
      <c r="AF5981" s="74"/>
      <c r="AH5981" s="671"/>
      <c r="AI5981" s="191"/>
      <c r="AJ5981" s="335"/>
      <c r="AK5981" s="335"/>
      <c r="AL5981" s="335"/>
      <c r="AM5981" s="784"/>
      <c r="AN5981" s="787"/>
    </row>
    <row r="5982" spans="1:40" s="183" customFormat="1" x14ac:dyDescent="0.25">
      <c r="A5982" s="3524"/>
      <c r="B5982" s="3535"/>
      <c r="C5982" s="130" t="s">
        <v>16</v>
      </c>
      <c r="D5982" s="132" t="s">
        <v>55</v>
      </c>
      <c r="E5982" s="81">
        <v>0</v>
      </c>
      <c r="F5982" s="155">
        <v>0</v>
      </c>
      <c r="G5982" s="155">
        <v>0</v>
      </c>
      <c r="H5982" s="155">
        <v>0</v>
      </c>
      <c r="I5982" s="155">
        <v>0</v>
      </c>
      <c r="J5982" s="155">
        <v>0</v>
      </c>
      <c r="K5982" s="155">
        <v>0</v>
      </c>
      <c r="L5982" s="155">
        <v>0</v>
      </c>
      <c r="M5982" s="155">
        <v>0</v>
      </c>
      <c r="N5982" s="155">
        <v>0</v>
      </c>
      <c r="O5982" s="155">
        <v>0</v>
      </c>
      <c r="P5982" s="155">
        <v>0</v>
      </c>
      <c r="Q5982" s="155">
        <v>0</v>
      </c>
      <c r="R5982" s="155">
        <v>0</v>
      </c>
      <c r="S5982" s="155">
        <v>0</v>
      </c>
      <c r="T5982" s="155">
        <v>0</v>
      </c>
      <c r="U5982" s="155">
        <v>0</v>
      </c>
      <c r="V5982" s="155">
        <v>0</v>
      </c>
      <c r="W5982" s="155">
        <v>0</v>
      </c>
      <c r="X5982" s="155">
        <v>0</v>
      </c>
      <c r="Y5982" s="155">
        <v>0</v>
      </c>
      <c r="Z5982" s="155">
        <v>0</v>
      </c>
      <c r="AA5982" s="155">
        <v>0</v>
      </c>
      <c r="AB5982" s="319">
        <v>0</v>
      </c>
      <c r="AC5982" s="107">
        <f>AVERAGE(E5982:AB5982)</f>
        <v>0</v>
      </c>
      <c r="AD5982" s="76">
        <f>SQRT(MIN((E5980*E5980+E5981*E5981),(F5980*F5980+F5981*F5981),(G5980*G5980+G5981*G5981),(H5980*H5980+H5981*H5981),(I5980*I5980+I5981*I5981),(J5980*J5980+J5981*J5981),(K5980*K5980+K5981*K5981),(L5980*L5980+L5981*L5981),(M5980*M5980+M5981*M5981),(N5980*N5980+N5981*N5981),(O5980*O5980+O5981*O5981),(P5980*P5980+P5981*P5981),(R5980*R5980+R5981*R5981),(S5980*S5980+S5981*S5981),(T5980*T5980+T5981*T5981),(U5980*U5980+U5981*U5981),(V5980*V5980+V5981*V5981),(W5980*W5980+W5981*W5981),(X5980*X5980+X5981*X5981),(V5980*V5980+V5981*V5981),(Z5980*Z5980+Z5981*Z5981),(AA5980*AA5980+AA5981*AA5981),(AB5980*AB5980+AB5981*AB5981)))/AD5980</f>
        <v>0</v>
      </c>
      <c r="AE5982" s="76">
        <f>SQRT(MAX((E5980*E5980+E5981*E5981),(F5980*F5980+F5981*F5981),(G5980*G5980+G5981*G5981),(H5980*H5980+H5981*H5981),(I5980*I5980+I5981*I5981),(J5980*J5980+J5981*J5981),(K5980*K5980+K5981*K5981),(L5980*L5980+L5981*L5981),(M5980*M5980+M5981*M5981),(N5980*N5980+N5981*N5981),(O5980*O5980+O5981*O5981),(P5980*P5980+P5981*P5981),(R5980*R5980+R5981*R5981),(S5980*S5980+S5981*S5981),(T5980*T5980+T5981*T5981),(U5980*U5980+U5981*U5981),(V5980*V5980+V5981*V5981),(W5980*W5980+W5981*W5981),(X5980*X5980+X5981*X5981),(V5980*V5980+V5981*V5981),(Z5980*Z5980+Z5981*Z5981),(AA5980*AA5980+AA5981*AA5981),(AB5980*AB5980+AB5981*AB5981)))/AD5980</f>
        <v>0</v>
      </c>
      <c r="AF5982" s="77"/>
      <c r="AH5982" s="671"/>
      <c r="AI5982" s="191"/>
      <c r="AJ5982" s="335"/>
      <c r="AK5982" s="335"/>
      <c r="AL5982" s="335"/>
      <c r="AM5982" s="784"/>
      <c r="AN5982" s="787"/>
    </row>
    <row r="5983" spans="1:40" s="183" customFormat="1" ht="16.5" thickBot="1" x14ac:dyDescent="0.3">
      <c r="A5983" s="3524"/>
      <c r="B5983" s="3535"/>
      <c r="C5983" s="130" t="s">
        <v>18</v>
      </c>
      <c r="D5983" s="132"/>
      <c r="E5983" s="316" t="e">
        <f t="shared" ref="E5983:AB5983" si="2213">E5981/E5980</f>
        <v>#DIV/0!</v>
      </c>
      <c r="F5983" s="317" t="e">
        <f t="shared" si="2213"/>
        <v>#DIV/0!</v>
      </c>
      <c r="G5983" s="317" t="e">
        <f t="shared" si="2213"/>
        <v>#DIV/0!</v>
      </c>
      <c r="H5983" s="317" t="e">
        <f t="shared" si="2213"/>
        <v>#DIV/0!</v>
      </c>
      <c r="I5983" s="317" t="e">
        <f t="shared" si="2213"/>
        <v>#DIV/0!</v>
      </c>
      <c r="J5983" s="317" t="e">
        <f t="shared" si="2213"/>
        <v>#DIV/0!</v>
      </c>
      <c r="K5983" s="317" t="e">
        <f t="shared" si="2213"/>
        <v>#DIV/0!</v>
      </c>
      <c r="L5983" s="317" t="e">
        <f t="shared" si="2213"/>
        <v>#DIV/0!</v>
      </c>
      <c r="M5983" s="317" t="e">
        <f t="shared" si="2213"/>
        <v>#DIV/0!</v>
      </c>
      <c r="N5983" s="317" t="e">
        <f t="shared" si="2213"/>
        <v>#DIV/0!</v>
      </c>
      <c r="O5983" s="317" t="e">
        <f t="shared" si="2213"/>
        <v>#DIV/0!</v>
      </c>
      <c r="P5983" s="317" t="e">
        <f t="shared" si="2213"/>
        <v>#DIV/0!</v>
      </c>
      <c r="Q5983" s="317" t="e">
        <f t="shared" si="2213"/>
        <v>#DIV/0!</v>
      </c>
      <c r="R5983" s="317" t="e">
        <f t="shared" si="2213"/>
        <v>#DIV/0!</v>
      </c>
      <c r="S5983" s="317" t="e">
        <f t="shared" si="2213"/>
        <v>#DIV/0!</v>
      </c>
      <c r="T5983" s="317" t="e">
        <f t="shared" si="2213"/>
        <v>#DIV/0!</v>
      </c>
      <c r="U5983" s="317" t="e">
        <f t="shared" si="2213"/>
        <v>#DIV/0!</v>
      </c>
      <c r="V5983" s="317" t="e">
        <f t="shared" si="2213"/>
        <v>#DIV/0!</v>
      </c>
      <c r="W5983" s="317" t="e">
        <f t="shared" si="2213"/>
        <v>#DIV/0!</v>
      </c>
      <c r="X5983" s="317" t="e">
        <f t="shared" si="2213"/>
        <v>#DIV/0!</v>
      </c>
      <c r="Y5983" s="317" t="e">
        <f>Y5981/Y5980</f>
        <v>#DIV/0!</v>
      </c>
      <c r="Z5983" s="317" t="e">
        <f t="shared" si="2213"/>
        <v>#DIV/0!</v>
      </c>
      <c r="AA5983" s="317" t="e">
        <f t="shared" si="2213"/>
        <v>#DIV/0!</v>
      </c>
      <c r="AB5983" s="339" t="e">
        <f t="shared" si="2213"/>
        <v>#DIV/0!</v>
      </c>
      <c r="AC5983" s="436" t="e">
        <f>MAX(E5983:AB5983)</f>
        <v>#DIV/0!</v>
      </c>
      <c r="AD5983" s="81"/>
      <c r="AE5983" s="155"/>
      <c r="AF5983" s="74"/>
      <c r="AH5983" s="671"/>
      <c r="AI5983" s="191"/>
      <c r="AJ5983" s="335"/>
      <c r="AK5983" s="335"/>
      <c r="AL5983" s="335"/>
      <c r="AM5983" s="784"/>
      <c r="AN5983" s="787"/>
    </row>
    <row r="5984" spans="1:40" s="183" customFormat="1" x14ac:dyDescent="0.25">
      <c r="A5984" s="2026"/>
      <c r="B5984" s="1739"/>
      <c r="C5984" s="991" t="s">
        <v>19</v>
      </c>
      <c r="D5984" s="290"/>
      <c r="E5984" s="329"/>
      <c r="F5984" s="330"/>
      <c r="G5984" s="330"/>
      <c r="H5984" s="330"/>
      <c r="I5984" s="330"/>
      <c r="J5984" s="330"/>
      <c r="K5984" s="330"/>
      <c r="L5984" s="330"/>
      <c r="M5984" s="330"/>
      <c r="N5984" s="330"/>
      <c r="O5984" s="330"/>
      <c r="P5984" s="330"/>
      <c r="Q5984" s="330"/>
      <c r="R5984" s="330"/>
      <c r="S5984" s="330"/>
      <c r="T5984" s="330"/>
      <c r="U5984" s="330"/>
      <c r="V5984" s="330"/>
      <c r="W5984" s="330"/>
      <c r="X5984" s="330"/>
      <c r="Y5984" s="330"/>
      <c r="Z5984" s="330"/>
      <c r="AA5984" s="330"/>
      <c r="AB5984" s="1476"/>
      <c r="AC5984" s="185"/>
      <c r="AD5984" s="81"/>
      <c r="AE5984" s="155"/>
      <c r="AF5984" s="74"/>
      <c r="AI5984" s="787"/>
      <c r="AJ5984" s="784"/>
      <c r="AK5984" s="784"/>
      <c r="AL5984" s="784"/>
      <c r="AM5984" s="784"/>
      <c r="AN5984" s="787"/>
    </row>
    <row r="5985" spans="1:40" s="183" customFormat="1" x14ac:dyDescent="0.25">
      <c r="A5985" s="2026"/>
      <c r="B5985" s="1739"/>
      <c r="C5985" s="991" t="s">
        <v>20</v>
      </c>
      <c r="D5985" s="132"/>
      <c r="E5985" s="81"/>
      <c r="F5985" s="155"/>
      <c r="G5985" s="155"/>
      <c r="H5985" s="155"/>
      <c r="I5985" s="155"/>
      <c r="J5985" s="155"/>
      <c r="K5985" s="155"/>
      <c r="L5985" s="155"/>
      <c r="M5985" s="155"/>
      <c r="N5985" s="155"/>
      <c r="O5985" s="155"/>
      <c r="P5985" s="155"/>
      <c r="Q5985" s="155"/>
      <c r="R5985" s="155"/>
      <c r="S5985" s="155"/>
      <c r="T5985" s="155"/>
      <c r="U5985" s="155"/>
      <c r="V5985" s="155"/>
      <c r="W5985" s="155"/>
      <c r="X5985" s="155"/>
      <c r="Y5985" s="155"/>
      <c r="Z5985" s="155"/>
      <c r="AA5985" s="155"/>
      <c r="AB5985" s="319"/>
      <c r="AC5985" s="216"/>
      <c r="AD5985" s="81"/>
      <c r="AE5985" s="155"/>
      <c r="AF5985" s="74"/>
      <c r="AH5985" s="784"/>
      <c r="AI5985" s="785"/>
      <c r="AJ5985" s="786"/>
      <c r="AK5985" s="786"/>
      <c r="AL5985" s="335"/>
      <c r="AM5985" s="787"/>
      <c r="AN5985" s="787"/>
    </row>
    <row r="5986" spans="1:40" s="183" customFormat="1" ht="16.5" thickBot="1" x14ac:dyDescent="0.3">
      <c r="A5986" s="2060"/>
      <c r="B5986" s="2487" t="s">
        <v>43</v>
      </c>
      <c r="C5986" s="2483"/>
      <c r="D5986" s="114"/>
      <c r="E5986" s="180">
        <f>SQRT(E5980*E5980+E5981*E5981)/E6015/1.73</f>
        <v>0</v>
      </c>
      <c r="F5986" s="181">
        <f t="shared" ref="F5986:AB5986" si="2214">SQRT(F5980*F5980+F5981*F5981)/F6015/1.73</f>
        <v>0</v>
      </c>
      <c r="G5986" s="181">
        <f t="shared" si="2214"/>
        <v>0</v>
      </c>
      <c r="H5986" s="79">
        <f t="shared" si="2214"/>
        <v>0</v>
      </c>
      <c r="I5986" s="79">
        <f t="shared" si="2214"/>
        <v>0</v>
      </c>
      <c r="J5986" s="79">
        <f t="shared" si="2214"/>
        <v>0</v>
      </c>
      <c r="K5986" s="79">
        <f t="shared" si="2214"/>
        <v>0</v>
      </c>
      <c r="L5986" s="79">
        <f t="shared" si="2214"/>
        <v>0</v>
      </c>
      <c r="M5986" s="79">
        <f t="shared" si="2214"/>
        <v>0</v>
      </c>
      <c r="N5986" s="79">
        <f t="shared" si="2214"/>
        <v>0</v>
      </c>
      <c r="O5986" s="79">
        <f t="shared" si="2214"/>
        <v>0</v>
      </c>
      <c r="P5986" s="79">
        <f t="shared" si="2214"/>
        <v>0</v>
      </c>
      <c r="Q5986" s="79">
        <f t="shared" si="2214"/>
        <v>0</v>
      </c>
      <c r="R5986" s="79">
        <f t="shared" si="2214"/>
        <v>0</v>
      </c>
      <c r="S5986" s="79">
        <f t="shared" si="2214"/>
        <v>0</v>
      </c>
      <c r="T5986" s="79">
        <f t="shared" si="2214"/>
        <v>0</v>
      </c>
      <c r="U5986" s="79">
        <f t="shared" si="2214"/>
        <v>0</v>
      </c>
      <c r="V5986" s="79">
        <f t="shared" si="2214"/>
        <v>0</v>
      </c>
      <c r="W5986" s="79">
        <f t="shared" si="2214"/>
        <v>0</v>
      </c>
      <c r="X5986" s="79">
        <f t="shared" si="2214"/>
        <v>0</v>
      </c>
      <c r="Y5986" s="79">
        <f>SQRT(V5980*V5980+V5981*V5981)/V6015/1.73</f>
        <v>0</v>
      </c>
      <c r="Z5986" s="181">
        <f t="shared" si="2214"/>
        <v>0</v>
      </c>
      <c r="AA5986" s="181">
        <f t="shared" si="2214"/>
        <v>0</v>
      </c>
      <c r="AB5986" s="398">
        <f t="shared" si="2214"/>
        <v>0</v>
      </c>
      <c r="AC5986" s="109">
        <f>AVERAGE(E5986:AB5986)</f>
        <v>0</v>
      </c>
      <c r="AD5986" s="96" t="e">
        <f>(AC5982-AC5986)/AC5982</f>
        <v>#DIV/0!</v>
      </c>
      <c r="AE5986" s="79"/>
      <c r="AF5986" s="80"/>
      <c r="AI5986" s="787"/>
      <c r="AJ5986" s="784"/>
      <c r="AK5986" s="784"/>
      <c r="AL5986" s="784"/>
      <c r="AM5986" s="784"/>
      <c r="AN5986" s="787"/>
    </row>
    <row r="5987" spans="1:40" s="183" customFormat="1" x14ac:dyDescent="0.25">
      <c r="A5987" s="3526" t="s">
        <v>276</v>
      </c>
      <c r="B5987" s="3534" t="s">
        <v>21</v>
      </c>
      <c r="C5987" s="129" t="s">
        <v>14</v>
      </c>
      <c r="D5987" s="287" t="s">
        <v>941</v>
      </c>
      <c r="E5987" s="309">
        <v>1141.2</v>
      </c>
      <c r="F5987" s="71">
        <v>970.8</v>
      </c>
      <c r="G5987" s="71">
        <v>877.2</v>
      </c>
      <c r="H5987" s="71">
        <v>836.4</v>
      </c>
      <c r="I5987" s="71">
        <v>853.2</v>
      </c>
      <c r="J5987" s="71">
        <v>958.8</v>
      </c>
      <c r="K5987" s="71">
        <v>1278</v>
      </c>
      <c r="L5987" s="71">
        <v>1690.8</v>
      </c>
      <c r="M5987" s="71">
        <v>1874.4</v>
      </c>
      <c r="N5987" s="71">
        <v>2086.8000000000002</v>
      </c>
      <c r="O5987" s="71">
        <v>2077.1999999999998</v>
      </c>
      <c r="P5987" s="71">
        <v>2073.6</v>
      </c>
      <c r="Q5987" s="71">
        <v>1987.2</v>
      </c>
      <c r="R5987" s="71">
        <v>1983.6</v>
      </c>
      <c r="S5987" s="71">
        <v>1789.2</v>
      </c>
      <c r="T5987" s="71">
        <v>1700.4</v>
      </c>
      <c r="U5987" s="71">
        <v>1606.8</v>
      </c>
      <c r="V5987" s="71">
        <v>1734</v>
      </c>
      <c r="W5987" s="71">
        <v>1965.6</v>
      </c>
      <c r="X5987" s="71">
        <v>1908</v>
      </c>
      <c r="Y5987" s="71">
        <v>1866</v>
      </c>
      <c r="Z5987" s="71">
        <v>1794</v>
      </c>
      <c r="AA5987" s="71">
        <v>1616.4</v>
      </c>
      <c r="AB5987" s="396">
        <v>1358.4</v>
      </c>
      <c r="AC5987" s="106">
        <f>SUM(E5987:AB5987)</f>
        <v>38028</v>
      </c>
      <c r="AD5987" s="309">
        <v>6300</v>
      </c>
      <c r="AE5987" s="71">
        <v>100</v>
      </c>
      <c r="AF5987" s="72">
        <v>120</v>
      </c>
      <c r="AI5987" s="787"/>
      <c r="AJ5987" s="883"/>
      <c r="AK5987" s="883"/>
      <c r="AL5987" s="883"/>
      <c r="AM5987" s="784"/>
      <c r="AN5987" s="787"/>
    </row>
    <row r="5988" spans="1:40" s="183" customFormat="1" x14ac:dyDescent="0.25">
      <c r="A5988" s="3524"/>
      <c r="B5988" s="3535"/>
      <c r="C5988" s="130" t="s">
        <v>15</v>
      </c>
      <c r="D5988" s="132" t="s">
        <v>941</v>
      </c>
      <c r="E5988" s="310">
        <v>546</v>
      </c>
      <c r="F5988" s="311">
        <v>553.20000000000005</v>
      </c>
      <c r="G5988" s="311">
        <v>498</v>
      </c>
      <c r="H5988" s="311">
        <v>498</v>
      </c>
      <c r="I5988" s="311">
        <v>495.6</v>
      </c>
      <c r="J5988" s="311">
        <v>508.8</v>
      </c>
      <c r="K5988" s="311">
        <v>512.4</v>
      </c>
      <c r="L5988" s="311">
        <v>550.79999999999995</v>
      </c>
      <c r="M5988" s="311">
        <v>687.6</v>
      </c>
      <c r="N5988" s="311">
        <v>918</v>
      </c>
      <c r="O5988" s="311">
        <v>828</v>
      </c>
      <c r="P5988" s="311">
        <v>805.2</v>
      </c>
      <c r="Q5988" s="311">
        <v>676.8</v>
      </c>
      <c r="R5988" s="311">
        <v>734.4</v>
      </c>
      <c r="S5988" s="311">
        <v>783.6</v>
      </c>
      <c r="T5988" s="311">
        <v>681.6</v>
      </c>
      <c r="U5988" s="311">
        <v>626.4</v>
      </c>
      <c r="V5988" s="311">
        <v>578.4</v>
      </c>
      <c r="W5988" s="311">
        <v>574.79999999999995</v>
      </c>
      <c r="X5988" s="311">
        <v>597.6</v>
      </c>
      <c r="Y5988" s="311">
        <v>606</v>
      </c>
      <c r="Z5988" s="311">
        <v>607.20000000000005</v>
      </c>
      <c r="AA5988" s="311">
        <v>595.20000000000005</v>
      </c>
      <c r="AB5988" s="397">
        <v>568.79999999999995</v>
      </c>
      <c r="AC5988" s="107">
        <f>SUM(E5988:AB5988)</f>
        <v>15032.400000000001</v>
      </c>
      <c r="AD5988" s="81"/>
      <c r="AE5988" s="155"/>
      <c r="AF5988" s="74"/>
      <c r="AI5988" s="787"/>
      <c r="AJ5988" s="784"/>
      <c r="AK5988" s="784"/>
      <c r="AL5988" s="784"/>
      <c r="AM5988" s="784"/>
      <c r="AN5988" s="787"/>
    </row>
    <row r="5989" spans="1:40" s="183" customFormat="1" x14ac:dyDescent="0.25">
      <c r="A5989" s="3524"/>
      <c r="B5989" s="3535"/>
      <c r="C5989" s="130" t="s">
        <v>16</v>
      </c>
      <c r="D5989" s="132" t="s">
        <v>55</v>
      </c>
      <c r="E5989" s="329">
        <v>68</v>
      </c>
      <c r="F5989" s="330">
        <v>61</v>
      </c>
      <c r="G5989" s="330">
        <v>56</v>
      </c>
      <c r="H5989" s="330">
        <v>56</v>
      </c>
      <c r="I5989" s="330">
        <v>58</v>
      </c>
      <c r="J5989" s="330">
        <v>65</v>
      </c>
      <c r="K5989" s="330">
        <v>95</v>
      </c>
      <c r="L5989" s="330">
        <v>109</v>
      </c>
      <c r="M5989" s="330">
        <v>134</v>
      </c>
      <c r="N5989" s="330">
        <v>124</v>
      </c>
      <c r="O5989" s="330">
        <v>135</v>
      </c>
      <c r="P5989" s="330">
        <v>123</v>
      </c>
      <c r="Q5989" s="330">
        <v>114</v>
      </c>
      <c r="R5989" s="330">
        <v>119</v>
      </c>
      <c r="S5989" s="330">
        <v>112</v>
      </c>
      <c r="T5989" s="330">
        <v>103</v>
      </c>
      <c r="U5989" s="330">
        <v>103</v>
      </c>
      <c r="V5989" s="330">
        <v>118</v>
      </c>
      <c r="W5989" s="330">
        <v>130</v>
      </c>
      <c r="X5989" s="330">
        <v>114</v>
      </c>
      <c r="Y5989" s="330">
        <v>110</v>
      </c>
      <c r="Z5989" s="330">
        <v>105</v>
      </c>
      <c r="AA5989" s="330">
        <v>90</v>
      </c>
      <c r="AB5989" s="1476">
        <v>76</v>
      </c>
      <c r="AC5989" s="107">
        <f>AVERAGE(E5989:AB5989)</f>
        <v>99.083333333333329</v>
      </c>
      <c r="AD5989" s="76">
        <f>SQRT(MIN((E5987*E5987+E5988*E5988),(F5987*F5987+F5988*F5988),(G5987*G5987+G5988*G5988),(H5987*H5987+H5988*H5988),(I5987*I5987+I5988*I5988),(J5987*J5987+J5988*J5988),(K5987*K5987+K5988*K5988),(L5987*L5987+L5988*L5988),(M5987*M5987+M5988*M5988),(N5987*N5987+N5988*N5988),(O5987*O5987+O5988*O5988),(P5987*P5987+P5988*P5988),(R5987*R5987+R5988*R5988),(S5987*S5987+S5988*S5988),(T5987*T5987+T5988*T5988),(U5987*U5987+U5988*U5988),(V5987*V5987+V5988*V5988),(W5987*W5987+W5988*W5988),(X5987*X5987+X5988*X5988),(V5987*V5987+V5988*V5988),(Z5987*Z5987+Z5988*Z5988),(AA5987*AA5987+AA5988*AA5988),(AB5987*AB5987+AB5988*AB5988)))/AD5987</f>
        <v>0.15451294260710516</v>
      </c>
      <c r="AE5989" s="76">
        <f>SQRT(MAX((E5987*E5987+E5988*E5988),(F5987*F5987+F5988*F5988),(G5987*G5987+G5988*G5988),(H5987*H5987+H5988*H5988),(I5987*I5987+I5988*I5988),(J5987*J5987+J5988*J5988),(K5987*K5987+K5988*K5988),(L5987*L5987+L5988*L5988),(M5987*M5987+M5988*M5988),(N5987*N5987+N5988*N5988),(O5987*O5987+O5988*O5988),(P5987*P5987+P5988*P5988),(R5987*R5987+R5988*R5988),(S5987*S5987+S5988*S5988),(T5987*T5987+T5988*T5988),(U5987*U5987+U5988*U5988),(V5987*V5987+V5988*V5988),(W5987*W5987+W5988*W5988),(X5987*X5987+X5988*X5988),(V5987*V5987+V5988*V5988),(Z5987*Z5987+Z5988*Z5988),(AA5987*AA5987+AA5988*AA5988),(AB5987*AB5987+AB5988*AB5988)))/AD5987</f>
        <v>0.36187197846501734</v>
      </c>
      <c r="AF5989" s="77"/>
      <c r="AI5989" s="787"/>
      <c r="AJ5989" s="784"/>
      <c r="AK5989" s="784"/>
      <c r="AL5989" s="784"/>
      <c r="AM5989" s="784"/>
      <c r="AN5989" s="787"/>
    </row>
    <row r="5990" spans="1:40" s="183" customFormat="1" ht="16.5" thickBot="1" x14ac:dyDescent="0.3">
      <c r="A5990" s="3524"/>
      <c r="B5990" s="3535"/>
      <c r="C5990" s="130" t="s">
        <v>18</v>
      </c>
      <c r="D5990" s="132"/>
      <c r="E5990" s="316">
        <f t="shared" ref="E5990:AB5990" si="2215">E5988/E5987</f>
        <v>0.47844374342797052</v>
      </c>
      <c r="F5990" s="317">
        <f t="shared" si="2215"/>
        <v>0.56983930778739189</v>
      </c>
      <c r="G5990" s="317">
        <f t="shared" si="2215"/>
        <v>0.56771545827633374</v>
      </c>
      <c r="H5990" s="317">
        <f t="shared" si="2215"/>
        <v>0.59540889526542329</v>
      </c>
      <c r="I5990" s="317">
        <f t="shared" si="2215"/>
        <v>0.58087201125175814</v>
      </c>
      <c r="J5990" s="317">
        <f t="shared" si="2215"/>
        <v>0.53066332916145187</v>
      </c>
      <c r="K5990" s="317">
        <f t="shared" si="2215"/>
        <v>0.40093896713615024</v>
      </c>
      <c r="L5990" s="317">
        <f t="shared" si="2215"/>
        <v>0.32576295244854503</v>
      </c>
      <c r="M5990" s="317">
        <f t="shared" si="2215"/>
        <v>0.3668373879641485</v>
      </c>
      <c r="N5990" s="317">
        <f t="shared" si="2215"/>
        <v>0.43990799309948242</v>
      </c>
      <c r="O5990" s="317">
        <f t="shared" si="2215"/>
        <v>0.39861351819757368</v>
      </c>
      <c r="P5990" s="317">
        <f t="shared" si="2215"/>
        <v>0.38831018518518523</v>
      </c>
      <c r="Q5990" s="317">
        <f t="shared" si="2215"/>
        <v>0.34057971014492749</v>
      </c>
      <c r="R5990" s="317">
        <f t="shared" si="2215"/>
        <v>0.37023593466424681</v>
      </c>
      <c r="S5990" s="317">
        <f t="shared" si="2215"/>
        <v>0.43796109993293092</v>
      </c>
      <c r="T5990" s="317">
        <f t="shared" si="2215"/>
        <v>0.40084685956245586</v>
      </c>
      <c r="U5990" s="317">
        <f t="shared" si="2215"/>
        <v>0.38984316654219564</v>
      </c>
      <c r="V5990" s="317">
        <f t="shared" si="2215"/>
        <v>0.33356401384083045</v>
      </c>
      <c r="W5990" s="317">
        <f t="shared" si="2215"/>
        <v>0.29242979242979245</v>
      </c>
      <c r="X5990" s="317">
        <f t="shared" si="2215"/>
        <v>0.31320754716981131</v>
      </c>
      <c r="Y5990" s="317">
        <f>Y5988/Y5987</f>
        <v>0.32475884244372988</v>
      </c>
      <c r="Z5990" s="317">
        <f t="shared" si="2215"/>
        <v>0.33846153846153848</v>
      </c>
      <c r="AA5990" s="317">
        <f t="shared" si="2215"/>
        <v>0.36822568671121009</v>
      </c>
      <c r="AB5990" s="339">
        <f t="shared" si="2215"/>
        <v>0.41872791519434621</v>
      </c>
      <c r="AC5990" s="457">
        <f>MAX(E5990:AB5990)</f>
        <v>0.59540889526542329</v>
      </c>
      <c r="AD5990" s="81"/>
      <c r="AE5990" s="155"/>
      <c r="AF5990" s="74"/>
      <c r="AI5990" s="787"/>
      <c r="AJ5990" s="784"/>
      <c r="AK5990" s="784"/>
      <c r="AL5990" s="784"/>
      <c r="AM5990" s="784"/>
      <c r="AN5990" s="787"/>
    </row>
    <row r="5991" spans="1:40" s="183" customFormat="1" x14ac:dyDescent="0.25">
      <c r="A5991" s="2026"/>
      <c r="B5991" s="1739"/>
      <c r="C5991" s="991" t="s">
        <v>19</v>
      </c>
      <c r="D5991" s="132"/>
      <c r="E5991" s="81"/>
      <c r="F5991" s="155"/>
      <c r="G5991" s="155"/>
      <c r="H5991" s="155"/>
      <c r="I5991" s="155"/>
      <c r="J5991" s="155"/>
      <c r="K5991" s="155"/>
      <c r="L5991" s="155"/>
      <c r="M5991" s="155"/>
      <c r="N5991" s="155"/>
      <c r="O5991" s="155"/>
      <c r="P5991" s="155"/>
      <c r="Q5991" s="155"/>
      <c r="R5991" s="155"/>
      <c r="S5991" s="155"/>
      <c r="T5991" s="155"/>
      <c r="U5991" s="155"/>
      <c r="V5991" s="155"/>
      <c r="W5991" s="155"/>
      <c r="X5991" s="155"/>
      <c r="Y5991" s="155"/>
      <c r="Z5991" s="155"/>
      <c r="AA5991" s="155"/>
      <c r="AB5991" s="319"/>
      <c r="AC5991" s="185"/>
      <c r="AD5991" s="81"/>
      <c r="AE5991" s="155"/>
      <c r="AF5991" s="74"/>
      <c r="AI5991" s="787"/>
      <c r="AJ5991" s="784"/>
      <c r="AK5991" s="784"/>
      <c r="AL5991" s="784"/>
      <c r="AM5991" s="784"/>
      <c r="AN5991" s="787"/>
    </row>
    <row r="5992" spans="1:40" s="183" customFormat="1" x14ac:dyDescent="0.25">
      <c r="A5992" s="2026"/>
      <c r="B5992" s="1739"/>
      <c r="C5992" s="991" t="s">
        <v>20</v>
      </c>
      <c r="D5992" s="132"/>
      <c r="E5992" s="81"/>
      <c r="F5992" s="155"/>
      <c r="G5992" s="155"/>
      <c r="H5992" s="155"/>
      <c r="I5992" s="155"/>
      <c r="J5992" s="155"/>
      <c r="K5992" s="155"/>
      <c r="L5992" s="155"/>
      <c r="M5992" s="155"/>
      <c r="N5992" s="155"/>
      <c r="O5992" s="155"/>
      <c r="P5992" s="155"/>
      <c r="Q5992" s="155"/>
      <c r="R5992" s="155"/>
      <c r="S5992" s="155"/>
      <c r="T5992" s="155"/>
      <c r="U5992" s="155"/>
      <c r="V5992" s="155"/>
      <c r="W5992" s="155"/>
      <c r="X5992" s="155"/>
      <c r="Y5992" s="155"/>
      <c r="Z5992" s="155"/>
      <c r="AA5992" s="155"/>
      <c r="AB5992" s="319"/>
      <c r="AC5992" s="216"/>
      <c r="AD5992" s="81"/>
      <c r="AE5992" s="155"/>
      <c r="AF5992" s="74"/>
      <c r="AH5992" s="784"/>
      <c r="AI5992" s="785"/>
      <c r="AJ5992" s="786"/>
      <c r="AK5992" s="786"/>
      <c r="AL5992" s="335"/>
      <c r="AM5992" s="787"/>
      <c r="AN5992" s="787"/>
    </row>
    <row r="5993" spans="1:40" s="183" customFormat="1" ht="16.5" thickBot="1" x14ac:dyDescent="0.3">
      <c r="A5993" s="2060"/>
      <c r="B5993" s="2487" t="s">
        <v>43</v>
      </c>
      <c r="C5993" s="2483"/>
      <c r="D5993" s="114"/>
      <c r="E5993" s="180">
        <f>SQRT(E5987*E5987+E5988*E5988)/E6016/1.73</f>
        <v>69.51198319017584</v>
      </c>
      <c r="F5993" s="181">
        <f t="shared" ref="F5993:AB5993" si="2216">SQRT(F5987*F5987+F5988*F5988)/F6016/1.73</f>
        <v>62.043239108058295</v>
      </c>
      <c r="G5993" s="181">
        <f t="shared" si="2216"/>
        <v>56.280494110584669</v>
      </c>
      <c r="H5993" s="79">
        <f t="shared" si="2216"/>
        <v>54.312470061863245</v>
      </c>
      <c r="I5993" s="79">
        <f t="shared" si="2216"/>
        <v>54.788154223713846</v>
      </c>
      <c r="J5993" s="79">
        <f t="shared" si="2216"/>
        <v>60.855538674220057</v>
      </c>
      <c r="K5993" s="79">
        <f t="shared" si="2216"/>
        <v>76.972207617586676</v>
      </c>
      <c r="L5993" s="79">
        <f t="shared" si="2216"/>
        <v>100.18442096564841</v>
      </c>
      <c r="M5993" s="79">
        <f t="shared" si="2216"/>
        <v>113.25504920183667</v>
      </c>
      <c r="N5993" s="79">
        <f t="shared" si="2216"/>
        <v>125.86434482941127</v>
      </c>
      <c r="O5993" s="79">
        <f t="shared" si="2216"/>
        <v>124.16611756922073</v>
      </c>
      <c r="P5993" s="79">
        <f t="shared" si="2216"/>
        <v>123.04377561996542</v>
      </c>
      <c r="Q5993" s="79">
        <f t="shared" si="2216"/>
        <v>116.90394220168521</v>
      </c>
      <c r="R5993" s="79">
        <f t="shared" si="2216"/>
        <v>117.0000895799066</v>
      </c>
      <c r="S5993" s="79">
        <f t="shared" si="2216"/>
        <v>110.25957867714146</v>
      </c>
      <c r="T5993" s="79">
        <f t="shared" si="2216"/>
        <v>102.60799715930595</v>
      </c>
      <c r="U5993" s="79">
        <f t="shared" si="2216"/>
        <v>96.783323212339909</v>
      </c>
      <c r="V5993" s="79">
        <f t="shared" si="2216"/>
        <v>102.58280588544237</v>
      </c>
      <c r="W5993" s="79">
        <f t="shared" si="2216"/>
        <v>115.26475937377026</v>
      </c>
      <c r="X5993" s="79">
        <f t="shared" si="2216"/>
        <v>111.77185794003891</v>
      </c>
      <c r="Y5993" s="79">
        <f>SQRT(V5987*V5987+V5988*V5988)/V6016/1.73</f>
        <v>102.58280588544237</v>
      </c>
      <c r="Z5993" s="181">
        <f t="shared" si="2216"/>
        <v>105.26742143499737</v>
      </c>
      <c r="AA5993" s="181">
        <f t="shared" si="2216"/>
        <v>94.915701112803433</v>
      </c>
      <c r="AB5993" s="398">
        <f t="shared" si="2216"/>
        <v>81.149632798333016</v>
      </c>
      <c r="AC5993" s="109">
        <f>AVERAGE(E5993:AB5993)</f>
        <v>94.931987934728852</v>
      </c>
      <c r="AD5993" s="96">
        <f>(AC5989-AC5993)/AC5989</f>
        <v>4.1897514535957713E-2</v>
      </c>
      <c r="AE5993" s="79"/>
      <c r="AF5993" s="80"/>
      <c r="AI5993" s="787"/>
      <c r="AJ5993" s="784"/>
      <c r="AK5993" s="784"/>
      <c r="AL5993" s="784"/>
      <c r="AM5993" s="784"/>
      <c r="AN5993" s="787"/>
    </row>
    <row r="5994" spans="1:40" s="183" customFormat="1" x14ac:dyDescent="0.25">
      <c r="A5994" s="3844" t="s">
        <v>1329</v>
      </c>
      <c r="B5994" s="3849" t="s">
        <v>329</v>
      </c>
      <c r="C5994" s="129" t="s">
        <v>14</v>
      </c>
      <c r="D5994" s="287" t="s">
        <v>55</v>
      </c>
      <c r="E5994" s="309">
        <v>0</v>
      </c>
      <c r="F5994" s="71">
        <v>0</v>
      </c>
      <c r="G5994" s="71">
        <v>0</v>
      </c>
      <c r="H5994" s="71">
        <v>0</v>
      </c>
      <c r="I5994" s="71">
        <v>0</v>
      </c>
      <c r="J5994" s="71">
        <v>0</v>
      </c>
      <c r="K5994" s="71">
        <v>0</v>
      </c>
      <c r="L5994" s="71">
        <v>0</v>
      </c>
      <c r="M5994" s="71">
        <v>0</v>
      </c>
      <c r="N5994" s="71">
        <v>0</v>
      </c>
      <c r="O5994" s="71">
        <v>0</v>
      </c>
      <c r="P5994" s="71">
        <v>0</v>
      </c>
      <c r="Q5994" s="71">
        <v>0</v>
      </c>
      <c r="R5994" s="71">
        <v>0</v>
      </c>
      <c r="S5994" s="71">
        <v>0</v>
      </c>
      <c r="T5994" s="71">
        <v>0</v>
      </c>
      <c r="U5994" s="71">
        <v>0</v>
      </c>
      <c r="V5994" s="71">
        <v>0</v>
      </c>
      <c r="W5994" s="71">
        <v>0</v>
      </c>
      <c r="X5994" s="71">
        <v>0</v>
      </c>
      <c r="Y5994" s="71">
        <v>0</v>
      </c>
      <c r="Z5994" s="71">
        <v>0</v>
      </c>
      <c r="AA5994" s="71">
        <v>0</v>
      </c>
      <c r="AB5994" s="396">
        <v>0</v>
      </c>
      <c r="AC5994" s="134">
        <f>SUM(E5994:AB5994)</f>
        <v>0</v>
      </c>
      <c r="AD5994" s="309">
        <v>2500</v>
      </c>
      <c r="AE5994" s="71">
        <v>100</v>
      </c>
      <c r="AF5994" s="72">
        <v>30</v>
      </c>
      <c r="AI5994" s="787"/>
      <c r="AJ5994" s="883"/>
      <c r="AK5994" s="883"/>
      <c r="AL5994" s="883"/>
      <c r="AM5994" s="784"/>
      <c r="AN5994" s="787"/>
    </row>
    <row r="5995" spans="1:40" s="183" customFormat="1" x14ac:dyDescent="0.25">
      <c r="A5995" s="3840"/>
      <c r="B5995" s="3850"/>
      <c r="C5995" s="130" t="s">
        <v>15</v>
      </c>
      <c r="D5995" s="132" t="s">
        <v>55</v>
      </c>
      <c r="E5995" s="310">
        <v>0</v>
      </c>
      <c r="F5995" s="311">
        <v>0</v>
      </c>
      <c r="G5995" s="311">
        <v>0</v>
      </c>
      <c r="H5995" s="311">
        <v>0</v>
      </c>
      <c r="I5995" s="311">
        <v>0</v>
      </c>
      <c r="J5995" s="311">
        <v>0</v>
      </c>
      <c r="K5995" s="311">
        <v>0</v>
      </c>
      <c r="L5995" s="311">
        <v>0</v>
      </c>
      <c r="M5995" s="311">
        <v>0</v>
      </c>
      <c r="N5995" s="311">
        <v>0</v>
      </c>
      <c r="O5995" s="311">
        <v>0</v>
      </c>
      <c r="P5995" s="311">
        <v>0</v>
      </c>
      <c r="Q5995" s="311">
        <v>0</v>
      </c>
      <c r="R5995" s="311">
        <v>0</v>
      </c>
      <c r="S5995" s="311">
        <v>0</v>
      </c>
      <c r="T5995" s="311">
        <v>0</v>
      </c>
      <c r="U5995" s="311">
        <v>0</v>
      </c>
      <c r="V5995" s="311">
        <v>0</v>
      </c>
      <c r="W5995" s="311">
        <v>0</v>
      </c>
      <c r="X5995" s="311">
        <v>0</v>
      </c>
      <c r="Y5995" s="311">
        <v>0</v>
      </c>
      <c r="Z5995" s="311">
        <v>0</v>
      </c>
      <c r="AA5995" s="311">
        <v>0</v>
      </c>
      <c r="AB5995" s="397">
        <v>0</v>
      </c>
      <c r="AC5995" s="107">
        <f>SUM(E5995:AB5995)</f>
        <v>0</v>
      </c>
      <c r="AD5995" s="81"/>
      <c r="AE5995" s="155"/>
      <c r="AF5995" s="74"/>
      <c r="AI5995" s="787"/>
      <c r="AJ5995" s="784"/>
      <c r="AK5995" s="784"/>
      <c r="AL5995" s="784"/>
      <c r="AM5995" s="784"/>
      <c r="AN5995" s="787"/>
    </row>
    <row r="5996" spans="1:40" s="183" customFormat="1" x14ac:dyDescent="0.25">
      <c r="A5996" s="3840"/>
      <c r="B5996" s="3850"/>
      <c r="C5996" s="130" t="s">
        <v>16</v>
      </c>
      <c r="D5996" s="132" t="s">
        <v>55</v>
      </c>
      <c r="E5996" s="329">
        <v>0</v>
      </c>
      <c r="F5996" s="330">
        <v>0</v>
      </c>
      <c r="G5996" s="330">
        <v>0</v>
      </c>
      <c r="H5996" s="330">
        <v>0</v>
      </c>
      <c r="I5996" s="330">
        <v>0</v>
      </c>
      <c r="J5996" s="330">
        <v>0</v>
      </c>
      <c r="K5996" s="330">
        <v>0</v>
      </c>
      <c r="L5996" s="330">
        <v>0</v>
      </c>
      <c r="M5996" s="330">
        <v>0</v>
      </c>
      <c r="N5996" s="330">
        <v>0</v>
      </c>
      <c r="O5996" s="330">
        <v>0</v>
      </c>
      <c r="P5996" s="330">
        <v>0</v>
      </c>
      <c r="Q5996" s="330">
        <v>0</v>
      </c>
      <c r="R5996" s="330">
        <v>0</v>
      </c>
      <c r="S5996" s="330">
        <v>0</v>
      </c>
      <c r="T5996" s="330">
        <v>0</v>
      </c>
      <c r="U5996" s="330">
        <v>0</v>
      </c>
      <c r="V5996" s="330">
        <v>0</v>
      </c>
      <c r="W5996" s="330">
        <v>0</v>
      </c>
      <c r="X5996" s="330">
        <v>0</v>
      </c>
      <c r="Y5996" s="330">
        <v>0</v>
      </c>
      <c r="Z5996" s="330">
        <v>0</v>
      </c>
      <c r="AA5996" s="330">
        <v>0</v>
      </c>
      <c r="AB5996" s="1476">
        <v>0</v>
      </c>
      <c r="AC5996" s="107">
        <f>AVERAGE(E5996:AB5996)</f>
        <v>0</v>
      </c>
      <c r="AD5996" s="76">
        <f>SQRT(MIN((E5994*E5994+E5995*E5995),(F5994*F5994+F5995*F5995),(G5994*G5994+G5995*G5995),(H5994*H5994+H5995*H5995),(I5994*I5994+I5995*I5995),(J5994*J5994+J5995*J5995),(K5994*K5994+K5995*K5995),(L5994*L5994+L5995*L5995),(M5994*M5994+M5995*M5995),(N5994*N5994+N5995*N5995),(O5994*O5994+O5995*O5995),(P5994*P5994+P5995*P5995),(R5994*R5994+R5995*R5995),(S5994*S5994+S5995*S5995),(T5994*T5994+T5995*T5995),(U5994*U5994+U5995*U5995),(V5994*V5994+V5995*V5995),(W5994*W5994+W5995*W5995),(X5994*X5994+X5995*X5995),(V5994*V5994+V5995*V5995),(Z5994*Z5994+Z5995*Z5995),(AA5994*AA5994+AA5995*AA5995),(AB5994*AB5994+AB5995*AB5995)))/AD5994</f>
        <v>0</v>
      </c>
      <c r="AE5996" s="76">
        <f>SQRT(MAX((E5994*E5994+E5995*E5995),(F5994*F5994+F5995*F5995),(G5994*G5994+G5995*G5995),(H5994*H5994+H5995*H5995),(I5994*I5994+I5995*I5995),(J5994*J5994+J5995*J5995),(K5994*K5994+K5995*K5995),(L5994*L5994+L5995*L5995),(M5994*M5994+M5995*M5995),(N5994*N5994+N5995*N5995),(O5994*O5994+O5995*O5995),(P5994*P5994+P5995*P5995),(R5994*R5994+R5995*R5995),(S5994*S5994+S5995*S5995),(T5994*T5994+T5995*T5995),(U5994*U5994+U5995*U5995),(V5994*V5994+V5995*V5995),(W5994*W5994+W5995*W5995),(X5994*X5994+X5995*X5995),(V5994*V5994+V5995*V5995),(Z5994*Z5994+Z5995*Z5995),(AA5994*AA5994+AA5995*AA5995),(AB5994*AB5994+AB5995*AB5995)))/AD5994</f>
        <v>0</v>
      </c>
      <c r="AF5996" s="77"/>
      <c r="AJ5996" s="856"/>
      <c r="AK5996" s="856"/>
      <c r="AL5996" s="856"/>
      <c r="AM5996" s="856"/>
    </row>
    <row r="5997" spans="1:40" s="183" customFormat="1" ht="16.5" thickBot="1" x14ac:dyDescent="0.3">
      <c r="A5997" s="3840"/>
      <c r="B5997" s="3850"/>
      <c r="C5997" s="130" t="s">
        <v>18</v>
      </c>
      <c r="D5997" s="132"/>
      <c r="E5997" s="316" t="e">
        <f t="shared" ref="E5997:AB5997" si="2217">E5995/E5994</f>
        <v>#DIV/0!</v>
      </c>
      <c r="F5997" s="317" t="e">
        <f t="shared" si="2217"/>
        <v>#DIV/0!</v>
      </c>
      <c r="G5997" s="317" t="e">
        <f t="shared" si="2217"/>
        <v>#DIV/0!</v>
      </c>
      <c r="H5997" s="317" t="e">
        <f t="shared" si="2217"/>
        <v>#DIV/0!</v>
      </c>
      <c r="I5997" s="317" t="e">
        <f t="shared" si="2217"/>
        <v>#DIV/0!</v>
      </c>
      <c r="J5997" s="317" t="e">
        <f t="shared" si="2217"/>
        <v>#DIV/0!</v>
      </c>
      <c r="K5997" s="317" t="e">
        <f t="shared" si="2217"/>
        <v>#DIV/0!</v>
      </c>
      <c r="L5997" s="317" t="e">
        <f t="shared" si="2217"/>
        <v>#DIV/0!</v>
      </c>
      <c r="M5997" s="317" t="e">
        <f t="shared" si="2217"/>
        <v>#DIV/0!</v>
      </c>
      <c r="N5997" s="317" t="e">
        <f t="shared" si="2217"/>
        <v>#DIV/0!</v>
      </c>
      <c r="O5997" s="317" t="e">
        <f t="shared" si="2217"/>
        <v>#DIV/0!</v>
      </c>
      <c r="P5997" s="317" t="e">
        <f t="shared" si="2217"/>
        <v>#DIV/0!</v>
      </c>
      <c r="Q5997" s="317" t="e">
        <f t="shared" si="2217"/>
        <v>#DIV/0!</v>
      </c>
      <c r="R5997" s="317" t="e">
        <f t="shared" si="2217"/>
        <v>#DIV/0!</v>
      </c>
      <c r="S5997" s="317" t="e">
        <f t="shared" si="2217"/>
        <v>#DIV/0!</v>
      </c>
      <c r="T5997" s="317" t="e">
        <f t="shared" si="2217"/>
        <v>#DIV/0!</v>
      </c>
      <c r="U5997" s="317" t="e">
        <f t="shared" si="2217"/>
        <v>#DIV/0!</v>
      </c>
      <c r="V5997" s="317" t="e">
        <f t="shared" si="2217"/>
        <v>#DIV/0!</v>
      </c>
      <c r="W5997" s="317" t="e">
        <f t="shared" si="2217"/>
        <v>#DIV/0!</v>
      </c>
      <c r="X5997" s="317" t="e">
        <f t="shared" si="2217"/>
        <v>#DIV/0!</v>
      </c>
      <c r="Y5997" s="317" t="e">
        <f>Y5995/Y5994</f>
        <v>#DIV/0!</v>
      </c>
      <c r="Z5997" s="317" t="e">
        <f t="shared" si="2217"/>
        <v>#DIV/0!</v>
      </c>
      <c r="AA5997" s="317" t="e">
        <f t="shared" si="2217"/>
        <v>#DIV/0!</v>
      </c>
      <c r="AB5997" s="339" t="e">
        <f t="shared" si="2217"/>
        <v>#DIV/0!</v>
      </c>
      <c r="AC5997" s="436" t="e">
        <f>MAX(E5997:AB5997)</f>
        <v>#DIV/0!</v>
      </c>
      <c r="AD5997" s="81"/>
      <c r="AE5997" s="155"/>
      <c r="AF5997" s="74"/>
      <c r="AJ5997" s="856"/>
      <c r="AK5997" s="856"/>
      <c r="AL5997" s="856"/>
      <c r="AM5997" s="856"/>
    </row>
    <row r="5998" spans="1:40" s="183" customFormat="1" x14ac:dyDescent="0.25">
      <c r="A5998" s="2026"/>
      <c r="B5998" s="1739"/>
      <c r="C5998" s="991" t="s">
        <v>19</v>
      </c>
      <c r="D5998" s="132"/>
      <c r="E5998" s="81"/>
      <c r="F5998" s="155"/>
      <c r="G5998" s="155"/>
      <c r="H5998" s="155"/>
      <c r="I5998" s="155"/>
      <c r="J5998" s="155"/>
      <c r="K5998" s="155"/>
      <c r="L5998" s="155"/>
      <c r="M5998" s="155"/>
      <c r="N5998" s="155"/>
      <c r="O5998" s="155"/>
      <c r="P5998" s="155"/>
      <c r="Q5998" s="155"/>
      <c r="R5998" s="155"/>
      <c r="S5998" s="155"/>
      <c r="T5998" s="155"/>
      <c r="U5998" s="155"/>
      <c r="V5998" s="155"/>
      <c r="W5998" s="155"/>
      <c r="X5998" s="155"/>
      <c r="Y5998" s="155"/>
      <c r="Z5998" s="155"/>
      <c r="AA5998" s="155"/>
      <c r="AB5998" s="319"/>
      <c r="AC5998" s="185"/>
      <c r="AD5998" s="81"/>
      <c r="AE5998" s="155"/>
      <c r="AF5998" s="74"/>
      <c r="AJ5998" s="856"/>
      <c r="AK5998" s="856"/>
      <c r="AL5998" s="856"/>
      <c r="AM5998" s="856"/>
    </row>
    <row r="5999" spans="1:40" s="183" customFormat="1" x14ac:dyDescent="0.25">
      <c r="A5999" s="2026"/>
      <c r="B5999" s="1739"/>
      <c r="C5999" s="991" t="s">
        <v>20</v>
      </c>
      <c r="D5999" s="132"/>
      <c r="E5999" s="81"/>
      <c r="F5999" s="155"/>
      <c r="G5999" s="155"/>
      <c r="H5999" s="155"/>
      <c r="I5999" s="155"/>
      <c r="J5999" s="155"/>
      <c r="K5999" s="155"/>
      <c r="L5999" s="155"/>
      <c r="M5999" s="155"/>
      <c r="N5999" s="155"/>
      <c r="O5999" s="155"/>
      <c r="P5999" s="155"/>
      <c r="Q5999" s="155"/>
      <c r="R5999" s="155"/>
      <c r="S5999" s="155"/>
      <c r="T5999" s="155"/>
      <c r="U5999" s="155"/>
      <c r="V5999" s="155"/>
      <c r="W5999" s="155"/>
      <c r="X5999" s="155"/>
      <c r="Y5999" s="155"/>
      <c r="Z5999" s="155"/>
      <c r="AA5999" s="155"/>
      <c r="AB5999" s="319"/>
      <c r="AC5999" s="216"/>
      <c r="AD5999" s="81"/>
      <c r="AE5999" s="155"/>
      <c r="AF5999" s="74"/>
      <c r="AH5999" s="784"/>
      <c r="AI5999" s="785"/>
      <c r="AJ5999" s="786"/>
      <c r="AK5999" s="786"/>
      <c r="AL5999" s="335"/>
      <c r="AM5999" s="787"/>
      <c r="AN5999" s="787"/>
    </row>
    <row r="6000" spans="1:40" s="183" customFormat="1" ht="16.5" thickBot="1" x14ac:dyDescent="0.3">
      <c r="A6000" s="2060"/>
      <c r="B6000" s="2487" t="s">
        <v>43</v>
      </c>
      <c r="C6000" s="2483"/>
      <c r="D6000" s="114"/>
      <c r="E6000" s="180">
        <f>SQRT(E5994*E5994+E5995*E5995)/E6016/1.73</f>
        <v>0</v>
      </c>
      <c r="F6000" s="181">
        <f t="shared" ref="F6000:AB6000" si="2218">SQRT(F5994*F5994+F5995*F5995)/F6016/1.73</f>
        <v>0</v>
      </c>
      <c r="G6000" s="181">
        <f t="shared" si="2218"/>
        <v>0</v>
      </c>
      <c r="H6000" s="79">
        <f t="shared" si="2218"/>
        <v>0</v>
      </c>
      <c r="I6000" s="79">
        <f t="shared" si="2218"/>
        <v>0</v>
      </c>
      <c r="J6000" s="79">
        <f t="shared" si="2218"/>
        <v>0</v>
      </c>
      <c r="K6000" s="79">
        <f t="shared" si="2218"/>
        <v>0</v>
      </c>
      <c r="L6000" s="79">
        <f t="shared" si="2218"/>
        <v>0</v>
      </c>
      <c r="M6000" s="79">
        <f t="shared" si="2218"/>
        <v>0</v>
      </c>
      <c r="N6000" s="79">
        <f t="shared" si="2218"/>
        <v>0</v>
      </c>
      <c r="O6000" s="79">
        <f t="shared" si="2218"/>
        <v>0</v>
      </c>
      <c r="P6000" s="79">
        <f t="shared" si="2218"/>
        <v>0</v>
      </c>
      <c r="Q6000" s="79">
        <f t="shared" si="2218"/>
        <v>0</v>
      </c>
      <c r="R6000" s="79">
        <f t="shared" si="2218"/>
        <v>0</v>
      </c>
      <c r="S6000" s="79">
        <f t="shared" si="2218"/>
        <v>0</v>
      </c>
      <c r="T6000" s="79">
        <f t="shared" si="2218"/>
        <v>0</v>
      </c>
      <c r="U6000" s="79">
        <f t="shared" si="2218"/>
        <v>0</v>
      </c>
      <c r="V6000" s="79">
        <f t="shared" si="2218"/>
        <v>0</v>
      </c>
      <c r="W6000" s="79">
        <f t="shared" si="2218"/>
        <v>0</v>
      </c>
      <c r="X6000" s="79">
        <f t="shared" si="2218"/>
        <v>0</v>
      </c>
      <c r="Y6000" s="79">
        <f>SQRT(V5994*V5994+V5995*V5995)/V6016/1.73</f>
        <v>0</v>
      </c>
      <c r="Z6000" s="181">
        <f t="shared" si="2218"/>
        <v>0</v>
      </c>
      <c r="AA6000" s="181">
        <f t="shared" si="2218"/>
        <v>0</v>
      </c>
      <c r="AB6000" s="398">
        <f t="shared" si="2218"/>
        <v>0</v>
      </c>
      <c r="AC6000" s="109">
        <f>AVERAGE(E6000:AB6000)</f>
        <v>0</v>
      </c>
      <c r="AD6000" s="96" t="e">
        <f>(AC5996-AC6000)/AC5996</f>
        <v>#DIV/0!</v>
      </c>
      <c r="AE6000" s="79"/>
      <c r="AF6000" s="80"/>
      <c r="AJ6000" s="856"/>
      <c r="AK6000" s="856"/>
      <c r="AL6000" s="856"/>
      <c r="AM6000" s="856"/>
    </row>
    <row r="6001" spans="1:40" s="183" customFormat="1" x14ac:dyDescent="0.25">
      <c r="A6001" s="149" t="s">
        <v>52</v>
      </c>
      <c r="B6001" s="150"/>
      <c r="C6001" s="196"/>
      <c r="D6001" s="162"/>
      <c r="E6001" s="115">
        <f t="shared" ref="E6001:AB6001" si="2219">E5963+E5987+E5994</f>
        <v>1521.2</v>
      </c>
      <c r="F6001" s="116">
        <f t="shared" si="2219"/>
        <v>1300.8</v>
      </c>
      <c r="G6001" s="116">
        <f t="shared" si="2219"/>
        <v>1177.2</v>
      </c>
      <c r="H6001" s="504">
        <f t="shared" si="2219"/>
        <v>1136.4000000000001</v>
      </c>
      <c r="I6001" s="504">
        <f t="shared" si="2219"/>
        <v>1213.2</v>
      </c>
      <c r="J6001" s="504">
        <f t="shared" si="2219"/>
        <v>1388.8</v>
      </c>
      <c r="K6001" s="504">
        <f t="shared" si="2219"/>
        <v>1808</v>
      </c>
      <c r="L6001" s="504">
        <f t="shared" si="2219"/>
        <v>2380.8000000000002</v>
      </c>
      <c r="M6001" s="504">
        <f t="shared" si="2219"/>
        <v>2614.4</v>
      </c>
      <c r="N6001" s="504">
        <f t="shared" si="2219"/>
        <v>2766.8</v>
      </c>
      <c r="O6001" s="504">
        <f t="shared" si="2219"/>
        <v>2767.2</v>
      </c>
      <c r="P6001" s="504">
        <f t="shared" si="2219"/>
        <v>2803.6</v>
      </c>
      <c r="Q6001" s="504">
        <f t="shared" si="2219"/>
        <v>2647.2</v>
      </c>
      <c r="R6001" s="504">
        <f t="shared" si="2219"/>
        <v>2623.6</v>
      </c>
      <c r="S6001" s="504">
        <f t="shared" si="2219"/>
        <v>2389.1999999999998</v>
      </c>
      <c r="T6001" s="504">
        <f t="shared" si="2219"/>
        <v>2320.4</v>
      </c>
      <c r="U6001" s="504">
        <f t="shared" si="2219"/>
        <v>2236.8000000000002</v>
      </c>
      <c r="V6001" s="504">
        <f t="shared" si="2219"/>
        <v>2394</v>
      </c>
      <c r="W6001" s="504">
        <f t="shared" si="2219"/>
        <v>2595.6</v>
      </c>
      <c r="X6001" s="504">
        <f t="shared" si="2219"/>
        <v>2548</v>
      </c>
      <c r="Y6001" s="504">
        <f t="shared" si="2219"/>
        <v>2486</v>
      </c>
      <c r="Z6001" s="116">
        <f t="shared" si="2219"/>
        <v>2374</v>
      </c>
      <c r="AA6001" s="116">
        <f t="shared" si="2219"/>
        <v>2106.4</v>
      </c>
      <c r="AB6001" s="505">
        <f t="shared" si="2219"/>
        <v>1778.4</v>
      </c>
      <c r="AC6001" s="110"/>
      <c r="AD6001" s="440">
        <f>MIN(E6001:AB6001)</f>
        <v>1136.4000000000001</v>
      </c>
      <c r="AE6001" s="83"/>
      <c r="AF6001" s="84"/>
      <c r="AJ6001" s="856"/>
      <c r="AK6001" s="856"/>
      <c r="AL6001" s="856"/>
      <c r="AM6001" s="856"/>
    </row>
    <row r="6002" spans="1:40" s="183" customFormat="1" x14ac:dyDescent="0.25">
      <c r="A6002" s="151" t="s">
        <v>54</v>
      </c>
      <c r="B6002" s="152"/>
      <c r="C6002" s="187"/>
      <c r="D6002" s="164"/>
      <c r="E6002" s="117">
        <f t="shared" ref="E6002:AB6002" si="2220">E5964+E5988+E5995</f>
        <v>706</v>
      </c>
      <c r="F6002" s="118">
        <f t="shared" si="2220"/>
        <v>703.2</v>
      </c>
      <c r="G6002" s="118">
        <f t="shared" si="2220"/>
        <v>628</v>
      </c>
      <c r="H6002" s="506">
        <f t="shared" si="2220"/>
        <v>638</v>
      </c>
      <c r="I6002" s="506">
        <f t="shared" si="2220"/>
        <v>635.6</v>
      </c>
      <c r="J6002" s="506">
        <f t="shared" si="2220"/>
        <v>638.79999999999995</v>
      </c>
      <c r="K6002" s="506">
        <f t="shared" si="2220"/>
        <v>642.4</v>
      </c>
      <c r="L6002" s="506">
        <f t="shared" si="2220"/>
        <v>690.8</v>
      </c>
      <c r="M6002" s="506">
        <f t="shared" si="2220"/>
        <v>827.6</v>
      </c>
      <c r="N6002" s="506">
        <f t="shared" si="2220"/>
        <v>1058</v>
      </c>
      <c r="O6002" s="506">
        <f t="shared" si="2220"/>
        <v>968</v>
      </c>
      <c r="P6002" s="506">
        <f t="shared" si="2220"/>
        <v>975.2</v>
      </c>
      <c r="Q6002" s="506">
        <f t="shared" si="2220"/>
        <v>826.8</v>
      </c>
      <c r="R6002" s="506">
        <f t="shared" si="2220"/>
        <v>904.4</v>
      </c>
      <c r="S6002" s="506">
        <f t="shared" si="2220"/>
        <v>923.6</v>
      </c>
      <c r="T6002" s="506">
        <f t="shared" si="2220"/>
        <v>841.6</v>
      </c>
      <c r="U6002" s="506">
        <f t="shared" si="2220"/>
        <v>776.4</v>
      </c>
      <c r="V6002" s="506">
        <f t="shared" si="2220"/>
        <v>728.4</v>
      </c>
      <c r="W6002" s="506">
        <f t="shared" si="2220"/>
        <v>714.8</v>
      </c>
      <c r="X6002" s="506">
        <f t="shared" si="2220"/>
        <v>737.6</v>
      </c>
      <c r="Y6002" s="506">
        <f t="shared" si="2220"/>
        <v>756</v>
      </c>
      <c r="Z6002" s="118">
        <f t="shared" si="2220"/>
        <v>747.2</v>
      </c>
      <c r="AA6002" s="118">
        <f t="shared" si="2220"/>
        <v>735.2</v>
      </c>
      <c r="AB6002" s="507">
        <f t="shared" si="2220"/>
        <v>718.8</v>
      </c>
      <c r="AC6002" s="111"/>
      <c r="AD6002" s="442">
        <f>MIN(E6002:AB6002)</f>
        <v>628</v>
      </c>
      <c r="AE6002" s="86"/>
      <c r="AF6002" s="87"/>
      <c r="AJ6002" s="856"/>
      <c r="AK6002" s="856"/>
      <c r="AL6002" s="856"/>
      <c r="AM6002" s="856"/>
    </row>
    <row r="6003" spans="1:40" s="183" customFormat="1" ht="16.5" thickBot="1" x14ac:dyDescent="0.3">
      <c r="A6003" s="153" t="s">
        <v>53</v>
      </c>
      <c r="B6003" s="154"/>
      <c r="C6003" s="197"/>
      <c r="D6003" s="192"/>
      <c r="E6003" s="119">
        <f>SQRT(E6002*E6002+E6001*E6001)</f>
        <v>1677.0466421659237</v>
      </c>
      <c r="F6003" s="120">
        <f t="shared" ref="F6003:AB6003" si="2221">SQRT(F6002*F6002+F6001*F6001)</f>
        <v>1478.705812526616</v>
      </c>
      <c r="G6003" s="120">
        <f t="shared" si="2221"/>
        <v>1334.2353015866429</v>
      </c>
      <c r="H6003" s="508">
        <f t="shared" si="2221"/>
        <v>1303.2455486208269</v>
      </c>
      <c r="I6003" s="508">
        <f t="shared" si="2221"/>
        <v>1369.6136681560974</v>
      </c>
      <c r="J6003" s="508">
        <f t="shared" si="2221"/>
        <v>1528.6696438406827</v>
      </c>
      <c r="K6003" s="508">
        <f t="shared" si="2221"/>
        <v>1918.7344162233605</v>
      </c>
      <c r="L6003" s="508">
        <f t="shared" si="2221"/>
        <v>2478.9944090295967</v>
      </c>
      <c r="M6003" s="508">
        <f t="shared" si="2221"/>
        <v>2742.2635030208166</v>
      </c>
      <c r="N6003" s="508">
        <f t="shared" si="2221"/>
        <v>2962.186057627036</v>
      </c>
      <c r="O6003" s="508">
        <f t="shared" si="2221"/>
        <v>2931.624095957734</v>
      </c>
      <c r="P6003" s="508">
        <f t="shared" si="2221"/>
        <v>2968.3645328699104</v>
      </c>
      <c r="Q6003" s="508">
        <f t="shared" si="2221"/>
        <v>2773.3131954397072</v>
      </c>
      <c r="R6003" s="508">
        <f t="shared" si="2221"/>
        <v>2775.1065420988793</v>
      </c>
      <c r="S6003" s="508">
        <f t="shared" si="2221"/>
        <v>2561.506119453943</v>
      </c>
      <c r="T6003" s="508">
        <f t="shared" si="2221"/>
        <v>2468.3084734287163</v>
      </c>
      <c r="U6003" s="508">
        <f t="shared" si="2221"/>
        <v>2367.7143408781394</v>
      </c>
      <c r="V6003" s="508">
        <f t="shared" si="2221"/>
        <v>2502.3593986476044</v>
      </c>
      <c r="W6003" s="508">
        <f t="shared" si="2221"/>
        <v>2692.2255477578396</v>
      </c>
      <c r="X6003" s="508">
        <f t="shared" si="2221"/>
        <v>2652.6133830620697</v>
      </c>
      <c r="Y6003" s="508">
        <f>SQRT(Y6002*Y6002+Y6001*Y6001)</f>
        <v>2598.4095135293819</v>
      </c>
      <c r="Z6003" s="120">
        <f t="shared" si="2221"/>
        <v>2488.8117325342228</v>
      </c>
      <c r="AA6003" s="120">
        <f t="shared" si="2221"/>
        <v>2231.0177049947406</v>
      </c>
      <c r="AB6003" s="509">
        <f t="shared" si="2221"/>
        <v>1918.1710038471545</v>
      </c>
      <c r="AC6003" s="2034"/>
      <c r="AD6003" s="444">
        <f>MIN(E6003:AB6003)</f>
        <v>1303.2455486208269</v>
      </c>
      <c r="AE6003" s="89"/>
      <c r="AF6003" s="90"/>
      <c r="AJ6003" s="717"/>
      <c r="AK6003" s="717"/>
      <c r="AL6003" s="717"/>
      <c r="AM6003" s="717"/>
    </row>
    <row r="6004" spans="1:40" s="183" customFormat="1" ht="16.5" thickBot="1" x14ac:dyDescent="0.3">
      <c r="A6004" s="871" t="s">
        <v>301</v>
      </c>
      <c r="B6004" s="708"/>
      <c r="C6004" s="249"/>
      <c r="D6004" s="847"/>
      <c r="E6004" s="975">
        <v>1</v>
      </c>
      <c r="F6004" s="617">
        <v>2</v>
      </c>
      <c r="G6004" s="617">
        <v>3</v>
      </c>
      <c r="H6004" s="618">
        <v>4</v>
      </c>
      <c r="I6004" s="617">
        <v>5</v>
      </c>
      <c r="J6004" s="617">
        <v>6</v>
      </c>
      <c r="K6004" s="617">
        <v>7</v>
      </c>
      <c r="L6004" s="617">
        <v>8</v>
      </c>
      <c r="M6004" s="617">
        <v>9</v>
      </c>
      <c r="N6004" s="618">
        <v>10</v>
      </c>
      <c r="O6004" s="617">
        <v>11</v>
      </c>
      <c r="P6004" s="617">
        <v>12</v>
      </c>
      <c r="Q6004" s="617">
        <v>13</v>
      </c>
      <c r="R6004" s="617">
        <v>14</v>
      </c>
      <c r="S6004" s="617">
        <v>15</v>
      </c>
      <c r="T6004" s="617">
        <v>16</v>
      </c>
      <c r="U6004" s="617">
        <v>17</v>
      </c>
      <c r="V6004" s="617">
        <v>18</v>
      </c>
      <c r="W6004" s="617">
        <v>19</v>
      </c>
      <c r="X6004" s="617">
        <v>20</v>
      </c>
      <c r="Y6004" s="618">
        <v>21</v>
      </c>
      <c r="Z6004" s="617">
        <v>22</v>
      </c>
      <c r="AA6004" s="617">
        <v>23</v>
      </c>
      <c r="AB6004" s="889">
        <v>24</v>
      </c>
      <c r="AC6004" s="1540"/>
      <c r="AJ6004" s="305"/>
      <c r="AK6004" s="305"/>
      <c r="AL6004" s="305"/>
      <c r="AM6004" s="305"/>
    </row>
    <row r="6005" spans="1:40" s="183" customFormat="1" ht="16.5" thickBot="1" x14ac:dyDescent="0.3">
      <c r="A6005" s="828" t="s">
        <v>302</v>
      </c>
      <c r="B6005" s="144"/>
      <c r="C6005" s="755" t="s">
        <v>23</v>
      </c>
      <c r="D6005" s="277" t="s">
        <v>55</v>
      </c>
      <c r="E6005" s="989">
        <v>37.799999999999997</v>
      </c>
      <c r="F6005" s="524">
        <v>38</v>
      </c>
      <c r="G6005" s="524">
        <v>37.700000000000003</v>
      </c>
      <c r="H6005" s="1543">
        <v>37.799999999999997</v>
      </c>
      <c r="I6005" s="1543">
        <v>37.9</v>
      </c>
      <c r="J6005" s="524">
        <v>37.6</v>
      </c>
      <c r="K6005" s="1543">
        <v>37.200000000000003</v>
      </c>
      <c r="L6005" s="524">
        <v>37.1</v>
      </c>
      <c r="M6005" s="524">
        <v>36.799999999999997</v>
      </c>
      <c r="N6005" s="524">
        <v>36.9</v>
      </c>
      <c r="O6005" s="524">
        <v>36.9</v>
      </c>
      <c r="P6005" s="524">
        <v>37.299999999999997</v>
      </c>
      <c r="Q6005" s="524">
        <v>37</v>
      </c>
      <c r="R6005" s="524">
        <v>37.5</v>
      </c>
      <c r="S6005" s="524">
        <v>37.299999999999997</v>
      </c>
      <c r="T6005" s="524">
        <v>37.4</v>
      </c>
      <c r="U6005" s="524">
        <v>37.200000000000003</v>
      </c>
      <c r="V6005" s="524">
        <v>37.299999999999997</v>
      </c>
      <c r="W6005" s="524">
        <v>37.200000000000003</v>
      </c>
      <c r="X6005" s="524">
        <v>37.5</v>
      </c>
      <c r="Y6005" s="524">
        <v>37.4</v>
      </c>
      <c r="Z6005" s="524">
        <v>37.5</v>
      </c>
      <c r="AA6005" s="524">
        <v>37.700000000000003</v>
      </c>
      <c r="AB6005" s="1272">
        <v>37.6</v>
      </c>
      <c r="AC6005" s="2375"/>
      <c r="AD6005" s="1541">
        <f>AVERAGE(D6005:AB6005)</f>
        <v>37.4</v>
      </c>
      <c r="AJ6005" s="305"/>
      <c r="AK6005" s="305"/>
      <c r="AL6005" s="305"/>
      <c r="AM6005" s="305"/>
    </row>
    <row r="6006" spans="1:40" s="183" customFormat="1" ht="16.5" thickBot="1" x14ac:dyDescent="0.3">
      <c r="A6006" s="828" t="s">
        <v>303</v>
      </c>
      <c r="B6006" s="144"/>
      <c r="C6006" s="755" t="s">
        <v>23</v>
      </c>
      <c r="D6006" s="277" t="s">
        <v>55</v>
      </c>
      <c r="E6006" s="259">
        <v>38.799999999999997</v>
      </c>
      <c r="F6006" s="160">
        <v>38.4</v>
      </c>
      <c r="G6006" s="629">
        <v>38.200000000000003</v>
      </c>
      <c r="H6006" s="629">
        <v>38.299999999999997</v>
      </c>
      <c r="I6006" s="629">
        <v>38.4</v>
      </c>
      <c r="J6006" s="629">
        <v>38.1</v>
      </c>
      <c r="K6006" s="629">
        <v>38.299999999999997</v>
      </c>
      <c r="L6006" s="629">
        <v>37.9</v>
      </c>
      <c r="M6006" s="629">
        <v>37.9</v>
      </c>
      <c r="N6006" s="629">
        <v>38.9</v>
      </c>
      <c r="O6006" s="629">
        <v>38.700000000000003</v>
      </c>
      <c r="P6006" s="629">
        <v>38.799999999999997</v>
      </c>
      <c r="Q6006" s="629">
        <v>38.5</v>
      </c>
      <c r="R6006" s="629">
        <v>38.799999999999997</v>
      </c>
      <c r="S6006" s="629">
        <v>38</v>
      </c>
      <c r="T6006" s="629">
        <v>38.200000000000003</v>
      </c>
      <c r="U6006" s="629">
        <v>38.1</v>
      </c>
      <c r="V6006" s="629">
        <v>38.1</v>
      </c>
      <c r="W6006" s="629">
        <v>38</v>
      </c>
      <c r="X6006" s="629">
        <v>38.4</v>
      </c>
      <c r="Y6006" s="629">
        <v>38.299999999999997</v>
      </c>
      <c r="Z6006" s="160">
        <v>38.5</v>
      </c>
      <c r="AA6006" s="160">
        <v>38.799999999999997</v>
      </c>
      <c r="AB6006" s="176">
        <v>38.799999999999997</v>
      </c>
      <c r="AC6006" s="2374"/>
      <c r="AJ6006" s="881"/>
      <c r="AK6006" s="881"/>
      <c r="AL6006" s="784"/>
      <c r="AM6006" s="881"/>
    </row>
    <row r="6007" spans="1:40" s="183" customFormat="1" x14ac:dyDescent="0.25">
      <c r="A6007" s="3851" t="s">
        <v>1386</v>
      </c>
      <c r="B6007" s="3853" t="s">
        <v>919</v>
      </c>
      <c r="C6007" s="129" t="s">
        <v>14</v>
      </c>
      <c r="D6007" s="287" t="s">
        <v>941</v>
      </c>
      <c r="E6007" s="309">
        <v>357</v>
      </c>
      <c r="F6007" s="71">
        <v>327.60000000000002</v>
      </c>
      <c r="G6007" s="71">
        <v>302.39999999999998</v>
      </c>
      <c r="H6007" s="71">
        <v>298.2</v>
      </c>
      <c r="I6007" s="71">
        <v>321.3</v>
      </c>
      <c r="J6007" s="71">
        <v>409.5</v>
      </c>
      <c r="K6007" s="71">
        <v>474.6</v>
      </c>
      <c r="L6007" s="71">
        <v>613.20000000000005</v>
      </c>
      <c r="M6007" s="71">
        <v>728.7</v>
      </c>
      <c r="N6007" s="71">
        <v>722.4</v>
      </c>
      <c r="O6007" s="71">
        <v>703.5</v>
      </c>
      <c r="P6007" s="71">
        <v>718.2</v>
      </c>
      <c r="Q6007" s="71">
        <v>674.1</v>
      </c>
      <c r="R6007" s="71">
        <v>646.79999999999995</v>
      </c>
      <c r="S6007" s="71">
        <v>632.1</v>
      </c>
      <c r="T6007" s="71">
        <v>611.1</v>
      </c>
      <c r="U6007" s="71">
        <v>638.4</v>
      </c>
      <c r="V6007" s="71">
        <v>640.5</v>
      </c>
      <c r="W6007" s="71">
        <v>646.79999999999995</v>
      </c>
      <c r="X6007" s="71">
        <v>651</v>
      </c>
      <c r="Y6007" s="71">
        <v>632.1</v>
      </c>
      <c r="Z6007" s="71">
        <v>615.29999999999995</v>
      </c>
      <c r="AA6007" s="71">
        <v>527.1</v>
      </c>
      <c r="AB6007" s="396">
        <v>455.7</v>
      </c>
      <c r="AC6007" s="134">
        <f>SUM(E6007:AB6007)</f>
        <v>13347.6</v>
      </c>
      <c r="AD6007" s="309"/>
      <c r="AE6007" s="71">
        <v>350</v>
      </c>
      <c r="AF6007" s="72">
        <v>20</v>
      </c>
      <c r="AJ6007" s="882"/>
      <c r="AK6007" s="883"/>
      <c r="AL6007" s="882"/>
      <c r="AM6007" s="784"/>
    </row>
    <row r="6008" spans="1:40" s="183" customFormat="1" x14ac:dyDescent="0.25">
      <c r="A6008" s="3852"/>
      <c r="B6008" s="3854"/>
      <c r="C6008" s="130" t="s">
        <v>15</v>
      </c>
      <c r="D6008" s="132" t="s">
        <v>941</v>
      </c>
      <c r="E6008" s="310">
        <v>142.80000000000001</v>
      </c>
      <c r="F6008" s="311">
        <v>147</v>
      </c>
      <c r="G6008" s="311">
        <v>144.9</v>
      </c>
      <c r="H6008" s="311">
        <v>147</v>
      </c>
      <c r="I6008" s="311">
        <v>142.80000000000001</v>
      </c>
      <c r="J6008" s="311">
        <v>140.69999999999999</v>
      </c>
      <c r="K6008" s="311">
        <v>134.4</v>
      </c>
      <c r="L6008" s="311">
        <v>132.30000000000001</v>
      </c>
      <c r="M6008" s="311">
        <v>144.9</v>
      </c>
      <c r="N6008" s="311">
        <v>149.1</v>
      </c>
      <c r="O6008" s="311">
        <v>144.9</v>
      </c>
      <c r="P6008" s="311">
        <v>157.5</v>
      </c>
      <c r="Q6008" s="311">
        <v>153.30000000000001</v>
      </c>
      <c r="R6008" s="311">
        <v>155.4</v>
      </c>
      <c r="S6008" s="311">
        <v>174.3</v>
      </c>
      <c r="T6008" s="311">
        <v>153.30000000000001</v>
      </c>
      <c r="U6008" s="311">
        <v>155.4</v>
      </c>
      <c r="V6008" s="311">
        <v>149.1</v>
      </c>
      <c r="W6008" s="311">
        <v>153.30000000000001</v>
      </c>
      <c r="X6008" s="311">
        <v>153.30000000000001</v>
      </c>
      <c r="Y6008" s="311">
        <v>153.30000000000001</v>
      </c>
      <c r="Z6008" s="311">
        <v>157.5</v>
      </c>
      <c r="AA6008" s="311">
        <v>144.9</v>
      </c>
      <c r="AB6008" s="397">
        <v>142.80000000000001</v>
      </c>
      <c r="AC6008" s="107">
        <f>SUM(E6008:AB6008)</f>
        <v>3574.2000000000012</v>
      </c>
      <c r="AD6008" s="81"/>
      <c r="AE6008" s="155"/>
      <c r="AF6008" s="74"/>
      <c r="AJ6008" s="784"/>
      <c r="AK6008" s="784"/>
      <c r="AL6008" s="784"/>
      <c r="AM6008" s="784"/>
    </row>
    <row r="6009" spans="1:40" s="183" customFormat="1" x14ac:dyDescent="0.25">
      <c r="A6009" s="3852"/>
      <c r="B6009" s="3854"/>
      <c r="C6009" s="130" t="s">
        <v>16</v>
      </c>
      <c r="D6009" s="132" t="s">
        <v>55</v>
      </c>
      <c r="E6009" s="1731">
        <v>6</v>
      </c>
      <c r="F6009" s="1733">
        <v>5</v>
      </c>
      <c r="G6009" s="1733">
        <v>5</v>
      </c>
      <c r="H6009" s="1733">
        <v>5</v>
      </c>
      <c r="I6009" s="1733">
        <v>6</v>
      </c>
      <c r="J6009" s="1733">
        <v>7</v>
      </c>
      <c r="K6009" s="1733">
        <v>8</v>
      </c>
      <c r="L6009" s="1733">
        <v>11</v>
      </c>
      <c r="M6009" s="1733">
        <v>12</v>
      </c>
      <c r="N6009" s="1733">
        <v>11</v>
      </c>
      <c r="O6009" s="1733">
        <v>11</v>
      </c>
      <c r="P6009" s="1733">
        <v>11</v>
      </c>
      <c r="Q6009" s="1733">
        <v>10</v>
      </c>
      <c r="R6009" s="1733">
        <v>10</v>
      </c>
      <c r="S6009" s="1733">
        <v>9</v>
      </c>
      <c r="T6009" s="1733">
        <v>10</v>
      </c>
      <c r="U6009" s="1733">
        <v>9</v>
      </c>
      <c r="V6009" s="1733">
        <v>10</v>
      </c>
      <c r="W6009" s="1733">
        <v>10</v>
      </c>
      <c r="X6009" s="1733">
        <v>10</v>
      </c>
      <c r="Y6009" s="1733">
        <v>10</v>
      </c>
      <c r="Z6009" s="1733">
        <v>9</v>
      </c>
      <c r="AA6009" s="1733">
        <v>8</v>
      </c>
      <c r="AB6009" s="1734">
        <v>7</v>
      </c>
      <c r="AC6009" s="107">
        <f>AVERAGE(E6009:AB6009)</f>
        <v>8.75</v>
      </c>
      <c r="AD6009" s="586"/>
      <c r="AE6009" s="76"/>
      <c r="AF6009" s="77"/>
      <c r="AJ6009" s="784"/>
      <c r="AK6009" s="784"/>
      <c r="AL6009" s="784"/>
      <c r="AM6009" s="784"/>
    </row>
    <row r="6010" spans="1:40" s="183" customFormat="1" ht="16.5" thickBot="1" x14ac:dyDescent="0.3">
      <c r="A6010" s="3852"/>
      <c r="B6010" s="3854"/>
      <c r="C6010" s="130" t="s">
        <v>18</v>
      </c>
      <c r="D6010" s="132"/>
      <c r="E6010" s="316">
        <f t="shared" ref="E6010:AB6010" si="2222">E6008/E6007</f>
        <v>0.4</v>
      </c>
      <c r="F6010" s="317">
        <f t="shared" si="2222"/>
        <v>0.44871794871794868</v>
      </c>
      <c r="G6010" s="317">
        <f t="shared" si="2222"/>
        <v>0.47916666666666674</v>
      </c>
      <c r="H6010" s="317">
        <f t="shared" si="2222"/>
        <v>0.49295774647887325</v>
      </c>
      <c r="I6010" s="317">
        <f t="shared" si="2222"/>
        <v>0.44444444444444448</v>
      </c>
      <c r="J6010" s="317">
        <f t="shared" si="2222"/>
        <v>0.34358974358974353</v>
      </c>
      <c r="K6010" s="317">
        <f t="shared" si="2222"/>
        <v>0.2831858407079646</v>
      </c>
      <c r="L6010" s="317">
        <f t="shared" si="2222"/>
        <v>0.21575342465753425</v>
      </c>
      <c r="M6010" s="317">
        <f t="shared" si="2222"/>
        <v>0.19884726224783861</v>
      </c>
      <c r="N6010" s="317">
        <f t="shared" si="2222"/>
        <v>0.20639534883720931</v>
      </c>
      <c r="O6010" s="317">
        <f t="shared" si="2222"/>
        <v>0.20597014925373136</v>
      </c>
      <c r="P6010" s="317">
        <f t="shared" si="2222"/>
        <v>0.21929824561403508</v>
      </c>
      <c r="Q6010" s="317">
        <f t="shared" si="2222"/>
        <v>0.22741433021806853</v>
      </c>
      <c r="R6010" s="317">
        <f t="shared" si="2222"/>
        <v>0.24025974025974028</v>
      </c>
      <c r="S6010" s="317">
        <f t="shared" si="2222"/>
        <v>0.27574750830564787</v>
      </c>
      <c r="T6010" s="317">
        <f t="shared" si="2222"/>
        <v>0.25085910652920962</v>
      </c>
      <c r="U6010" s="317">
        <f t="shared" si="2222"/>
        <v>0.24342105263157895</v>
      </c>
      <c r="V6010" s="317">
        <f t="shared" si="2222"/>
        <v>0.23278688524590163</v>
      </c>
      <c r="W6010" s="317">
        <f t="shared" si="2222"/>
        <v>0.23701298701298704</v>
      </c>
      <c r="X6010" s="317">
        <f t="shared" si="2222"/>
        <v>0.23548387096774195</v>
      </c>
      <c r="Y6010" s="317">
        <f>Y6008/Y6007</f>
        <v>0.2425249169435216</v>
      </c>
      <c r="Z6010" s="317">
        <f t="shared" si="2222"/>
        <v>0.25597269624573382</v>
      </c>
      <c r="AA6010" s="317">
        <f t="shared" si="2222"/>
        <v>0.27490039840637448</v>
      </c>
      <c r="AB6010" s="339">
        <f t="shared" si="2222"/>
        <v>0.3133640552995392</v>
      </c>
      <c r="AC6010" s="457">
        <f>MAX(E6010:AB6010)</f>
        <v>0.49295774647887325</v>
      </c>
      <c r="AD6010" s="81"/>
      <c r="AE6010" s="155"/>
      <c r="AF6010" s="74"/>
      <c r="AJ6010" s="784"/>
      <c r="AK6010" s="784"/>
      <c r="AL6010" s="784"/>
      <c r="AM6010" s="784"/>
    </row>
    <row r="6011" spans="1:40" s="183" customFormat="1" x14ac:dyDescent="0.25">
      <c r="A6011" s="2026"/>
      <c r="B6011" s="1739"/>
      <c r="C6011" s="991" t="s">
        <v>19</v>
      </c>
      <c r="D6011" s="132"/>
      <c r="E6011" s="81"/>
      <c r="F6011" s="155"/>
      <c r="G6011" s="155"/>
      <c r="H6011" s="155"/>
      <c r="I6011" s="155"/>
      <c r="J6011" s="155"/>
      <c r="K6011" s="155"/>
      <c r="L6011" s="155"/>
      <c r="M6011" s="155"/>
      <c r="N6011" s="155"/>
      <c r="O6011" s="155"/>
      <c r="P6011" s="155"/>
      <c r="Q6011" s="155"/>
      <c r="R6011" s="155"/>
      <c r="S6011" s="155"/>
      <c r="T6011" s="155"/>
      <c r="U6011" s="155"/>
      <c r="V6011" s="155"/>
      <c r="W6011" s="155"/>
      <c r="X6011" s="155"/>
      <c r="Y6011" s="155"/>
      <c r="Z6011" s="155"/>
      <c r="AA6011" s="155"/>
      <c r="AB6011" s="319"/>
      <c r="AC6011" s="185"/>
      <c r="AD6011" s="81"/>
      <c r="AE6011" s="155"/>
      <c r="AF6011" s="74"/>
      <c r="AJ6011" s="784"/>
      <c r="AK6011" s="784"/>
      <c r="AL6011" s="784"/>
      <c r="AM6011" s="784"/>
    </row>
    <row r="6012" spans="1:40" s="183" customFormat="1" x14ac:dyDescent="0.25">
      <c r="A6012" s="2026"/>
      <c r="B6012" s="1739"/>
      <c r="C6012" s="991" t="s">
        <v>20</v>
      </c>
      <c r="D6012" s="132"/>
      <c r="E6012" s="81"/>
      <c r="F6012" s="155"/>
      <c r="G6012" s="155"/>
      <c r="H6012" s="155"/>
      <c r="I6012" s="155"/>
      <c r="J6012" s="155"/>
      <c r="K6012" s="155"/>
      <c r="L6012" s="155"/>
      <c r="M6012" s="155"/>
      <c r="N6012" s="155"/>
      <c r="O6012" s="155"/>
      <c r="P6012" s="155"/>
      <c r="Q6012" s="155"/>
      <c r="R6012" s="155"/>
      <c r="S6012" s="155"/>
      <c r="T6012" s="155"/>
      <c r="U6012" s="155"/>
      <c r="V6012" s="155"/>
      <c r="W6012" s="155"/>
      <c r="X6012" s="155"/>
      <c r="Y6012" s="155"/>
      <c r="Z6012" s="155"/>
      <c r="AA6012" s="155"/>
      <c r="AB6012" s="319"/>
      <c r="AC6012" s="216"/>
      <c r="AD6012" s="81"/>
      <c r="AE6012" s="155"/>
      <c r="AF6012" s="74"/>
      <c r="AH6012" s="784"/>
      <c r="AI6012" s="785"/>
      <c r="AJ6012" s="786"/>
      <c r="AK6012" s="786"/>
      <c r="AL6012" s="335"/>
      <c r="AM6012" s="787"/>
      <c r="AN6012" s="787"/>
    </row>
    <row r="6013" spans="1:40" s="183" customFormat="1" ht="16.5" thickBot="1" x14ac:dyDescent="0.3">
      <c r="A6013" s="2060"/>
      <c r="B6013" s="2487" t="s">
        <v>43</v>
      </c>
      <c r="C6013" s="2483"/>
      <c r="D6013" s="114"/>
      <c r="E6013" s="180">
        <f>SQRT(E6007*E6007+E6008*E6008)/E6005/1.73</f>
        <v>5.8797560514634926</v>
      </c>
      <c r="F6013" s="181">
        <f t="shared" ref="F6013:AB6013" si="2223">SQRT(F6007*F6007+F6008*F6008)/F6005/1.73</f>
        <v>5.461960707834761</v>
      </c>
      <c r="G6013" s="181">
        <f t="shared" si="2223"/>
        <v>5.1413406913527213</v>
      </c>
      <c r="H6013" s="79">
        <f t="shared" si="2223"/>
        <v>5.0840121842423391</v>
      </c>
      <c r="I6013" s="79">
        <f t="shared" si="2223"/>
        <v>5.3625180887355066</v>
      </c>
      <c r="J6013" s="79">
        <f t="shared" si="2223"/>
        <v>6.6565826819020799</v>
      </c>
      <c r="K6013" s="79">
        <f t="shared" si="2223"/>
        <v>7.6646021294858473</v>
      </c>
      <c r="L6013" s="79">
        <f t="shared" si="2223"/>
        <v>9.77376806976452</v>
      </c>
      <c r="M6013" s="79">
        <f t="shared" si="2223"/>
        <v>11.670124763555979</v>
      </c>
      <c r="N6013" s="79">
        <f t="shared" si="2223"/>
        <v>11.554839792409137</v>
      </c>
      <c r="O6013" s="79">
        <f t="shared" si="2223"/>
        <v>11.251586708082018</v>
      </c>
      <c r="P6013" s="79">
        <f t="shared" si="2223"/>
        <v>11.39436457285392</v>
      </c>
      <c r="Q6013" s="79">
        <f t="shared" si="2223"/>
        <v>10.800055921505944</v>
      </c>
      <c r="R6013" s="79">
        <f t="shared" si="2223"/>
        <v>10.253661407240598</v>
      </c>
      <c r="S6013" s="79">
        <f t="shared" si="2223"/>
        <v>10.161185855309396</v>
      </c>
      <c r="T6013" s="79">
        <f t="shared" si="2223"/>
        <v>9.7374887797569141</v>
      </c>
      <c r="U6013" s="79">
        <f t="shared" si="2223"/>
        <v>10.209485401763724</v>
      </c>
      <c r="V6013" s="79">
        <f t="shared" si="2223"/>
        <v>10.191159305981087</v>
      </c>
      <c r="W6013" s="79">
        <f t="shared" si="2223"/>
        <v>10.328777974051416</v>
      </c>
      <c r="X6013" s="79">
        <f t="shared" si="2223"/>
        <v>10.309153252483295</v>
      </c>
      <c r="Y6013" s="79">
        <f>SQRT(V6007*V6007+V6008*V6008)/V6005/1.73</f>
        <v>10.191159305981087</v>
      </c>
      <c r="Z6013" s="181">
        <f t="shared" si="2223"/>
        <v>9.7901818572087862</v>
      </c>
      <c r="AA6013" s="181">
        <f t="shared" si="2223"/>
        <v>8.3815617558822879</v>
      </c>
      <c r="AB6013" s="398">
        <f t="shared" si="2223"/>
        <v>7.3415069317413097</v>
      </c>
      <c r="AC6013" s="109">
        <f>AVERAGE(E6013:AB6013)</f>
        <v>8.9412847579411707</v>
      </c>
      <c r="AD6013" s="463">
        <f>(AC6009-AC6013)/AC6009</f>
        <v>-2.1861115193276656E-2</v>
      </c>
      <c r="AE6013" s="464"/>
      <c r="AF6013" s="465"/>
      <c r="AJ6013" s="881"/>
      <c r="AK6013" s="881"/>
      <c r="AL6013" s="881"/>
      <c r="AM6013" s="881"/>
    </row>
    <row r="6014" spans="1:40" s="183" customFormat="1" ht="16.5" thickBot="1" x14ac:dyDescent="0.3">
      <c r="A6014" s="549" t="s">
        <v>22</v>
      </c>
      <c r="B6014" s="550"/>
      <c r="C6014" s="280"/>
      <c r="D6014" s="551"/>
      <c r="E6014" s="2043">
        <v>1</v>
      </c>
      <c r="F6014" s="421">
        <v>2</v>
      </c>
      <c r="G6014" s="421">
        <v>3</v>
      </c>
      <c r="H6014" s="422">
        <v>4</v>
      </c>
      <c r="I6014" s="421">
        <v>5</v>
      </c>
      <c r="J6014" s="421">
        <v>6</v>
      </c>
      <c r="K6014" s="421">
        <v>7</v>
      </c>
      <c r="L6014" s="421">
        <v>8</v>
      </c>
      <c r="M6014" s="421">
        <v>9</v>
      </c>
      <c r="N6014" s="422">
        <v>10</v>
      </c>
      <c r="O6014" s="421">
        <v>11</v>
      </c>
      <c r="P6014" s="421">
        <v>12</v>
      </c>
      <c r="Q6014" s="421">
        <v>13</v>
      </c>
      <c r="R6014" s="421">
        <v>14</v>
      </c>
      <c r="S6014" s="421">
        <v>15</v>
      </c>
      <c r="T6014" s="421">
        <v>16</v>
      </c>
      <c r="U6014" s="421">
        <v>17</v>
      </c>
      <c r="V6014" s="421">
        <v>18</v>
      </c>
      <c r="W6014" s="421">
        <v>19</v>
      </c>
      <c r="X6014" s="421">
        <v>20</v>
      </c>
      <c r="Y6014" s="422">
        <v>21</v>
      </c>
      <c r="Z6014" s="421">
        <v>22</v>
      </c>
      <c r="AA6014" s="421">
        <v>23</v>
      </c>
      <c r="AB6014" s="2044">
        <v>24</v>
      </c>
      <c r="AC6014" s="303"/>
      <c r="AD6014" s="2020"/>
      <c r="AE6014" s="2021"/>
      <c r="AF6014" s="2022"/>
      <c r="AJ6014" s="305"/>
      <c r="AK6014" s="305"/>
      <c r="AL6014" s="305"/>
      <c r="AM6014" s="305"/>
    </row>
    <row r="6015" spans="1:40" s="183" customFormat="1" ht="16.5" thickBot="1" x14ac:dyDescent="0.3">
      <c r="A6015" s="445" t="s">
        <v>1150</v>
      </c>
      <c r="B6015" s="145"/>
      <c r="C6015" s="1522" t="s">
        <v>23</v>
      </c>
      <c r="D6015" s="2045" t="s">
        <v>55</v>
      </c>
      <c r="E6015" s="1542">
        <v>10.53</v>
      </c>
      <c r="F6015" s="448">
        <v>10.42</v>
      </c>
      <c r="G6015" s="448">
        <v>10.37</v>
      </c>
      <c r="H6015" s="448">
        <v>10.37</v>
      </c>
      <c r="I6015" s="448">
        <v>10.41</v>
      </c>
      <c r="J6015" s="448">
        <v>10.32</v>
      </c>
      <c r="K6015" s="448">
        <v>10.34</v>
      </c>
      <c r="L6015" s="448">
        <v>10.27</v>
      </c>
      <c r="M6015" s="448">
        <v>10.18</v>
      </c>
      <c r="N6015" s="448">
        <v>10.47</v>
      </c>
      <c r="O6015" s="448">
        <v>10.42</v>
      </c>
      <c r="P6015" s="448">
        <v>10.46</v>
      </c>
      <c r="Q6015" s="448">
        <v>10.39</v>
      </c>
      <c r="R6015" s="448">
        <v>10.46</v>
      </c>
      <c r="S6015" s="448">
        <v>10.25</v>
      </c>
      <c r="T6015" s="448">
        <v>10.33</v>
      </c>
      <c r="U6015" s="448">
        <v>10.31</v>
      </c>
      <c r="V6015" s="448">
        <v>10.31</v>
      </c>
      <c r="W6015" s="448">
        <v>10.28</v>
      </c>
      <c r="X6015" s="448">
        <v>10.36</v>
      </c>
      <c r="Y6015" s="448">
        <v>10.37</v>
      </c>
      <c r="Z6015" s="448">
        <v>10.41</v>
      </c>
      <c r="AA6015" s="448">
        <v>10.5</v>
      </c>
      <c r="AB6015" s="1271">
        <v>10.5</v>
      </c>
      <c r="AC6015" s="2375"/>
      <c r="AD6015" s="1518">
        <f>AVERAGE(E6015:AB6015)</f>
        <v>10.376250000000001</v>
      </c>
      <c r="AE6015" s="671"/>
      <c r="AF6015" s="1817"/>
      <c r="AJ6015" s="305"/>
      <c r="AK6015" s="305"/>
      <c r="AL6015" s="305"/>
      <c r="AM6015" s="305"/>
    </row>
    <row r="6016" spans="1:40" s="183" customFormat="1" ht="16.5" thickBot="1" x14ac:dyDescent="0.3">
      <c r="A6016" s="521" t="s">
        <v>1152</v>
      </c>
      <c r="B6016" s="300"/>
      <c r="C6016" s="346" t="s">
        <v>23</v>
      </c>
      <c r="D6016" s="2046" t="s">
        <v>55</v>
      </c>
      <c r="E6016" s="1543">
        <v>10.52</v>
      </c>
      <c r="F6016" s="524">
        <v>10.41</v>
      </c>
      <c r="G6016" s="524">
        <v>10.36</v>
      </c>
      <c r="H6016" s="524">
        <v>10.36</v>
      </c>
      <c r="I6016" s="524">
        <v>10.41</v>
      </c>
      <c r="J6016" s="524">
        <v>10.31</v>
      </c>
      <c r="K6016" s="524">
        <v>10.34</v>
      </c>
      <c r="L6016" s="524">
        <v>10.26</v>
      </c>
      <c r="M6016" s="524">
        <v>10.19</v>
      </c>
      <c r="N6016" s="524">
        <v>10.47</v>
      </c>
      <c r="O6016" s="524">
        <v>10.41</v>
      </c>
      <c r="P6016" s="524">
        <v>10.45</v>
      </c>
      <c r="Q6016" s="524">
        <v>10.38</v>
      </c>
      <c r="R6016" s="524">
        <v>10.45</v>
      </c>
      <c r="S6016" s="524">
        <v>10.24</v>
      </c>
      <c r="T6016" s="524">
        <v>10.32</v>
      </c>
      <c r="U6016" s="524">
        <v>10.3</v>
      </c>
      <c r="V6016" s="524">
        <v>10.3</v>
      </c>
      <c r="W6016" s="524">
        <v>10.27</v>
      </c>
      <c r="X6016" s="524">
        <v>10.34</v>
      </c>
      <c r="Y6016" s="524">
        <v>10.36</v>
      </c>
      <c r="Z6016" s="524">
        <v>10.4</v>
      </c>
      <c r="AA6016" s="524">
        <v>10.49</v>
      </c>
      <c r="AB6016" s="1272">
        <v>10.49</v>
      </c>
      <c r="AC6016" s="2915"/>
      <c r="AD6016" s="1518">
        <f>AVERAGE(D6016:AB6016)</f>
        <v>10.36791666666667</v>
      </c>
      <c r="AE6016" s="671"/>
      <c r="AF6016" s="1817"/>
      <c r="AJ6016" s="305"/>
      <c r="AK6016" s="305"/>
      <c r="AL6016" s="305"/>
      <c r="AM6016" s="305"/>
    </row>
    <row r="6017" spans="1:40" s="183" customFormat="1" ht="15.75" customHeight="1" thickBot="1" x14ac:dyDescent="0.3">
      <c r="A6017" s="527" t="s">
        <v>1163</v>
      </c>
      <c r="B6017" s="146"/>
      <c r="C6017" s="846" t="s">
        <v>23</v>
      </c>
      <c r="D6017" s="2047" t="s">
        <v>55</v>
      </c>
      <c r="E6017" s="1544">
        <v>10.51</v>
      </c>
      <c r="F6017" s="531">
        <v>10.4</v>
      </c>
      <c r="G6017" s="531">
        <v>10.36</v>
      </c>
      <c r="H6017" s="531">
        <v>10.36</v>
      </c>
      <c r="I6017" s="531">
        <v>10.4</v>
      </c>
      <c r="J6017" s="531">
        <v>10.3</v>
      </c>
      <c r="K6017" s="531">
        <v>10.33</v>
      </c>
      <c r="L6017" s="531">
        <v>10.27</v>
      </c>
      <c r="M6017" s="531">
        <v>10.19</v>
      </c>
      <c r="N6017" s="531">
        <v>10.45</v>
      </c>
      <c r="O6017" s="531">
        <v>10.41</v>
      </c>
      <c r="P6017" s="531">
        <v>10.45</v>
      </c>
      <c r="Q6017" s="531">
        <v>10.38</v>
      </c>
      <c r="R6017" s="531">
        <v>10.45</v>
      </c>
      <c r="S6017" s="531">
        <v>10.24</v>
      </c>
      <c r="T6017" s="531">
        <v>10.32</v>
      </c>
      <c r="U6017" s="531">
        <v>10.29</v>
      </c>
      <c r="V6017" s="531">
        <v>10.3</v>
      </c>
      <c r="W6017" s="531">
        <v>10.26</v>
      </c>
      <c r="X6017" s="531">
        <v>10.34</v>
      </c>
      <c r="Y6017" s="531">
        <v>10.36</v>
      </c>
      <c r="Z6017" s="531">
        <v>10.39</v>
      </c>
      <c r="AA6017" s="531">
        <v>10.49</v>
      </c>
      <c r="AB6017" s="1273">
        <v>10.49</v>
      </c>
      <c r="AC6017" s="2374"/>
      <c r="AD6017" s="3050">
        <f>AVERAGE(D6017:AB6017)</f>
        <v>10.364166666666668</v>
      </c>
      <c r="AE6017" s="1823"/>
      <c r="AF6017" s="1824"/>
      <c r="AJ6017" s="881"/>
      <c r="AK6017" s="881"/>
      <c r="AL6017" s="784"/>
      <c r="AM6017" s="881"/>
    </row>
    <row r="6018" spans="1:40" s="183" customFormat="1" ht="15.75" customHeight="1" x14ac:dyDescent="0.25">
      <c r="A6018" s="3501" t="s">
        <v>48</v>
      </c>
      <c r="B6018" s="3504" t="s">
        <v>920</v>
      </c>
      <c r="C6018" s="125" t="s">
        <v>14</v>
      </c>
      <c r="D6018" s="122" t="s">
        <v>941</v>
      </c>
      <c r="E6018" s="328">
        <v>390</v>
      </c>
      <c r="F6018" s="324">
        <v>323.39999999999998</v>
      </c>
      <c r="G6018" s="324">
        <v>284.7</v>
      </c>
      <c r="H6018" s="324">
        <v>269.39999999999998</v>
      </c>
      <c r="I6018" s="324">
        <v>266.7</v>
      </c>
      <c r="J6018" s="324">
        <v>286.5</v>
      </c>
      <c r="K6018" s="324">
        <v>421.8</v>
      </c>
      <c r="L6018" s="324">
        <v>568.5</v>
      </c>
      <c r="M6018" s="324">
        <v>578.1</v>
      </c>
      <c r="N6018" s="324">
        <v>582.29999999999995</v>
      </c>
      <c r="O6018" s="324">
        <v>624.6</v>
      </c>
      <c r="P6018" s="324">
        <v>592.20000000000005</v>
      </c>
      <c r="Q6018" s="324">
        <v>586.79999999999995</v>
      </c>
      <c r="R6018" s="324">
        <v>575.1</v>
      </c>
      <c r="S6018" s="324">
        <v>539.1</v>
      </c>
      <c r="T6018" s="324">
        <v>521.70000000000005</v>
      </c>
      <c r="U6018" s="324">
        <v>509.1</v>
      </c>
      <c r="V6018" s="324">
        <v>553.79999999999995</v>
      </c>
      <c r="W6018" s="324">
        <v>618.29999999999995</v>
      </c>
      <c r="X6018" s="324">
        <v>614.70000000000005</v>
      </c>
      <c r="Y6018" s="324">
        <v>636.29999999999995</v>
      </c>
      <c r="Z6018" s="324">
        <v>623.4</v>
      </c>
      <c r="AA6018" s="324">
        <v>542.70000000000005</v>
      </c>
      <c r="AB6018" s="534">
        <v>439.8</v>
      </c>
      <c r="AC6018" s="134">
        <f>SUM(E6018:AB6018)</f>
        <v>11949</v>
      </c>
      <c r="AD6018" s="2204"/>
      <c r="AE6018" s="91">
        <v>100</v>
      </c>
      <c r="AF6018" s="92">
        <v>30</v>
      </c>
      <c r="AJ6018" s="882"/>
      <c r="AK6018" s="883"/>
      <c r="AL6018" s="882"/>
      <c r="AM6018" s="784"/>
    </row>
    <row r="6019" spans="1:40" s="183" customFormat="1" x14ac:dyDescent="0.25">
      <c r="A6019" s="3502"/>
      <c r="B6019" s="3505"/>
      <c r="C6019" s="123" t="s">
        <v>15</v>
      </c>
      <c r="D6019" s="108" t="s">
        <v>941</v>
      </c>
      <c r="E6019" s="310">
        <v>149.1</v>
      </c>
      <c r="F6019" s="311">
        <v>153</v>
      </c>
      <c r="G6019" s="311">
        <v>138.6</v>
      </c>
      <c r="H6019" s="311">
        <v>141.9</v>
      </c>
      <c r="I6019" s="311">
        <v>137.69999999999999</v>
      </c>
      <c r="J6019" s="311">
        <v>137.69999999999999</v>
      </c>
      <c r="K6019" s="311">
        <v>141.30000000000001</v>
      </c>
      <c r="L6019" s="311">
        <v>159.30000000000001</v>
      </c>
      <c r="M6019" s="311">
        <v>169.8</v>
      </c>
      <c r="N6019" s="311">
        <v>186.9</v>
      </c>
      <c r="O6019" s="311">
        <v>189.3</v>
      </c>
      <c r="P6019" s="311">
        <v>187.2</v>
      </c>
      <c r="Q6019" s="311">
        <v>185.4</v>
      </c>
      <c r="R6019" s="311">
        <v>177</v>
      </c>
      <c r="S6019" s="311">
        <v>168</v>
      </c>
      <c r="T6019" s="311">
        <v>157.19999999999999</v>
      </c>
      <c r="U6019" s="311">
        <v>159</v>
      </c>
      <c r="V6019" s="311">
        <v>161.1</v>
      </c>
      <c r="W6019" s="311">
        <v>160.19999999999999</v>
      </c>
      <c r="X6019" s="311">
        <v>165.9</v>
      </c>
      <c r="Y6019" s="311">
        <v>168.6</v>
      </c>
      <c r="Z6019" s="311">
        <v>166.2</v>
      </c>
      <c r="AA6019" s="311">
        <v>161.69999999999999</v>
      </c>
      <c r="AB6019" s="397">
        <v>156.30000000000001</v>
      </c>
      <c r="AC6019" s="107">
        <f>SUM(E6019:AB6019)</f>
        <v>3878.3999999999992</v>
      </c>
      <c r="AD6019" s="81"/>
      <c r="AE6019" s="155"/>
      <c r="AF6019" s="74"/>
      <c r="AJ6019" s="784"/>
      <c r="AK6019" s="784"/>
      <c r="AL6019" s="784"/>
      <c r="AM6019" s="784"/>
    </row>
    <row r="6020" spans="1:40" s="183" customFormat="1" x14ac:dyDescent="0.25">
      <c r="A6020" s="3502"/>
      <c r="B6020" s="3505"/>
      <c r="C6020" s="123" t="s">
        <v>16</v>
      </c>
      <c r="D6020" s="108" t="s">
        <v>55</v>
      </c>
      <c r="E6020" s="2023">
        <v>23</v>
      </c>
      <c r="F6020" s="1727">
        <v>20</v>
      </c>
      <c r="G6020" s="1727">
        <v>18</v>
      </c>
      <c r="H6020" s="1727">
        <v>18</v>
      </c>
      <c r="I6020" s="1727">
        <v>18</v>
      </c>
      <c r="J6020" s="1727">
        <v>20</v>
      </c>
      <c r="K6020" s="1727">
        <v>35</v>
      </c>
      <c r="L6020" s="1727">
        <v>35</v>
      </c>
      <c r="M6020" s="1727">
        <v>36</v>
      </c>
      <c r="N6020" s="1727">
        <v>36</v>
      </c>
      <c r="O6020" s="1727">
        <v>37</v>
      </c>
      <c r="P6020" s="1727">
        <v>36</v>
      </c>
      <c r="Q6020" s="1727">
        <v>36</v>
      </c>
      <c r="R6020" s="1727">
        <v>34</v>
      </c>
      <c r="S6020" s="1727">
        <v>33</v>
      </c>
      <c r="T6020" s="1727">
        <v>34</v>
      </c>
      <c r="U6020" s="1727">
        <v>32</v>
      </c>
      <c r="V6020" s="1727">
        <v>35</v>
      </c>
      <c r="W6020" s="1727">
        <v>38</v>
      </c>
      <c r="X6020" s="1727">
        <v>39</v>
      </c>
      <c r="Y6020" s="1727">
        <v>37</v>
      </c>
      <c r="Z6020" s="1727">
        <v>36</v>
      </c>
      <c r="AA6020" s="1727">
        <v>31</v>
      </c>
      <c r="AB6020" s="2024">
        <v>25</v>
      </c>
      <c r="AC6020" s="107">
        <f>AVERAGE(E6020:AB6020)</f>
        <v>30.916666666666668</v>
      </c>
      <c r="AD6020" s="81"/>
      <c r="AE6020" s="155"/>
      <c r="AF6020" s="74"/>
      <c r="AJ6020" s="784"/>
      <c r="AK6020" s="784"/>
      <c r="AL6020" s="784"/>
      <c r="AM6020" s="784"/>
    </row>
    <row r="6021" spans="1:40" s="183" customFormat="1" ht="16.5" thickBot="1" x14ac:dyDescent="0.3">
      <c r="A6021" s="3503"/>
      <c r="B6021" s="3506"/>
      <c r="C6021" s="126" t="s">
        <v>18</v>
      </c>
      <c r="D6021" s="114"/>
      <c r="E6021" s="320">
        <f t="shared" ref="E6021:AB6021" si="2224">E6019/E6018</f>
        <v>0.38230769230769229</v>
      </c>
      <c r="F6021" s="321">
        <f t="shared" si="2224"/>
        <v>0.47309833024118741</v>
      </c>
      <c r="G6021" s="321">
        <f t="shared" si="2224"/>
        <v>0.48682824025289778</v>
      </c>
      <c r="H6021" s="321">
        <f t="shared" si="2224"/>
        <v>0.52672605790645888</v>
      </c>
      <c r="I6021" s="321">
        <f t="shared" si="2224"/>
        <v>0.51631046119235091</v>
      </c>
      <c r="J6021" s="321">
        <f t="shared" si="2224"/>
        <v>0.48062827225130889</v>
      </c>
      <c r="K6021" s="321">
        <f t="shared" si="2224"/>
        <v>0.33499288762446661</v>
      </c>
      <c r="L6021" s="321">
        <f t="shared" si="2224"/>
        <v>0.28021108179419529</v>
      </c>
      <c r="M6021" s="321">
        <f t="shared" si="2224"/>
        <v>0.29372080954852103</v>
      </c>
      <c r="N6021" s="321">
        <f t="shared" si="2224"/>
        <v>0.32096857290056674</v>
      </c>
      <c r="O6021" s="321">
        <f t="shared" si="2224"/>
        <v>0.30307396733909703</v>
      </c>
      <c r="P6021" s="321">
        <f t="shared" si="2224"/>
        <v>0.31610942249240115</v>
      </c>
      <c r="Q6021" s="321">
        <f t="shared" si="2224"/>
        <v>0.31595092024539878</v>
      </c>
      <c r="R6021" s="321">
        <f t="shared" si="2224"/>
        <v>0.30777256129368802</v>
      </c>
      <c r="S6021" s="321">
        <f t="shared" si="2224"/>
        <v>0.31163049526989428</v>
      </c>
      <c r="T6021" s="321">
        <f t="shared" si="2224"/>
        <v>0.30132259919493959</v>
      </c>
      <c r="U6021" s="321">
        <f t="shared" si="2224"/>
        <v>0.31231585150265173</v>
      </c>
      <c r="V6021" s="321">
        <f t="shared" si="2224"/>
        <v>0.29089924160346697</v>
      </c>
      <c r="W6021" s="321">
        <f t="shared" si="2224"/>
        <v>0.2590975254730713</v>
      </c>
      <c r="X6021" s="321">
        <f t="shared" si="2224"/>
        <v>0.26988775012201072</v>
      </c>
      <c r="Y6021" s="321">
        <f>Y6019/Y6018</f>
        <v>0.264969354078265</v>
      </c>
      <c r="Z6021" s="321">
        <f t="shared" si="2224"/>
        <v>0.26660250240615974</v>
      </c>
      <c r="AA6021" s="321">
        <f t="shared" si="2224"/>
        <v>0.29795467108899942</v>
      </c>
      <c r="AB6021" s="809">
        <f t="shared" si="2224"/>
        <v>0.35538881309686221</v>
      </c>
      <c r="AC6021" s="457">
        <f>MAX(E6021:AB6021)</f>
        <v>0.52672605790645888</v>
      </c>
      <c r="AD6021" s="143"/>
      <c r="AE6021" s="127"/>
      <c r="AF6021" s="177"/>
      <c r="AJ6021" s="784"/>
      <c r="AK6021" s="784"/>
      <c r="AL6021" s="784"/>
      <c r="AM6021" s="784"/>
    </row>
    <row r="6022" spans="1:40" s="183" customFormat="1" x14ac:dyDescent="0.25">
      <c r="A6022" s="2058"/>
      <c r="B6022" s="2061"/>
      <c r="C6022" s="459" t="s">
        <v>19</v>
      </c>
      <c r="D6022" s="113"/>
      <c r="E6022" s="2493"/>
      <c r="F6022" s="205"/>
      <c r="G6022" s="205"/>
      <c r="H6022" s="205"/>
      <c r="I6022" s="205"/>
      <c r="J6022" s="205"/>
      <c r="K6022" s="205"/>
      <c r="L6022" s="205"/>
      <c r="M6022" s="205"/>
      <c r="N6022" s="205"/>
      <c r="O6022" s="205"/>
      <c r="P6022" s="205"/>
      <c r="Q6022" s="205"/>
      <c r="R6022" s="205"/>
      <c r="S6022" s="205"/>
      <c r="T6022" s="205"/>
      <c r="U6022" s="205"/>
      <c r="V6022" s="205"/>
      <c r="W6022" s="205"/>
      <c r="X6022" s="205"/>
      <c r="Y6022" s="205"/>
      <c r="Z6022" s="205"/>
      <c r="AA6022" s="205"/>
      <c r="AB6022" s="332"/>
      <c r="AC6022" s="185"/>
      <c r="AD6022" s="2493"/>
      <c r="AE6022" s="205"/>
      <c r="AF6022" s="95"/>
      <c r="AJ6022" s="784"/>
      <c r="AK6022" s="784"/>
      <c r="AL6022" s="784"/>
      <c r="AM6022" s="784"/>
    </row>
    <row r="6023" spans="1:40" s="183" customFormat="1" x14ac:dyDescent="0.25">
      <c r="A6023" s="2059"/>
      <c r="B6023" s="2062"/>
      <c r="C6023" s="124" t="s">
        <v>20</v>
      </c>
      <c r="D6023" s="108"/>
      <c r="E6023" s="81"/>
      <c r="F6023" s="155"/>
      <c r="G6023" s="155"/>
      <c r="H6023" s="155"/>
      <c r="I6023" s="155"/>
      <c r="J6023" s="155"/>
      <c r="K6023" s="155"/>
      <c r="L6023" s="155"/>
      <c r="M6023" s="155"/>
      <c r="N6023" s="155"/>
      <c r="O6023" s="155"/>
      <c r="P6023" s="155"/>
      <c r="Q6023" s="155"/>
      <c r="R6023" s="155"/>
      <c r="S6023" s="155"/>
      <c r="T6023" s="155"/>
      <c r="U6023" s="155"/>
      <c r="V6023" s="155"/>
      <c r="W6023" s="155"/>
      <c r="X6023" s="155"/>
      <c r="Y6023" s="155"/>
      <c r="Z6023" s="155"/>
      <c r="AA6023" s="155"/>
      <c r="AB6023" s="319"/>
      <c r="AC6023" s="216"/>
      <c r="AD6023" s="81"/>
      <c r="AE6023" s="155"/>
      <c r="AF6023" s="74"/>
      <c r="AH6023" s="784"/>
      <c r="AI6023" s="785"/>
      <c r="AJ6023" s="786"/>
      <c r="AK6023" s="786"/>
      <c r="AL6023" s="335"/>
      <c r="AM6023" s="787"/>
      <c r="AN6023" s="787"/>
    </row>
    <row r="6024" spans="1:40" s="183" customFormat="1" ht="16.5" thickBot="1" x14ac:dyDescent="0.3">
      <c r="A6024" s="2060"/>
      <c r="B6024" s="2487" t="s">
        <v>43</v>
      </c>
      <c r="C6024" s="2483"/>
      <c r="D6024" s="114"/>
      <c r="E6024" s="180">
        <f>SQRT(E6018*E6018+E6019*E6019)/E6015/1.73</f>
        <v>22.919893732612913</v>
      </c>
      <c r="F6024" s="181">
        <f t="shared" ref="F6024:AB6024" si="2225">SQRT(F6018*F6018+F6019*F6019)/F6015/1.73</f>
        <v>19.846563901207858</v>
      </c>
      <c r="G6024" s="181">
        <f t="shared" si="2225"/>
        <v>17.65012405093567</v>
      </c>
      <c r="H6024" s="79">
        <f t="shared" si="2225"/>
        <v>16.972391660990638</v>
      </c>
      <c r="I6024" s="79">
        <f t="shared" si="2225"/>
        <v>16.666403600845168</v>
      </c>
      <c r="J6024" s="79">
        <f t="shared" si="2225"/>
        <v>17.804446464102377</v>
      </c>
      <c r="K6024" s="79">
        <f t="shared" si="2225"/>
        <v>24.867683396995069</v>
      </c>
      <c r="L6024" s="79">
        <f t="shared" si="2225"/>
        <v>33.229795726451258</v>
      </c>
      <c r="M6024" s="79">
        <f t="shared" si="2225"/>
        <v>34.211992145397815</v>
      </c>
      <c r="N6024" s="79">
        <f t="shared" si="2225"/>
        <v>33.763375690637595</v>
      </c>
      <c r="O6024" s="79">
        <f t="shared" si="2225"/>
        <v>36.205154796694721</v>
      </c>
      <c r="P6024" s="79">
        <f t="shared" si="2225"/>
        <v>34.321968227479218</v>
      </c>
      <c r="Q6024" s="79">
        <f t="shared" si="2225"/>
        <v>34.236569742313037</v>
      </c>
      <c r="R6024" s="79">
        <f t="shared" si="2225"/>
        <v>33.252009017408284</v>
      </c>
      <c r="S6024" s="79">
        <f t="shared" si="2225"/>
        <v>31.843819667702132</v>
      </c>
      <c r="T6024" s="79">
        <f t="shared" si="2225"/>
        <v>30.489200959711095</v>
      </c>
      <c r="U6024" s="79">
        <f t="shared" si="2225"/>
        <v>29.902585638987144</v>
      </c>
      <c r="V6024" s="79">
        <f t="shared" si="2225"/>
        <v>32.336086761860599</v>
      </c>
      <c r="W6024" s="79">
        <f t="shared" si="2225"/>
        <v>35.914432160108284</v>
      </c>
      <c r="X6024" s="79">
        <f t="shared" si="2225"/>
        <v>35.524233123646013</v>
      </c>
      <c r="Y6024" s="79">
        <f>SQRT(V6018*V6018+V6019*V6019)/V6015/1.73</f>
        <v>32.336086761860599</v>
      </c>
      <c r="Z6024" s="181">
        <f t="shared" si="2225"/>
        <v>35.82451261449345</v>
      </c>
      <c r="AA6024" s="181">
        <f t="shared" si="2225"/>
        <v>31.174097228438161</v>
      </c>
      <c r="AB6024" s="398">
        <f t="shared" si="2225"/>
        <v>25.694909824032926</v>
      </c>
      <c r="AC6024" s="109">
        <f>AVERAGE(E6024:AB6024)</f>
        <v>29.041180703954669</v>
      </c>
      <c r="AD6024" s="96">
        <f>(AC6020-AC6024)/AC6020</f>
        <v>6.0662618740010728E-2</v>
      </c>
      <c r="AE6024" s="79"/>
      <c r="AF6024" s="80"/>
      <c r="AJ6024" s="881"/>
      <c r="AK6024" s="881"/>
      <c r="AL6024" s="784"/>
      <c r="AM6024" s="881"/>
    </row>
    <row r="6025" spans="1:40" s="183" customFormat="1" ht="15.75" customHeight="1" x14ac:dyDescent="0.25">
      <c r="A6025" s="3729" t="s">
        <v>28</v>
      </c>
      <c r="B6025" s="3732" t="s">
        <v>1207</v>
      </c>
      <c r="C6025" s="125" t="s">
        <v>14</v>
      </c>
      <c r="D6025" s="122" t="s">
        <v>941</v>
      </c>
      <c r="E6025" s="328">
        <v>42</v>
      </c>
      <c r="F6025" s="324">
        <v>42.4</v>
      </c>
      <c r="G6025" s="324">
        <v>42.4</v>
      </c>
      <c r="H6025" s="324">
        <v>42.8</v>
      </c>
      <c r="I6025" s="324">
        <v>40.4</v>
      </c>
      <c r="J6025" s="324">
        <v>54.8</v>
      </c>
      <c r="K6025" s="324">
        <v>41.6</v>
      </c>
      <c r="L6025" s="324">
        <v>45.6</v>
      </c>
      <c r="M6025" s="324">
        <v>62.4</v>
      </c>
      <c r="N6025" s="324">
        <v>64.400000000000006</v>
      </c>
      <c r="O6025" s="324">
        <v>64.400000000000006</v>
      </c>
      <c r="P6025" s="324">
        <v>89.2</v>
      </c>
      <c r="Q6025" s="324">
        <v>179.2</v>
      </c>
      <c r="R6025" s="324">
        <v>170.4</v>
      </c>
      <c r="S6025" s="324">
        <v>59.2</v>
      </c>
      <c r="T6025" s="324">
        <v>56</v>
      </c>
      <c r="U6025" s="324">
        <v>54</v>
      </c>
      <c r="V6025" s="324">
        <v>70.400000000000006</v>
      </c>
      <c r="W6025" s="324">
        <v>187.2</v>
      </c>
      <c r="X6025" s="324">
        <v>132.80000000000001</v>
      </c>
      <c r="Y6025" s="324">
        <v>59.6</v>
      </c>
      <c r="Z6025" s="324">
        <v>37.6</v>
      </c>
      <c r="AA6025" s="324">
        <v>35.200000000000003</v>
      </c>
      <c r="AB6025" s="534">
        <v>36.4</v>
      </c>
      <c r="AC6025" s="134">
        <f>SUM(E6025:AB6025)</f>
        <v>1710.4</v>
      </c>
      <c r="AD6025" s="2204"/>
      <c r="AE6025" s="91">
        <v>100</v>
      </c>
      <c r="AF6025" s="92">
        <v>40</v>
      </c>
      <c r="AJ6025" s="882"/>
      <c r="AK6025" s="883"/>
      <c r="AL6025" s="882"/>
      <c r="AM6025" s="784"/>
    </row>
    <row r="6026" spans="1:40" s="183" customFormat="1" x14ac:dyDescent="0.25">
      <c r="A6026" s="3710"/>
      <c r="B6026" s="3847"/>
      <c r="C6026" s="123" t="s">
        <v>15</v>
      </c>
      <c r="D6026" s="108" t="s">
        <v>941</v>
      </c>
      <c r="E6026" s="310">
        <v>30</v>
      </c>
      <c r="F6026" s="311">
        <v>30.8</v>
      </c>
      <c r="G6026" s="311">
        <v>28.8</v>
      </c>
      <c r="H6026" s="311">
        <v>29.6</v>
      </c>
      <c r="I6026" s="311">
        <v>28.4</v>
      </c>
      <c r="J6026" s="311">
        <v>29.2</v>
      </c>
      <c r="K6026" s="311">
        <v>28</v>
      </c>
      <c r="L6026" s="311">
        <v>30.8</v>
      </c>
      <c r="M6026" s="311">
        <v>53.6</v>
      </c>
      <c r="N6026" s="311">
        <v>46.8</v>
      </c>
      <c r="O6026" s="311">
        <v>48.4</v>
      </c>
      <c r="P6026" s="311">
        <v>44</v>
      </c>
      <c r="Q6026" s="311">
        <v>44</v>
      </c>
      <c r="R6026" s="311">
        <v>45.2</v>
      </c>
      <c r="S6026" s="311">
        <v>48.8</v>
      </c>
      <c r="T6026" s="311">
        <v>36</v>
      </c>
      <c r="U6026" s="311">
        <v>35.200000000000003</v>
      </c>
      <c r="V6026" s="311">
        <v>36.799999999999997</v>
      </c>
      <c r="W6026" s="311">
        <v>36.4</v>
      </c>
      <c r="X6026" s="311">
        <v>35.200000000000003</v>
      </c>
      <c r="Y6026" s="311">
        <v>30.8</v>
      </c>
      <c r="Z6026" s="311">
        <v>29.6</v>
      </c>
      <c r="AA6026" s="311">
        <v>29.2</v>
      </c>
      <c r="AB6026" s="397">
        <v>30.4</v>
      </c>
      <c r="AC6026" s="107">
        <f>SUM(E6026:AB6026)</f>
        <v>866</v>
      </c>
      <c r="AD6026" s="81"/>
      <c r="AE6026" s="155"/>
      <c r="AF6026" s="74"/>
      <c r="AJ6026" s="784"/>
      <c r="AK6026" s="784"/>
      <c r="AL6026" s="784"/>
      <c r="AM6026" s="784"/>
    </row>
    <row r="6027" spans="1:40" s="183" customFormat="1" x14ac:dyDescent="0.25">
      <c r="A6027" s="3710"/>
      <c r="B6027" s="3847"/>
      <c r="C6027" s="123" t="s">
        <v>16</v>
      </c>
      <c r="D6027" s="108" t="s">
        <v>55</v>
      </c>
      <c r="E6027" s="2023">
        <v>2</v>
      </c>
      <c r="F6027" s="1727">
        <v>3</v>
      </c>
      <c r="G6027" s="1727">
        <v>3</v>
      </c>
      <c r="H6027" s="1727">
        <v>3</v>
      </c>
      <c r="I6027" s="1727">
        <v>3</v>
      </c>
      <c r="J6027" s="1727">
        <v>3</v>
      </c>
      <c r="K6027" s="1727">
        <v>3</v>
      </c>
      <c r="L6027" s="1727">
        <v>3</v>
      </c>
      <c r="M6027" s="1727">
        <v>4</v>
      </c>
      <c r="N6027" s="1727">
        <v>4</v>
      </c>
      <c r="O6027" s="1727">
        <v>4</v>
      </c>
      <c r="P6027" s="1727">
        <v>11</v>
      </c>
      <c r="Q6027" s="1727">
        <v>7</v>
      </c>
      <c r="R6027" s="1727">
        <v>11</v>
      </c>
      <c r="S6027" s="1727">
        <v>3</v>
      </c>
      <c r="T6027" s="1727">
        <v>4</v>
      </c>
      <c r="U6027" s="1727">
        <v>3</v>
      </c>
      <c r="V6027" s="1727">
        <v>13</v>
      </c>
      <c r="W6027" s="1727">
        <v>10</v>
      </c>
      <c r="X6027" s="1727">
        <v>3</v>
      </c>
      <c r="Y6027" s="1727">
        <v>3</v>
      </c>
      <c r="Z6027" s="1727">
        <v>3</v>
      </c>
      <c r="AA6027" s="1727">
        <v>3</v>
      </c>
      <c r="AB6027" s="2024">
        <v>3</v>
      </c>
      <c r="AC6027" s="107">
        <f>AVERAGE(E6027:AB6027)</f>
        <v>4.666666666666667</v>
      </c>
      <c r="AD6027" s="81"/>
      <c r="AE6027" s="155"/>
      <c r="AF6027" s="74"/>
      <c r="AJ6027" s="784"/>
      <c r="AK6027" s="784"/>
      <c r="AL6027" s="784"/>
      <c r="AM6027" s="784"/>
    </row>
    <row r="6028" spans="1:40" s="183" customFormat="1" ht="16.5" thickBot="1" x14ac:dyDescent="0.3">
      <c r="A6028" s="3846"/>
      <c r="B6028" s="3848"/>
      <c r="C6028" s="126" t="s">
        <v>18</v>
      </c>
      <c r="D6028" s="114"/>
      <c r="E6028" s="320">
        <f t="shared" ref="E6028:AB6028" si="2226">E6026/E6025</f>
        <v>0.7142857142857143</v>
      </c>
      <c r="F6028" s="321">
        <f t="shared" si="2226"/>
        <v>0.7264150943396227</v>
      </c>
      <c r="G6028" s="321">
        <f t="shared" si="2226"/>
        <v>0.679245283018868</v>
      </c>
      <c r="H6028" s="321">
        <f t="shared" si="2226"/>
        <v>0.69158878504672905</v>
      </c>
      <c r="I6028" s="321">
        <f t="shared" si="2226"/>
        <v>0.70297029702970293</v>
      </c>
      <c r="J6028" s="321">
        <f t="shared" si="2226"/>
        <v>0.53284671532846717</v>
      </c>
      <c r="K6028" s="321">
        <f t="shared" si="2226"/>
        <v>0.67307692307692302</v>
      </c>
      <c r="L6028" s="321">
        <f t="shared" si="2226"/>
        <v>0.67543859649122806</v>
      </c>
      <c r="M6028" s="321">
        <f t="shared" si="2226"/>
        <v>0.85897435897435903</v>
      </c>
      <c r="N6028" s="321">
        <f t="shared" si="2226"/>
        <v>0.72670807453416142</v>
      </c>
      <c r="O6028" s="321">
        <f t="shared" si="2226"/>
        <v>0.75155279503105576</v>
      </c>
      <c r="P6028" s="321">
        <f t="shared" si="2226"/>
        <v>0.49327354260089684</v>
      </c>
      <c r="Q6028" s="321">
        <f t="shared" si="2226"/>
        <v>0.2455357142857143</v>
      </c>
      <c r="R6028" s="321">
        <f t="shared" si="2226"/>
        <v>0.26525821596244131</v>
      </c>
      <c r="S6028" s="321">
        <f t="shared" si="2226"/>
        <v>0.82432432432432423</v>
      </c>
      <c r="T6028" s="321">
        <f t="shared" si="2226"/>
        <v>0.6428571428571429</v>
      </c>
      <c r="U6028" s="321">
        <f t="shared" si="2226"/>
        <v>0.6518518518518519</v>
      </c>
      <c r="V6028" s="321">
        <f t="shared" si="2226"/>
        <v>0.5227272727272726</v>
      </c>
      <c r="W6028" s="321">
        <f t="shared" si="2226"/>
        <v>0.19444444444444445</v>
      </c>
      <c r="X6028" s="321">
        <f t="shared" si="2226"/>
        <v>0.26506024096385544</v>
      </c>
      <c r="Y6028" s="321">
        <f>Y6026/Y6025</f>
        <v>0.51677852348993292</v>
      </c>
      <c r="Z6028" s="321">
        <f t="shared" si="2226"/>
        <v>0.78723404255319152</v>
      </c>
      <c r="AA6028" s="321">
        <f t="shared" si="2226"/>
        <v>0.82954545454545447</v>
      </c>
      <c r="AB6028" s="809">
        <f t="shared" si="2226"/>
        <v>0.8351648351648352</v>
      </c>
      <c r="AC6028" s="436">
        <f>MAX(E6028:AB6028)</f>
        <v>0.85897435897435903</v>
      </c>
      <c r="AD6028" s="93"/>
      <c r="AE6028" s="94"/>
      <c r="AF6028" s="460"/>
      <c r="AJ6028" s="784"/>
      <c r="AK6028" s="784"/>
      <c r="AL6028" s="784"/>
      <c r="AM6028" s="784"/>
    </row>
    <row r="6029" spans="1:40" s="183" customFormat="1" x14ac:dyDescent="0.25">
      <c r="A6029" s="2058"/>
      <c r="B6029" s="2061"/>
      <c r="C6029" s="459" t="s">
        <v>19</v>
      </c>
      <c r="D6029" s="113"/>
      <c r="E6029" s="2493"/>
      <c r="F6029" s="205"/>
      <c r="G6029" s="205"/>
      <c r="H6029" s="205"/>
      <c r="I6029" s="205"/>
      <c r="J6029" s="205"/>
      <c r="K6029" s="205"/>
      <c r="L6029" s="205"/>
      <c r="M6029" s="205"/>
      <c r="N6029" s="205"/>
      <c r="O6029" s="205"/>
      <c r="P6029" s="205"/>
      <c r="Q6029" s="205"/>
      <c r="R6029" s="205"/>
      <c r="S6029" s="205"/>
      <c r="T6029" s="205"/>
      <c r="U6029" s="205"/>
      <c r="V6029" s="205"/>
      <c r="W6029" s="205"/>
      <c r="X6029" s="205"/>
      <c r="Y6029" s="205"/>
      <c r="Z6029" s="205"/>
      <c r="AA6029" s="205"/>
      <c r="AB6029" s="332"/>
      <c r="AC6029" s="185"/>
      <c r="AD6029" s="2493"/>
      <c r="AE6029" s="205"/>
      <c r="AF6029" s="95"/>
      <c r="AJ6029" s="784"/>
      <c r="AK6029" s="784"/>
      <c r="AL6029" s="784"/>
      <c r="AM6029" s="784"/>
    </row>
    <row r="6030" spans="1:40" s="183" customFormat="1" x14ac:dyDescent="0.25">
      <c r="A6030" s="2059"/>
      <c r="B6030" s="2062"/>
      <c r="C6030" s="124" t="s">
        <v>20</v>
      </c>
      <c r="D6030" s="108"/>
      <c r="E6030" s="81"/>
      <c r="F6030" s="155"/>
      <c r="G6030" s="155"/>
      <c r="H6030" s="155"/>
      <c r="I6030" s="155"/>
      <c r="J6030" s="155"/>
      <c r="K6030" s="155"/>
      <c r="L6030" s="155"/>
      <c r="M6030" s="155"/>
      <c r="N6030" s="155"/>
      <c r="O6030" s="155"/>
      <c r="P6030" s="155"/>
      <c r="Q6030" s="155"/>
      <c r="R6030" s="155"/>
      <c r="S6030" s="155"/>
      <c r="T6030" s="155"/>
      <c r="U6030" s="155"/>
      <c r="V6030" s="155"/>
      <c r="W6030" s="155"/>
      <c r="X6030" s="155"/>
      <c r="Y6030" s="155"/>
      <c r="Z6030" s="155"/>
      <c r="AA6030" s="155"/>
      <c r="AB6030" s="319"/>
      <c r="AC6030" s="216"/>
      <c r="AD6030" s="81"/>
      <c r="AE6030" s="155"/>
      <c r="AF6030" s="74"/>
      <c r="AH6030" s="784"/>
      <c r="AI6030" s="785"/>
      <c r="AJ6030" s="786"/>
      <c r="AK6030" s="786"/>
      <c r="AL6030" s="335"/>
      <c r="AM6030" s="787"/>
      <c r="AN6030" s="787"/>
    </row>
    <row r="6031" spans="1:40" s="183" customFormat="1" ht="16.5" thickBot="1" x14ac:dyDescent="0.3">
      <c r="A6031" s="2060"/>
      <c r="B6031" s="2487" t="s">
        <v>43</v>
      </c>
      <c r="C6031" s="2483"/>
      <c r="D6031" s="114"/>
      <c r="E6031" s="180">
        <f>SQRT(E6025*E6025+E6026*E6026)/E6015/1.73</f>
        <v>2.833300484838571</v>
      </c>
      <c r="F6031" s="181">
        <f t="shared" ref="F6031:AB6031" si="2227">SQRT(F6025*F6025+F6026*F6026)/F6015/1.73</f>
        <v>2.907154233988273</v>
      </c>
      <c r="G6031" s="181">
        <f t="shared" si="2227"/>
        <v>2.857075441878937</v>
      </c>
      <c r="H6031" s="79">
        <f t="shared" si="2227"/>
        <v>2.9006776620548802</v>
      </c>
      <c r="I6031" s="79">
        <f t="shared" si="2227"/>
        <v>2.7421053577863868</v>
      </c>
      <c r="J6031" s="79">
        <f t="shared" si="2227"/>
        <v>3.4779608653198957</v>
      </c>
      <c r="K6031" s="79">
        <f t="shared" si="2227"/>
        <v>2.8032663220160456</v>
      </c>
      <c r="L6031" s="79">
        <f t="shared" si="2227"/>
        <v>3.0971439328191104</v>
      </c>
      <c r="M6031" s="79">
        <f t="shared" si="2227"/>
        <v>4.6708424867268397</v>
      </c>
      <c r="N6031" s="79">
        <f t="shared" si="2227"/>
        <v>4.3951087727815077</v>
      </c>
      <c r="O6031" s="79">
        <f t="shared" si="2227"/>
        <v>4.4689536419478202</v>
      </c>
      <c r="P6031" s="79">
        <f t="shared" si="2227"/>
        <v>5.4963997967733658</v>
      </c>
      <c r="Q6031" s="79">
        <f t="shared" si="2227"/>
        <v>10.26569209647573</v>
      </c>
      <c r="R6031" s="79">
        <f t="shared" si="2227"/>
        <v>9.7422019491886953</v>
      </c>
      <c r="S6031" s="79">
        <f t="shared" si="2227"/>
        <v>4.3265637946192754</v>
      </c>
      <c r="T6031" s="79">
        <f t="shared" si="2227"/>
        <v>3.7252330833015104</v>
      </c>
      <c r="U6031" s="79">
        <f t="shared" si="2227"/>
        <v>3.6139557952345176</v>
      </c>
      <c r="V6031" s="79">
        <f t="shared" si="2227"/>
        <v>4.4537278560441917</v>
      </c>
      <c r="W6031" s="79">
        <f t="shared" si="2227"/>
        <v>10.723221280295057</v>
      </c>
      <c r="X6031" s="79">
        <f t="shared" si="2227"/>
        <v>7.6654250404474524</v>
      </c>
      <c r="Y6031" s="79">
        <f>SQRT(V6025*V6025+V6026*V6026)/V6015/1.73</f>
        <v>4.4537278560441917</v>
      </c>
      <c r="Z6031" s="181">
        <f t="shared" si="2227"/>
        <v>2.6571331796328663</v>
      </c>
      <c r="AA6031" s="181">
        <f t="shared" si="2227"/>
        <v>2.5177477684876739</v>
      </c>
      <c r="AB6031" s="398">
        <f t="shared" si="2227"/>
        <v>2.6107838139768988</v>
      </c>
      <c r="AC6031" s="109">
        <f>AVERAGE(E6031:AB6031)</f>
        <v>4.5585584380283208</v>
      </c>
      <c r="AD6031" s="96">
        <f>(AC6027-AC6031)/AC6027</f>
        <v>2.316604899393131E-2</v>
      </c>
      <c r="AE6031" s="79"/>
      <c r="AF6031" s="80"/>
      <c r="AJ6031" s="881"/>
      <c r="AK6031" s="881"/>
      <c r="AL6031" s="784"/>
      <c r="AM6031" s="881"/>
    </row>
    <row r="6032" spans="1:40" s="183" customFormat="1" x14ac:dyDescent="0.25">
      <c r="A6032" s="3501" t="s">
        <v>30</v>
      </c>
      <c r="B6032" s="3504" t="s">
        <v>921</v>
      </c>
      <c r="C6032" s="125" t="s">
        <v>14</v>
      </c>
      <c r="D6032" s="122" t="s">
        <v>941</v>
      </c>
      <c r="E6032" s="328">
        <v>384.8</v>
      </c>
      <c r="F6032" s="324">
        <v>315.60000000000002</v>
      </c>
      <c r="G6032" s="324">
        <v>287.2</v>
      </c>
      <c r="H6032" s="324">
        <v>259.2</v>
      </c>
      <c r="I6032" s="324">
        <v>286</v>
      </c>
      <c r="J6032" s="324">
        <v>331.2</v>
      </c>
      <c r="K6032" s="324">
        <v>465.6</v>
      </c>
      <c r="L6032" s="324">
        <v>654.4</v>
      </c>
      <c r="M6032" s="324">
        <v>666</v>
      </c>
      <c r="N6032" s="324">
        <v>694.4</v>
      </c>
      <c r="O6032" s="324">
        <v>666.8</v>
      </c>
      <c r="P6032" s="324">
        <v>677.2</v>
      </c>
      <c r="Q6032" s="324">
        <v>623.20000000000005</v>
      </c>
      <c r="R6032" s="324">
        <v>600.4</v>
      </c>
      <c r="S6032" s="324">
        <v>567.6</v>
      </c>
      <c r="T6032" s="324">
        <v>536</v>
      </c>
      <c r="U6032" s="324">
        <v>551.20000000000005</v>
      </c>
      <c r="V6032" s="324">
        <v>629.20000000000005</v>
      </c>
      <c r="W6032" s="324">
        <v>679.6</v>
      </c>
      <c r="X6032" s="324">
        <v>699.6</v>
      </c>
      <c r="Y6032" s="324">
        <v>708.8</v>
      </c>
      <c r="Z6032" s="324">
        <v>664.4</v>
      </c>
      <c r="AA6032" s="324">
        <v>610.79999999999995</v>
      </c>
      <c r="AB6032" s="534">
        <v>506.8</v>
      </c>
      <c r="AC6032" s="106">
        <f>SUM(E6032:AB6032)</f>
        <v>13066</v>
      </c>
      <c r="AD6032" s="3061"/>
      <c r="AE6032" s="205">
        <v>100</v>
      </c>
      <c r="AF6032" s="95">
        <v>40</v>
      </c>
      <c r="AJ6032" s="882"/>
      <c r="AK6032" s="883"/>
      <c r="AL6032" s="882"/>
      <c r="AM6032" s="784"/>
    </row>
    <row r="6033" spans="1:40" s="183" customFormat="1" x14ac:dyDescent="0.25">
      <c r="A6033" s="3502"/>
      <c r="B6033" s="3505"/>
      <c r="C6033" s="123" t="s">
        <v>15</v>
      </c>
      <c r="D6033" s="108" t="s">
        <v>941</v>
      </c>
      <c r="E6033" s="310">
        <v>155.19999999999999</v>
      </c>
      <c r="F6033" s="311">
        <v>160</v>
      </c>
      <c r="G6033" s="311">
        <v>148.80000000000001</v>
      </c>
      <c r="H6033" s="311">
        <v>144.4</v>
      </c>
      <c r="I6033" s="311">
        <v>158</v>
      </c>
      <c r="J6033" s="311">
        <v>176.4</v>
      </c>
      <c r="K6033" s="311">
        <v>176.4</v>
      </c>
      <c r="L6033" s="311">
        <v>185.6</v>
      </c>
      <c r="M6033" s="311">
        <v>187.6</v>
      </c>
      <c r="N6033" s="311">
        <v>200</v>
      </c>
      <c r="O6033" s="311">
        <v>186.4</v>
      </c>
      <c r="P6033" s="311">
        <v>182.4</v>
      </c>
      <c r="Q6033" s="311">
        <v>188</v>
      </c>
      <c r="R6033" s="311">
        <v>181.6</v>
      </c>
      <c r="S6033" s="311">
        <v>180.8</v>
      </c>
      <c r="T6033" s="311">
        <v>168</v>
      </c>
      <c r="U6033" s="311">
        <v>173.2</v>
      </c>
      <c r="V6033" s="311">
        <v>168.8</v>
      </c>
      <c r="W6033" s="311">
        <v>177.2</v>
      </c>
      <c r="X6033" s="311">
        <v>204</v>
      </c>
      <c r="Y6033" s="311">
        <v>214.4</v>
      </c>
      <c r="Z6033" s="311">
        <v>204</v>
      </c>
      <c r="AA6033" s="311">
        <v>198.8</v>
      </c>
      <c r="AB6033" s="397">
        <v>166</v>
      </c>
      <c r="AC6033" s="107">
        <f>SUM(E6033:AB6033)</f>
        <v>4286</v>
      </c>
      <c r="AD6033" s="81"/>
      <c r="AE6033" s="155"/>
      <c r="AF6033" s="74"/>
      <c r="AJ6033" s="784"/>
      <c r="AK6033" s="784"/>
      <c r="AL6033" s="784"/>
      <c r="AM6033" s="784"/>
    </row>
    <row r="6034" spans="1:40" s="183" customFormat="1" x14ac:dyDescent="0.25">
      <c r="A6034" s="3502"/>
      <c r="B6034" s="3505"/>
      <c r="C6034" s="123" t="s">
        <v>16</v>
      </c>
      <c r="D6034" s="108" t="s">
        <v>55</v>
      </c>
      <c r="E6034" s="2023">
        <v>23</v>
      </c>
      <c r="F6034" s="1727">
        <v>20</v>
      </c>
      <c r="G6034" s="1727">
        <v>18</v>
      </c>
      <c r="H6034" s="1727">
        <v>17</v>
      </c>
      <c r="I6034" s="1727">
        <v>20</v>
      </c>
      <c r="J6034" s="1727">
        <v>22</v>
      </c>
      <c r="K6034" s="1727">
        <v>32</v>
      </c>
      <c r="L6034" s="1727">
        <v>42</v>
      </c>
      <c r="M6034" s="1727">
        <v>41</v>
      </c>
      <c r="N6034" s="1727">
        <v>39</v>
      </c>
      <c r="O6034" s="1727">
        <v>42</v>
      </c>
      <c r="P6034" s="1727">
        <v>40</v>
      </c>
      <c r="Q6034" s="1727">
        <v>36</v>
      </c>
      <c r="R6034" s="1727">
        <v>36</v>
      </c>
      <c r="S6034" s="1727">
        <v>33</v>
      </c>
      <c r="T6034" s="1727">
        <v>31</v>
      </c>
      <c r="U6034" s="1727">
        <v>38</v>
      </c>
      <c r="V6034" s="1727">
        <v>41</v>
      </c>
      <c r="W6034" s="1727">
        <v>53</v>
      </c>
      <c r="X6034" s="1727">
        <v>45</v>
      </c>
      <c r="Y6034" s="1727">
        <v>42</v>
      </c>
      <c r="Z6034" s="1727">
        <v>41</v>
      </c>
      <c r="AA6034" s="1727">
        <v>33</v>
      </c>
      <c r="AB6034" s="2024">
        <v>27</v>
      </c>
      <c r="AC6034" s="107">
        <f>AVERAGE(E6034:AB6034)</f>
        <v>33.833333333333336</v>
      </c>
      <c r="AD6034" s="81"/>
      <c r="AE6034" s="155"/>
      <c r="AF6034" s="74"/>
      <c r="AJ6034" s="784"/>
      <c r="AK6034" s="784"/>
      <c r="AL6034" s="784"/>
      <c r="AM6034" s="784"/>
    </row>
    <row r="6035" spans="1:40" s="183" customFormat="1" ht="16.5" thickBot="1" x14ac:dyDescent="0.3">
      <c r="A6035" s="3503"/>
      <c r="B6035" s="3506"/>
      <c r="C6035" s="126" t="s">
        <v>18</v>
      </c>
      <c r="D6035" s="114"/>
      <c r="E6035" s="320">
        <f t="shared" ref="E6035:AB6035" si="2228">E6033/E6032</f>
        <v>0.40332640332640329</v>
      </c>
      <c r="F6035" s="321">
        <f t="shared" si="2228"/>
        <v>0.5069708491761723</v>
      </c>
      <c r="G6035" s="321">
        <f t="shared" si="2228"/>
        <v>0.51810584958217276</v>
      </c>
      <c r="H6035" s="321">
        <f t="shared" si="2228"/>
        <v>0.5570987654320988</v>
      </c>
      <c r="I6035" s="321">
        <f t="shared" si="2228"/>
        <v>0.55244755244755239</v>
      </c>
      <c r="J6035" s="321">
        <f t="shared" si="2228"/>
        <v>0.53260869565217395</v>
      </c>
      <c r="K6035" s="321">
        <f t="shared" si="2228"/>
        <v>0.37886597938144329</v>
      </c>
      <c r="L6035" s="321">
        <f t="shared" si="2228"/>
        <v>0.28361858190709044</v>
      </c>
      <c r="M6035" s="321">
        <f t="shared" si="2228"/>
        <v>0.28168168168168167</v>
      </c>
      <c r="N6035" s="321">
        <f t="shared" si="2228"/>
        <v>0.28801843317972353</v>
      </c>
      <c r="O6035" s="321">
        <f t="shared" si="2228"/>
        <v>0.27954409118176365</v>
      </c>
      <c r="P6035" s="321">
        <f t="shared" si="2228"/>
        <v>0.26934435912581217</v>
      </c>
      <c r="Q6035" s="321">
        <f t="shared" si="2228"/>
        <v>0.30166880616174579</v>
      </c>
      <c r="R6035" s="321">
        <f t="shared" si="2228"/>
        <v>0.30246502331778813</v>
      </c>
      <c r="S6035" s="321">
        <f t="shared" si="2228"/>
        <v>0.31853417899929526</v>
      </c>
      <c r="T6035" s="321">
        <f t="shared" si="2228"/>
        <v>0.31343283582089554</v>
      </c>
      <c r="U6035" s="321">
        <f t="shared" si="2228"/>
        <v>0.31422351233671986</v>
      </c>
      <c r="V6035" s="321">
        <f t="shared" si="2228"/>
        <v>0.26827717736808648</v>
      </c>
      <c r="W6035" s="321">
        <f t="shared" si="2228"/>
        <v>0.26074161271336077</v>
      </c>
      <c r="X6035" s="321">
        <f t="shared" si="2228"/>
        <v>0.29159519725557459</v>
      </c>
      <c r="Y6035" s="321">
        <f>Y6033/Y6032</f>
        <v>0.30248306997742669</v>
      </c>
      <c r="Z6035" s="321">
        <f t="shared" si="2228"/>
        <v>0.30704394942805541</v>
      </c>
      <c r="AA6035" s="321">
        <f t="shared" si="2228"/>
        <v>0.32547478716437461</v>
      </c>
      <c r="AB6035" s="809">
        <f t="shared" si="2228"/>
        <v>0.32754538279400158</v>
      </c>
      <c r="AC6035" s="457">
        <f>MAX(E6035:AB6035)</f>
        <v>0.5570987654320988</v>
      </c>
      <c r="AD6035" s="143"/>
      <c r="AE6035" s="127"/>
      <c r="AF6035" s="177"/>
      <c r="AJ6035" s="784"/>
      <c r="AK6035" s="784"/>
      <c r="AL6035" s="784"/>
      <c r="AM6035" s="784"/>
    </row>
    <row r="6036" spans="1:40" s="183" customFormat="1" x14ac:dyDescent="0.25">
      <c r="A6036" s="2058"/>
      <c r="B6036" s="2061"/>
      <c r="C6036" s="459" t="s">
        <v>19</v>
      </c>
      <c r="D6036" s="113"/>
      <c r="E6036" s="2493"/>
      <c r="F6036" s="205"/>
      <c r="G6036" s="205"/>
      <c r="H6036" s="205"/>
      <c r="I6036" s="205"/>
      <c r="J6036" s="205"/>
      <c r="K6036" s="205"/>
      <c r="L6036" s="205"/>
      <c r="M6036" s="205"/>
      <c r="N6036" s="205"/>
      <c r="O6036" s="205"/>
      <c r="P6036" s="205"/>
      <c r="Q6036" s="205"/>
      <c r="R6036" s="205"/>
      <c r="S6036" s="205"/>
      <c r="T6036" s="205"/>
      <c r="U6036" s="205"/>
      <c r="V6036" s="205"/>
      <c r="W6036" s="205"/>
      <c r="X6036" s="205"/>
      <c r="Y6036" s="205"/>
      <c r="Z6036" s="205"/>
      <c r="AA6036" s="205"/>
      <c r="AB6036" s="332"/>
      <c r="AC6036" s="185"/>
      <c r="AD6036" s="2493"/>
      <c r="AE6036" s="205"/>
      <c r="AF6036" s="95"/>
      <c r="AJ6036" s="784"/>
      <c r="AK6036" s="784"/>
      <c r="AL6036" s="784"/>
      <c r="AM6036" s="784"/>
    </row>
    <row r="6037" spans="1:40" s="183" customFormat="1" x14ac:dyDescent="0.25">
      <c r="A6037" s="2059"/>
      <c r="B6037" s="2062"/>
      <c r="C6037" s="124" t="s">
        <v>20</v>
      </c>
      <c r="D6037" s="108"/>
      <c r="E6037" s="81"/>
      <c r="F6037" s="155"/>
      <c r="G6037" s="155"/>
      <c r="H6037" s="155"/>
      <c r="I6037" s="155"/>
      <c r="J6037" s="155"/>
      <c r="K6037" s="155"/>
      <c r="L6037" s="155"/>
      <c r="M6037" s="155"/>
      <c r="N6037" s="155"/>
      <c r="O6037" s="155"/>
      <c r="P6037" s="155"/>
      <c r="Q6037" s="155"/>
      <c r="R6037" s="155"/>
      <c r="S6037" s="155"/>
      <c r="T6037" s="155"/>
      <c r="U6037" s="155"/>
      <c r="V6037" s="155"/>
      <c r="W6037" s="155"/>
      <c r="X6037" s="155"/>
      <c r="Y6037" s="155"/>
      <c r="Z6037" s="155"/>
      <c r="AA6037" s="155"/>
      <c r="AB6037" s="319"/>
      <c r="AC6037" s="216"/>
      <c r="AD6037" s="81"/>
      <c r="AE6037" s="155"/>
      <c r="AF6037" s="74"/>
      <c r="AH6037" s="784"/>
      <c r="AI6037" s="785"/>
      <c r="AJ6037" s="786"/>
      <c r="AK6037" s="786"/>
      <c r="AL6037" s="335"/>
      <c r="AM6037" s="787"/>
      <c r="AN6037" s="787"/>
    </row>
    <row r="6038" spans="1:40" s="183" customFormat="1" ht="16.5" thickBot="1" x14ac:dyDescent="0.3">
      <c r="A6038" s="2060"/>
      <c r="B6038" s="2487" t="s">
        <v>43</v>
      </c>
      <c r="C6038" s="2483"/>
      <c r="D6038" s="114"/>
      <c r="E6038" s="180">
        <f>SQRT(E6032*E6032+E6033*E6033)/E6015/1.73</f>
        <v>22.776617627607632</v>
      </c>
      <c r="F6038" s="181">
        <f t="shared" ref="F6038:AB6038" si="2229">SQRT(F6032*F6032+F6033*F6033)/F6015/1.73</f>
        <v>19.628818977951855</v>
      </c>
      <c r="G6038" s="181">
        <f t="shared" si="2229"/>
        <v>18.029905776188382</v>
      </c>
      <c r="H6038" s="79">
        <f t="shared" si="2229"/>
        <v>16.538849352401268</v>
      </c>
      <c r="I6038" s="79">
        <f t="shared" si="2229"/>
        <v>18.142931042845099</v>
      </c>
      <c r="J6038" s="79">
        <f t="shared" si="2229"/>
        <v>21.018008613195409</v>
      </c>
      <c r="K6038" s="79">
        <f t="shared" si="2229"/>
        <v>27.833761514999125</v>
      </c>
      <c r="L6038" s="79">
        <f t="shared" si="2229"/>
        <v>38.284851824903654</v>
      </c>
      <c r="M6038" s="79">
        <f t="shared" si="2229"/>
        <v>39.288043637861328</v>
      </c>
      <c r="N6038" s="79">
        <f t="shared" si="2229"/>
        <v>39.89532948260846</v>
      </c>
      <c r="O6038" s="79">
        <f t="shared" si="2229"/>
        <v>38.407879930206995</v>
      </c>
      <c r="P6038" s="79">
        <f t="shared" si="2229"/>
        <v>38.756736765463778</v>
      </c>
      <c r="Q6038" s="79">
        <f t="shared" si="2229"/>
        <v>36.214206948533928</v>
      </c>
      <c r="R6038" s="79">
        <f t="shared" si="2229"/>
        <v>34.66345115999794</v>
      </c>
      <c r="S6038" s="79">
        <f t="shared" si="2229"/>
        <v>33.593679653665042</v>
      </c>
      <c r="T6038" s="79">
        <f t="shared" si="2229"/>
        <v>31.431638574965039</v>
      </c>
      <c r="U6038" s="79">
        <f t="shared" si="2229"/>
        <v>32.393002149394142</v>
      </c>
      <c r="V6038" s="79">
        <f t="shared" si="2229"/>
        <v>36.523786615595512</v>
      </c>
      <c r="W6038" s="79">
        <f t="shared" si="2229"/>
        <v>39.490894465684313</v>
      </c>
      <c r="X6038" s="79">
        <f t="shared" si="2229"/>
        <v>40.659718435781208</v>
      </c>
      <c r="Y6038" s="79">
        <f>SQRT(V6032*V6032+V6033*V6033)/V6015/1.73</f>
        <v>36.523786615595512</v>
      </c>
      <c r="Z6038" s="181">
        <f t="shared" si="2229"/>
        <v>38.591905765775422</v>
      </c>
      <c r="AA6038" s="181">
        <f t="shared" si="2229"/>
        <v>35.361298077154004</v>
      </c>
      <c r="AB6038" s="398">
        <f t="shared" si="2229"/>
        <v>29.358313525949999</v>
      </c>
      <c r="AC6038" s="109">
        <f>AVERAGE(E6038:AB6038)</f>
        <v>31.808642355596884</v>
      </c>
      <c r="AD6038" s="96">
        <f>(AC6034-AC6038)/AC6034</f>
        <v>5.9843083085806444E-2</v>
      </c>
      <c r="AE6038" s="79"/>
      <c r="AF6038" s="80"/>
      <c r="AJ6038" s="881"/>
      <c r="AK6038" s="881"/>
      <c r="AL6038" s="784"/>
      <c r="AM6038" s="881"/>
    </row>
    <row r="6039" spans="1:40" s="183" customFormat="1" ht="15.75" customHeight="1" x14ac:dyDescent="0.25">
      <c r="A6039" s="3729" t="s">
        <v>58</v>
      </c>
      <c r="B6039" s="3732" t="s">
        <v>922</v>
      </c>
      <c r="C6039" s="125" t="s">
        <v>14</v>
      </c>
      <c r="D6039" s="122" t="s">
        <v>941</v>
      </c>
      <c r="E6039" s="328">
        <v>9.6</v>
      </c>
      <c r="F6039" s="324">
        <v>10</v>
      </c>
      <c r="G6039" s="324">
        <v>10</v>
      </c>
      <c r="H6039" s="324">
        <v>10.4</v>
      </c>
      <c r="I6039" s="324">
        <v>10.4</v>
      </c>
      <c r="J6039" s="324">
        <v>9.1999999999999993</v>
      </c>
      <c r="K6039" s="324">
        <v>9.1999999999999993</v>
      </c>
      <c r="L6039" s="324">
        <v>10.8</v>
      </c>
      <c r="M6039" s="324">
        <v>22</v>
      </c>
      <c r="N6039" s="324">
        <v>31.2</v>
      </c>
      <c r="O6039" s="324">
        <v>33.200000000000003</v>
      </c>
      <c r="P6039" s="324">
        <v>33.200000000000003</v>
      </c>
      <c r="Q6039" s="324">
        <v>29.2</v>
      </c>
      <c r="R6039" s="324">
        <v>29.2</v>
      </c>
      <c r="S6039" s="324">
        <v>30.4</v>
      </c>
      <c r="T6039" s="324">
        <v>23.6</v>
      </c>
      <c r="U6039" s="324">
        <v>14.8</v>
      </c>
      <c r="V6039" s="324">
        <v>10.4</v>
      </c>
      <c r="W6039" s="324">
        <v>12.8</v>
      </c>
      <c r="X6039" s="324">
        <v>12.4</v>
      </c>
      <c r="Y6039" s="324">
        <v>14.4</v>
      </c>
      <c r="Z6039" s="324">
        <v>13.2</v>
      </c>
      <c r="AA6039" s="324">
        <v>13.6</v>
      </c>
      <c r="AB6039" s="534">
        <v>14.8</v>
      </c>
      <c r="AC6039" s="134">
        <f>SUM(E6039:AB6039)</f>
        <v>417.99999999999994</v>
      </c>
      <c r="AD6039" s="2204"/>
      <c r="AE6039" s="91">
        <v>100</v>
      </c>
      <c r="AF6039" s="92">
        <v>40</v>
      </c>
      <c r="AJ6039" s="882"/>
      <c r="AK6039" s="883"/>
      <c r="AL6039" s="882"/>
      <c r="AM6039" s="784"/>
    </row>
    <row r="6040" spans="1:40" s="183" customFormat="1" x14ac:dyDescent="0.25">
      <c r="A6040" s="3710"/>
      <c r="B6040" s="3847"/>
      <c r="C6040" s="123" t="s">
        <v>15</v>
      </c>
      <c r="D6040" s="108" t="s">
        <v>941</v>
      </c>
      <c r="E6040" s="310">
        <v>15.2</v>
      </c>
      <c r="F6040" s="311">
        <v>15.6</v>
      </c>
      <c r="G6040" s="311">
        <v>14</v>
      </c>
      <c r="H6040" s="311">
        <v>14.4</v>
      </c>
      <c r="I6040" s="311">
        <v>14.4</v>
      </c>
      <c r="J6040" s="311">
        <v>14</v>
      </c>
      <c r="K6040" s="311">
        <v>13.6</v>
      </c>
      <c r="L6040" s="311">
        <v>13.6</v>
      </c>
      <c r="M6040" s="311">
        <v>18.8</v>
      </c>
      <c r="N6040" s="311">
        <v>28.4</v>
      </c>
      <c r="O6040" s="311">
        <v>28</v>
      </c>
      <c r="P6040" s="311">
        <v>28.4</v>
      </c>
      <c r="Q6040" s="311">
        <v>27.2</v>
      </c>
      <c r="R6040" s="311">
        <v>27.2</v>
      </c>
      <c r="S6040" s="311">
        <v>28</v>
      </c>
      <c r="T6040" s="311">
        <v>19.600000000000001</v>
      </c>
      <c r="U6040" s="311">
        <v>13.6</v>
      </c>
      <c r="V6040" s="311">
        <v>14</v>
      </c>
      <c r="W6040" s="311">
        <v>14</v>
      </c>
      <c r="X6040" s="311">
        <v>14.4</v>
      </c>
      <c r="Y6040" s="311">
        <v>14.8</v>
      </c>
      <c r="Z6040" s="311">
        <v>14.8</v>
      </c>
      <c r="AA6040" s="311">
        <v>15.6</v>
      </c>
      <c r="AB6040" s="397">
        <v>16.399999999999999</v>
      </c>
      <c r="AC6040" s="107">
        <f>SUM(E6040:AB6040)</f>
        <v>438.00000000000006</v>
      </c>
      <c r="AD6040" s="81"/>
      <c r="AE6040" s="155"/>
      <c r="AF6040" s="74"/>
      <c r="AJ6040" s="784"/>
      <c r="AK6040" s="784"/>
      <c r="AL6040" s="784"/>
      <c r="AM6040" s="784"/>
    </row>
    <row r="6041" spans="1:40" s="183" customFormat="1" x14ac:dyDescent="0.25">
      <c r="A6041" s="3710"/>
      <c r="B6041" s="3847"/>
      <c r="C6041" s="123" t="s">
        <v>16</v>
      </c>
      <c r="D6041" s="108" t="s">
        <v>55</v>
      </c>
      <c r="E6041" s="2023">
        <v>1</v>
      </c>
      <c r="F6041" s="1727">
        <v>1</v>
      </c>
      <c r="G6041" s="1727">
        <v>1</v>
      </c>
      <c r="H6041" s="1727">
        <v>1</v>
      </c>
      <c r="I6041" s="1727">
        <v>1</v>
      </c>
      <c r="J6041" s="1727">
        <v>1</v>
      </c>
      <c r="K6041" s="1727">
        <v>1</v>
      </c>
      <c r="L6041" s="1727">
        <v>2</v>
      </c>
      <c r="M6041" s="1727">
        <v>2</v>
      </c>
      <c r="N6041" s="1727">
        <v>2</v>
      </c>
      <c r="O6041" s="1727">
        <v>3</v>
      </c>
      <c r="P6041" s="1727">
        <v>2</v>
      </c>
      <c r="Q6041" s="1727">
        <v>2</v>
      </c>
      <c r="R6041" s="1727">
        <v>2</v>
      </c>
      <c r="S6041" s="1727">
        <v>2</v>
      </c>
      <c r="T6041" s="1727">
        <v>1</v>
      </c>
      <c r="U6041" s="1727">
        <v>1</v>
      </c>
      <c r="V6041" s="1727">
        <v>1</v>
      </c>
      <c r="W6041" s="1727">
        <v>1</v>
      </c>
      <c r="X6041" s="1727">
        <v>2</v>
      </c>
      <c r="Y6041" s="1727">
        <v>1</v>
      </c>
      <c r="Z6041" s="1727">
        <v>1</v>
      </c>
      <c r="AA6041" s="1727">
        <v>1</v>
      </c>
      <c r="AB6041" s="2024">
        <v>1</v>
      </c>
      <c r="AC6041" s="107">
        <f>AVERAGE(E6041:AB6041)</f>
        <v>1.4166666666666667</v>
      </c>
      <c r="AD6041" s="81"/>
      <c r="AE6041" s="155"/>
      <c r="AF6041" s="74"/>
      <c r="AJ6041" s="784"/>
      <c r="AK6041" s="784"/>
      <c r="AL6041" s="784"/>
      <c r="AM6041" s="784"/>
    </row>
    <row r="6042" spans="1:40" s="183" customFormat="1" ht="16.5" thickBot="1" x14ac:dyDescent="0.3">
      <c r="A6042" s="3846"/>
      <c r="B6042" s="3848"/>
      <c r="C6042" s="126" t="s">
        <v>18</v>
      </c>
      <c r="D6042" s="114"/>
      <c r="E6042" s="320">
        <f t="shared" ref="E6042:AB6042" si="2230">E6040/E6039</f>
        <v>1.5833333333333333</v>
      </c>
      <c r="F6042" s="321">
        <f t="shared" si="2230"/>
        <v>1.56</v>
      </c>
      <c r="G6042" s="321">
        <f t="shared" si="2230"/>
        <v>1.4</v>
      </c>
      <c r="H6042" s="321">
        <f t="shared" si="2230"/>
        <v>1.3846153846153846</v>
      </c>
      <c r="I6042" s="321">
        <f t="shared" si="2230"/>
        <v>1.3846153846153846</v>
      </c>
      <c r="J6042" s="321">
        <f t="shared" si="2230"/>
        <v>1.5217391304347827</v>
      </c>
      <c r="K6042" s="321">
        <f t="shared" si="2230"/>
        <v>1.4782608695652175</v>
      </c>
      <c r="L6042" s="321">
        <f t="shared" si="2230"/>
        <v>1.2592592592592591</v>
      </c>
      <c r="M6042" s="321">
        <f t="shared" si="2230"/>
        <v>0.85454545454545461</v>
      </c>
      <c r="N6042" s="321">
        <f t="shared" si="2230"/>
        <v>0.91025641025641024</v>
      </c>
      <c r="O6042" s="321">
        <f t="shared" si="2230"/>
        <v>0.84337349397590355</v>
      </c>
      <c r="P6042" s="321">
        <f t="shared" si="2230"/>
        <v>0.85542168674698782</v>
      </c>
      <c r="Q6042" s="321">
        <f t="shared" si="2230"/>
        <v>0.93150684931506844</v>
      </c>
      <c r="R6042" s="321">
        <f t="shared" si="2230"/>
        <v>0.93150684931506844</v>
      </c>
      <c r="S6042" s="321">
        <f t="shared" si="2230"/>
        <v>0.92105263157894746</v>
      </c>
      <c r="T6042" s="321">
        <f t="shared" si="2230"/>
        <v>0.83050847457627119</v>
      </c>
      <c r="U6042" s="321">
        <f t="shared" si="2230"/>
        <v>0.91891891891891886</v>
      </c>
      <c r="V6042" s="321">
        <f t="shared" si="2230"/>
        <v>1.346153846153846</v>
      </c>
      <c r="W6042" s="321">
        <f t="shared" si="2230"/>
        <v>1.09375</v>
      </c>
      <c r="X6042" s="321">
        <f t="shared" si="2230"/>
        <v>1.1612903225806452</v>
      </c>
      <c r="Y6042" s="321">
        <f>Y6040/Y6039</f>
        <v>1.0277777777777779</v>
      </c>
      <c r="Z6042" s="321">
        <f t="shared" si="2230"/>
        <v>1.1212121212121213</v>
      </c>
      <c r="AA6042" s="321">
        <f t="shared" si="2230"/>
        <v>1.1470588235294117</v>
      </c>
      <c r="AB6042" s="809">
        <f t="shared" si="2230"/>
        <v>1.1081081081081079</v>
      </c>
      <c r="AC6042" s="436">
        <f>MAX(E6042:AB6042)</f>
        <v>1.5833333333333333</v>
      </c>
      <c r="AD6042" s="93"/>
      <c r="AE6042" s="94"/>
      <c r="AF6042" s="460"/>
      <c r="AJ6042" s="784"/>
      <c r="AK6042" s="784"/>
      <c r="AL6042" s="784"/>
      <c r="AM6042" s="784"/>
    </row>
    <row r="6043" spans="1:40" s="183" customFormat="1" x14ac:dyDescent="0.25">
      <c r="A6043" s="2058"/>
      <c r="B6043" s="2061"/>
      <c r="C6043" s="459" t="s">
        <v>19</v>
      </c>
      <c r="D6043" s="113"/>
      <c r="E6043" s="2493"/>
      <c r="F6043" s="205"/>
      <c r="G6043" s="205"/>
      <c r="H6043" s="205"/>
      <c r="I6043" s="205"/>
      <c r="J6043" s="205"/>
      <c r="K6043" s="205"/>
      <c r="L6043" s="205"/>
      <c r="M6043" s="205"/>
      <c r="N6043" s="205"/>
      <c r="O6043" s="205"/>
      <c r="P6043" s="205"/>
      <c r="Q6043" s="205"/>
      <c r="R6043" s="205"/>
      <c r="S6043" s="205"/>
      <c r="T6043" s="205"/>
      <c r="U6043" s="205"/>
      <c r="V6043" s="205"/>
      <c r="W6043" s="205"/>
      <c r="X6043" s="205"/>
      <c r="Y6043" s="205"/>
      <c r="Z6043" s="205"/>
      <c r="AA6043" s="205"/>
      <c r="AB6043" s="332"/>
      <c r="AC6043" s="185"/>
      <c r="AD6043" s="2493"/>
      <c r="AE6043" s="205"/>
      <c r="AF6043" s="95"/>
      <c r="AJ6043" s="784"/>
      <c r="AK6043" s="784"/>
      <c r="AL6043" s="784"/>
      <c r="AM6043" s="784"/>
    </row>
    <row r="6044" spans="1:40" s="183" customFormat="1" x14ac:dyDescent="0.25">
      <c r="A6044" s="2059"/>
      <c r="B6044" s="2062"/>
      <c r="C6044" s="124" t="s">
        <v>20</v>
      </c>
      <c r="D6044" s="108"/>
      <c r="E6044" s="81"/>
      <c r="F6044" s="155"/>
      <c r="G6044" s="155"/>
      <c r="H6044" s="155"/>
      <c r="I6044" s="155"/>
      <c r="J6044" s="155"/>
      <c r="K6044" s="155"/>
      <c r="L6044" s="155"/>
      <c r="M6044" s="155"/>
      <c r="N6044" s="155"/>
      <c r="O6044" s="155"/>
      <c r="P6044" s="155"/>
      <c r="Q6044" s="155"/>
      <c r="R6044" s="155"/>
      <c r="S6044" s="155"/>
      <c r="T6044" s="155"/>
      <c r="U6044" s="155"/>
      <c r="V6044" s="155"/>
      <c r="W6044" s="155"/>
      <c r="X6044" s="155"/>
      <c r="Y6044" s="155"/>
      <c r="Z6044" s="155"/>
      <c r="AA6044" s="155"/>
      <c r="AB6044" s="319"/>
      <c r="AC6044" s="216"/>
      <c r="AD6044" s="81"/>
      <c r="AE6044" s="155"/>
      <c r="AF6044" s="74"/>
      <c r="AH6044" s="784"/>
      <c r="AI6044" s="785"/>
      <c r="AJ6044" s="786"/>
      <c r="AK6044" s="786"/>
      <c r="AL6044" s="335"/>
      <c r="AM6044" s="787"/>
      <c r="AN6044" s="787"/>
    </row>
    <row r="6045" spans="1:40" s="183" customFormat="1" ht="16.5" thickBot="1" x14ac:dyDescent="0.3">
      <c r="A6045" s="2060"/>
      <c r="B6045" s="2487" t="s">
        <v>43</v>
      </c>
      <c r="C6045" s="2483"/>
      <c r="D6045" s="114"/>
      <c r="E6045" s="180">
        <f>SQRT(E6039*E6039+E6040*E6040)/E6016/1.73</f>
        <v>0.98781094328421426</v>
      </c>
      <c r="F6045" s="181">
        <f t="shared" ref="F6045:AB6045" si="2231">SQRT(F6039*F6039+F6040*F6040)/F6016/1.73</f>
        <v>1.0289114910096868</v>
      </c>
      <c r="G6045" s="181">
        <f t="shared" si="2231"/>
        <v>0.95993095577059684</v>
      </c>
      <c r="H6045" s="79">
        <f t="shared" si="2231"/>
        <v>0.99107743482824207</v>
      </c>
      <c r="I6045" s="79">
        <f t="shared" si="2231"/>
        <v>0.98631721660140137</v>
      </c>
      <c r="J6045" s="79">
        <f t="shared" si="2231"/>
        <v>0.93922580765615837</v>
      </c>
      <c r="K6045" s="79">
        <f t="shared" si="2231"/>
        <v>0.91789562960046467</v>
      </c>
      <c r="L6045" s="79">
        <f t="shared" si="2231"/>
        <v>0.97841297799828331</v>
      </c>
      <c r="M6045" s="79">
        <f t="shared" si="2231"/>
        <v>1.641559252599311</v>
      </c>
      <c r="N6045" s="79">
        <f t="shared" si="2231"/>
        <v>2.3292559649898679</v>
      </c>
      <c r="O6045" s="79">
        <f t="shared" si="2231"/>
        <v>2.4115798282615417</v>
      </c>
      <c r="P6045" s="79">
        <f t="shared" si="2231"/>
        <v>2.4166726081766785</v>
      </c>
      <c r="Q6045" s="79">
        <f t="shared" si="2231"/>
        <v>2.2222531819571616</v>
      </c>
      <c r="R6045" s="79">
        <f t="shared" si="2231"/>
        <v>2.2073672754751521</v>
      </c>
      <c r="S6045" s="79">
        <f t="shared" si="2231"/>
        <v>2.333018669271945</v>
      </c>
      <c r="T6045" s="79">
        <f t="shared" si="2231"/>
        <v>1.7182909431208506</v>
      </c>
      <c r="U6045" s="79">
        <f t="shared" si="2231"/>
        <v>1.1279954678849418</v>
      </c>
      <c r="V6045" s="79">
        <f t="shared" si="2231"/>
        <v>0.97874086566436447</v>
      </c>
      <c r="W6045" s="79">
        <f t="shared" si="2231"/>
        <v>1.0676727840900881</v>
      </c>
      <c r="X6045" s="79">
        <f t="shared" si="2231"/>
        <v>1.0623292244245661</v>
      </c>
      <c r="Y6045" s="79">
        <f>SQRT(V6039*V6039+V6040*V6040)/V6016/1.73</f>
        <v>0.97874086566436447</v>
      </c>
      <c r="Z6045" s="181">
        <f t="shared" si="2231"/>
        <v>1.1022281241654548</v>
      </c>
      <c r="AA6045" s="181">
        <f t="shared" si="2231"/>
        <v>1.1404141192791619</v>
      </c>
      <c r="AB6045" s="398">
        <f t="shared" si="2231"/>
        <v>1.2172739264135135</v>
      </c>
      <c r="AC6045" s="109">
        <f>AVERAGE(E6045:AB6045)</f>
        <v>1.4060406482578338</v>
      </c>
      <c r="AD6045" s="96">
        <f>(AC6041-AC6045)/AC6041</f>
        <v>7.5007188768232425E-3</v>
      </c>
      <c r="AE6045" s="79"/>
      <c r="AF6045" s="80"/>
      <c r="AJ6045" s="881"/>
      <c r="AK6045" s="881"/>
      <c r="AL6045" s="784"/>
      <c r="AM6045" s="881"/>
    </row>
    <row r="6046" spans="1:40" s="183" customFormat="1" x14ac:dyDescent="0.25">
      <c r="A6046" s="3700" t="s">
        <v>234</v>
      </c>
      <c r="B6046" s="3504" t="s">
        <v>27</v>
      </c>
      <c r="C6046" s="125" t="s">
        <v>14</v>
      </c>
      <c r="D6046" s="122" t="s">
        <v>116</v>
      </c>
      <c r="E6046" s="328">
        <f t="shared" ref="E6046:AB6046" si="2232">(E6050-D6050)*$AE6046*$AF6046</f>
        <v>0</v>
      </c>
      <c r="F6046" s="324">
        <f t="shared" si="2232"/>
        <v>0</v>
      </c>
      <c r="G6046" s="324">
        <f t="shared" si="2232"/>
        <v>0</v>
      </c>
      <c r="H6046" s="324">
        <f t="shared" si="2232"/>
        <v>0</v>
      </c>
      <c r="I6046" s="324">
        <f t="shared" si="2232"/>
        <v>0</v>
      </c>
      <c r="J6046" s="324">
        <f t="shared" si="2232"/>
        <v>0</v>
      </c>
      <c r="K6046" s="324">
        <f t="shared" si="2232"/>
        <v>0</v>
      </c>
      <c r="L6046" s="324">
        <f t="shared" si="2232"/>
        <v>0</v>
      </c>
      <c r="M6046" s="324">
        <f t="shared" si="2232"/>
        <v>0</v>
      </c>
      <c r="N6046" s="324">
        <f t="shared" si="2232"/>
        <v>0</v>
      </c>
      <c r="O6046" s="324">
        <f t="shared" si="2232"/>
        <v>0</v>
      </c>
      <c r="P6046" s="324">
        <f t="shared" si="2232"/>
        <v>0</v>
      </c>
      <c r="Q6046" s="324">
        <f t="shared" si="2232"/>
        <v>0</v>
      </c>
      <c r="R6046" s="324">
        <f t="shared" si="2232"/>
        <v>0</v>
      </c>
      <c r="S6046" s="324">
        <f t="shared" si="2232"/>
        <v>0</v>
      </c>
      <c r="T6046" s="324">
        <f t="shared" si="2232"/>
        <v>0</v>
      </c>
      <c r="U6046" s="324">
        <f t="shared" si="2232"/>
        <v>0</v>
      </c>
      <c r="V6046" s="324">
        <f t="shared" si="2232"/>
        <v>0</v>
      </c>
      <c r="W6046" s="324">
        <f t="shared" si="2232"/>
        <v>0</v>
      </c>
      <c r="X6046" s="324">
        <f t="shared" si="2232"/>
        <v>0</v>
      </c>
      <c r="Y6046" s="324">
        <f>(Y6050-X6050)*$AE6046*$AF6046</f>
        <v>0</v>
      </c>
      <c r="Z6046" s="324">
        <f>(Z6050-Y6050)*$AE6046*$AF6046</f>
        <v>0</v>
      </c>
      <c r="AA6046" s="324">
        <f t="shared" si="2232"/>
        <v>0</v>
      </c>
      <c r="AB6046" s="534">
        <f t="shared" si="2232"/>
        <v>0</v>
      </c>
      <c r="AC6046" s="106">
        <f>SUM(E6046:AB6046)</f>
        <v>0</v>
      </c>
      <c r="AD6046" s="3061"/>
      <c r="AE6046" s="205">
        <v>0</v>
      </c>
      <c r="AF6046" s="95">
        <v>0</v>
      </c>
      <c r="AJ6046" s="882"/>
      <c r="AK6046" s="883"/>
      <c r="AL6046" s="882"/>
      <c r="AM6046" s="784"/>
    </row>
    <row r="6047" spans="1:40" s="183" customFormat="1" x14ac:dyDescent="0.25">
      <c r="A6047" s="3549"/>
      <c r="B6047" s="3505"/>
      <c r="C6047" s="123" t="s">
        <v>15</v>
      </c>
      <c r="D6047" s="108" t="s">
        <v>116</v>
      </c>
      <c r="E6047" s="310">
        <f t="shared" ref="E6047:AB6047" si="2233">(E6051-D6051)*$AE6046*$AF6046</f>
        <v>0</v>
      </c>
      <c r="F6047" s="311">
        <f t="shared" si="2233"/>
        <v>0</v>
      </c>
      <c r="G6047" s="311">
        <f t="shared" si="2233"/>
        <v>0</v>
      </c>
      <c r="H6047" s="311">
        <f t="shared" si="2233"/>
        <v>0</v>
      </c>
      <c r="I6047" s="311">
        <f t="shared" si="2233"/>
        <v>0</v>
      </c>
      <c r="J6047" s="311">
        <f t="shared" si="2233"/>
        <v>0</v>
      </c>
      <c r="K6047" s="311">
        <f t="shared" si="2233"/>
        <v>0</v>
      </c>
      <c r="L6047" s="311">
        <f t="shared" si="2233"/>
        <v>0</v>
      </c>
      <c r="M6047" s="311">
        <f t="shared" si="2233"/>
        <v>0</v>
      </c>
      <c r="N6047" s="311">
        <f t="shared" si="2233"/>
        <v>0</v>
      </c>
      <c r="O6047" s="311">
        <f t="shared" si="2233"/>
        <v>0</v>
      </c>
      <c r="P6047" s="311">
        <f t="shared" si="2233"/>
        <v>0</v>
      </c>
      <c r="Q6047" s="311">
        <f t="shared" si="2233"/>
        <v>0</v>
      </c>
      <c r="R6047" s="311">
        <f t="shared" si="2233"/>
        <v>0</v>
      </c>
      <c r="S6047" s="311">
        <f t="shared" si="2233"/>
        <v>0</v>
      </c>
      <c r="T6047" s="311">
        <f t="shared" si="2233"/>
        <v>0</v>
      </c>
      <c r="U6047" s="311">
        <f t="shared" si="2233"/>
        <v>0</v>
      </c>
      <c r="V6047" s="311">
        <f t="shared" si="2233"/>
        <v>0</v>
      </c>
      <c r="W6047" s="311">
        <f t="shared" si="2233"/>
        <v>0</v>
      </c>
      <c r="X6047" s="311">
        <f t="shared" si="2233"/>
        <v>0</v>
      </c>
      <c r="Y6047" s="311">
        <f>(Y6051-X6051)*$AE6046*$AF6046</f>
        <v>0</v>
      </c>
      <c r="Z6047" s="311">
        <f>(Z6051-Y6051)*$AE6046*$AF6046</f>
        <v>0</v>
      </c>
      <c r="AA6047" s="311">
        <f t="shared" si="2233"/>
        <v>0</v>
      </c>
      <c r="AB6047" s="397">
        <f t="shared" si="2233"/>
        <v>0</v>
      </c>
      <c r="AC6047" s="107">
        <f>SUM(E6047:AB6047)</f>
        <v>0</v>
      </c>
      <c r="AD6047" s="81"/>
      <c r="AE6047" s="155"/>
      <c r="AF6047" s="74"/>
      <c r="AJ6047" s="784"/>
      <c r="AK6047" s="784"/>
      <c r="AL6047" s="784"/>
      <c r="AM6047" s="784"/>
    </row>
    <row r="6048" spans="1:40" s="183" customFormat="1" x14ac:dyDescent="0.25">
      <c r="A6048" s="3549"/>
      <c r="B6048" s="3505"/>
      <c r="C6048" s="123" t="s">
        <v>16</v>
      </c>
      <c r="D6048" s="108" t="s">
        <v>55</v>
      </c>
      <c r="E6048" s="2023">
        <v>0</v>
      </c>
      <c r="F6048" s="1727">
        <v>0</v>
      </c>
      <c r="G6048" s="1727">
        <v>0</v>
      </c>
      <c r="H6048" s="1727">
        <v>0</v>
      </c>
      <c r="I6048" s="1727">
        <v>0</v>
      </c>
      <c r="J6048" s="1727">
        <v>0</v>
      </c>
      <c r="K6048" s="1727">
        <v>0</v>
      </c>
      <c r="L6048" s="1727">
        <v>0</v>
      </c>
      <c r="M6048" s="1727">
        <v>0</v>
      </c>
      <c r="N6048" s="1727">
        <v>0</v>
      </c>
      <c r="O6048" s="1727">
        <v>0</v>
      </c>
      <c r="P6048" s="1727">
        <v>0</v>
      </c>
      <c r="Q6048" s="1727">
        <v>0</v>
      </c>
      <c r="R6048" s="1727">
        <v>0</v>
      </c>
      <c r="S6048" s="1727">
        <v>0</v>
      </c>
      <c r="T6048" s="1727">
        <v>0</v>
      </c>
      <c r="U6048" s="1727">
        <v>0</v>
      </c>
      <c r="V6048" s="1727">
        <v>0</v>
      </c>
      <c r="W6048" s="1727">
        <v>0</v>
      </c>
      <c r="X6048" s="1727">
        <v>0</v>
      </c>
      <c r="Y6048" s="1727">
        <v>0</v>
      </c>
      <c r="Z6048" s="1727">
        <v>0</v>
      </c>
      <c r="AA6048" s="1727">
        <v>0</v>
      </c>
      <c r="AB6048" s="2024">
        <v>0</v>
      </c>
      <c r="AC6048" s="107"/>
      <c r="AD6048" s="81"/>
      <c r="AE6048" s="155"/>
      <c r="AF6048" s="74"/>
      <c r="AJ6048" s="784"/>
      <c r="AK6048" s="784"/>
      <c r="AL6048" s="784"/>
      <c r="AM6048" s="784"/>
    </row>
    <row r="6049" spans="1:40" s="183" customFormat="1" ht="16.5" thickBot="1" x14ac:dyDescent="0.3">
      <c r="A6049" s="3550"/>
      <c r="B6049" s="3506"/>
      <c r="C6049" s="126" t="s">
        <v>18</v>
      </c>
      <c r="D6049" s="114"/>
      <c r="E6049" s="320" t="e">
        <f t="shared" ref="E6049:AB6049" si="2234">E6047/E6046</f>
        <v>#DIV/0!</v>
      </c>
      <c r="F6049" s="321" t="e">
        <f t="shared" si="2234"/>
        <v>#DIV/0!</v>
      </c>
      <c r="G6049" s="321" t="e">
        <f t="shared" si="2234"/>
        <v>#DIV/0!</v>
      </c>
      <c r="H6049" s="321" t="e">
        <f t="shared" si="2234"/>
        <v>#DIV/0!</v>
      </c>
      <c r="I6049" s="321" t="e">
        <f t="shared" si="2234"/>
        <v>#DIV/0!</v>
      </c>
      <c r="J6049" s="321" t="e">
        <f t="shared" si="2234"/>
        <v>#DIV/0!</v>
      </c>
      <c r="K6049" s="321" t="e">
        <f t="shared" si="2234"/>
        <v>#DIV/0!</v>
      </c>
      <c r="L6049" s="321" t="e">
        <f t="shared" si="2234"/>
        <v>#DIV/0!</v>
      </c>
      <c r="M6049" s="321" t="e">
        <f t="shared" si="2234"/>
        <v>#DIV/0!</v>
      </c>
      <c r="N6049" s="321" t="e">
        <f t="shared" si="2234"/>
        <v>#DIV/0!</v>
      </c>
      <c r="O6049" s="321" t="e">
        <f t="shared" si="2234"/>
        <v>#DIV/0!</v>
      </c>
      <c r="P6049" s="321" t="e">
        <f t="shared" si="2234"/>
        <v>#DIV/0!</v>
      </c>
      <c r="Q6049" s="321" t="e">
        <f t="shared" si="2234"/>
        <v>#DIV/0!</v>
      </c>
      <c r="R6049" s="321" t="e">
        <f t="shared" si="2234"/>
        <v>#DIV/0!</v>
      </c>
      <c r="S6049" s="321" t="e">
        <f t="shared" si="2234"/>
        <v>#DIV/0!</v>
      </c>
      <c r="T6049" s="321" t="e">
        <f t="shared" si="2234"/>
        <v>#DIV/0!</v>
      </c>
      <c r="U6049" s="321" t="e">
        <f t="shared" si="2234"/>
        <v>#DIV/0!</v>
      </c>
      <c r="V6049" s="321" t="e">
        <f t="shared" si="2234"/>
        <v>#DIV/0!</v>
      </c>
      <c r="W6049" s="321" t="e">
        <f t="shared" si="2234"/>
        <v>#DIV/0!</v>
      </c>
      <c r="X6049" s="321" t="e">
        <f t="shared" si="2234"/>
        <v>#DIV/0!</v>
      </c>
      <c r="Y6049" s="321" t="e">
        <f>Y6047/Y6046</f>
        <v>#DIV/0!</v>
      </c>
      <c r="Z6049" s="321" t="e">
        <f t="shared" si="2234"/>
        <v>#DIV/0!</v>
      </c>
      <c r="AA6049" s="321" t="e">
        <f t="shared" si="2234"/>
        <v>#DIV/0!</v>
      </c>
      <c r="AB6049" s="809" t="e">
        <f t="shared" si="2234"/>
        <v>#DIV/0!</v>
      </c>
      <c r="AC6049" s="457" t="e">
        <f>MAX(E6049:AB6049)</f>
        <v>#DIV/0!</v>
      </c>
      <c r="AD6049" s="143"/>
      <c r="AE6049" s="127"/>
      <c r="AF6049" s="177"/>
      <c r="AJ6049" s="784"/>
      <c r="AK6049" s="784"/>
      <c r="AL6049" s="784"/>
      <c r="AM6049" s="784"/>
    </row>
    <row r="6050" spans="1:40" s="183" customFormat="1" x14ac:dyDescent="0.25">
      <c r="A6050" s="2058"/>
      <c r="B6050" s="2061"/>
      <c r="C6050" s="459" t="s">
        <v>19</v>
      </c>
      <c r="D6050" s="113"/>
      <c r="E6050" s="2493"/>
      <c r="F6050" s="205"/>
      <c r="G6050" s="205"/>
      <c r="H6050" s="205"/>
      <c r="I6050" s="205"/>
      <c r="J6050" s="205"/>
      <c r="K6050" s="205"/>
      <c r="L6050" s="205"/>
      <c r="M6050" s="205"/>
      <c r="N6050" s="205"/>
      <c r="O6050" s="205"/>
      <c r="P6050" s="205"/>
      <c r="Q6050" s="205"/>
      <c r="R6050" s="205"/>
      <c r="S6050" s="205"/>
      <c r="T6050" s="205"/>
      <c r="U6050" s="205"/>
      <c r="V6050" s="205"/>
      <c r="W6050" s="205"/>
      <c r="X6050" s="205"/>
      <c r="Y6050" s="205"/>
      <c r="Z6050" s="205"/>
      <c r="AA6050" s="205"/>
      <c r="AB6050" s="332"/>
      <c r="AC6050" s="185"/>
      <c r="AD6050" s="2493"/>
      <c r="AE6050" s="205"/>
      <c r="AF6050" s="95"/>
      <c r="AJ6050" s="784"/>
      <c r="AK6050" s="784"/>
      <c r="AL6050" s="784"/>
      <c r="AM6050" s="784"/>
    </row>
    <row r="6051" spans="1:40" s="183" customFormat="1" x14ac:dyDescent="0.25">
      <c r="A6051" s="2059"/>
      <c r="B6051" s="2062"/>
      <c r="C6051" s="124" t="s">
        <v>20</v>
      </c>
      <c r="D6051" s="108"/>
      <c r="E6051" s="81"/>
      <c r="F6051" s="155"/>
      <c r="G6051" s="155"/>
      <c r="H6051" s="155"/>
      <c r="I6051" s="155"/>
      <c r="J6051" s="155"/>
      <c r="K6051" s="155"/>
      <c r="L6051" s="155"/>
      <c r="M6051" s="155"/>
      <c r="N6051" s="155"/>
      <c r="O6051" s="155"/>
      <c r="P6051" s="155"/>
      <c r="Q6051" s="155"/>
      <c r="R6051" s="155"/>
      <c r="S6051" s="155"/>
      <c r="T6051" s="155"/>
      <c r="U6051" s="155"/>
      <c r="V6051" s="155"/>
      <c r="W6051" s="155"/>
      <c r="X6051" s="155"/>
      <c r="Y6051" s="155"/>
      <c r="Z6051" s="155"/>
      <c r="AA6051" s="155"/>
      <c r="AB6051" s="319"/>
      <c r="AC6051" s="216"/>
      <c r="AD6051" s="81"/>
      <c r="AE6051" s="155"/>
      <c r="AF6051" s="74"/>
      <c r="AH6051" s="784"/>
      <c r="AI6051" s="785"/>
      <c r="AJ6051" s="786"/>
      <c r="AK6051" s="786"/>
      <c r="AL6051" s="335"/>
      <c r="AM6051" s="787"/>
      <c r="AN6051" s="787"/>
    </row>
    <row r="6052" spans="1:40" s="183" customFormat="1" ht="16.5" thickBot="1" x14ac:dyDescent="0.3">
      <c r="A6052" s="2060"/>
      <c r="B6052" s="2487" t="s">
        <v>43</v>
      </c>
      <c r="C6052" s="2483"/>
      <c r="D6052" s="114"/>
      <c r="E6052" s="180">
        <f>SQRT(E6046*E6046+E6047*E6047)/E6016/1.73</f>
        <v>0</v>
      </c>
      <c r="F6052" s="181">
        <f t="shared" ref="F6052:AB6052" si="2235">SQRT(F6046*F6046+F6047*F6047)/F6016/1.73</f>
        <v>0</v>
      </c>
      <c r="G6052" s="181">
        <f t="shared" si="2235"/>
        <v>0</v>
      </c>
      <c r="H6052" s="79">
        <f t="shared" si="2235"/>
        <v>0</v>
      </c>
      <c r="I6052" s="79">
        <f t="shared" si="2235"/>
        <v>0</v>
      </c>
      <c r="J6052" s="79">
        <f t="shared" si="2235"/>
        <v>0</v>
      </c>
      <c r="K6052" s="79">
        <f t="shared" si="2235"/>
        <v>0</v>
      </c>
      <c r="L6052" s="79">
        <f t="shared" si="2235"/>
        <v>0</v>
      </c>
      <c r="M6052" s="79">
        <f t="shared" si="2235"/>
        <v>0</v>
      </c>
      <c r="N6052" s="79">
        <f t="shared" si="2235"/>
        <v>0</v>
      </c>
      <c r="O6052" s="79">
        <f t="shared" si="2235"/>
        <v>0</v>
      </c>
      <c r="P6052" s="79">
        <f t="shared" si="2235"/>
        <v>0</v>
      </c>
      <c r="Q6052" s="79">
        <f t="shared" si="2235"/>
        <v>0</v>
      </c>
      <c r="R6052" s="79">
        <f t="shared" si="2235"/>
        <v>0</v>
      </c>
      <c r="S6052" s="79">
        <f t="shared" si="2235"/>
        <v>0</v>
      </c>
      <c r="T6052" s="79">
        <f t="shared" si="2235"/>
        <v>0</v>
      </c>
      <c r="U6052" s="79">
        <f t="shared" si="2235"/>
        <v>0</v>
      </c>
      <c r="V6052" s="79">
        <f t="shared" si="2235"/>
        <v>0</v>
      </c>
      <c r="W6052" s="79">
        <f t="shared" si="2235"/>
        <v>0</v>
      </c>
      <c r="X6052" s="79">
        <f t="shared" si="2235"/>
        <v>0</v>
      </c>
      <c r="Y6052" s="79">
        <f>SQRT(V6046*V6046+V6047*V6047)/V6016/1.73</f>
        <v>0</v>
      </c>
      <c r="Z6052" s="181">
        <f t="shared" si="2235"/>
        <v>0</v>
      </c>
      <c r="AA6052" s="181">
        <f t="shared" si="2235"/>
        <v>0</v>
      </c>
      <c r="AB6052" s="398">
        <f t="shared" si="2235"/>
        <v>0</v>
      </c>
      <c r="AC6052" s="109">
        <f>AVERAGE(E6052:AB6052)</f>
        <v>0</v>
      </c>
      <c r="AD6052" s="96" t="e">
        <f>(AC6048-AC6052)/AC6048</f>
        <v>#DIV/0!</v>
      </c>
      <c r="AE6052" s="79"/>
      <c r="AF6052" s="80"/>
      <c r="AJ6052" s="881"/>
      <c r="AK6052" s="881"/>
      <c r="AL6052" s="784"/>
      <c r="AM6052" s="881"/>
    </row>
    <row r="6053" spans="1:40" s="183" customFormat="1" x14ac:dyDescent="0.25">
      <c r="A6053" s="3501" t="s">
        <v>895</v>
      </c>
      <c r="B6053" s="3504" t="s">
        <v>1208</v>
      </c>
      <c r="C6053" s="125" t="s">
        <v>14</v>
      </c>
      <c r="D6053" s="122" t="s">
        <v>941</v>
      </c>
      <c r="E6053" s="328">
        <v>16.8</v>
      </c>
      <c r="F6053" s="324">
        <v>16.399999999999999</v>
      </c>
      <c r="G6053" s="324">
        <v>14.4</v>
      </c>
      <c r="H6053" s="324">
        <v>14.2</v>
      </c>
      <c r="I6053" s="324">
        <v>14.6</v>
      </c>
      <c r="J6053" s="324">
        <v>15</v>
      </c>
      <c r="K6053" s="324">
        <v>14.6</v>
      </c>
      <c r="L6053" s="324">
        <v>12.6</v>
      </c>
      <c r="M6053" s="324">
        <v>20.8</v>
      </c>
      <c r="N6053" s="324">
        <v>41</v>
      </c>
      <c r="O6053" s="324">
        <v>43.2</v>
      </c>
      <c r="P6053" s="324">
        <v>45.2</v>
      </c>
      <c r="Q6053" s="324">
        <v>40.6</v>
      </c>
      <c r="R6053" s="324">
        <v>37.6</v>
      </c>
      <c r="S6053" s="324">
        <v>23.4</v>
      </c>
      <c r="T6053" s="324">
        <v>21</v>
      </c>
      <c r="U6053" s="324">
        <v>17.399999999999999</v>
      </c>
      <c r="V6053" s="324">
        <v>14.4</v>
      </c>
      <c r="W6053" s="324">
        <v>16.399999999999999</v>
      </c>
      <c r="X6053" s="324">
        <v>16</v>
      </c>
      <c r="Y6053" s="324">
        <v>14.8</v>
      </c>
      <c r="Z6053" s="324">
        <v>16.399999999999999</v>
      </c>
      <c r="AA6053" s="324">
        <v>14.6</v>
      </c>
      <c r="AB6053" s="534">
        <v>13.4</v>
      </c>
      <c r="AC6053" s="134">
        <f>SUM(E6053:AB6053)</f>
        <v>514.79999999999995</v>
      </c>
      <c r="AD6053" s="2204"/>
      <c r="AE6053" s="91">
        <v>100</v>
      </c>
      <c r="AF6053" s="92">
        <v>20</v>
      </c>
      <c r="AJ6053" s="882"/>
      <c r="AK6053" s="883"/>
      <c r="AL6053" s="882"/>
      <c r="AM6053" s="784"/>
    </row>
    <row r="6054" spans="1:40" s="183" customFormat="1" x14ac:dyDescent="0.25">
      <c r="A6054" s="3502"/>
      <c r="B6054" s="3505"/>
      <c r="C6054" s="123" t="s">
        <v>15</v>
      </c>
      <c r="D6054" s="108" t="s">
        <v>941</v>
      </c>
      <c r="E6054" s="310">
        <v>22.6</v>
      </c>
      <c r="F6054" s="311">
        <v>25.6</v>
      </c>
      <c r="G6054" s="311">
        <v>19.8</v>
      </c>
      <c r="H6054" s="311">
        <v>20.8</v>
      </c>
      <c r="I6054" s="311">
        <v>19.8</v>
      </c>
      <c r="J6054" s="311">
        <v>19.399999999999999</v>
      </c>
      <c r="K6054" s="311">
        <v>17.600000000000001</v>
      </c>
      <c r="L6054" s="311">
        <v>18.600000000000001</v>
      </c>
      <c r="M6054" s="311">
        <v>21.6</v>
      </c>
      <c r="N6054" s="311">
        <v>28.2</v>
      </c>
      <c r="O6054" s="311">
        <v>30.2</v>
      </c>
      <c r="P6054" s="311">
        <v>31.4</v>
      </c>
      <c r="Q6054" s="311">
        <v>29.2</v>
      </c>
      <c r="R6054" s="311">
        <v>27.8</v>
      </c>
      <c r="S6054" s="311">
        <v>29.4</v>
      </c>
      <c r="T6054" s="311">
        <v>22.6</v>
      </c>
      <c r="U6054" s="311">
        <v>20</v>
      </c>
      <c r="V6054" s="311">
        <v>20</v>
      </c>
      <c r="W6054" s="311">
        <v>20</v>
      </c>
      <c r="X6054" s="311">
        <v>21.2</v>
      </c>
      <c r="Y6054" s="311">
        <v>21.8</v>
      </c>
      <c r="Z6054" s="311">
        <v>23.2</v>
      </c>
      <c r="AA6054" s="311">
        <v>23.4</v>
      </c>
      <c r="AB6054" s="397">
        <v>25.4</v>
      </c>
      <c r="AC6054" s="107">
        <f>SUM(E6054:AB6054)</f>
        <v>559.59999999999991</v>
      </c>
      <c r="AD6054" s="81"/>
      <c r="AE6054" s="155"/>
      <c r="AF6054" s="74"/>
      <c r="AJ6054" s="784"/>
      <c r="AK6054" s="784"/>
      <c r="AL6054" s="784"/>
      <c r="AM6054" s="784"/>
    </row>
    <row r="6055" spans="1:40" s="183" customFormat="1" x14ac:dyDescent="0.25">
      <c r="A6055" s="3502"/>
      <c r="B6055" s="3505"/>
      <c r="C6055" s="123" t="s">
        <v>16</v>
      </c>
      <c r="D6055" s="108" t="s">
        <v>55</v>
      </c>
      <c r="E6055" s="2023">
        <v>2</v>
      </c>
      <c r="F6055" s="1727">
        <v>1</v>
      </c>
      <c r="G6055" s="1727">
        <v>1</v>
      </c>
      <c r="H6055" s="1727">
        <v>2</v>
      </c>
      <c r="I6055" s="1727">
        <v>2</v>
      </c>
      <c r="J6055" s="1727">
        <v>2</v>
      </c>
      <c r="K6055" s="1727">
        <v>1</v>
      </c>
      <c r="L6055" s="1727">
        <v>2</v>
      </c>
      <c r="M6055" s="1727">
        <v>3</v>
      </c>
      <c r="N6055" s="1727">
        <v>3</v>
      </c>
      <c r="O6055" s="1727">
        <v>3</v>
      </c>
      <c r="P6055" s="1727">
        <v>4</v>
      </c>
      <c r="Q6055" s="1727">
        <v>3</v>
      </c>
      <c r="R6055" s="1727">
        <v>2</v>
      </c>
      <c r="S6055" s="1727">
        <v>2</v>
      </c>
      <c r="T6055" s="1727">
        <v>2</v>
      </c>
      <c r="U6055" s="1727">
        <v>1</v>
      </c>
      <c r="V6055" s="1727">
        <v>2</v>
      </c>
      <c r="W6055" s="1727">
        <v>1</v>
      </c>
      <c r="X6055" s="1727">
        <v>2</v>
      </c>
      <c r="Y6055" s="1727">
        <v>2</v>
      </c>
      <c r="Z6055" s="1727">
        <v>2</v>
      </c>
      <c r="AA6055" s="1727">
        <v>2</v>
      </c>
      <c r="AB6055" s="2024">
        <v>2</v>
      </c>
      <c r="AC6055" s="107">
        <f>AVERAGE(E6055:AB6055)</f>
        <v>2.0416666666666665</v>
      </c>
      <c r="AD6055" s="81"/>
      <c r="AE6055" s="155"/>
      <c r="AF6055" s="74"/>
      <c r="AJ6055" s="784"/>
      <c r="AK6055" s="784"/>
      <c r="AL6055" s="784"/>
      <c r="AM6055" s="784"/>
    </row>
    <row r="6056" spans="1:40" s="183" customFormat="1" ht="16.5" thickBot="1" x14ac:dyDescent="0.3">
      <c r="A6056" s="3503"/>
      <c r="B6056" s="3506"/>
      <c r="C6056" s="126" t="s">
        <v>18</v>
      </c>
      <c r="D6056" s="114"/>
      <c r="E6056" s="320">
        <f t="shared" ref="E6056:AB6056" si="2236">E6054/E6053</f>
        <v>1.3452380952380953</v>
      </c>
      <c r="F6056" s="321">
        <f t="shared" si="2236"/>
        <v>1.5609756097560978</v>
      </c>
      <c r="G6056" s="321">
        <f t="shared" si="2236"/>
        <v>1.375</v>
      </c>
      <c r="H6056" s="321">
        <f t="shared" si="2236"/>
        <v>1.4647887323943662</v>
      </c>
      <c r="I6056" s="321">
        <f t="shared" si="2236"/>
        <v>1.3561643835616439</v>
      </c>
      <c r="J6056" s="321">
        <f t="shared" si="2236"/>
        <v>1.2933333333333332</v>
      </c>
      <c r="K6056" s="321">
        <f t="shared" si="2236"/>
        <v>1.2054794520547947</v>
      </c>
      <c r="L6056" s="321">
        <f t="shared" si="2236"/>
        <v>1.4761904761904763</v>
      </c>
      <c r="M6056" s="321">
        <f t="shared" si="2236"/>
        <v>1.0384615384615385</v>
      </c>
      <c r="N6056" s="321">
        <f t="shared" si="2236"/>
        <v>0.68780487804878043</v>
      </c>
      <c r="O6056" s="321">
        <f t="shared" si="2236"/>
        <v>0.69907407407407396</v>
      </c>
      <c r="P6056" s="321">
        <f t="shared" si="2236"/>
        <v>0.69469026548672563</v>
      </c>
      <c r="Q6056" s="321">
        <f t="shared" si="2236"/>
        <v>0.71921182266009853</v>
      </c>
      <c r="R6056" s="321">
        <f t="shared" si="2236"/>
        <v>0.73936170212765961</v>
      </c>
      <c r="S6056" s="321">
        <f t="shared" si="2236"/>
        <v>1.2564102564102564</v>
      </c>
      <c r="T6056" s="321">
        <f t="shared" si="2236"/>
        <v>1.0761904761904764</v>
      </c>
      <c r="U6056" s="321">
        <f t="shared" si="2236"/>
        <v>1.149425287356322</v>
      </c>
      <c r="V6056" s="321">
        <f t="shared" si="2236"/>
        <v>1.3888888888888888</v>
      </c>
      <c r="W6056" s="321">
        <f t="shared" si="2236"/>
        <v>1.2195121951219514</v>
      </c>
      <c r="X6056" s="321">
        <f t="shared" si="2236"/>
        <v>1.325</v>
      </c>
      <c r="Y6056" s="321">
        <f>Y6054/Y6053</f>
        <v>1.472972972972973</v>
      </c>
      <c r="Z6056" s="321">
        <f t="shared" si="2236"/>
        <v>1.4146341463414636</v>
      </c>
      <c r="AA6056" s="321">
        <f t="shared" si="2236"/>
        <v>1.6027397260273972</v>
      </c>
      <c r="AB6056" s="809">
        <f t="shared" si="2236"/>
        <v>1.8955223880597014</v>
      </c>
      <c r="AC6056" s="436">
        <f>MAX(E6056:AB6056)</f>
        <v>1.8955223880597014</v>
      </c>
      <c r="AD6056" s="93"/>
      <c r="AE6056" s="94"/>
      <c r="AF6056" s="460"/>
      <c r="AJ6056" s="784"/>
      <c r="AK6056" s="784"/>
      <c r="AL6056" s="784"/>
      <c r="AM6056" s="784"/>
    </row>
    <row r="6057" spans="1:40" s="183" customFormat="1" x14ac:dyDescent="0.25">
      <c r="A6057" s="2058"/>
      <c r="B6057" s="2061"/>
      <c r="C6057" s="459" t="s">
        <v>19</v>
      </c>
      <c r="D6057" s="113"/>
      <c r="E6057" s="2493"/>
      <c r="F6057" s="205"/>
      <c r="G6057" s="205"/>
      <c r="H6057" s="205"/>
      <c r="I6057" s="205"/>
      <c r="J6057" s="205"/>
      <c r="K6057" s="205"/>
      <c r="L6057" s="205"/>
      <c r="M6057" s="205"/>
      <c r="N6057" s="205"/>
      <c r="O6057" s="205"/>
      <c r="P6057" s="205"/>
      <c r="Q6057" s="205"/>
      <c r="R6057" s="205"/>
      <c r="S6057" s="205"/>
      <c r="T6057" s="205"/>
      <c r="U6057" s="205"/>
      <c r="V6057" s="205"/>
      <c r="W6057" s="205"/>
      <c r="X6057" s="205"/>
      <c r="Y6057" s="205"/>
      <c r="Z6057" s="205"/>
      <c r="AA6057" s="205"/>
      <c r="AB6057" s="332"/>
      <c r="AC6057" s="185"/>
      <c r="AD6057" s="2493"/>
      <c r="AE6057" s="205"/>
      <c r="AF6057" s="95"/>
      <c r="AJ6057" s="784"/>
      <c r="AK6057" s="784"/>
      <c r="AL6057" s="784"/>
      <c r="AM6057" s="784"/>
    </row>
    <row r="6058" spans="1:40" s="183" customFormat="1" x14ac:dyDescent="0.25">
      <c r="A6058" s="2059"/>
      <c r="B6058" s="2062"/>
      <c r="C6058" s="124" t="s">
        <v>20</v>
      </c>
      <c r="D6058" s="108"/>
      <c r="E6058" s="81"/>
      <c r="F6058" s="155"/>
      <c r="G6058" s="155"/>
      <c r="H6058" s="155"/>
      <c r="I6058" s="155"/>
      <c r="J6058" s="155"/>
      <c r="K6058" s="155"/>
      <c r="L6058" s="155"/>
      <c r="M6058" s="155"/>
      <c r="N6058" s="155"/>
      <c r="O6058" s="155"/>
      <c r="P6058" s="155"/>
      <c r="Q6058" s="155"/>
      <c r="R6058" s="155"/>
      <c r="S6058" s="155"/>
      <c r="T6058" s="155"/>
      <c r="U6058" s="155"/>
      <c r="V6058" s="155"/>
      <c r="W6058" s="155"/>
      <c r="X6058" s="155"/>
      <c r="Y6058" s="155"/>
      <c r="Z6058" s="155"/>
      <c r="AA6058" s="155"/>
      <c r="AB6058" s="319"/>
      <c r="AC6058" s="216"/>
      <c r="AD6058" s="81"/>
      <c r="AE6058" s="155"/>
      <c r="AF6058" s="74"/>
      <c r="AH6058" s="784"/>
      <c r="AI6058" s="785"/>
      <c r="AJ6058" s="786"/>
      <c r="AK6058" s="786"/>
      <c r="AL6058" s="335"/>
      <c r="AM6058" s="787"/>
      <c r="AN6058" s="787"/>
    </row>
    <row r="6059" spans="1:40" s="183" customFormat="1" ht="16.5" thickBot="1" x14ac:dyDescent="0.3">
      <c r="A6059" s="2060"/>
      <c r="B6059" s="2487" t="s">
        <v>43</v>
      </c>
      <c r="C6059" s="2483"/>
      <c r="D6059" s="114"/>
      <c r="E6059" s="180">
        <f>SQRT(E6053*E6053+E6054*E6054)/E6016/1.73</f>
        <v>1.5473008022515575</v>
      </c>
      <c r="F6059" s="181">
        <f t="shared" ref="F6059:AB6059" si="2237">SQRT(F6053*F6053+F6054*F6054)/F6016/1.73</f>
        <v>1.6881628639123003</v>
      </c>
      <c r="G6059" s="181">
        <f t="shared" si="2237"/>
        <v>1.366005697531848</v>
      </c>
      <c r="H6059" s="79">
        <f t="shared" si="2237"/>
        <v>1.4051887049215017</v>
      </c>
      <c r="I6059" s="79">
        <f t="shared" si="2237"/>
        <v>1.3660060632393225</v>
      </c>
      <c r="J6059" s="79">
        <f t="shared" si="2237"/>
        <v>1.3748727369588591</v>
      </c>
      <c r="K6059" s="79">
        <f t="shared" si="2237"/>
        <v>1.278353557500995</v>
      </c>
      <c r="L6059" s="79">
        <f t="shared" si="2237"/>
        <v>1.2657029528343342</v>
      </c>
      <c r="M6059" s="79">
        <f t="shared" si="2237"/>
        <v>1.7010138979270224</v>
      </c>
      <c r="N6059" s="79">
        <f t="shared" si="2237"/>
        <v>2.747284162494295</v>
      </c>
      <c r="O6059" s="79">
        <f t="shared" si="2237"/>
        <v>2.9267873794360946</v>
      </c>
      <c r="P6059" s="79">
        <f t="shared" si="2237"/>
        <v>3.0442985658803585</v>
      </c>
      <c r="Q6059" s="79">
        <f t="shared" si="2237"/>
        <v>2.7849242652165649</v>
      </c>
      <c r="R6059" s="79">
        <f t="shared" si="2237"/>
        <v>2.5865583394712832</v>
      </c>
      <c r="S6059" s="79">
        <f t="shared" si="2237"/>
        <v>2.1210894569885084</v>
      </c>
      <c r="T6059" s="79">
        <f t="shared" si="2237"/>
        <v>1.727976865931339</v>
      </c>
      <c r="U6059" s="79">
        <f t="shared" si="2237"/>
        <v>1.4877165326372825</v>
      </c>
      <c r="V6059" s="79">
        <f t="shared" si="2237"/>
        <v>1.3830560009652044</v>
      </c>
      <c r="W6059" s="79">
        <f t="shared" si="2237"/>
        <v>1.455739037688961</v>
      </c>
      <c r="X6059" s="79">
        <f t="shared" si="2237"/>
        <v>1.4847844099269041</v>
      </c>
      <c r="Y6059" s="79">
        <f>SQRT(V6053*V6053+V6054*V6054)/V6016/1.73</f>
        <v>1.3830560009652044</v>
      </c>
      <c r="Z6059" s="181">
        <f t="shared" si="2237"/>
        <v>1.5791054563877069</v>
      </c>
      <c r="AA6059" s="181">
        <f t="shared" si="2237"/>
        <v>1.5198153476929182</v>
      </c>
      <c r="AB6059" s="398">
        <f t="shared" si="2237"/>
        <v>1.5824561043375678</v>
      </c>
      <c r="AC6059" s="109">
        <f>AVERAGE(E6059:AB6059)</f>
        <v>1.7836356334624142</v>
      </c>
      <c r="AD6059" s="96">
        <f>(AC6055-AC6059)/AC6055</f>
        <v>0.12638254687555217</v>
      </c>
      <c r="AE6059" s="79"/>
      <c r="AF6059" s="80"/>
      <c r="AJ6059" s="881"/>
      <c r="AK6059" s="881"/>
      <c r="AL6059" s="784"/>
      <c r="AM6059" s="881"/>
    </row>
    <row r="6060" spans="1:40" s="183" customFormat="1" x14ac:dyDescent="0.25">
      <c r="A6060" s="3501" t="s">
        <v>868</v>
      </c>
      <c r="B6060" s="3504" t="s">
        <v>923</v>
      </c>
      <c r="C6060" s="125" t="s">
        <v>14</v>
      </c>
      <c r="D6060" s="122" t="s">
        <v>116</v>
      </c>
      <c r="E6060" s="328"/>
      <c r="F6060" s="324"/>
      <c r="G6060" s="324"/>
      <c r="H6060" s="324"/>
      <c r="I6060" s="324"/>
      <c r="J6060" s="324"/>
      <c r="K6060" s="324"/>
      <c r="L6060" s="324"/>
      <c r="M6060" s="324"/>
      <c r="N6060" s="324"/>
      <c r="O6060" s="324"/>
      <c r="P6060" s="324"/>
      <c r="Q6060" s="324"/>
      <c r="R6060" s="324"/>
      <c r="S6060" s="324"/>
      <c r="T6060" s="324"/>
      <c r="U6060" s="324"/>
      <c r="V6060" s="324"/>
      <c r="W6060" s="324"/>
      <c r="X6060" s="324"/>
      <c r="Y6060" s="324"/>
      <c r="Z6060" s="324"/>
      <c r="AA6060" s="324"/>
      <c r="AB6060" s="534"/>
      <c r="AC6060" s="106">
        <f>SUM(E6060:AB6060)</f>
        <v>0</v>
      </c>
      <c r="AD6060" s="3061"/>
      <c r="AE6060" s="205">
        <v>100</v>
      </c>
      <c r="AF6060" s="95">
        <v>20</v>
      </c>
      <c r="AJ6060" s="882"/>
      <c r="AK6060" s="883"/>
      <c r="AL6060" s="882"/>
      <c r="AM6060" s="784"/>
    </row>
    <row r="6061" spans="1:40" s="183" customFormat="1" x14ac:dyDescent="0.25">
      <c r="A6061" s="3502"/>
      <c r="B6061" s="3505"/>
      <c r="C6061" s="123" t="s">
        <v>15</v>
      </c>
      <c r="D6061" s="108" t="s">
        <v>140</v>
      </c>
      <c r="E6061" s="310"/>
      <c r="F6061" s="311"/>
      <c r="G6061" s="311"/>
      <c r="H6061" s="311"/>
      <c r="I6061" s="311"/>
      <c r="J6061" s="311"/>
      <c r="K6061" s="311"/>
      <c r="L6061" s="311"/>
      <c r="M6061" s="311"/>
      <c r="N6061" s="311"/>
      <c r="O6061" s="311"/>
      <c r="P6061" s="311"/>
      <c r="Q6061" s="311"/>
      <c r="R6061" s="311"/>
      <c r="S6061" s="311"/>
      <c r="T6061" s="311"/>
      <c r="U6061" s="311"/>
      <c r="V6061" s="311"/>
      <c r="W6061" s="311"/>
      <c r="X6061" s="311"/>
      <c r="Y6061" s="311"/>
      <c r="Z6061" s="311"/>
      <c r="AA6061" s="311"/>
      <c r="AB6061" s="397"/>
      <c r="AC6061" s="107">
        <f>SUM(E6061:AB6061)</f>
        <v>0</v>
      </c>
      <c r="AD6061" s="81"/>
      <c r="AE6061" s="155"/>
      <c r="AF6061" s="74"/>
      <c r="AJ6061" s="784"/>
      <c r="AK6061" s="784"/>
      <c r="AL6061" s="784"/>
      <c r="AM6061" s="784"/>
    </row>
    <row r="6062" spans="1:40" s="183" customFormat="1" x14ac:dyDescent="0.25">
      <c r="A6062" s="3502"/>
      <c r="B6062" s="3505"/>
      <c r="C6062" s="123" t="s">
        <v>16</v>
      </c>
      <c r="D6062" s="108" t="s">
        <v>55</v>
      </c>
      <c r="E6062" s="2023">
        <v>3</v>
      </c>
      <c r="F6062" s="1727">
        <v>3</v>
      </c>
      <c r="G6062" s="1727">
        <v>3</v>
      </c>
      <c r="H6062" s="1727">
        <v>3</v>
      </c>
      <c r="I6062" s="1727">
        <v>3</v>
      </c>
      <c r="J6062" s="1727">
        <v>3</v>
      </c>
      <c r="K6062" s="1727">
        <v>3</v>
      </c>
      <c r="L6062" s="1727">
        <v>3</v>
      </c>
      <c r="M6062" s="1727">
        <v>5</v>
      </c>
      <c r="N6062" s="1727">
        <v>4</v>
      </c>
      <c r="O6062" s="1727">
        <v>9</v>
      </c>
      <c r="P6062" s="1727">
        <v>3</v>
      </c>
      <c r="Q6062" s="1727">
        <v>3</v>
      </c>
      <c r="R6062" s="1727">
        <v>4</v>
      </c>
      <c r="S6062" s="1727">
        <v>9</v>
      </c>
      <c r="T6062" s="1727">
        <v>4</v>
      </c>
      <c r="U6062" s="1727">
        <v>4</v>
      </c>
      <c r="V6062" s="1727">
        <v>3</v>
      </c>
      <c r="W6062" s="1727">
        <v>3</v>
      </c>
      <c r="X6062" s="1727">
        <v>3</v>
      </c>
      <c r="Y6062" s="1727">
        <v>3</v>
      </c>
      <c r="Z6062" s="1727">
        <v>3</v>
      </c>
      <c r="AA6062" s="1727">
        <v>3</v>
      </c>
      <c r="AB6062" s="2024">
        <v>3</v>
      </c>
      <c r="AC6062" s="107">
        <f>AVERAGE(E6062:AB6062)</f>
        <v>3.75</v>
      </c>
      <c r="AD6062" s="81"/>
      <c r="AE6062" s="155"/>
      <c r="AF6062" s="74"/>
      <c r="AJ6062" s="784"/>
      <c r="AK6062" s="784"/>
      <c r="AL6062" s="784"/>
      <c r="AM6062" s="784"/>
    </row>
    <row r="6063" spans="1:40" s="183" customFormat="1" ht="16.5" thickBot="1" x14ac:dyDescent="0.3">
      <c r="A6063" s="3503"/>
      <c r="B6063" s="3506"/>
      <c r="C6063" s="126" t="s">
        <v>18</v>
      </c>
      <c r="D6063" s="114"/>
      <c r="E6063" s="320" t="e">
        <f t="shared" ref="E6063:AB6063" si="2238">E6061/E6060</f>
        <v>#DIV/0!</v>
      </c>
      <c r="F6063" s="321" t="e">
        <f t="shared" si="2238"/>
        <v>#DIV/0!</v>
      </c>
      <c r="G6063" s="321" t="e">
        <f t="shared" si="2238"/>
        <v>#DIV/0!</v>
      </c>
      <c r="H6063" s="321" t="e">
        <f t="shared" si="2238"/>
        <v>#DIV/0!</v>
      </c>
      <c r="I6063" s="321" t="e">
        <f t="shared" si="2238"/>
        <v>#DIV/0!</v>
      </c>
      <c r="J6063" s="321" t="e">
        <f t="shared" si="2238"/>
        <v>#DIV/0!</v>
      </c>
      <c r="K6063" s="321" t="e">
        <f t="shared" si="2238"/>
        <v>#DIV/0!</v>
      </c>
      <c r="L6063" s="321" t="e">
        <f t="shared" si="2238"/>
        <v>#DIV/0!</v>
      </c>
      <c r="M6063" s="321" t="e">
        <f t="shared" si="2238"/>
        <v>#DIV/0!</v>
      </c>
      <c r="N6063" s="321" t="e">
        <f t="shared" si="2238"/>
        <v>#DIV/0!</v>
      </c>
      <c r="O6063" s="321" t="e">
        <f t="shared" si="2238"/>
        <v>#DIV/0!</v>
      </c>
      <c r="P6063" s="321" t="e">
        <f t="shared" si="2238"/>
        <v>#DIV/0!</v>
      </c>
      <c r="Q6063" s="321" t="e">
        <f t="shared" si="2238"/>
        <v>#DIV/0!</v>
      </c>
      <c r="R6063" s="321" t="e">
        <f t="shared" si="2238"/>
        <v>#DIV/0!</v>
      </c>
      <c r="S6063" s="321" t="e">
        <f t="shared" si="2238"/>
        <v>#DIV/0!</v>
      </c>
      <c r="T6063" s="321" t="e">
        <f t="shared" si="2238"/>
        <v>#DIV/0!</v>
      </c>
      <c r="U6063" s="321" t="e">
        <f t="shared" si="2238"/>
        <v>#DIV/0!</v>
      </c>
      <c r="V6063" s="321" t="e">
        <f t="shared" si="2238"/>
        <v>#DIV/0!</v>
      </c>
      <c r="W6063" s="321" t="e">
        <f t="shared" si="2238"/>
        <v>#DIV/0!</v>
      </c>
      <c r="X6063" s="321" t="e">
        <f t="shared" si="2238"/>
        <v>#DIV/0!</v>
      </c>
      <c r="Y6063" s="321" t="e">
        <f>Y6061/Y6060</f>
        <v>#DIV/0!</v>
      </c>
      <c r="Z6063" s="321" t="e">
        <f t="shared" si="2238"/>
        <v>#DIV/0!</v>
      </c>
      <c r="AA6063" s="321" t="e">
        <f t="shared" si="2238"/>
        <v>#DIV/0!</v>
      </c>
      <c r="AB6063" s="809" t="e">
        <f t="shared" si="2238"/>
        <v>#DIV/0!</v>
      </c>
      <c r="AC6063" s="457" t="e">
        <f>MAX(E6063:AB6063)</f>
        <v>#DIV/0!</v>
      </c>
      <c r="AD6063" s="143"/>
      <c r="AE6063" s="127"/>
      <c r="AF6063" s="177"/>
      <c r="AJ6063" s="784"/>
      <c r="AK6063" s="784"/>
      <c r="AL6063" s="784"/>
      <c r="AM6063" s="784"/>
    </row>
    <row r="6064" spans="1:40" s="183" customFormat="1" x14ac:dyDescent="0.25">
      <c r="A6064" s="2058"/>
      <c r="B6064" s="2061"/>
      <c r="C6064" s="459" t="s">
        <v>19</v>
      </c>
      <c r="D6064" s="113"/>
      <c r="E6064" s="2493"/>
      <c r="F6064" s="205"/>
      <c r="G6064" s="205"/>
      <c r="H6064" s="205"/>
      <c r="I6064" s="205"/>
      <c r="J6064" s="205"/>
      <c r="K6064" s="205"/>
      <c r="L6064" s="205"/>
      <c r="M6064" s="205"/>
      <c r="N6064" s="205"/>
      <c r="O6064" s="205"/>
      <c r="P6064" s="205"/>
      <c r="Q6064" s="205"/>
      <c r="R6064" s="205"/>
      <c r="S6064" s="205"/>
      <c r="T6064" s="205"/>
      <c r="U6064" s="205"/>
      <c r="V6064" s="205"/>
      <c r="W6064" s="205"/>
      <c r="X6064" s="205"/>
      <c r="Y6064" s="205"/>
      <c r="Z6064" s="205"/>
      <c r="AA6064" s="205"/>
      <c r="AB6064" s="332"/>
      <c r="AC6064" s="185"/>
      <c r="AD6064" s="2493"/>
      <c r="AE6064" s="205"/>
      <c r="AF6064" s="95"/>
      <c r="AJ6064" s="784"/>
      <c r="AK6064" s="784"/>
      <c r="AL6064" s="784"/>
      <c r="AM6064" s="784"/>
    </row>
    <row r="6065" spans="1:40" s="183" customFormat="1" x14ac:dyDescent="0.25">
      <c r="A6065" s="2059"/>
      <c r="B6065" s="2062"/>
      <c r="C6065" s="124" t="s">
        <v>20</v>
      </c>
      <c r="D6065" s="108"/>
      <c r="E6065" s="81"/>
      <c r="F6065" s="155"/>
      <c r="G6065" s="155"/>
      <c r="H6065" s="155"/>
      <c r="I6065" s="155"/>
      <c r="J6065" s="155"/>
      <c r="K6065" s="155"/>
      <c r="L6065" s="155"/>
      <c r="M6065" s="155"/>
      <c r="N6065" s="155"/>
      <c r="O6065" s="155"/>
      <c r="P6065" s="155"/>
      <c r="Q6065" s="155"/>
      <c r="R6065" s="155"/>
      <c r="S6065" s="155"/>
      <c r="T6065" s="155"/>
      <c r="U6065" s="155"/>
      <c r="V6065" s="155"/>
      <c r="W6065" s="155"/>
      <c r="X6065" s="155"/>
      <c r="Y6065" s="155"/>
      <c r="Z6065" s="155"/>
      <c r="AA6065" s="155"/>
      <c r="AB6065" s="319"/>
      <c r="AC6065" s="216"/>
      <c r="AD6065" s="81"/>
      <c r="AE6065" s="155"/>
      <c r="AF6065" s="74"/>
      <c r="AH6065" s="784"/>
      <c r="AI6065" s="785"/>
      <c r="AJ6065" s="786"/>
      <c r="AK6065" s="786"/>
      <c r="AL6065" s="335"/>
      <c r="AM6065" s="787"/>
      <c r="AN6065" s="787"/>
    </row>
    <row r="6066" spans="1:40" s="183" customFormat="1" ht="16.5" thickBot="1" x14ac:dyDescent="0.3">
      <c r="A6066" s="2060"/>
      <c r="B6066" s="2487" t="s">
        <v>43</v>
      </c>
      <c r="C6066" s="2483"/>
      <c r="D6066" s="114"/>
      <c r="E6066" s="180">
        <f>SQRT(E6060*E6060+E6061*E6061)/E6016/1.73</f>
        <v>0</v>
      </c>
      <c r="F6066" s="181">
        <f t="shared" ref="F6066:AB6066" si="2239">SQRT(F6060*F6060+F6061*F6061)/F6016/1.73</f>
        <v>0</v>
      </c>
      <c r="G6066" s="181">
        <f t="shared" si="2239"/>
        <v>0</v>
      </c>
      <c r="H6066" s="79">
        <f t="shared" si="2239"/>
        <v>0</v>
      </c>
      <c r="I6066" s="79">
        <f t="shared" si="2239"/>
        <v>0</v>
      </c>
      <c r="J6066" s="79">
        <f t="shared" si="2239"/>
        <v>0</v>
      </c>
      <c r="K6066" s="79">
        <f t="shared" si="2239"/>
        <v>0</v>
      </c>
      <c r="L6066" s="79">
        <f t="shared" si="2239"/>
        <v>0</v>
      </c>
      <c r="M6066" s="79">
        <f t="shared" si="2239"/>
        <v>0</v>
      </c>
      <c r="N6066" s="79">
        <f t="shared" si="2239"/>
        <v>0</v>
      </c>
      <c r="O6066" s="79">
        <f t="shared" si="2239"/>
        <v>0</v>
      </c>
      <c r="P6066" s="79">
        <f t="shared" si="2239"/>
        <v>0</v>
      </c>
      <c r="Q6066" s="79">
        <f t="shared" si="2239"/>
        <v>0</v>
      </c>
      <c r="R6066" s="79">
        <f t="shared" si="2239"/>
        <v>0</v>
      </c>
      <c r="S6066" s="79">
        <f t="shared" si="2239"/>
        <v>0</v>
      </c>
      <c r="T6066" s="79">
        <f t="shared" si="2239"/>
        <v>0</v>
      </c>
      <c r="U6066" s="79">
        <f t="shared" si="2239"/>
        <v>0</v>
      </c>
      <c r="V6066" s="79">
        <f t="shared" si="2239"/>
        <v>0</v>
      </c>
      <c r="W6066" s="79">
        <f t="shared" si="2239"/>
        <v>0</v>
      </c>
      <c r="X6066" s="79">
        <f t="shared" si="2239"/>
        <v>0</v>
      </c>
      <c r="Y6066" s="79">
        <f>SQRT(V6060*V6060+V6061*V6061)/V6016/1.73</f>
        <v>0</v>
      </c>
      <c r="Z6066" s="181">
        <f t="shared" si="2239"/>
        <v>0</v>
      </c>
      <c r="AA6066" s="181">
        <f t="shared" si="2239"/>
        <v>0</v>
      </c>
      <c r="AB6066" s="398">
        <f t="shared" si="2239"/>
        <v>0</v>
      </c>
      <c r="AC6066" s="109">
        <f>AVERAGE(E6066:AB6066)</f>
        <v>0</v>
      </c>
      <c r="AD6066" s="96">
        <f>(AC6062-AC6066)/AC6062</f>
        <v>1</v>
      </c>
      <c r="AE6066" s="79"/>
      <c r="AF6066" s="80"/>
      <c r="AJ6066" s="881"/>
      <c r="AK6066" s="881"/>
      <c r="AL6066" s="784"/>
      <c r="AM6066" s="881"/>
    </row>
    <row r="6067" spans="1:40" s="183" customFormat="1" x14ac:dyDescent="0.25">
      <c r="A6067" s="3501" t="s">
        <v>874</v>
      </c>
      <c r="B6067" s="3504" t="s">
        <v>924</v>
      </c>
      <c r="C6067" s="125" t="s">
        <v>14</v>
      </c>
      <c r="D6067" s="122" t="s">
        <v>941</v>
      </c>
      <c r="E6067" s="328">
        <v>36.4</v>
      </c>
      <c r="F6067" s="324">
        <v>29.6</v>
      </c>
      <c r="G6067" s="324">
        <v>21.6</v>
      </c>
      <c r="H6067" s="324">
        <v>22</v>
      </c>
      <c r="I6067" s="324">
        <v>20</v>
      </c>
      <c r="J6067" s="324">
        <v>12</v>
      </c>
      <c r="K6067" s="324">
        <v>12</v>
      </c>
      <c r="L6067" s="324">
        <v>13.6</v>
      </c>
      <c r="M6067" s="324">
        <v>22.4</v>
      </c>
      <c r="N6067" s="324">
        <v>20.8</v>
      </c>
      <c r="O6067" s="324">
        <v>27.6</v>
      </c>
      <c r="P6067" s="324">
        <v>30.4</v>
      </c>
      <c r="Q6067" s="324">
        <v>24.4</v>
      </c>
      <c r="R6067" s="324">
        <v>20.8</v>
      </c>
      <c r="S6067" s="324">
        <v>19.600000000000001</v>
      </c>
      <c r="T6067" s="324">
        <v>17.600000000000001</v>
      </c>
      <c r="U6067" s="324">
        <v>17.600000000000001</v>
      </c>
      <c r="V6067" s="324">
        <v>24.8</v>
      </c>
      <c r="W6067" s="324">
        <v>26.4</v>
      </c>
      <c r="X6067" s="324">
        <v>16</v>
      </c>
      <c r="Y6067" s="324">
        <v>15.2</v>
      </c>
      <c r="Z6067" s="324">
        <v>30.4</v>
      </c>
      <c r="AA6067" s="324">
        <v>40.799999999999997</v>
      </c>
      <c r="AB6067" s="534">
        <v>42.4</v>
      </c>
      <c r="AC6067" s="134">
        <f>SUM(E6067:AB6067)</f>
        <v>564.4</v>
      </c>
      <c r="AD6067" s="2204"/>
      <c r="AE6067" s="91">
        <v>100</v>
      </c>
      <c r="AF6067" s="92">
        <v>40</v>
      </c>
      <c r="AJ6067" s="882"/>
      <c r="AK6067" s="883"/>
      <c r="AL6067" s="882"/>
      <c r="AM6067" s="784"/>
    </row>
    <row r="6068" spans="1:40" s="183" customFormat="1" x14ac:dyDescent="0.25">
      <c r="A6068" s="3502"/>
      <c r="B6068" s="3505"/>
      <c r="C6068" s="123" t="s">
        <v>15</v>
      </c>
      <c r="D6068" s="108" t="s">
        <v>941</v>
      </c>
      <c r="E6068" s="310">
        <v>27.2</v>
      </c>
      <c r="F6068" s="311">
        <v>21.2</v>
      </c>
      <c r="G6068" s="311">
        <v>14.8</v>
      </c>
      <c r="H6068" s="311">
        <v>15.2</v>
      </c>
      <c r="I6068" s="311">
        <v>14</v>
      </c>
      <c r="J6068" s="311">
        <v>9.1999999999999993</v>
      </c>
      <c r="K6068" s="311">
        <v>8.4</v>
      </c>
      <c r="L6068" s="311">
        <v>9.1999999999999993</v>
      </c>
      <c r="M6068" s="311">
        <v>13.2</v>
      </c>
      <c r="N6068" s="311">
        <v>11.6</v>
      </c>
      <c r="O6068" s="311">
        <v>16</v>
      </c>
      <c r="P6068" s="311">
        <v>19.2</v>
      </c>
      <c r="Q6068" s="311">
        <v>16.399999999999999</v>
      </c>
      <c r="R6068" s="311">
        <v>14</v>
      </c>
      <c r="S6068" s="311">
        <v>13.6</v>
      </c>
      <c r="T6068" s="311">
        <v>12</v>
      </c>
      <c r="U6068" s="311">
        <v>12.8</v>
      </c>
      <c r="V6068" s="311">
        <v>20</v>
      </c>
      <c r="W6068" s="311">
        <v>19.2</v>
      </c>
      <c r="X6068" s="311">
        <v>11.6</v>
      </c>
      <c r="Y6068" s="311">
        <v>9.6</v>
      </c>
      <c r="Z6068" s="311">
        <v>22.8</v>
      </c>
      <c r="AA6068" s="311">
        <v>30</v>
      </c>
      <c r="AB6068" s="397">
        <v>28.8</v>
      </c>
      <c r="AC6068" s="107">
        <f>SUM(E6068:AB6068)</f>
        <v>390.00000000000006</v>
      </c>
      <c r="AD6068" s="81"/>
      <c r="AE6068" s="155"/>
      <c r="AF6068" s="74"/>
      <c r="AJ6068" s="784"/>
      <c r="AK6068" s="784"/>
      <c r="AL6068" s="784"/>
      <c r="AM6068" s="784"/>
    </row>
    <row r="6069" spans="1:40" s="183" customFormat="1" x14ac:dyDescent="0.25">
      <c r="A6069" s="3502"/>
      <c r="B6069" s="3505"/>
      <c r="C6069" s="123" t="s">
        <v>16</v>
      </c>
      <c r="D6069" s="108" t="s">
        <v>55</v>
      </c>
      <c r="E6069" s="2023">
        <v>3</v>
      </c>
      <c r="F6069" s="1727">
        <v>1</v>
      </c>
      <c r="G6069" s="1727">
        <v>1</v>
      </c>
      <c r="H6069" s="1727">
        <v>2</v>
      </c>
      <c r="I6069" s="1727">
        <v>1</v>
      </c>
      <c r="J6069" s="1727">
        <v>1</v>
      </c>
      <c r="K6069" s="1727">
        <v>1</v>
      </c>
      <c r="L6069" s="1727">
        <v>1</v>
      </c>
      <c r="M6069" s="1727">
        <v>1</v>
      </c>
      <c r="N6069" s="1727">
        <v>2</v>
      </c>
      <c r="O6069" s="1727">
        <v>2</v>
      </c>
      <c r="P6069" s="1727">
        <v>2</v>
      </c>
      <c r="Q6069" s="1727">
        <v>1</v>
      </c>
      <c r="R6069" s="1727">
        <v>1</v>
      </c>
      <c r="S6069" s="1727">
        <v>1</v>
      </c>
      <c r="T6069" s="1727">
        <v>1</v>
      </c>
      <c r="U6069" s="1727">
        <v>2</v>
      </c>
      <c r="V6069" s="1727">
        <v>2</v>
      </c>
      <c r="W6069" s="1727">
        <v>2</v>
      </c>
      <c r="X6069" s="1727">
        <v>1</v>
      </c>
      <c r="Y6069" s="1727">
        <v>1</v>
      </c>
      <c r="Z6069" s="1727">
        <v>3</v>
      </c>
      <c r="AA6069" s="1727">
        <v>3</v>
      </c>
      <c r="AB6069" s="2024">
        <v>3</v>
      </c>
      <c r="AC6069" s="107">
        <f>AVERAGE(E6069:AB6069)</f>
        <v>1.625</v>
      </c>
      <c r="AD6069" s="81"/>
      <c r="AE6069" s="155"/>
      <c r="AF6069" s="74"/>
      <c r="AJ6069" s="784"/>
      <c r="AK6069" s="784"/>
      <c r="AL6069" s="784"/>
      <c r="AM6069" s="784"/>
    </row>
    <row r="6070" spans="1:40" s="183" customFormat="1" ht="16.5" thickBot="1" x14ac:dyDescent="0.3">
      <c r="A6070" s="3503"/>
      <c r="B6070" s="3506"/>
      <c r="C6070" s="126" t="s">
        <v>18</v>
      </c>
      <c r="D6070" s="114"/>
      <c r="E6070" s="320">
        <f t="shared" ref="E6070:AB6070" si="2240">E6068/E6067</f>
        <v>0.74725274725274726</v>
      </c>
      <c r="F6070" s="321">
        <f t="shared" si="2240"/>
        <v>0.71621621621621612</v>
      </c>
      <c r="G6070" s="321">
        <f t="shared" si="2240"/>
        <v>0.68518518518518512</v>
      </c>
      <c r="H6070" s="321">
        <f t="shared" si="2240"/>
        <v>0.69090909090909092</v>
      </c>
      <c r="I6070" s="321">
        <f t="shared" si="2240"/>
        <v>0.7</v>
      </c>
      <c r="J6070" s="321">
        <f t="shared" si="2240"/>
        <v>0.76666666666666661</v>
      </c>
      <c r="K6070" s="321">
        <f t="shared" si="2240"/>
        <v>0.70000000000000007</v>
      </c>
      <c r="L6070" s="321">
        <f t="shared" si="2240"/>
        <v>0.67647058823529405</v>
      </c>
      <c r="M6070" s="321">
        <f t="shared" si="2240"/>
        <v>0.5892857142857143</v>
      </c>
      <c r="N6070" s="321">
        <f t="shared" si="2240"/>
        <v>0.55769230769230771</v>
      </c>
      <c r="O6070" s="321">
        <f t="shared" si="2240"/>
        <v>0.57971014492753625</v>
      </c>
      <c r="P6070" s="321">
        <f t="shared" si="2240"/>
        <v>0.63157894736842102</v>
      </c>
      <c r="Q6070" s="321">
        <f t="shared" si="2240"/>
        <v>0.67213114754098358</v>
      </c>
      <c r="R6070" s="321">
        <f t="shared" si="2240"/>
        <v>0.67307692307692302</v>
      </c>
      <c r="S6070" s="321">
        <f t="shared" si="2240"/>
        <v>0.69387755102040805</v>
      </c>
      <c r="T6070" s="321">
        <f t="shared" si="2240"/>
        <v>0.68181818181818177</v>
      </c>
      <c r="U6070" s="321">
        <f t="shared" si="2240"/>
        <v>0.72727272727272729</v>
      </c>
      <c r="V6070" s="321">
        <f t="shared" si="2240"/>
        <v>0.80645161290322576</v>
      </c>
      <c r="W6070" s="321">
        <f t="shared" si="2240"/>
        <v>0.72727272727272729</v>
      </c>
      <c r="X6070" s="321">
        <f t="shared" si="2240"/>
        <v>0.72499999999999998</v>
      </c>
      <c r="Y6070" s="321">
        <f>Y6068/Y6067</f>
        <v>0.63157894736842102</v>
      </c>
      <c r="Z6070" s="321">
        <f t="shared" si="2240"/>
        <v>0.75000000000000011</v>
      </c>
      <c r="AA6070" s="321">
        <f t="shared" si="2240"/>
        <v>0.73529411764705888</v>
      </c>
      <c r="AB6070" s="809">
        <f t="shared" si="2240"/>
        <v>0.679245283018868</v>
      </c>
      <c r="AC6070" s="436">
        <f>MAX(E6070:AB6070)</f>
        <v>0.80645161290322576</v>
      </c>
      <c r="AD6070" s="93"/>
      <c r="AE6070" s="94"/>
      <c r="AF6070" s="460"/>
      <c r="AJ6070" s="784"/>
      <c r="AK6070" s="784"/>
      <c r="AL6070" s="784"/>
      <c r="AM6070" s="784"/>
    </row>
    <row r="6071" spans="1:40" s="183" customFormat="1" x14ac:dyDescent="0.25">
      <c r="A6071" s="2058"/>
      <c r="B6071" s="2061"/>
      <c r="C6071" s="459" t="s">
        <v>19</v>
      </c>
      <c r="D6071" s="113"/>
      <c r="E6071" s="2493"/>
      <c r="F6071" s="205"/>
      <c r="G6071" s="205"/>
      <c r="H6071" s="205"/>
      <c r="I6071" s="205"/>
      <c r="J6071" s="205"/>
      <c r="K6071" s="205"/>
      <c r="L6071" s="205"/>
      <c r="M6071" s="205"/>
      <c r="N6071" s="205"/>
      <c r="O6071" s="205"/>
      <c r="P6071" s="205"/>
      <c r="Q6071" s="205"/>
      <c r="R6071" s="205"/>
      <c r="S6071" s="205"/>
      <c r="T6071" s="205"/>
      <c r="U6071" s="205"/>
      <c r="V6071" s="205"/>
      <c r="W6071" s="205"/>
      <c r="X6071" s="205"/>
      <c r="Y6071" s="205"/>
      <c r="Z6071" s="205"/>
      <c r="AA6071" s="205"/>
      <c r="AB6071" s="332"/>
      <c r="AC6071" s="185"/>
      <c r="AD6071" s="2493"/>
      <c r="AE6071" s="205"/>
      <c r="AF6071" s="95"/>
      <c r="AJ6071" s="784"/>
      <c r="AK6071" s="784"/>
      <c r="AL6071" s="784"/>
      <c r="AM6071" s="784"/>
    </row>
    <row r="6072" spans="1:40" s="183" customFormat="1" x14ac:dyDescent="0.25">
      <c r="A6072" s="2059"/>
      <c r="B6072" s="2062"/>
      <c r="C6072" s="124" t="s">
        <v>20</v>
      </c>
      <c r="D6072" s="108"/>
      <c r="E6072" s="81"/>
      <c r="F6072" s="155"/>
      <c r="G6072" s="155"/>
      <c r="H6072" s="155"/>
      <c r="I6072" s="155"/>
      <c r="J6072" s="155"/>
      <c r="K6072" s="155"/>
      <c r="L6072" s="155"/>
      <c r="M6072" s="155"/>
      <c r="N6072" s="155"/>
      <c r="O6072" s="155"/>
      <c r="P6072" s="155"/>
      <c r="Q6072" s="155"/>
      <c r="R6072" s="155"/>
      <c r="S6072" s="155"/>
      <c r="T6072" s="155"/>
      <c r="U6072" s="155"/>
      <c r="V6072" s="155"/>
      <c r="W6072" s="155"/>
      <c r="X6072" s="155"/>
      <c r="Y6072" s="155"/>
      <c r="Z6072" s="155"/>
      <c r="AA6072" s="155"/>
      <c r="AB6072" s="319"/>
      <c r="AC6072" s="216"/>
      <c r="AD6072" s="81"/>
      <c r="AE6072" s="155"/>
      <c r="AF6072" s="74"/>
      <c r="AH6072" s="784"/>
      <c r="AI6072" s="785"/>
      <c r="AJ6072" s="786"/>
      <c r="AK6072" s="786"/>
      <c r="AL6072" s="335"/>
      <c r="AM6072" s="787"/>
      <c r="AN6072" s="787"/>
    </row>
    <row r="6073" spans="1:40" s="183" customFormat="1" ht="16.5" thickBot="1" x14ac:dyDescent="0.3">
      <c r="A6073" s="2060"/>
      <c r="B6073" s="2487" t="s">
        <v>43</v>
      </c>
      <c r="C6073" s="2483"/>
      <c r="D6073" s="114"/>
      <c r="E6073" s="180">
        <f>SQRT(E6067*E6067+E6068*E6068)/E6016/1.73</f>
        <v>2.4967620399613533</v>
      </c>
      <c r="F6073" s="181">
        <f t="shared" ref="F6073:AB6073" si="2241">SQRT(F6067*F6067+F6068*F6068)/F6016/1.73</f>
        <v>2.0216660362943344</v>
      </c>
      <c r="G6073" s="181">
        <f t="shared" si="2241"/>
        <v>1.4609304661372684</v>
      </c>
      <c r="H6073" s="79">
        <f t="shared" si="2241"/>
        <v>1.49196731879914</v>
      </c>
      <c r="I6073" s="79">
        <f t="shared" si="2241"/>
        <v>1.3555835724579748</v>
      </c>
      <c r="J6073" s="79">
        <f t="shared" si="2241"/>
        <v>0.84775690794327507</v>
      </c>
      <c r="K6073" s="79">
        <f t="shared" si="2241"/>
        <v>0.81885638235710934</v>
      </c>
      <c r="L6073" s="79">
        <f t="shared" si="2241"/>
        <v>0.92505271053302185</v>
      </c>
      <c r="M6073" s="79">
        <f t="shared" si="2241"/>
        <v>1.4748676873507405</v>
      </c>
      <c r="N6073" s="79">
        <f t="shared" si="2241"/>
        <v>1.3148473223560138</v>
      </c>
      <c r="O6073" s="79">
        <f t="shared" si="2241"/>
        <v>1.7714375911637135</v>
      </c>
      <c r="P6073" s="79">
        <f t="shared" si="2241"/>
        <v>1.9888557173875472</v>
      </c>
      <c r="Q6073" s="79">
        <f t="shared" si="2241"/>
        <v>1.6371701760845516</v>
      </c>
      <c r="R6073" s="79">
        <f t="shared" si="2241"/>
        <v>1.3868791277342543</v>
      </c>
      <c r="S6073" s="79">
        <f t="shared" si="2241"/>
        <v>1.3466534999321211</v>
      </c>
      <c r="T6073" s="79">
        <f t="shared" si="2241"/>
        <v>1.1931287319706365</v>
      </c>
      <c r="U6073" s="79">
        <f t="shared" si="2241"/>
        <v>1.2213004553553348</v>
      </c>
      <c r="V6073" s="79">
        <f t="shared" si="2241"/>
        <v>1.7879618610911836</v>
      </c>
      <c r="W6073" s="79">
        <f t="shared" si="2241"/>
        <v>1.8373020482219984</v>
      </c>
      <c r="X6073" s="79">
        <f t="shared" si="2241"/>
        <v>1.1047836519748773</v>
      </c>
      <c r="Y6073" s="79">
        <f>SQRT(V6067*V6067+V6068*V6068)/V6016/1.73</f>
        <v>1.7879618610911836</v>
      </c>
      <c r="Z6073" s="181">
        <f t="shared" si="2241"/>
        <v>2.1120497999110714</v>
      </c>
      <c r="AA6073" s="181">
        <f t="shared" si="2241"/>
        <v>2.7905616045241031</v>
      </c>
      <c r="AB6073" s="398">
        <f t="shared" si="2241"/>
        <v>2.8243920240500064</v>
      </c>
      <c r="AC6073" s="109">
        <f>AVERAGE(E6073:AB6073)</f>
        <v>1.6249470247784503</v>
      </c>
      <c r="AD6073" s="96">
        <f>(AC6069-AC6073)/AC6069</f>
        <v>3.260013633826348E-5</v>
      </c>
      <c r="AE6073" s="79"/>
      <c r="AF6073" s="80"/>
      <c r="AJ6073" s="881"/>
      <c r="AK6073" s="881"/>
      <c r="AL6073" s="784"/>
      <c r="AM6073" s="881"/>
    </row>
    <row r="6074" spans="1:40" s="183" customFormat="1" x14ac:dyDescent="0.25">
      <c r="A6074" s="3501" t="s">
        <v>925</v>
      </c>
      <c r="B6074" s="3504" t="s">
        <v>921</v>
      </c>
      <c r="C6074" s="125" t="s">
        <v>14</v>
      </c>
      <c r="D6074" s="122" t="s">
        <v>941</v>
      </c>
      <c r="E6074" s="328">
        <v>159.6</v>
      </c>
      <c r="F6074" s="324">
        <v>136.80000000000001</v>
      </c>
      <c r="G6074" s="324">
        <v>128.4</v>
      </c>
      <c r="H6074" s="324">
        <v>130.4</v>
      </c>
      <c r="I6074" s="324">
        <v>127</v>
      </c>
      <c r="J6074" s="324">
        <v>149.80000000000001</v>
      </c>
      <c r="K6074" s="324">
        <v>192.2</v>
      </c>
      <c r="L6074" s="324">
        <v>245.4</v>
      </c>
      <c r="M6074" s="324">
        <v>286.2</v>
      </c>
      <c r="N6074" s="324">
        <v>315.60000000000002</v>
      </c>
      <c r="O6074" s="324">
        <v>313.8</v>
      </c>
      <c r="P6074" s="324">
        <v>314.8</v>
      </c>
      <c r="Q6074" s="324">
        <v>316.39999999999998</v>
      </c>
      <c r="R6074" s="324">
        <v>314.39999999999998</v>
      </c>
      <c r="S6074" s="324">
        <v>281.8</v>
      </c>
      <c r="T6074" s="324">
        <v>262.2</v>
      </c>
      <c r="U6074" s="324">
        <v>243.4</v>
      </c>
      <c r="V6074" s="324">
        <v>260.39999999999998</v>
      </c>
      <c r="W6074" s="324">
        <v>250.8</v>
      </c>
      <c r="X6074" s="324">
        <v>236.6</v>
      </c>
      <c r="Y6074" s="324">
        <v>237.8</v>
      </c>
      <c r="Z6074" s="324">
        <v>240</v>
      </c>
      <c r="AA6074" s="324">
        <v>214.8</v>
      </c>
      <c r="AB6074" s="534">
        <v>185.8</v>
      </c>
      <c r="AC6074" s="106">
        <f>SUM(E6074:AB6074)</f>
        <v>5544.4000000000015</v>
      </c>
      <c r="AD6074" s="3061"/>
      <c r="AE6074" s="205">
        <v>100</v>
      </c>
      <c r="AF6074" s="95">
        <v>20</v>
      </c>
      <c r="AJ6074" s="882"/>
      <c r="AK6074" s="883"/>
      <c r="AL6074" s="882"/>
      <c r="AM6074" s="784"/>
    </row>
    <row r="6075" spans="1:40" s="183" customFormat="1" x14ac:dyDescent="0.25">
      <c r="A6075" s="3502"/>
      <c r="B6075" s="3505"/>
      <c r="C6075" s="123" t="s">
        <v>15</v>
      </c>
      <c r="D6075" s="108" t="s">
        <v>941</v>
      </c>
      <c r="E6075" s="310">
        <v>76.400000000000006</v>
      </c>
      <c r="F6075" s="311">
        <v>77.2</v>
      </c>
      <c r="G6075" s="311">
        <v>71.8</v>
      </c>
      <c r="H6075" s="311">
        <v>74.400000000000006</v>
      </c>
      <c r="I6075" s="311">
        <v>70</v>
      </c>
      <c r="J6075" s="311">
        <v>69.2</v>
      </c>
      <c r="K6075" s="311">
        <v>71.599999999999994</v>
      </c>
      <c r="L6075" s="311">
        <v>76.599999999999994</v>
      </c>
      <c r="M6075" s="311">
        <v>88</v>
      </c>
      <c r="N6075" s="311">
        <v>104.8</v>
      </c>
      <c r="O6075" s="311">
        <v>102.8</v>
      </c>
      <c r="P6075" s="311">
        <v>102</v>
      </c>
      <c r="Q6075" s="311">
        <v>93.4</v>
      </c>
      <c r="R6075" s="311">
        <v>91</v>
      </c>
      <c r="S6075" s="311">
        <v>90</v>
      </c>
      <c r="T6075" s="311">
        <v>84.6</v>
      </c>
      <c r="U6075" s="311">
        <v>80.400000000000006</v>
      </c>
      <c r="V6075" s="311">
        <v>76.599999999999994</v>
      </c>
      <c r="W6075" s="311">
        <v>75.400000000000006</v>
      </c>
      <c r="X6075" s="311">
        <v>75.400000000000006</v>
      </c>
      <c r="Y6075" s="311">
        <v>74.400000000000006</v>
      </c>
      <c r="Z6075" s="311">
        <v>73.599999999999994</v>
      </c>
      <c r="AA6075" s="311">
        <v>76</v>
      </c>
      <c r="AB6075" s="397">
        <v>77.599999999999994</v>
      </c>
      <c r="AC6075" s="107">
        <f>SUM(E6075:AB6075)</f>
        <v>1953.2</v>
      </c>
      <c r="AD6075" s="81"/>
      <c r="AE6075" s="155"/>
      <c r="AF6075" s="74"/>
      <c r="AJ6075" s="784"/>
      <c r="AK6075" s="784"/>
      <c r="AL6075" s="784"/>
      <c r="AM6075" s="784"/>
    </row>
    <row r="6076" spans="1:40" s="183" customFormat="1" x14ac:dyDescent="0.25">
      <c r="A6076" s="3502"/>
      <c r="B6076" s="3505"/>
      <c r="C6076" s="123" t="s">
        <v>16</v>
      </c>
      <c r="D6076" s="108" t="s">
        <v>55</v>
      </c>
      <c r="E6076" s="2023">
        <v>8</v>
      </c>
      <c r="F6076" s="1727">
        <v>9</v>
      </c>
      <c r="G6076" s="1727">
        <v>7</v>
      </c>
      <c r="H6076" s="1727">
        <v>8</v>
      </c>
      <c r="I6076" s="1727">
        <v>8</v>
      </c>
      <c r="J6076" s="1727">
        <v>11</v>
      </c>
      <c r="K6076" s="1727">
        <v>15</v>
      </c>
      <c r="L6076" s="1727">
        <v>16</v>
      </c>
      <c r="M6076" s="1727">
        <v>21</v>
      </c>
      <c r="N6076" s="1727">
        <v>18</v>
      </c>
      <c r="O6076" s="1727">
        <v>18</v>
      </c>
      <c r="P6076" s="1727">
        <v>19</v>
      </c>
      <c r="Q6076" s="1727">
        <v>19</v>
      </c>
      <c r="R6076" s="1727">
        <v>16</v>
      </c>
      <c r="S6076" s="1727">
        <v>16</v>
      </c>
      <c r="T6076" s="1727">
        <v>17</v>
      </c>
      <c r="U6076" s="1727">
        <v>14</v>
      </c>
      <c r="V6076" s="1727">
        <v>15</v>
      </c>
      <c r="W6076" s="1727">
        <v>14</v>
      </c>
      <c r="X6076" s="1727">
        <v>13</v>
      </c>
      <c r="Y6076" s="1727">
        <v>15</v>
      </c>
      <c r="Z6076" s="1727">
        <v>13</v>
      </c>
      <c r="AA6076" s="1727">
        <v>12</v>
      </c>
      <c r="AB6076" s="2024">
        <v>10</v>
      </c>
      <c r="AC6076" s="107">
        <f>AVERAGE(E6076:AB6076)</f>
        <v>13.833333333333334</v>
      </c>
      <c r="AD6076" s="81"/>
      <c r="AE6076" s="155"/>
      <c r="AF6076" s="74"/>
      <c r="AJ6076" s="784"/>
      <c r="AK6076" s="784"/>
      <c r="AL6076" s="784"/>
      <c r="AM6076" s="784"/>
    </row>
    <row r="6077" spans="1:40" s="183" customFormat="1" ht="16.5" thickBot="1" x14ac:dyDescent="0.3">
      <c r="A6077" s="3503"/>
      <c r="B6077" s="3506"/>
      <c r="C6077" s="126" t="s">
        <v>18</v>
      </c>
      <c r="D6077" s="114"/>
      <c r="E6077" s="354">
        <f t="shared" ref="E6077:AB6077" si="2242">E6075/E6074</f>
        <v>0.47869674185463662</v>
      </c>
      <c r="F6077" s="326">
        <f t="shared" si="2242"/>
        <v>0.5643274853801169</v>
      </c>
      <c r="G6077" s="326">
        <f t="shared" si="2242"/>
        <v>0.55919003115264798</v>
      </c>
      <c r="H6077" s="326">
        <f t="shared" si="2242"/>
        <v>0.57055214723926384</v>
      </c>
      <c r="I6077" s="326">
        <f t="shared" si="2242"/>
        <v>0.55118110236220474</v>
      </c>
      <c r="J6077" s="326">
        <f t="shared" si="2242"/>
        <v>0.46194926568758343</v>
      </c>
      <c r="K6077" s="326">
        <f t="shared" si="2242"/>
        <v>0.372528616024974</v>
      </c>
      <c r="L6077" s="326">
        <f t="shared" si="2242"/>
        <v>0.31214343928280358</v>
      </c>
      <c r="M6077" s="326">
        <f t="shared" si="2242"/>
        <v>0.30747728860936407</v>
      </c>
      <c r="N6077" s="326">
        <f t="shared" si="2242"/>
        <v>0.33206590621039289</v>
      </c>
      <c r="O6077" s="326">
        <f t="shared" si="2242"/>
        <v>0.32759719566602929</v>
      </c>
      <c r="P6077" s="326">
        <f t="shared" si="2242"/>
        <v>0.32401524777636592</v>
      </c>
      <c r="Q6077" s="326">
        <f t="shared" si="2242"/>
        <v>0.29519595448798991</v>
      </c>
      <c r="R6077" s="326">
        <f t="shared" si="2242"/>
        <v>0.28944020356234101</v>
      </c>
      <c r="S6077" s="326">
        <f t="shared" si="2242"/>
        <v>0.31937544357700498</v>
      </c>
      <c r="T6077" s="326">
        <f t="shared" si="2242"/>
        <v>0.32265446224256294</v>
      </c>
      <c r="U6077" s="326">
        <f t="shared" si="2242"/>
        <v>0.33032046014790473</v>
      </c>
      <c r="V6077" s="326">
        <f t="shared" si="2242"/>
        <v>0.29416282642089092</v>
      </c>
      <c r="W6077" s="326">
        <f t="shared" si="2242"/>
        <v>0.30063795853269537</v>
      </c>
      <c r="X6077" s="326">
        <f t="shared" si="2242"/>
        <v>0.31868131868131871</v>
      </c>
      <c r="Y6077" s="326">
        <f>Y6075/Y6074</f>
        <v>0.31286795626576958</v>
      </c>
      <c r="Z6077" s="326">
        <f t="shared" si="2242"/>
        <v>0.30666666666666664</v>
      </c>
      <c r="AA6077" s="326">
        <f t="shared" si="2242"/>
        <v>0.35381750465549344</v>
      </c>
      <c r="AB6077" s="456">
        <f t="shared" si="2242"/>
        <v>0.41765339074273405</v>
      </c>
      <c r="AC6077" s="457">
        <f>MAX(E6077:AB6077)</f>
        <v>0.57055214723926384</v>
      </c>
      <c r="AD6077" s="143"/>
      <c r="AE6077" s="127"/>
      <c r="AF6077" s="177"/>
      <c r="AJ6077" s="784"/>
      <c r="AK6077" s="784"/>
      <c r="AL6077" s="784"/>
      <c r="AM6077" s="784"/>
    </row>
    <row r="6078" spans="1:40" s="183" customFormat="1" x14ac:dyDescent="0.25">
      <c r="A6078" s="2058"/>
      <c r="B6078" s="2061"/>
      <c r="C6078" s="459" t="s">
        <v>19</v>
      </c>
      <c r="D6078" s="2492"/>
      <c r="E6078" s="147"/>
      <c r="F6078" s="205"/>
      <c r="G6078" s="205"/>
      <c r="H6078" s="205"/>
      <c r="I6078" s="205"/>
      <c r="J6078" s="205"/>
      <c r="K6078" s="205"/>
      <c r="L6078" s="205"/>
      <c r="M6078" s="205"/>
      <c r="N6078" s="205"/>
      <c r="O6078" s="205"/>
      <c r="P6078" s="205"/>
      <c r="Q6078" s="205"/>
      <c r="R6078" s="205"/>
      <c r="S6078" s="205"/>
      <c r="T6078" s="205"/>
      <c r="U6078" s="205"/>
      <c r="V6078" s="205"/>
      <c r="W6078" s="205"/>
      <c r="X6078" s="205"/>
      <c r="Y6078" s="205"/>
      <c r="Z6078" s="205"/>
      <c r="AA6078" s="205"/>
      <c r="AB6078" s="95"/>
      <c r="AC6078" s="792"/>
      <c r="AD6078" s="2493"/>
      <c r="AE6078" s="205"/>
      <c r="AF6078" s="95"/>
      <c r="AJ6078" s="784"/>
      <c r="AK6078" s="784"/>
      <c r="AL6078" s="784"/>
      <c r="AM6078" s="784"/>
    </row>
    <row r="6079" spans="1:40" s="183" customFormat="1" x14ac:dyDescent="0.25">
      <c r="A6079" s="2059"/>
      <c r="B6079" s="2062"/>
      <c r="C6079" s="124" t="s">
        <v>20</v>
      </c>
      <c r="D6079" s="350"/>
      <c r="E6079" s="73"/>
      <c r="F6079" s="155"/>
      <c r="G6079" s="155"/>
      <c r="H6079" s="155"/>
      <c r="I6079" s="155"/>
      <c r="J6079" s="155"/>
      <c r="K6079" s="155"/>
      <c r="L6079" s="155"/>
      <c r="M6079" s="155"/>
      <c r="N6079" s="155"/>
      <c r="O6079" s="155"/>
      <c r="P6079" s="155"/>
      <c r="Q6079" s="155"/>
      <c r="R6079" s="155"/>
      <c r="S6079" s="155"/>
      <c r="T6079" s="155"/>
      <c r="U6079" s="155"/>
      <c r="V6079" s="155"/>
      <c r="W6079" s="155"/>
      <c r="X6079" s="155"/>
      <c r="Y6079" s="155"/>
      <c r="Z6079" s="155"/>
      <c r="AA6079" s="155"/>
      <c r="AB6079" s="74"/>
      <c r="AC6079" s="1461"/>
      <c r="AD6079" s="81"/>
      <c r="AE6079" s="155"/>
      <c r="AF6079" s="74"/>
      <c r="AH6079" s="784"/>
      <c r="AI6079" s="785"/>
      <c r="AJ6079" s="786"/>
      <c r="AK6079" s="786"/>
      <c r="AL6079" s="335"/>
      <c r="AM6079" s="787"/>
      <c r="AN6079" s="787"/>
    </row>
    <row r="6080" spans="1:40" s="183" customFormat="1" ht="16.5" thickBot="1" x14ac:dyDescent="0.3">
      <c r="A6080" s="2060"/>
      <c r="B6080" s="2487" t="s">
        <v>43</v>
      </c>
      <c r="C6080" s="2483"/>
      <c r="D6080" s="349"/>
      <c r="E6080" s="461">
        <f>SQRT(E6074*E6074+E6075*E6075)/E6017/1.73</f>
        <v>9.7316529204888624</v>
      </c>
      <c r="F6080" s="181">
        <f t="shared" ref="F6080:AB6080" si="2243">SQRT(F6074*F6074+F6075*F6075)/F6017/1.73</f>
        <v>8.7305387007830557</v>
      </c>
      <c r="G6080" s="181">
        <f t="shared" si="2243"/>
        <v>8.2080658335947767</v>
      </c>
      <c r="H6080" s="79">
        <f t="shared" si="2243"/>
        <v>8.3765748397855546</v>
      </c>
      <c r="I6080" s="79">
        <f t="shared" si="2243"/>
        <v>8.0599039821852614</v>
      </c>
      <c r="J6080" s="79">
        <f t="shared" si="2243"/>
        <v>9.2604046881609374</v>
      </c>
      <c r="K6080" s="79">
        <f t="shared" si="2243"/>
        <v>11.476947918847912</v>
      </c>
      <c r="L6080" s="79">
        <f t="shared" si="2243"/>
        <v>14.469286751925958</v>
      </c>
      <c r="M6080" s="79">
        <f t="shared" si="2243"/>
        <v>16.985002454565052</v>
      </c>
      <c r="N6080" s="79">
        <f t="shared" si="2243"/>
        <v>18.394520300644967</v>
      </c>
      <c r="O6080" s="79">
        <f t="shared" si="2243"/>
        <v>18.335496031700867</v>
      </c>
      <c r="P6080" s="79">
        <f t="shared" si="2243"/>
        <v>18.304197557736135</v>
      </c>
      <c r="Q6080" s="79">
        <f t="shared" si="2243"/>
        <v>18.371130661019517</v>
      </c>
      <c r="R6080" s="79">
        <f t="shared" si="2243"/>
        <v>18.104637544782676</v>
      </c>
      <c r="S6080" s="79">
        <f t="shared" si="2243"/>
        <v>16.698822909847181</v>
      </c>
      <c r="T6080" s="79">
        <f t="shared" si="2243"/>
        <v>15.431646019517217</v>
      </c>
      <c r="U6080" s="79">
        <f t="shared" si="2243"/>
        <v>14.399477084292142</v>
      </c>
      <c r="V6080" s="79">
        <f t="shared" si="2243"/>
        <v>15.232769362005223</v>
      </c>
      <c r="W6080" s="79">
        <f t="shared" si="2243"/>
        <v>14.754470909263761</v>
      </c>
      <c r="X6080" s="79">
        <f t="shared" si="2243"/>
        <v>13.88199040970547</v>
      </c>
      <c r="Y6080" s="79">
        <f>SQRT(V6074*V6074+V6075*V6075)/V6017/1.73</f>
        <v>15.232769362005223</v>
      </c>
      <c r="Z6080" s="181">
        <f t="shared" si="2243"/>
        <v>13.965840365370571</v>
      </c>
      <c r="AA6080" s="181">
        <f t="shared" si="2243"/>
        <v>12.555239602989783</v>
      </c>
      <c r="AB6080" s="182">
        <f t="shared" si="2243"/>
        <v>11.095285753570128</v>
      </c>
      <c r="AC6080" s="201">
        <f>AVERAGE(E6080:AB6080)</f>
        <v>13.752361331866176</v>
      </c>
      <c r="AD6080" s="96">
        <f>(AC6076-AC6080)/AC6076</f>
        <v>5.8533976964210595E-3</v>
      </c>
      <c r="AE6080" s="79"/>
      <c r="AF6080" s="80"/>
      <c r="AJ6080" s="881"/>
      <c r="AK6080" s="881"/>
      <c r="AL6080" s="784"/>
      <c r="AM6080" s="881"/>
    </row>
    <row r="6081" spans="1:40" s="183" customFormat="1" x14ac:dyDescent="0.25">
      <c r="A6081" s="3501" t="s">
        <v>26</v>
      </c>
      <c r="B6081" s="3504" t="s">
        <v>926</v>
      </c>
      <c r="C6081" s="125" t="s">
        <v>14</v>
      </c>
      <c r="D6081" s="113" t="s">
        <v>941</v>
      </c>
      <c r="E6081" s="309">
        <v>69</v>
      </c>
      <c r="F6081" s="71">
        <v>60.9</v>
      </c>
      <c r="G6081" s="71">
        <v>53.1</v>
      </c>
      <c r="H6081" s="71">
        <v>51.9</v>
      </c>
      <c r="I6081" s="71">
        <v>54.3</v>
      </c>
      <c r="J6081" s="71">
        <v>61.8</v>
      </c>
      <c r="K6081" s="71">
        <v>81</v>
      </c>
      <c r="L6081" s="71">
        <v>98.4</v>
      </c>
      <c r="M6081" s="71">
        <v>164.1</v>
      </c>
      <c r="N6081" s="71">
        <v>277.8</v>
      </c>
      <c r="O6081" s="71">
        <v>231.3</v>
      </c>
      <c r="P6081" s="71">
        <v>221.7</v>
      </c>
      <c r="Q6081" s="71">
        <v>137.69999999999999</v>
      </c>
      <c r="R6081" s="71">
        <v>160.5</v>
      </c>
      <c r="S6081" s="71">
        <v>173.4</v>
      </c>
      <c r="T6081" s="71">
        <v>156.9</v>
      </c>
      <c r="U6081" s="71">
        <v>143.4</v>
      </c>
      <c r="V6081" s="71">
        <v>114.9</v>
      </c>
      <c r="W6081" s="71">
        <v>126.9</v>
      </c>
      <c r="X6081" s="71">
        <v>128.4</v>
      </c>
      <c r="Y6081" s="71">
        <v>126.6</v>
      </c>
      <c r="Z6081" s="71">
        <v>118.8</v>
      </c>
      <c r="AA6081" s="71">
        <v>99.6</v>
      </c>
      <c r="AB6081" s="396">
        <v>75.900000000000006</v>
      </c>
      <c r="AC6081" s="106">
        <f>SUM(E6081:AB6081)</f>
        <v>2988.3000000000006</v>
      </c>
      <c r="AD6081" s="3061"/>
      <c r="AE6081" s="205">
        <v>100</v>
      </c>
      <c r="AF6081" s="95">
        <v>30</v>
      </c>
      <c r="AJ6081" s="882"/>
      <c r="AK6081" s="883"/>
      <c r="AL6081" s="882"/>
      <c r="AM6081" s="784"/>
    </row>
    <row r="6082" spans="1:40" s="183" customFormat="1" x14ac:dyDescent="0.25">
      <c r="A6082" s="3502"/>
      <c r="B6082" s="3505"/>
      <c r="C6082" s="123" t="s">
        <v>15</v>
      </c>
      <c r="D6082" s="108" t="s">
        <v>941</v>
      </c>
      <c r="E6082" s="310">
        <v>39.9</v>
      </c>
      <c r="F6082" s="311">
        <v>39.299999999999997</v>
      </c>
      <c r="G6082" s="311">
        <v>32.1</v>
      </c>
      <c r="H6082" s="311">
        <v>30.6</v>
      </c>
      <c r="I6082" s="311">
        <v>24.6</v>
      </c>
      <c r="J6082" s="311">
        <v>27</v>
      </c>
      <c r="K6082" s="311">
        <v>26.1</v>
      </c>
      <c r="L6082" s="311">
        <v>26.4</v>
      </c>
      <c r="M6082" s="311">
        <v>97.8</v>
      </c>
      <c r="N6082" s="311">
        <v>249.9</v>
      </c>
      <c r="O6082" s="311">
        <v>174</v>
      </c>
      <c r="P6082" s="311">
        <v>153.6</v>
      </c>
      <c r="Q6082" s="311">
        <v>59.7</v>
      </c>
      <c r="R6082" s="311">
        <v>108</v>
      </c>
      <c r="S6082" s="311">
        <v>130.19999999999999</v>
      </c>
      <c r="T6082" s="311">
        <v>96</v>
      </c>
      <c r="U6082" s="311">
        <v>89.4</v>
      </c>
      <c r="V6082" s="311">
        <v>43.2</v>
      </c>
      <c r="W6082" s="311">
        <v>42.6</v>
      </c>
      <c r="X6082" s="311">
        <v>38.1</v>
      </c>
      <c r="Y6082" s="311">
        <v>39</v>
      </c>
      <c r="Z6082" s="311">
        <v>40.799999999999997</v>
      </c>
      <c r="AA6082" s="311">
        <v>30.3</v>
      </c>
      <c r="AB6082" s="397">
        <v>34.5</v>
      </c>
      <c r="AC6082" s="107">
        <f>SUM(E6082:AB6082)</f>
        <v>1673.1</v>
      </c>
      <c r="AD6082" s="81"/>
      <c r="AE6082" s="155"/>
      <c r="AF6082" s="74"/>
      <c r="AI6082" s="671"/>
      <c r="AJ6082" s="335"/>
      <c r="AK6082" s="335"/>
      <c r="AL6082" s="784"/>
      <c r="AM6082" s="784"/>
    </row>
    <row r="6083" spans="1:40" s="183" customFormat="1" x14ac:dyDescent="0.25">
      <c r="A6083" s="3502"/>
      <c r="B6083" s="3505"/>
      <c r="C6083" s="123" t="s">
        <v>16</v>
      </c>
      <c r="D6083" s="108" t="s">
        <v>55</v>
      </c>
      <c r="E6083" s="2023">
        <v>4</v>
      </c>
      <c r="F6083" s="1727">
        <v>3</v>
      </c>
      <c r="G6083" s="1727">
        <v>4</v>
      </c>
      <c r="H6083" s="1727">
        <v>3</v>
      </c>
      <c r="I6083" s="1727">
        <v>3</v>
      </c>
      <c r="J6083" s="1727">
        <v>4</v>
      </c>
      <c r="K6083" s="1727">
        <v>5</v>
      </c>
      <c r="L6083" s="1727">
        <v>7</v>
      </c>
      <c r="M6083" s="1727">
        <v>22</v>
      </c>
      <c r="N6083" s="1727">
        <v>19</v>
      </c>
      <c r="O6083" s="1727">
        <v>20</v>
      </c>
      <c r="P6083" s="1727">
        <v>7</v>
      </c>
      <c r="Q6083" s="1727">
        <v>8</v>
      </c>
      <c r="R6083" s="1727">
        <v>15</v>
      </c>
      <c r="S6083" s="1727">
        <v>13</v>
      </c>
      <c r="T6083" s="1727">
        <v>10</v>
      </c>
      <c r="U6083" s="1727">
        <v>8</v>
      </c>
      <c r="V6083" s="1727">
        <v>8</v>
      </c>
      <c r="W6083" s="1727">
        <v>9</v>
      </c>
      <c r="X6083" s="1727">
        <v>8</v>
      </c>
      <c r="Y6083" s="1727">
        <v>8</v>
      </c>
      <c r="Z6083" s="1727">
        <v>6</v>
      </c>
      <c r="AA6083" s="1727">
        <v>5</v>
      </c>
      <c r="AB6083" s="2024">
        <v>4</v>
      </c>
      <c r="AC6083" s="107">
        <f>AVERAGE(E6083:AB6083)</f>
        <v>8.4583333333333339</v>
      </c>
      <c r="AD6083" s="81"/>
      <c r="AE6083" s="155"/>
      <c r="AF6083" s="74"/>
      <c r="AI6083" s="671"/>
      <c r="AJ6083" s="335"/>
      <c r="AK6083" s="335"/>
      <c r="AL6083" s="784"/>
      <c r="AM6083" s="784"/>
    </row>
    <row r="6084" spans="1:40" s="183" customFormat="1" ht="16.5" thickBot="1" x14ac:dyDescent="0.3">
      <c r="A6084" s="3503"/>
      <c r="B6084" s="3506"/>
      <c r="C6084" s="126" t="s">
        <v>18</v>
      </c>
      <c r="D6084" s="114"/>
      <c r="E6084" s="320">
        <f t="shared" ref="E6084:AB6084" si="2244">E6082/E6081</f>
        <v>0.57826086956521738</v>
      </c>
      <c r="F6084" s="321">
        <f t="shared" si="2244"/>
        <v>0.64532019704433496</v>
      </c>
      <c r="G6084" s="321">
        <f t="shared" si="2244"/>
        <v>0.60451977401129942</v>
      </c>
      <c r="H6084" s="321">
        <f t="shared" si="2244"/>
        <v>0.58959537572254339</v>
      </c>
      <c r="I6084" s="321">
        <f t="shared" si="2244"/>
        <v>0.45303867403314924</v>
      </c>
      <c r="J6084" s="321">
        <f t="shared" si="2244"/>
        <v>0.43689320388349517</v>
      </c>
      <c r="K6084" s="321">
        <f t="shared" si="2244"/>
        <v>0.32222222222222224</v>
      </c>
      <c r="L6084" s="321">
        <f t="shared" si="2244"/>
        <v>0.26829268292682923</v>
      </c>
      <c r="M6084" s="321">
        <f t="shared" si="2244"/>
        <v>0.59597806215722116</v>
      </c>
      <c r="N6084" s="321">
        <f t="shared" si="2244"/>
        <v>0.89956803455723544</v>
      </c>
      <c r="O6084" s="321">
        <f t="shared" si="2244"/>
        <v>0.75226977950713358</v>
      </c>
      <c r="P6084" s="321">
        <f t="shared" si="2244"/>
        <v>0.69282814614343713</v>
      </c>
      <c r="Q6084" s="321">
        <f t="shared" si="2244"/>
        <v>0.43355119825708066</v>
      </c>
      <c r="R6084" s="321">
        <f t="shared" si="2244"/>
        <v>0.67289719626168221</v>
      </c>
      <c r="S6084" s="321">
        <f t="shared" si="2244"/>
        <v>0.75086505190311414</v>
      </c>
      <c r="T6084" s="321">
        <f t="shared" si="2244"/>
        <v>0.6118546845124283</v>
      </c>
      <c r="U6084" s="321">
        <f t="shared" si="2244"/>
        <v>0.62343096234309625</v>
      </c>
      <c r="V6084" s="321">
        <f t="shared" si="2244"/>
        <v>0.37597911227154046</v>
      </c>
      <c r="W6084" s="321">
        <f t="shared" si="2244"/>
        <v>0.33569739952718675</v>
      </c>
      <c r="X6084" s="321">
        <f t="shared" si="2244"/>
        <v>0.29672897196261683</v>
      </c>
      <c r="Y6084" s="321">
        <f>Y6082/Y6081</f>
        <v>0.30805687203791471</v>
      </c>
      <c r="Z6084" s="321">
        <f t="shared" si="2244"/>
        <v>0.34343434343434343</v>
      </c>
      <c r="AA6084" s="321">
        <f t="shared" si="2244"/>
        <v>0.30421686746987953</v>
      </c>
      <c r="AB6084" s="809">
        <f t="shared" si="2244"/>
        <v>0.45454545454545453</v>
      </c>
      <c r="AC6084" s="457">
        <f>MAX(E6084:AB6084)</f>
        <v>0.89956803455723544</v>
      </c>
      <c r="AD6084" s="143"/>
      <c r="AE6084" s="127"/>
      <c r="AF6084" s="177"/>
      <c r="AI6084" s="671"/>
      <c r="AJ6084" s="335"/>
      <c r="AK6084" s="335"/>
      <c r="AL6084" s="784"/>
      <c r="AM6084" s="784"/>
    </row>
    <row r="6085" spans="1:40" s="183" customFormat="1" x14ac:dyDescent="0.25">
      <c r="A6085" s="2058"/>
      <c r="B6085" s="2061"/>
      <c r="C6085" s="459" t="s">
        <v>19</v>
      </c>
      <c r="D6085" s="113"/>
      <c r="E6085" s="2493"/>
      <c r="F6085" s="205"/>
      <c r="G6085" s="205"/>
      <c r="H6085" s="205"/>
      <c r="I6085" s="205"/>
      <c r="J6085" s="205"/>
      <c r="K6085" s="205"/>
      <c r="L6085" s="205"/>
      <c r="M6085" s="205"/>
      <c r="N6085" s="205"/>
      <c r="O6085" s="205"/>
      <c r="P6085" s="205"/>
      <c r="Q6085" s="205"/>
      <c r="R6085" s="205"/>
      <c r="S6085" s="205"/>
      <c r="T6085" s="205"/>
      <c r="U6085" s="205"/>
      <c r="V6085" s="205"/>
      <c r="W6085" s="205"/>
      <c r="X6085" s="205"/>
      <c r="Y6085" s="205"/>
      <c r="Z6085" s="205"/>
      <c r="AA6085" s="205"/>
      <c r="AB6085" s="332"/>
      <c r="AC6085" s="185"/>
      <c r="AD6085" s="2493"/>
      <c r="AE6085" s="205"/>
      <c r="AF6085" s="95"/>
      <c r="AI6085" s="671"/>
      <c r="AJ6085" s="335"/>
      <c r="AK6085" s="335"/>
      <c r="AL6085" s="784"/>
      <c r="AM6085" s="784"/>
    </row>
    <row r="6086" spans="1:40" s="183" customFormat="1" x14ac:dyDescent="0.25">
      <c r="A6086" s="2059"/>
      <c r="B6086" s="2062"/>
      <c r="C6086" s="124" t="s">
        <v>20</v>
      </c>
      <c r="D6086" s="108"/>
      <c r="E6086" s="81"/>
      <c r="F6086" s="155"/>
      <c r="G6086" s="155"/>
      <c r="H6086" s="155"/>
      <c r="I6086" s="155"/>
      <c r="J6086" s="155"/>
      <c r="K6086" s="155"/>
      <c r="L6086" s="155"/>
      <c r="M6086" s="155"/>
      <c r="N6086" s="155"/>
      <c r="O6086" s="155"/>
      <c r="P6086" s="155"/>
      <c r="Q6086" s="155"/>
      <c r="R6086" s="155"/>
      <c r="S6086" s="155"/>
      <c r="T6086" s="155"/>
      <c r="U6086" s="155"/>
      <c r="V6086" s="155"/>
      <c r="W6086" s="155"/>
      <c r="X6086" s="155"/>
      <c r="Y6086" s="155"/>
      <c r="Z6086" s="155"/>
      <c r="AA6086" s="155"/>
      <c r="AB6086" s="319"/>
      <c r="AC6086" s="216"/>
      <c r="AD6086" s="81"/>
      <c r="AE6086" s="155"/>
      <c r="AF6086" s="74"/>
      <c r="AH6086" s="784"/>
      <c r="AI6086" s="785"/>
      <c r="AJ6086" s="786"/>
      <c r="AK6086" s="786"/>
      <c r="AL6086" s="335"/>
      <c r="AM6086" s="787"/>
      <c r="AN6086" s="787"/>
    </row>
    <row r="6087" spans="1:40" s="183" customFormat="1" ht="16.5" thickBot="1" x14ac:dyDescent="0.3">
      <c r="A6087" s="2060"/>
      <c r="B6087" s="2487" t="s">
        <v>43</v>
      </c>
      <c r="C6087" s="2483"/>
      <c r="D6087" s="114"/>
      <c r="E6087" s="180">
        <f>SQRT(E6081*E6081+E6082*E6082)/E6016/1.73</f>
        <v>4.3795342444172389</v>
      </c>
      <c r="F6087" s="181">
        <f t="shared" ref="F6087:AB6087" si="2245">SQRT(F6081*F6081+F6082*F6082)/F6016/1.73</f>
        <v>4.0245679908184595</v>
      </c>
      <c r="G6087" s="181">
        <f t="shared" si="2245"/>
        <v>3.4619886063749963</v>
      </c>
      <c r="H6087" s="79">
        <f t="shared" si="2245"/>
        <v>3.3615970919864653</v>
      </c>
      <c r="I6087" s="79">
        <f t="shared" si="2245"/>
        <v>3.3100952668594945</v>
      </c>
      <c r="J6087" s="79">
        <f t="shared" si="2245"/>
        <v>3.7810891589821245</v>
      </c>
      <c r="K6087" s="79">
        <f t="shared" si="2245"/>
        <v>4.75739174875162</v>
      </c>
      <c r="L6087" s="79">
        <f t="shared" si="2245"/>
        <v>5.7397790019379036</v>
      </c>
      <c r="M6087" s="79">
        <f t="shared" si="2245"/>
        <v>10.836483252481624</v>
      </c>
      <c r="N6087" s="79">
        <f t="shared" si="2245"/>
        <v>20.629346213825833</v>
      </c>
      <c r="O6087" s="79">
        <f t="shared" si="2245"/>
        <v>16.071713210741546</v>
      </c>
      <c r="P6087" s="79">
        <f t="shared" si="2245"/>
        <v>14.918863750881258</v>
      </c>
      <c r="Q6087" s="79">
        <f t="shared" si="2245"/>
        <v>8.3578121641354528</v>
      </c>
      <c r="R6087" s="79">
        <f t="shared" si="2245"/>
        <v>10.700748556613934</v>
      </c>
      <c r="S6087" s="79">
        <f t="shared" si="2245"/>
        <v>12.240337856993053</v>
      </c>
      <c r="T6087" s="79">
        <f t="shared" si="2245"/>
        <v>10.302636305626775</v>
      </c>
      <c r="U6087" s="79">
        <f t="shared" si="2245"/>
        <v>9.4834148799502067</v>
      </c>
      <c r="V6087" s="79">
        <f t="shared" si="2245"/>
        <v>6.8888714504399005</v>
      </c>
      <c r="W6087" s="79">
        <f t="shared" si="2245"/>
        <v>7.5341229526074427</v>
      </c>
      <c r="X6087" s="79">
        <f t="shared" si="2245"/>
        <v>7.4872515750773454</v>
      </c>
      <c r="Y6087" s="79">
        <f>SQRT(V6081*V6081+V6082*V6082)/V6016/1.73</f>
        <v>6.8888714504399005</v>
      </c>
      <c r="Z6087" s="181">
        <f t="shared" si="2245"/>
        <v>6.981482189794006</v>
      </c>
      <c r="AA6087" s="181">
        <f t="shared" si="2245"/>
        <v>5.7366452055502242</v>
      </c>
      <c r="AB6087" s="398">
        <f t="shared" si="2245"/>
        <v>4.5941368447683484</v>
      </c>
      <c r="AC6087" s="109">
        <f>AVERAGE(E6087:AB6087)</f>
        <v>8.0195325404189628</v>
      </c>
      <c r="AD6087" s="96">
        <f>(AC6083-AC6087)/AC6083</f>
        <v>5.1877926255886241E-2</v>
      </c>
      <c r="AE6087" s="79"/>
      <c r="AF6087" s="80"/>
      <c r="AI6087" s="671"/>
      <c r="AJ6087" s="305"/>
      <c r="AK6087" s="305"/>
      <c r="AL6087" s="784"/>
      <c r="AM6087" s="881"/>
    </row>
    <row r="6088" spans="1:40" s="183" customFormat="1" x14ac:dyDescent="0.25">
      <c r="A6088" s="3501" t="s">
        <v>927</v>
      </c>
      <c r="B6088" s="3504" t="s">
        <v>928</v>
      </c>
      <c r="C6088" s="125" t="s">
        <v>14</v>
      </c>
      <c r="D6088" s="122" t="s">
        <v>941</v>
      </c>
      <c r="E6088" s="328">
        <v>0</v>
      </c>
      <c r="F6088" s="324">
        <v>0</v>
      </c>
      <c r="G6088" s="324">
        <v>0</v>
      </c>
      <c r="H6088" s="324">
        <v>0</v>
      </c>
      <c r="I6088" s="324">
        <v>0</v>
      </c>
      <c r="J6088" s="324">
        <v>0</v>
      </c>
      <c r="K6088" s="324">
        <v>0</v>
      </c>
      <c r="L6088" s="324">
        <v>0</v>
      </c>
      <c r="M6088" s="324">
        <v>0</v>
      </c>
      <c r="N6088" s="324">
        <v>0</v>
      </c>
      <c r="O6088" s="324">
        <v>0</v>
      </c>
      <c r="P6088" s="324">
        <v>0</v>
      </c>
      <c r="Q6088" s="324">
        <v>0</v>
      </c>
      <c r="R6088" s="324">
        <v>0</v>
      </c>
      <c r="S6088" s="324">
        <v>0</v>
      </c>
      <c r="T6088" s="324">
        <v>0</v>
      </c>
      <c r="U6088" s="324">
        <v>0</v>
      </c>
      <c r="V6088" s="324">
        <v>0</v>
      </c>
      <c r="W6088" s="324">
        <v>0</v>
      </c>
      <c r="X6088" s="324">
        <v>0</v>
      </c>
      <c r="Y6088" s="324">
        <v>0</v>
      </c>
      <c r="Z6088" s="324">
        <v>0</v>
      </c>
      <c r="AA6088" s="324">
        <v>0</v>
      </c>
      <c r="AB6088" s="534">
        <v>0</v>
      </c>
      <c r="AC6088" s="134">
        <f>SUM(E6088:AB6088)</f>
        <v>0</v>
      </c>
      <c r="AD6088" s="2204"/>
      <c r="AE6088" s="91">
        <v>100</v>
      </c>
      <c r="AF6088" s="92">
        <v>15</v>
      </c>
      <c r="AI6088" s="671"/>
      <c r="AJ6088" s="868"/>
      <c r="AK6088" s="869"/>
      <c r="AL6088" s="882"/>
      <c r="AM6088" s="784"/>
    </row>
    <row r="6089" spans="1:40" s="183" customFormat="1" x14ac:dyDescent="0.25">
      <c r="A6089" s="3502"/>
      <c r="B6089" s="3505"/>
      <c r="C6089" s="123" t="s">
        <v>15</v>
      </c>
      <c r="D6089" s="108" t="s">
        <v>941</v>
      </c>
      <c r="E6089" s="310">
        <v>0</v>
      </c>
      <c r="F6089" s="311">
        <v>0</v>
      </c>
      <c r="G6089" s="311">
        <v>0</v>
      </c>
      <c r="H6089" s="311">
        <v>0</v>
      </c>
      <c r="I6089" s="311">
        <v>0</v>
      </c>
      <c r="J6089" s="311">
        <v>0</v>
      </c>
      <c r="K6089" s="311">
        <v>0</v>
      </c>
      <c r="L6089" s="311">
        <v>0</v>
      </c>
      <c r="M6089" s="311">
        <v>0</v>
      </c>
      <c r="N6089" s="311">
        <v>0</v>
      </c>
      <c r="O6089" s="311">
        <v>0</v>
      </c>
      <c r="P6089" s="311">
        <v>0</v>
      </c>
      <c r="Q6089" s="311">
        <v>0</v>
      </c>
      <c r="R6089" s="311">
        <v>0</v>
      </c>
      <c r="S6089" s="311">
        <v>0</v>
      </c>
      <c r="T6089" s="311">
        <v>0</v>
      </c>
      <c r="U6089" s="311">
        <v>0</v>
      </c>
      <c r="V6089" s="311">
        <v>0</v>
      </c>
      <c r="W6089" s="311">
        <v>0</v>
      </c>
      <c r="X6089" s="311">
        <v>0</v>
      </c>
      <c r="Y6089" s="311">
        <v>0</v>
      </c>
      <c r="Z6089" s="311">
        <v>0</v>
      </c>
      <c r="AA6089" s="311">
        <v>0</v>
      </c>
      <c r="AB6089" s="397">
        <v>0</v>
      </c>
      <c r="AC6089" s="107">
        <f>SUM(E6089:AB6089)</f>
        <v>0</v>
      </c>
      <c r="AD6089" s="81"/>
      <c r="AE6089" s="155"/>
      <c r="AF6089" s="74"/>
      <c r="AI6089" s="671"/>
      <c r="AJ6089" s="335"/>
      <c r="AK6089" s="335"/>
      <c r="AL6089" s="784"/>
      <c r="AM6089" s="784"/>
    </row>
    <row r="6090" spans="1:40" s="183" customFormat="1" x14ac:dyDescent="0.25">
      <c r="A6090" s="3502"/>
      <c r="B6090" s="3505"/>
      <c r="C6090" s="123" t="s">
        <v>16</v>
      </c>
      <c r="D6090" s="108" t="s">
        <v>55</v>
      </c>
      <c r="E6090" s="2023">
        <v>0</v>
      </c>
      <c r="F6090" s="2023">
        <v>0</v>
      </c>
      <c r="G6090" s="2023">
        <v>0</v>
      </c>
      <c r="H6090" s="2023">
        <v>0</v>
      </c>
      <c r="I6090" s="2023">
        <v>0</v>
      </c>
      <c r="J6090" s="2023">
        <v>0</v>
      </c>
      <c r="K6090" s="2023">
        <v>0</v>
      </c>
      <c r="L6090" s="2023">
        <v>0</v>
      </c>
      <c r="M6090" s="2023">
        <v>0</v>
      </c>
      <c r="N6090" s="2023">
        <v>0</v>
      </c>
      <c r="O6090" s="2023">
        <v>0</v>
      </c>
      <c r="P6090" s="2023">
        <v>0</v>
      </c>
      <c r="Q6090" s="2023">
        <v>0</v>
      </c>
      <c r="R6090" s="2023">
        <v>0</v>
      </c>
      <c r="S6090" s="2023">
        <v>0</v>
      </c>
      <c r="T6090" s="2023">
        <v>0</v>
      </c>
      <c r="U6090" s="2023">
        <v>0</v>
      </c>
      <c r="V6090" s="2023">
        <v>0</v>
      </c>
      <c r="W6090" s="2023">
        <v>0</v>
      </c>
      <c r="X6090" s="2023">
        <v>0</v>
      </c>
      <c r="Y6090" s="2023">
        <v>0</v>
      </c>
      <c r="Z6090" s="2023">
        <v>0</v>
      </c>
      <c r="AA6090" s="2023">
        <v>0</v>
      </c>
      <c r="AB6090" s="2025">
        <v>0</v>
      </c>
      <c r="AC6090" s="107">
        <f>AVERAGE(E6090:AB6090)</f>
        <v>0</v>
      </c>
      <c r="AD6090" s="81"/>
      <c r="AE6090" s="155"/>
      <c r="AF6090" s="74"/>
      <c r="AI6090" s="671"/>
      <c r="AJ6090" s="335"/>
      <c r="AK6090" s="335"/>
      <c r="AL6090" s="784"/>
      <c r="AM6090" s="784"/>
    </row>
    <row r="6091" spans="1:40" s="183" customFormat="1" ht="16.5" thickBot="1" x14ac:dyDescent="0.3">
      <c r="A6091" s="3503"/>
      <c r="B6091" s="3506"/>
      <c r="C6091" s="126" t="s">
        <v>18</v>
      </c>
      <c r="D6091" s="114"/>
      <c r="E6091" s="320" t="e">
        <f t="shared" ref="E6091:AB6091" si="2246">E6089/E6088</f>
        <v>#DIV/0!</v>
      </c>
      <c r="F6091" s="321" t="e">
        <f t="shared" si="2246"/>
        <v>#DIV/0!</v>
      </c>
      <c r="G6091" s="321" t="e">
        <f t="shared" si="2246"/>
        <v>#DIV/0!</v>
      </c>
      <c r="H6091" s="321" t="e">
        <f t="shared" si="2246"/>
        <v>#DIV/0!</v>
      </c>
      <c r="I6091" s="321" t="e">
        <f t="shared" si="2246"/>
        <v>#DIV/0!</v>
      </c>
      <c r="J6091" s="321" t="e">
        <f t="shared" si="2246"/>
        <v>#DIV/0!</v>
      </c>
      <c r="K6091" s="321" t="e">
        <f t="shared" si="2246"/>
        <v>#DIV/0!</v>
      </c>
      <c r="L6091" s="321" t="e">
        <f t="shared" si="2246"/>
        <v>#DIV/0!</v>
      </c>
      <c r="M6091" s="321" t="e">
        <f t="shared" si="2246"/>
        <v>#DIV/0!</v>
      </c>
      <c r="N6091" s="321" t="e">
        <f t="shared" si="2246"/>
        <v>#DIV/0!</v>
      </c>
      <c r="O6091" s="321" t="e">
        <f t="shared" si="2246"/>
        <v>#DIV/0!</v>
      </c>
      <c r="P6091" s="321" t="e">
        <f t="shared" si="2246"/>
        <v>#DIV/0!</v>
      </c>
      <c r="Q6091" s="321" t="e">
        <f t="shared" si="2246"/>
        <v>#DIV/0!</v>
      </c>
      <c r="R6091" s="321" t="e">
        <f t="shared" si="2246"/>
        <v>#DIV/0!</v>
      </c>
      <c r="S6091" s="321" t="e">
        <f t="shared" si="2246"/>
        <v>#DIV/0!</v>
      </c>
      <c r="T6091" s="321" t="e">
        <f t="shared" si="2246"/>
        <v>#DIV/0!</v>
      </c>
      <c r="U6091" s="321" t="e">
        <f t="shared" si="2246"/>
        <v>#DIV/0!</v>
      </c>
      <c r="V6091" s="321" t="e">
        <f t="shared" si="2246"/>
        <v>#DIV/0!</v>
      </c>
      <c r="W6091" s="321" t="e">
        <f t="shared" si="2246"/>
        <v>#DIV/0!</v>
      </c>
      <c r="X6091" s="321" t="e">
        <f t="shared" si="2246"/>
        <v>#DIV/0!</v>
      </c>
      <c r="Y6091" s="321" t="e">
        <f>Y6089/Y6088</f>
        <v>#DIV/0!</v>
      </c>
      <c r="Z6091" s="321" t="e">
        <f t="shared" si="2246"/>
        <v>#DIV/0!</v>
      </c>
      <c r="AA6091" s="321" t="e">
        <f t="shared" si="2246"/>
        <v>#DIV/0!</v>
      </c>
      <c r="AB6091" s="809" t="e">
        <f t="shared" si="2246"/>
        <v>#DIV/0!</v>
      </c>
      <c r="AC6091" s="436" t="e">
        <f>MAX(E6091:AB6091)</f>
        <v>#DIV/0!</v>
      </c>
      <c r="AD6091" s="93"/>
      <c r="AE6091" s="94"/>
      <c r="AF6091" s="460"/>
      <c r="AI6091" s="671"/>
      <c r="AJ6091" s="335"/>
      <c r="AK6091" s="335"/>
      <c r="AL6091" s="784"/>
      <c r="AM6091" s="784"/>
    </row>
    <row r="6092" spans="1:40" s="183" customFormat="1" x14ac:dyDescent="0.25">
      <c r="A6092" s="2058"/>
      <c r="B6092" s="2061"/>
      <c r="C6092" s="459" t="s">
        <v>19</v>
      </c>
      <c r="D6092" s="113"/>
      <c r="E6092" s="2493"/>
      <c r="F6092" s="205"/>
      <c r="G6092" s="205"/>
      <c r="H6092" s="205"/>
      <c r="I6092" s="205"/>
      <c r="J6092" s="205"/>
      <c r="K6092" s="205"/>
      <c r="L6092" s="205"/>
      <c r="M6092" s="205"/>
      <c r="N6092" s="205"/>
      <c r="O6092" s="205"/>
      <c r="P6092" s="205"/>
      <c r="Q6092" s="205"/>
      <c r="R6092" s="205"/>
      <c r="S6092" s="205"/>
      <c r="T6092" s="205"/>
      <c r="U6092" s="205"/>
      <c r="V6092" s="205"/>
      <c r="W6092" s="205"/>
      <c r="X6092" s="205"/>
      <c r="Y6092" s="205"/>
      <c r="Z6092" s="205"/>
      <c r="AA6092" s="205"/>
      <c r="AB6092" s="332"/>
      <c r="AC6092" s="185"/>
      <c r="AD6092" s="2493"/>
      <c r="AE6092" s="205"/>
      <c r="AF6092" s="95"/>
      <c r="AI6092" s="671"/>
      <c r="AJ6092" s="335"/>
      <c r="AK6092" s="335"/>
      <c r="AL6092" s="784"/>
      <c r="AM6092" s="784"/>
    </row>
    <row r="6093" spans="1:40" s="183" customFormat="1" x14ac:dyDescent="0.25">
      <c r="A6093" s="2059"/>
      <c r="B6093" s="2062"/>
      <c r="C6093" s="124" t="s">
        <v>20</v>
      </c>
      <c r="D6093" s="108"/>
      <c r="E6093" s="81"/>
      <c r="F6093" s="155"/>
      <c r="G6093" s="155"/>
      <c r="H6093" s="155"/>
      <c r="I6093" s="155"/>
      <c r="J6093" s="155"/>
      <c r="K6093" s="155"/>
      <c r="L6093" s="155"/>
      <c r="M6093" s="155"/>
      <c r="N6093" s="155"/>
      <c r="O6093" s="155"/>
      <c r="P6093" s="155"/>
      <c r="Q6093" s="155"/>
      <c r="R6093" s="155"/>
      <c r="S6093" s="155"/>
      <c r="T6093" s="155"/>
      <c r="U6093" s="155"/>
      <c r="V6093" s="155"/>
      <c r="W6093" s="155"/>
      <c r="X6093" s="155"/>
      <c r="Y6093" s="155"/>
      <c r="Z6093" s="155"/>
      <c r="AA6093" s="155"/>
      <c r="AB6093" s="319"/>
      <c r="AC6093" s="216"/>
      <c r="AD6093" s="81"/>
      <c r="AE6093" s="155"/>
      <c r="AF6093" s="74"/>
      <c r="AH6093" s="784"/>
      <c r="AI6093" s="785"/>
      <c r="AJ6093" s="786"/>
      <c r="AK6093" s="786"/>
      <c r="AL6093" s="335"/>
      <c r="AM6093" s="787"/>
      <c r="AN6093" s="787"/>
    </row>
    <row r="6094" spans="1:40" s="183" customFormat="1" ht="16.5" thickBot="1" x14ac:dyDescent="0.3">
      <c r="A6094" s="2060"/>
      <c r="B6094" s="2487" t="s">
        <v>43</v>
      </c>
      <c r="C6094" s="2483"/>
      <c r="D6094" s="114"/>
      <c r="E6094" s="180">
        <f>SQRT(E6088*E6088+E6089*E6089)/E6017/1.73</f>
        <v>0</v>
      </c>
      <c r="F6094" s="181">
        <f t="shared" ref="F6094:AB6094" si="2247">SQRT(F6088*F6088+F6089*F6089)/F6017/1.73</f>
        <v>0</v>
      </c>
      <c r="G6094" s="181">
        <f t="shared" si="2247"/>
        <v>0</v>
      </c>
      <c r="H6094" s="79">
        <f t="shared" si="2247"/>
        <v>0</v>
      </c>
      <c r="I6094" s="79">
        <f t="shared" si="2247"/>
        <v>0</v>
      </c>
      <c r="J6094" s="79">
        <f t="shared" si="2247"/>
        <v>0</v>
      </c>
      <c r="K6094" s="79">
        <f t="shared" si="2247"/>
        <v>0</v>
      </c>
      <c r="L6094" s="79">
        <f t="shared" si="2247"/>
        <v>0</v>
      </c>
      <c r="M6094" s="79">
        <f t="shared" si="2247"/>
        <v>0</v>
      </c>
      <c r="N6094" s="79">
        <f t="shared" si="2247"/>
        <v>0</v>
      </c>
      <c r="O6094" s="79">
        <f t="shared" si="2247"/>
        <v>0</v>
      </c>
      <c r="P6094" s="79">
        <f t="shared" si="2247"/>
        <v>0</v>
      </c>
      <c r="Q6094" s="79">
        <f t="shared" si="2247"/>
        <v>0</v>
      </c>
      <c r="R6094" s="79">
        <f t="shared" si="2247"/>
        <v>0</v>
      </c>
      <c r="S6094" s="79">
        <f t="shared" si="2247"/>
        <v>0</v>
      </c>
      <c r="T6094" s="79">
        <f t="shared" si="2247"/>
        <v>0</v>
      </c>
      <c r="U6094" s="79">
        <f t="shared" si="2247"/>
        <v>0</v>
      </c>
      <c r="V6094" s="79">
        <f t="shared" si="2247"/>
        <v>0</v>
      </c>
      <c r="W6094" s="79">
        <f t="shared" si="2247"/>
        <v>0</v>
      </c>
      <c r="X6094" s="79">
        <f t="shared" si="2247"/>
        <v>0</v>
      </c>
      <c r="Y6094" s="79">
        <f>SQRT(V6088*V6088+V6089*V6089)/V6017/1.73</f>
        <v>0</v>
      </c>
      <c r="Z6094" s="181">
        <f t="shared" si="2247"/>
        <v>0</v>
      </c>
      <c r="AA6094" s="181">
        <f t="shared" si="2247"/>
        <v>0</v>
      </c>
      <c r="AB6094" s="398">
        <f t="shared" si="2247"/>
        <v>0</v>
      </c>
      <c r="AC6094" s="109">
        <f>AVERAGE(E6094:AB6094)</f>
        <v>0</v>
      </c>
      <c r="AD6094" s="96" t="e">
        <f>(AC6090-AC6094)/AC6090</f>
        <v>#DIV/0!</v>
      </c>
      <c r="AE6094" s="79"/>
      <c r="AF6094" s="80"/>
      <c r="AJ6094" s="881"/>
      <c r="AK6094" s="881"/>
      <c r="AL6094" s="784"/>
      <c r="AM6094" s="881"/>
    </row>
    <row r="6095" spans="1:40" s="183" customFormat="1" ht="15.75" customHeight="1" x14ac:dyDescent="0.25">
      <c r="A6095" s="3501" t="s">
        <v>929</v>
      </c>
      <c r="B6095" s="3504" t="s">
        <v>1209</v>
      </c>
      <c r="C6095" s="125" t="s">
        <v>14</v>
      </c>
      <c r="D6095" s="122" t="s">
        <v>941</v>
      </c>
      <c r="E6095" s="328">
        <v>28.4</v>
      </c>
      <c r="F6095" s="324">
        <v>26.8</v>
      </c>
      <c r="G6095" s="324">
        <v>26</v>
      </c>
      <c r="H6095" s="324">
        <v>26</v>
      </c>
      <c r="I6095" s="324">
        <v>25.4</v>
      </c>
      <c r="J6095" s="324">
        <v>31</v>
      </c>
      <c r="K6095" s="324">
        <v>36.200000000000003</v>
      </c>
      <c r="L6095" s="324">
        <v>43.4</v>
      </c>
      <c r="M6095" s="324">
        <v>47</v>
      </c>
      <c r="N6095" s="324">
        <v>45.8</v>
      </c>
      <c r="O6095" s="324">
        <v>48</v>
      </c>
      <c r="P6095" s="324">
        <v>44.2</v>
      </c>
      <c r="Q6095" s="324">
        <v>49.4</v>
      </c>
      <c r="R6095" s="324">
        <v>45.2</v>
      </c>
      <c r="S6095" s="324">
        <v>46</v>
      </c>
      <c r="T6095" s="324">
        <v>43.4</v>
      </c>
      <c r="U6095" s="324">
        <v>43.8</v>
      </c>
      <c r="V6095" s="324">
        <v>45.2</v>
      </c>
      <c r="W6095" s="324">
        <v>45.6</v>
      </c>
      <c r="X6095" s="324">
        <v>49.4</v>
      </c>
      <c r="Y6095" s="324">
        <v>50.4</v>
      </c>
      <c r="Z6095" s="324">
        <v>46</v>
      </c>
      <c r="AA6095" s="324">
        <v>37.4</v>
      </c>
      <c r="AB6095" s="534">
        <v>32.6</v>
      </c>
      <c r="AC6095" s="106">
        <f>SUM(E6095:AB6095)</f>
        <v>962.6</v>
      </c>
      <c r="AD6095" s="3061"/>
      <c r="AE6095" s="205">
        <v>100</v>
      </c>
      <c r="AF6095" s="95">
        <v>20</v>
      </c>
      <c r="AJ6095" s="882"/>
      <c r="AK6095" s="883"/>
      <c r="AL6095" s="882"/>
      <c r="AM6095" s="784"/>
    </row>
    <row r="6096" spans="1:40" s="183" customFormat="1" x14ac:dyDescent="0.25">
      <c r="A6096" s="3502"/>
      <c r="B6096" s="3505"/>
      <c r="C6096" s="123" t="s">
        <v>15</v>
      </c>
      <c r="D6096" s="108" t="s">
        <v>941</v>
      </c>
      <c r="E6096" s="310">
        <v>28.2</v>
      </c>
      <c r="F6096" s="311">
        <v>29.2</v>
      </c>
      <c r="G6096" s="311">
        <v>26.8</v>
      </c>
      <c r="H6096" s="311">
        <v>26.8</v>
      </c>
      <c r="I6096" s="311">
        <v>26.2</v>
      </c>
      <c r="J6096" s="311">
        <v>26.2</v>
      </c>
      <c r="K6096" s="311">
        <v>26</v>
      </c>
      <c r="L6096" s="311">
        <v>25.6</v>
      </c>
      <c r="M6096" s="311">
        <v>26.8</v>
      </c>
      <c r="N6096" s="311">
        <v>27.8</v>
      </c>
      <c r="O6096" s="311">
        <v>28.2</v>
      </c>
      <c r="P6096" s="311">
        <v>29.6</v>
      </c>
      <c r="Q6096" s="311">
        <v>29.6</v>
      </c>
      <c r="R6096" s="311">
        <v>29.2</v>
      </c>
      <c r="S6096" s="311">
        <v>30.4</v>
      </c>
      <c r="T6096" s="311">
        <v>27</v>
      </c>
      <c r="U6096" s="311">
        <v>28.4</v>
      </c>
      <c r="V6096" s="311">
        <v>27.2</v>
      </c>
      <c r="W6096" s="311">
        <v>26.8</v>
      </c>
      <c r="X6096" s="311">
        <v>28.4</v>
      </c>
      <c r="Y6096" s="311">
        <v>28.4</v>
      </c>
      <c r="Z6096" s="311">
        <v>29</v>
      </c>
      <c r="AA6096" s="311">
        <v>27.6</v>
      </c>
      <c r="AB6096" s="397">
        <v>28.8</v>
      </c>
      <c r="AC6096" s="107">
        <f>SUM(E6096:AB6096)</f>
        <v>668.19999999999982</v>
      </c>
      <c r="AD6096" s="81"/>
      <c r="AE6096" s="155"/>
      <c r="AF6096" s="74"/>
      <c r="AJ6096" s="784"/>
      <c r="AK6096" s="784"/>
      <c r="AL6096" s="784"/>
      <c r="AM6096" s="784"/>
    </row>
    <row r="6097" spans="1:40" s="183" customFormat="1" x14ac:dyDescent="0.25">
      <c r="A6097" s="3502"/>
      <c r="B6097" s="3505"/>
      <c r="C6097" s="123" t="s">
        <v>16</v>
      </c>
      <c r="D6097" s="108" t="s">
        <v>55</v>
      </c>
      <c r="E6097" s="2023">
        <v>2</v>
      </c>
      <c r="F6097" s="1727">
        <v>2</v>
      </c>
      <c r="G6097" s="1727">
        <v>2</v>
      </c>
      <c r="H6097" s="1727">
        <v>2</v>
      </c>
      <c r="I6097" s="1727">
        <v>2</v>
      </c>
      <c r="J6097" s="1727">
        <v>2</v>
      </c>
      <c r="K6097" s="1727">
        <v>3</v>
      </c>
      <c r="L6097" s="1727">
        <v>3</v>
      </c>
      <c r="M6097" s="1727">
        <v>3</v>
      </c>
      <c r="N6097" s="1727">
        <v>3</v>
      </c>
      <c r="O6097" s="1727">
        <v>3</v>
      </c>
      <c r="P6097" s="1727">
        <v>3</v>
      </c>
      <c r="Q6097" s="1727">
        <v>3</v>
      </c>
      <c r="R6097" s="1727">
        <v>3</v>
      </c>
      <c r="S6097" s="1727">
        <v>3</v>
      </c>
      <c r="T6097" s="1727">
        <v>4</v>
      </c>
      <c r="U6097" s="1727">
        <v>2</v>
      </c>
      <c r="V6097" s="1727">
        <v>3</v>
      </c>
      <c r="W6097" s="1727">
        <v>3</v>
      </c>
      <c r="X6097" s="1727">
        <v>3</v>
      </c>
      <c r="Y6097" s="1727">
        <v>3</v>
      </c>
      <c r="Z6097" s="1727">
        <v>2</v>
      </c>
      <c r="AA6097" s="1727">
        <v>2</v>
      </c>
      <c r="AB6097" s="2024">
        <v>2</v>
      </c>
      <c r="AC6097" s="107">
        <f>AVERAGE(E6097:AB6097)</f>
        <v>2.625</v>
      </c>
      <c r="AD6097" s="81"/>
      <c r="AE6097" s="155"/>
      <c r="AF6097" s="74"/>
      <c r="AJ6097" s="784"/>
      <c r="AK6097" s="784"/>
      <c r="AL6097" s="784"/>
      <c r="AM6097" s="784"/>
    </row>
    <row r="6098" spans="1:40" s="183" customFormat="1" ht="16.5" thickBot="1" x14ac:dyDescent="0.3">
      <c r="A6098" s="3503"/>
      <c r="B6098" s="3506"/>
      <c r="C6098" s="126" t="s">
        <v>18</v>
      </c>
      <c r="D6098" s="114"/>
      <c r="E6098" s="320">
        <f t="shared" ref="E6098:AB6098" si="2248">E6096/E6095</f>
        <v>0.99295774647887325</v>
      </c>
      <c r="F6098" s="321">
        <f t="shared" si="2248"/>
        <v>1.0895522388059702</v>
      </c>
      <c r="G6098" s="321">
        <f t="shared" si="2248"/>
        <v>1.0307692307692309</v>
      </c>
      <c r="H6098" s="321">
        <f t="shared" si="2248"/>
        <v>1.0307692307692309</v>
      </c>
      <c r="I6098" s="321">
        <f t="shared" si="2248"/>
        <v>1.0314960629921259</v>
      </c>
      <c r="J6098" s="321">
        <f t="shared" si="2248"/>
        <v>0.84516129032258058</v>
      </c>
      <c r="K6098" s="321">
        <f t="shared" si="2248"/>
        <v>0.71823204419889497</v>
      </c>
      <c r="L6098" s="321">
        <f t="shared" si="2248"/>
        <v>0.58986175115207373</v>
      </c>
      <c r="M6098" s="321">
        <f t="shared" si="2248"/>
        <v>0.57021276595744685</v>
      </c>
      <c r="N6098" s="321">
        <f t="shared" si="2248"/>
        <v>0.60698689956331886</v>
      </c>
      <c r="O6098" s="321">
        <f t="shared" si="2248"/>
        <v>0.58750000000000002</v>
      </c>
      <c r="P6098" s="321">
        <f t="shared" si="2248"/>
        <v>0.66968325791855199</v>
      </c>
      <c r="Q6098" s="321">
        <f t="shared" si="2248"/>
        <v>0.59919028340080971</v>
      </c>
      <c r="R6098" s="321">
        <f t="shared" si="2248"/>
        <v>0.64601769911504414</v>
      </c>
      <c r="S6098" s="321">
        <f t="shared" si="2248"/>
        <v>0.66086956521739126</v>
      </c>
      <c r="T6098" s="321">
        <f t="shared" si="2248"/>
        <v>0.62211981566820274</v>
      </c>
      <c r="U6098" s="321">
        <f t="shared" si="2248"/>
        <v>0.64840182648401823</v>
      </c>
      <c r="V6098" s="321">
        <f t="shared" si="2248"/>
        <v>0.60176991150442471</v>
      </c>
      <c r="W6098" s="321">
        <f t="shared" si="2248"/>
        <v>0.58771929824561409</v>
      </c>
      <c r="X6098" s="321">
        <f t="shared" si="2248"/>
        <v>0.5748987854251012</v>
      </c>
      <c r="Y6098" s="321">
        <f>Y6096/Y6095</f>
        <v>0.56349206349206349</v>
      </c>
      <c r="Z6098" s="321">
        <f t="shared" si="2248"/>
        <v>0.63043478260869568</v>
      </c>
      <c r="AA6098" s="321">
        <f t="shared" si="2248"/>
        <v>0.73796791443850274</v>
      </c>
      <c r="AB6098" s="809">
        <f t="shared" si="2248"/>
        <v>0.8834355828220859</v>
      </c>
      <c r="AC6098" s="457">
        <f>MAX(E6098:AB6098)</f>
        <v>1.0895522388059702</v>
      </c>
      <c r="AD6098" s="143"/>
      <c r="AE6098" s="127"/>
      <c r="AF6098" s="177"/>
      <c r="AJ6098" s="784"/>
      <c r="AK6098" s="784"/>
      <c r="AL6098" s="784"/>
      <c r="AM6098" s="784"/>
    </row>
    <row r="6099" spans="1:40" s="183" customFormat="1" x14ac:dyDescent="0.25">
      <c r="A6099" s="2058"/>
      <c r="B6099" s="2061"/>
      <c r="C6099" s="459" t="s">
        <v>19</v>
      </c>
      <c r="D6099" s="113"/>
      <c r="E6099" s="2493"/>
      <c r="F6099" s="205"/>
      <c r="G6099" s="205"/>
      <c r="H6099" s="205"/>
      <c r="I6099" s="205"/>
      <c r="J6099" s="205"/>
      <c r="K6099" s="205"/>
      <c r="L6099" s="205"/>
      <c r="M6099" s="205"/>
      <c r="N6099" s="205"/>
      <c r="O6099" s="205"/>
      <c r="P6099" s="205"/>
      <c r="Q6099" s="205"/>
      <c r="R6099" s="205"/>
      <c r="S6099" s="205"/>
      <c r="T6099" s="205"/>
      <c r="U6099" s="205"/>
      <c r="V6099" s="205"/>
      <c r="W6099" s="205"/>
      <c r="X6099" s="205"/>
      <c r="Y6099" s="205"/>
      <c r="Z6099" s="205"/>
      <c r="AA6099" s="205"/>
      <c r="AB6099" s="332"/>
      <c r="AC6099" s="185"/>
      <c r="AD6099" s="2493"/>
      <c r="AE6099" s="205"/>
      <c r="AF6099" s="95"/>
      <c r="AJ6099" s="784"/>
      <c r="AK6099" s="784"/>
      <c r="AL6099" s="784"/>
      <c r="AM6099" s="784"/>
    </row>
    <row r="6100" spans="1:40" s="183" customFormat="1" x14ac:dyDescent="0.25">
      <c r="A6100" s="2059"/>
      <c r="B6100" s="2062"/>
      <c r="C6100" s="124" t="s">
        <v>20</v>
      </c>
      <c r="D6100" s="108"/>
      <c r="E6100" s="81"/>
      <c r="F6100" s="155"/>
      <c r="G6100" s="155"/>
      <c r="H6100" s="155"/>
      <c r="I6100" s="155"/>
      <c r="J6100" s="155"/>
      <c r="K6100" s="155"/>
      <c r="L6100" s="155"/>
      <c r="M6100" s="155"/>
      <c r="N6100" s="155"/>
      <c r="O6100" s="155"/>
      <c r="P6100" s="155"/>
      <c r="Q6100" s="155"/>
      <c r="R6100" s="155"/>
      <c r="S6100" s="155"/>
      <c r="T6100" s="155"/>
      <c r="U6100" s="155"/>
      <c r="V6100" s="155"/>
      <c r="W6100" s="155"/>
      <c r="X6100" s="155"/>
      <c r="Y6100" s="155"/>
      <c r="Z6100" s="155"/>
      <c r="AA6100" s="155"/>
      <c r="AB6100" s="319"/>
      <c r="AC6100" s="216"/>
      <c r="AD6100" s="81"/>
      <c r="AE6100" s="155"/>
      <c r="AF6100" s="74"/>
      <c r="AH6100" s="784"/>
      <c r="AI6100" s="785"/>
      <c r="AJ6100" s="786"/>
      <c r="AK6100" s="786"/>
      <c r="AL6100" s="335"/>
      <c r="AM6100" s="787"/>
      <c r="AN6100" s="787"/>
    </row>
    <row r="6101" spans="1:40" s="183" customFormat="1" ht="16.5" thickBot="1" x14ac:dyDescent="0.3">
      <c r="A6101" s="2060"/>
      <c r="B6101" s="2487" t="s">
        <v>43</v>
      </c>
      <c r="C6101" s="2483"/>
      <c r="D6101" s="114"/>
      <c r="E6101" s="180">
        <f>SQRT(E6095*E6095+E6096*E6096)/E6017/1.73</f>
        <v>2.2011788209100094</v>
      </c>
      <c r="F6101" s="181">
        <f t="shared" ref="F6101:AB6101" si="2249">SQRT(F6095*F6095+F6096*F6096)/F6017/1.73</f>
        <v>2.202886202474891</v>
      </c>
      <c r="G6101" s="181">
        <f t="shared" si="2249"/>
        <v>2.0833532314352605</v>
      </c>
      <c r="H6101" s="79">
        <f t="shared" si="2249"/>
        <v>2.0833532314352605</v>
      </c>
      <c r="I6101" s="79">
        <f t="shared" si="2249"/>
        <v>2.0281844599863912</v>
      </c>
      <c r="J6101" s="79">
        <f t="shared" si="2249"/>
        <v>2.2778308754355492</v>
      </c>
      <c r="K6101" s="79">
        <f t="shared" si="2249"/>
        <v>2.4939704377010656</v>
      </c>
      <c r="L6101" s="79">
        <f t="shared" si="2249"/>
        <v>2.8360113305520662</v>
      </c>
      <c r="M6101" s="79">
        <f t="shared" si="2249"/>
        <v>3.0690847297894841</v>
      </c>
      <c r="N6101" s="79">
        <f t="shared" si="2249"/>
        <v>2.9635678113214645</v>
      </c>
      <c r="O6101" s="79">
        <f t="shared" si="2249"/>
        <v>3.0912261003184667</v>
      </c>
      <c r="P6101" s="79">
        <f t="shared" si="2249"/>
        <v>2.9424932655318607</v>
      </c>
      <c r="Q6101" s="79">
        <f t="shared" si="2249"/>
        <v>3.2069918309545158</v>
      </c>
      <c r="R6101" s="79">
        <f t="shared" si="2249"/>
        <v>2.9765479951087404</v>
      </c>
      <c r="S6101" s="79">
        <f t="shared" si="2249"/>
        <v>3.1124484026017281</v>
      </c>
      <c r="T6101" s="79">
        <f t="shared" si="2249"/>
        <v>2.8629076313162547</v>
      </c>
      <c r="U6101" s="79">
        <f t="shared" si="2249"/>
        <v>2.9323903079229932</v>
      </c>
      <c r="V6101" s="79">
        <f t="shared" si="2249"/>
        <v>2.9604921372035413</v>
      </c>
      <c r="W6101" s="79">
        <f t="shared" si="2249"/>
        <v>2.9798839136939157</v>
      </c>
      <c r="X6101" s="79">
        <f t="shared" si="2249"/>
        <v>3.1854379683161538</v>
      </c>
      <c r="Y6101" s="79">
        <f>SQRT(V6095*V6095+V6096*V6096)/V6017/1.73</f>
        <v>2.9604921372035413</v>
      </c>
      <c r="Z6101" s="181">
        <f t="shared" si="2249"/>
        <v>3.0252691003071033</v>
      </c>
      <c r="AA6101" s="181">
        <f t="shared" si="2249"/>
        <v>2.5612829243988409</v>
      </c>
      <c r="AB6101" s="398">
        <f t="shared" si="2249"/>
        <v>2.3969662978537105</v>
      </c>
      <c r="AC6101" s="109">
        <f>AVERAGE(E6101:AB6101)</f>
        <v>2.7264271309905337</v>
      </c>
      <c r="AD6101" s="96">
        <f>(AC6097-AC6101)/AC6097</f>
        <v>-3.8638907044012835E-2</v>
      </c>
      <c r="AE6101" s="79"/>
      <c r="AF6101" s="80"/>
      <c r="AJ6101" s="881"/>
      <c r="AK6101" s="881"/>
      <c r="AL6101" s="784"/>
      <c r="AM6101" s="881"/>
    </row>
    <row r="6102" spans="1:40" s="183" customFormat="1" x14ac:dyDescent="0.25">
      <c r="A6102" s="147"/>
      <c r="B6102" s="466" t="s">
        <v>32</v>
      </c>
      <c r="C6102" s="121" t="s">
        <v>14</v>
      </c>
      <c r="D6102" s="113" t="s">
        <v>55</v>
      </c>
      <c r="E6102" s="2493">
        <v>30</v>
      </c>
      <c r="F6102" s="205">
        <v>30</v>
      </c>
      <c r="G6102" s="205">
        <v>30</v>
      </c>
      <c r="H6102" s="205">
        <v>30</v>
      </c>
      <c r="I6102" s="205">
        <v>30</v>
      </c>
      <c r="J6102" s="205">
        <v>30</v>
      </c>
      <c r="K6102" s="205">
        <v>30</v>
      </c>
      <c r="L6102" s="205">
        <v>30</v>
      </c>
      <c r="M6102" s="205">
        <v>30</v>
      </c>
      <c r="N6102" s="205">
        <v>30</v>
      </c>
      <c r="O6102" s="205">
        <v>30</v>
      </c>
      <c r="P6102" s="205">
        <v>30</v>
      </c>
      <c r="Q6102" s="205">
        <v>30</v>
      </c>
      <c r="R6102" s="205">
        <v>30</v>
      </c>
      <c r="S6102" s="205">
        <v>50</v>
      </c>
      <c r="T6102" s="205">
        <v>30</v>
      </c>
      <c r="U6102" s="205">
        <v>30</v>
      </c>
      <c r="V6102" s="205">
        <v>30</v>
      </c>
      <c r="W6102" s="205">
        <v>30</v>
      </c>
      <c r="X6102" s="205">
        <v>30</v>
      </c>
      <c r="Y6102" s="205">
        <v>30</v>
      </c>
      <c r="Z6102" s="205">
        <v>30</v>
      </c>
      <c r="AA6102" s="205">
        <v>30</v>
      </c>
      <c r="AB6102" s="332">
        <v>30</v>
      </c>
      <c r="AC6102" s="185">
        <f>SUM(E6102:AB6102)</f>
        <v>740</v>
      </c>
      <c r="AD6102" s="929"/>
      <c r="AE6102" s="272">
        <v>1</v>
      </c>
      <c r="AF6102" s="273">
        <v>40</v>
      </c>
      <c r="AJ6102" s="882"/>
      <c r="AK6102" s="883"/>
      <c r="AL6102" s="882"/>
      <c r="AM6102" s="784"/>
    </row>
    <row r="6103" spans="1:40" s="183" customFormat="1" ht="16.5" thickBot="1" x14ac:dyDescent="0.3">
      <c r="A6103" s="148"/>
      <c r="B6103" s="471"/>
      <c r="C6103" s="472" t="s">
        <v>19</v>
      </c>
      <c r="D6103" s="114"/>
      <c r="E6103" s="143"/>
      <c r="F6103" s="127"/>
      <c r="G6103" s="127"/>
      <c r="H6103" s="127"/>
      <c r="I6103" s="127"/>
      <c r="J6103" s="127"/>
      <c r="K6103" s="127"/>
      <c r="L6103" s="127"/>
      <c r="M6103" s="127"/>
      <c r="N6103" s="127"/>
      <c r="O6103" s="127"/>
      <c r="P6103" s="127"/>
      <c r="Q6103" s="127"/>
      <c r="R6103" s="127"/>
      <c r="S6103" s="127"/>
      <c r="T6103" s="127"/>
      <c r="U6103" s="127"/>
      <c r="V6103" s="127"/>
      <c r="W6103" s="127"/>
      <c r="X6103" s="127"/>
      <c r="Y6103" s="127"/>
      <c r="Z6103" s="127"/>
      <c r="AA6103" s="127"/>
      <c r="AB6103" s="2502"/>
      <c r="AC6103" s="186"/>
      <c r="AD6103" s="930"/>
      <c r="AE6103" s="275"/>
      <c r="AF6103" s="276"/>
      <c r="AJ6103" s="881"/>
      <c r="AK6103" s="881"/>
      <c r="AL6103" s="784"/>
      <c r="AM6103" s="881"/>
    </row>
    <row r="6104" spans="1:40" s="183" customFormat="1" x14ac:dyDescent="0.25">
      <c r="A6104" s="147"/>
      <c r="B6104" s="466" t="s">
        <v>31</v>
      </c>
      <c r="C6104" s="121" t="s">
        <v>14</v>
      </c>
      <c r="D6104" s="113" t="s">
        <v>55</v>
      </c>
      <c r="E6104" s="2493">
        <v>1.07</v>
      </c>
      <c r="F6104" s="205">
        <v>1.07</v>
      </c>
      <c r="G6104" s="205">
        <v>1.05</v>
      </c>
      <c r="H6104" s="205">
        <v>1.05</v>
      </c>
      <c r="I6104" s="205">
        <v>1.05</v>
      </c>
      <c r="J6104" s="205">
        <v>1.63</v>
      </c>
      <c r="K6104" s="205">
        <v>1.04</v>
      </c>
      <c r="L6104" s="205">
        <v>1.62</v>
      </c>
      <c r="M6104" s="205">
        <v>1.03</v>
      </c>
      <c r="N6104" s="205">
        <v>1.63</v>
      </c>
      <c r="O6104" s="205">
        <v>1.06</v>
      </c>
      <c r="P6104" s="205">
        <v>1.06</v>
      </c>
      <c r="Q6104" s="205">
        <v>1.06</v>
      </c>
      <c r="R6104" s="205">
        <v>1.67</v>
      </c>
      <c r="S6104" s="205">
        <v>1.04</v>
      </c>
      <c r="T6104" s="205">
        <v>1.67</v>
      </c>
      <c r="U6104" s="205">
        <v>1.6</v>
      </c>
      <c r="V6104" s="205">
        <v>1.62</v>
      </c>
      <c r="W6104" s="205">
        <v>1.04</v>
      </c>
      <c r="X6104" s="205">
        <v>1.63</v>
      </c>
      <c r="Y6104" s="205">
        <v>1.04</v>
      </c>
      <c r="Z6104" s="205">
        <v>1.07</v>
      </c>
      <c r="AA6104" s="205">
        <v>1.08</v>
      </c>
      <c r="AB6104" s="332">
        <v>1.66</v>
      </c>
      <c r="AC6104" s="185">
        <f>SUM(E6104:AB6104)</f>
        <v>30.539999999999996</v>
      </c>
      <c r="AD6104" s="929"/>
      <c r="AE6104" s="272">
        <v>1</v>
      </c>
      <c r="AF6104" s="273">
        <v>40</v>
      </c>
      <c r="AJ6104" s="882"/>
      <c r="AK6104" s="883"/>
      <c r="AL6104" s="882"/>
      <c r="AM6104" s="784"/>
    </row>
    <row r="6105" spans="1:40" s="183" customFormat="1" ht="15.75" customHeight="1" thickBot="1" x14ac:dyDescent="0.3">
      <c r="A6105" s="148"/>
      <c r="B6105" s="471"/>
      <c r="C6105" s="472" t="s">
        <v>19</v>
      </c>
      <c r="D6105" s="114"/>
      <c r="E6105" s="143"/>
      <c r="F6105" s="127"/>
      <c r="G6105" s="127"/>
      <c r="H6105" s="127"/>
      <c r="I6105" s="127"/>
      <c r="J6105" s="127"/>
      <c r="K6105" s="127"/>
      <c r="L6105" s="127"/>
      <c r="M6105" s="127"/>
      <c r="N6105" s="127"/>
      <c r="O6105" s="127"/>
      <c r="P6105" s="127"/>
      <c r="Q6105" s="127"/>
      <c r="R6105" s="127"/>
      <c r="S6105" s="127"/>
      <c r="T6105" s="127"/>
      <c r="U6105" s="127"/>
      <c r="V6105" s="127"/>
      <c r="W6105" s="127"/>
      <c r="X6105" s="127"/>
      <c r="Y6105" s="127"/>
      <c r="Z6105" s="127"/>
      <c r="AA6105" s="127"/>
      <c r="AB6105" s="2502"/>
      <c r="AC6105" s="830"/>
      <c r="AD6105" s="930"/>
      <c r="AE6105" s="275"/>
      <c r="AF6105" s="276"/>
      <c r="AJ6105" s="856"/>
      <c r="AK6105" s="856"/>
      <c r="AL6105" s="856"/>
      <c r="AM6105" s="856"/>
    </row>
    <row r="6106" spans="1:40" s="183" customFormat="1" ht="15.75" customHeight="1" x14ac:dyDescent="0.25">
      <c r="A6106" s="3507" t="s">
        <v>33</v>
      </c>
      <c r="B6106" s="3508"/>
      <c r="C6106" s="121" t="s">
        <v>14</v>
      </c>
      <c r="D6106" s="113"/>
      <c r="E6106" s="831">
        <f t="shared" ref="E6106:AB6107" si="2250">SUM(E6018,E6025,E6032,E6039,E6046,E6053,E6060,E6067,E6074,E6081,E6088,E6095)</f>
        <v>1136.5999999999999</v>
      </c>
      <c r="F6106" s="832">
        <f t="shared" si="2250"/>
        <v>961.9</v>
      </c>
      <c r="G6106" s="832">
        <f t="shared" si="2250"/>
        <v>867.8</v>
      </c>
      <c r="H6106" s="71">
        <f t="shared" si="2250"/>
        <v>826.3</v>
      </c>
      <c r="I6106" s="71">
        <f t="shared" si="2250"/>
        <v>844.79999999999984</v>
      </c>
      <c r="J6106" s="71">
        <f t="shared" si="2250"/>
        <v>951.3</v>
      </c>
      <c r="K6106" s="71">
        <f t="shared" si="2250"/>
        <v>1274.2</v>
      </c>
      <c r="L6106" s="71">
        <f t="shared" si="2250"/>
        <v>1692.7</v>
      </c>
      <c r="M6106" s="71">
        <f t="shared" si="2250"/>
        <v>1869</v>
      </c>
      <c r="N6106" s="71">
        <f t="shared" si="2250"/>
        <v>2073.2999999999997</v>
      </c>
      <c r="O6106" s="71">
        <f t="shared" si="2250"/>
        <v>2052.8999999999996</v>
      </c>
      <c r="P6106" s="71">
        <f t="shared" si="2250"/>
        <v>2048.1000000000004</v>
      </c>
      <c r="Q6106" s="71">
        <f t="shared" si="2250"/>
        <v>1986.9000000000003</v>
      </c>
      <c r="R6106" s="71">
        <f t="shared" si="2250"/>
        <v>1953.6000000000001</v>
      </c>
      <c r="S6106" s="71">
        <f t="shared" si="2250"/>
        <v>1740.5000000000002</v>
      </c>
      <c r="T6106" s="71">
        <f t="shared" si="2250"/>
        <v>1638.4</v>
      </c>
      <c r="U6106" s="71">
        <f t="shared" si="2250"/>
        <v>1594.7000000000003</v>
      </c>
      <c r="V6106" s="71">
        <f t="shared" si="2250"/>
        <v>1723.5000000000002</v>
      </c>
      <c r="W6106" s="71">
        <f t="shared" si="2250"/>
        <v>1964</v>
      </c>
      <c r="X6106" s="71">
        <f t="shared" si="2250"/>
        <v>1905.9</v>
      </c>
      <c r="Y6106" s="71">
        <f>SUM(Y6018,Y6025,Y6032,Y6039,Y6046,Y6053,Y6060,Y6067,Y6074,Y6081,Y6088,Y6095)</f>
        <v>1863.8999999999999</v>
      </c>
      <c r="Z6106" s="832">
        <f t="shared" si="2250"/>
        <v>1790.2000000000003</v>
      </c>
      <c r="AA6106" s="832">
        <f t="shared" si="2250"/>
        <v>1609.4999999999998</v>
      </c>
      <c r="AB6106" s="833">
        <f t="shared" si="2250"/>
        <v>1347.8999999999999</v>
      </c>
      <c r="AC6106" s="106">
        <f>SUM(E6106:AB6106)</f>
        <v>37717.9</v>
      </c>
      <c r="AJ6106" s="856"/>
      <c r="AK6106" s="856"/>
      <c r="AL6106" s="856"/>
      <c r="AM6106" s="856"/>
    </row>
    <row r="6107" spans="1:40" s="183" customFormat="1" ht="15.75" customHeight="1" thickBot="1" x14ac:dyDescent="0.3">
      <c r="A6107" s="3509"/>
      <c r="B6107" s="3510"/>
      <c r="C6107" s="126" t="s">
        <v>15</v>
      </c>
      <c r="D6107" s="114"/>
      <c r="E6107" s="180">
        <f t="shared" si="2250"/>
        <v>543.79999999999995</v>
      </c>
      <c r="F6107" s="181">
        <f t="shared" si="2250"/>
        <v>551.90000000000009</v>
      </c>
      <c r="G6107" s="181">
        <f t="shared" si="2250"/>
        <v>495.50000000000011</v>
      </c>
      <c r="H6107" s="79">
        <f t="shared" si="2250"/>
        <v>498.09999999999997</v>
      </c>
      <c r="I6107" s="79">
        <f t="shared" si="2250"/>
        <v>493.1</v>
      </c>
      <c r="J6107" s="79">
        <f t="shared" si="2250"/>
        <v>508.2999999999999</v>
      </c>
      <c r="K6107" s="79">
        <f t="shared" si="2250"/>
        <v>509.00000000000011</v>
      </c>
      <c r="L6107" s="79">
        <f t="shared" si="2250"/>
        <v>545.70000000000005</v>
      </c>
      <c r="M6107" s="79">
        <f t="shared" si="2250"/>
        <v>677.19999999999993</v>
      </c>
      <c r="N6107" s="79">
        <f t="shared" si="2250"/>
        <v>884.39999999999986</v>
      </c>
      <c r="O6107" s="79">
        <f t="shared" si="2250"/>
        <v>803.30000000000007</v>
      </c>
      <c r="P6107" s="79">
        <f t="shared" si="2250"/>
        <v>777.8</v>
      </c>
      <c r="Q6107" s="79">
        <f t="shared" si="2250"/>
        <v>672.9</v>
      </c>
      <c r="R6107" s="79">
        <f t="shared" si="2250"/>
        <v>701</v>
      </c>
      <c r="S6107" s="79">
        <f t="shared" si="2250"/>
        <v>719.19999999999993</v>
      </c>
      <c r="T6107" s="79">
        <f t="shared" si="2250"/>
        <v>623</v>
      </c>
      <c r="U6107" s="79">
        <f t="shared" si="2250"/>
        <v>612</v>
      </c>
      <c r="V6107" s="79">
        <f t="shared" si="2250"/>
        <v>567.70000000000005</v>
      </c>
      <c r="W6107" s="79">
        <f t="shared" si="2250"/>
        <v>571.79999999999995</v>
      </c>
      <c r="X6107" s="79">
        <f t="shared" si="2250"/>
        <v>594.20000000000005</v>
      </c>
      <c r="Y6107" s="79">
        <f>SUM(Y6019,Y6026,Y6033,Y6040,Y6047,Y6054,Y6061,Y6068,Y6075,Y6082,Y6089,Y6096)</f>
        <v>601.80000000000007</v>
      </c>
      <c r="Z6107" s="181">
        <f t="shared" si="2250"/>
        <v>603.99999999999989</v>
      </c>
      <c r="AA6107" s="181">
        <f t="shared" si="2250"/>
        <v>592.6</v>
      </c>
      <c r="AB6107" s="398">
        <f t="shared" si="2250"/>
        <v>564.19999999999993</v>
      </c>
      <c r="AC6107" s="109">
        <f>SUM(E6107:AB6107)</f>
        <v>14712.500000000002</v>
      </c>
      <c r="AJ6107" s="856"/>
      <c r="AK6107" s="856"/>
      <c r="AL6107" s="856"/>
      <c r="AM6107" s="856"/>
    </row>
    <row r="6108" spans="1:40" s="183" customFormat="1" ht="15.75" customHeight="1" x14ac:dyDescent="0.25">
      <c r="A6108" s="3507" t="s">
        <v>34</v>
      </c>
      <c r="B6108" s="3511"/>
      <c r="C6108" s="121" t="s">
        <v>35</v>
      </c>
      <c r="D6108" s="113"/>
      <c r="E6108" s="139">
        <f t="shared" ref="E6108:AC6109" si="2251">100-(E6106/(E5980+E5987+E5994))*100</f>
        <v>0.40308447248511925</v>
      </c>
      <c r="F6108" s="137">
        <f t="shared" si="2251"/>
        <v>0.91676967449525648</v>
      </c>
      <c r="G6108" s="137">
        <f t="shared" si="2251"/>
        <v>1.0715914272685865</v>
      </c>
      <c r="H6108" s="482">
        <f t="shared" si="2251"/>
        <v>1.2075561932089869</v>
      </c>
      <c r="I6108" s="482">
        <f t="shared" si="2251"/>
        <v>0.98452883263013291</v>
      </c>
      <c r="J6108" s="482">
        <f t="shared" si="2251"/>
        <v>0.78222778473092092</v>
      </c>
      <c r="K6108" s="482">
        <f t="shared" si="2251"/>
        <v>0.29733959311423064</v>
      </c>
      <c r="L6108" s="482">
        <f t="shared" si="2251"/>
        <v>-0.11237284125857627</v>
      </c>
      <c r="M6108" s="482">
        <f t="shared" si="2251"/>
        <v>0.28809218950064519</v>
      </c>
      <c r="N6108" s="482">
        <f t="shared" si="2251"/>
        <v>0.64692351926396441</v>
      </c>
      <c r="O6108" s="482">
        <f t="shared" si="2251"/>
        <v>1.1698440207972425</v>
      </c>
      <c r="P6108" s="482">
        <f t="shared" si="2251"/>
        <v>1.2297453703703525</v>
      </c>
      <c r="Q6108" s="482">
        <f t="shared" si="2251"/>
        <v>1.5096618357475222E-2</v>
      </c>
      <c r="R6108" s="482">
        <f t="shared" si="2251"/>
        <v>1.5124016938898848</v>
      </c>
      <c r="S6108" s="482">
        <f t="shared" si="2251"/>
        <v>2.7218868768164555</v>
      </c>
      <c r="T6108" s="482">
        <f t="shared" si="2251"/>
        <v>3.6462008939073201</v>
      </c>
      <c r="U6108" s="482">
        <f t="shared" si="2251"/>
        <v>0.75304953945727959</v>
      </c>
      <c r="V6108" s="482">
        <f t="shared" si="2251"/>
        <v>0.60553633217990921</v>
      </c>
      <c r="W6108" s="482">
        <f t="shared" si="2251"/>
        <v>8.1400081400076374E-2</v>
      </c>
      <c r="X6108" s="482">
        <f t="shared" si="2251"/>
        <v>0.11006289308174644</v>
      </c>
      <c r="Y6108" s="482">
        <f>100-(Y6106/(Y5980+Y5987+Y5994))*100</f>
        <v>0.11254019292604767</v>
      </c>
      <c r="Z6108" s="137">
        <f t="shared" si="2251"/>
        <v>0.21181716833889652</v>
      </c>
      <c r="AA6108" s="137">
        <f t="shared" si="2251"/>
        <v>0.42687453600595404</v>
      </c>
      <c r="AB6108" s="140">
        <f t="shared" si="2251"/>
        <v>0.77296819787987658</v>
      </c>
      <c r="AC6108" s="1462">
        <f t="shared" si="2251"/>
        <v>0.81545177237823907</v>
      </c>
      <c r="AJ6108" s="856"/>
      <c r="AK6108" s="856"/>
      <c r="AL6108" s="856"/>
      <c r="AM6108" s="856"/>
    </row>
    <row r="6109" spans="1:40" s="183" customFormat="1" ht="16.5" thickBot="1" x14ac:dyDescent="0.3">
      <c r="A6109" s="3512"/>
      <c r="B6109" s="3513"/>
      <c r="C6109" s="126" t="s">
        <v>36</v>
      </c>
      <c r="D6109" s="114"/>
      <c r="E6109" s="484">
        <f t="shared" si="2251"/>
        <v>0.4029304029304086</v>
      </c>
      <c r="F6109" s="485">
        <f t="shared" si="2251"/>
        <v>0.2349963846709926</v>
      </c>
      <c r="G6109" s="485">
        <f t="shared" si="2251"/>
        <v>0.50200803212848655</v>
      </c>
      <c r="H6109" s="321">
        <f t="shared" si="2251"/>
        <v>-2.0080321285135483E-2</v>
      </c>
      <c r="I6109" s="321">
        <f t="shared" si="2251"/>
        <v>0.50443906376109737</v>
      </c>
      <c r="J6109" s="321">
        <f t="shared" si="2251"/>
        <v>9.8270440251596369E-2</v>
      </c>
      <c r="K6109" s="321">
        <f t="shared" si="2251"/>
        <v>0.66354410616703774</v>
      </c>
      <c r="L6109" s="321">
        <f t="shared" si="2251"/>
        <v>0.92592592592590961</v>
      </c>
      <c r="M6109" s="321">
        <f t="shared" si="2251"/>
        <v>1.5125072716695769</v>
      </c>
      <c r="N6109" s="321">
        <f t="shared" si="2251"/>
        <v>3.6601307189542638</v>
      </c>
      <c r="O6109" s="321">
        <f t="shared" si="2251"/>
        <v>2.983091787439605</v>
      </c>
      <c r="P6109" s="321">
        <f t="shared" si="2251"/>
        <v>3.4028812717337331</v>
      </c>
      <c r="Q6109" s="321">
        <f t="shared" si="2251"/>
        <v>0.57624113475176841</v>
      </c>
      <c r="R6109" s="321">
        <f t="shared" si="2251"/>
        <v>4.5479302832244031</v>
      </c>
      <c r="S6109" s="321">
        <f t="shared" si="2251"/>
        <v>8.218478815722321</v>
      </c>
      <c r="T6109" s="321">
        <f t="shared" si="2251"/>
        <v>8.5974178403755843</v>
      </c>
      <c r="U6109" s="321">
        <f t="shared" si="2251"/>
        <v>2.2988505747126453</v>
      </c>
      <c r="V6109" s="321">
        <f t="shared" si="2251"/>
        <v>1.8499308437067725</v>
      </c>
      <c r="W6109" s="321">
        <f t="shared" si="2251"/>
        <v>0.52192066805845627</v>
      </c>
      <c r="X6109" s="321">
        <f t="shared" si="2251"/>
        <v>0.56894243641231412</v>
      </c>
      <c r="Y6109" s="321">
        <f>100-(Y6107/(Y5981+Y5988+Y5995))*100</f>
        <v>0.69306930693068125</v>
      </c>
      <c r="Z6109" s="485">
        <f t="shared" si="2251"/>
        <v>0.52700922266141959</v>
      </c>
      <c r="AA6109" s="485">
        <f t="shared" si="2251"/>
        <v>0.43682795698924792</v>
      </c>
      <c r="AB6109" s="486">
        <f t="shared" si="2251"/>
        <v>0.80872011251757669</v>
      </c>
      <c r="AC6109" s="1457">
        <f t="shared" si="2251"/>
        <v>2.1280700353902233</v>
      </c>
      <c r="AJ6109" s="856"/>
      <c r="AK6109" s="856"/>
      <c r="AL6109" s="856"/>
      <c r="AM6109" s="856"/>
    </row>
    <row r="6110" spans="1:40" s="183" customFormat="1" x14ac:dyDescent="0.25">
      <c r="A6110" s="3514"/>
      <c r="B6110" s="3515"/>
      <c r="C6110" s="744"/>
      <c r="D6110" s="410" t="s">
        <v>112</v>
      </c>
      <c r="E6110" s="914">
        <f>(E5982+E5989+E5996-E6009-E6020-E6027-E6034-E6041-E6048-E6055-E6062-E6069-E6076-E6083-E6090-E6097)/(E5982+E5989+E5996)</f>
        <v>-0.13235294117647059</v>
      </c>
      <c r="F6110" s="914">
        <f t="shared" ref="F6110:AB6110" si="2252">(F5982+F5989+F5996-F6009-F6020-F6027-F6034-F6041-F6048-F6055-F6062-F6069-F6076-F6083-F6090-F6097)/(F5982+F5989+F5996)</f>
        <v>-0.11475409836065574</v>
      </c>
      <c r="G6110" s="914">
        <f t="shared" si="2252"/>
        <v>-0.125</v>
      </c>
      <c r="H6110" s="3371">
        <f t="shared" si="2252"/>
        <v>-0.14285714285714285</v>
      </c>
      <c r="I6110" s="3371">
        <f t="shared" si="2252"/>
        <v>-0.15517241379310345</v>
      </c>
      <c r="J6110" s="3371">
        <f t="shared" si="2252"/>
        <v>-0.16923076923076924</v>
      </c>
      <c r="K6110" s="3371">
        <f t="shared" si="2252"/>
        <v>-0.12631578947368421</v>
      </c>
      <c r="L6110" s="3371">
        <f t="shared" si="2252"/>
        <v>-0.14678899082568808</v>
      </c>
      <c r="M6110" s="3371">
        <f t="shared" si="2252"/>
        <v>-0.11940298507462686</v>
      </c>
      <c r="N6110" s="3371">
        <f t="shared" si="2252"/>
        <v>-0.13709677419354838</v>
      </c>
      <c r="O6110" s="3371">
        <f t="shared" si="2252"/>
        <v>-0.12592592592592591</v>
      </c>
      <c r="P6110" s="3371">
        <f t="shared" si="2252"/>
        <v>-0.12195121951219512</v>
      </c>
      <c r="Q6110" s="3371">
        <f t="shared" si="2252"/>
        <v>-0.12280701754385964</v>
      </c>
      <c r="R6110" s="3371">
        <f t="shared" si="2252"/>
        <v>-0.12605042016806722</v>
      </c>
      <c r="S6110" s="3371">
        <f t="shared" si="2252"/>
        <v>-0.10714285714285714</v>
      </c>
      <c r="T6110" s="3371">
        <f t="shared" si="2252"/>
        <v>-0.14563106796116504</v>
      </c>
      <c r="U6110" s="3371">
        <f t="shared" si="2252"/>
        <v>-0.10679611650485436</v>
      </c>
      <c r="V6110" s="3371">
        <f t="shared" si="2252"/>
        <v>-0.1271186440677966</v>
      </c>
      <c r="W6110" s="3371">
        <f t="shared" si="2252"/>
        <v>-0.1076923076923077</v>
      </c>
      <c r="X6110" s="3371">
        <f t="shared" si="2252"/>
        <v>-0.13157894736842105</v>
      </c>
      <c r="Y6110" s="3371">
        <f>(Y5982+Y5989+Y5996-Y6009-Y6020-Y6027-Y6034-Y6041-Y6048-Y6055-Y6062-Y6069-Y6076-Y6083-Y6090-Y6097)/(Y5982+Y5989+Y5996)</f>
        <v>-0.13636363636363635</v>
      </c>
      <c r="Z6110" s="914">
        <f t="shared" si="2252"/>
        <v>-0.13333333333333333</v>
      </c>
      <c r="AA6110" s="914">
        <f t="shared" si="2252"/>
        <v>-0.14444444444444443</v>
      </c>
      <c r="AB6110" s="915">
        <f t="shared" si="2252"/>
        <v>-0.14473684210526316</v>
      </c>
      <c r="AC6110" s="1463">
        <f>(AC5982+AC5989+AC5996-AC6020-AC6027-AC6034-AC6041-AC6048-AC6055-AC6062-AC6069-AC6076-AC6083-AC6090-AC6097)/(AC5982+AC5989+AC5996)</f>
        <v>-4.1211101766190208E-2</v>
      </c>
      <c r="AJ6110" s="856"/>
      <c r="AK6110" s="856"/>
      <c r="AL6110" s="856"/>
      <c r="AM6110" s="856"/>
    </row>
    <row r="6111" spans="1:40" s="787" customFormat="1" ht="16.5" thickBot="1" x14ac:dyDescent="0.3">
      <c r="A6111" s="3516"/>
      <c r="B6111" s="3517"/>
      <c r="C6111" s="584"/>
      <c r="D6111" s="141" t="s">
        <v>899</v>
      </c>
      <c r="E6111" s="414">
        <f>(E5986+E5993+E6000-E6024-E6031-E6038-E6045-E6052-E6059-E6066-E6073-E6080-E6087-E6094-E6101)/(E5986+E5993+E6000)</f>
        <v>-5.2087195556763015E-3</v>
      </c>
      <c r="F6111" s="414">
        <f t="shared" ref="F6111:AC6111" si="2253">(F5986+F5993+F6000-F6024-F6031-F6038-F6045-F6052-F6059-F6066-F6073-F6080-F6087-F6094-F6101)/(F5986+F5993+F6000)</f>
        <v>-5.8074483054737155E-4</v>
      </c>
      <c r="G6111" s="414">
        <f t="shared" si="2253"/>
        <v>3.6089599771074372E-3</v>
      </c>
      <c r="H6111" s="748">
        <f t="shared" si="2253"/>
        <v>3.5128721717678163E-3</v>
      </c>
      <c r="I6111" s="748">
        <f t="shared" si="2253"/>
        <v>2.384158816045825E-3</v>
      </c>
      <c r="J6111" s="748">
        <f t="shared" si="2253"/>
        <v>1.2150505619761814E-3</v>
      </c>
      <c r="K6111" s="748">
        <f t="shared" si="2253"/>
        <v>-3.5846612657071089E-3</v>
      </c>
      <c r="L6111" s="748">
        <f t="shared" si="2253"/>
        <v>-6.4043514762357565E-3</v>
      </c>
      <c r="M6111" s="748">
        <f t="shared" si="2253"/>
        <v>-5.5082784145965465E-3</v>
      </c>
      <c r="N6111" s="748">
        <f t="shared" si="2253"/>
        <v>-4.5151062679344676E-3</v>
      </c>
      <c r="O6111" s="748">
        <f t="shared" si="2253"/>
        <v>3.8326805095091551E-3</v>
      </c>
      <c r="P6111" s="748">
        <f t="shared" si="2253"/>
        <v>6.9348438013695805E-3</v>
      </c>
      <c r="Q6111" s="748">
        <f t="shared" si="2253"/>
        <v>-3.3600993910673184E-3</v>
      </c>
      <c r="R6111" s="748">
        <f t="shared" si="2253"/>
        <v>1.1792201348558523E-2</v>
      </c>
      <c r="S6111" s="748">
        <f t="shared" si="2253"/>
        <v>2.3972019458373271E-2</v>
      </c>
      <c r="T6111" s="748">
        <f t="shared" si="2253"/>
        <v>3.6306507747747963E-2</v>
      </c>
      <c r="U6111" s="748">
        <f t="shared" si="2253"/>
        <v>2.2884614139077239E-3</v>
      </c>
      <c r="V6111" s="748">
        <f t="shared" si="2253"/>
        <v>3.6373517228914032E-4</v>
      </c>
      <c r="W6111" s="748">
        <f t="shared" si="2253"/>
        <v>-4.2769375528297401E-3</v>
      </c>
      <c r="X6111" s="748">
        <f t="shared" si="2253"/>
        <v>-2.5417480258178066E-3</v>
      </c>
      <c r="Y6111" s="748">
        <f>(Y5986+Y5993+Y6000-Y6024-Y6031-Y6038-Y6045-Y6052-Y6059-Y6066-Y6073-Y6080-Y6087-Y6094-Y6101)/(Y5986+Y5993+Y6000)</f>
        <v>3.6373517228914032E-4</v>
      </c>
      <c r="Z6111" s="414">
        <f t="shared" si="2253"/>
        <v>-5.4347788996954461E-3</v>
      </c>
      <c r="AA6111" s="414">
        <f t="shared" si="2253"/>
        <v>-4.6504504580000558E-3</v>
      </c>
      <c r="AB6111" s="415">
        <f t="shared" si="2253"/>
        <v>-2.7712425659269881E-3</v>
      </c>
      <c r="AC6111" s="416">
        <f t="shared" si="2253"/>
        <v>2.2190847569678513E-3</v>
      </c>
      <c r="AD6111" s="183"/>
      <c r="AE6111" s="183"/>
      <c r="AF6111" s="183"/>
      <c r="AJ6111" s="784"/>
      <c r="AK6111" s="784"/>
      <c r="AL6111" s="784"/>
      <c r="AM6111" s="784"/>
    </row>
    <row r="6112" spans="1:40" s="183" customFormat="1" x14ac:dyDescent="0.25">
      <c r="A6112" s="1464"/>
      <c r="B6112" s="1464"/>
      <c r="C6112" s="1063"/>
      <c r="D6112" s="219"/>
      <c r="E6112" s="219"/>
      <c r="F6112" s="219"/>
      <c r="G6112" s="219"/>
      <c r="H6112" s="219"/>
      <c r="I6112" s="219"/>
      <c r="J6112" s="219"/>
      <c r="K6112" s="219"/>
      <c r="L6112" s="219"/>
      <c r="M6112" s="219"/>
      <c r="N6112" s="219"/>
      <c r="O6112" s="219"/>
      <c r="P6112" s="219"/>
      <c r="Q6112" s="219"/>
      <c r="R6112" s="219"/>
      <c r="S6112" s="219"/>
      <c r="T6112" s="219"/>
      <c r="U6112" s="219"/>
      <c r="V6112" s="219"/>
      <c r="W6112" s="219"/>
      <c r="X6112" s="219"/>
      <c r="Y6112" s="219"/>
      <c r="Z6112" s="219"/>
      <c r="AA6112" s="219"/>
      <c r="AB6112" s="219"/>
      <c r="AC6112" s="219"/>
      <c r="AD6112" s="787"/>
      <c r="AE6112" s="787"/>
      <c r="AF6112" s="787"/>
    </row>
    <row r="6113" spans="1:40" s="183" customFormat="1" ht="16.5" thickBot="1" x14ac:dyDescent="0.3">
      <c r="A6113" s="3855"/>
      <c r="B6113" s="3855"/>
      <c r="C6113" s="3855"/>
      <c r="D6113" s="1465"/>
      <c r="E6113" s="1465"/>
      <c r="F6113" s="1465"/>
      <c r="G6113" s="1465"/>
      <c r="H6113" s="1465"/>
      <c r="I6113" s="1465"/>
      <c r="J6113" s="1465"/>
      <c r="K6113" s="1465"/>
      <c r="L6113" s="1465"/>
      <c r="M6113" s="1465"/>
      <c r="N6113" s="1465"/>
      <c r="O6113" s="1465"/>
      <c r="P6113" s="1465"/>
      <c r="Q6113" s="1465"/>
      <c r="R6113" s="1465"/>
      <c r="S6113" s="1465"/>
      <c r="T6113" s="1465"/>
      <c r="U6113" s="1465"/>
      <c r="V6113" s="2562"/>
      <c r="W6113" s="1465"/>
      <c r="X6113" s="1465"/>
      <c r="Y6113" s="1465"/>
      <c r="Z6113" s="1465"/>
      <c r="AA6113" s="1465"/>
      <c r="AB6113" s="1465"/>
      <c r="AC6113" s="923"/>
      <c r="AJ6113" s="1066"/>
      <c r="AK6113" s="717"/>
      <c r="AL6113" s="717"/>
      <c r="AM6113" s="717"/>
    </row>
    <row r="6114" spans="1:40" s="183" customFormat="1" ht="16.5" thickBot="1" x14ac:dyDescent="0.3">
      <c r="A6114" s="3546" t="s">
        <v>930</v>
      </c>
      <c r="B6114" s="3643"/>
      <c r="C6114" s="1065"/>
      <c r="D6114" s="1431">
        <v>0</v>
      </c>
      <c r="E6114" s="1432">
        <v>1</v>
      </c>
      <c r="F6114" s="1433">
        <v>2</v>
      </c>
      <c r="G6114" s="1433">
        <v>3</v>
      </c>
      <c r="H6114" s="3432">
        <v>4</v>
      </c>
      <c r="I6114" s="3432">
        <v>5</v>
      </c>
      <c r="J6114" s="3432">
        <v>6</v>
      </c>
      <c r="K6114" s="3432">
        <v>7</v>
      </c>
      <c r="L6114" s="3432">
        <v>8</v>
      </c>
      <c r="M6114" s="3432">
        <v>9</v>
      </c>
      <c r="N6114" s="3432">
        <v>10</v>
      </c>
      <c r="O6114" s="3432">
        <v>11</v>
      </c>
      <c r="P6114" s="3432">
        <v>12</v>
      </c>
      <c r="Q6114" s="3432">
        <v>13</v>
      </c>
      <c r="R6114" s="3432">
        <v>14</v>
      </c>
      <c r="S6114" s="3432">
        <v>15</v>
      </c>
      <c r="T6114" s="3432">
        <v>16</v>
      </c>
      <c r="U6114" s="3432">
        <v>17</v>
      </c>
      <c r="V6114" s="3432">
        <v>18</v>
      </c>
      <c r="W6114" s="3432">
        <v>19</v>
      </c>
      <c r="X6114" s="3432">
        <v>20</v>
      </c>
      <c r="Y6114" s="3432">
        <v>21</v>
      </c>
      <c r="Z6114" s="1433">
        <v>22</v>
      </c>
      <c r="AA6114" s="1433">
        <v>23</v>
      </c>
      <c r="AB6114" s="1799">
        <v>24</v>
      </c>
      <c r="AC6114" s="597"/>
      <c r="AJ6114" s="1066"/>
      <c r="AK6114" s="717"/>
      <c r="AL6114" s="717"/>
      <c r="AM6114" s="717"/>
    </row>
    <row r="6115" spans="1:40" s="183" customFormat="1" ht="16.5" thickBot="1" x14ac:dyDescent="0.3">
      <c r="A6115" s="424" t="s">
        <v>11</v>
      </c>
      <c r="B6115" s="166"/>
      <c r="C6115" s="425"/>
      <c r="D6115" s="198"/>
      <c r="E6115" s="188">
        <v>1</v>
      </c>
      <c r="F6115" s="166">
        <v>1</v>
      </c>
      <c r="G6115" s="166">
        <v>1</v>
      </c>
      <c r="H6115" s="659">
        <v>1</v>
      </c>
      <c r="I6115" s="659">
        <v>1</v>
      </c>
      <c r="J6115" s="659">
        <v>1</v>
      </c>
      <c r="K6115" s="659">
        <v>1</v>
      </c>
      <c r="L6115" s="659">
        <v>1</v>
      </c>
      <c r="M6115" s="659">
        <v>1</v>
      </c>
      <c r="N6115" s="659">
        <v>1</v>
      </c>
      <c r="O6115" s="659">
        <v>1</v>
      </c>
      <c r="P6115" s="659">
        <v>1</v>
      </c>
      <c r="Q6115" s="659">
        <v>1</v>
      </c>
      <c r="R6115" s="659">
        <v>1</v>
      </c>
      <c r="S6115" s="659">
        <v>1</v>
      </c>
      <c r="T6115" s="659">
        <v>1</v>
      </c>
      <c r="U6115" s="659">
        <v>1</v>
      </c>
      <c r="V6115" s="659">
        <v>1</v>
      </c>
      <c r="W6115" s="659">
        <v>1</v>
      </c>
      <c r="X6115" s="659">
        <v>1</v>
      </c>
      <c r="Y6115" s="659">
        <v>1</v>
      </c>
      <c r="Z6115" s="166">
        <v>1</v>
      </c>
      <c r="AA6115" s="166">
        <v>1</v>
      </c>
      <c r="AB6115" s="234">
        <v>1</v>
      </c>
      <c r="AC6115" s="803"/>
      <c r="AI6115" s="787"/>
      <c r="AJ6115" s="1070"/>
      <c r="AK6115" s="881"/>
      <c r="AL6115" s="881"/>
      <c r="AM6115" s="881"/>
      <c r="AN6115" s="787"/>
    </row>
    <row r="6116" spans="1:40" s="183" customFormat="1" ht="16.5" thickBot="1" x14ac:dyDescent="0.3">
      <c r="A6116" s="424" t="s">
        <v>271</v>
      </c>
      <c r="B6116" s="166"/>
      <c r="C6116" s="425"/>
      <c r="D6116" s="198"/>
      <c r="E6116" s="188"/>
      <c r="F6116" s="166"/>
      <c r="G6116" s="166"/>
      <c r="H6116" s="659"/>
      <c r="I6116" s="659"/>
      <c r="J6116" s="659"/>
      <c r="K6116" s="659"/>
      <c r="L6116" s="659"/>
      <c r="M6116" s="659"/>
      <c r="N6116" s="659"/>
      <c r="O6116" s="659"/>
      <c r="P6116" s="659"/>
      <c r="Q6116" s="659"/>
      <c r="R6116" s="659"/>
      <c r="S6116" s="659"/>
      <c r="T6116" s="659"/>
      <c r="U6116" s="659"/>
      <c r="V6116" s="659"/>
      <c r="W6116" s="659"/>
      <c r="X6116" s="659"/>
      <c r="Y6116" s="659"/>
      <c r="Z6116" s="166"/>
      <c r="AA6116" s="166"/>
      <c r="AB6116" s="234"/>
      <c r="AC6116" s="803"/>
      <c r="AI6116" s="787"/>
      <c r="AJ6116" s="1070"/>
      <c r="AK6116" s="881"/>
      <c r="AL6116" s="784"/>
      <c r="AM6116" s="881"/>
      <c r="AN6116" s="787"/>
    </row>
    <row r="6117" spans="1:40" s="183" customFormat="1" x14ac:dyDescent="0.25">
      <c r="A6117" s="3548" t="s">
        <v>1412</v>
      </c>
      <c r="B6117" s="3691" t="s">
        <v>13</v>
      </c>
      <c r="C6117" s="121" t="s">
        <v>14</v>
      </c>
      <c r="D6117" s="113" t="s">
        <v>941</v>
      </c>
      <c r="E6117" s="309">
        <v>0</v>
      </c>
      <c r="F6117" s="71">
        <v>0</v>
      </c>
      <c r="G6117" s="71">
        <v>0</v>
      </c>
      <c r="H6117" s="71">
        <v>0</v>
      </c>
      <c r="I6117" s="71">
        <v>0</v>
      </c>
      <c r="J6117" s="71">
        <v>0</v>
      </c>
      <c r="K6117" s="71">
        <v>0</v>
      </c>
      <c r="L6117" s="71">
        <v>0</v>
      </c>
      <c r="M6117" s="71">
        <v>0</v>
      </c>
      <c r="N6117" s="71">
        <v>0</v>
      </c>
      <c r="O6117" s="71">
        <v>0</v>
      </c>
      <c r="P6117" s="71">
        <v>0</v>
      </c>
      <c r="Q6117" s="71">
        <v>0</v>
      </c>
      <c r="R6117" s="71">
        <v>0</v>
      </c>
      <c r="S6117" s="71">
        <v>0</v>
      </c>
      <c r="T6117" s="71">
        <v>0</v>
      </c>
      <c r="U6117" s="71">
        <v>0</v>
      </c>
      <c r="V6117" s="71">
        <v>0</v>
      </c>
      <c r="W6117" s="71">
        <v>0</v>
      </c>
      <c r="X6117" s="71">
        <v>0</v>
      </c>
      <c r="Y6117" s="71">
        <v>0</v>
      </c>
      <c r="Z6117" s="71">
        <v>0</v>
      </c>
      <c r="AA6117" s="71">
        <v>0</v>
      </c>
      <c r="AB6117" s="396">
        <v>0</v>
      </c>
      <c r="AC6117" s="106">
        <f>SUM(E6117:AB6117)</f>
        <v>0</v>
      </c>
      <c r="AD6117" s="2493">
        <v>4000</v>
      </c>
      <c r="AE6117" s="205">
        <v>100</v>
      </c>
      <c r="AF6117" s="95">
        <v>40</v>
      </c>
      <c r="AI6117" s="787"/>
      <c r="AJ6117" s="1070"/>
      <c r="AK6117" s="883"/>
      <c r="AL6117" s="882"/>
      <c r="AM6117" s="784"/>
      <c r="AN6117" s="787"/>
    </row>
    <row r="6118" spans="1:40" s="183" customFormat="1" x14ac:dyDescent="0.25">
      <c r="A6118" s="3549"/>
      <c r="B6118" s="3692"/>
      <c r="C6118" s="123" t="s">
        <v>15</v>
      </c>
      <c r="D6118" s="108" t="s">
        <v>941</v>
      </c>
      <c r="E6118" s="310">
        <v>0</v>
      </c>
      <c r="F6118" s="311">
        <v>0</v>
      </c>
      <c r="G6118" s="311">
        <v>0</v>
      </c>
      <c r="H6118" s="311">
        <v>0</v>
      </c>
      <c r="I6118" s="311">
        <v>0</v>
      </c>
      <c r="J6118" s="311">
        <v>0</v>
      </c>
      <c r="K6118" s="311">
        <v>0</v>
      </c>
      <c r="L6118" s="311">
        <v>0</v>
      </c>
      <c r="M6118" s="311">
        <v>0</v>
      </c>
      <c r="N6118" s="311">
        <v>0</v>
      </c>
      <c r="O6118" s="311">
        <v>0</v>
      </c>
      <c r="P6118" s="311">
        <v>0</v>
      </c>
      <c r="Q6118" s="311">
        <v>0</v>
      </c>
      <c r="R6118" s="311">
        <v>0</v>
      </c>
      <c r="S6118" s="311">
        <v>0</v>
      </c>
      <c r="T6118" s="311">
        <v>0</v>
      </c>
      <c r="U6118" s="311">
        <v>0</v>
      </c>
      <c r="V6118" s="311">
        <v>0</v>
      </c>
      <c r="W6118" s="311">
        <v>0</v>
      </c>
      <c r="X6118" s="311">
        <v>0</v>
      </c>
      <c r="Y6118" s="311">
        <v>0</v>
      </c>
      <c r="Z6118" s="311">
        <v>0</v>
      </c>
      <c r="AA6118" s="311">
        <v>0</v>
      </c>
      <c r="AB6118" s="397">
        <v>0</v>
      </c>
      <c r="AC6118" s="107">
        <f>SUM(E6118:AB6118)</f>
        <v>0</v>
      </c>
      <c r="AD6118" s="81"/>
      <c r="AE6118" s="155"/>
      <c r="AF6118" s="74"/>
      <c r="AI6118" s="787"/>
      <c r="AJ6118" s="1071"/>
      <c r="AK6118" s="784"/>
      <c r="AL6118" s="784"/>
      <c r="AM6118" s="784"/>
      <c r="AN6118" s="787"/>
    </row>
    <row r="6119" spans="1:40" s="183" customFormat="1" x14ac:dyDescent="0.25">
      <c r="A6119" s="3549"/>
      <c r="B6119" s="3692"/>
      <c r="C6119" s="123" t="s">
        <v>16</v>
      </c>
      <c r="D6119" s="108" t="s">
        <v>55</v>
      </c>
      <c r="E6119" s="2023">
        <v>0</v>
      </c>
      <c r="F6119" s="1727">
        <v>0</v>
      </c>
      <c r="G6119" s="1727">
        <v>0</v>
      </c>
      <c r="H6119" s="1727">
        <v>0</v>
      </c>
      <c r="I6119" s="1727">
        <v>0</v>
      </c>
      <c r="J6119" s="1727">
        <v>0</v>
      </c>
      <c r="K6119" s="1727">
        <v>0</v>
      </c>
      <c r="L6119" s="1727">
        <v>0</v>
      </c>
      <c r="M6119" s="1727">
        <v>0</v>
      </c>
      <c r="N6119" s="1727">
        <v>0</v>
      </c>
      <c r="O6119" s="1727">
        <v>0</v>
      </c>
      <c r="P6119" s="1727">
        <v>0</v>
      </c>
      <c r="Q6119" s="1727">
        <v>0</v>
      </c>
      <c r="R6119" s="1727">
        <v>0</v>
      </c>
      <c r="S6119" s="1727">
        <v>0</v>
      </c>
      <c r="T6119" s="1727">
        <v>0</v>
      </c>
      <c r="U6119" s="1727">
        <v>0</v>
      </c>
      <c r="V6119" s="1727">
        <v>0</v>
      </c>
      <c r="W6119" s="1727">
        <v>0</v>
      </c>
      <c r="X6119" s="1727">
        <v>0</v>
      </c>
      <c r="Y6119" s="1727">
        <v>0</v>
      </c>
      <c r="Z6119" s="1727">
        <v>0</v>
      </c>
      <c r="AA6119" s="1727">
        <v>0</v>
      </c>
      <c r="AB6119" s="2024">
        <v>0</v>
      </c>
      <c r="AC6119" s="107">
        <f>AVERAGE(E6119:AB6119)</f>
        <v>0</v>
      </c>
      <c r="AD6119" s="586">
        <f>SQRT(MIN((E6117*E6117+E6118*E6118),(F6117*F6117+F6118*F6118),(G6117*G6117+G6118*G6118),(H6117*H6117+H6118*H6118),(I6117*I6117+I6118*I6118),(J6117*J6117+J6118*J6118),(K6117*K6117+K6118*K6118),(L6117*L6117+L6118*L6118),(M6117*M6117+M6118*M6118),(N6117*N6117+N6118*N6118),(O6117*O6117+O6118*O6118),(P6117*P6117+P6118*P6118),(R6117*R6117+R6118*R6118),(S6117*S6117+S6118*S6118),(T6117*T6117+T6118*T6118),(U6117*U6117+U6118*U6118),(V6117*V6117+V6118*V6118),(W6117*W6117+W6118*W6118),(X6117*X6117+X6118*X6118),(V6117*V6117+V6118*V6118),(Z6117*Z6117+Z6118*Z6118),(AA6117*AA6117+AA6118*AA6118),(AB6117*AB6117+AB6118*AB6118)))/AD6117</f>
        <v>0</v>
      </c>
      <c r="AE6119" s="76">
        <f>SQRT(MAX((E6117*E6117+E6118*E6118),(F6117*F6117+F6118*F6118),(G6117*G6117+G6118*G6118),(H6117*H6117+H6118*H6118),(I6117*I6117+I6118*I6118),(J6117*J6117+J6118*J6118),(K6117*K6117+K6118*K6118),(L6117*L6117+L6118*L6118),(M6117*M6117+M6118*M6118),(N6117*N6117+N6118*N6118),(O6117*O6117+O6118*O6118),(P6117*P6117+P6118*P6118),(R6117*R6117+R6118*R6118),(S6117*S6117+S6118*S6118),(T6117*T6117+T6118*T6118),(U6117*U6117+U6118*U6118),(V6117*V6117+V6118*V6118),(W6117*W6117+W6118*W6118),(X6117*X6117+X6118*X6118),(V6117*V6117+V6118*V6118),(Z6117*Z6117+Z6118*Z6118),(AA6117*AA6117+AA6118*AA6118),(AB6117*AB6117+AB6118*AB6118)))/AD6117</f>
        <v>0</v>
      </c>
      <c r="AF6119" s="74"/>
      <c r="AI6119" s="787"/>
      <c r="AJ6119" s="1071"/>
      <c r="AK6119" s="784"/>
      <c r="AL6119" s="784"/>
      <c r="AM6119" s="784"/>
      <c r="AN6119" s="787"/>
    </row>
    <row r="6120" spans="1:40" s="183" customFormat="1" ht="16.5" thickBot="1" x14ac:dyDescent="0.3">
      <c r="A6120" s="3550"/>
      <c r="B6120" s="3693"/>
      <c r="C6120" s="126" t="s">
        <v>18</v>
      </c>
      <c r="D6120" s="114"/>
      <c r="E6120" s="320" t="e">
        <f t="shared" ref="E6120:AB6120" si="2254">E6118/E6117</f>
        <v>#DIV/0!</v>
      </c>
      <c r="F6120" s="321" t="e">
        <f t="shared" si="2254"/>
        <v>#DIV/0!</v>
      </c>
      <c r="G6120" s="321" t="e">
        <f t="shared" si="2254"/>
        <v>#DIV/0!</v>
      </c>
      <c r="H6120" s="321" t="e">
        <f t="shared" si="2254"/>
        <v>#DIV/0!</v>
      </c>
      <c r="I6120" s="321" t="e">
        <f t="shared" si="2254"/>
        <v>#DIV/0!</v>
      </c>
      <c r="J6120" s="321" t="e">
        <f t="shared" si="2254"/>
        <v>#DIV/0!</v>
      </c>
      <c r="K6120" s="321" t="e">
        <f t="shared" si="2254"/>
        <v>#DIV/0!</v>
      </c>
      <c r="L6120" s="321" t="e">
        <f t="shared" si="2254"/>
        <v>#DIV/0!</v>
      </c>
      <c r="M6120" s="321" t="e">
        <f t="shared" si="2254"/>
        <v>#DIV/0!</v>
      </c>
      <c r="N6120" s="321" t="e">
        <f t="shared" si="2254"/>
        <v>#DIV/0!</v>
      </c>
      <c r="O6120" s="321" t="e">
        <f t="shared" si="2254"/>
        <v>#DIV/0!</v>
      </c>
      <c r="P6120" s="321" t="e">
        <f t="shared" si="2254"/>
        <v>#DIV/0!</v>
      </c>
      <c r="Q6120" s="321" t="e">
        <f t="shared" si="2254"/>
        <v>#DIV/0!</v>
      </c>
      <c r="R6120" s="321" t="e">
        <f t="shared" si="2254"/>
        <v>#DIV/0!</v>
      </c>
      <c r="S6120" s="321" t="e">
        <f t="shared" si="2254"/>
        <v>#DIV/0!</v>
      </c>
      <c r="T6120" s="321" t="e">
        <f t="shared" si="2254"/>
        <v>#DIV/0!</v>
      </c>
      <c r="U6120" s="321" t="e">
        <f t="shared" si="2254"/>
        <v>#DIV/0!</v>
      </c>
      <c r="V6120" s="321" t="e">
        <f t="shared" si="2254"/>
        <v>#DIV/0!</v>
      </c>
      <c r="W6120" s="321" t="e">
        <f t="shared" si="2254"/>
        <v>#DIV/0!</v>
      </c>
      <c r="X6120" s="321" t="e">
        <f t="shared" si="2254"/>
        <v>#DIV/0!</v>
      </c>
      <c r="Y6120" s="321" t="e">
        <f>Y6118/Y6117</f>
        <v>#DIV/0!</v>
      </c>
      <c r="Z6120" s="321" t="e">
        <f t="shared" si="2254"/>
        <v>#DIV/0!</v>
      </c>
      <c r="AA6120" s="321" t="e">
        <f t="shared" si="2254"/>
        <v>#DIV/0!</v>
      </c>
      <c r="AB6120" s="809" t="e">
        <f t="shared" si="2254"/>
        <v>#DIV/0!</v>
      </c>
      <c r="AC6120" s="457" t="e">
        <f>MAX(E6120:AB6120)</f>
        <v>#DIV/0!</v>
      </c>
      <c r="AD6120" s="143"/>
      <c r="AE6120" s="127"/>
      <c r="AF6120" s="177"/>
      <c r="AI6120" s="787"/>
      <c r="AJ6120" s="1071"/>
      <c r="AK6120" s="784"/>
      <c r="AL6120" s="784"/>
      <c r="AM6120" s="784"/>
      <c r="AN6120" s="787"/>
    </row>
    <row r="6121" spans="1:40" s="183" customFormat="1" x14ac:dyDescent="0.25">
      <c r="A6121" s="2049"/>
      <c r="B6121" s="2052"/>
      <c r="C6121" s="360" t="s">
        <v>19</v>
      </c>
      <c r="D6121" s="122"/>
      <c r="E6121" s="2204"/>
      <c r="F6121" s="91"/>
      <c r="G6121" s="91"/>
      <c r="H6121" s="91"/>
      <c r="I6121" s="91"/>
      <c r="J6121" s="91"/>
      <c r="K6121" s="91"/>
      <c r="L6121" s="91"/>
      <c r="M6121" s="91"/>
      <c r="N6121" s="91"/>
      <c r="O6121" s="91"/>
      <c r="P6121" s="91"/>
      <c r="Q6121" s="91"/>
      <c r="R6121" s="91"/>
      <c r="S6121" s="91"/>
      <c r="T6121" s="91"/>
      <c r="U6121" s="91"/>
      <c r="V6121" s="91"/>
      <c r="W6121" s="91"/>
      <c r="X6121" s="91"/>
      <c r="Y6121" s="91"/>
      <c r="Z6121" s="91"/>
      <c r="AA6121" s="91"/>
      <c r="AB6121" s="385"/>
      <c r="AC6121" s="383"/>
      <c r="AD6121" s="2493"/>
      <c r="AE6121" s="205"/>
      <c r="AF6121" s="95"/>
      <c r="AI6121" s="787"/>
      <c r="AJ6121" s="1071"/>
      <c r="AK6121" s="784"/>
      <c r="AL6121" s="784"/>
      <c r="AM6121" s="784"/>
      <c r="AN6121" s="787"/>
    </row>
    <row r="6122" spans="1:40" s="183" customFormat="1" x14ac:dyDescent="0.25">
      <c r="A6122" s="2059"/>
      <c r="B6122" s="2062"/>
      <c r="C6122" s="124" t="s">
        <v>20</v>
      </c>
      <c r="D6122" s="108"/>
      <c r="E6122" s="81"/>
      <c r="F6122" s="155"/>
      <c r="G6122" s="155"/>
      <c r="H6122" s="155"/>
      <c r="I6122" s="155"/>
      <c r="J6122" s="155"/>
      <c r="K6122" s="155"/>
      <c r="L6122" s="155"/>
      <c r="M6122" s="155"/>
      <c r="N6122" s="155"/>
      <c r="O6122" s="155"/>
      <c r="P6122" s="155"/>
      <c r="Q6122" s="155"/>
      <c r="R6122" s="155"/>
      <c r="S6122" s="155"/>
      <c r="T6122" s="155"/>
      <c r="U6122" s="155"/>
      <c r="V6122" s="155"/>
      <c r="W6122" s="155"/>
      <c r="X6122" s="155"/>
      <c r="Y6122" s="155"/>
      <c r="Z6122" s="155"/>
      <c r="AA6122" s="155"/>
      <c r="AB6122" s="319"/>
      <c r="AC6122" s="216"/>
      <c r="AD6122" s="81"/>
      <c r="AE6122" s="155"/>
      <c r="AF6122" s="74"/>
      <c r="AH6122" s="784"/>
      <c r="AI6122" s="785"/>
      <c r="AJ6122" s="786"/>
      <c r="AK6122" s="786"/>
      <c r="AL6122" s="335"/>
      <c r="AM6122" s="787"/>
      <c r="AN6122" s="787"/>
    </row>
    <row r="6123" spans="1:40" s="183" customFormat="1" ht="16.5" thickBot="1" x14ac:dyDescent="0.3">
      <c r="A6123" s="2060"/>
      <c r="B6123" s="2487" t="s">
        <v>43</v>
      </c>
      <c r="C6123" s="2483"/>
      <c r="D6123" s="114"/>
      <c r="E6123" s="180">
        <f>SQRT(E6117*E6117+E6118*E6118)/E6136/1.73</f>
        <v>0</v>
      </c>
      <c r="F6123" s="181">
        <f t="shared" ref="F6123:AB6123" si="2255">SQRT(F6117*F6117+F6118*F6118)/F6136/1.73</f>
        <v>0</v>
      </c>
      <c r="G6123" s="181">
        <f t="shared" si="2255"/>
        <v>0</v>
      </c>
      <c r="H6123" s="79">
        <f t="shared" si="2255"/>
        <v>0</v>
      </c>
      <c r="I6123" s="79">
        <f t="shared" si="2255"/>
        <v>0</v>
      </c>
      <c r="J6123" s="79">
        <f t="shared" si="2255"/>
        <v>0</v>
      </c>
      <c r="K6123" s="79">
        <f t="shared" si="2255"/>
        <v>0</v>
      </c>
      <c r="L6123" s="79">
        <f t="shared" si="2255"/>
        <v>0</v>
      </c>
      <c r="M6123" s="79">
        <f t="shared" si="2255"/>
        <v>0</v>
      </c>
      <c r="N6123" s="79">
        <f t="shared" si="2255"/>
        <v>0</v>
      </c>
      <c r="O6123" s="79">
        <f t="shared" si="2255"/>
        <v>0</v>
      </c>
      <c r="P6123" s="79">
        <f t="shared" si="2255"/>
        <v>0</v>
      </c>
      <c r="Q6123" s="79">
        <f t="shared" si="2255"/>
        <v>0</v>
      </c>
      <c r="R6123" s="79">
        <f t="shared" si="2255"/>
        <v>0</v>
      </c>
      <c r="S6123" s="79">
        <f t="shared" si="2255"/>
        <v>0</v>
      </c>
      <c r="T6123" s="79">
        <f t="shared" si="2255"/>
        <v>0</v>
      </c>
      <c r="U6123" s="79">
        <f t="shared" si="2255"/>
        <v>0</v>
      </c>
      <c r="V6123" s="79">
        <f t="shared" si="2255"/>
        <v>0</v>
      </c>
      <c r="W6123" s="79">
        <f t="shared" si="2255"/>
        <v>0</v>
      </c>
      <c r="X6123" s="79">
        <f t="shared" si="2255"/>
        <v>0</v>
      </c>
      <c r="Y6123" s="79">
        <f>SQRT(V6117*V6117+V6118*V6118)/V6136/1.73</f>
        <v>0</v>
      </c>
      <c r="Z6123" s="181">
        <f t="shared" si="2255"/>
        <v>0</v>
      </c>
      <c r="AA6123" s="181">
        <f t="shared" si="2255"/>
        <v>0</v>
      </c>
      <c r="AB6123" s="398">
        <f t="shared" si="2255"/>
        <v>0</v>
      </c>
      <c r="AC6123" s="109">
        <f>AVERAGE(E6123:AB6123)</f>
        <v>0</v>
      </c>
      <c r="AD6123" s="96" t="e">
        <f>(AC6119-AC6123)/AC6119</f>
        <v>#DIV/0!</v>
      </c>
      <c r="AE6123" s="79"/>
      <c r="AF6123" s="80"/>
      <c r="AI6123" s="787"/>
      <c r="AJ6123" s="1070"/>
      <c r="AK6123" s="881"/>
      <c r="AL6123" s="784"/>
      <c r="AM6123" s="881"/>
      <c r="AN6123" s="787"/>
    </row>
    <row r="6124" spans="1:40" s="183" customFormat="1" x14ac:dyDescent="0.25">
      <c r="A6124" s="3518" t="s">
        <v>276</v>
      </c>
      <c r="B6124" s="3621" t="s">
        <v>21</v>
      </c>
      <c r="C6124" s="129" t="s">
        <v>14</v>
      </c>
      <c r="D6124" s="287" t="s">
        <v>941</v>
      </c>
      <c r="E6124" s="309">
        <v>341.6</v>
      </c>
      <c r="F6124" s="71">
        <v>310.39999999999998</v>
      </c>
      <c r="G6124" s="71">
        <v>288</v>
      </c>
      <c r="H6124" s="71">
        <v>281.2</v>
      </c>
      <c r="I6124" s="71">
        <v>306.39999999999998</v>
      </c>
      <c r="J6124" s="71">
        <v>395.2</v>
      </c>
      <c r="K6124" s="71">
        <v>459.2</v>
      </c>
      <c r="L6124" s="71">
        <v>598.79999999999995</v>
      </c>
      <c r="M6124" s="71">
        <v>709.2</v>
      </c>
      <c r="N6124" s="71">
        <v>704.8</v>
      </c>
      <c r="O6124" s="71">
        <v>687.6</v>
      </c>
      <c r="P6124" s="71">
        <v>699.2</v>
      </c>
      <c r="Q6124" s="71">
        <v>656</v>
      </c>
      <c r="R6124" s="71">
        <v>631.6</v>
      </c>
      <c r="S6124" s="71">
        <v>612.79999999999995</v>
      </c>
      <c r="T6124" s="71">
        <v>594</v>
      </c>
      <c r="U6124" s="71">
        <v>620.79999999999995</v>
      </c>
      <c r="V6124" s="71">
        <v>622.4</v>
      </c>
      <c r="W6124" s="71">
        <v>629.20000000000005</v>
      </c>
      <c r="X6124" s="71">
        <v>635.20000000000005</v>
      </c>
      <c r="Y6124" s="71">
        <v>614</v>
      </c>
      <c r="Z6124" s="71">
        <v>597.6</v>
      </c>
      <c r="AA6124" s="71">
        <v>512.4</v>
      </c>
      <c r="AB6124" s="72">
        <v>441.2</v>
      </c>
      <c r="AC6124" s="131">
        <f>SUM(E6124:AB6124)</f>
        <v>12948.800000000001</v>
      </c>
      <c r="AD6124" s="70">
        <v>1600</v>
      </c>
      <c r="AE6124" s="71">
        <v>100</v>
      </c>
      <c r="AF6124" s="72">
        <v>40</v>
      </c>
      <c r="AI6124" s="787"/>
      <c r="AJ6124" s="1070"/>
      <c r="AK6124" s="883"/>
      <c r="AL6124" s="882"/>
      <c r="AM6124" s="784"/>
      <c r="AN6124" s="787"/>
    </row>
    <row r="6125" spans="1:40" s="183" customFormat="1" x14ac:dyDescent="0.25">
      <c r="A6125" s="3502"/>
      <c r="B6125" s="3579"/>
      <c r="C6125" s="130" t="s">
        <v>15</v>
      </c>
      <c r="D6125" s="132" t="s">
        <v>941</v>
      </c>
      <c r="E6125" s="310">
        <v>222</v>
      </c>
      <c r="F6125" s="311">
        <v>224</v>
      </c>
      <c r="G6125" s="311">
        <v>222.8</v>
      </c>
      <c r="H6125" s="311">
        <v>222.4</v>
      </c>
      <c r="I6125" s="311">
        <v>220</v>
      </c>
      <c r="J6125" s="311">
        <v>221.6</v>
      </c>
      <c r="K6125" s="311">
        <v>216.4</v>
      </c>
      <c r="L6125" s="311">
        <v>214.4</v>
      </c>
      <c r="M6125" s="311">
        <v>224.8</v>
      </c>
      <c r="N6125" s="311">
        <v>227.2</v>
      </c>
      <c r="O6125" s="311">
        <v>225.6</v>
      </c>
      <c r="P6125" s="311">
        <v>236.4</v>
      </c>
      <c r="Q6125" s="311">
        <v>234</v>
      </c>
      <c r="R6125" s="311">
        <v>236.4</v>
      </c>
      <c r="S6125" s="311">
        <v>257.2</v>
      </c>
      <c r="T6125" s="311">
        <v>233.2</v>
      </c>
      <c r="U6125" s="311">
        <v>238.4</v>
      </c>
      <c r="V6125" s="311">
        <v>231.2</v>
      </c>
      <c r="W6125" s="311">
        <v>234</v>
      </c>
      <c r="X6125" s="311">
        <v>235.2</v>
      </c>
      <c r="Y6125" s="311">
        <v>236</v>
      </c>
      <c r="Z6125" s="311">
        <v>239.2</v>
      </c>
      <c r="AA6125" s="311">
        <v>227.2</v>
      </c>
      <c r="AB6125" s="312">
        <v>225.6</v>
      </c>
      <c r="AC6125" s="133">
        <f>SUM(E6125:AB6125)</f>
        <v>5505.2</v>
      </c>
      <c r="AD6125" s="73"/>
      <c r="AE6125" s="155"/>
      <c r="AF6125" s="74"/>
      <c r="AI6125" s="787"/>
      <c r="AJ6125" s="1071"/>
      <c r="AK6125" s="784"/>
      <c r="AL6125" s="784"/>
      <c r="AM6125" s="784"/>
      <c r="AN6125" s="787"/>
    </row>
    <row r="6126" spans="1:40" s="183" customFormat="1" x14ac:dyDescent="0.25">
      <c r="A6126" s="3502"/>
      <c r="B6126" s="3579"/>
      <c r="C6126" s="130" t="s">
        <v>16</v>
      </c>
      <c r="D6126" s="132" t="s">
        <v>55</v>
      </c>
      <c r="E6126" s="329">
        <v>23</v>
      </c>
      <c r="F6126" s="330">
        <v>21</v>
      </c>
      <c r="G6126" s="330">
        <v>19</v>
      </c>
      <c r="H6126" s="330">
        <v>20</v>
      </c>
      <c r="I6126" s="330">
        <v>22</v>
      </c>
      <c r="J6126" s="330">
        <v>26</v>
      </c>
      <c r="K6126" s="330">
        <v>31</v>
      </c>
      <c r="L6126" s="330">
        <v>39</v>
      </c>
      <c r="M6126" s="330">
        <v>42</v>
      </c>
      <c r="N6126" s="330">
        <v>40</v>
      </c>
      <c r="O6126" s="330">
        <v>40</v>
      </c>
      <c r="P6126" s="330">
        <v>42</v>
      </c>
      <c r="Q6126" s="330">
        <v>38</v>
      </c>
      <c r="R6126" s="330">
        <v>36</v>
      </c>
      <c r="S6126" s="330">
        <v>34</v>
      </c>
      <c r="T6126" s="330">
        <v>34</v>
      </c>
      <c r="U6126" s="330">
        <v>35</v>
      </c>
      <c r="V6126" s="330">
        <v>38</v>
      </c>
      <c r="W6126" s="330">
        <v>37</v>
      </c>
      <c r="X6126" s="330">
        <v>36</v>
      </c>
      <c r="Y6126" s="330">
        <v>36</v>
      </c>
      <c r="Z6126" s="330">
        <v>34</v>
      </c>
      <c r="AA6126" s="330">
        <v>29</v>
      </c>
      <c r="AB6126" s="299">
        <v>26</v>
      </c>
      <c r="AC6126" s="107">
        <f>AVERAGE(E6126:AB6126)</f>
        <v>32.416666666666664</v>
      </c>
      <c r="AD6126" s="76">
        <f>SQRT(MIN((E6124*E6124+E6125*E6125),(F6124*F6124+F6125*F6125),(G6124*G6124+G6125*G6125),(H6124*H6124+H6125*H6125),(I6124*I6124+I6125*I6125),(J6124*J6124+J6125*J6125),(K6124*K6124+K6125*K6125),(L6124*L6124+L6125*L6125),(M6124*M6124+M6125*M6125),(N6124*N6124+N6125*N6125),(O6124*O6124+O6125*O6125),(P6124*P6124+P6125*P6125),(R6124*R6124+R6125*R6125),(S6124*S6124+S6125*S6125),(T6124*T6124+T6125*T6125),(U6124*U6124+U6125*U6125),(V6124*V6124+V6125*V6125),(W6124*W6124+W6125*W6125),(X6124*X6124+X6125*X6125),(V6124*V6124+V6125*V6125),(Z6124*Z6124+Z6125*Z6125),(AA6124*AA6124+AA6125*AA6125),(AB6124*AB6124+AB6125*AB6125)))/AD6124</f>
        <v>0.22407378806991235</v>
      </c>
      <c r="AE6126" s="76">
        <f>SQRT(MAX((E6124*E6124+E6125*E6125),(F6124*F6124+F6125*F6125),(G6124*G6124+G6125*G6125),(H6124*H6124+H6125*H6125),(I6124*I6124+I6125*I6125),(J6124*J6124+J6125*J6125),(K6124*K6124+K6125*K6125),(L6124*L6124+L6125*L6125),(M6124*M6124+M6125*M6125),(N6124*N6124+N6125*N6125),(O6124*O6124+O6125*O6125),(P6124*P6124+P6125*P6125),(R6124*R6124+R6125*R6125),(S6124*S6124+S6125*S6125),(T6124*T6124+T6125*T6125),(U6124*U6124+U6125*U6125),(V6124*V6124+V6125*V6125),(W6124*W6124+W6125*W6125),(X6124*X6124+X6125*X6125),(V6124*V6124+V6125*V6125),(Z6124*Z6124+Z6125*Z6125),(AA6124*AA6124+AA6125*AA6125),(AB6124*AB6124+AB6125*AB6125)))/AD6124</f>
        <v>0.4649847443734042</v>
      </c>
      <c r="AF6126" s="77"/>
      <c r="AI6126" s="787"/>
      <c r="AJ6126" s="1071"/>
      <c r="AK6126" s="784"/>
      <c r="AL6126" s="784"/>
      <c r="AM6126" s="784"/>
      <c r="AN6126" s="787"/>
    </row>
    <row r="6127" spans="1:40" s="183" customFormat="1" x14ac:dyDescent="0.25">
      <c r="A6127" s="3502"/>
      <c r="B6127" s="3579"/>
      <c r="C6127" s="130" t="s">
        <v>18</v>
      </c>
      <c r="D6127" s="132"/>
      <c r="E6127" s="316">
        <f t="shared" ref="E6127:AB6127" si="2256">E6125/E6124</f>
        <v>0.64988290398126458</v>
      </c>
      <c r="F6127" s="317">
        <f t="shared" si="2256"/>
        <v>0.72164948453608257</v>
      </c>
      <c r="G6127" s="317">
        <f t="shared" si="2256"/>
        <v>0.77361111111111114</v>
      </c>
      <c r="H6127" s="317">
        <f t="shared" si="2256"/>
        <v>0.79089615931721202</v>
      </c>
      <c r="I6127" s="317">
        <f t="shared" si="2256"/>
        <v>0.71801566579634468</v>
      </c>
      <c r="J6127" s="317">
        <f t="shared" si="2256"/>
        <v>0.56072874493927127</v>
      </c>
      <c r="K6127" s="317">
        <f t="shared" si="2256"/>
        <v>0.47125435540069688</v>
      </c>
      <c r="L6127" s="317">
        <f t="shared" si="2256"/>
        <v>0.35804943219772883</v>
      </c>
      <c r="M6127" s="317">
        <f t="shared" si="2256"/>
        <v>0.31697687535250985</v>
      </c>
      <c r="N6127" s="317">
        <f t="shared" si="2256"/>
        <v>0.32236095346197502</v>
      </c>
      <c r="O6127" s="317">
        <f t="shared" si="2256"/>
        <v>0.32809773123909247</v>
      </c>
      <c r="P6127" s="317">
        <f t="shared" si="2256"/>
        <v>0.33810068649885583</v>
      </c>
      <c r="Q6127" s="317">
        <f t="shared" si="2256"/>
        <v>0.35670731707317072</v>
      </c>
      <c r="R6127" s="317">
        <f t="shared" si="2256"/>
        <v>0.37428752374920837</v>
      </c>
      <c r="S6127" s="317">
        <f t="shared" si="2256"/>
        <v>0.41971279373368148</v>
      </c>
      <c r="T6127" s="317">
        <f t="shared" si="2256"/>
        <v>0.39259259259259255</v>
      </c>
      <c r="U6127" s="317">
        <f t="shared" si="2256"/>
        <v>0.38402061855670105</v>
      </c>
      <c r="V6127" s="317">
        <f t="shared" si="2256"/>
        <v>0.37146529562982006</v>
      </c>
      <c r="W6127" s="317">
        <f t="shared" si="2256"/>
        <v>0.37190082644628097</v>
      </c>
      <c r="X6127" s="317">
        <f t="shared" si="2256"/>
        <v>0.37027707808564225</v>
      </c>
      <c r="Y6127" s="317">
        <f>Y6125/Y6124</f>
        <v>0.38436482084690554</v>
      </c>
      <c r="Z6127" s="317">
        <f t="shared" si="2256"/>
        <v>0.40026773761713519</v>
      </c>
      <c r="AA6127" s="317">
        <f t="shared" si="2256"/>
        <v>0.44340359094457454</v>
      </c>
      <c r="AB6127" s="318">
        <f t="shared" si="2256"/>
        <v>0.51133272892112425</v>
      </c>
      <c r="AC6127" s="435">
        <f>MAX(E6127:AB6127)</f>
        <v>0.79089615931721202</v>
      </c>
      <c r="AD6127" s="73"/>
      <c r="AE6127" s="155"/>
      <c r="AF6127" s="74"/>
      <c r="AI6127" s="787"/>
      <c r="AJ6127" s="1071"/>
      <c r="AK6127" s="784"/>
      <c r="AL6127" s="784"/>
      <c r="AM6127" s="784"/>
      <c r="AN6127" s="787"/>
    </row>
    <row r="6128" spans="1:40" s="183" customFormat="1" x14ac:dyDescent="0.25">
      <c r="A6128" s="2026"/>
      <c r="B6128" s="1739"/>
      <c r="C6128" s="991" t="s">
        <v>19</v>
      </c>
      <c r="D6128" s="132"/>
      <c r="E6128" s="81"/>
      <c r="F6128" s="155"/>
      <c r="G6128" s="155"/>
      <c r="H6128" s="155"/>
      <c r="I6128" s="155"/>
      <c r="J6128" s="155"/>
      <c r="K6128" s="155"/>
      <c r="L6128" s="155"/>
      <c r="M6128" s="155"/>
      <c r="N6128" s="155"/>
      <c r="O6128" s="155"/>
      <c r="P6128" s="155"/>
      <c r="Q6128" s="155"/>
      <c r="R6128" s="155"/>
      <c r="S6128" s="155"/>
      <c r="T6128" s="155"/>
      <c r="U6128" s="155"/>
      <c r="V6128" s="155"/>
      <c r="W6128" s="155"/>
      <c r="X6128" s="155"/>
      <c r="Y6128" s="155"/>
      <c r="Z6128" s="155"/>
      <c r="AA6128" s="155"/>
      <c r="AB6128" s="74"/>
      <c r="AC6128" s="132"/>
      <c r="AD6128" s="73"/>
      <c r="AE6128" s="155"/>
      <c r="AF6128" s="74"/>
      <c r="AI6128" s="787"/>
      <c r="AJ6128" s="1071"/>
      <c r="AK6128" s="784"/>
      <c r="AL6128" s="784"/>
      <c r="AM6128" s="784"/>
      <c r="AN6128" s="787"/>
    </row>
    <row r="6129" spans="1:40" s="183" customFormat="1" x14ac:dyDescent="0.25">
      <c r="A6129" s="1436"/>
      <c r="B6129" s="1739"/>
      <c r="C6129" s="991" t="s">
        <v>20</v>
      </c>
      <c r="D6129" s="132"/>
      <c r="E6129" s="81"/>
      <c r="F6129" s="155"/>
      <c r="G6129" s="155"/>
      <c r="H6129" s="155"/>
      <c r="I6129" s="155"/>
      <c r="J6129" s="155"/>
      <c r="K6129" s="155"/>
      <c r="L6129" s="155"/>
      <c r="M6129" s="155"/>
      <c r="N6129" s="155"/>
      <c r="O6129" s="155"/>
      <c r="P6129" s="155"/>
      <c r="Q6129" s="155"/>
      <c r="R6129" s="155"/>
      <c r="S6129" s="155"/>
      <c r="T6129" s="155"/>
      <c r="U6129" s="155"/>
      <c r="V6129" s="155"/>
      <c r="W6129" s="155"/>
      <c r="X6129" s="155"/>
      <c r="Y6129" s="155"/>
      <c r="Z6129" s="155"/>
      <c r="AA6129" s="155"/>
      <c r="AB6129" s="74"/>
      <c r="AC6129" s="132"/>
      <c r="AD6129" s="73"/>
      <c r="AE6129" s="155"/>
      <c r="AF6129" s="74"/>
      <c r="AH6129" s="784"/>
      <c r="AI6129" s="785"/>
      <c r="AJ6129" s="786"/>
      <c r="AK6129" s="786"/>
      <c r="AL6129" s="335"/>
      <c r="AM6129" s="787"/>
      <c r="AN6129" s="787"/>
    </row>
    <row r="6130" spans="1:40" s="183" customFormat="1" ht="16.5" thickBot="1" x14ac:dyDescent="0.3">
      <c r="A6130" s="2060"/>
      <c r="B6130" s="2487" t="s">
        <v>43</v>
      </c>
      <c r="C6130" s="2483"/>
      <c r="D6130" s="114"/>
      <c r="E6130" s="180">
        <f>SQRT(E6124*E6124+E6125*E6125)/E6137/1.73</f>
        <v>22.132630413149077</v>
      </c>
      <c r="F6130" s="181">
        <f t="shared" ref="F6130:AB6130" si="2257">SQRT(F6124*F6124+F6125*F6125)/F6137/1.73</f>
        <v>20.659463830336509</v>
      </c>
      <c r="G6130" s="181">
        <f t="shared" si="2257"/>
        <v>19.725806748384461</v>
      </c>
      <c r="H6130" s="79">
        <f t="shared" si="2257"/>
        <v>19.44051344835427</v>
      </c>
      <c r="I6130" s="79">
        <f t="shared" si="2257"/>
        <v>20.339136216710173</v>
      </c>
      <c r="J6130" s="79">
        <f t="shared" si="2257"/>
        <v>24.730984828017874</v>
      </c>
      <c r="K6130" s="79">
        <f t="shared" si="2257"/>
        <v>28.052658747384008</v>
      </c>
      <c r="L6130" s="79">
        <f t="shared" si="2257"/>
        <v>35.418589864947172</v>
      </c>
      <c r="M6130" s="79">
        <f t="shared" si="2257"/>
        <v>41.873777431175981</v>
      </c>
      <c r="N6130" s="79">
        <f t="shared" si="2257"/>
        <v>41.396858267372892</v>
      </c>
      <c r="O6130" s="79">
        <f t="shared" si="2257"/>
        <v>40.493969458174206</v>
      </c>
      <c r="P6130" s="79">
        <f t="shared" si="2257"/>
        <v>40.865633525233505</v>
      </c>
      <c r="Q6130" s="79">
        <f t="shared" si="2257"/>
        <v>38.82283057941293</v>
      </c>
      <c r="R6130" s="79">
        <f t="shared" si="2257"/>
        <v>37.125858616552641</v>
      </c>
      <c r="S6130" s="79">
        <f t="shared" si="2257"/>
        <v>36.620995999631255</v>
      </c>
      <c r="T6130" s="79">
        <f t="shared" si="2257"/>
        <v>35.163493837462568</v>
      </c>
      <c r="U6130" s="79">
        <f t="shared" si="2257"/>
        <v>36.748950261015317</v>
      </c>
      <c r="V6130" s="79">
        <f t="shared" si="2257"/>
        <v>36.902746514505111</v>
      </c>
      <c r="W6130" s="79">
        <f t="shared" si="2257"/>
        <v>37.239617391304293</v>
      </c>
      <c r="X6130" s="79">
        <f t="shared" si="2257"/>
        <v>37.147028747130797</v>
      </c>
      <c r="Y6130" s="79">
        <f>SQRT(V6124*V6124+V6125*V6125)/V6137/1.73</f>
        <v>36.902746514505111</v>
      </c>
      <c r="Z6130" s="181">
        <f t="shared" si="2257"/>
        <v>35.20129154928383</v>
      </c>
      <c r="AA6130" s="181">
        <f t="shared" si="2257"/>
        <v>30.47933424778271</v>
      </c>
      <c r="AB6130" s="182">
        <f t="shared" si="2257"/>
        <v>26.920598707132793</v>
      </c>
      <c r="AC6130" s="109">
        <f>AVERAGE(E6130:AB6130)</f>
        <v>32.516896489373309</v>
      </c>
      <c r="AD6130" s="96">
        <f>(AC6126-AC6130)/AC6126</f>
        <v>-3.0919225513617908E-3</v>
      </c>
      <c r="AE6130" s="79"/>
      <c r="AF6130" s="80"/>
      <c r="AI6130" s="787"/>
      <c r="AJ6130" s="1071"/>
      <c r="AK6130" s="784"/>
      <c r="AL6130" s="784"/>
      <c r="AM6130" s="784"/>
      <c r="AN6130" s="787"/>
    </row>
    <row r="6131" spans="1:40" s="183" customFormat="1" ht="16.5" thickBot="1" x14ac:dyDescent="0.3">
      <c r="A6131" s="3207" t="s">
        <v>60</v>
      </c>
      <c r="B6131" s="3216" t="s">
        <v>1339</v>
      </c>
      <c r="C6131" s="3209"/>
      <c r="D6131" s="3210" t="s">
        <v>55</v>
      </c>
      <c r="E6131" s="3211">
        <v>12</v>
      </c>
      <c r="F6131" s="3212">
        <v>10</v>
      </c>
      <c r="G6131" s="3212">
        <v>9</v>
      </c>
      <c r="H6131" s="3212">
        <v>10</v>
      </c>
      <c r="I6131" s="3212">
        <v>11</v>
      </c>
      <c r="J6131" s="3212">
        <v>15</v>
      </c>
      <c r="K6131" s="3212">
        <v>17</v>
      </c>
      <c r="L6131" s="3212">
        <v>21</v>
      </c>
      <c r="M6131" s="3212">
        <v>23</v>
      </c>
      <c r="N6131" s="3212">
        <v>23</v>
      </c>
      <c r="O6131" s="3212">
        <v>23</v>
      </c>
      <c r="P6131" s="3212">
        <v>24</v>
      </c>
      <c r="Q6131" s="3212">
        <v>22</v>
      </c>
      <c r="R6131" s="3212">
        <v>19</v>
      </c>
      <c r="S6131" s="3212">
        <v>19</v>
      </c>
      <c r="T6131" s="3212">
        <v>19</v>
      </c>
      <c r="U6131" s="3212">
        <v>18</v>
      </c>
      <c r="V6131" s="3212">
        <v>21</v>
      </c>
      <c r="W6131" s="3212">
        <v>20</v>
      </c>
      <c r="X6131" s="3212">
        <v>17</v>
      </c>
      <c r="Y6131" s="3212">
        <v>19</v>
      </c>
      <c r="Z6131" s="3212">
        <v>18</v>
      </c>
      <c r="AA6131" s="3212">
        <v>15</v>
      </c>
      <c r="AB6131" s="3213">
        <v>13</v>
      </c>
      <c r="AC6131" s="3214"/>
      <c r="AD6131" s="254"/>
      <c r="AE6131" s="255"/>
      <c r="AF6131" s="256"/>
      <c r="AI6131" s="787"/>
      <c r="AJ6131" s="1071"/>
      <c r="AK6131" s="784"/>
      <c r="AL6131" s="784"/>
      <c r="AM6131" s="784"/>
      <c r="AN6131" s="787"/>
    </row>
    <row r="6132" spans="1:40" s="183" customFormat="1" x14ac:dyDescent="0.25">
      <c r="A6132" s="149" t="s">
        <v>52</v>
      </c>
      <c r="B6132" s="150"/>
      <c r="C6132" s="196"/>
      <c r="D6132" s="162"/>
      <c r="E6132" s="115">
        <f t="shared" ref="E6132:AB6133" si="2258">E6117+E6124</f>
        <v>341.6</v>
      </c>
      <c r="F6132" s="116">
        <f t="shared" si="2258"/>
        <v>310.39999999999998</v>
      </c>
      <c r="G6132" s="116">
        <f t="shared" si="2258"/>
        <v>288</v>
      </c>
      <c r="H6132" s="504">
        <f t="shared" si="2258"/>
        <v>281.2</v>
      </c>
      <c r="I6132" s="504">
        <f t="shared" si="2258"/>
        <v>306.39999999999998</v>
      </c>
      <c r="J6132" s="504">
        <f t="shared" si="2258"/>
        <v>395.2</v>
      </c>
      <c r="K6132" s="504">
        <f t="shared" si="2258"/>
        <v>459.2</v>
      </c>
      <c r="L6132" s="504">
        <f t="shared" si="2258"/>
        <v>598.79999999999995</v>
      </c>
      <c r="M6132" s="504">
        <f t="shared" si="2258"/>
        <v>709.2</v>
      </c>
      <c r="N6132" s="504">
        <f t="shared" si="2258"/>
        <v>704.8</v>
      </c>
      <c r="O6132" s="504">
        <f t="shared" si="2258"/>
        <v>687.6</v>
      </c>
      <c r="P6132" s="504">
        <f t="shared" si="2258"/>
        <v>699.2</v>
      </c>
      <c r="Q6132" s="504">
        <f t="shared" si="2258"/>
        <v>656</v>
      </c>
      <c r="R6132" s="504">
        <f t="shared" si="2258"/>
        <v>631.6</v>
      </c>
      <c r="S6132" s="504">
        <f t="shared" si="2258"/>
        <v>612.79999999999995</v>
      </c>
      <c r="T6132" s="504">
        <f t="shared" si="2258"/>
        <v>594</v>
      </c>
      <c r="U6132" s="504">
        <f t="shared" si="2258"/>
        <v>620.79999999999995</v>
      </c>
      <c r="V6132" s="504">
        <f t="shared" si="2258"/>
        <v>622.4</v>
      </c>
      <c r="W6132" s="504">
        <f t="shared" si="2258"/>
        <v>629.20000000000005</v>
      </c>
      <c r="X6132" s="504">
        <f t="shared" si="2258"/>
        <v>635.20000000000005</v>
      </c>
      <c r="Y6132" s="504">
        <f>Y6117+Y6124</f>
        <v>614</v>
      </c>
      <c r="Z6132" s="116">
        <f t="shared" si="2258"/>
        <v>597.6</v>
      </c>
      <c r="AA6132" s="116">
        <f t="shared" si="2258"/>
        <v>512.4</v>
      </c>
      <c r="AB6132" s="116">
        <f t="shared" si="2258"/>
        <v>441.2</v>
      </c>
      <c r="AC6132" s="110"/>
      <c r="AD6132" s="440">
        <f>MIN(E6132:AB6132)</f>
        <v>281.2</v>
      </c>
      <c r="AE6132" s="83"/>
      <c r="AF6132" s="84"/>
      <c r="AI6132" s="787"/>
      <c r="AJ6132" s="1071"/>
      <c r="AK6132" s="784"/>
      <c r="AL6132" s="784"/>
      <c r="AM6132" s="784"/>
      <c r="AN6132" s="787"/>
    </row>
    <row r="6133" spans="1:40" s="183" customFormat="1" x14ac:dyDescent="0.25">
      <c r="A6133" s="151" t="s">
        <v>54</v>
      </c>
      <c r="B6133" s="152"/>
      <c r="C6133" s="187"/>
      <c r="D6133" s="164"/>
      <c r="E6133" s="117">
        <f t="shared" si="2258"/>
        <v>222</v>
      </c>
      <c r="F6133" s="118">
        <f t="shared" si="2258"/>
        <v>224</v>
      </c>
      <c r="G6133" s="118">
        <f t="shared" si="2258"/>
        <v>222.8</v>
      </c>
      <c r="H6133" s="506">
        <f t="shared" si="2258"/>
        <v>222.4</v>
      </c>
      <c r="I6133" s="506">
        <f t="shared" si="2258"/>
        <v>220</v>
      </c>
      <c r="J6133" s="506">
        <f t="shared" si="2258"/>
        <v>221.6</v>
      </c>
      <c r="K6133" s="506">
        <f t="shared" si="2258"/>
        <v>216.4</v>
      </c>
      <c r="L6133" s="506">
        <f t="shared" si="2258"/>
        <v>214.4</v>
      </c>
      <c r="M6133" s="506">
        <f t="shared" si="2258"/>
        <v>224.8</v>
      </c>
      <c r="N6133" s="506">
        <f t="shared" si="2258"/>
        <v>227.2</v>
      </c>
      <c r="O6133" s="506">
        <f t="shared" si="2258"/>
        <v>225.6</v>
      </c>
      <c r="P6133" s="506">
        <f t="shared" si="2258"/>
        <v>236.4</v>
      </c>
      <c r="Q6133" s="506">
        <f t="shared" si="2258"/>
        <v>234</v>
      </c>
      <c r="R6133" s="506">
        <f t="shared" si="2258"/>
        <v>236.4</v>
      </c>
      <c r="S6133" s="506">
        <f t="shared" si="2258"/>
        <v>257.2</v>
      </c>
      <c r="T6133" s="506">
        <f t="shared" si="2258"/>
        <v>233.2</v>
      </c>
      <c r="U6133" s="506">
        <f t="shared" si="2258"/>
        <v>238.4</v>
      </c>
      <c r="V6133" s="506">
        <f t="shared" si="2258"/>
        <v>231.2</v>
      </c>
      <c r="W6133" s="506">
        <f t="shared" si="2258"/>
        <v>234</v>
      </c>
      <c r="X6133" s="506">
        <f t="shared" si="2258"/>
        <v>235.2</v>
      </c>
      <c r="Y6133" s="506">
        <f>Y6118+Y6125</f>
        <v>236</v>
      </c>
      <c r="Z6133" s="118">
        <f t="shared" si="2258"/>
        <v>239.2</v>
      </c>
      <c r="AA6133" s="118">
        <f t="shared" si="2258"/>
        <v>227.2</v>
      </c>
      <c r="AB6133" s="118">
        <f t="shared" si="2258"/>
        <v>225.6</v>
      </c>
      <c r="AC6133" s="111"/>
      <c r="AD6133" s="442">
        <f>MIN(E6133:AB6133)</f>
        <v>214.4</v>
      </c>
      <c r="AE6133" s="86"/>
      <c r="AF6133" s="87"/>
      <c r="AI6133" s="787"/>
      <c r="AJ6133" s="1071"/>
      <c r="AK6133" s="784"/>
      <c r="AL6133" s="784"/>
      <c r="AM6133" s="784"/>
      <c r="AN6133" s="787"/>
    </row>
    <row r="6134" spans="1:40" s="183" customFormat="1" ht="16.5" thickBot="1" x14ac:dyDescent="0.3">
      <c r="A6134" s="153" t="s">
        <v>53</v>
      </c>
      <c r="B6134" s="154"/>
      <c r="C6134" s="197"/>
      <c r="D6134" s="192"/>
      <c r="E6134" s="119">
        <f>SQRT(E6133*E6133+E6132*E6132)</f>
        <v>407.39975454091768</v>
      </c>
      <c r="F6134" s="120">
        <f t="shared" ref="F6134:Q6134" si="2259">SQRT(F6133*F6133+F6132*F6132)</f>
        <v>382.78474368762397</v>
      </c>
      <c r="G6134" s="120">
        <f t="shared" si="2259"/>
        <v>364.12063934910361</v>
      </c>
      <c r="H6134" s="508">
        <f t="shared" si="2259"/>
        <v>358.51806091185978</v>
      </c>
      <c r="I6134" s="508">
        <f t="shared" si="2259"/>
        <v>377.20148462062019</v>
      </c>
      <c r="J6134" s="508">
        <f t="shared" si="2259"/>
        <v>453.08895373866704</v>
      </c>
      <c r="K6134" s="508">
        <f t="shared" si="2259"/>
        <v>507.63530216091158</v>
      </c>
      <c r="L6134" s="508">
        <f t="shared" si="2259"/>
        <v>636.02578564080238</v>
      </c>
      <c r="M6134" s="508">
        <f t="shared" si="2259"/>
        <v>743.97559099744672</v>
      </c>
      <c r="N6134" s="508">
        <f t="shared" si="2259"/>
        <v>740.51528005841976</v>
      </c>
      <c r="O6134" s="508">
        <f t="shared" si="2259"/>
        <v>723.66367879008544</v>
      </c>
      <c r="P6134" s="508">
        <f t="shared" si="2259"/>
        <v>738.08238022594742</v>
      </c>
      <c r="Q6134" s="508">
        <f t="shared" si="2259"/>
        <v>696.48546287772581</v>
      </c>
      <c r="R6134" s="508">
        <f>SQRT(R6133*R6133+R6132*R6132)</f>
        <v>674.39122176967874</v>
      </c>
      <c r="S6134" s="508">
        <f t="shared" ref="S6134:AB6134" si="2260">SQRT(S6133*S6133+S6132*S6132)</f>
        <v>664.58684910250815</v>
      </c>
      <c r="T6134" s="508">
        <f t="shared" si="2260"/>
        <v>638.13653711411951</v>
      </c>
      <c r="U6134" s="508">
        <f t="shared" si="2260"/>
        <v>665.00165413328102</v>
      </c>
      <c r="V6134" s="508">
        <f t="shared" si="2260"/>
        <v>663.954215288976</v>
      </c>
      <c r="W6134" s="508">
        <f t="shared" si="2260"/>
        <v>671.30368686608597</v>
      </c>
      <c r="X6134" s="508">
        <f t="shared" si="2260"/>
        <v>677.34635158093238</v>
      </c>
      <c r="Y6134" s="508">
        <f>SQRT(Y6133*Y6133+Y6132*Y6132)</f>
        <v>657.79328059809188</v>
      </c>
      <c r="Z6134" s="120">
        <f t="shared" si="2260"/>
        <v>643.69433739935914</v>
      </c>
      <c r="AA6134" s="120">
        <f t="shared" si="2260"/>
        <v>560.51190888329927</v>
      </c>
      <c r="AB6134" s="120">
        <f t="shared" si="2260"/>
        <v>495.53284452193481</v>
      </c>
      <c r="AC6134" s="112"/>
      <c r="AD6134" s="444">
        <f>MIN(E6134:AB6134)</f>
        <v>358.51806091185978</v>
      </c>
      <c r="AE6134" s="89"/>
      <c r="AF6134" s="90"/>
      <c r="AI6134" s="787"/>
      <c r="AJ6134" s="1070"/>
      <c r="AK6134" s="881"/>
      <c r="AL6134" s="881"/>
      <c r="AM6134" s="881"/>
      <c r="AN6134" s="787"/>
    </row>
    <row r="6135" spans="1:40" s="183" customFormat="1" ht="16.5" thickBot="1" x14ac:dyDescent="0.3">
      <c r="A6135" s="510" t="s">
        <v>22</v>
      </c>
      <c r="B6135" s="511"/>
      <c r="C6135" s="512"/>
      <c r="D6135" s="513"/>
      <c r="E6135" s="514">
        <v>1</v>
      </c>
      <c r="F6135" s="515">
        <v>2</v>
      </c>
      <c r="G6135" s="515">
        <v>3</v>
      </c>
      <c r="H6135" s="516">
        <v>4</v>
      </c>
      <c r="I6135" s="515">
        <v>5</v>
      </c>
      <c r="J6135" s="515">
        <v>6</v>
      </c>
      <c r="K6135" s="515">
        <v>7</v>
      </c>
      <c r="L6135" s="515">
        <v>8</v>
      </c>
      <c r="M6135" s="515">
        <v>9</v>
      </c>
      <c r="N6135" s="516">
        <v>10</v>
      </c>
      <c r="O6135" s="515">
        <v>11</v>
      </c>
      <c r="P6135" s="515">
        <v>12</v>
      </c>
      <c r="Q6135" s="515">
        <v>13</v>
      </c>
      <c r="R6135" s="515">
        <v>14</v>
      </c>
      <c r="S6135" s="515">
        <v>15</v>
      </c>
      <c r="T6135" s="515">
        <v>16</v>
      </c>
      <c r="U6135" s="515">
        <v>17</v>
      </c>
      <c r="V6135" s="515">
        <v>18</v>
      </c>
      <c r="W6135" s="515">
        <v>19</v>
      </c>
      <c r="X6135" s="515">
        <v>20</v>
      </c>
      <c r="Y6135" s="516">
        <v>21</v>
      </c>
      <c r="Z6135" s="515">
        <v>22</v>
      </c>
      <c r="AA6135" s="515">
        <v>23</v>
      </c>
      <c r="AB6135" s="517">
        <v>24</v>
      </c>
      <c r="AC6135" s="551"/>
      <c r="AI6135" s="787"/>
      <c r="AJ6135" s="303"/>
      <c r="AK6135" s="305"/>
      <c r="AL6135" s="305"/>
      <c r="AM6135" s="305"/>
      <c r="AN6135" s="787"/>
    </row>
    <row r="6136" spans="1:40" s="183" customFormat="1" x14ac:dyDescent="0.25">
      <c r="A6136" s="445" t="s">
        <v>1150</v>
      </c>
      <c r="B6136" s="145"/>
      <c r="C6136" s="446" t="s">
        <v>23</v>
      </c>
      <c r="D6136" s="1437" t="s">
        <v>55</v>
      </c>
      <c r="E6136" s="811">
        <v>10.69</v>
      </c>
      <c r="F6136" s="145">
        <v>10.78</v>
      </c>
      <c r="G6136" s="145">
        <v>10.72</v>
      </c>
      <c r="H6136" s="448">
        <v>10.71</v>
      </c>
      <c r="I6136" s="448">
        <v>10.76</v>
      </c>
      <c r="J6136" s="448">
        <v>10.66</v>
      </c>
      <c r="K6136" s="448">
        <v>10.51</v>
      </c>
      <c r="L6136" s="448">
        <v>10.47</v>
      </c>
      <c r="M6136" s="448">
        <v>10.35</v>
      </c>
      <c r="N6136" s="448">
        <v>10.42</v>
      </c>
      <c r="O6136" s="448">
        <v>10.4</v>
      </c>
      <c r="P6136" s="448">
        <v>10.48</v>
      </c>
      <c r="Q6136" s="448">
        <v>10.43</v>
      </c>
      <c r="R6136" s="448">
        <v>10.57</v>
      </c>
      <c r="S6136" s="448">
        <v>10.55</v>
      </c>
      <c r="T6136" s="448">
        <v>10.57</v>
      </c>
      <c r="U6136" s="448">
        <v>10.51</v>
      </c>
      <c r="V6136" s="448">
        <v>10.47</v>
      </c>
      <c r="W6136" s="448">
        <v>10.48</v>
      </c>
      <c r="X6136" s="448">
        <v>10.6</v>
      </c>
      <c r="Y6136" s="448">
        <v>10.57</v>
      </c>
      <c r="Z6136" s="145">
        <v>10.6</v>
      </c>
      <c r="AA6136" s="145">
        <v>10.71</v>
      </c>
      <c r="AB6136" s="519">
        <v>10.71</v>
      </c>
      <c r="AC6136" s="556"/>
      <c r="AD6136" s="1518">
        <f>AVERAGE(D6136:AB6136)</f>
        <v>10.571666666666665</v>
      </c>
      <c r="AI6136" s="787"/>
      <c r="AJ6136" s="303"/>
      <c r="AK6136" s="305"/>
      <c r="AL6136" s="305"/>
      <c r="AM6136" s="305"/>
      <c r="AN6136" s="787"/>
    </row>
    <row r="6137" spans="1:40" s="183" customFormat="1" ht="16.5" thickBot="1" x14ac:dyDescent="0.3">
      <c r="A6137" s="527" t="s">
        <v>1152</v>
      </c>
      <c r="B6137" s="146"/>
      <c r="C6137" s="528" t="s">
        <v>23</v>
      </c>
      <c r="D6137" s="1439" t="s">
        <v>55</v>
      </c>
      <c r="E6137" s="815">
        <v>10.64</v>
      </c>
      <c r="F6137" s="146">
        <v>10.71</v>
      </c>
      <c r="G6137" s="146">
        <v>10.67</v>
      </c>
      <c r="H6137" s="531">
        <v>10.66</v>
      </c>
      <c r="I6137" s="531">
        <v>10.72</v>
      </c>
      <c r="J6137" s="531">
        <v>10.59</v>
      </c>
      <c r="K6137" s="531">
        <v>10.46</v>
      </c>
      <c r="L6137" s="531">
        <v>10.38</v>
      </c>
      <c r="M6137" s="531">
        <v>10.27</v>
      </c>
      <c r="N6137" s="531">
        <v>10.34</v>
      </c>
      <c r="O6137" s="531">
        <v>10.33</v>
      </c>
      <c r="P6137" s="531">
        <v>10.44</v>
      </c>
      <c r="Q6137" s="531">
        <v>10.37</v>
      </c>
      <c r="R6137" s="531">
        <v>10.5</v>
      </c>
      <c r="S6137" s="531">
        <v>10.49</v>
      </c>
      <c r="T6137" s="531">
        <v>10.49</v>
      </c>
      <c r="U6137" s="531">
        <v>10.46</v>
      </c>
      <c r="V6137" s="531">
        <v>10.4</v>
      </c>
      <c r="W6137" s="531">
        <v>10.42</v>
      </c>
      <c r="X6137" s="531">
        <v>10.54</v>
      </c>
      <c r="Y6137" s="531">
        <v>10.5</v>
      </c>
      <c r="Z6137" s="146">
        <v>10.57</v>
      </c>
      <c r="AA6137" s="146">
        <v>10.63</v>
      </c>
      <c r="AB6137" s="532">
        <v>10.64</v>
      </c>
      <c r="AC6137" s="559"/>
      <c r="AD6137" s="2037">
        <f>AVERAGE(D6137:AB6137)</f>
        <v>10.509166666666667</v>
      </c>
      <c r="AI6137" s="787"/>
      <c r="AJ6137" s="1070"/>
      <c r="AK6137" s="881"/>
      <c r="AL6137" s="784"/>
      <c r="AM6137" s="881"/>
      <c r="AN6137" s="787"/>
    </row>
    <row r="6138" spans="1:40" s="183" customFormat="1" x14ac:dyDescent="0.25">
      <c r="A6138" s="3501" t="s">
        <v>59</v>
      </c>
      <c r="B6138" s="3504" t="s">
        <v>931</v>
      </c>
      <c r="C6138" s="125" t="s">
        <v>14</v>
      </c>
      <c r="D6138" s="122" t="s">
        <v>941</v>
      </c>
      <c r="E6138" s="328">
        <v>0</v>
      </c>
      <c r="F6138" s="324">
        <v>0</v>
      </c>
      <c r="G6138" s="324">
        <v>0</v>
      </c>
      <c r="H6138" s="324">
        <v>0</v>
      </c>
      <c r="I6138" s="324">
        <v>0</v>
      </c>
      <c r="J6138" s="324">
        <v>0</v>
      </c>
      <c r="K6138" s="324">
        <v>0</v>
      </c>
      <c r="L6138" s="324">
        <v>0</v>
      </c>
      <c r="M6138" s="324">
        <v>0</v>
      </c>
      <c r="N6138" s="324">
        <v>0</v>
      </c>
      <c r="O6138" s="324">
        <v>0</v>
      </c>
      <c r="P6138" s="324">
        <v>0</v>
      </c>
      <c r="Q6138" s="324">
        <v>0</v>
      </c>
      <c r="R6138" s="324">
        <v>0</v>
      </c>
      <c r="S6138" s="324">
        <v>0</v>
      </c>
      <c r="T6138" s="324">
        <v>0</v>
      </c>
      <c r="U6138" s="324">
        <v>0</v>
      </c>
      <c r="V6138" s="324">
        <v>0</v>
      </c>
      <c r="W6138" s="324">
        <v>0</v>
      </c>
      <c r="X6138" s="324">
        <v>0</v>
      </c>
      <c r="Y6138" s="324">
        <v>0</v>
      </c>
      <c r="Z6138" s="324">
        <v>0</v>
      </c>
      <c r="AA6138" s="324">
        <v>0</v>
      </c>
      <c r="AB6138" s="534">
        <v>0</v>
      </c>
      <c r="AC6138" s="134">
        <f>SUM(E6138:AB6138)</f>
        <v>0</v>
      </c>
      <c r="AD6138" s="2204"/>
      <c r="AE6138" s="205">
        <v>100</v>
      </c>
      <c r="AF6138" s="95">
        <v>15</v>
      </c>
      <c r="AI6138" s="787"/>
      <c r="AJ6138" s="1070"/>
      <c r="AK6138" s="883"/>
      <c r="AL6138" s="882"/>
      <c r="AM6138" s="784"/>
      <c r="AN6138" s="787"/>
    </row>
    <row r="6139" spans="1:40" s="183" customFormat="1" x14ac:dyDescent="0.25">
      <c r="A6139" s="3502"/>
      <c r="B6139" s="3505"/>
      <c r="C6139" s="123" t="s">
        <v>15</v>
      </c>
      <c r="D6139" s="108" t="s">
        <v>941</v>
      </c>
      <c r="E6139" s="310">
        <v>0</v>
      </c>
      <c r="F6139" s="311">
        <v>0</v>
      </c>
      <c r="G6139" s="311">
        <v>0</v>
      </c>
      <c r="H6139" s="311">
        <v>0</v>
      </c>
      <c r="I6139" s="311">
        <v>0</v>
      </c>
      <c r="J6139" s="311">
        <v>0</v>
      </c>
      <c r="K6139" s="311">
        <v>0</v>
      </c>
      <c r="L6139" s="311">
        <v>0</v>
      </c>
      <c r="M6139" s="311">
        <v>0</v>
      </c>
      <c r="N6139" s="311">
        <v>0</v>
      </c>
      <c r="O6139" s="311">
        <v>0</v>
      </c>
      <c r="P6139" s="311">
        <v>0</v>
      </c>
      <c r="Q6139" s="311">
        <v>0</v>
      </c>
      <c r="R6139" s="311">
        <v>0</v>
      </c>
      <c r="S6139" s="311">
        <v>0</v>
      </c>
      <c r="T6139" s="311">
        <v>0</v>
      </c>
      <c r="U6139" s="311">
        <v>0</v>
      </c>
      <c r="V6139" s="311">
        <v>0</v>
      </c>
      <c r="W6139" s="311">
        <v>0</v>
      </c>
      <c r="X6139" s="311">
        <v>0</v>
      </c>
      <c r="Y6139" s="311">
        <v>0</v>
      </c>
      <c r="Z6139" s="311">
        <v>0</v>
      </c>
      <c r="AA6139" s="311">
        <v>0</v>
      </c>
      <c r="AB6139" s="397">
        <v>0</v>
      </c>
      <c r="AC6139" s="107">
        <f>SUM(E6139:AB6139)</f>
        <v>0</v>
      </c>
      <c r="AD6139" s="81"/>
      <c r="AE6139" s="155"/>
      <c r="AF6139" s="74"/>
      <c r="AI6139" s="787"/>
      <c r="AJ6139" s="1071"/>
      <c r="AK6139" s="784"/>
      <c r="AL6139" s="784"/>
      <c r="AM6139" s="784"/>
      <c r="AN6139" s="787"/>
    </row>
    <row r="6140" spans="1:40" s="183" customFormat="1" x14ac:dyDescent="0.25">
      <c r="A6140" s="3502"/>
      <c r="B6140" s="3505"/>
      <c r="C6140" s="123" t="s">
        <v>16</v>
      </c>
      <c r="D6140" s="108" t="s">
        <v>55</v>
      </c>
      <c r="E6140" s="2023">
        <v>0</v>
      </c>
      <c r="F6140" s="1727">
        <v>0</v>
      </c>
      <c r="G6140" s="1727">
        <v>0</v>
      </c>
      <c r="H6140" s="1727">
        <v>0</v>
      </c>
      <c r="I6140" s="1727">
        <v>0</v>
      </c>
      <c r="J6140" s="1727">
        <v>0</v>
      </c>
      <c r="K6140" s="1727">
        <v>0</v>
      </c>
      <c r="L6140" s="1727">
        <v>0</v>
      </c>
      <c r="M6140" s="1727">
        <v>0</v>
      </c>
      <c r="N6140" s="1727">
        <v>0</v>
      </c>
      <c r="O6140" s="1727">
        <v>0</v>
      </c>
      <c r="P6140" s="1727">
        <v>0</v>
      </c>
      <c r="Q6140" s="1727">
        <v>0</v>
      </c>
      <c r="R6140" s="1727">
        <v>0</v>
      </c>
      <c r="S6140" s="1727">
        <v>0</v>
      </c>
      <c r="T6140" s="1727">
        <v>0</v>
      </c>
      <c r="U6140" s="1727">
        <v>0</v>
      </c>
      <c r="V6140" s="1727">
        <v>0</v>
      </c>
      <c r="W6140" s="1727">
        <v>0</v>
      </c>
      <c r="X6140" s="1727">
        <v>0</v>
      </c>
      <c r="Y6140" s="1727">
        <v>0</v>
      </c>
      <c r="Z6140" s="1727">
        <v>0</v>
      </c>
      <c r="AA6140" s="1727">
        <v>0</v>
      </c>
      <c r="AB6140" s="2024">
        <v>0</v>
      </c>
      <c r="AC6140" s="107">
        <f>AVERAGE(E6140:AB6140)</f>
        <v>0</v>
      </c>
      <c r="AD6140" s="81"/>
      <c r="AE6140" s="155"/>
      <c r="AF6140" s="74"/>
      <c r="AI6140" s="787"/>
      <c r="AJ6140" s="1071"/>
      <c r="AK6140" s="784"/>
      <c r="AL6140" s="784"/>
      <c r="AM6140" s="784"/>
      <c r="AN6140" s="787"/>
    </row>
    <row r="6141" spans="1:40" s="183" customFormat="1" ht="16.5" thickBot="1" x14ac:dyDescent="0.3">
      <c r="A6141" s="3503"/>
      <c r="B6141" s="3506"/>
      <c r="C6141" s="126" t="s">
        <v>18</v>
      </c>
      <c r="D6141" s="114"/>
      <c r="E6141" s="320" t="e">
        <f t="shared" ref="E6141:AB6141" si="2261">E6139/E6138</f>
        <v>#DIV/0!</v>
      </c>
      <c r="F6141" s="321" t="e">
        <f t="shared" si="2261"/>
        <v>#DIV/0!</v>
      </c>
      <c r="G6141" s="321" t="e">
        <f t="shared" si="2261"/>
        <v>#DIV/0!</v>
      </c>
      <c r="H6141" s="321" t="e">
        <f t="shared" si="2261"/>
        <v>#DIV/0!</v>
      </c>
      <c r="I6141" s="321" t="e">
        <f t="shared" si="2261"/>
        <v>#DIV/0!</v>
      </c>
      <c r="J6141" s="321" t="e">
        <f t="shared" si="2261"/>
        <v>#DIV/0!</v>
      </c>
      <c r="K6141" s="321" t="e">
        <f t="shared" si="2261"/>
        <v>#DIV/0!</v>
      </c>
      <c r="L6141" s="321" t="e">
        <f t="shared" si="2261"/>
        <v>#DIV/0!</v>
      </c>
      <c r="M6141" s="321" t="e">
        <f t="shared" si="2261"/>
        <v>#DIV/0!</v>
      </c>
      <c r="N6141" s="321" t="e">
        <f t="shared" si="2261"/>
        <v>#DIV/0!</v>
      </c>
      <c r="O6141" s="321" t="e">
        <f t="shared" si="2261"/>
        <v>#DIV/0!</v>
      </c>
      <c r="P6141" s="321" t="e">
        <f t="shared" si="2261"/>
        <v>#DIV/0!</v>
      </c>
      <c r="Q6141" s="321" t="e">
        <f t="shared" si="2261"/>
        <v>#DIV/0!</v>
      </c>
      <c r="R6141" s="321" t="e">
        <f t="shared" si="2261"/>
        <v>#DIV/0!</v>
      </c>
      <c r="S6141" s="321" t="e">
        <f t="shared" si="2261"/>
        <v>#DIV/0!</v>
      </c>
      <c r="T6141" s="321" t="e">
        <f t="shared" si="2261"/>
        <v>#DIV/0!</v>
      </c>
      <c r="U6141" s="321" t="e">
        <f t="shared" si="2261"/>
        <v>#DIV/0!</v>
      </c>
      <c r="V6141" s="321" t="e">
        <f t="shared" si="2261"/>
        <v>#DIV/0!</v>
      </c>
      <c r="W6141" s="321" t="e">
        <f t="shared" si="2261"/>
        <v>#DIV/0!</v>
      </c>
      <c r="X6141" s="321" t="e">
        <f t="shared" si="2261"/>
        <v>#DIV/0!</v>
      </c>
      <c r="Y6141" s="321" t="e">
        <f>Y6139/Y6138</f>
        <v>#DIV/0!</v>
      </c>
      <c r="Z6141" s="321" t="e">
        <f t="shared" si="2261"/>
        <v>#DIV/0!</v>
      </c>
      <c r="AA6141" s="321" t="e">
        <f t="shared" si="2261"/>
        <v>#DIV/0!</v>
      </c>
      <c r="AB6141" s="809" t="e">
        <f t="shared" si="2261"/>
        <v>#DIV/0!</v>
      </c>
      <c r="AC6141" s="457" t="e">
        <f>MAX(E6141:AB6141)</f>
        <v>#DIV/0!</v>
      </c>
      <c r="AD6141" s="143"/>
      <c r="AE6141" s="127"/>
      <c r="AF6141" s="177"/>
      <c r="AI6141" s="787"/>
      <c r="AJ6141" s="1071"/>
      <c r="AK6141" s="784"/>
      <c r="AL6141" s="784"/>
      <c r="AM6141" s="784"/>
      <c r="AN6141" s="787"/>
    </row>
    <row r="6142" spans="1:40" s="183" customFormat="1" x14ac:dyDescent="0.25">
      <c r="A6142" s="2058"/>
      <c r="B6142" s="2061"/>
      <c r="C6142" s="459" t="s">
        <v>19</v>
      </c>
      <c r="D6142" s="113"/>
      <c r="E6142" s="2557"/>
      <c r="F6142" s="205"/>
      <c r="G6142" s="205"/>
      <c r="H6142" s="205"/>
      <c r="I6142" s="205"/>
      <c r="J6142" s="205"/>
      <c r="K6142" s="205"/>
      <c r="L6142" s="205"/>
      <c r="M6142" s="205"/>
      <c r="N6142" s="205"/>
      <c r="O6142" s="205"/>
      <c r="P6142" s="205"/>
      <c r="Q6142" s="205"/>
      <c r="R6142" s="205"/>
      <c r="S6142" s="205"/>
      <c r="T6142" s="205"/>
      <c r="U6142" s="205"/>
      <c r="V6142" s="205"/>
      <c r="W6142" s="205"/>
      <c r="X6142" s="205"/>
      <c r="Y6142" s="205"/>
      <c r="Z6142" s="205"/>
      <c r="AA6142" s="205"/>
      <c r="AB6142" s="332"/>
      <c r="AC6142" s="185"/>
      <c r="AD6142" s="2493"/>
      <c r="AE6142" s="205"/>
      <c r="AF6142" s="95"/>
      <c r="AI6142" s="787"/>
      <c r="AJ6142" s="1071"/>
      <c r="AK6142" s="784"/>
      <c r="AL6142" s="784"/>
      <c r="AM6142" s="784"/>
      <c r="AN6142" s="787"/>
    </row>
    <row r="6143" spans="1:40" s="183" customFormat="1" x14ac:dyDescent="0.25">
      <c r="A6143" s="2059"/>
      <c r="B6143" s="2062"/>
      <c r="C6143" s="124" t="s">
        <v>20</v>
      </c>
      <c r="D6143" s="108"/>
      <c r="E6143" s="81"/>
      <c r="F6143" s="155"/>
      <c r="G6143" s="155"/>
      <c r="H6143" s="155"/>
      <c r="I6143" s="155"/>
      <c r="J6143" s="155"/>
      <c r="K6143" s="155"/>
      <c r="L6143" s="155"/>
      <c r="M6143" s="155"/>
      <c r="N6143" s="155"/>
      <c r="O6143" s="155"/>
      <c r="P6143" s="155"/>
      <c r="Q6143" s="155"/>
      <c r="R6143" s="155"/>
      <c r="S6143" s="155"/>
      <c r="T6143" s="155"/>
      <c r="U6143" s="155"/>
      <c r="V6143" s="155"/>
      <c r="W6143" s="155"/>
      <c r="X6143" s="155"/>
      <c r="Y6143" s="155"/>
      <c r="Z6143" s="155"/>
      <c r="AA6143" s="155"/>
      <c r="AB6143" s="319"/>
      <c r="AC6143" s="216"/>
      <c r="AD6143" s="81"/>
      <c r="AE6143" s="155"/>
      <c r="AF6143" s="74"/>
      <c r="AH6143" s="784"/>
      <c r="AI6143" s="785"/>
      <c r="AJ6143" s="786"/>
      <c r="AK6143" s="786"/>
      <c r="AL6143" s="335"/>
      <c r="AM6143" s="787"/>
      <c r="AN6143" s="787"/>
    </row>
    <row r="6144" spans="1:40" s="183" customFormat="1" ht="16.5" thickBot="1" x14ac:dyDescent="0.3">
      <c r="A6144" s="1742"/>
      <c r="B6144" s="2554" t="s">
        <v>43</v>
      </c>
      <c r="C6144" s="2553"/>
      <c r="D6144" s="128"/>
      <c r="E6144" s="535">
        <f>SQRT(E6138*E6138+E6139*E6139)/E6136/1.73</f>
        <v>0</v>
      </c>
      <c r="F6144" s="536">
        <f t="shared" ref="F6144:AB6144" si="2262">SQRT(F6138*F6138+F6139*F6139)/F6136/1.73</f>
        <v>0</v>
      </c>
      <c r="G6144" s="536">
        <f t="shared" si="2262"/>
        <v>0</v>
      </c>
      <c r="H6144" s="464">
        <f t="shared" si="2262"/>
        <v>0</v>
      </c>
      <c r="I6144" s="464">
        <f t="shared" si="2262"/>
        <v>0</v>
      </c>
      <c r="J6144" s="464">
        <f t="shared" si="2262"/>
        <v>0</v>
      </c>
      <c r="K6144" s="464">
        <f t="shared" si="2262"/>
        <v>0</v>
      </c>
      <c r="L6144" s="464">
        <f t="shared" si="2262"/>
        <v>0</v>
      </c>
      <c r="M6144" s="464">
        <f t="shared" si="2262"/>
        <v>0</v>
      </c>
      <c r="N6144" s="464">
        <f t="shared" si="2262"/>
        <v>0</v>
      </c>
      <c r="O6144" s="464">
        <f t="shared" si="2262"/>
        <v>0</v>
      </c>
      <c r="P6144" s="464">
        <f t="shared" si="2262"/>
        <v>0</v>
      </c>
      <c r="Q6144" s="464">
        <f t="shared" si="2262"/>
        <v>0</v>
      </c>
      <c r="R6144" s="464">
        <f t="shared" si="2262"/>
        <v>0</v>
      </c>
      <c r="S6144" s="464">
        <f t="shared" si="2262"/>
        <v>0</v>
      </c>
      <c r="T6144" s="464">
        <f t="shared" si="2262"/>
        <v>0</v>
      </c>
      <c r="U6144" s="464">
        <f t="shared" si="2262"/>
        <v>0</v>
      </c>
      <c r="V6144" s="464">
        <f t="shared" si="2262"/>
        <v>0</v>
      </c>
      <c r="W6144" s="464">
        <f t="shared" si="2262"/>
        <v>0</v>
      </c>
      <c r="X6144" s="464">
        <f t="shared" si="2262"/>
        <v>0</v>
      </c>
      <c r="Y6144" s="464">
        <f>SQRT(V6138*V6138+V6139*V6139)/V6136/1.73</f>
        <v>0</v>
      </c>
      <c r="Z6144" s="536">
        <f t="shared" si="2262"/>
        <v>0</v>
      </c>
      <c r="AA6144" s="536">
        <f t="shared" si="2262"/>
        <v>0</v>
      </c>
      <c r="AB6144" s="537">
        <f t="shared" si="2262"/>
        <v>0</v>
      </c>
      <c r="AC6144" s="109">
        <f>AVERAGE(E6144:AB6144)</f>
        <v>0</v>
      </c>
      <c r="AD6144" s="96" t="e">
        <f>(AC6140-AC6144)/AC6140</f>
        <v>#DIV/0!</v>
      </c>
      <c r="AE6144" s="79"/>
      <c r="AF6144" s="80"/>
      <c r="AI6144" s="787"/>
      <c r="AJ6144" s="1070"/>
      <c r="AK6144" s="881"/>
      <c r="AL6144" s="784"/>
      <c r="AM6144" s="881"/>
      <c r="AN6144" s="787"/>
    </row>
    <row r="6145" spans="1:40" s="183" customFormat="1" ht="15.75" customHeight="1" x14ac:dyDescent="0.25">
      <c r="A6145" s="3518" t="s">
        <v>57</v>
      </c>
      <c r="B6145" s="3519" t="s">
        <v>932</v>
      </c>
      <c r="C6145" s="121" t="s">
        <v>14</v>
      </c>
      <c r="D6145" s="3328" t="s">
        <v>941</v>
      </c>
      <c r="E6145" s="70">
        <v>119.1</v>
      </c>
      <c r="F6145" s="71">
        <v>111.6</v>
      </c>
      <c r="G6145" s="71">
        <v>103.05</v>
      </c>
      <c r="H6145" s="71">
        <v>99.75</v>
      </c>
      <c r="I6145" s="71">
        <v>109.05</v>
      </c>
      <c r="J6145" s="71">
        <v>174.6</v>
      </c>
      <c r="K6145" s="71">
        <v>204.75</v>
      </c>
      <c r="L6145" s="71">
        <v>237.6</v>
      </c>
      <c r="M6145" s="71">
        <v>287.55</v>
      </c>
      <c r="N6145" s="71">
        <v>277.64999999999998</v>
      </c>
      <c r="O6145" s="71">
        <v>288.75</v>
      </c>
      <c r="P6145" s="71">
        <v>292.8</v>
      </c>
      <c r="Q6145" s="71">
        <v>271.05</v>
      </c>
      <c r="R6145" s="71">
        <v>252</v>
      </c>
      <c r="S6145" s="71">
        <v>246.3</v>
      </c>
      <c r="T6145" s="71">
        <v>241.5</v>
      </c>
      <c r="U6145" s="71">
        <v>244.2</v>
      </c>
      <c r="V6145" s="71">
        <v>247.5</v>
      </c>
      <c r="W6145" s="71">
        <v>239.1</v>
      </c>
      <c r="X6145" s="71">
        <v>231.3</v>
      </c>
      <c r="Y6145" s="71">
        <v>218.7</v>
      </c>
      <c r="Z6145" s="71">
        <v>208.35</v>
      </c>
      <c r="AA6145" s="71">
        <v>183.3</v>
      </c>
      <c r="AB6145" s="72">
        <v>161.1</v>
      </c>
      <c r="AC6145" s="106">
        <f>SUM(E6145:AB6145)</f>
        <v>5050.6500000000005</v>
      </c>
      <c r="AD6145" s="2493"/>
      <c r="AE6145" s="205">
        <v>100</v>
      </c>
      <c r="AF6145" s="95">
        <v>15</v>
      </c>
      <c r="AI6145" s="787"/>
      <c r="AJ6145" s="1070"/>
      <c r="AK6145" s="883"/>
      <c r="AL6145" s="882"/>
      <c r="AM6145" s="784"/>
      <c r="AN6145" s="787"/>
    </row>
    <row r="6146" spans="1:40" s="183" customFormat="1" x14ac:dyDescent="0.25">
      <c r="A6146" s="3502"/>
      <c r="B6146" s="3505"/>
      <c r="C6146" s="123" t="s">
        <v>15</v>
      </c>
      <c r="D6146" s="350" t="s">
        <v>941</v>
      </c>
      <c r="E6146" s="395">
        <v>76.2</v>
      </c>
      <c r="F6146" s="311">
        <v>77.25</v>
      </c>
      <c r="G6146" s="311">
        <v>75.75</v>
      </c>
      <c r="H6146" s="311">
        <v>75</v>
      </c>
      <c r="I6146" s="311">
        <v>74.400000000000006</v>
      </c>
      <c r="J6146" s="311">
        <v>77.099999999999994</v>
      </c>
      <c r="K6146" s="311">
        <v>74.400000000000006</v>
      </c>
      <c r="L6146" s="311">
        <v>72.45</v>
      </c>
      <c r="M6146" s="311">
        <v>82.65</v>
      </c>
      <c r="N6146" s="311">
        <v>80.099999999999994</v>
      </c>
      <c r="O6146" s="311">
        <v>85.2</v>
      </c>
      <c r="P6146" s="311">
        <v>88.2</v>
      </c>
      <c r="Q6146" s="311">
        <v>84.6</v>
      </c>
      <c r="R6146" s="311">
        <v>88.65</v>
      </c>
      <c r="S6146" s="311">
        <v>94.35</v>
      </c>
      <c r="T6146" s="311">
        <v>83.85</v>
      </c>
      <c r="U6146" s="311">
        <v>86.85</v>
      </c>
      <c r="V6146" s="311">
        <v>81.900000000000006</v>
      </c>
      <c r="W6146" s="311">
        <v>85.5</v>
      </c>
      <c r="X6146" s="311">
        <v>83.55</v>
      </c>
      <c r="Y6146" s="311">
        <v>81.900000000000006</v>
      </c>
      <c r="Z6146" s="311">
        <v>81.900000000000006</v>
      </c>
      <c r="AA6146" s="311">
        <v>81</v>
      </c>
      <c r="AB6146" s="312">
        <v>80.55</v>
      </c>
      <c r="AC6146" s="107">
        <f>SUM(E6146:AB6146)</f>
        <v>1953.3000000000002</v>
      </c>
      <c r="AD6146" s="81"/>
      <c r="AE6146" s="155"/>
      <c r="AF6146" s="74"/>
      <c r="AI6146" s="787"/>
      <c r="AJ6146" s="1071"/>
      <c r="AK6146" s="784"/>
      <c r="AL6146" s="784"/>
      <c r="AM6146" s="784"/>
      <c r="AN6146" s="787"/>
    </row>
    <row r="6147" spans="1:40" s="183" customFormat="1" x14ac:dyDescent="0.25">
      <c r="A6147" s="3502"/>
      <c r="B6147" s="3505"/>
      <c r="C6147" s="123" t="s">
        <v>16</v>
      </c>
      <c r="D6147" s="350" t="s">
        <v>55</v>
      </c>
      <c r="E6147" s="2551">
        <v>8</v>
      </c>
      <c r="F6147" s="1727">
        <v>7</v>
      </c>
      <c r="G6147" s="1727">
        <v>6</v>
      </c>
      <c r="H6147" s="1727">
        <v>7</v>
      </c>
      <c r="I6147" s="1727">
        <v>8</v>
      </c>
      <c r="J6147" s="1727">
        <v>11</v>
      </c>
      <c r="K6147" s="1727">
        <v>13</v>
      </c>
      <c r="L6147" s="1727">
        <v>15</v>
      </c>
      <c r="M6147" s="1727">
        <v>17</v>
      </c>
      <c r="N6147" s="1727">
        <v>16</v>
      </c>
      <c r="O6147" s="1727">
        <v>17</v>
      </c>
      <c r="P6147" s="1727">
        <v>18</v>
      </c>
      <c r="Q6147" s="1727">
        <v>15</v>
      </c>
      <c r="R6147" s="1727">
        <v>14</v>
      </c>
      <c r="S6147" s="1727">
        <v>13</v>
      </c>
      <c r="T6147" s="1727">
        <v>14</v>
      </c>
      <c r="U6147" s="1727">
        <v>13</v>
      </c>
      <c r="V6147" s="1727">
        <v>15</v>
      </c>
      <c r="W6147" s="1727">
        <v>14</v>
      </c>
      <c r="X6147" s="1727">
        <v>12</v>
      </c>
      <c r="Y6147" s="1727">
        <v>14</v>
      </c>
      <c r="Z6147" s="1727">
        <v>13</v>
      </c>
      <c r="AA6147" s="1727">
        <v>10</v>
      </c>
      <c r="AB6147" s="2252">
        <v>9</v>
      </c>
      <c r="AC6147" s="107">
        <f>AVERAGE(E6147:AB6147)</f>
        <v>12.458333333333334</v>
      </c>
      <c r="AD6147" s="81"/>
      <c r="AE6147" s="155"/>
      <c r="AF6147" s="74"/>
      <c r="AI6147" s="787"/>
      <c r="AJ6147" s="1071"/>
      <c r="AK6147" s="784"/>
      <c r="AL6147" s="784"/>
      <c r="AM6147" s="784"/>
      <c r="AN6147" s="787"/>
    </row>
    <row r="6148" spans="1:40" s="183" customFormat="1" ht="16.5" thickBot="1" x14ac:dyDescent="0.3">
      <c r="A6148" s="3503"/>
      <c r="B6148" s="3506"/>
      <c r="C6148" s="126" t="s">
        <v>18</v>
      </c>
      <c r="D6148" s="349"/>
      <c r="E6148" s="576">
        <f t="shared" ref="E6148:AB6148" si="2263">E6146/E6145</f>
        <v>0.63979848866498745</v>
      </c>
      <c r="F6148" s="321">
        <f t="shared" si="2263"/>
        <v>0.69220430107526887</v>
      </c>
      <c r="G6148" s="321">
        <f t="shared" si="2263"/>
        <v>0.735080058224163</v>
      </c>
      <c r="H6148" s="321">
        <f t="shared" si="2263"/>
        <v>0.75187969924812026</v>
      </c>
      <c r="I6148" s="321">
        <f t="shared" si="2263"/>
        <v>0.68225584594222843</v>
      </c>
      <c r="J6148" s="321">
        <f t="shared" si="2263"/>
        <v>0.44158075601374569</v>
      </c>
      <c r="K6148" s="321">
        <f t="shared" si="2263"/>
        <v>0.36336996336996341</v>
      </c>
      <c r="L6148" s="321">
        <f t="shared" si="2263"/>
        <v>0.30492424242424243</v>
      </c>
      <c r="M6148" s="321">
        <f t="shared" si="2263"/>
        <v>0.28742827334376631</v>
      </c>
      <c r="N6148" s="321">
        <f t="shared" si="2263"/>
        <v>0.28849270664505672</v>
      </c>
      <c r="O6148" s="321">
        <f t="shared" si="2263"/>
        <v>0.29506493506493509</v>
      </c>
      <c r="P6148" s="321">
        <f t="shared" si="2263"/>
        <v>0.30122950819672129</v>
      </c>
      <c r="Q6148" s="321">
        <f t="shared" si="2263"/>
        <v>0.31211953514111784</v>
      </c>
      <c r="R6148" s="321">
        <f t="shared" si="2263"/>
        <v>0.35178571428571431</v>
      </c>
      <c r="S6148" s="321">
        <f t="shared" si="2263"/>
        <v>0.38306942752740558</v>
      </c>
      <c r="T6148" s="321">
        <f t="shared" si="2263"/>
        <v>0.34720496894409936</v>
      </c>
      <c r="U6148" s="321">
        <f t="shared" si="2263"/>
        <v>0.35565110565110564</v>
      </c>
      <c r="V6148" s="321">
        <f t="shared" si="2263"/>
        <v>0.33090909090909093</v>
      </c>
      <c r="W6148" s="321">
        <f t="shared" si="2263"/>
        <v>0.3575909661229611</v>
      </c>
      <c r="X6148" s="321">
        <f t="shared" si="2263"/>
        <v>0.36121919584954604</v>
      </c>
      <c r="Y6148" s="321">
        <f>Y6146/Y6145</f>
        <v>0.374485596707819</v>
      </c>
      <c r="Z6148" s="321">
        <f t="shared" si="2263"/>
        <v>0.39308855291576678</v>
      </c>
      <c r="AA6148" s="321">
        <f t="shared" si="2263"/>
        <v>0.44189852700490995</v>
      </c>
      <c r="AB6148" s="373">
        <f t="shared" si="2263"/>
        <v>0.5</v>
      </c>
      <c r="AC6148" s="457">
        <f>MAX(E6148:AB6148)</f>
        <v>0.75187969924812026</v>
      </c>
      <c r="AD6148" s="143"/>
      <c r="AE6148" s="127"/>
      <c r="AF6148" s="177"/>
      <c r="AI6148" s="787"/>
      <c r="AJ6148" s="1071"/>
      <c r="AK6148" s="784"/>
      <c r="AL6148" s="784"/>
      <c r="AM6148" s="784"/>
      <c r="AN6148" s="787"/>
    </row>
    <row r="6149" spans="1:40" s="183" customFormat="1" x14ac:dyDescent="0.25">
      <c r="A6149" s="2049"/>
      <c r="B6149" s="2052"/>
      <c r="C6149" s="360" t="s">
        <v>19</v>
      </c>
      <c r="D6149" s="122"/>
      <c r="E6149" s="2204"/>
      <c r="F6149" s="91"/>
      <c r="G6149" s="91"/>
      <c r="H6149" s="91"/>
      <c r="I6149" s="91"/>
      <c r="J6149" s="91"/>
      <c r="K6149" s="91"/>
      <c r="L6149" s="91"/>
      <c r="M6149" s="91"/>
      <c r="N6149" s="91"/>
      <c r="O6149" s="91"/>
      <c r="P6149" s="91"/>
      <c r="Q6149" s="91"/>
      <c r="R6149" s="91"/>
      <c r="S6149" s="91"/>
      <c r="T6149" s="91"/>
      <c r="U6149" s="91"/>
      <c r="V6149" s="91"/>
      <c r="W6149" s="91"/>
      <c r="X6149" s="91"/>
      <c r="Y6149" s="91"/>
      <c r="Z6149" s="91"/>
      <c r="AA6149" s="91"/>
      <c r="AB6149" s="385"/>
      <c r="AC6149" s="185"/>
      <c r="AD6149" s="2493"/>
      <c r="AE6149" s="205"/>
      <c r="AF6149" s="95"/>
      <c r="AI6149" s="787"/>
      <c r="AJ6149" s="1071"/>
      <c r="AK6149" s="784"/>
      <c r="AL6149" s="784"/>
      <c r="AM6149" s="784"/>
      <c r="AN6149" s="787"/>
    </row>
    <row r="6150" spans="1:40" s="183" customFormat="1" x14ac:dyDescent="0.25">
      <c r="A6150" s="2059"/>
      <c r="B6150" s="2062"/>
      <c r="C6150" s="124" t="s">
        <v>20</v>
      </c>
      <c r="D6150" s="108"/>
      <c r="E6150" s="81"/>
      <c r="F6150" s="155"/>
      <c r="G6150" s="155"/>
      <c r="H6150" s="155"/>
      <c r="I6150" s="155"/>
      <c r="J6150" s="155"/>
      <c r="K6150" s="155"/>
      <c r="L6150" s="155"/>
      <c r="M6150" s="155"/>
      <c r="N6150" s="155"/>
      <c r="O6150" s="155"/>
      <c r="P6150" s="155"/>
      <c r="Q6150" s="155"/>
      <c r="R6150" s="155"/>
      <c r="S6150" s="155"/>
      <c r="T6150" s="155"/>
      <c r="U6150" s="155"/>
      <c r="V6150" s="155"/>
      <c r="W6150" s="155"/>
      <c r="X6150" s="155"/>
      <c r="Y6150" s="155"/>
      <c r="Z6150" s="155"/>
      <c r="AA6150" s="155"/>
      <c r="AB6150" s="319"/>
      <c r="AC6150" s="216"/>
      <c r="AD6150" s="81"/>
      <c r="AE6150" s="155"/>
      <c r="AF6150" s="74"/>
      <c r="AH6150" s="784"/>
      <c r="AI6150" s="785"/>
      <c r="AJ6150" s="786"/>
      <c r="AK6150" s="786"/>
      <c r="AL6150" s="335"/>
      <c r="AM6150" s="787"/>
      <c r="AN6150" s="787"/>
    </row>
    <row r="6151" spans="1:40" s="183" customFormat="1" ht="16.5" thickBot="1" x14ac:dyDescent="0.3">
      <c r="A6151" s="2060"/>
      <c r="B6151" s="2487" t="s">
        <v>43</v>
      </c>
      <c r="C6151" s="2483"/>
      <c r="D6151" s="114"/>
      <c r="E6151" s="180">
        <f>SQRT(E6145*E6145+E6146*E6146)/E6136/1.73</f>
        <v>7.645328783925109</v>
      </c>
      <c r="F6151" s="181">
        <f t="shared" ref="F6151:AB6151" si="2264">SQRT(F6145*F6145+F6146*F6146)/F6136/1.73</f>
        <v>7.2778813143389147</v>
      </c>
      <c r="G6151" s="181">
        <f t="shared" si="2264"/>
        <v>6.8962942537272998</v>
      </c>
      <c r="H6151" s="79">
        <f t="shared" si="2264"/>
        <v>6.7356470989890171</v>
      </c>
      <c r="I6151" s="79">
        <f t="shared" si="2264"/>
        <v>7.0917956344477719</v>
      </c>
      <c r="J6151" s="79">
        <f t="shared" si="2264"/>
        <v>10.34960356407362</v>
      </c>
      <c r="K6151" s="79">
        <f t="shared" si="2264"/>
        <v>11.981344130501801</v>
      </c>
      <c r="L6151" s="79">
        <f t="shared" si="2264"/>
        <v>13.713853929385982</v>
      </c>
      <c r="M6151" s="79">
        <f t="shared" si="2264"/>
        <v>16.709518732678852</v>
      </c>
      <c r="N6151" s="79">
        <f t="shared" si="2264"/>
        <v>16.030379460369897</v>
      </c>
      <c r="O6151" s="79">
        <f t="shared" si="2264"/>
        <v>16.732852031390859</v>
      </c>
      <c r="P6151" s="79">
        <f t="shared" si="2264"/>
        <v>16.866468154538094</v>
      </c>
      <c r="Q6151" s="79">
        <f t="shared" si="2264"/>
        <v>15.736391773749761</v>
      </c>
      <c r="R6151" s="79">
        <f t="shared" si="2264"/>
        <v>14.608812628783506</v>
      </c>
      <c r="S6151" s="79">
        <f t="shared" si="2264"/>
        <v>14.451028045489835</v>
      </c>
      <c r="T6151" s="79">
        <f t="shared" si="2264"/>
        <v>13.980152687733982</v>
      </c>
      <c r="U6151" s="79">
        <f t="shared" si="2264"/>
        <v>14.254765235113933</v>
      </c>
      <c r="V6151" s="79">
        <f t="shared" si="2264"/>
        <v>14.392831249858633</v>
      </c>
      <c r="W6151" s="79">
        <f t="shared" si="2264"/>
        <v>14.005607876976706</v>
      </c>
      <c r="X6151" s="79">
        <f t="shared" si="2264"/>
        <v>13.410808870728449</v>
      </c>
      <c r="Y6151" s="79">
        <f>SQRT(V6145*V6145+V6146*V6146)/V6136/1.73</f>
        <v>14.392831249858633</v>
      </c>
      <c r="Z6151" s="181">
        <f t="shared" si="2264"/>
        <v>12.207929297496248</v>
      </c>
      <c r="AA6151" s="181">
        <f t="shared" si="2264"/>
        <v>10.815850690358703</v>
      </c>
      <c r="AB6151" s="398">
        <f t="shared" si="2264"/>
        <v>9.7210902018861969</v>
      </c>
      <c r="AC6151" s="109">
        <f>AVERAGE(E6151:AB6151)</f>
        <v>12.500377787350077</v>
      </c>
      <c r="AD6151" s="96">
        <f>(AC6147-AC6151)/AC6147</f>
        <v>-3.3748056735847269E-3</v>
      </c>
      <c r="AE6151" s="79"/>
      <c r="AF6151" s="80"/>
      <c r="AI6151" s="787"/>
      <c r="AJ6151" s="1070"/>
      <c r="AK6151" s="881"/>
      <c r="AL6151" s="784"/>
      <c r="AM6151" s="881"/>
      <c r="AN6151" s="787"/>
    </row>
    <row r="6152" spans="1:40" s="183" customFormat="1" x14ac:dyDescent="0.25">
      <c r="A6152" s="3700" t="s">
        <v>38</v>
      </c>
      <c r="B6152" s="3504" t="s">
        <v>27</v>
      </c>
      <c r="C6152" s="125" t="s">
        <v>14</v>
      </c>
      <c r="D6152" s="122" t="s">
        <v>116</v>
      </c>
      <c r="E6152" s="328">
        <f t="shared" ref="E6152:AB6152" si="2265">(E6156-D6156)*$AE6152*$AF6152</f>
        <v>0</v>
      </c>
      <c r="F6152" s="324">
        <f t="shared" si="2265"/>
        <v>0</v>
      </c>
      <c r="G6152" s="324">
        <f t="shared" si="2265"/>
        <v>0</v>
      </c>
      <c r="H6152" s="324">
        <f t="shared" si="2265"/>
        <v>0</v>
      </c>
      <c r="I6152" s="324">
        <f t="shared" si="2265"/>
        <v>0</v>
      </c>
      <c r="J6152" s="324">
        <f t="shared" si="2265"/>
        <v>0</v>
      </c>
      <c r="K6152" s="324">
        <f t="shared" si="2265"/>
        <v>0</v>
      </c>
      <c r="L6152" s="324">
        <f t="shared" si="2265"/>
        <v>0</v>
      </c>
      <c r="M6152" s="324">
        <f t="shared" si="2265"/>
        <v>0</v>
      </c>
      <c r="N6152" s="324">
        <f t="shared" si="2265"/>
        <v>0</v>
      </c>
      <c r="O6152" s="324">
        <f t="shared" si="2265"/>
        <v>0</v>
      </c>
      <c r="P6152" s="324">
        <f t="shared" si="2265"/>
        <v>0</v>
      </c>
      <c r="Q6152" s="324">
        <f t="shared" si="2265"/>
        <v>0</v>
      </c>
      <c r="R6152" s="324">
        <f t="shared" si="2265"/>
        <v>0</v>
      </c>
      <c r="S6152" s="324">
        <f t="shared" si="2265"/>
        <v>0</v>
      </c>
      <c r="T6152" s="324">
        <f t="shared" si="2265"/>
        <v>0</v>
      </c>
      <c r="U6152" s="324">
        <f t="shared" si="2265"/>
        <v>0</v>
      </c>
      <c r="V6152" s="324">
        <f t="shared" si="2265"/>
        <v>0</v>
      </c>
      <c r="W6152" s="324">
        <f t="shared" si="2265"/>
        <v>0</v>
      </c>
      <c r="X6152" s="324">
        <f t="shared" si="2265"/>
        <v>0</v>
      </c>
      <c r="Y6152" s="324">
        <f>(Y6156-X6156)*$AE6152*$AF6152</f>
        <v>0</v>
      </c>
      <c r="Z6152" s="324">
        <f>(Z6156-Y6156)*$AE6152*$AF6152</f>
        <v>0</v>
      </c>
      <c r="AA6152" s="324">
        <f t="shared" si="2265"/>
        <v>0</v>
      </c>
      <c r="AB6152" s="534">
        <f t="shared" si="2265"/>
        <v>0</v>
      </c>
      <c r="AC6152" s="134">
        <f>SUM(E6152:AB6152)</f>
        <v>0</v>
      </c>
      <c r="AD6152" s="2204"/>
      <c r="AE6152" s="91">
        <v>0</v>
      </c>
      <c r="AF6152" s="92">
        <v>0</v>
      </c>
      <c r="AI6152" s="787"/>
      <c r="AJ6152" s="1070"/>
      <c r="AK6152" s="883"/>
      <c r="AL6152" s="882"/>
      <c r="AM6152" s="784"/>
      <c r="AN6152" s="787"/>
    </row>
    <row r="6153" spans="1:40" s="183" customFormat="1" x14ac:dyDescent="0.25">
      <c r="A6153" s="3549"/>
      <c r="B6153" s="3505"/>
      <c r="C6153" s="123" t="s">
        <v>15</v>
      </c>
      <c r="D6153" s="108" t="s">
        <v>116</v>
      </c>
      <c r="E6153" s="310">
        <f t="shared" ref="E6153:AB6153" si="2266">(E6157-D6157)*$AE6152*$AF6152</f>
        <v>0</v>
      </c>
      <c r="F6153" s="311">
        <f t="shared" si="2266"/>
        <v>0</v>
      </c>
      <c r="G6153" s="311">
        <f t="shared" si="2266"/>
        <v>0</v>
      </c>
      <c r="H6153" s="311">
        <f t="shared" si="2266"/>
        <v>0</v>
      </c>
      <c r="I6153" s="311">
        <f t="shared" si="2266"/>
        <v>0</v>
      </c>
      <c r="J6153" s="311">
        <f t="shared" si="2266"/>
        <v>0</v>
      </c>
      <c r="K6153" s="311">
        <f t="shared" si="2266"/>
        <v>0</v>
      </c>
      <c r="L6153" s="311">
        <f t="shared" si="2266"/>
        <v>0</v>
      </c>
      <c r="M6153" s="311">
        <f t="shared" si="2266"/>
        <v>0</v>
      </c>
      <c r="N6153" s="311">
        <f t="shared" si="2266"/>
        <v>0</v>
      </c>
      <c r="O6153" s="311">
        <f t="shared" si="2266"/>
        <v>0</v>
      </c>
      <c r="P6153" s="311">
        <f t="shared" si="2266"/>
        <v>0</v>
      </c>
      <c r="Q6153" s="311">
        <f t="shared" si="2266"/>
        <v>0</v>
      </c>
      <c r="R6153" s="311">
        <f t="shared" si="2266"/>
        <v>0</v>
      </c>
      <c r="S6153" s="311">
        <f t="shared" si="2266"/>
        <v>0</v>
      </c>
      <c r="T6153" s="311">
        <f t="shared" si="2266"/>
        <v>0</v>
      </c>
      <c r="U6153" s="311">
        <f t="shared" si="2266"/>
        <v>0</v>
      </c>
      <c r="V6153" s="311">
        <f t="shared" si="2266"/>
        <v>0</v>
      </c>
      <c r="W6153" s="311">
        <f t="shared" si="2266"/>
        <v>0</v>
      </c>
      <c r="X6153" s="311">
        <f t="shared" si="2266"/>
        <v>0</v>
      </c>
      <c r="Y6153" s="311">
        <f>(Y6157-X6157)*$AE6152*$AF6152</f>
        <v>0</v>
      </c>
      <c r="Z6153" s="311">
        <f>(Z6157-Y6157)*$AE6152*$AF6152</f>
        <v>0</v>
      </c>
      <c r="AA6153" s="311">
        <f t="shared" si="2266"/>
        <v>0</v>
      </c>
      <c r="AB6153" s="397">
        <f t="shared" si="2266"/>
        <v>0</v>
      </c>
      <c r="AC6153" s="107">
        <f>SUM(E6153:AB6153)</f>
        <v>0</v>
      </c>
      <c r="AD6153" s="81"/>
      <c r="AE6153" s="155"/>
      <c r="AF6153" s="74"/>
      <c r="AI6153" s="787"/>
      <c r="AJ6153" s="1071"/>
      <c r="AK6153" s="784"/>
      <c r="AL6153" s="784"/>
      <c r="AM6153" s="784"/>
      <c r="AN6153" s="787"/>
    </row>
    <row r="6154" spans="1:40" s="183" customFormat="1" x14ac:dyDescent="0.25">
      <c r="A6154" s="3549"/>
      <c r="B6154" s="3505"/>
      <c r="C6154" s="123" t="s">
        <v>16</v>
      </c>
      <c r="D6154" s="108" t="s">
        <v>55</v>
      </c>
      <c r="E6154" s="2023">
        <v>0</v>
      </c>
      <c r="F6154" s="1727">
        <v>0</v>
      </c>
      <c r="G6154" s="1727">
        <v>0</v>
      </c>
      <c r="H6154" s="1727">
        <v>0</v>
      </c>
      <c r="I6154" s="1727">
        <v>0</v>
      </c>
      <c r="J6154" s="1727">
        <v>0</v>
      </c>
      <c r="K6154" s="1727">
        <v>0</v>
      </c>
      <c r="L6154" s="1727">
        <v>0</v>
      </c>
      <c r="M6154" s="1727">
        <v>0</v>
      </c>
      <c r="N6154" s="1727">
        <v>0</v>
      </c>
      <c r="O6154" s="1727">
        <v>0</v>
      </c>
      <c r="P6154" s="1727">
        <v>0</v>
      </c>
      <c r="Q6154" s="1727">
        <v>0</v>
      </c>
      <c r="R6154" s="1727">
        <v>0</v>
      </c>
      <c r="S6154" s="1727">
        <v>0</v>
      </c>
      <c r="T6154" s="1727">
        <v>0</v>
      </c>
      <c r="U6154" s="1727">
        <v>0</v>
      </c>
      <c r="V6154" s="1727">
        <v>0</v>
      </c>
      <c r="W6154" s="1727">
        <v>0</v>
      </c>
      <c r="X6154" s="1727">
        <v>0</v>
      </c>
      <c r="Y6154" s="1727">
        <v>0</v>
      </c>
      <c r="Z6154" s="1727">
        <v>0</v>
      </c>
      <c r="AA6154" s="1727">
        <v>0</v>
      </c>
      <c r="AB6154" s="2024">
        <v>0</v>
      </c>
      <c r="AC6154" s="107"/>
      <c r="AD6154" s="81"/>
      <c r="AE6154" s="155"/>
      <c r="AF6154" s="74"/>
      <c r="AI6154" s="787"/>
      <c r="AJ6154" s="1071"/>
      <c r="AK6154" s="784"/>
      <c r="AL6154" s="784"/>
      <c r="AM6154" s="784"/>
      <c r="AN6154" s="787"/>
    </row>
    <row r="6155" spans="1:40" s="183" customFormat="1" ht="16.5" thickBot="1" x14ac:dyDescent="0.3">
      <c r="A6155" s="3550"/>
      <c r="B6155" s="3506"/>
      <c r="C6155" s="126" t="s">
        <v>18</v>
      </c>
      <c r="D6155" s="114"/>
      <c r="E6155" s="320" t="e">
        <f t="shared" ref="E6155:AB6155" si="2267">E6153/E6152</f>
        <v>#DIV/0!</v>
      </c>
      <c r="F6155" s="321" t="e">
        <f t="shared" si="2267"/>
        <v>#DIV/0!</v>
      </c>
      <c r="G6155" s="321" t="e">
        <f t="shared" si="2267"/>
        <v>#DIV/0!</v>
      </c>
      <c r="H6155" s="321" t="e">
        <f t="shared" si="2267"/>
        <v>#DIV/0!</v>
      </c>
      <c r="I6155" s="321" t="e">
        <f t="shared" si="2267"/>
        <v>#DIV/0!</v>
      </c>
      <c r="J6155" s="321" t="e">
        <f t="shared" si="2267"/>
        <v>#DIV/0!</v>
      </c>
      <c r="K6155" s="321" t="e">
        <f t="shared" si="2267"/>
        <v>#DIV/0!</v>
      </c>
      <c r="L6155" s="321" t="e">
        <f t="shared" si="2267"/>
        <v>#DIV/0!</v>
      </c>
      <c r="M6155" s="321" t="e">
        <f t="shared" si="2267"/>
        <v>#DIV/0!</v>
      </c>
      <c r="N6155" s="321" t="e">
        <f t="shared" si="2267"/>
        <v>#DIV/0!</v>
      </c>
      <c r="O6155" s="321" t="e">
        <f t="shared" si="2267"/>
        <v>#DIV/0!</v>
      </c>
      <c r="P6155" s="321" t="e">
        <f t="shared" si="2267"/>
        <v>#DIV/0!</v>
      </c>
      <c r="Q6155" s="321" t="e">
        <f t="shared" si="2267"/>
        <v>#DIV/0!</v>
      </c>
      <c r="R6155" s="321" t="e">
        <f t="shared" si="2267"/>
        <v>#DIV/0!</v>
      </c>
      <c r="S6155" s="321" t="e">
        <f t="shared" si="2267"/>
        <v>#DIV/0!</v>
      </c>
      <c r="T6155" s="321" t="e">
        <f t="shared" si="2267"/>
        <v>#DIV/0!</v>
      </c>
      <c r="U6155" s="321" t="e">
        <f t="shared" si="2267"/>
        <v>#DIV/0!</v>
      </c>
      <c r="V6155" s="321" t="e">
        <f t="shared" si="2267"/>
        <v>#DIV/0!</v>
      </c>
      <c r="W6155" s="321" t="e">
        <f t="shared" si="2267"/>
        <v>#DIV/0!</v>
      </c>
      <c r="X6155" s="321" t="e">
        <f t="shared" si="2267"/>
        <v>#DIV/0!</v>
      </c>
      <c r="Y6155" s="321" t="e">
        <f>Y6153/Y6152</f>
        <v>#DIV/0!</v>
      </c>
      <c r="Z6155" s="321" t="e">
        <f t="shared" si="2267"/>
        <v>#DIV/0!</v>
      </c>
      <c r="AA6155" s="321" t="e">
        <f t="shared" si="2267"/>
        <v>#DIV/0!</v>
      </c>
      <c r="AB6155" s="809" t="e">
        <f t="shared" si="2267"/>
        <v>#DIV/0!</v>
      </c>
      <c r="AC6155" s="436" t="e">
        <f>MAX(E6155:AB6155)</f>
        <v>#DIV/0!</v>
      </c>
      <c r="AD6155" s="93"/>
      <c r="AE6155" s="94"/>
      <c r="AF6155" s="460"/>
      <c r="AI6155" s="787"/>
      <c r="AJ6155" s="1071"/>
      <c r="AK6155" s="784"/>
      <c r="AL6155" s="784"/>
      <c r="AM6155" s="784"/>
      <c r="AN6155" s="787"/>
    </row>
    <row r="6156" spans="1:40" s="183" customFormat="1" x14ac:dyDescent="0.25">
      <c r="A6156" s="2058"/>
      <c r="B6156" s="2061"/>
      <c r="C6156" s="459" t="s">
        <v>19</v>
      </c>
      <c r="D6156" s="113"/>
      <c r="E6156" s="2557"/>
      <c r="F6156" s="205"/>
      <c r="G6156" s="205"/>
      <c r="H6156" s="205"/>
      <c r="I6156" s="205"/>
      <c r="J6156" s="205"/>
      <c r="K6156" s="205"/>
      <c r="L6156" s="205"/>
      <c r="M6156" s="205"/>
      <c r="N6156" s="205"/>
      <c r="O6156" s="205"/>
      <c r="P6156" s="205"/>
      <c r="Q6156" s="205"/>
      <c r="R6156" s="205"/>
      <c r="S6156" s="205"/>
      <c r="T6156" s="205"/>
      <c r="U6156" s="205"/>
      <c r="V6156" s="205"/>
      <c r="W6156" s="205"/>
      <c r="X6156" s="205"/>
      <c r="Y6156" s="205"/>
      <c r="Z6156" s="205"/>
      <c r="AA6156" s="205"/>
      <c r="AB6156" s="332"/>
      <c r="AC6156" s="185"/>
      <c r="AD6156" s="2493"/>
      <c r="AE6156" s="205"/>
      <c r="AF6156" s="95"/>
      <c r="AI6156" s="787"/>
      <c r="AJ6156" s="1071"/>
      <c r="AK6156" s="784"/>
      <c r="AL6156" s="784"/>
      <c r="AM6156" s="784"/>
      <c r="AN6156" s="787"/>
    </row>
    <row r="6157" spans="1:40" s="183" customFormat="1" x14ac:dyDescent="0.25">
      <c r="A6157" s="2059"/>
      <c r="B6157" s="2062"/>
      <c r="C6157" s="124" t="s">
        <v>20</v>
      </c>
      <c r="D6157" s="108"/>
      <c r="E6157" s="81"/>
      <c r="F6157" s="155"/>
      <c r="G6157" s="155"/>
      <c r="H6157" s="155"/>
      <c r="I6157" s="155"/>
      <c r="J6157" s="155"/>
      <c r="K6157" s="155"/>
      <c r="L6157" s="155"/>
      <c r="M6157" s="155"/>
      <c r="N6157" s="155"/>
      <c r="O6157" s="155"/>
      <c r="P6157" s="155"/>
      <c r="Q6157" s="155"/>
      <c r="R6157" s="155"/>
      <c r="S6157" s="155"/>
      <c r="T6157" s="155"/>
      <c r="U6157" s="155"/>
      <c r="V6157" s="155"/>
      <c r="W6157" s="155"/>
      <c r="X6157" s="155"/>
      <c r="Y6157" s="155"/>
      <c r="Z6157" s="155"/>
      <c r="AA6157" s="155"/>
      <c r="AB6157" s="319"/>
      <c r="AC6157" s="216"/>
      <c r="AD6157" s="81"/>
      <c r="AE6157" s="155"/>
      <c r="AF6157" s="74"/>
      <c r="AH6157" s="784"/>
      <c r="AI6157" s="785"/>
      <c r="AJ6157" s="786"/>
      <c r="AK6157" s="786"/>
      <c r="AL6157" s="335"/>
      <c r="AM6157" s="787"/>
      <c r="AN6157" s="787"/>
    </row>
    <row r="6158" spans="1:40" s="183" customFormat="1" ht="16.5" thickBot="1" x14ac:dyDescent="0.3">
      <c r="A6158" s="2060"/>
      <c r="B6158" s="2487" t="s">
        <v>43</v>
      </c>
      <c r="C6158" s="2483"/>
      <c r="D6158" s="128"/>
      <c r="E6158" s="180">
        <f>SQRT(E6152*E6152+E6153*E6153)/E6136/1.73</f>
        <v>0</v>
      </c>
      <c r="F6158" s="181">
        <f t="shared" ref="F6158:AB6158" si="2268">SQRT(F6152*F6152+F6153*F6153)/F6136/1.73</f>
        <v>0</v>
      </c>
      <c r="G6158" s="181">
        <f t="shared" si="2268"/>
        <v>0</v>
      </c>
      <c r="H6158" s="79">
        <f t="shared" si="2268"/>
        <v>0</v>
      </c>
      <c r="I6158" s="79">
        <f t="shared" si="2268"/>
        <v>0</v>
      </c>
      <c r="J6158" s="79">
        <f t="shared" si="2268"/>
        <v>0</v>
      </c>
      <c r="K6158" s="79">
        <f t="shared" si="2268"/>
        <v>0</v>
      </c>
      <c r="L6158" s="79">
        <f t="shared" si="2268"/>
        <v>0</v>
      </c>
      <c r="M6158" s="79">
        <f t="shared" si="2268"/>
        <v>0</v>
      </c>
      <c r="N6158" s="79">
        <f t="shared" si="2268"/>
        <v>0</v>
      </c>
      <c r="O6158" s="79">
        <f t="shared" si="2268"/>
        <v>0</v>
      </c>
      <c r="P6158" s="79">
        <f t="shared" si="2268"/>
        <v>0</v>
      </c>
      <c r="Q6158" s="79">
        <f t="shared" si="2268"/>
        <v>0</v>
      </c>
      <c r="R6158" s="79">
        <f t="shared" si="2268"/>
        <v>0</v>
      </c>
      <c r="S6158" s="79">
        <f t="shared" si="2268"/>
        <v>0</v>
      </c>
      <c r="T6158" s="79">
        <f t="shared" si="2268"/>
        <v>0</v>
      </c>
      <c r="U6158" s="79">
        <f t="shared" si="2268"/>
        <v>0</v>
      </c>
      <c r="V6158" s="79">
        <f t="shared" si="2268"/>
        <v>0</v>
      </c>
      <c r="W6158" s="79">
        <f t="shared" si="2268"/>
        <v>0</v>
      </c>
      <c r="X6158" s="79">
        <f t="shared" si="2268"/>
        <v>0</v>
      </c>
      <c r="Y6158" s="79">
        <f>SQRT(V6152*V6152+V6153*V6153)/V6136/1.73</f>
        <v>0</v>
      </c>
      <c r="Z6158" s="181">
        <f t="shared" si="2268"/>
        <v>0</v>
      </c>
      <c r="AA6158" s="181">
        <f t="shared" si="2268"/>
        <v>0</v>
      </c>
      <c r="AB6158" s="398">
        <f t="shared" si="2268"/>
        <v>0</v>
      </c>
      <c r="AC6158" s="109">
        <f>AVERAGE(E6158:AB6158)</f>
        <v>0</v>
      </c>
      <c r="AD6158" s="96" t="e">
        <f>(AC6154-AC6158)/AC6154</f>
        <v>#DIV/0!</v>
      </c>
      <c r="AE6158" s="79"/>
      <c r="AF6158" s="80"/>
      <c r="AI6158" s="787"/>
      <c r="AJ6158" s="1070"/>
      <c r="AK6158" s="881"/>
      <c r="AL6158" s="784"/>
      <c r="AM6158" s="881"/>
      <c r="AN6158" s="787"/>
    </row>
    <row r="6159" spans="1:40" s="183" customFormat="1" ht="15.75" customHeight="1" x14ac:dyDescent="0.25">
      <c r="A6159" s="3518" t="s">
        <v>48</v>
      </c>
      <c r="B6159" s="3519" t="s">
        <v>933</v>
      </c>
      <c r="C6159" s="121" t="s">
        <v>14</v>
      </c>
      <c r="D6159" s="113" t="s">
        <v>941</v>
      </c>
      <c r="E6159" s="309">
        <v>52.2</v>
      </c>
      <c r="F6159" s="71">
        <v>48.5</v>
      </c>
      <c r="G6159" s="71">
        <v>45.7</v>
      </c>
      <c r="H6159" s="71">
        <v>45.6</v>
      </c>
      <c r="I6159" s="71">
        <v>53.3</v>
      </c>
      <c r="J6159" s="71">
        <v>65.2</v>
      </c>
      <c r="K6159" s="71">
        <v>68.8</v>
      </c>
      <c r="L6159" s="71">
        <v>89</v>
      </c>
      <c r="M6159" s="71">
        <v>111.6</v>
      </c>
      <c r="N6159" s="71">
        <v>131.5</v>
      </c>
      <c r="O6159" s="71">
        <v>121</v>
      </c>
      <c r="P6159" s="71">
        <v>122.1</v>
      </c>
      <c r="Q6159" s="71">
        <v>123.2</v>
      </c>
      <c r="R6159" s="71">
        <v>109.9</v>
      </c>
      <c r="S6159" s="71">
        <v>100.6</v>
      </c>
      <c r="T6159" s="71">
        <v>100</v>
      </c>
      <c r="U6159" s="71">
        <v>107.4</v>
      </c>
      <c r="V6159" s="71">
        <v>103.5</v>
      </c>
      <c r="W6159" s="71">
        <v>109.6</v>
      </c>
      <c r="X6159" s="71">
        <v>108.6</v>
      </c>
      <c r="Y6159" s="71">
        <v>100.6</v>
      </c>
      <c r="Z6159" s="71">
        <v>104.3</v>
      </c>
      <c r="AA6159" s="71">
        <v>83.8</v>
      </c>
      <c r="AB6159" s="396">
        <v>74.599999999999994</v>
      </c>
      <c r="AC6159" s="106">
        <f>SUM(E6159:AB6159)</f>
        <v>2180.6</v>
      </c>
      <c r="AD6159" s="2493"/>
      <c r="AE6159" s="205">
        <v>100</v>
      </c>
      <c r="AF6159" s="95">
        <v>10</v>
      </c>
      <c r="AI6159" s="787"/>
      <c r="AJ6159" s="1070"/>
      <c r="AK6159" s="883"/>
      <c r="AL6159" s="882"/>
      <c r="AM6159" s="784"/>
      <c r="AN6159" s="787"/>
    </row>
    <row r="6160" spans="1:40" s="183" customFormat="1" x14ac:dyDescent="0.25">
      <c r="A6160" s="3502"/>
      <c r="B6160" s="3505"/>
      <c r="C6160" s="123" t="s">
        <v>15</v>
      </c>
      <c r="D6160" s="108" t="s">
        <v>941</v>
      </c>
      <c r="E6160" s="310">
        <v>52.6</v>
      </c>
      <c r="F6160" s="311">
        <v>52.5</v>
      </c>
      <c r="G6160" s="311">
        <v>52.2</v>
      </c>
      <c r="H6160" s="311">
        <v>52.5</v>
      </c>
      <c r="I6160" s="311">
        <v>51.6</v>
      </c>
      <c r="J6160" s="311">
        <v>52.7</v>
      </c>
      <c r="K6160" s="311">
        <v>50.4</v>
      </c>
      <c r="L6160" s="311">
        <v>51.1</v>
      </c>
      <c r="M6160" s="311">
        <v>54</v>
      </c>
      <c r="N6160" s="311">
        <v>57.9</v>
      </c>
      <c r="O6160" s="311">
        <v>56.2</v>
      </c>
      <c r="P6160" s="311">
        <v>58.4</v>
      </c>
      <c r="Q6160" s="311">
        <v>58.6</v>
      </c>
      <c r="R6160" s="311">
        <v>54.3</v>
      </c>
      <c r="S6160" s="311">
        <v>60.1</v>
      </c>
      <c r="T6160" s="311">
        <v>58.1</v>
      </c>
      <c r="U6160" s="311">
        <v>58</v>
      </c>
      <c r="V6160" s="311">
        <v>58.4</v>
      </c>
      <c r="W6160" s="311">
        <v>54.5</v>
      </c>
      <c r="X6160" s="311">
        <v>54.9</v>
      </c>
      <c r="Y6160" s="311">
        <v>53.6</v>
      </c>
      <c r="Z6160" s="311">
        <v>55.1</v>
      </c>
      <c r="AA6160" s="311">
        <v>51.6</v>
      </c>
      <c r="AB6160" s="397">
        <v>51.7</v>
      </c>
      <c r="AC6160" s="107">
        <f>SUM(E6160:AB6160)</f>
        <v>1310.9999999999998</v>
      </c>
      <c r="AD6160" s="81"/>
      <c r="AE6160" s="155"/>
      <c r="AF6160" s="74"/>
      <c r="AI6160" s="787"/>
      <c r="AJ6160" s="1071"/>
      <c r="AK6160" s="784"/>
      <c r="AL6160" s="784"/>
      <c r="AM6160" s="784"/>
      <c r="AN6160" s="787"/>
    </row>
    <row r="6161" spans="1:40" s="183" customFormat="1" x14ac:dyDescent="0.25">
      <c r="A6161" s="3502"/>
      <c r="B6161" s="3505"/>
      <c r="C6161" s="123" t="s">
        <v>16</v>
      </c>
      <c r="D6161" s="108" t="s">
        <v>55</v>
      </c>
      <c r="E6161" s="2023">
        <v>5</v>
      </c>
      <c r="F6161" s="1727">
        <v>4</v>
      </c>
      <c r="G6161" s="1727">
        <v>4</v>
      </c>
      <c r="H6161" s="1727">
        <v>4</v>
      </c>
      <c r="I6161" s="1727">
        <v>4</v>
      </c>
      <c r="J6161" s="1727">
        <v>5</v>
      </c>
      <c r="K6161" s="1727">
        <v>5</v>
      </c>
      <c r="L6161" s="1727">
        <v>6</v>
      </c>
      <c r="M6161" s="1727">
        <v>8</v>
      </c>
      <c r="N6161" s="1727">
        <v>8</v>
      </c>
      <c r="O6161" s="1727">
        <v>7</v>
      </c>
      <c r="P6161" s="1727">
        <v>8</v>
      </c>
      <c r="Q6161" s="1727">
        <v>8</v>
      </c>
      <c r="R6161" s="1727">
        <v>6</v>
      </c>
      <c r="S6161" s="1727">
        <v>7</v>
      </c>
      <c r="T6161" s="1727">
        <v>6</v>
      </c>
      <c r="U6161" s="1727">
        <v>6</v>
      </c>
      <c r="V6161" s="1727">
        <v>7</v>
      </c>
      <c r="W6161" s="1727">
        <v>7</v>
      </c>
      <c r="X6161" s="1727">
        <v>6</v>
      </c>
      <c r="Y6161" s="1727">
        <v>7</v>
      </c>
      <c r="Z6161" s="1727">
        <v>6</v>
      </c>
      <c r="AA6161" s="1727">
        <v>6</v>
      </c>
      <c r="AB6161" s="2024">
        <v>5</v>
      </c>
      <c r="AC6161" s="107">
        <f>AVERAGE(E6161:AB6161)</f>
        <v>6.041666666666667</v>
      </c>
      <c r="AD6161" s="81"/>
      <c r="AE6161" s="155"/>
      <c r="AF6161" s="74"/>
      <c r="AI6161" s="787"/>
      <c r="AJ6161" s="1071"/>
      <c r="AK6161" s="784"/>
      <c r="AL6161" s="784"/>
      <c r="AM6161" s="784"/>
      <c r="AN6161" s="787"/>
    </row>
    <row r="6162" spans="1:40" s="183" customFormat="1" ht="16.5" thickBot="1" x14ac:dyDescent="0.3">
      <c r="A6162" s="3503"/>
      <c r="B6162" s="3506"/>
      <c r="C6162" s="126" t="s">
        <v>18</v>
      </c>
      <c r="D6162" s="114"/>
      <c r="E6162" s="320">
        <f t="shared" ref="E6162:AB6162" si="2269">E6160/E6159</f>
        <v>1.0076628352490422</v>
      </c>
      <c r="F6162" s="321">
        <f t="shared" si="2269"/>
        <v>1.0824742268041236</v>
      </c>
      <c r="G6162" s="321">
        <f t="shared" si="2269"/>
        <v>1.1422319474835887</v>
      </c>
      <c r="H6162" s="321">
        <f t="shared" si="2269"/>
        <v>1.1513157894736841</v>
      </c>
      <c r="I6162" s="321">
        <f t="shared" si="2269"/>
        <v>0.96810506566604138</v>
      </c>
      <c r="J6162" s="321">
        <f t="shared" si="2269"/>
        <v>0.80828220858895705</v>
      </c>
      <c r="K6162" s="321">
        <f t="shared" si="2269"/>
        <v>0.73255813953488369</v>
      </c>
      <c r="L6162" s="321">
        <f t="shared" si="2269"/>
        <v>0.57415730337078652</v>
      </c>
      <c r="M6162" s="321">
        <f t="shared" si="2269"/>
        <v>0.4838709677419355</v>
      </c>
      <c r="N6162" s="321">
        <f t="shared" si="2269"/>
        <v>0.4403041825095057</v>
      </c>
      <c r="O6162" s="321">
        <f t="shared" si="2269"/>
        <v>0.46446280991735539</v>
      </c>
      <c r="P6162" s="321">
        <f t="shared" si="2269"/>
        <v>0.47829647829647831</v>
      </c>
      <c r="Q6162" s="321">
        <f t="shared" si="2269"/>
        <v>0.47564935064935066</v>
      </c>
      <c r="R6162" s="321">
        <f t="shared" si="2269"/>
        <v>0.49408553230209273</v>
      </c>
      <c r="S6162" s="321">
        <f t="shared" si="2269"/>
        <v>0.59741550695825052</v>
      </c>
      <c r="T6162" s="321">
        <f t="shared" si="2269"/>
        <v>0.58099999999999996</v>
      </c>
      <c r="U6162" s="321">
        <f t="shared" si="2269"/>
        <v>0.54003724394785846</v>
      </c>
      <c r="V6162" s="321">
        <f t="shared" si="2269"/>
        <v>0.56425120772946857</v>
      </c>
      <c r="W6162" s="321">
        <f t="shared" si="2269"/>
        <v>0.49726277372262778</v>
      </c>
      <c r="X6162" s="321">
        <f t="shared" si="2269"/>
        <v>0.50552486187845302</v>
      </c>
      <c r="Y6162" s="321">
        <f>Y6160/Y6159</f>
        <v>0.53280318091451295</v>
      </c>
      <c r="Z6162" s="321">
        <f t="shared" si="2269"/>
        <v>0.52828379674017256</v>
      </c>
      <c r="AA6162" s="321">
        <f t="shared" si="2269"/>
        <v>0.61575178997613367</v>
      </c>
      <c r="AB6162" s="809">
        <f t="shared" si="2269"/>
        <v>0.69302949061662211</v>
      </c>
      <c r="AC6162" s="457">
        <f>MAX(E6162:AB6162)</f>
        <v>1.1513157894736841</v>
      </c>
      <c r="AD6162" s="143"/>
      <c r="AE6162" s="127"/>
      <c r="AF6162" s="177"/>
      <c r="AI6162" s="787"/>
      <c r="AJ6162" s="1071"/>
      <c r="AK6162" s="784"/>
      <c r="AL6162" s="784"/>
      <c r="AM6162" s="784"/>
      <c r="AN6162" s="787"/>
    </row>
    <row r="6163" spans="1:40" s="183" customFormat="1" x14ac:dyDescent="0.25">
      <c r="A6163" s="2058"/>
      <c r="B6163" s="2061"/>
      <c r="C6163" s="459" t="s">
        <v>19</v>
      </c>
      <c r="D6163" s="122"/>
      <c r="E6163" s="2557"/>
      <c r="F6163" s="205"/>
      <c r="G6163" s="205"/>
      <c r="H6163" s="205"/>
      <c r="I6163" s="205"/>
      <c r="J6163" s="205"/>
      <c r="K6163" s="205"/>
      <c r="L6163" s="205"/>
      <c r="M6163" s="205"/>
      <c r="N6163" s="205"/>
      <c r="O6163" s="205"/>
      <c r="P6163" s="205"/>
      <c r="Q6163" s="205"/>
      <c r="R6163" s="205"/>
      <c r="S6163" s="205"/>
      <c r="T6163" s="205"/>
      <c r="U6163" s="205"/>
      <c r="V6163" s="205"/>
      <c r="W6163" s="205"/>
      <c r="X6163" s="205"/>
      <c r="Y6163" s="205"/>
      <c r="Z6163" s="205"/>
      <c r="AA6163" s="205"/>
      <c r="AB6163" s="332"/>
      <c r="AC6163" s="185"/>
      <c r="AD6163" s="2493"/>
      <c r="AE6163" s="205"/>
      <c r="AF6163" s="95"/>
      <c r="AI6163" s="787"/>
      <c r="AJ6163" s="1071"/>
      <c r="AK6163" s="784"/>
      <c r="AL6163" s="784"/>
      <c r="AM6163" s="784"/>
      <c r="AN6163" s="787"/>
    </row>
    <row r="6164" spans="1:40" s="183" customFormat="1" x14ac:dyDescent="0.25">
      <c r="A6164" s="2059"/>
      <c r="B6164" s="2062"/>
      <c r="C6164" s="124" t="s">
        <v>20</v>
      </c>
      <c r="D6164" s="108"/>
      <c r="E6164" s="81"/>
      <c r="F6164" s="155"/>
      <c r="G6164" s="155"/>
      <c r="H6164" s="155"/>
      <c r="I6164" s="155"/>
      <c r="J6164" s="155"/>
      <c r="K6164" s="155"/>
      <c r="L6164" s="155"/>
      <c r="M6164" s="155"/>
      <c r="N6164" s="155"/>
      <c r="O6164" s="155"/>
      <c r="P6164" s="155"/>
      <c r="Q6164" s="155"/>
      <c r="R6164" s="155"/>
      <c r="S6164" s="155"/>
      <c r="T6164" s="155"/>
      <c r="U6164" s="155"/>
      <c r="V6164" s="155"/>
      <c r="W6164" s="155"/>
      <c r="X6164" s="155"/>
      <c r="Y6164" s="155"/>
      <c r="Z6164" s="155"/>
      <c r="AA6164" s="155"/>
      <c r="AB6164" s="319"/>
      <c r="AC6164" s="216"/>
      <c r="AD6164" s="81"/>
      <c r="AE6164" s="155"/>
      <c r="AF6164" s="74"/>
      <c r="AH6164" s="784"/>
      <c r="AI6164" s="785"/>
      <c r="AJ6164" s="786"/>
      <c r="AK6164" s="786"/>
      <c r="AL6164" s="335"/>
      <c r="AM6164" s="787"/>
      <c r="AN6164" s="787"/>
    </row>
    <row r="6165" spans="1:40" s="183" customFormat="1" ht="16.5" thickBot="1" x14ac:dyDescent="0.3">
      <c r="A6165" s="2060"/>
      <c r="B6165" s="2487" t="s">
        <v>43</v>
      </c>
      <c r="C6165" s="2483"/>
      <c r="D6165" s="114"/>
      <c r="E6165" s="180">
        <f>SQRT(E6159*E6159+E6160*E6160)/E6136/1.73</f>
        <v>4.0070581031677373</v>
      </c>
      <c r="F6165" s="181">
        <f t="shared" ref="F6165:AB6165" si="2270">SQRT(F6159*F6159+F6160*F6160)/F6136/1.73</f>
        <v>3.8324970998002916</v>
      </c>
      <c r="G6165" s="181">
        <f t="shared" si="2270"/>
        <v>3.7409502304804212</v>
      </c>
      <c r="H6165" s="79">
        <f t="shared" si="2270"/>
        <v>3.7530993377395339</v>
      </c>
      <c r="I6165" s="79">
        <f t="shared" si="2270"/>
        <v>3.9852827384543854</v>
      </c>
      <c r="J6165" s="79">
        <f t="shared" si="2270"/>
        <v>4.5459302146308698</v>
      </c>
      <c r="K6165" s="79">
        <f t="shared" si="2270"/>
        <v>4.6905728761455583</v>
      </c>
      <c r="L6165" s="79">
        <f t="shared" si="2270"/>
        <v>5.6658747545939869</v>
      </c>
      <c r="M6165" s="79">
        <f t="shared" si="2270"/>
        <v>6.9240212546760755</v>
      </c>
      <c r="N6165" s="79">
        <f t="shared" si="2270"/>
        <v>7.9705822059808673</v>
      </c>
      <c r="O6165" s="79">
        <f t="shared" si="2270"/>
        <v>7.4152146474003642</v>
      </c>
      <c r="P6165" s="79">
        <f t="shared" si="2270"/>
        <v>7.4652290937375918</v>
      </c>
      <c r="Q6165" s="79">
        <f t="shared" si="2270"/>
        <v>7.5608120754392134</v>
      </c>
      <c r="R6165" s="79">
        <f t="shared" si="2270"/>
        <v>6.7035959114427044</v>
      </c>
      <c r="S6165" s="79">
        <f t="shared" si="2270"/>
        <v>6.4205788735539828</v>
      </c>
      <c r="T6165" s="79">
        <f t="shared" si="2270"/>
        <v>6.3246385118812594</v>
      </c>
      <c r="U6165" s="79">
        <f t="shared" si="2270"/>
        <v>6.7131483263256024</v>
      </c>
      <c r="V6165" s="79">
        <f t="shared" si="2270"/>
        <v>6.560965791811034</v>
      </c>
      <c r="W6165" s="79">
        <f t="shared" si="2270"/>
        <v>6.7512385385848503</v>
      </c>
      <c r="X6165" s="79">
        <f t="shared" si="2270"/>
        <v>6.6358382972743897</v>
      </c>
      <c r="Y6165" s="79">
        <f>SQRT(V6159*V6159+V6160*V6160)/V6136/1.73</f>
        <v>6.560965791811034</v>
      </c>
      <c r="Z6165" s="181">
        <f t="shared" si="2270"/>
        <v>6.4325302047252455</v>
      </c>
      <c r="AA6165" s="181">
        <f t="shared" si="2270"/>
        <v>5.3114639547603515</v>
      </c>
      <c r="AB6165" s="398">
        <f t="shared" si="2270"/>
        <v>4.8986525584873419</v>
      </c>
      <c r="AC6165" s="109">
        <f>AVERAGE(E6165:AB6165)</f>
        <v>5.8696142247043612</v>
      </c>
      <c r="AD6165" s="96">
        <f>(AC6161-AC6165)/AC6161</f>
        <v>2.8477645566174742E-2</v>
      </c>
      <c r="AE6165" s="79"/>
      <c r="AF6165" s="80"/>
      <c r="AI6165" s="787"/>
      <c r="AJ6165" s="1070"/>
      <c r="AK6165" s="881"/>
      <c r="AL6165" s="784"/>
      <c r="AM6165" s="881"/>
      <c r="AN6165" s="787"/>
    </row>
    <row r="6166" spans="1:40" s="183" customFormat="1" x14ac:dyDescent="0.25">
      <c r="A6166" s="3518" t="s">
        <v>37</v>
      </c>
      <c r="B6166" s="3519" t="s">
        <v>934</v>
      </c>
      <c r="C6166" s="121" t="s">
        <v>14</v>
      </c>
      <c r="D6166" s="113" t="s">
        <v>941</v>
      </c>
      <c r="E6166" s="309">
        <v>116.4</v>
      </c>
      <c r="F6166" s="71">
        <v>102.4</v>
      </c>
      <c r="G6166" s="71">
        <v>91.2</v>
      </c>
      <c r="H6166" s="71">
        <v>87.4</v>
      </c>
      <c r="I6166" s="71">
        <v>94.8</v>
      </c>
      <c r="J6166" s="71">
        <v>102.8</v>
      </c>
      <c r="K6166" s="71">
        <v>123</v>
      </c>
      <c r="L6166" s="71">
        <v>172</v>
      </c>
      <c r="M6166" s="71">
        <v>198.8</v>
      </c>
      <c r="N6166" s="71">
        <v>195.2</v>
      </c>
      <c r="O6166" s="71">
        <v>187.6</v>
      </c>
      <c r="P6166" s="71">
        <v>188.4</v>
      </c>
      <c r="Q6166" s="71">
        <v>174.8</v>
      </c>
      <c r="R6166" s="71">
        <v>183.2</v>
      </c>
      <c r="S6166" s="71">
        <v>188.2</v>
      </c>
      <c r="T6166" s="71">
        <v>174</v>
      </c>
      <c r="U6166" s="71">
        <v>186.2</v>
      </c>
      <c r="V6166" s="71">
        <v>187.8</v>
      </c>
      <c r="W6166" s="71">
        <v>196.4</v>
      </c>
      <c r="X6166" s="71">
        <v>210.4</v>
      </c>
      <c r="Y6166" s="71">
        <v>207</v>
      </c>
      <c r="Z6166" s="71">
        <v>200.2</v>
      </c>
      <c r="AA6166" s="71">
        <v>179</v>
      </c>
      <c r="AB6166" s="396">
        <v>148</v>
      </c>
      <c r="AC6166" s="106">
        <f>SUM(E6166:AB6166)</f>
        <v>3895.2</v>
      </c>
      <c r="AD6166" s="2493"/>
      <c r="AE6166" s="205">
        <v>100</v>
      </c>
      <c r="AF6166" s="95">
        <v>20</v>
      </c>
      <c r="AI6166" s="787"/>
      <c r="AJ6166" s="1070"/>
      <c r="AK6166" s="883"/>
      <c r="AL6166" s="882"/>
      <c r="AM6166" s="784"/>
      <c r="AN6166" s="787"/>
    </row>
    <row r="6167" spans="1:40" s="183" customFormat="1" x14ac:dyDescent="0.25">
      <c r="A6167" s="3502"/>
      <c r="B6167" s="3505"/>
      <c r="C6167" s="123" t="s">
        <v>15</v>
      </c>
      <c r="D6167" s="108" t="s">
        <v>941</v>
      </c>
      <c r="E6167" s="310">
        <v>47.2</v>
      </c>
      <c r="F6167" s="311">
        <v>48.6</v>
      </c>
      <c r="G6167" s="311">
        <v>48.8</v>
      </c>
      <c r="H6167" s="311">
        <v>48.8</v>
      </c>
      <c r="I6167" s="311">
        <v>49.4</v>
      </c>
      <c r="J6167" s="311">
        <v>47</v>
      </c>
      <c r="K6167" s="311">
        <v>44.8</v>
      </c>
      <c r="L6167" s="311">
        <v>43.6</v>
      </c>
      <c r="M6167" s="311">
        <v>41.8</v>
      </c>
      <c r="N6167" s="311">
        <v>45</v>
      </c>
      <c r="O6167" s="311">
        <v>44.4</v>
      </c>
      <c r="P6167" s="311">
        <v>49.4</v>
      </c>
      <c r="Q6167" s="311">
        <v>48.4</v>
      </c>
      <c r="R6167" s="311">
        <v>49.2</v>
      </c>
      <c r="S6167" s="311">
        <v>56.2</v>
      </c>
      <c r="T6167" s="311">
        <v>48.4</v>
      </c>
      <c r="U6167" s="311">
        <v>48.8</v>
      </c>
      <c r="V6167" s="311">
        <v>46</v>
      </c>
      <c r="W6167" s="311">
        <v>48.8</v>
      </c>
      <c r="X6167" s="311">
        <v>51</v>
      </c>
      <c r="Y6167" s="311">
        <v>51.4</v>
      </c>
      <c r="Z6167" s="311">
        <v>51.8</v>
      </c>
      <c r="AA6167" s="311">
        <v>49</v>
      </c>
      <c r="AB6167" s="397">
        <v>48.4</v>
      </c>
      <c r="AC6167" s="107">
        <f>SUM(E6167:AB6167)</f>
        <v>1156.2</v>
      </c>
      <c r="AD6167" s="81"/>
      <c r="AE6167" s="155"/>
      <c r="AF6167" s="74"/>
      <c r="AI6167" s="787"/>
      <c r="AJ6167" s="1071"/>
      <c r="AK6167" s="784"/>
      <c r="AL6167" s="784"/>
      <c r="AM6167" s="784"/>
      <c r="AN6167" s="787"/>
    </row>
    <row r="6168" spans="1:40" s="183" customFormat="1" x14ac:dyDescent="0.25">
      <c r="A6168" s="3502"/>
      <c r="B6168" s="3505"/>
      <c r="C6168" s="123" t="s">
        <v>16</v>
      </c>
      <c r="D6168" s="108" t="s">
        <v>55</v>
      </c>
      <c r="E6168" s="2023">
        <v>6</v>
      </c>
      <c r="F6168" s="1727">
        <v>6</v>
      </c>
      <c r="G6168" s="1727">
        <v>5</v>
      </c>
      <c r="H6168" s="1727">
        <v>5</v>
      </c>
      <c r="I6168" s="1727">
        <v>5</v>
      </c>
      <c r="J6168" s="1727">
        <v>6</v>
      </c>
      <c r="K6168" s="1727">
        <v>8</v>
      </c>
      <c r="L6168" s="1727">
        <v>10</v>
      </c>
      <c r="M6168" s="1727">
        <v>12</v>
      </c>
      <c r="N6168" s="1727">
        <v>9</v>
      </c>
      <c r="O6168" s="1727">
        <v>10</v>
      </c>
      <c r="P6168" s="1727">
        <v>10</v>
      </c>
      <c r="Q6168" s="1727">
        <v>9</v>
      </c>
      <c r="R6168" s="1727">
        <v>10</v>
      </c>
      <c r="S6168" s="1727">
        <v>9</v>
      </c>
      <c r="T6168" s="1727">
        <v>9</v>
      </c>
      <c r="U6168" s="1727">
        <v>11</v>
      </c>
      <c r="V6168" s="1727">
        <v>11</v>
      </c>
      <c r="W6168" s="1727">
        <v>10</v>
      </c>
      <c r="X6168" s="1727">
        <v>12</v>
      </c>
      <c r="Y6168" s="1727">
        <v>10</v>
      </c>
      <c r="Z6168" s="1727">
        <v>10</v>
      </c>
      <c r="AA6168" s="1727">
        <v>9</v>
      </c>
      <c r="AB6168" s="2024">
        <v>8</v>
      </c>
      <c r="AC6168" s="107">
        <f>AVERAGE(E6168:AB6168)</f>
        <v>8.75</v>
      </c>
      <c r="AD6168" s="81"/>
      <c r="AE6168" s="155"/>
      <c r="AF6168" s="74"/>
      <c r="AI6168" s="787"/>
      <c r="AJ6168" s="1071"/>
      <c r="AK6168" s="784"/>
      <c r="AL6168" s="784"/>
      <c r="AM6168" s="784"/>
      <c r="AN6168" s="787"/>
    </row>
    <row r="6169" spans="1:40" s="183" customFormat="1" ht="16.5" thickBot="1" x14ac:dyDescent="0.3">
      <c r="A6169" s="3503"/>
      <c r="B6169" s="3506"/>
      <c r="C6169" s="126" t="s">
        <v>18</v>
      </c>
      <c r="D6169" s="114"/>
      <c r="E6169" s="320">
        <f t="shared" ref="E6169:AB6169" si="2271">E6167/E6166</f>
        <v>0.40549828178694158</v>
      </c>
      <c r="F6169" s="321">
        <f t="shared" si="2271"/>
        <v>0.474609375</v>
      </c>
      <c r="G6169" s="321">
        <f t="shared" si="2271"/>
        <v>0.53508771929824561</v>
      </c>
      <c r="H6169" s="321">
        <f t="shared" si="2271"/>
        <v>0.5583524027459954</v>
      </c>
      <c r="I6169" s="321">
        <f t="shared" si="2271"/>
        <v>0.52109704641350207</v>
      </c>
      <c r="J6169" s="321">
        <f t="shared" si="2271"/>
        <v>0.45719844357976652</v>
      </c>
      <c r="K6169" s="321">
        <f t="shared" si="2271"/>
        <v>0.36422764227642274</v>
      </c>
      <c r="L6169" s="321">
        <f t="shared" si="2271"/>
        <v>0.25348837209302327</v>
      </c>
      <c r="M6169" s="321">
        <f t="shared" si="2271"/>
        <v>0.21026156941649896</v>
      </c>
      <c r="N6169" s="321">
        <f t="shared" si="2271"/>
        <v>0.23053278688524592</v>
      </c>
      <c r="O6169" s="321">
        <f t="shared" si="2271"/>
        <v>0.23667377398720682</v>
      </c>
      <c r="P6169" s="321">
        <f t="shared" si="2271"/>
        <v>0.26220806794055201</v>
      </c>
      <c r="Q6169" s="321">
        <f t="shared" si="2271"/>
        <v>0.27688787185354691</v>
      </c>
      <c r="R6169" s="321">
        <f t="shared" si="2271"/>
        <v>0.26855895196506552</v>
      </c>
      <c r="S6169" s="321">
        <f t="shared" si="2271"/>
        <v>0.29861849096705634</v>
      </c>
      <c r="T6169" s="321">
        <f t="shared" si="2271"/>
        <v>0.27816091954022987</v>
      </c>
      <c r="U6169" s="321">
        <f t="shared" si="2271"/>
        <v>0.26208378088077339</v>
      </c>
      <c r="V6169" s="321">
        <f t="shared" si="2271"/>
        <v>0.24494142705005323</v>
      </c>
      <c r="W6169" s="321">
        <f t="shared" si="2271"/>
        <v>0.24847250509164967</v>
      </c>
      <c r="X6169" s="321">
        <f t="shared" si="2271"/>
        <v>0.2423954372623574</v>
      </c>
      <c r="Y6169" s="321">
        <f>Y6167/Y6166</f>
        <v>0.24830917874396136</v>
      </c>
      <c r="Z6169" s="321">
        <f t="shared" si="2271"/>
        <v>0.25874125874125875</v>
      </c>
      <c r="AA6169" s="321">
        <f t="shared" si="2271"/>
        <v>0.27374301675977653</v>
      </c>
      <c r="AB6169" s="809">
        <f t="shared" si="2271"/>
        <v>0.32702702702702702</v>
      </c>
      <c r="AC6169" s="457">
        <f>MAX(E6169:AB6169)</f>
        <v>0.5583524027459954</v>
      </c>
      <c r="AD6169" s="143"/>
      <c r="AE6169" s="127"/>
      <c r="AF6169" s="177"/>
      <c r="AI6169" s="787"/>
      <c r="AJ6169" s="1071"/>
      <c r="AK6169" s="784"/>
      <c r="AL6169" s="784"/>
      <c r="AM6169" s="784"/>
      <c r="AN6169" s="787"/>
    </row>
    <row r="6170" spans="1:40" s="183" customFormat="1" x14ac:dyDescent="0.25">
      <c r="A6170" s="2058"/>
      <c r="B6170" s="2061"/>
      <c r="C6170" s="459" t="s">
        <v>19</v>
      </c>
      <c r="D6170" s="113"/>
      <c r="E6170" s="2557"/>
      <c r="F6170" s="205"/>
      <c r="G6170" s="205"/>
      <c r="H6170" s="205"/>
      <c r="I6170" s="205"/>
      <c r="J6170" s="205"/>
      <c r="K6170" s="205"/>
      <c r="L6170" s="205"/>
      <c r="M6170" s="205"/>
      <c r="N6170" s="205"/>
      <c r="O6170" s="205"/>
      <c r="P6170" s="205"/>
      <c r="Q6170" s="205"/>
      <c r="R6170" s="205"/>
      <c r="S6170" s="205"/>
      <c r="T6170" s="205"/>
      <c r="U6170" s="205"/>
      <c r="V6170" s="205"/>
      <c r="W6170" s="205"/>
      <c r="X6170" s="205"/>
      <c r="Y6170" s="205"/>
      <c r="Z6170" s="205"/>
      <c r="AA6170" s="205"/>
      <c r="AB6170" s="332"/>
      <c r="AC6170" s="185"/>
      <c r="AD6170" s="2493"/>
      <c r="AE6170" s="205"/>
      <c r="AF6170" s="95"/>
      <c r="AI6170" s="787"/>
      <c r="AJ6170" s="1071"/>
      <c r="AK6170" s="784"/>
      <c r="AL6170" s="784"/>
      <c r="AM6170" s="784"/>
      <c r="AN6170" s="787"/>
    </row>
    <row r="6171" spans="1:40" s="183" customFormat="1" x14ac:dyDescent="0.25">
      <c r="A6171" s="2059"/>
      <c r="B6171" s="2062"/>
      <c r="C6171" s="124" t="s">
        <v>20</v>
      </c>
      <c r="D6171" s="108"/>
      <c r="E6171" s="81"/>
      <c r="F6171" s="155"/>
      <c r="G6171" s="155"/>
      <c r="H6171" s="155"/>
      <c r="I6171" s="155"/>
      <c r="J6171" s="155"/>
      <c r="K6171" s="155"/>
      <c r="L6171" s="155"/>
      <c r="M6171" s="155"/>
      <c r="N6171" s="155"/>
      <c r="O6171" s="155"/>
      <c r="P6171" s="155"/>
      <c r="Q6171" s="155"/>
      <c r="R6171" s="155"/>
      <c r="S6171" s="155"/>
      <c r="T6171" s="155"/>
      <c r="U6171" s="155"/>
      <c r="V6171" s="155"/>
      <c r="W6171" s="155"/>
      <c r="X6171" s="155"/>
      <c r="Y6171" s="155"/>
      <c r="Z6171" s="155"/>
      <c r="AA6171" s="155"/>
      <c r="AB6171" s="319"/>
      <c r="AC6171" s="216"/>
      <c r="AD6171" s="81"/>
      <c r="AE6171" s="155"/>
      <c r="AF6171" s="74"/>
      <c r="AH6171" s="784"/>
      <c r="AI6171" s="785"/>
      <c r="AJ6171" s="786"/>
      <c r="AK6171" s="786"/>
      <c r="AL6171" s="335"/>
      <c r="AM6171" s="787"/>
      <c r="AN6171" s="787"/>
    </row>
    <row r="6172" spans="1:40" s="183" customFormat="1" ht="16.5" thickBot="1" x14ac:dyDescent="0.3">
      <c r="A6172" s="2060"/>
      <c r="B6172" s="2487" t="s">
        <v>43</v>
      </c>
      <c r="C6172" s="2483"/>
      <c r="D6172" s="128"/>
      <c r="E6172" s="180">
        <f>SQRT(E6166*E6166+E6167*E6167)/E6137/1.73</f>
        <v>6.823728342891088</v>
      </c>
      <c r="F6172" s="181">
        <f t="shared" ref="F6172:AB6172" si="2272">SQRT(F6166*F6166+F6167*F6167)/F6137/1.73</f>
        <v>6.117549013807551</v>
      </c>
      <c r="G6172" s="181">
        <f t="shared" si="2272"/>
        <v>5.6034904443809497</v>
      </c>
      <c r="H6172" s="79">
        <f t="shared" si="2272"/>
        <v>5.4279381105125371</v>
      </c>
      <c r="I6172" s="79">
        <f t="shared" si="2272"/>
        <v>5.7641175140792242</v>
      </c>
      <c r="J6172" s="79">
        <f t="shared" si="2272"/>
        <v>6.1697798087560951</v>
      </c>
      <c r="K6172" s="79">
        <f t="shared" si="2272"/>
        <v>7.2339823693134457</v>
      </c>
      <c r="L6172" s="79">
        <f t="shared" si="2272"/>
        <v>9.8811642016251895</v>
      </c>
      <c r="M6172" s="79">
        <f t="shared" si="2272"/>
        <v>11.433882957366352</v>
      </c>
      <c r="N6172" s="79">
        <f t="shared" si="2272"/>
        <v>11.198434959869674</v>
      </c>
      <c r="O6172" s="79">
        <f t="shared" si="2272"/>
        <v>10.787513322014963</v>
      </c>
      <c r="P6172" s="79">
        <f t="shared" si="2272"/>
        <v>10.783828797978693</v>
      </c>
      <c r="Q6172" s="79">
        <f t="shared" si="2272"/>
        <v>10.110141835182413</v>
      </c>
      <c r="R6172" s="79">
        <f t="shared" si="2272"/>
        <v>10.442694141692844</v>
      </c>
      <c r="S6172" s="79">
        <f t="shared" si="2272"/>
        <v>10.822970179455609</v>
      </c>
      <c r="T6172" s="79">
        <f t="shared" si="2272"/>
        <v>9.9520099354580687</v>
      </c>
      <c r="U6172" s="79">
        <f t="shared" si="2272"/>
        <v>10.637200290453443</v>
      </c>
      <c r="V6172" s="79">
        <f t="shared" si="2272"/>
        <v>10.74653161619084</v>
      </c>
      <c r="W6172" s="79">
        <f t="shared" si="2272"/>
        <v>11.226295297677096</v>
      </c>
      <c r="X6172" s="79">
        <f t="shared" si="2272"/>
        <v>11.872901669594674</v>
      </c>
      <c r="Y6172" s="79">
        <f>SQRT(V6166*V6166+V6167*V6167)/V6137/1.73</f>
        <v>10.74653161619084</v>
      </c>
      <c r="Z6172" s="181">
        <f t="shared" si="2272"/>
        <v>11.308745068825338</v>
      </c>
      <c r="AA6172" s="181">
        <f t="shared" si="2272"/>
        <v>10.09171119924971</v>
      </c>
      <c r="AB6172" s="398">
        <f t="shared" si="2272"/>
        <v>8.4593566353327745</v>
      </c>
      <c r="AC6172" s="109">
        <f>AVERAGE(E6172:AB6172)</f>
        <v>9.3184374719958107</v>
      </c>
      <c r="AD6172" s="96">
        <f>(AC6168-AC6172)/AC6168</f>
        <v>-6.496428251380694E-2</v>
      </c>
      <c r="AE6172" s="79"/>
      <c r="AF6172" s="80"/>
      <c r="AI6172" s="787"/>
      <c r="AJ6172" s="1070"/>
      <c r="AK6172" s="881"/>
      <c r="AL6172" s="784"/>
      <c r="AM6172" s="881"/>
      <c r="AN6172" s="787"/>
    </row>
    <row r="6173" spans="1:40" s="183" customFormat="1" x14ac:dyDescent="0.25">
      <c r="A6173" s="3518" t="s">
        <v>58</v>
      </c>
      <c r="B6173" s="3519" t="s">
        <v>935</v>
      </c>
      <c r="C6173" s="121" t="s">
        <v>14</v>
      </c>
      <c r="D6173" s="113" t="s">
        <v>941</v>
      </c>
      <c r="E6173" s="309">
        <v>13.5</v>
      </c>
      <c r="F6173" s="71">
        <v>9.4</v>
      </c>
      <c r="G6173" s="71">
        <v>10</v>
      </c>
      <c r="H6173" s="71">
        <v>9.4</v>
      </c>
      <c r="I6173" s="71">
        <v>8.6</v>
      </c>
      <c r="J6173" s="71">
        <v>6.4</v>
      </c>
      <c r="K6173" s="71">
        <v>7.5</v>
      </c>
      <c r="L6173" s="71">
        <v>8.4</v>
      </c>
      <c r="M6173" s="71">
        <v>12</v>
      </c>
      <c r="N6173" s="71">
        <v>12.9</v>
      </c>
      <c r="O6173" s="71">
        <v>14.2</v>
      </c>
      <c r="P6173" s="71">
        <v>11.9</v>
      </c>
      <c r="Q6173" s="71">
        <v>11.2</v>
      </c>
      <c r="R6173" s="71">
        <v>12.1</v>
      </c>
      <c r="S6173" s="71">
        <v>10.7</v>
      </c>
      <c r="T6173" s="71">
        <v>10</v>
      </c>
      <c r="U6173" s="71">
        <v>11.2</v>
      </c>
      <c r="V6173" s="71">
        <v>9.5</v>
      </c>
      <c r="W6173" s="71">
        <v>8.5</v>
      </c>
      <c r="X6173" s="71">
        <v>9.8000000000000007</v>
      </c>
      <c r="Y6173" s="71">
        <v>9.5</v>
      </c>
      <c r="Z6173" s="71">
        <v>10.6</v>
      </c>
      <c r="AA6173" s="71">
        <v>9</v>
      </c>
      <c r="AB6173" s="396">
        <v>9.6999999999999993</v>
      </c>
      <c r="AC6173" s="106">
        <f>SUM(E6173:AB6173)</f>
        <v>245.99999999999997</v>
      </c>
      <c r="AD6173" s="2493"/>
      <c r="AE6173" s="205">
        <v>100</v>
      </c>
      <c r="AF6173" s="95">
        <v>10</v>
      </c>
      <c r="AI6173" s="787"/>
      <c r="AJ6173" s="1070"/>
      <c r="AK6173" s="883"/>
      <c r="AL6173" s="882"/>
      <c r="AM6173" s="784"/>
      <c r="AN6173" s="787"/>
    </row>
    <row r="6174" spans="1:40" s="183" customFormat="1" x14ac:dyDescent="0.25">
      <c r="A6174" s="3502"/>
      <c r="B6174" s="3505"/>
      <c r="C6174" s="123" t="s">
        <v>15</v>
      </c>
      <c r="D6174" s="108" t="s">
        <v>941</v>
      </c>
      <c r="E6174" s="310">
        <v>7.6</v>
      </c>
      <c r="F6174" s="311">
        <v>7.5</v>
      </c>
      <c r="G6174" s="311">
        <v>7.8</v>
      </c>
      <c r="H6174" s="311">
        <v>7.9</v>
      </c>
      <c r="I6174" s="311">
        <v>7.7</v>
      </c>
      <c r="J6174" s="311">
        <v>7.7</v>
      </c>
      <c r="K6174" s="311">
        <v>6.7</v>
      </c>
      <c r="L6174" s="311">
        <v>6.9</v>
      </c>
      <c r="M6174" s="311">
        <v>9</v>
      </c>
      <c r="N6174" s="311">
        <v>6</v>
      </c>
      <c r="O6174" s="311">
        <v>5.9</v>
      </c>
      <c r="P6174" s="311">
        <v>6.1</v>
      </c>
      <c r="Q6174" s="311">
        <v>5.9</v>
      </c>
      <c r="R6174" s="311">
        <v>6.2</v>
      </c>
      <c r="S6174" s="311">
        <v>7.3</v>
      </c>
      <c r="T6174" s="311">
        <v>6.4</v>
      </c>
      <c r="U6174" s="311">
        <v>6.2</v>
      </c>
      <c r="V6174" s="311">
        <v>6.2</v>
      </c>
      <c r="W6174" s="311">
        <v>6.1</v>
      </c>
      <c r="X6174" s="311">
        <v>6.5</v>
      </c>
      <c r="Y6174" s="311">
        <v>6.6</v>
      </c>
      <c r="Z6174" s="311">
        <v>7</v>
      </c>
      <c r="AA6174" s="311">
        <v>6.8</v>
      </c>
      <c r="AB6174" s="397">
        <v>7.3</v>
      </c>
      <c r="AC6174" s="107">
        <f>SUM(E6174:AB6174)</f>
        <v>165.30000000000004</v>
      </c>
      <c r="AD6174" s="81"/>
      <c r="AE6174" s="155"/>
      <c r="AF6174" s="74"/>
      <c r="AI6174" s="787"/>
      <c r="AJ6174" s="1071"/>
      <c r="AK6174" s="784"/>
      <c r="AL6174" s="784"/>
      <c r="AM6174" s="784"/>
      <c r="AN6174" s="787"/>
    </row>
    <row r="6175" spans="1:40" s="183" customFormat="1" x14ac:dyDescent="0.25">
      <c r="A6175" s="3502"/>
      <c r="B6175" s="3505"/>
      <c r="C6175" s="123" t="s">
        <v>16</v>
      </c>
      <c r="D6175" s="108" t="s">
        <v>55</v>
      </c>
      <c r="E6175" s="2023">
        <v>1</v>
      </c>
      <c r="F6175" s="1727">
        <v>1</v>
      </c>
      <c r="G6175" s="1727">
        <v>1</v>
      </c>
      <c r="H6175" s="1727">
        <v>1</v>
      </c>
      <c r="I6175" s="1727">
        <v>1</v>
      </c>
      <c r="J6175" s="1727">
        <v>1</v>
      </c>
      <c r="K6175" s="1727">
        <v>1</v>
      </c>
      <c r="L6175" s="1727">
        <v>1</v>
      </c>
      <c r="M6175" s="1727">
        <v>1</v>
      </c>
      <c r="N6175" s="1727">
        <v>1</v>
      </c>
      <c r="O6175" s="1727">
        <v>1</v>
      </c>
      <c r="P6175" s="1727">
        <v>1</v>
      </c>
      <c r="Q6175" s="1727">
        <v>1</v>
      </c>
      <c r="R6175" s="1727">
        <v>1</v>
      </c>
      <c r="S6175" s="1727">
        <v>1</v>
      </c>
      <c r="T6175" s="1727">
        <v>1</v>
      </c>
      <c r="U6175" s="1727">
        <v>1</v>
      </c>
      <c r="V6175" s="1727">
        <v>1</v>
      </c>
      <c r="W6175" s="1727">
        <v>1</v>
      </c>
      <c r="X6175" s="1727">
        <v>1</v>
      </c>
      <c r="Y6175" s="1727">
        <v>1</v>
      </c>
      <c r="Z6175" s="1727">
        <v>1</v>
      </c>
      <c r="AA6175" s="1727">
        <v>1</v>
      </c>
      <c r="AB6175" s="2024">
        <v>1</v>
      </c>
      <c r="AC6175" s="107">
        <f>AVERAGE(E6175:AB6175)</f>
        <v>1</v>
      </c>
      <c r="AD6175" s="81"/>
      <c r="AE6175" s="155"/>
      <c r="AF6175" s="74"/>
      <c r="AI6175" s="787"/>
      <c r="AJ6175" s="1071"/>
      <c r="AK6175" s="784"/>
      <c r="AL6175" s="784"/>
      <c r="AM6175" s="784"/>
      <c r="AN6175" s="787"/>
    </row>
    <row r="6176" spans="1:40" s="183" customFormat="1" ht="16.5" thickBot="1" x14ac:dyDescent="0.3">
      <c r="A6176" s="3503"/>
      <c r="B6176" s="3506"/>
      <c r="C6176" s="126" t="s">
        <v>18</v>
      </c>
      <c r="D6176" s="114"/>
      <c r="E6176" s="320">
        <f t="shared" ref="E6176:AB6176" si="2273">E6174/E6173</f>
        <v>0.56296296296296289</v>
      </c>
      <c r="F6176" s="321">
        <f t="shared" si="2273"/>
        <v>0.7978723404255319</v>
      </c>
      <c r="G6176" s="321">
        <f t="shared" si="2273"/>
        <v>0.78</v>
      </c>
      <c r="H6176" s="321">
        <f t="shared" si="2273"/>
        <v>0.84042553191489366</v>
      </c>
      <c r="I6176" s="321">
        <f t="shared" si="2273"/>
        <v>0.89534883720930236</v>
      </c>
      <c r="J6176" s="321">
        <f t="shared" si="2273"/>
        <v>1.203125</v>
      </c>
      <c r="K6176" s="321">
        <f t="shared" si="2273"/>
        <v>0.89333333333333331</v>
      </c>
      <c r="L6176" s="321">
        <f t="shared" si="2273"/>
        <v>0.8214285714285714</v>
      </c>
      <c r="M6176" s="321">
        <f t="shared" si="2273"/>
        <v>0.75</v>
      </c>
      <c r="N6176" s="321">
        <f t="shared" si="2273"/>
        <v>0.46511627906976744</v>
      </c>
      <c r="O6176" s="321">
        <f t="shared" si="2273"/>
        <v>0.41549295774647893</v>
      </c>
      <c r="P6176" s="321">
        <f t="shared" si="2273"/>
        <v>0.51260504201680668</v>
      </c>
      <c r="Q6176" s="321">
        <f t="shared" si="2273"/>
        <v>0.5267857142857143</v>
      </c>
      <c r="R6176" s="321">
        <f t="shared" si="2273"/>
        <v>0.5123966942148761</v>
      </c>
      <c r="S6176" s="321">
        <f t="shared" si="2273"/>
        <v>0.68224299065420568</v>
      </c>
      <c r="T6176" s="321">
        <f t="shared" si="2273"/>
        <v>0.64</v>
      </c>
      <c r="U6176" s="321">
        <f t="shared" si="2273"/>
        <v>0.5535714285714286</v>
      </c>
      <c r="V6176" s="321">
        <f t="shared" si="2273"/>
        <v>0.65263157894736845</v>
      </c>
      <c r="W6176" s="321">
        <f t="shared" si="2273"/>
        <v>0.71764705882352942</v>
      </c>
      <c r="X6176" s="321">
        <f t="shared" si="2273"/>
        <v>0.66326530612244894</v>
      </c>
      <c r="Y6176" s="321">
        <f>Y6174/Y6173</f>
        <v>0.6947368421052631</v>
      </c>
      <c r="Z6176" s="321">
        <f t="shared" si="2273"/>
        <v>0.66037735849056611</v>
      </c>
      <c r="AA6176" s="321">
        <f t="shared" si="2273"/>
        <v>0.75555555555555554</v>
      </c>
      <c r="AB6176" s="809">
        <f t="shared" si="2273"/>
        <v>0.75257731958762886</v>
      </c>
      <c r="AC6176" s="457">
        <f>MAX(E6176:AB6176)</f>
        <v>1.203125</v>
      </c>
      <c r="AD6176" s="143"/>
      <c r="AE6176" s="127"/>
      <c r="AF6176" s="177"/>
      <c r="AI6176" s="787"/>
      <c r="AJ6176" s="1071"/>
      <c r="AK6176" s="784"/>
      <c r="AL6176" s="784"/>
      <c r="AM6176" s="784"/>
      <c r="AN6176" s="787"/>
    </row>
    <row r="6177" spans="1:40" s="183" customFormat="1" x14ac:dyDescent="0.25">
      <c r="A6177" s="2058"/>
      <c r="B6177" s="2061"/>
      <c r="C6177" s="459" t="s">
        <v>19</v>
      </c>
      <c r="D6177" s="122"/>
      <c r="E6177" s="2557"/>
      <c r="F6177" s="205"/>
      <c r="G6177" s="205"/>
      <c r="H6177" s="205"/>
      <c r="I6177" s="205"/>
      <c r="J6177" s="205"/>
      <c r="K6177" s="205"/>
      <c r="L6177" s="205"/>
      <c r="M6177" s="205"/>
      <c r="N6177" s="205"/>
      <c r="O6177" s="205"/>
      <c r="P6177" s="205"/>
      <c r="Q6177" s="205"/>
      <c r="R6177" s="205"/>
      <c r="S6177" s="205"/>
      <c r="T6177" s="205"/>
      <c r="U6177" s="205"/>
      <c r="V6177" s="205"/>
      <c r="W6177" s="205"/>
      <c r="X6177" s="205"/>
      <c r="Y6177" s="205"/>
      <c r="Z6177" s="205"/>
      <c r="AA6177" s="205"/>
      <c r="AB6177" s="332"/>
      <c r="AC6177" s="185"/>
      <c r="AD6177" s="2493"/>
      <c r="AE6177" s="205"/>
      <c r="AF6177" s="95"/>
      <c r="AI6177" s="787"/>
      <c r="AJ6177" s="1071"/>
      <c r="AK6177" s="784"/>
      <c r="AL6177" s="784"/>
      <c r="AM6177" s="784"/>
      <c r="AN6177" s="787"/>
    </row>
    <row r="6178" spans="1:40" s="183" customFormat="1" x14ac:dyDescent="0.25">
      <c r="A6178" s="2059"/>
      <c r="B6178" s="2062"/>
      <c r="C6178" s="124" t="s">
        <v>20</v>
      </c>
      <c r="D6178" s="108"/>
      <c r="E6178" s="81"/>
      <c r="F6178" s="155"/>
      <c r="G6178" s="155"/>
      <c r="H6178" s="155"/>
      <c r="I6178" s="155"/>
      <c r="J6178" s="155"/>
      <c r="K6178" s="155"/>
      <c r="L6178" s="155"/>
      <c r="M6178" s="155"/>
      <c r="N6178" s="155"/>
      <c r="O6178" s="155"/>
      <c r="P6178" s="155"/>
      <c r="Q6178" s="155"/>
      <c r="R6178" s="155"/>
      <c r="S6178" s="155"/>
      <c r="T6178" s="155"/>
      <c r="U6178" s="155"/>
      <c r="V6178" s="155"/>
      <c r="W6178" s="155"/>
      <c r="X6178" s="155"/>
      <c r="Y6178" s="155"/>
      <c r="Z6178" s="155"/>
      <c r="AA6178" s="155"/>
      <c r="AB6178" s="319"/>
      <c r="AC6178" s="216"/>
      <c r="AD6178" s="81"/>
      <c r="AE6178" s="155"/>
      <c r="AF6178" s="74"/>
      <c r="AH6178" s="784"/>
      <c r="AI6178" s="785"/>
      <c r="AJ6178" s="786"/>
      <c r="AK6178" s="786"/>
      <c r="AL6178" s="335"/>
      <c r="AM6178" s="787"/>
      <c r="AN6178" s="787"/>
    </row>
    <row r="6179" spans="1:40" s="183" customFormat="1" ht="16.5" thickBot="1" x14ac:dyDescent="0.3">
      <c r="A6179" s="2060"/>
      <c r="B6179" s="2487" t="s">
        <v>43</v>
      </c>
      <c r="C6179" s="2483"/>
      <c r="D6179" s="128"/>
      <c r="E6179" s="180">
        <f>SQRT(E6173*E6173+E6174*E6174)/E6137/1.73</f>
        <v>0.84164110402885584</v>
      </c>
      <c r="F6179" s="181">
        <f t="shared" ref="F6179:AB6179" si="2274">SQRT(F6173*F6173+F6174*F6174)/F6137/1.73</f>
        <v>0.64902823284228772</v>
      </c>
      <c r="G6179" s="181">
        <f t="shared" si="2274"/>
        <v>0.68704709817868437</v>
      </c>
      <c r="H6179" s="79">
        <f t="shared" si="2274"/>
        <v>0.66581589615759551</v>
      </c>
      <c r="I6179" s="79">
        <f t="shared" si="2274"/>
        <v>0.622433158302519</v>
      </c>
      <c r="J6179" s="79">
        <f t="shared" si="2274"/>
        <v>0.54651253485131002</v>
      </c>
      <c r="K6179" s="79">
        <f t="shared" si="2274"/>
        <v>0.55575539458988832</v>
      </c>
      <c r="L6179" s="79">
        <f t="shared" si="2274"/>
        <v>0.60535503798969026</v>
      </c>
      <c r="M6179" s="79">
        <f t="shared" si="2274"/>
        <v>0.84425708190982218</v>
      </c>
      <c r="N6179" s="79">
        <f t="shared" si="2274"/>
        <v>0.7953336189026986</v>
      </c>
      <c r="O6179" s="79">
        <f t="shared" si="2274"/>
        <v>0.86044523628227565</v>
      </c>
      <c r="P6179" s="79">
        <f t="shared" si="2274"/>
        <v>0.74039153281343284</v>
      </c>
      <c r="Q6179" s="79">
        <f t="shared" si="2274"/>
        <v>0.70562532545371348</v>
      </c>
      <c r="R6179" s="79">
        <f t="shared" si="2274"/>
        <v>0.74846987508348173</v>
      </c>
      <c r="S6179" s="79">
        <f t="shared" si="2274"/>
        <v>0.71375391550270095</v>
      </c>
      <c r="T6179" s="79">
        <f t="shared" si="2274"/>
        <v>0.65422382250779243</v>
      </c>
      <c r="U6179" s="79">
        <f t="shared" si="2274"/>
        <v>0.70743279681717341</v>
      </c>
      <c r="V6179" s="79">
        <f t="shared" si="2274"/>
        <v>0.63051142140473271</v>
      </c>
      <c r="W6179" s="79">
        <f t="shared" si="2274"/>
        <v>0.58038195332011877</v>
      </c>
      <c r="X6179" s="79">
        <f t="shared" si="2274"/>
        <v>0.64492420102383829</v>
      </c>
      <c r="Y6179" s="79">
        <f>SQRT(V6173*V6173+V6174*V6174)/V6137/1.73</f>
        <v>0.63051142140473271</v>
      </c>
      <c r="Z6179" s="181">
        <f t="shared" si="2274"/>
        <v>0.69466729409553341</v>
      </c>
      <c r="AA6179" s="181">
        <f t="shared" si="2274"/>
        <v>0.61338402719769314</v>
      </c>
      <c r="AB6179" s="398">
        <f t="shared" si="2274"/>
        <v>0.65952542887855836</v>
      </c>
      <c r="AC6179" s="109">
        <f>AVERAGE(E6179:AB6179)</f>
        <v>0.68322614206413024</v>
      </c>
      <c r="AD6179" s="96">
        <f>(AC6175-AC6179)/AC6175</f>
        <v>0.31677385793586976</v>
      </c>
      <c r="AE6179" s="79"/>
      <c r="AF6179" s="80"/>
      <c r="AI6179" s="787"/>
      <c r="AJ6179" s="1070"/>
      <c r="AK6179" s="881"/>
      <c r="AL6179" s="784"/>
      <c r="AM6179" s="881"/>
      <c r="AN6179" s="787"/>
    </row>
    <row r="6180" spans="1:40" s="183" customFormat="1" x14ac:dyDescent="0.25">
      <c r="A6180" s="3709" t="s">
        <v>24</v>
      </c>
      <c r="B6180" s="3856" t="s">
        <v>936</v>
      </c>
      <c r="C6180" s="121" t="s">
        <v>14</v>
      </c>
      <c r="D6180" s="113" t="s">
        <v>941</v>
      </c>
      <c r="E6180" s="309">
        <v>39.299999999999997</v>
      </c>
      <c r="F6180" s="71">
        <v>37.299999999999997</v>
      </c>
      <c r="G6180" s="71">
        <v>37.200000000000003</v>
      </c>
      <c r="H6180" s="71">
        <v>38.5</v>
      </c>
      <c r="I6180" s="71">
        <v>39.700000000000003</v>
      </c>
      <c r="J6180" s="71">
        <v>45.3</v>
      </c>
      <c r="K6180" s="71">
        <v>53.5</v>
      </c>
      <c r="L6180" s="71">
        <v>88.8</v>
      </c>
      <c r="M6180" s="71">
        <v>95.8</v>
      </c>
      <c r="N6180" s="71">
        <v>83.6</v>
      </c>
      <c r="O6180" s="71">
        <v>71.8</v>
      </c>
      <c r="P6180" s="71">
        <v>80.7</v>
      </c>
      <c r="Q6180" s="71">
        <v>72.7</v>
      </c>
      <c r="R6180" s="71">
        <v>71</v>
      </c>
      <c r="S6180" s="71">
        <v>63.8</v>
      </c>
      <c r="T6180" s="71">
        <v>65.599999999999994</v>
      </c>
      <c r="U6180" s="71">
        <v>68.900000000000006</v>
      </c>
      <c r="V6180" s="71">
        <v>70.8</v>
      </c>
      <c r="W6180" s="71">
        <v>72</v>
      </c>
      <c r="X6180" s="71">
        <v>71.900000000000006</v>
      </c>
      <c r="Y6180" s="71">
        <v>75.3</v>
      </c>
      <c r="Z6180" s="71">
        <v>70.7</v>
      </c>
      <c r="AA6180" s="71">
        <v>54.8</v>
      </c>
      <c r="AB6180" s="396">
        <v>46</v>
      </c>
      <c r="AC6180" s="106">
        <f>SUM(E6180:AB6180)</f>
        <v>1515</v>
      </c>
      <c r="AD6180" s="2493"/>
      <c r="AE6180" s="205">
        <v>100</v>
      </c>
      <c r="AF6180" s="95">
        <v>10</v>
      </c>
      <c r="AI6180" s="787"/>
      <c r="AJ6180" s="1070"/>
      <c r="AK6180" s="883"/>
      <c r="AL6180" s="882"/>
      <c r="AM6180" s="784"/>
      <c r="AN6180" s="787"/>
    </row>
    <row r="6181" spans="1:40" s="183" customFormat="1" x14ac:dyDescent="0.25">
      <c r="A6181" s="3710"/>
      <c r="B6181" s="3847"/>
      <c r="C6181" s="123" t="s">
        <v>15</v>
      </c>
      <c r="D6181" s="108" t="s">
        <v>941</v>
      </c>
      <c r="E6181" s="310">
        <v>32.4</v>
      </c>
      <c r="F6181" s="311">
        <v>32.700000000000003</v>
      </c>
      <c r="G6181" s="311">
        <v>32.700000000000003</v>
      </c>
      <c r="H6181" s="311">
        <v>32.700000000000003</v>
      </c>
      <c r="I6181" s="311">
        <v>31.8</v>
      </c>
      <c r="J6181" s="311">
        <v>31.3</v>
      </c>
      <c r="K6181" s="311">
        <v>34.200000000000003</v>
      </c>
      <c r="L6181" s="311">
        <v>34.6</v>
      </c>
      <c r="M6181" s="311">
        <v>32.4</v>
      </c>
      <c r="N6181" s="311">
        <v>33.9</v>
      </c>
      <c r="O6181" s="311">
        <v>30</v>
      </c>
      <c r="P6181" s="311">
        <v>29.7</v>
      </c>
      <c r="Q6181" s="311">
        <v>32</v>
      </c>
      <c r="R6181" s="311">
        <v>33.799999999999997</v>
      </c>
      <c r="S6181" s="311">
        <v>34.4</v>
      </c>
      <c r="T6181" s="311">
        <v>32.1</v>
      </c>
      <c r="U6181" s="311">
        <v>33.5</v>
      </c>
      <c r="V6181" s="311">
        <v>33.299999999999997</v>
      </c>
      <c r="W6181" s="311">
        <v>33.5</v>
      </c>
      <c r="X6181" s="311">
        <v>34.200000000000003</v>
      </c>
      <c r="Y6181" s="311">
        <v>36.799999999999997</v>
      </c>
      <c r="Z6181" s="311">
        <v>37.700000000000003</v>
      </c>
      <c r="AA6181" s="311">
        <v>33.4</v>
      </c>
      <c r="AB6181" s="397">
        <v>32</v>
      </c>
      <c r="AC6181" s="107">
        <f>SUM(E6181:AB6181)</f>
        <v>795.09999999999991</v>
      </c>
      <c r="AD6181" s="81"/>
      <c r="AE6181" s="155"/>
      <c r="AF6181" s="74"/>
      <c r="AI6181" s="787"/>
      <c r="AJ6181" s="1071"/>
      <c r="AK6181" s="784"/>
      <c r="AL6181" s="784"/>
      <c r="AM6181" s="784"/>
      <c r="AN6181" s="787"/>
    </row>
    <row r="6182" spans="1:40" s="183" customFormat="1" x14ac:dyDescent="0.25">
      <c r="A6182" s="3710"/>
      <c r="B6182" s="3847"/>
      <c r="C6182" s="123" t="s">
        <v>16</v>
      </c>
      <c r="D6182" s="108" t="s">
        <v>55</v>
      </c>
      <c r="E6182" s="2023">
        <v>5</v>
      </c>
      <c r="F6182" s="1727">
        <v>4</v>
      </c>
      <c r="G6182" s="1727">
        <v>4</v>
      </c>
      <c r="H6182" s="1727">
        <v>4</v>
      </c>
      <c r="I6182" s="1727">
        <v>5</v>
      </c>
      <c r="J6182" s="1727">
        <v>4</v>
      </c>
      <c r="K6182" s="1727">
        <v>6</v>
      </c>
      <c r="L6182" s="1727">
        <v>10</v>
      </c>
      <c r="M6182" s="1727">
        <v>8</v>
      </c>
      <c r="N6182" s="1727">
        <v>8</v>
      </c>
      <c r="O6182" s="1727">
        <v>6</v>
      </c>
      <c r="P6182" s="1727">
        <v>9</v>
      </c>
      <c r="Q6182" s="1727">
        <v>6</v>
      </c>
      <c r="R6182" s="1727">
        <v>6</v>
      </c>
      <c r="S6182" s="1727">
        <v>6</v>
      </c>
      <c r="T6182" s="1727">
        <v>6</v>
      </c>
      <c r="U6182" s="1727">
        <v>6</v>
      </c>
      <c r="V6182" s="1727">
        <v>7</v>
      </c>
      <c r="W6182" s="1727">
        <v>7</v>
      </c>
      <c r="X6182" s="1727">
        <v>7</v>
      </c>
      <c r="Y6182" s="1727">
        <v>7</v>
      </c>
      <c r="Z6182" s="1727">
        <v>6</v>
      </c>
      <c r="AA6182" s="1727">
        <v>5</v>
      </c>
      <c r="AB6182" s="2024">
        <v>4</v>
      </c>
      <c r="AC6182" s="107">
        <f>AVERAGE(E6182:AB6182)</f>
        <v>6.083333333333333</v>
      </c>
      <c r="AD6182" s="81"/>
      <c r="AE6182" s="155"/>
      <c r="AF6182" s="74"/>
      <c r="AI6182" s="787"/>
      <c r="AJ6182" s="1071"/>
      <c r="AK6182" s="784"/>
      <c r="AL6182" s="784"/>
      <c r="AM6182" s="784"/>
      <c r="AN6182" s="787"/>
    </row>
    <row r="6183" spans="1:40" s="183" customFormat="1" ht="16.5" thickBot="1" x14ac:dyDescent="0.3">
      <c r="A6183" s="3846"/>
      <c r="B6183" s="3848"/>
      <c r="C6183" s="126" t="s">
        <v>18</v>
      </c>
      <c r="D6183" s="114"/>
      <c r="E6183" s="320">
        <f t="shared" ref="E6183:AB6183" si="2275">E6181/E6180</f>
        <v>0.82442748091603058</v>
      </c>
      <c r="F6183" s="321">
        <f t="shared" si="2275"/>
        <v>0.87667560321715832</v>
      </c>
      <c r="G6183" s="321">
        <f t="shared" si="2275"/>
        <v>0.87903225806451613</v>
      </c>
      <c r="H6183" s="321">
        <f t="shared" si="2275"/>
        <v>0.84935064935064941</v>
      </c>
      <c r="I6183" s="321">
        <f t="shared" si="2275"/>
        <v>0.80100755667506296</v>
      </c>
      <c r="J6183" s="321">
        <f t="shared" si="2275"/>
        <v>0.69094922737306852</v>
      </c>
      <c r="K6183" s="321">
        <f t="shared" si="2275"/>
        <v>0.63925233644859814</v>
      </c>
      <c r="L6183" s="321">
        <f t="shared" si="2275"/>
        <v>0.38963963963963966</v>
      </c>
      <c r="M6183" s="321">
        <f t="shared" si="2275"/>
        <v>0.33820459290187893</v>
      </c>
      <c r="N6183" s="321">
        <f t="shared" si="2275"/>
        <v>0.40550239234449764</v>
      </c>
      <c r="O6183" s="321">
        <f t="shared" si="2275"/>
        <v>0.4178272980501393</v>
      </c>
      <c r="P6183" s="321">
        <f t="shared" si="2275"/>
        <v>0.36802973977695164</v>
      </c>
      <c r="Q6183" s="321">
        <f t="shared" si="2275"/>
        <v>0.44016506189821181</v>
      </c>
      <c r="R6183" s="321">
        <f t="shared" si="2275"/>
        <v>0.47605633802816899</v>
      </c>
      <c r="S6183" s="321">
        <f t="shared" si="2275"/>
        <v>0.53918495297805646</v>
      </c>
      <c r="T6183" s="321">
        <f t="shared" si="2275"/>
        <v>0.48932926829268297</v>
      </c>
      <c r="U6183" s="321">
        <f t="shared" si="2275"/>
        <v>0.48621190130624087</v>
      </c>
      <c r="V6183" s="321">
        <f t="shared" si="2275"/>
        <v>0.47033898305084743</v>
      </c>
      <c r="W6183" s="321">
        <f t="shared" si="2275"/>
        <v>0.46527777777777779</v>
      </c>
      <c r="X6183" s="321">
        <f t="shared" si="2275"/>
        <v>0.4756606397774687</v>
      </c>
      <c r="Y6183" s="321">
        <f>Y6181/Y6180</f>
        <v>0.48871181938911018</v>
      </c>
      <c r="Z6183" s="321">
        <f t="shared" si="2275"/>
        <v>0.53323903818953322</v>
      </c>
      <c r="AA6183" s="321">
        <f t="shared" si="2275"/>
        <v>0.60948905109489049</v>
      </c>
      <c r="AB6183" s="809">
        <f t="shared" si="2275"/>
        <v>0.69565217391304346</v>
      </c>
      <c r="AC6183" s="457">
        <f>MAX(E6183:AB6183)</f>
        <v>0.87903225806451613</v>
      </c>
      <c r="AD6183" s="143"/>
      <c r="AE6183" s="127"/>
      <c r="AF6183" s="177"/>
      <c r="AI6183" s="787"/>
      <c r="AJ6183" s="1071"/>
      <c r="AK6183" s="784"/>
      <c r="AL6183" s="784"/>
      <c r="AM6183" s="784"/>
      <c r="AN6183" s="787"/>
    </row>
    <row r="6184" spans="1:40" s="183" customFormat="1" x14ac:dyDescent="0.25">
      <c r="A6184" s="2058"/>
      <c r="B6184" s="2061"/>
      <c r="C6184" s="459" t="s">
        <v>19</v>
      </c>
      <c r="D6184" s="122"/>
      <c r="E6184" s="2557"/>
      <c r="F6184" s="205"/>
      <c r="G6184" s="205"/>
      <c r="H6184" s="205"/>
      <c r="I6184" s="205"/>
      <c r="J6184" s="205"/>
      <c r="K6184" s="205"/>
      <c r="L6184" s="205"/>
      <c r="M6184" s="205"/>
      <c r="N6184" s="205"/>
      <c r="O6184" s="205"/>
      <c r="P6184" s="205"/>
      <c r="Q6184" s="205"/>
      <c r="R6184" s="205"/>
      <c r="S6184" s="205"/>
      <c r="T6184" s="205"/>
      <c r="U6184" s="205"/>
      <c r="V6184" s="205"/>
      <c r="W6184" s="205"/>
      <c r="X6184" s="205"/>
      <c r="Y6184" s="205"/>
      <c r="Z6184" s="205"/>
      <c r="AA6184" s="205"/>
      <c r="AB6184" s="332"/>
      <c r="AC6184" s="185"/>
      <c r="AD6184" s="2493"/>
      <c r="AE6184" s="205"/>
      <c r="AF6184" s="95"/>
      <c r="AI6184" s="787"/>
      <c r="AJ6184" s="1071"/>
      <c r="AK6184" s="784"/>
      <c r="AL6184" s="784"/>
      <c r="AM6184" s="784"/>
      <c r="AN6184" s="787"/>
    </row>
    <row r="6185" spans="1:40" s="183" customFormat="1" x14ac:dyDescent="0.25">
      <c r="A6185" s="2059"/>
      <c r="B6185" s="2062"/>
      <c r="C6185" s="124" t="s">
        <v>20</v>
      </c>
      <c r="D6185" s="108"/>
      <c r="E6185" s="81"/>
      <c r="F6185" s="155"/>
      <c r="G6185" s="155"/>
      <c r="H6185" s="155"/>
      <c r="I6185" s="155"/>
      <c r="J6185" s="155"/>
      <c r="K6185" s="155"/>
      <c r="L6185" s="155"/>
      <c r="M6185" s="155"/>
      <c r="N6185" s="155"/>
      <c r="O6185" s="155"/>
      <c r="P6185" s="155"/>
      <c r="Q6185" s="155"/>
      <c r="R6185" s="155"/>
      <c r="S6185" s="155"/>
      <c r="T6185" s="155"/>
      <c r="U6185" s="155"/>
      <c r="V6185" s="155"/>
      <c r="W6185" s="155"/>
      <c r="X6185" s="155"/>
      <c r="Y6185" s="155"/>
      <c r="Z6185" s="155"/>
      <c r="AA6185" s="155"/>
      <c r="AB6185" s="319"/>
      <c r="AC6185" s="216"/>
      <c r="AD6185" s="81"/>
      <c r="AE6185" s="155"/>
      <c r="AF6185" s="74"/>
      <c r="AH6185" s="784"/>
      <c r="AI6185" s="785"/>
      <c r="AJ6185" s="786"/>
      <c r="AK6185" s="786"/>
      <c r="AL6185" s="335"/>
      <c r="AM6185" s="787"/>
      <c r="AN6185" s="787"/>
    </row>
    <row r="6186" spans="1:40" s="183" customFormat="1" ht="16.5" thickBot="1" x14ac:dyDescent="0.3">
      <c r="A6186" s="2060"/>
      <c r="B6186" s="2487" t="s">
        <v>43</v>
      </c>
      <c r="C6186" s="2483"/>
      <c r="D6186" s="128"/>
      <c r="E6186" s="180">
        <f>SQRT(E6180*E6180+E6181*E6181)/E6137/1.73</f>
        <v>2.767057485062852</v>
      </c>
      <c r="F6186" s="181">
        <f t="shared" ref="F6186:AB6186" si="2276">SQRT(F6180*F6180+F6181*F6181)/F6137/1.73</f>
        <v>2.6772145145685742</v>
      </c>
      <c r="G6186" s="181">
        <f t="shared" si="2276"/>
        <v>2.6831796981336127</v>
      </c>
      <c r="H6186" s="79">
        <f t="shared" si="2276"/>
        <v>2.7390368978341066</v>
      </c>
      <c r="I6186" s="79">
        <f t="shared" si="2276"/>
        <v>2.7427424206903885</v>
      </c>
      <c r="J6186" s="79">
        <f t="shared" si="2276"/>
        <v>3.0054311170177406</v>
      </c>
      <c r="K6186" s="79">
        <f t="shared" si="2276"/>
        <v>3.5089449093744665</v>
      </c>
      <c r="L6186" s="79">
        <f t="shared" si="2276"/>
        <v>5.3071533586818003</v>
      </c>
      <c r="M6186" s="79">
        <f t="shared" si="2276"/>
        <v>5.6920155017269911</v>
      </c>
      <c r="N6186" s="79">
        <f t="shared" si="2276"/>
        <v>5.0430902115738849</v>
      </c>
      <c r="O6186" s="79">
        <f t="shared" si="2276"/>
        <v>4.3543091078723499</v>
      </c>
      <c r="P6186" s="79">
        <f t="shared" si="2276"/>
        <v>4.7611312531691325</v>
      </c>
      <c r="Q6186" s="79">
        <f t="shared" si="2276"/>
        <v>4.427569482504004</v>
      </c>
      <c r="R6186" s="79">
        <f t="shared" si="2276"/>
        <v>4.328921129859074</v>
      </c>
      <c r="S6186" s="79">
        <f t="shared" si="2276"/>
        <v>3.9940654451471227</v>
      </c>
      <c r="T6186" s="79">
        <f t="shared" si="2276"/>
        <v>4.0243482052890043</v>
      </c>
      <c r="U6186" s="79">
        <f t="shared" si="2276"/>
        <v>4.2337117499608672</v>
      </c>
      <c r="V6186" s="79">
        <f t="shared" si="2276"/>
        <v>4.3486108856681156</v>
      </c>
      <c r="W6186" s="79">
        <f t="shared" si="2276"/>
        <v>4.4052622719394092</v>
      </c>
      <c r="X6186" s="79">
        <f t="shared" si="2276"/>
        <v>4.3664875443900835</v>
      </c>
      <c r="Y6186" s="79">
        <f>SQRT(V6180*V6180+V6181*V6181)/V6137/1.73</f>
        <v>4.3486108856681156</v>
      </c>
      <c r="Z6186" s="181">
        <f t="shared" si="2276"/>
        <v>4.3816631008084972</v>
      </c>
      <c r="AA6186" s="181">
        <f t="shared" si="2276"/>
        <v>3.4897590318732683</v>
      </c>
      <c r="AB6186" s="398">
        <f t="shared" si="2276"/>
        <v>3.0442274166895342</v>
      </c>
      <c r="AC6186" s="109">
        <f>AVERAGE(E6186:AB6186)</f>
        <v>3.9447726510626246</v>
      </c>
      <c r="AD6186" s="96">
        <f>(AC6182-AC6186)/AC6182</f>
        <v>0.35154422174313016</v>
      </c>
      <c r="AE6186" s="79"/>
      <c r="AF6186" s="80"/>
      <c r="AI6186" s="787"/>
      <c r="AJ6186" s="1070"/>
      <c r="AK6186" s="881"/>
      <c r="AL6186" s="784"/>
      <c r="AM6186" s="881"/>
      <c r="AN6186" s="787"/>
    </row>
    <row r="6187" spans="1:40" s="183" customFormat="1" x14ac:dyDescent="0.25">
      <c r="A6187" s="3709" t="s">
        <v>234</v>
      </c>
      <c r="B6187" s="3856" t="s">
        <v>153</v>
      </c>
      <c r="C6187" s="121" t="s">
        <v>14</v>
      </c>
      <c r="D6187" s="113" t="s">
        <v>941</v>
      </c>
      <c r="E6187" s="309">
        <v>0.8</v>
      </c>
      <c r="F6187" s="71">
        <v>0.7</v>
      </c>
      <c r="G6187" s="71">
        <v>0.8</v>
      </c>
      <c r="H6187" s="71">
        <v>0.8</v>
      </c>
      <c r="I6187" s="71">
        <v>0.7</v>
      </c>
      <c r="J6187" s="71">
        <v>0.8</v>
      </c>
      <c r="K6187" s="71">
        <v>0.7</v>
      </c>
      <c r="L6187" s="71">
        <v>0.6</v>
      </c>
      <c r="M6187" s="71">
        <v>1.1000000000000001</v>
      </c>
      <c r="N6187" s="71">
        <v>1</v>
      </c>
      <c r="O6187" s="71">
        <v>1.4</v>
      </c>
      <c r="P6187" s="71">
        <v>0.9</v>
      </c>
      <c r="Q6187" s="71">
        <v>0.5</v>
      </c>
      <c r="R6187" s="71">
        <v>0.6</v>
      </c>
      <c r="S6187" s="71">
        <v>0.7</v>
      </c>
      <c r="T6187" s="71">
        <v>0.5</v>
      </c>
      <c r="U6187" s="71">
        <v>0.6</v>
      </c>
      <c r="V6187" s="71">
        <v>0.5</v>
      </c>
      <c r="W6187" s="71">
        <v>0.6</v>
      </c>
      <c r="X6187" s="71">
        <v>0.6</v>
      </c>
      <c r="Y6187" s="71">
        <v>0.6</v>
      </c>
      <c r="Z6187" s="71">
        <v>0.6</v>
      </c>
      <c r="AA6187" s="71">
        <v>0.6</v>
      </c>
      <c r="AB6187" s="396">
        <v>0.6</v>
      </c>
      <c r="AC6187" s="106">
        <f>SUM(E6187:AB6187)</f>
        <v>17.3</v>
      </c>
      <c r="AD6187" s="2493"/>
      <c r="AE6187" s="205">
        <v>100</v>
      </c>
      <c r="AF6187" s="95">
        <v>10</v>
      </c>
      <c r="AI6187" s="787"/>
      <c r="AJ6187" s="1070"/>
      <c r="AK6187" s="883"/>
      <c r="AL6187" s="882"/>
      <c r="AM6187" s="784"/>
      <c r="AN6187" s="787"/>
    </row>
    <row r="6188" spans="1:40" s="183" customFormat="1" x14ac:dyDescent="0.25">
      <c r="A6188" s="3710"/>
      <c r="B6188" s="3847"/>
      <c r="C6188" s="123" t="s">
        <v>15</v>
      </c>
      <c r="D6188" s="108" t="s">
        <v>941</v>
      </c>
      <c r="E6188" s="310">
        <v>2.5</v>
      </c>
      <c r="F6188" s="311">
        <v>2.5</v>
      </c>
      <c r="G6188" s="311">
        <v>2.6</v>
      </c>
      <c r="H6188" s="311">
        <v>2.7</v>
      </c>
      <c r="I6188" s="311">
        <v>2.6</v>
      </c>
      <c r="J6188" s="311">
        <v>2.5</v>
      </c>
      <c r="K6188" s="311">
        <v>2</v>
      </c>
      <c r="L6188" s="311">
        <v>1.7</v>
      </c>
      <c r="M6188" s="311">
        <v>1.2</v>
      </c>
      <c r="N6188" s="311">
        <v>1.3</v>
      </c>
      <c r="O6188" s="311">
        <v>1.4</v>
      </c>
      <c r="P6188" s="311">
        <v>1.6</v>
      </c>
      <c r="Q6188" s="311">
        <v>1.6</v>
      </c>
      <c r="R6188" s="311">
        <v>1.6</v>
      </c>
      <c r="S6188" s="311">
        <v>2.2999999999999998</v>
      </c>
      <c r="T6188" s="311">
        <v>1.7</v>
      </c>
      <c r="U6188" s="311">
        <v>1.7</v>
      </c>
      <c r="V6188" s="311">
        <v>1.7</v>
      </c>
      <c r="W6188" s="311">
        <v>1.7</v>
      </c>
      <c r="X6188" s="311">
        <v>1.9</v>
      </c>
      <c r="Y6188" s="311">
        <v>2.1</v>
      </c>
      <c r="Z6188" s="311">
        <v>2.2000000000000002</v>
      </c>
      <c r="AA6188" s="311">
        <v>2.2000000000000002</v>
      </c>
      <c r="AB6188" s="397">
        <v>2.4</v>
      </c>
      <c r="AC6188" s="107">
        <f>SUM(E6188:AB6188)</f>
        <v>47.70000000000001</v>
      </c>
      <c r="AD6188" s="81"/>
      <c r="AE6188" s="155"/>
      <c r="AF6188" s="74"/>
      <c r="AI6188" s="787"/>
      <c r="AJ6188" s="1071"/>
      <c r="AK6188" s="784"/>
      <c r="AL6188" s="784"/>
      <c r="AM6188" s="784"/>
      <c r="AN6188" s="787"/>
    </row>
    <row r="6189" spans="1:40" s="183" customFormat="1" x14ac:dyDescent="0.25">
      <c r="A6189" s="3710"/>
      <c r="B6189" s="3847"/>
      <c r="C6189" s="123" t="s">
        <v>16</v>
      </c>
      <c r="D6189" s="108" t="s">
        <v>55</v>
      </c>
      <c r="E6189" s="2023">
        <v>0</v>
      </c>
      <c r="F6189" s="1727">
        <v>0</v>
      </c>
      <c r="G6189" s="1727">
        <v>0</v>
      </c>
      <c r="H6189" s="1727">
        <v>0</v>
      </c>
      <c r="I6189" s="1727">
        <v>0</v>
      </c>
      <c r="J6189" s="1727">
        <v>0</v>
      </c>
      <c r="K6189" s="1727">
        <v>0</v>
      </c>
      <c r="L6189" s="1727">
        <v>0</v>
      </c>
      <c r="M6189" s="1727">
        <v>0</v>
      </c>
      <c r="N6189" s="1727">
        <v>0</v>
      </c>
      <c r="O6189" s="1727">
        <v>0</v>
      </c>
      <c r="P6189" s="1727">
        <v>0</v>
      </c>
      <c r="Q6189" s="1727">
        <v>0</v>
      </c>
      <c r="R6189" s="1727">
        <v>0</v>
      </c>
      <c r="S6189" s="1727">
        <v>0</v>
      </c>
      <c r="T6189" s="1727">
        <v>0</v>
      </c>
      <c r="U6189" s="1727">
        <v>0</v>
      </c>
      <c r="V6189" s="1727">
        <v>0</v>
      </c>
      <c r="W6189" s="1727">
        <v>0</v>
      </c>
      <c r="X6189" s="1727">
        <v>0</v>
      </c>
      <c r="Y6189" s="1727">
        <v>0</v>
      </c>
      <c r="Z6189" s="1727">
        <v>0</v>
      </c>
      <c r="AA6189" s="1727">
        <v>0</v>
      </c>
      <c r="AB6189" s="2024">
        <v>0</v>
      </c>
      <c r="AC6189" s="107">
        <f>AVERAGE(E6189:AB6189)</f>
        <v>0</v>
      </c>
      <c r="AD6189" s="81"/>
      <c r="AE6189" s="155"/>
      <c r="AF6189" s="74"/>
      <c r="AI6189" s="787"/>
      <c r="AJ6189" s="1071"/>
      <c r="AK6189" s="784"/>
      <c r="AL6189" s="784"/>
      <c r="AM6189" s="784"/>
      <c r="AN6189" s="787"/>
    </row>
    <row r="6190" spans="1:40" s="183" customFormat="1" ht="16.5" thickBot="1" x14ac:dyDescent="0.3">
      <c r="A6190" s="3846"/>
      <c r="B6190" s="3848"/>
      <c r="C6190" s="126" t="s">
        <v>18</v>
      </c>
      <c r="D6190" s="114"/>
      <c r="E6190" s="320">
        <f t="shared" ref="E6190:AB6190" si="2277">E6188/E6187</f>
        <v>3.125</v>
      </c>
      <c r="F6190" s="321">
        <f t="shared" si="2277"/>
        <v>3.5714285714285716</v>
      </c>
      <c r="G6190" s="321">
        <f t="shared" si="2277"/>
        <v>3.25</v>
      </c>
      <c r="H6190" s="321">
        <f t="shared" si="2277"/>
        <v>3.375</v>
      </c>
      <c r="I6190" s="321">
        <f t="shared" si="2277"/>
        <v>3.7142857142857149</v>
      </c>
      <c r="J6190" s="321">
        <f t="shared" si="2277"/>
        <v>3.125</v>
      </c>
      <c r="K6190" s="321">
        <f t="shared" si="2277"/>
        <v>2.8571428571428572</v>
      </c>
      <c r="L6190" s="321">
        <f t="shared" si="2277"/>
        <v>2.8333333333333335</v>
      </c>
      <c r="M6190" s="321">
        <f t="shared" si="2277"/>
        <v>1.0909090909090908</v>
      </c>
      <c r="N6190" s="321">
        <f t="shared" si="2277"/>
        <v>1.3</v>
      </c>
      <c r="O6190" s="321">
        <f t="shared" si="2277"/>
        <v>1</v>
      </c>
      <c r="P6190" s="321">
        <f t="shared" si="2277"/>
        <v>1.7777777777777779</v>
      </c>
      <c r="Q6190" s="321">
        <f t="shared" si="2277"/>
        <v>3.2</v>
      </c>
      <c r="R6190" s="321">
        <f t="shared" si="2277"/>
        <v>2.666666666666667</v>
      </c>
      <c r="S6190" s="321">
        <f t="shared" si="2277"/>
        <v>3.2857142857142856</v>
      </c>
      <c r="T6190" s="321">
        <f t="shared" si="2277"/>
        <v>3.4</v>
      </c>
      <c r="U6190" s="321">
        <f t="shared" si="2277"/>
        <v>2.8333333333333335</v>
      </c>
      <c r="V6190" s="321">
        <f t="shared" si="2277"/>
        <v>3.4</v>
      </c>
      <c r="W6190" s="321">
        <f t="shared" si="2277"/>
        <v>2.8333333333333335</v>
      </c>
      <c r="X6190" s="321">
        <f t="shared" si="2277"/>
        <v>3.1666666666666665</v>
      </c>
      <c r="Y6190" s="321">
        <f>Y6188/Y6187</f>
        <v>3.5000000000000004</v>
      </c>
      <c r="Z6190" s="321">
        <f t="shared" si="2277"/>
        <v>3.666666666666667</v>
      </c>
      <c r="AA6190" s="321">
        <f t="shared" si="2277"/>
        <v>3.666666666666667</v>
      </c>
      <c r="AB6190" s="809">
        <f t="shared" si="2277"/>
        <v>4</v>
      </c>
      <c r="AC6190" s="457">
        <f>MAX(E6190:AB6190)</f>
        <v>4</v>
      </c>
      <c r="AD6190" s="143"/>
      <c r="AE6190" s="127"/>
      <c r="AF6190" s="177"/>
      <c r="AI6190" s="787"/>
      <c r="AJ6190" s="1071"/>
      <c r="AK6190" s="784"/>
      <c r="AL6190" s="784"/>
      <c r="AM6190" s="784"/>
      <c r="AN6190" s="787"/>
    </row>
    <row r="6191" spans="1:40" s="183" customFormat="1" x14ac:dyDescent="0.25">
      <c r="A6191" s="2058"/>
      <c r="B6191" s="2061"/>
      <c r="C6191" s="459" t="s">
        <v>19</v>
      </c>
      <c r="D6191" s="122"/>
      <c r="E6191" s="2493"/>
      <c r="F6191" s="205"/>
      <c r="G6191" s="205"/>
      <c r="H6191" s="205"/>
      <c r="I6191" s="205"/>
      <c r="J6191" s="205"/>
      <c r="K6191" s="205"/>
      <c r="L6191" s="205"/>
      <c r="M6191" s="205"/>
      <c r="N6191" s="205"/>
      <c r="O6191" s="205"/>
      <c r="P6191" s="205"/>
      <c r="Q6191" s="205"/>
      <c r="R6191" s="205"/>
      <c r="S6191" s="205"/>
      <c r="T6191" s="205"/>
      <c r="U6191" s="205"/>
      <c r="V6191" s="205"/>
      <c r="W6191" s="205"/>
      <c r="X6191" s="205"/>
      <c r="Y6191" s="205"/>
      <c r="Z6191" s="205"/>
      <c r="AA6191" s="205"/>
      <c r="AB6191" s="332"/>
      <c r="AC6191" s="185"/>
      <c r="AD6191" s="2493"/>
      <c r="AE6191" s="205"/>
      <c r="AF6191" s="95"/>
      <c r="AI6191" s="787"/>
      <c r="AJ6191" s="1071"/>
      <c r="AK6191" s="784"/>
      <c r="AL6191" s="784"/>
      <c r="AM6191" s="784"/>
      <c r="AN6191" s="787"/>
    </row>
    <row r="6192" spans="1:40" s="183" customFormat="1" x14ac:dyDescent="0.25">
      <c r="A6192" s="2059"/>
      <c r="B6192" s="2062"/>
      <c r="C6192" s="124" t="s">
        <v>20</v>
      </c>
      <c r="D6192" s="108"/>
      <c r="E6192" s="81"/>
      <c r="F6192" s="155"/>
      <c r="G6192" s="155"/>
      <c r="H6192" s="155"/>
      <c r="I6192" s="155"/>
      <c r="J6192" s="155"/>
      <c r="K6192" s="155"/>
      <c r="L6192" s="155"/>
      <c r="M6192" s="155"/>
      <c r="N6192" s="155"/>
      <c r="O6192" s="155"/>
      <c r="P6192" s="155"/>
      <c r="Q6192" s="155"/>
      <c r="R6192" s="155"/>
      <c r="S6192" s="155"/>
      <c r="T6192" s="155"/>
      <c r="U6192" s="155"/>
      <c r="V6192" s="155"/>
      <c r="W6192" s="155"/>
      <c r="X6192" s="155"/>
      <c r="Y6192" s="155"/>
      <c r="Z6192" s="155"/>
      <c r="AA6192" s="155"/>
      <c r="AB6192" s="319"/>
      <c r="AC6192" s="216"/>
      <c r="AD6192" s="81"/>
      <c r="AE6192" s="155"/>
      <c r="AF6192" s="74"/>
      <c r="AH6192" s="784"/>
      <c r="AI6192" s="785"/>
      <c r="AJ6192" s="786"/>
      <c r="AK6192" s="786"/>
      <c r="AL6192" s="335"/>
      <c r="AM6192" s="787"/>
      <c r="AN6192" s="787"/>
    </row>
    <row r="6193" spans="1:40" s="183" customFormat="1" ht="16.5" thickBot="1" x14ac:dyDescent="0.3">
      <c r="A6193" s="2060"/>
      <c r="B6193" s="2487" t="s">
        <v>43</v>
      </c>
      <c r="C6193" s="2483"/>
      <c r="D6193" s="114"/>
      <c r="E6193" s="180">
        <f>SQRT(E6187*E6187+E6188*E6188)/E6137/1.73</f>
        <v>0.14260077304974889</v>
      </c>
      <c r="F6193" s="181">
        <f t="shared" ref="F6193:AB6193" si="2278">SQRT(F6187*F6187+F6188*F6188)/F6137/1.73</f>
        <v>0.14011814344270299</v>
      </c>
      <c r="G6193" s="181">
        <f t="shared" si="2278"/>
        <v>0.14736872879756263</v>
      </c>
      <c r="H6193" s="79">
        <f t="shared" si="2278"/>
        <v>0.15269797785822128</v>
      </c>
      <c r="I6193" s="79">
        <f t="shared" si="2278"/>
        <v>0.14518712813644485</v>
      </c>
      <c r="J6193" s="79">
        <f t="shared" si="2278"/>
        <v>0.14327405337576282</v>
      </c>
      <c r="K6193" s="79">
        <f t="shared" si="2278"/>
        <v>0.11709689596711439</v>
      </c>
      <c r="L6193" s="79">
        <f t="shared" si="2278"/>
        <v>0.10039179601345376</v>
      </c>
      <c r="M6193" s="79">
        <f t="shared" si="2278"/>
        <v>9.1623397155977671E-2</v>
      </c>
      <c r="N6193" s="79">
        <f t="shared" si="2278"/>
        <v>9.1687366346847238E-2</v>
      </c>
      <c r="O6193" s="79">
        <f t="shared" si="2278"/>
        <v>0.11078899145103677</v>
      </c>
      <c r="P6193" s="79">
        <f t="shared" si="2278"/>
        <v>0.10164086412135309</v>
      </c>
      <c r="Q6193" s="79">
        <f t="shared" si="2278"/>
        <v>9.3439025502869061E-2</v>
      </c>
      <c r="R6193" s="79">
        <f t="shared" si="2278"/>
        <v>9.4071056926149546E-2</v>
      </c>
      <c r="S6193" s="79">
        <f t="shared" si="2278"/>
        <v>0.13247756222740409</v>
      </c>
      <c r="T6193" s="79">
        <f t="shared" si="2278"/>
        <v>9.7643476289939496E-2</v>
      </c>
      <c r="U6193" s="79">
        <f t="shared" si="2278"/>
        <v>9.9623981129985648E-2</v>
      </c>
      <c r="V6193" s="79">
        <f t="shared" si="2278"/>
        <v>9.8488467911679353E-2</v>
      </c>
      <c r="W6193" s="79">
        <f t="shared" si="2278"/>
        <v>0.100006414838738</v>
      </c>
      <c r="X6193" s="79">
        <f t="shared" si="2278"/>
        <v>0.1092719112720672</v>
      </c>
      <c r="Y6193" s="79">
        <f>SQRT(V6187*V6187+V6188*V6188)/V6137/1.73</f>
        <v>9.8488467911679353E-2</v>
      </c>
      <c r="Z6193" s="181">
        <f t="shared" si="2278"/>
        <v>0.12470405664402338</v>
      </c>
      <c r="AA6193" s="181">
        <f t="shared" si="2278"/>
        <v>0.12400017673822457</v>
      </c>
      <c r="AB6193" s="398">
        <f t="shared" si="2278"/>
        <v>0.1343965065501867</v>
      </c>
      <c r="AC6193" s="109">
        <f>AVERAGE(E6193:AB6193)</f>
        <v>0.1162953008191322</v>
      </c>
      <c r="AD6193" s="96" t="e">
        <f>(AC6189-AC6193)/AC6189</f>
        <v>#DIV/0!</v>
      </c>
      <c r="AE6193" s="79"/>
      <c r="AF6193" s="80"/>
      <c r="AI6193" s="787"/>
      <c r="AJ6193" s="1070"/>
      <c r="AK6193" s="881"/>
      <c r="AL6193" s="784"/>
      <c r="AM6193" s="881"/>
      <c r="AN6193" s="787"/>
    </row>
    <row r="6194" spans="1:40" s="183" customFormat="1" ht="16.5" thickBot="1" x14ac:dyDescent="0.3">
      <c r="A6194" s="594" t="s">
        <v>62</v>
      </c>
      <c r="B6194" s="595" t="s">
        <v>32</v>
      </c>
      <c r="C6194" s="2821" t="s">
        <v>14</v>
      </c>
      <c r="D6194" s="597" t="s">
        <v>55</v>
      </c>
      <c r="E6194" s="594">
        <v>0</v>
      </c>
      <c r="F6194" s="599">
        <v>0</v>
      </c>
      <c r="G6194" s="599">
        <v>0</v>
      </c>
      <c r="H6194" s="599">
        <v>0</v>
      </c>
      <c r="I6194" s="599">
        <v>0</v>
      </c>
      <c r="J6194" s="599">
        <v>0</v>
      </c>
      <c r="K6194" s="599">
        <v>0</v>
      </c>
      <c r="L6194" s="599">
        <v>0</v>
      </c>
      <c r="M6194" s="599">
        <v>0</v>
      </c>
      <c r="N6194" s="599">
        <v>0</v>
      </c>
      <c r="O6194" s="599">
        <v>0</v>
      </c>
      <c r="P6194" s="599">
        <v>0</v>
      </c>
      <c r="Q6194" s="599">
        <v>0</v>
      </c>
      <c r="R6194" s="599">
        <v>0</v>
      </c>
      <c r="S6194" s="599">
        <v>0</v>
      </c>
      <c r="T6194" s="599">
        <v>0</v>
      </c>
      <c r="U6194" s="599">
        <v>0</v>
      </c>
      <c r="V6194" s="599">
        <v>0</v>
      </c>
      <c r="W6194" s="599">
        <v>0</v>
      </c>
      <c r="X6194" s="599">
        <v>0</v>
      </c>
      <c r="Y6194" s="599">
        <v>0</v>
      </c>
      <c r="Z6194" s="599">
        <v>0</v>
      </c>
      <c r="AA6194" s="599">
        <v>0</v>
      </c>
      <c r="AB6194" s="1716">
        <v>0</v>
      </c>
      <c r="AC6194" s="2822">
        <f>SUM(E6194:AB6194)</f>
        <v>0</v>
      </c>
      <c r="AD6194" s="1159"/>
      <c r="AE6194" s="1160">
        <v>1</v>
      </c>
      <c r="AF6194" s="1161">
        <v>15</v>
      </c>
      <c r="AI6194" s="787"/>
      <c r="AJ6194" s="1070"/>
      <c r="AK6194" s="883"/>
      <c r="AL6194" s="882"/>
      <c r="AM6194" s="784"/>
      <c r="AN6194" s="787"/>
    </row>
    <row r="6195" spans="1:40" s="183" customFormat="1" ht="16.5" thickBot="1" x14ac:dyDescent="0.3">
      <c r="A6195" s="829"/>
      <c r="B6195" s="793"/>
      <c r="C6195" s="2823" t="s">
        <v>19</v>
      </c>
      <c r="D6195" s="498"/>
      <c r="E6195" s="829"/>
      <c r="F6195" s="142"/>
      <c r="G6195" s="142"/>
      <c r="H6195" s="142"/>
      <c r="I6195" s="142"/>
      <c r="J6195" s="142"/>
      <c r="K6195" s="142"/>
      <c r="L6195" s="142"/>
      <c r="M6195" s="142"/>
      <c r="N6195" s="142"/>
      <c r="O6195" s="142"/>
      <c r="P6195" s="142"/>
      <c r="Q6195" s="142"/>
      <c r="R6195" s="142"/>
      <c r="S6195" s="142"/>
      <c r="T6195" s="142"/>
      <c r="U6195" s="142"/>
      <c r="V6195" s="142"/>
      <c r="W6195" s="142"/>
      <c r="X6195" s="142"/>
      <c r="Y6195" s="142"/>
      <c r="Z6195" s="142"/>
      <c r="AA6195" s="142"/>
      <c r="AB6195" s="2824"/>
      <c r="AC6195" s="2825"/>
      <c r="AD6195" s="2826"/>
      <c r="AE6195" s="2827"/>
      <c r="AF6195" s="2828"/>
      <c r="AI6195" s="787"/>
      <c r="AJ6195" s="1070"/>
      <c r="AK6195" s="881"/>
      <c r="AL6195" s="784"/>
      <c r="AM6195" s="881"/>
      <c r="AN6195" s="787"/>
    </row>
    <row r="6196" spans="1:40" s="183" customFormat="1" ht="16.5" thickBot="1" x14ac:dyDescent="0.3">
      <c r="A6196" s="594"/>
      <c r="B6196" s="595" t="s">
        <v>31</v>
      </c>
      <c r="C6196" s="2821" t="s">
        <v>14</v>
      </c>
      <c r="D6196" s="597"/>
      <c r="E6196" s="594">
        <f t="shared" ref="E6196:AB6196" si="2279">(E6197-D6197)*$AE6196*$AF6196</f>
        <v>0</v>
      </c>
      <c r="F6196" s="599">
        <f t="shared" si="2279"/>
        <v>0</v>
      </c>
      <c r="G6196" s="599">
        <f t="shared" si="2279"/>
        <v>0</v>
      </c>
      <c r="H6196" s="599">
        <f t="shared" si="2279"/>
        <v>0</v>
      </c>
      <c r="I6196" s="599">
        <f t="shared" si="2279"/>
        <v>1.4999999999781721</v>
      </c>
      <c r="J6196" s="599">
        <f t="shared" si="2279"/>
        <v>0</v>
      </c>
      <c r="K6196" s="599">
        <f t="shared" si="2279"/>
        <v>0</v>
      </c>
      <c r="L6196" s="599">
        <f t="shared" si="2279"/>
        <v>1.4999999999781721</v>
      </c>
      <c r="M6196" s="599">
        <f t="shared" si="2279"/>
        <v>0</v>
      </c>
      <c r="N6196" s="599">
        <f t="shared" si="2279"/>
        <v>0</v>
      </c>
      <c r="O6196" s="599">
        <f t="shared" si="2279"/>
        <v>0</v>
      </c>
      <c r="P6196" s="599">
        <f t="shared" si="2279"/>
        <v>1.4999999999781721</v>
      </c>
      <c r="Q6196" s="599">
        <f t="shared" si="2279"/>
        <v>0</v>
      </c>
      <c r="R6196" s="599">
        <f t="shared" si="2279"/>
        <v>0</v>
      </c>
      <c r="S6196" s="599">
        <f t="shared" si="2279"/>
        <v>1.4999999999781721</v>
      </c>
      <c r="T6196" s="599">
        <f t="shared" si="2279"/>
        <v>0</v>
      </c>
      <c r="U6196" s="599">
        <f t="shared" si="2279"/>
        <v>0</v>
      </c>
      <c r="V6196" s="599">
        <f t="shared" si="2279"/>
        <v>1.5000000000873115</v>
      </c>
      <c r="W6196" s="599">
        <f t="shared" si="2279"/>
        <v>1.4999999999781721</v>
      </c>
      <c r="X6196" s="599">
        <f t="shared" si="2279"/>
        <v>0</v>
      </c>
      <c r="Y6196" s="599">
        <f>(Y6197-X6197)*$AE6196*$AF6196</f>
        <v>0</v>
      </c>
      <c r="Z6196" s="599">
        <f>(Z6197-Y6197)*$AE6196*$AF6196</f>
        <v>1.4999999999781721</v>
      </c>
      <c r="AA6196" s="599">
        <f t="shared" si="2279"/>
        <v>0</v>
      </c>
      <c r="AB6196" s="1716">
        <f t="shared" si="2279"/>
        <v>0</v>
      </c>
      <c r="AC6196" s="2822">
        <f>SUM(E6196:AB6196)</f>
        <v>10.499999999956344</v>
      </c>
      <c r="AD6196" s="1159"/>
      <c r="AE6196" s="1160">
        <v>1</v>
      </c>
      <c r="AF6196" s="1161">
        <v>15</v>
      </c>
      <c r="AI6196" s="787"/>
      <c r="AJ6196" s="1070"/>
      <c r="AK6196" s="883"/>
      <c r="AL6196" s="882"/>
      <c r="AM6196" s="784"/>
      <c r="AN6196" s="787"/>
    </row>
    <row r="6197" spans="1:40" s="183" customFormat="1" ht="15.75" customHeight="1" thickBot="1" x14ac:dyDescent="0.3">
      <c r="A6197" s="602"/>
      <c r="B6197" s="603"/>
      <c r="C6197" s="2815" t="s">
        <v>19</v>
      </c>
      <c r="D6197" s="2816">
        <v>41847.300000000003</v>
      </c>
      <c r="E6197" s="2817">
        <v>41847.300000000003</v>
      </c>
      <c r="F6197" s="2818">
        <v>41847.300000000003</v>
      </c>
      <c r="G6197" s="2818">
        <v>41847.300000000003</v>
      </c>
      <c r="H6197" s="3453">
        <v>41847.300000000003</v>
      </c>
      <c r="I6197" s="3453">
        <v>41847.4</v>
      </c>
      <c r="J6197" s="3453">
        <v>41847.4</v>
      </c>
      <c r="K6197" s="3453">
        <v>41847.4</v>
      </c>
      <c r="L6197" s="3453">
        <v>41847.5</v>
      </c>
      <c r="M6197" s="3453">
        <v>41847.5</v>
      </c>
      <c r="N6197" s="3453">
        <v>41847.5</v>
      </c>
      <c r="O6197" s="3453">
        <v>41847.5</v>
      </c>
      <c r="P6197" s="3453">
        <v>41847.599999999999</v>
      </c>
      <c r="Q6197" s="3453">
        <v>41847.599999999999</v>
      </c>
      <c r="R6197" s="3453">
        <v>41847.599999999999</v>
      </c>
      <c r="S6197" s="3453">
        <v>41847.699999999997</v>
      </c>
      <c r="T6197" s="3453">
        <v>41847.699999999997</v>
      </c>
      <c r="U6197" s="3453">
        <v>41847.699999999997</v>
      </c>
      <c r="V6197" s="3453">
        <v>41847.800000000003</v>
      </c>
      <c r="W6197" s="3453">
        <v>41847.9</v>
      </c>
      <c r="X6197" s="3453">
        <v>41847.9</v>
      </c>
      <c r="Y6197" s="3453">
        <v>41847.9</v>
      </c>
      <c r="Z6197" s="2818">
        <v>41848</v>
      </c>
      <c r="AA6197" s="2818">
        <v>41848</v>
      </c>
      <c r="AB6197" s="2819">
        <v>41848</v>
      </c>
      <c r="AC6197" s="2820"/>
      <c r="AD6197" s="1158"/>
      <c r="AE6197" s="1163"/>
      <c r="AF6197" s="1164"/>
      <c r="AI6197" s="787"/>
      <c r="AJ6197" s="1071"/>
      <c r="AK6197" s="784"/>
      <c r="AL6197" s="784"/>
      <c r="AM6197" s="784"/>
      <c r="AN6197" s="787"/>
    </row>
    <row r="6198" spans="1:40" s="183" customFormat="1" ht="15.75" customHeight="1" x14ac:dyDescent="0.25">
      <c r="A6198" s="3587" t="s">
        <v>33</v>
      </c>
      <c r="B6198" s="3623"/>
      <c r="C6198" s="125" t="s">
        <v>14</v>
      </c>
      <c r="D6198" s="122"/>
      <c r="E6198" s="138">
        <f t="shared" ref="E6198:AC6199" si="2280">SUM(E6138,E6145,E6152,E6159,E6166,E6173,E6180,E6187)</f>
        <v>341.30000000000007</v>
      </c>
      <c r="F6198" s="136">
        <f t="shared" si="2280"/>
        <v>309.89999999999998</v>
      </c>
      <c r="G6198" s="136">
        <f t="shared" si="2280"/>
        <v>287.95</v>
      </c>
      <c r="H6198" s="91">
        <f t="shared" si="2280"/>
        <v>281.45</v>
      </c>
      <c r="I6198" s="91">
        <f t="shared" si="2280"/>
        <v>306.14999999999998</v>
      </c>
      <c r="J6198" s="91">
        <f t="shared" si="2280"/>
        <v>395.1</v>
      </c>
      <c r="K6198" s="91">
        <f t="shared" si="2280"/>
        <v>458.25</v>
      </c>
      <c r="L6198" s="91">
        <f t="shared" si="2280"/>
        <v>596.4</v>
      </c>
      <c r="M6198" s="91">
        <f t="shared" si="2280"/>
        <v>706.85</v>
      </c>
      <c r="N6198" s="91">
        <f t="shared" si="2280"/>
        <v>701.84999999999991</v>
      </c>
      <c r="O6198" s="91">
        <f t="shared" si="2280"/>
        <v>684.75</v>
      </c>
      <c r="P6198" s="91">
        <f t="shared" si="2280"/>
        <v>696.8</v>
      </c>
      <c r="Q6198" s="91">
        <f t="shared" si="2280"/>
        <v>653.45000000000005</v>
      </c>
      <c r="R6198" s="91">
        <f t="shared" si="2280"/>
        <v>628.79999999999995</v>
      </c>
      <c r="S6198" s="91">
        <f t="shared" si="2280"/>
        <v>610.29999999999995</v>
      </c>
      <c r="T6198" s="91">
        <f t="shared" si="2280"/>
        <v>591.6</v>
      </c>
      <c r="U6198" s="91">
        <f t="shared" si="2280"/>
        <v>618.5</v>
      </c>
      <c r="V6198" s="91">
        <f t="shared" si="2280"/>
        <v>619.59999999999991</v>
      </c>
      <c r="W6198" s="91">
        <f t="shared" si="2280"/>
        <v>626.20000000000005</v>
      </c>
      <c r="X6198" s="91">
        <f t="shared" si="2280"/>
        <v>632.59999999999991</v>
      </c>
      <c r="Y6198" s="324">
        <f>SUM(Y6138,Y6145,Y6152,Y6159,Y6166,Y6173,Y6180,Y6187)</f>
        <v>611.69999999999993</v>
      </c>
      <c r="Z6198" s="136">
        <f t="shared" si="2280"/>
        <v>594.75</v>
      </c>
      <c r="AA6198" s="136">
        <f t="shared" si="2280"/>
        <v>510.50000000000006</v>
      </c>
      <c r="AB6198" s="477">
        <f t="shared" si="2280"/>
        <v>440</v>
      </c>
      <c r="AC6198" s="478">
        <f t="shared" si="2280"/>
        <v>12904.75</v>
      </c>
      <c r="AI6198" s="787"/>
      <c r="AJ6198" s="1071"/>
      <c r="AK6198" s="784"/>
      <c r="AL6198" s="784"/>
      <c r="AM6198" s="784"/>
      <c r="AN6198" s="787"/>
    </row>
    <row r="6199" spans="1:40" s="183" customFormat="1" ht="15.75" customHeight="1" thickBot="1" x14ac:dyDescent="0.3">
      <c r="A6199" s="3587"/>
      <c r="B6199" s="3623"/>
      <c r="C6199" s="455" t="s">
        <v>15</v>
      </c>
      <c r="D6199" s="128"/>
      <c r="E6199" s="566">
        <f t="shared" si="2280"/>
        <v>218.5</v>
      </c>
      <c r="F6199" s="327">
        <f t="shared" si="2280"/>
        <v>221.05</v>
      </c>
      <c r="G6199" s="327">
        <f t="shared" si="2280"/>
        <v>219.85</v>
      </c>
      <c r="H6199" s="142">
        <f t="shared" si="2280"/>
        <v>219.60000000000002</v>
      </c>
      <c r="I6199" s="142">
        <f t="shared" si="2280"/>
        <v>217.5</v>
      </c>
      <c r="J6199" s="142">
        <f t="shared" si="2280"/>
        <v>218.3</v>
      </c>
      <c r="K6199" s="142">
        <f t="shared" si="2280"/>
        <v>212.5</v>
      </c>
      <c r="L6199" s="142">
        <f t="shared" si="2280"/>
        <v>210.35</v>
      </c>
      <c r="M6199" s="142">
        <f t="shared" si="2280"/>
        <v>221.04999999999998</v>
      </c>
      <c r="N6199" s="142">
        <f t="shared" si="2280"/>
        <v>224.20000000000002</v>
      </c>
      <c r="O6199" s="142">
        <f t="shared" si="2280"/>
        <v>223.10000000000002</v>
      </c>
      <c r="P6199" s="142">
        <f t="shared" si="2280"/>
        <v>233.39999999999998</v>
      </c>
      <c r="Q6199" s="142">
        <f t="shared" si="2280"/>
        <v>231.1</v>
      </c>
      <c r="R6199" s="142">
        <f t="shared" si="2280"/>
        <v>233.74999999999997</v>
      </c>
      <c r="S6199" s="142">
        <f t="shared" si="2280"/>
        <v>254.65</v>
      </c>
      <c r="T6199" s="142">
        <f t="shared" si="2280"/>
        <v>230.54999999999998</v>
      </c>
      <c r="U6199" s="142">
        <f t="shared" si="2280"/>
        <v>235.04999999999995</v>
      </c>
      <c r="V6199" s="142">
        <f t="shared" si="2280"/>
        <v>227.5</v>
      </c>
      <c r="W6199" s="142">
        <f t="shared" si="2280"/>
        <v>230.1</v>
      </c>
      <c r="X6199" s="142">
        <f t="shared" si="2280"/>
        <v>232.04999999999998</v>
      </c>
      <c r="Y6199" s="255">
        <f>SUM(Y6139,Y6146,Y6153,Y6160,Y6167,Y6174,Y6181,Y6188)</f>
        <v>232.4</v>
      </c>
      <c r="Z6199" s="327">
        <f t="shared" si="2280"/>
        <v>235.7</v>
      </c>
      <c r="AA6199" s="327">
        <f t="shared" si="2280"/>
        <v>224</v>
      </c>
      <c r="AB6199" s="567">
        <f t="shared" si="2280"/>
        <v>222.35000000000002</v>
      </c>
      <c r="AC6199" s="568">
        <f t="shared" si="2280"/>
        <v>5428.5999999999995</v>
      </c>
      <c r="AI6199" s="787"/>
      <c r="AJ6199" s="1071"/>
      <c r="AK6199" s="784"/>
      <c r="AL6199" s="784"/>
      <c r="AM6199" s="784"/>
      <c r="AN6199" s="787"/>
    </row>
    <row r="6200" spans="1:40" s="183" customFormat="1" ht="15.75" customHeight="1" x14ac:dyDescent="0.25">
      <c r="A6200" s="3507" t="s">
        <v>34</v>
      </c>
      <c r="B6200" s="3511"/>
      <c r="C6200" s="121" t="s">
        <v>35</v>
      </c>
      <c r="D6200" s="113"/>
      <c r="E6200" s="934">
        <f t="shared" ref="E6200:AC6200" si="2281">100-(E6198/(E6117+E6124))*100</f>
        <v>8.7822014051511132E-2</v>
      </c>
      <c r="F6200" s="935">
        <f t="shared" si="2281"/>
        <v>0.16108247422680222</v>
      </c>
      <c r="G6200" s="935">
        <f t="shared" si="2281"/>
        <v>1.7361111111114269E-2</v>
      </c>
      <c r="H6200" s="1252">
        <f t="shared" si="2281"/>
        <v>-8.8904694167851517E-2</v>
      </c>
      <c r="I6200" s="1252">
        <f t="shared" si="2281"/>
        <v>8.1592689295035825E-2</v>
      </c>
      <c r="J6200" s="1252">
        <f t="shared" si="2281"/>
        <v>2.5303643724683411E-2</v>
      </c>
      <c r="K6200" s="1252">
        <f t="shared" si="2281"/>
        <v>0.20688153310103985</v>
      </c>
      <c r="L6200" s="1252">
        <f t="shared" si="2281"/>
        <v>0.40080160320641767</v>
      </c>
      <c r="M6200" s="1252">
        <f t="shared" si="2281"/>
        <v>0.33135927805977872</v>
      </c>
      <c r="N6200" s="1252">
        <f t="shared" si="2281"/>
        <v>0.41855845629966382</v>
      </c>
      <c r="O6200" s="1252">
        <f t="shared" si="2281"/>
        <v>0.41448516579406203</v>
      </c>
      <c r="P6200" s="1252">
        <f t="shared" si="2281"/>
        <v>0.34324942791764101</v>
      </c>
      <c r="Q6200" s="1252">
        <f t="shared" si="2281"/>
        <v>0.38871951219510947</v>
      </c>
      <c r="R6200" s="1252">
        <f t="shared" si="2281"/>
        <v>0.44331855604814052</v>
      </c>
      <c r="S6200" s="1252">
        <f t="shared" si="2281"/>
        <v>0.40796344647520755</v>
      </c>
      <c r="T6200" s="1252">
        <f t="shared" si="2281"/>
        <v>0.40404040404040131</v>
      </c>
      <c r="U6200" s="1252">
        <f t="shared" si="2281"/>
        <v>0.37048969072164084</v>
      </c>
      <c r="V6200" s="1252">
        <f t="shared" si="2281"/>
        <v>0.4498714652956437</v>
      </c>
      <c r="W6200" s="1252">
        <f t="shared" si="2281"/>
        <v>0.47679593134138543</v>
      </c>
      <c r="X6200" s="1252">
        <f t="shared" si="2281"/>
        <v>0.40931989924435186</v>
      </c>
      <c r="Y6200" s="1252">
        <f t="shared" si="2281"/>
        <v>0.37459283387623543</v>
      </c>
      <c r="Z6200" s="935">
        <f t="shared" si="2281"/>
        <v>0.47690763052209206</v>
      </c>
      <c r="AA6200" s="935">
        <f t="shared" si="2281"/>
        <v>0.37080405932863414</v>
      </c>
      <c r="AB6200" s="936">
        <f t="shared" si="2281"/>
        <v>0.27198549410697126</v>
      </c>
      <c r="AC6200" s="937">
        <f t="shared" si="2281"/>
        <v>0.34018596317805816</v>
      </c>
      <c r="AI6200" s="787"/>
      <c r="AJ6200" s="1071"/>
      <c r="AK6200" s="784"/>
      <c r="AL6200" s="784"/>
      <c r="AM6200" s="784"/>
      <c r="AN6200" s="787"/>
    </row>
    <row r="6201" spans="1:40" s="183" customFormat="1" ht="16.5" thickBot="1" x14ac:dyDescent="0.3">
      <c r="A6201" s="3512"/>
      <c r="B6201" s="3513"/>
      <c r="C6201" s="126" t="s">
        <v>36</v>
      </c>
      <c r="D6201" s="114"/>
      <c r="E6201" s="938">
        <f t="shared" ref="E6201:AC6201" si="2282">100-(E6199/(E6118+E6125))*100</f>
        <v>1.5765765765765707</v>
      </c>
      <c r="F6201" s="939">
        <f t="shared" si="2282"/>
        <v>1.3169642857142776</v>
      </c>
      <c r="G6201" s="939">
        <f t="shared" si="2282"/>
        <v>1.3240574506283735</v>
      </c>
      <c r="H6201" s="1253">
        <f t="shared" si="2282"/>
        <v>1.2589928057553834</v>
      </c>
      <c r="I6201" s="1253">
        <f t="shared" si="2282"/>
        <v>1.1363636363636402</v>
      </c>
      <c r="J6201" s="1253">
        <f t="shared" si="2282"/>
        <v>1.4891696750902383</v>
      </c>
      <c r="K6201" s="1253">
        <f t="shared" si="2282"/>
        <v>1.8022181146025957</v>
      </c>
      <c r="L6201" s="1253">
        <f t="shared" si="2282"/>
        <v>1.8889925373134417</v>
      </c>
      <c r="M6201" s="1253">
        <f t="shared" si="2282"/>
        <v>1.6681494661921761</v>
      </c>
      <c r="N6201" s="1253">
        <f t="shared" si="2282"/>
        <v>1.3204225352112502</v>
      </c>
      <c r="O6201" s="1253">
        <f t="shared" si="2282"/>
        <v>1.1081560283687821</v>
      </c>
      <c r="P6201" s="1253">
        <f t="shared" si="2282"/>
        <v>1.2690355329949341</v>
      </c>
      <c r="Q6201" s="1253">
        <f t="shared" si="2282"/>
        <v>1.2393162393162527</v>
      </c>
      <c r="R6201" s="1253">
        <f t="shared" si="2282"/>
        <v>1.1209813874788637</v>
      </c>
      <c r="S6201" s="1253">
        <f t="shared" si="2282"/>
        <v>0.99144634525660535</v>
      </c>
      <c r="T6201" s="1253">
        <f t="shared" si="2282"/>
        <v>1.1363636363636402</v>
      </c>
      <c r="U6201" s="1253">
        <f t="shared" si="2282"/>
        <v>1.4052013422818987</v>
      </c>
      <c r="V6201" s="1253">
        <f t="shared" si="2282"/>
        <v>1.6003460207612505</v>
      </c>
      <c r="W6201" s="1253">
        <f t="shared" si="2282"/>
        <v>1.6666666666666714</v>
      </c>
      <c r="X6201" s="1253">
        <f t="shared" si="2282"/>
        <v>1.3392857142857224</v>
      </c>
      <c r="Y6201" s="1253">
        <f t="shared" si="2282"/>
        <v>1.5254237288135641</v>
      </c>
      <c r="Z6201" s="939">
        <f t="shared" si="2282"/>
        <v>1.4632107023411294</v>
      </c>
      <c r="AA6201" s="939">
        <f t="shared" si="2282"/>
        <v>1.4084507042253449</v>
      </c>
      <c r="AB6201" s="940">
        <f t="shared" si="2282"/>
        <v>1.440602836879421</v>
      </c>
      <c r="AC6201" s="941">
        <f t="shared" si="2282"/>
        <v>1.3914117561578223</v>
      </c>
      <c r="AJ6201" s="210"/>
      <c r="AK6201" s="856"/>
      <c r="AL6201" s="856"/>
      <c r="AM6201" s="856"/>
    </row>
    <row r="6202" spans="1:40" s="183" customFormat="1" x14ac:dyDescent="0.25">
      <c r="A6202" s="3514"/>
      <c r="B6202" s="3515"/>
      <c r="C6202" s="744"/>
      <c r="D6202" s="410" t="s">
        <v>112</v>
      </c>
      <c r="E6202" s="914">
        <f>(E6119+E6126-E6140-E6147-E6154-E6161-E6168-E6175-E6182-E6189)/(E6119+E6126)</f>
        <v>-8.6956521739130432E-2</v>
      </c>
      <c r="F6202" s="914">
        <f t="shared" ref="F6202:AB6202" si="2283">(F6119+F6126-F6140-F6147-F6154-F6161-F6168-F6175-F6182-F6189)/(F6119+F6126)</f>
        <v>-4.7619047619047616E-2</v>
      </c>
      <c r="G6202" s="914">
        <f t="shared" si="2283"/>
        <v>-5.2631578947368418E-2</v>
      </c>
      <c r="H6202" s="3371">
        <f t="shared" si="2283"/>
        <v>-0.05</v>
      </c>
      <c r="I6202" s="3371">
        <f t="shared" si="2283"/>
        <v>-4.5454545454545456E-2</v>
      </c>
      <c r="J6202" s="3371">
        <f t="shared" si="2283"/>
        <v>-3.8461538461538464E-2</v>
      </c>
      <c r="K6202" s="3371">
        <f t="shared" si="2283"/>
        <v>-6.4516129032258063E-2</v>
      </c>
      <c r="L6202" s="3371">
        <f t="shared" si="2283"/>
        <v>-7.6923076923076927E-2</v>
      </c>
      <c r="M6202" s="3371">
        <f t="shared" si="2283"/>
        <v>-9.5238095238095233E-2</v>
      </c>
      <c r="N6202" s="3371">
        <f t="shared" si="2283"/>
        <v>-0.05</v>
      </c>
      <c r="O6202" s="3371">
        <f t="shared" si="2283"/>
        <v>-2.5000000000000001E-2</v>
      </c>
      <c r="P6202" s="3371">
        <f t="shared" si="2283"/>
        <v>-9.5238095238095233E-2</v>
      </c>
      <c r="Q6202" s="3371">
        <f t="shared" si="2283"/>
        <v>-2.6315789473684209E-2</v>
      </c>
      <c r="R6202" s="3371">
        <f t="shared" si="2283"/>
        <v>-2.7777777777777776E-2</v>
      </c>
      <c r="S6202" s="3371">
        <f t="shared" si="2283"/>
        <v>-5.8823529411764705E-2</v>
      </c>
      <c r="T6202" s="3371">
        <f t="shared" si="2283"/>
        <v>-5.8823529411764705E-2</v>
      </c>
      <c r="U6202" s="3371">
        <f t="shared" si="2283"/>
        <v>-5.7142857142857141E-2</v>
      </c>
      <c r="V6202" s="3371">
        <f t="shared" si="2283"/>
        <v>-7.8947368421052627E-2</v>
      </c>
      <c r="W6202" s="3371">
        <f t="shared" si="2283"/>
        <v>-5.4054054054054057E-2</v>
      </c>
      <c r="X6202" s="3371">
        <f t="shared" si="2283"/>
        <v>-5.5555555555555552E-2</v>
      </c>
      <c r="Y6202" s="3371">
        <f>(Y6119+Y6126-Y6140-Y6147-Y6154-Y6161-Y6168-Y6175-Y6182-Y6189)/(Y6119+Y6126)</f>
        <v>-8.3333333333333329E-2</v>
      </c>
      <c r="Z6202" s="914">
        <f t="shared" si="2283"/>
        <v>-5.8823529411764705E-2</v>
      </c>
      <c r="AA6202" s="914">
        <f t="shared" si="2283"/>
        <v>-6.8965517241379309E-2</v>
      </c>
      <c r="AB6202" s="915">
        <f t="shared" si="2283"/>
        <v>-3.8461538461538464E-2</v>
      </c>
      <c r="AC6202" s="413">
        <f>(AC6119+AC6126-AC6140-AC6147-AC6154-AC6161-AC6168-AC6175-AC6182-AC6189)/(AC6119+AC6126)</f>
        <v>-5.9125964010282951E-2</v>
      </c>
      <c r="AJ6202" s="210"/>
      <c r="AK6202" s="856"/>
      <c r="AL6202" s="856"/>
      <c r="AM6202" s="856"/>
    </row>
    <row r="6203" spans="1:40" s="183" customFormat="1" ht="16.5" thickBot="1" x14ac:dyDescent="0.3">
      <c r="A6203" s="3516"/>
      <c r="B6203" s="3517"/>
      <c r="C6203" s="584"/>
      <c r="D6203" s="141" t="s">
        <v>899</v>
      </c>
      <c r="E6203" s="414">
        <f>(E6123+E6130-E6144-E6151-E6158-E6165-E6172-E6179-E6186-E6193)/(E6123+E6130)</f>
        <v>-4.2825537320680075E-3</v>
      </c>
      <c r="F6203" s="414">
        <f t="shared" ref="F6203:AC6203" si="2284">(F6123+F6130-F6144-F6151-F6158-F6165-F6172-F6179-F6186-F6193)/(F6123+F6130)</f>
        <v>-1.6856433811547058E-3</v>
      </c>
      <c r="G6203" s="414">
        <f t="shared" si="2284"/>
        <v>-1.6487896149916725E-3</v>
      </c>
      <c r="H6203" s="748">
        <f t="shared" si="2284"/>
        <v>-1.7346183178920049E-3</v>
      </c>
      <c r="I6203" s="748">
        <f t="shared" si="2284"/>
        <v>-6.1076228942087045E-4</v>
      </c>
      <c r="J6203" s="748">
        <f t="shared" si="2284"/>
        <v>-1.1947144399219601E-3</v>
      </c>
      <c r="K6203" s="748">
        <f t="shared" si="2284"/>
        <v>-1.249002058014786E-3</v>
      </c>
      <c r="L6203" s="748">
        <f t="shared" si="2284"/>
        <v>4.0881578631217852E-3</v>
      </c>
      <c r="M6203" s="748">
        <f t="shared" si="2284"/>
        <v>4.2618200843051327E-3</v>
      </c>
      <c r="N6203" s="748">
        <f t="shared" si="2284"/>
        <v>6.4582302985957633E-3</v>
      </c>
      <c r="O6203" s="748">
        <f t="shared" si="2284"/>
        <v>5.7501431664500257E-3</v>
      </c>
      <c r="P6203" s="748">
        <f t="shared" si="2284"/>
        <v>3.595780028332982E-3</v>
      </c>
      <c r="Q6203" s="748">
        <f t="shared" si="2284"/>
        <v>4.8644330864711371E-3</v>
      </c>
      <c r="R6203" s="748">
        <f t="shared" si="2284"/>
        <v>5.3680609739764715E-3</v>
      </c>
      <c r="S6203" s="748">
        <f t="shared" si="2284"/>
        <v>2.3517104301441784E-3</v>
      </c>
      <c r="T6203" s="748">
        <f t="shared" si="2284"/>
        <v>3.7105868633426657E-3</v>
      </c>
      <c r="U6203" s="748">
        <f t="shared" si="2284"/>
        <v>2.8046483091968039E-3</v>
      </c>
      <c r="V6203" s="748">
        <f t="shared" si="2284"/>
        <v>3.3820540054118114E-3</v>
      </c>
      <c r="W6203" s="748">
        <f t="shared" si="2284"/>
        <v>4.5871856354589039E-3</v>
      </c>
      <c r="X6203" s="748">
        <f t="shared" si="2284"/>
        <v>2.8749608366872414E-3</v>
      </c>
      <c r="Y6203" s="748">
        <f>(Y6123+Y6130-Y6144-Y6151-Y6158-Y6165-Y6172-Y6179-Y6186-Y6193)/(Y6123+Y6130)</f>
        <v>3.3820540054118114E-3</v>
      </c>
      <c r="Z6203" s="414">
        <f t="shared" si="2284"/>
        <v>1.4503026577154133E-3</v>
      </c>
      <c r="AA6203" s="414">
        <f t="shared" si="2284"/>
        <v>1.0881198170256262E-3</v>
      </c>
      <c r="AB6203" s="415">
        <f t="shared" si="2284"/>
        <v>1.2443851433790093E-4</v>
      </c>
      <c r="AC6203" s="416">
        <f t="shared" si="2284"/>
        <v>2.5885899475272325E-3</v>
      </c>
    </row>
    <row r="6204" spans="1:40" s="183" customFormat="1" ht="16.5" thickBot="1" x14ac:dyDescent="0.3">
      <c r="H6204" s="1663"/>
      <c r="N6204" s="1663"/>
      <c r="Y6204" s="1663"/>
    </row>
    <row r="6205" spans="1:40" s="183" customFormat="1" ht="16.5" thickBot="1" x14ac:dyDescent="0.3">
      <c r="A6205" s="3520" t="s">
        <v>1269</v>
      </c>
      <c r="B6205" s="3521"/>
    </row>
    <row r="6206" spans="1:40" ht="16.5" thickBot="1" x14ac:dyDescent="0.3">
      <c r="A6206" s="3522" t="s">
        <v>1268</v>
      </c>
      <c r="B6206" s="3523"/>
      <c r="C6206" s="423"/>
      <c r="D6206" s="1800">
        <v>0</v>
      </c>
      <c r="E6206" s="2787">
        <v>1</v>
      </c>
      <c r="F6206" s="1786">
        <v>2</v>
      </c>
      <c r="G6206" s="1786">
        <v>3</v>
      </c>
      <c r="H6206" s="3426">
        <v>4</v>
      </c>
      <c r="I6206" s="3426">
        <v>5</v>
      </c>
      <c r="J6206" s="3426">
        <v>6</v>
      </c>
      <c r="K6206" s="3426">
        <v>7</v>
      </c>
      <c r="L6206" s="3426">
        <v>8</v>
      </c>
      <c r="M6206" s="3426">
        <v>9</v>
      </c>
      <c r="N6206" s="3426">
        <v>10</v>
      </c>
      <c r="O6206" s="3426">
        <v>11</v>
      </c>
      <c r="P6206" s="3426">
        <v>12</v>
      </c>
      <c r="Q6206" s="3426">
        <v>13</v>
      </c>
      <c r="R6206" s="3426">
        <v>14</v>
      </c>
      <c r="S6206" s="3426">
        <v>15</v>
      </c>
      <c r="T6206" s="3426">
        <v>16</v>
      </c>
      <c r="U6206" s="3426">
        <v>17</v>
      </c>
      <c r="V6206" s="3426">
        <v>18</v>
      </c>
      <c r="W6206" s="3426">
        <v>19</v>
      </c>
      <c r="X6206" s="3426">
        <v>20</v>
      </c>
      <c r="Y6206" s="3426">
        <v>21</v>
      </c>
      <c r="Z6206" s="1786">
        <v>22</v>
      </c>
      <c r="AA6206" s="1786">
        <v>23</v>
      </c>
      <c r="AB6206" s="1786">
        <v>24</v>
      </c>
      <c r="AC6206" s="2788"/>
      <c r="AD6206" s="219"/>
      <c r="AE6206" s="219"/>
      <c r="AF6206" s="219"/>
    </row>
    <row r="6207" spans="1:40" x14ac:dyDescent="0.25">
      <c r="A6207" s="580" t="s">
        <v>11</v>
      </c>
      <c r="B6207" s="353"/>
      <c r="C6207" s="1080"/>
      <c r="D6207" s="238"/>
      <c r="E6207" s="844">
        <v>9</v>
      </c>
      <c r="F6207" s="353">
        <v>9</v>
      </c>
      <c r="G6207" s="353">
        <v>9</v>
      </c>
      <c r="H6207" s="490">
        <v>9</v>
      </c>
      <c r="I6207" s="490">
        <v>9</v>
      </c>
      <c r="J6207" s="490">
        <v>9</v>
      </c>
      <c r="K6207" s="490">
        <v>10</v>
      </c>
      <c r="L6207" s="490">
        <v>10</v>
      </c>
      <c r="M6207" s="490">
        <v>10</v>
      </c>
      <c r="N6207" s="490">
        <v>9</v>
      </c>
      <c r="O6207" s="490">
        <v>9</v>
      </c>
      <c r="P6207" s="490">
        <v>9</v>
      </c>
      <c r="Q6207" s="490">
        <v>9</v>
      </c>
      <c r="R6207" s="490">
        <v>9</v>
      </c>
      <c r="S6207" s="490">
        <v>9</v>
      </c>
      <c r="T6207" s="490">
        <v>9</v>
      </c>
      <c r="U6207" s="490">
        <v>10</v>
      </c>
      <c r="V6207" s="490">
        <v>10</v>
      </c>
      <c r="W6207" s="490">
        <v>10</v>
      </c>
      <c r="X6207" s="490">
        <v>10</v>
      </c>
      <c r="Y6207" s="490">
        <v>10</v>
      </c>
      <c r="Z6207" s="353">
        <v>10</v>
      </c>
      <c r="AA6207" s="353">
        <v>9</v>
      </c>
      <c r="AB6207" s="2038">
        <v>9</v>
      </c>
      <c r="AC6207" s="861"/>
      <c r="AD6207" s="183"/>
      <c r="AE6207" s="183"/>
      <c r="AF6207" s="183"/>
    </row>
    <row r="6208" spans="1:40" ht="16.5" thickBot="1" x14ac:dyDescent="0.3">
      <c r="A6208" s="583" t="s">
        <v>12</v>
      </c>
      <c r="B6208" s="1701"/>
      <c r="C6208" s="1024"/>
      <c r="D6208" s="141"/>
      <c r="E6208" s="772">
        <v>9</v>
      </c>
      <c r="F6208" s="1701">
        <v>9</v>
      </c>
      <c r="G6208" s="1701">
        <v>9</v>
      </c>
      <c r="H6208" s="493">
        <v>9</v>
      </c>
      <c r="I6208" s="493">
        <v>9</v>
      </c>
      <c r="J6208" s="493">
        <v>9</v>
      </c>
      <c r="K6208" s="493">
        <v>10</v>
      </c>
      <c r="L6208" s="493">
        <v>10</v>
      </c>
      <c r="M6208" s="493">
        <v>10</v>
      </c>
      <c r="N6208" s="493">
        <v>9</v>
      </c>
      <c r="O6208" s="493">
        <v>9</v>
      </c>
      <c r="P6208" s="493">
        <v>9</v>
      </c>
      <c r="Q6208" s="493">
        <v>9</v>
      </c>
      <c r="R6208" s="493">
        <v>9</v>
      </c>
      <c r="S6208" s="493">
        <v>9</v>
      </c>
      <c r="T6208" s="493">
        <v>9</v>
      </c>
      <c r="U6208" s="493">
        <v>10</v>
      </c>
      <c r="V6208" s="493">
        <v>10</v>
      </c>
      <c r="W6208" s="493">
        <v>10</v>
      </c>
      <c r="X6208" s="493">
        <v>10</v>
      </c>
      <c r="Y6208" s="493">
        <v>10</v>
      </c>
      <c r="Z6208" s="1701">
        <v>9</v>
      </c>
      <c r="AA6208" s="1701">
        <v>9</v>
      </c>
      <c r="AB6208" s="2039">
        <v>8</v>
      </c>
      <c r="AC6208" s="865"/>
      <c r="AD6208" s="183"/>
      <c r="AE6208" s="183"/>
      <c r="AF6208" s="183"/>
    </row>
    <row r="6209" spans="1:42" s="183" customFormat="1" ht="15.75" customHeight="1" x14ac:dyDescent="0.25">
      <c r="A6209" s="3324" t="s">
        <v>44</v>
      </c>
      <c r="B6209" s="3327" t="s">
        <v>45</v>
      </c>
      <c r="C6209" s="1891" t="s">
        <v>14</v>
      </c>
      <c r="D6209" s="1888" t="s">
        <v>140</v>
      </c>
      <c r="E6209" s="1621"/>
      <c r="F6209" s="1622"/>
      <c r="G6209" s="1622"/>
      <c r="H6209" s="1622"/>
      <c r="I6209" s="1622"/>
      <c r="J6209" s="1622"/>
      <c r="K6209" s="1622"/>
      <c r="L6209" s="1622"/>
      <c r="M6209" s="1622"/>
      <c r="N6209" s="1622"/>
      <c r="O6209" s="1622"/>
      <c r="P6209" s="1622"/>
      <c r="Q6209" s="1622"/>
      <c r="R6209" s="1622"/>
      <c r="S6209" s="1622"/>
      <c r="T6209" s="1622"/>
      <c r="U6209" s="1622"/>
      <c r="V6209" s="1622"/>
      <c r="W6209" s="1622"/>
      <c r="X6209" s="1622"/>
      <c r="Y6209" s="1622"/>
      <c r="Z6209" s="1622"/>
      <c r="AA6209" s="1622"/>
      <c r="AB6209" s="1623"/>
      <c r="AC6209" s="1960"/>
      <c r="AD6209" s="1828"/>
      <c r="AE6209" s="1598">
        <v>0</v>
      </c>
      <c r="AF6209" s="1599">
        <v>0</v>
      </c>
      <c r="AJ6209" s="1818"/>
      <c r="AK6209" s="1819"/>
      <c r="AL6209" s="1818"/>
      <c r="AM6209" s="1814"/>
      <c r="AN6209" s="787"/>
      <c r="AO6209" s="787"/>
    </row>
    <row r="6210" spans="1:42" s="183" customFormat="1" ht="15.75" customHeight="1" x14ac:dyDescent="0.25">
      <c r="A6210" s="3329"/>
      <c r="B6210" s="3330"/>
      <c r="C6210" s="1815" t="s">
        <v>15</v>
      </c>
      <c r="D6210" s="1280" t="s">
        <v>140</v>
      </c>
      <c r="E6210" s="1606"/>
      <c r="F6210" s="3327"/>
      <c r="G6210" s="1607"/>
      <c r="H6210" s="1607"/>
      <c r="I6210" s="1607"/>
      <c r="J6210" s="1607"/>
      <c r="K6210" s="1607"/>
      <c r="L6210" s="1607"/>
      <c r="M6210" s="1607"/>
      <c r="N6210" s="1607"/>
      <c r="O6210" s="1607"/>
      <c r="P6210" s="1607"/>
      <c r="Q6210" s="1607"/>
      <c r="R6210" s="1607"/>
      <c r="S6210" s="1607"/>
      <c r="T6210" s="1607"/>
      <c r="U6210" s="1607"/>
      <c r="V6210" s="1607"/>
      <c r="W6210" s="1607"/>
      <c r="X6210" s="1607"/>
      <c r="Y6210" s="1607"/>
      <c r="Z6210" s="1607"/>
      <c r="AA6210" s="1607"/>
      <c r="AB6210" s="1608"/>
      <c r="AC6210" s="1950"/>
      <c r="AD6210" s="1829"/>
      <c r="AE6210" s="1359"/>
      <c r="AF6210" s="1830"/>
      <c r="AJ6210" s="1814"/>
      <c r="AK6210" s="1814"/>
      <c r="AL6210" s="1814"/>
      <c r="AM6210" s="1814"/>
      <c r="AN6210" s="787"/>
      <c r="AO6210" s="787"/>
    </row>
    <row r="6211" spans="1:42" s="183" customFormat="1" ht="15.75" customHeight="1" x14ac:dyDescent="0.25">
      <c r="A6211" s="3329"/>
      <c r="B6211" s="3330"/>
      <c r="C6211" s="1815" t="s">
        <v>16</v>
      </c>
      <c r="D6211" s="1280" t="s">
        <v>55</v>
      </c>
      <c r="E6211" s="1606"/>
      <c r="F6211" s="1607"/>
      <c r="G6211" s="1607"/>
      <c r="H6211" s="1607"/>
      <c r="I6211" s="1607"/>
      <c r="J6211" s="1607"/>
      <c r="K6211" s="1607"/>
      <c r="L6211" s="1607"/>
      <c r="M6211" s="1607"/>
      <c r="N6211" s="1607"/>
      <c r="O6211" s="1607"/>
      <c r="P6211" s="1607"/>
      <c r="Q6211" s="1607"/>
      <c r="R6211" s="1607"/>
      <c r="S6211" s="1607"/>
      <c r="T6211" s="1607"/>
      <c r="U6211" s="1607"/>
      <c r="V6211" s="1607"/>
      <c r="W6211" s="1607"/>
      <c r="X6211" s="1607"/>
      <c r="Y6211" s="1607"/>
      <c r="Z6211" s="1607"/>
      <c r="AA6211" s="1607"/>
      <c r="AB6211" s="1608"/>
      <c r="AC6211" s="1950"/>
      <c r="AD6211" s="1951"/>
      <c r="AE6211" s="1376"/>
      <c r="AF6211" s="1831"/>
      <c r="AJ6211" s="1814"/>
      <c r="AK6211" s="1814"/>
      <c r="AL6211" s="1814"/>
      <c r="AM6211" s="1814"/>
      <c r="AN6211" s="787"/>
      <c r="AO6211" s="787"/>
    </row>
    <row r="6212" spans="1:42" s="183" customFormat="1" ht="15.75" customHeight="1" thickBot="1" x14ac:dyDescent="0.3">
      <c r="A6212" s="3329"/>
      <c r="B6212" s="3330"/>
      <c r="C6212" s="1815" t="s">
        <v>18</v>
      </c>
      <c r="D6212" s="1280"/>
      <c r="E6212" s="1362"/>
      <c r="F6212" s="1363"/>
      <c r="G6212" s="1363"/>
      <c r="H6212" s="1363"/>
      <c r="I6212" s="1363"/>
      <c r="J6212" s="1363"/>
      <c r="K6212" s="1363"/>
      <c r="L6212" s="1363"/>
      <c r="M6212" s="1363"/>
      <c r="N6212" s="1363"/>
      <c r="O6212" s="1363"/>
      <c r="P6212" s="1363"/>
      <c r="Q6212" s="1363"/>
      <c r="R6212" s="1363"/>
      <c r="S6212" s="1363"/>
      <c r="T6212" s="1363"/>
      <c r="U6212" s="1363"/>
      <c r="V6212" s="1363"/>
      <c r="W6212" s="1363"/>
      <c r="X6212" s="1363"/>
      <c r="Y6212" s="1363"/>
      <c r="Z6212" s="1363"/>
      <c r="AA6212" s="1363"/>
      <c r="AB6212" s="1428"/>
      <c r="AC6212" s="1282"/>
      <c r="AD6212" s="1829"/>
      <c r="AE6212" s="1359"/>
      <c r="AF6212" s="1830"/>
      <c r="AJ6212" s="1814"/>
      <c r="AK6212" s="1814"/>
      <c r="AL6212" s="1814"/>
      <c r="AM6212" s="1814"/>
      <c r="AN6212" s="787"/>
      <c r="AO6212" s="787"/>
    </row>
    <row r="6213" spans="1:42" s="183" customFormat="1" ht="15.75" customHeight="1" x14ac:dyDescent="0.25">
      <c r="A6213" s="1953"/>
      <c r="B6213" s="1954"/>
      <c r="C6213" s="1955" t="s">
        <v>19</v>
      </c>
      <c r="D6213" s="1964"/>
      <c r="E6213" s="1624"/>
      <c r="F6213" s="1625"/>
      <c r="G6213" s="1625"/>
      <c r="H6213" s="1625"/>
      <c r="I6213" s="1625"/>
      <c r="J6213" s="1625"/>
      <c r="K6213" s="1625"/>
      <c r="L6213" s="1625"/>
      <c r="M6213" s="1625"/>
      <c r="N6213" s="1625"/>
      <c r="O6213" s="1625"/>
      <c r="P6213" s="1625"/>
      <c r="Q6213" s="1625"/>
      <c r="R6213" s="1625"/>
      <c r="S6213" s="1625"/>
      <c r="T6213" s="1625"/>
      <c r="U6213" s="1625"/>
      <c r="V6213" s="1625"/>
      <c r="W6213" s="1625"/>
      <c r="X6213" s="1625"/>
      <c r="Y6213" s="1625"/>
      <c r="Z6213" s="1625"/>
      <c r="AA6213" s="1625"/>
      <c r="AB6213" s="1626"/>
      <c r="AC6213" s="1961"/>
      <c r="AD6213" s="1001"/>
      <c r="AE6213" s="982"/>
      <c r="AF6213" s="983"/>
      <c r="AJ6213" s="1814"/>
      <c r="AK6213" s="1814"/>
      <c r="AL6213" s="1814"/>
      <c r="AM6213" s="1814"/>
      <c r="AN6213" s="787"/>
      <c r="AO6213" s="787"/>
    </row>
    <row r="6214" spans="1:42" s="183" customFormat="1" ht="15.75" customHeight="1" x14ac:dyDescent="0.25">
      <c r="A6214" s="1744"/>
      <c r="B6214" s="1957"/>
      <c r="C6214" s="1833" t="s">
        <v>20</v>
      </c>
      <c r="D6214" s="1282"/>
      <c r="E6214" s="1606"/>
      <c r="F6214" s="1607"/>
      <c r="G6214" s="1607"/>
      <c r="H6214" s="1607"/>
      <c r="I6214" s="1607"/>
      <c r="J6214" s="1607"/>
      <c r="K6214" s="1607"/>
      <c r="L6214" s="1607"/>
      <c r="M6214" s="1607"/>
      <c r="N6214" s="1607"/>
      <c r="O6214" s="1607"/>
      <c r="P6214" s="1607"/>
      <c r="Q6214" s="1607"/>
      <c r="R6214" s="1607"/>
      <c r="S6214" s="1607"/>
      <c r="T6214" s="1607"/>
      <c r="U6214" s="1607"/>
      <c r="V6214" s="1607"/>
      <c r="W6214" s="1607"/>
      <c r="X6214" s="1607"/>
      <c r="Y6214" s="1607"/>
      <c r="Z6214" s="1607"/>
      <c r="AA6214" s="1607"/>
      <c r="AB6214" s="1627"/>
      <c r="AC6214" s="1962"/>
      <c r="AD6214" s="1001"/>
      <c r="AE6214" s="982"/>
      <c r="AF6214" s="983"/>
      <c r="AH6214" s="1814"/>
      <c r="AI6214" s="1837"/>
      <c r="AJ6214" s="1837"/>
      <c r="AK6214" s="1837"/>
      <c r="AL6214" s="1838"/>
      <c r="AM6214" s="1838"/>
      <c r="AN6214" s="191"/>
      <c r="AO6214" s="191"/>
      <c r="AP6214" s="191"/>
    </row>
    <row r="6215" spans="1:42" s="183" customFormat="1" ht="15.75" customHeight="1" thickBot="1" x14ac:dyDescent="0.3">
      <c r="A6215" s="3326" t="s">
        <v>43</v>
      </c>
      <c r="B6215" s="3330"/>
      <c r="C6215" s="1139"/>
      <c r="D6215" s="1821"/>
      <c r="E6215" s="1593"/>
      <c r="F6215" s="1594"/>
      <c r="G6215" s="1594"/>
      <c r="H6215" s="1595"/>
      <c r="I6215" s="1595"/>
      <c r="J6215" s="1595"/>
      <c r="K6215" s="1595"/>
      <c r="L6215" s="1595"/>
      <c r="M6215" s="1595"/>
      <c r="N6215" s="1595"/>
      <c r="O6215" s="1595"/>
      <c r="P6215" s="1595"/>
      <c r="Q6215" s="1595"/>
      <c r="R6215" s="1595"/>
      <c r="S6215" s="1595"/>
      <c r="T6215" s="1595"/>
      <c r="U6215" s="1595"/>
      <c r="V6215" s="1595"/>
      <c r="W6215" s="1595"/>
      <c r="X6215" s="1595"/>
      <c r="Y6215" s="1595"/>
      <c r="Z6215" s="1594"/>
      <c r="AA6215" s="1594"/>
      <c r="AB6215" s="1596"/>
      <c r="AC6215" s="1963"/>
      <c r="AD6215" s="1959" t="e">
        <f>(AC6211-AC6215)/AC6211</f>
        <v>#DIV/0!</v>
      </c>
      <c r="AE6215" s="1595"/>
      <c r="AF6215" s="1836"/>
      <c r="AJ6215" s="1813"/>
      <c r="AK6215" s="1813"/>
      <c r="AL6215" s="1814"/>
      <c r="AM6215" s="1813"/>
      <c r="AN6215" s="787"/>
      <c r="AO6215" s="787"/>
    </row>
    <row r="6216" spans="1:42" s="183" customFormat="1" ht="15.75" customHeight="1" x14ac:dyDescent="0.25">
      <c r="A6216" s="3323" t="s">
        <v>49</v>
      </c>
      <c r="B6216" s="3325" t="s">
        <v>50</v>
      </c>
      <c r="C6216" s="1809" t="s">
        <v>14</v>
      </c>
      <c r="D6216" s="1793" t="s">
        <v>140</v>
      </c>
      <c r="E6216" s="1624"/>
      <c r="F6216" s="1625"/>
      <c r="G6216" s="1625"/>
      <c r="H6216" s="1625"/>
      <c r="I6216" s="1625"/>
      <c r="J6216" s="1625"/>
      <c r="K6216" s="1625"/>
      <c r="L6216" s="1625"/>
      <c r="M6216" s="1625"/>
      <c r="N6216" s="1625"/>
      <c r="O6216" s="1625"/>
      <c r="P6216" s="1625"/>
      <c r="Q6216" s="1625"/>
      <c r="R6216" s="1625"/>
      <c r="S6216" s="1625"/>
      <c r="T6216" s="1625"/>
      <c r="U6216" s="1625"/>
      <c r="V6216" s="1625"/>
      <c r="W6216" s="1625"/>
      <c r="X6216" s="1625"/>
      <c r="Y6216" s="1625"/>
      <c r="Z6216" s="1625"/>
      <c r="AA6216" s="1625"/>
      <c r="AB6216" s="1628"/>
      <c r="AC6216" s="1566"/>
      <c r="AD6216" s="1828"/>
      <c r="AE6216" s="1598">
        <v>0</v>
      </c>
      <c r="AF6216" s="1599">
        <v>0</v>
      </c>
      <c r="AJ6216" s="1818"/>
      <c r="AK6216" s="1819"/>
      <c r="AL6216" s="1818"/>
      <c r="AM6216" s="1814"/>
      <c r="AN6216" s="787"/>
      <c r="AO6216" s="787"/>
    </row>
    <row r="6217" spans="1:42" s="183" customFormat="1" ht="15.75" customHeight="1" x14ac:dyDescent="0.25">
      <c r="A6217" s="3329"/>
      <c r="B6217" s="3330"/>
      <c r="C6217" s="1815" t="s">
        <v>15</v>
      </c>
      <c r="D6217" s="1280" t="s">
        <v>140</v>
      </c>
      <c r="E6217" s="1606"/>
      <c r="F6217" s="1607"/>
      <c r="G6217" s="1607"/>
      <c r="H6217" s="1607"/>
      <c r="I6217" s="1607"/>
      <c r="J6217" s="1607"/>
      <c r="K6217" s="1607"/>
      <c r="L6217" s="1607"/>
      <c r="M6217" s="1607"/>
      <c r="N6217" s="1607"/>
      <c r="O6217" s="1607"/>
      <c r="P6217" s="1607"/>
      <c r="Q6217" s="1607"/>
      <c r="R6217" s="1607"/>
      <c r="S6217" s="1607"/>
      <c r="T6217" s="1607"/>
      <c r="U6217" s="1607"/>
      <c r="V6217" s="1607"/>
      <c r="W6217" s="1607"/>
      <c r="X6217" s="1607"/>
      <c r="Y6217" s="1607"/>
      <c r="Z6217" s="1607"/>
      <c r="AA6217" s="1607"/>
      <c r="AB6217" s="1608"/>
      <c r="AC6217" s="1796"/>
      <c r="AD6217" s="1829"/>
      <c r="AE6217" s="1359"/>
      <c r="AF6217" s="1830"/>
      <c r="AJ6217" s="1814"/>
      <c r="AK6217" s="1814"/>
      <c r="AL6217" s="1814"/>
      <c r="AM6217" s="1814"/>
      <c r="AN6217" s="787"/>
      <c r="AO6217" s="787"/>
    </row>
    <row r="6218" spans="1:42" s="183" customFormat="1" ht="15.75" customHeight="1" x14ac:dyDescent="0.25">
      <c r="A6218" s="3329"/>
      <c r="B6218" s="3330"/>
      <c r="C6218" s="1815" t="s">
        <v>16</v>
      </c>
      <c r="D6218" s="1280" t="s">
        <v>55</v>
      </c>
      <c r="E6218" s="1606"/>
      <c r="F6218" s="1607"/>
      <c r="G6218" s="1607"/>
      <c r="H6218" s="1607"/>
      <c r="I6218" s="1607"/>
      <c r="J6218" s="1607"/>
      <c r="K6218" s="1607"/>
      <c r="L6218" s="1607"/>
      <c r="M6218" s="1607"/>
      <c r="N6218" s="1607"/>
      <c r="O6218" s="1607"/>
      <c r="P6218" s="1607"/>
      <c r="Q6218" s="1607"/>
      <c r="R6218" s="1607"/>
      <c r="S6218" s="1607"/>
      <c r="T6218" s="1607"/>
      <c r="U6218" s="1607"/>
      <c r="V6218" s="1607"/>
      <c r="W6218" s="1607"/>
      <c r="X6218" s="1607"/>
      <c r="Y6218" s="1607"/>
      <c r="Z6218" s="1607"/>
      <c r="AA6218" s="1607"/>
      <c r="AB6218" s="1608"/>
      <c r="AC6218" s="1796"/>
      <c r="AD6218" s="1951"/>
      <c r="AE6218" s="1376"/>
      <c r="AF6218" s="1831"/>
      <c r="AJ6218" s="1814"/>
      <c r="AK6218" s="1814"/>
      <c r="AL6218" s="1814"/>
      <c r="AM6218" s="1814"/>
      <c r="AN6218" s="787"/>
      <c r="AO6218" s="787"/>
    </row>
    <row r="6219" spans="1:42" s="183" customFormat="1" ht="15.75" customHeight="1" thickBot="1" x14ac:dyDescent="0.3">
      <c r="A6219" s="3331"/>
      <c r="B6219" s="372"/>
      <c r="C6219" s="1820" t="s">
        <v>18</v>
      </c>
      <c r="D6219" s="1821"/>
      <c r="E6219" s="1367"/>
      <c r="F6219" s="1368"/>
      <c r="G6219" s="1368"/>
      <c r="H6219" s="1368"/>
      <c r="I6219" s="1368"/>
      <c r="J6219" s="1368"/>
      <c r="K6219" s="1368"/>
      <c r="L6219" s="1368"/>
      <c r="M6219" s="1368"/>
      <c r="N6219" s="1368"/>
      <c r="O6219" s="1368"/>
      <c r="P6219" s="1368"/>
      <c r="Q6219" s="1368"/>
      <c r="R6219" s="1368"/>
      <c r="S6219" s="1368"/>
      <c r="T6219" s="1368"/>
      <c r="U6219" s="1368"/>
      <c r="V6219" s="1368"/>
      <c r="W6219" s="1368"/>
      <c r="X6219" s="1368"/>
      <c r="Y6219" s="1368"/>
      <c r="Z6219" s="1368"/>
      <c r="AA6219" s="1368"/>
      <c r="AB6219" s="1575"/>
      <c r="AC6219" s="1283"/>
      <c r="AD6219" s="1829"/>
      <c r="AE6219" s="1359"/>
      <c r="AF6219" s="1830"/>
      <c r="AJ6219" s="1814"/>
      <c r="AK6219" s="1814"/>
      <c r="AL6219" s="1814"/>
      <c r="AM6219" s="1814"/>
      <c r="AN6219" s="787"/>
      <c r="AO6219" s="787"/>
    </row>
    <row r="6220" spans="1:42" s="183" customFormat="1" ht="15.75" customHeight="1" x14ac:dyDescent="0.25">
      <c r="A6220" s="1745"/>
      <c r="B6220" s="1966"/>
      <c r="C6220" s="1887" t="s">
        <v>19</v>
      </c>
      <c r="D6220" s="1281"/>
      <c r="E6220" s="1621"/>
      <c r="F6220" s="1622"/>
      <c r="G6220" s="1622"/>
      <c r="H6220" s="1622"/>
      <c r="I6220" s="1622"/>
      <c r="J6220" s="1622"/>
      <c r="K6220" s="1622"/>
      <c r="L6220" s="1622"/>
      <c r="M6220" s="1622"/>
      <c r="N6220" s="1622"/>
      <c r="O6220" s="1622"/>
      <c r="P6220" s="1622"/>
      <c r="Q6220" s="1622"/>
      <c r="R6220" s="1622"/>
      <c r="S6220" s="1622"/>
      <c r="T6220" s="1622"/>
      <c r="U6220" s="1622"/>
      <c r="V6220" s="1622"/>
      <c r="W6220" s="1622"/>
      <c r="X6220" s="1622"/>
      <c r="Y6220" s="1622"/>
      <c r="Z6220" s="1622"/>
      <c r="AA6220" s="1622"/>
      <c r="AB6220" s="1967"/>
      <c r="AC6220" s="1968"/>
      <c r="AD6220" s="1969"/>
      <c r="AE6220" s="1970"/>
      <c r="AF6220" s="1971"/>
      <c r="AJ6220" s="1814"/>
      <c r="AK6220" s="1814"/>
      <c r="AL6220" s="1814"/>
      <c r="AM6220" s="1814"/>
      <c r="AN6220" s="787"/>
      <c r="AO6220" s="787"/>
    </row>
    <row r="6221" spans="1:42" s="183" customFormat="1" ht="15.75" customHeight="1" x14ac:dyDescent="0.25">
      <c r="A6221" s="1744"/>
      <c r="B6221" s="1957"/>
      <c r="C6221" s="1833" t="s">
        <v>20</v>
      </c>
      <c r="D6221" s="1282"/>
      <c r="E6221" s="1606"/>
      <c r="F6221" s="1607"/>
      <c r="G6221" s="1607"/>
      <c r="H6221" s="1607"/>
      <c r="I6221" s="1607"/>
      <c r="J6221" s="1607"/>
      <c r="K6221" s="1607"/>
      <c r="L6221" s="1607"/>
      <c r="M6221" s="1607"/>
      <c r="N6221" s="1607"/>
      <c r="O6221" s="1607"/>
      <c r="P6221" s="1607"/>
      <c r="Q6221" s="1607"/>
      <c r="R6221" s="1607"/>
      <c r="S6221" s="1607"/>
      <c r="T6221" s="1607"/>
      <c r="U6221" s="1607"/>
      <c r="V6221" s="1607"/>
      <c r="W6221" s="1607"/>
      <c r="X6221" s="1607"/>
      <c r="Y6221" s="1607"/>
      <c r="Z6221" s="1607"/>
      <c r="AA6221" s="1607"/>
      <c r="AB6221" s="1627"/>
      <c r="AC6221" s="1962"/>
      <c r="AD6221" s="1001"/>
      <c r="AE6221" s="982"/>
      <c r="AF6221" s="983"/>
      <c r="AH6221" s="1814"/>
      <c r="AI6221" s="1837"/>
      <c r="AJ6221" s="1837"/>
      <c r="AK6221" s="1837"/>
      <c r="AL6221" s="1838"/>
      <c r="AM6221" s="1838"/>
      <c r="AN6221" s="191"/>
      <c r="AO6221" s="191"/>
      <c r="AP6221" s="191"/>
    </row>
    <row r="6222" spans="1:42" s="183" customFormat="1" ht="15.75" customHeight="1" thickBot="1" x14ac:dyDescent="0.3">
      <c r="A6222" s="3326" t="s">
        <v>43</v>
      </c>
      <c r="B6222" s="3330"/>
      <c r="C6222" s="1139"/>
      <c r="D6222" s="1821"/>
      <c r="E6222" s="1593"/>
      <c r="F6222" s="1594"/>
      <c r="G6222" s="1594"/>
      <c r="H6222" s="1595"/>
      <c r="I6222" s="1595"/>
      <c r="J6222" s="1595"/>
      <c r="K6222" s="1595"/>
      <c r="L6222" s="1595"/>
      <c r="M6222" s="1595"/>
      <c r="N6222" s="1595"/>
      <c r="O6222" s="1595"/>
      <c r="P6222" s="1595"/>
      <c r="Q6222" s="1595"/>
      <c r="R6222" s="1595"/>
      <c r="S6222" s="1595"/>
      <c r="T6222" s="1595"/>
      <c r="U6222" s="1595"/>
      <c r="V6222" s="1595"/>
      <c r="W6222" s="1595"/>
      <c r="X6222" s="1595"/>
      <c r="Y6222" s="1595"/>
      <c r="Z6222" s="1594"/>
      <c r="AA6222" s="1594"/>
      <c r="AB6222" s="1596"/>
      <c r="AC6222" s="1963"/>
      <c r="AD6222" s="1959" t="e">
        <f>(AC6218-AC6222)/AC6218</f>
        <v>#DIV/0!</v>
      </c>
      <c r="AE6222" s="1595"/>
      <c r="AF6222" s="1836"/>
      <c r="AJ6222" s="1813"/>
      <c r="AK6222" s="1813"/>
      <c r="AL6222" s="1814"/>
      <c r="AM6222" s="1813"/>
      <c r="AN6222" s="787"/>
      <c r="AO6222" s="787"/>
    </row>
    <row r="6223" spans="1:42" x14ac:dyDescent="0.25">
      <c r="A6223" s="3524" t="s">
        <v>1210</v>
      </c>
      <c r="B6223" s="3525" t="s">
        <v>13</v>
      </c>
      <c r="C6223" s="123" t="s">
        <v>14</v>
      </c>
      <c r="D6223" s="108" t="s">
        <v>941</v>
      </c>
      <c r="E6223" s="310">
        <v>1814.4</v>
      </c>
      <c r="F6223" s="311">
        <v>2110.8000000000002</v>
      </c>
      <c r="G6223" s="311">
        <v>1977.6</v>
      </c>
      <c r="H6223" s="311">
        <v>1860</v>
      </c>
      <c r="I6223" s="311">
        <v>1870.2</v>
      </c>
      <c r="J6223" s="311">
        <v>2052</v>
      </c>
      <c r="K6223" s="311">
        <v>2409</v>
      </c>
      <c r="L6223" s="311">
        <v>2581.8000000000002</v>
      </c>
      <c r="M6223" s="311">
        <v>2841</v>
      </c>
      <c r="N6223" s="311">
        <v>3014.4</v>
      </c>
      <c r="O6223" s="311">
        <v>3115.8</v>
      </c>
      <c r="P6223" s="311">
        <v>3106.2</v>
      </c>
      <c r="Q6223" s="311">
        <v>3045</v>
      </c>
      <c r="R6223" s="311">
        <v>3095.4</v>
      </c>
      <c r="S6223" s="311">
        <v>3057</v>
      </c>
      <c r="T6223" s="311">
        <v>3115.2</v>
      </c>
      <c r="U6223" s="311">
        <v>3162</v>
      </c>
      <c r="V6223" s="311">
        <v>3203.4</v>
      </c>
      <c r="W6223" s="311">
        <v>3378.6</v>
      </c>
      <c r="X6223" s="311">
        <v>3448.8</v>
      </c>
      <c r="Y6223" s="311">
        <v>3574.8</v>
      </c>
      <c r="Z6223" s="311">
        <v>3817.8</v>
      </c>
      <c r="AA6223" s="311">
        <v>3418.2</v>
      </c>
      <c r="AB6223" s="312">
        <v>3003</v>
      </c>
      <c r="AC6223" s="133">
        <f>SUM(E6223:AB6223)</f>
        <v>68072.399999999994</v>
      </c>
      <c r="AD6223" s="70">
        <v>10000</v>
      </c>
      <c r="AE6223" s="71"/>
      <c r="AF6223" s="72"/>
    </row>
    <row r="6224" spans="1:42" x14ac:dyDescent="0.25">
      <c r="A6224" s="3524"/>
      <c r="B6224" s="3525"/>
      <c r="C6224" s="123" t="s">
        <v>15</v>
      </c>
      <c r="D6224" s="122" t="s">
        <v>941</v>
      </c>
      <c r="E6224" s="310">
        <v>955.8</v>
      </c>
      <c r="F6224" s="311">
        <v>1233</v>
      </c>
      <c r="G6224" s="311">
        <v>1167.5999999999999</v>
      </c>
      <c r="H6224" s="311">
        <v>1147.2</v>
      </c>
      <c r="I6224" s="311">
        <v>1150.2</v>
      </c>
      <c r="J6224" s="311">
        <v>1144.2</v>
      </c>
      <c r="K6224" s="311">
        <v>1256.4000000000001</v>
      </c>
      <c r="L6224" s="311">
        <v>1302.5999999999999</v>
      </c>
      <c r="M6224" s="311">
        <v>1340.4</v>
      </c>
      <c r="N6224" s="311">
        <v>1347.6</v>
      </c>
      <c r="O6224" s="311">
        <v>1414.8</v>
      </c>
      <c r="P6224" s="311">
        <v>1378.8</v>
      </c>
      <c r="Q6224" s="311">
        <v>1293</v>
      </c>
      <c r="R6224" s="311">
        <v>1348.8</v>
      </c>
      <c r="S6224" s="311">
        <v>1378.2</v>
      </c>
      <c r="T6224" s="311">
        <v>1333.8</v>
      </c>
      <c r="U6224" s="311">
        <v>1328.4</v>
      </c>
      <c r="V6224" s="311">
        <v>1321.8</v>
      </c>
      <c r="W6224" s="311">
        <v>1393.8</v>
      </c>
      <c r="X6224" s="311">
        <v>1316.4</v>
      </c>
      <c r="Y6224" s="311">
        <v>1378.8</v>
      </c>
      <c r="Z6224" s="311">
        <v>1780.2</v>
      </c>
      <c r="AA6224" s="311">
        <v>1701.6</v>
      </c>
      <c r="AB6224" s="312">
        <v>1708.8</v>
      </c>
      <c r="AC6224" s="133">
        <f>SUM(E6224:AB6224)</f>
        <v>32122.199999999997</v>
      </c>
      <c r="AD6224" s="73"/>
      <c r="AE6224" s="155"/>
      <c r="AF6224" s="74"/>
    </row>
    <row r="6225" spans="1:32" x14ac:dyDescent="0.25">
      <c r="A6225" s="3524"/>
      <c r="B6225" s="3525"/>
      <c r="C6225" s="123" t="s">
        <v>16</v>
      </c>
      <c r="D6225" s="108" t="s">
        <v>55</v>
      </c>
      <c r="E6225" s="329">
        <v>113</v>
      </c>
      <c r="F6225" s="330">
        <v>110</v>
      </c>
      <c r="G6225" s="330">
        <v>136</v>
      </c>
      <c r="H6225" s="330">
        <v>126</v>
      </c>
      <c r="I6225" s="330">
        <v>127</v>
      </c>
      <c r="J6225" s="330">
        <v>126</v>
      </c>
      <c r="K6225" s="330">
        <v>145</v>
      </c>
      <c r="L6225" s="330">
        <v>159</v>
      </c>
      <c r="M6225" s="330">
        <v>175</v>
      </c>
      <c r="N6225" s="330">
        <v>185</v>
      </c>
      <c r="O6225" s="330">
        <v>190</v>
      </c>
      <c r="P6225" s="330">
        <v>200</v>
      </c>
      <c r="Q6225" s="330">
        <v>190</v>
      </c>
      <c r="R6225" s="330">
        <v>190</v>
      </c>
      <c r="S6225" s="330">
        <v>191</v>
      </c>
      <c r="T6225" s="330">
        <v>195</v>
      </c>
      <c r="U6225" s="330">
        <v>189</v>
      </c>
      <c r="V6225" s="330">
        <v>185</v>
      </c>
      <c r="W6225" s="330">
        <v>198</v>
      </c>
      <c r="X6225" s="330">
        <v>208</v>
      </c>
      <c r="Y6225" s="330">
        <v>206</v>
      </c>
      <c r="Z6225" s="330">
        <v>249</v>
      </c>
      <c r="AA6225" s="330">
        <v>237</v>
      </c>
      <c r="AB6225" s="299">
        <v>210</v>
      </c>
      <c r="AC6225" s="133">
        <f>AVERAGE(E6225:AB6225)</f>
        <v>176.66666666666666</v>
      </c>
      <c r="AD6225" s="76">
        <f>SQRT(MIN((E6223*E6223+E6224*E6224),(F6223*F6223+F6224*F6224),(G6223*G6223+G6224*G6224),(H6223*H6223+H6224*H6224),(I6223*I6223+I6224*I6224),(J6223*J6223+J6224*J6224),(K6223*K6223+K6224*K6224),(L6223*L6223+L6224*L6224),(M6223*M6223+M6224*M6224),(N6223*N6223+N6224*N6224),(O6223*O6223+O6224*O6224),(P6223*P6223+P6224*P6224),(R6223*R6223+R6224*R6224),(S6223*S6223+S6224*S6224),(T6223*T6223+T6224*T6224),(U6223*U6223+U6224*U6224),(V6223*V6223+V6224*V6224),(W6223*W6223+W6224*W6224),(X6223*X6223+X6224*X6224),(V6223*V6223+V6224*V6224),(Z6223*Z6223+Z6224*Z6224),(AA6223*AA6223+AA6224*AA6224),(AB6223*AB6223+AB6224*AB6224)))/AD6223</f>
        <v>0.20507562019898906</v>
      </c>
      <c r="AE6225" s="76">
        <f>SQRT(MAX((E6223*E6223+E6224*E6224),(F6223*F6223+F6224*F6224),(G6223*G6223+G6224*G6224),(H6223*H6223+H6224*H6224),(I6223*I6223+I6224*I6224),(J6223*J6223+J6224*J6224),(K6223*K6223+K6224*K6224),(L6223*L6223+L6224*L6224),(M6223*M6223+M6224*M6224),(N6223*N6223+N6224*N6224),(O6223*O6223+O6224*O6224),(P6223*P6223+P6224*P6224),(R6223*R6223+R6224*R6224),(S6223*S6223+S6224*S6224),(T6223*T6223+T6224*T6224),(U6223*U6223+U6224*U6224),(V6223*V6223+V6224*V6224),(W6223*W6223+W6224*W6224),(X6223*X6223+X6224*X6224),(V6223*V6223+V6224*V6224),(Z6223*Z6223+Z6224*Z6224),(AA6223*AA6223+AA6224*AA6224),(AB6223*AB6223+AB6224*AB6224)))/AD6223</f>
        <v>0.42124468993685849</v>
      </c>
      <c r="AF6225" s="77"/>
    </row>
    <row r="6226" spans="1:32" ht="16.5" thickBot="1" x14ac:dyDescent="0.3">
      <c r="A6226" s="3524"/>
      <c r="B6226" s="3525"/>
      <c r="C6226" s="123" t="s">
        <v>18</v>
      </c>
      <c r="D6226" s="108"/>
      <c r="E6226" s="316">
        <f t="shared" ref="E6226:AB6226" si="2285">E6224/E6223</f>
        <v>0.52678571428571419</v>
      </c>
      <c r="F6226" s="317">
        <f t="shared" si="2285"/>
        <v>0.584138715179079</v>
      </c>
      <c r="G6226" s="317">
        <f t="shared" si="2285"/>
        <v>0.59041262135922323</v>
      </c>
      <c r="H6226" s="317">
        <f t="shared" si="2285"/>
        <v>0.61677419354838714</v>
      </c>
      <c r="I6226" s="317">
        <f t="shared" si="2285"/>
        <v>0.61501443695861402</v>
      </c>
      <c r="J6226" s="317">
        <f t="shared" si="2285"/>
        <v>0.55760233918128654</v>
      </c>
      <c r="K6226" s="317">
        <f t="shared" si="2285"/>
        <v>0.52154420921544209</v>
      </c>
      <c r="L6226" s="317">
        <f t="shared" si="2285"/>
        <v>0.50453172205438057</v>
      </c>
      <c r="M6226" s="317">
        <f t="shared" si="2285"/>
        <v>0.47180570221752904</v>
      </c>
      <c r="N6226" s="317">
        <f t="shared" si="2285"/>
        <v>0.44705414012738848</v>
      </c>
      <c r="O6226" s="317">
        <f t="shared" si="2285"/>
        <v>0.45407279029462733</v>
      </c>
      <c r="P6226" s="317">
        <f t="shared" si="2285"/>
        <v>0.44388642070697315</v>
      </c>
      <c r="Q6226" s="317">
        <f t="shared" si="2285"/>
        <v>0.42463054187192117</v>
      </c>
      <c r="R6226" s="317">
        <f t="shared" si="2285"/>
        <v>0.43574336111649542</v>
      </c>
      <c r="S6226" s="317">
        <f t="shared" si="2285"/>
        <v>0.4508341511285574</v>
      </c>
      <c r="T6226" s="317">
        <f t="shared" si="2285"/>
        <v>0.42815870570107861</v>
      </c>
      <c r="U6226" s="317">
        <f t="shared" si="2285"/>
        <v>0.42011385199240991</v>
      </c>
      <c r="V6226" s="317">
        <f t="shared" si="2285"/>
        <v>0.41262408690766056</v>
      </c>
      <c r="W6226" s="317">
        <f t="shared" si="2285"/>
        <v>0.41253773752441841</v>
      </c>
      <c r="X6226" s="317">
        <f t="shared" si="2285"/>
        <v>0.38169798190675019</v>
      </c>
      <c r="Y6226" s="317">
        <f t="shared" si="2285"/>
        <v>0.38569989929506543</v>
      </c>
      <c r="Z6226" s="317">
        <f t="shared" si="2285"/>
        <v>0.46628948609146625</v>
      </c>
      <c r="AA6226" s="317">
        <f t="shared" si="2285"/>
        <v>0.49780586273477268</v>
      </c>
      <c r="AB6226" s="318">
        <f t="shared" si="2285"/>
        <v>0.56903096903096906</v>
      </c>
      <c r="AC6226" s="435">
        <f>MAX(E6226:AB6226)</f>
        <v>0.61677419354838714</v>
      </c>
      <c r="AD6226" s="1434">
        <f>MIN(E6225:AB6225)/(AD6223/(SQRT(3)*AD6242))</f>
        <v>0.19624135649755386</v>
      </c>
      <c r="AE6226" s="1435">
        <f>MAX(E6225:AB6225)/(AD6223/(SQRT(3)*AD6242))</f>
        <v>0.44421907061719013</v>
      </c>
      <c r="AF6226" s="74"/>
    </row>
    <row r="6227" spans="1:32" x14ac:dyDescent="0.25">
      <c r="A6227" s="2026"/>
      <c r="B6227" s="1739"/>
      <c r="C6227" s="124" t="s">
        <v>19</v>
      </c>
      <c r="D6227" s="108"/>
      <c r="E6227" s="81"/>
      <c r="F6227" s="155"/>
      <c r="G6227" s="155"/>
      <c r="H6227" s="155"/>
      <c r="I6227" s="155"/>
      <c r="J6227" s="155"/>
      <c r="K6227" s="155"/>
      <c r="L6227" s="155"/>
      <c r="M6227" s="155"/>
      <c r="N6227" s="155"/>
      <c r="O6227" s="155"/>
      <c r="P6227" s="155"/>
      <c r="Q6227" s="155"/>
      <c r="R6227" s="155"/>
      <c r="S6227" s="155"/>
      <c r="T6227" s="155"/>
      <c r="U6227" s="155"/>
      <c r="V6227" s="155"/>
      <c r="W6227" s="155"/>
      <c r="X6227" s="155"/>
      <c r="Y6227" s="155"/>
      <c r="Z6227" s="155"/>
      <c r="AA6227" s="155"/>
      <c r="AB6227" s="74"/>
      <c r="AC6227" s="132"/>
      <c r="AD6227" s="73"/>
      <c r="AE6227" s="155"/>
      <c r="AF6227" s="74"/>
    </row>
    <row r="6228" spans="1:32" x14ac:dyDescent="0.25">
      <c r="A6228" s="2026"/>
      <c r="B6228" s="1739"/>
      <c r="C6228" s="124" t="s">
        <v>20</v>
      </c>
      <c r="D6228" s="108"/>
      <c r="E6228" s="81"/>
      <c r="F6228" s="155"/>
      <c r="G6228" s="155"/>
      <c r="H6228" s="155"/>
      <c r="I6228" s="155"/>
      <c r="J6228" s="155"/>
      <c r="K6228" s="155"/>
      <c r="L6228" s="155"/>
      <c r="M6228" s="155"/>
      <c r="N6228" s="155"/>
      <c r="O6228" s="155"/>
      <c r="P6228" s="155"/>
      <c r="Q6228" s="155"/>
      <c r="R6228" s="155"/>
      <c r="S6228" s="155"/>
      <c r="T6228" s="155"/>
      <c r="U6228" s="155"/>
      <c r="V6228" s="155"/>
      <c r="W6228" s="155"/>
      <c r="X6228" s="155"/>
      <c r="Y6228" s="155"/>
      <c r="Z6228" s="155"/>
      <c r="AA6228" s="155"/>
      <c r="AB6228" s="74"/>
      <c r="AC6228" s="132"/>
      <c r="AD6228" s="73"/>
      <c r="AE6228" s="155"/>
      <c r="AF6228" s="74"/>
    </row>
    <row r="6229" spans="1:32" ht="16.5" thickBot="1" x14ac:dyDescent="0.3">
      <c r="A6229" s="2060" t="s">
        <v>43</v>
      </c>
      <c r="B6229" s="3321"/>
      <c r="C6229" s="3322"/>
      <c r="D6229" s="114"/>
      <c r="E6229" s="180">
        <f t="shared" ref="E6229:AB6229" si="2286">SQRT(E6223*E6223+E6224*E6224)/E6242/1.73</f>
        <v>115.08817565463215</v>
      </c>
      <c r="F6229" s="181">
        <f t="shared" si="2286"/>
        <v>137.18715525707935</v>
      </c>
      <c r="G6229" s="181">
        <f t="shared" si="2286"/>
        <v>128.88269838888613</v>
      </c>
      <c r="H6229" s="79">
        <f t="shared" si="2286"/>
        <v>122.64044808320688</v>
      </c>
      <c r="I6229" s="79">
        <f t="shared" si="2286"/>
        <v>123.21613570164918</v>
      </c>
      <c r="J6229" s="79">
        <f t="shared" si="2286"/>
        <v>131.85062243327556</v>
      </c>
      <c r="K6229" s="79">
        <f t="shared" si="2286"/>
        <v>152.47493445867113</v>
      </c>
      <c r="L6229" s="79">
        <f t="shared" si="2286"/>
        <v>162.28696819456724</v>
      </c>
      <c r="M6229" s="79">
        <f t="shared" si="2286"/>
        <v>176.2910286444328</v>
      </c>
      <c r="N6229" s="79">
        <f t="shared" si="2286"/>
        <v>185.30296617595775</v>
      </c>
      <c r="O6229" s="79">
        <f t="shared" si="2286"/>
        <v>192.04043654085726</v>
      </c>
      <c r="P6229" s="79">
        <f t="shared" si="2286"/>
        <v>190.72145004973484</v>
      </c>
      <c r="Q6229" s="79">
        <f t="shared" si="2286"/>
        <v>185.65310380466209</v>
      </c>
      <c r="R6229" s="79">
        <f t="shared" si="2286"/>
        <v>189.48883397787793</v>
      </c>
      <c r="S6229" s="79">
        <f t="shared" si="2286"/>
        <v>188.18729703718736</v>
      </c>
      <c r="T6229" s="79">
        <f t="shared" si="2286"/>
        <v>190.17511442928378</v>
      </c>
      <c r="U6229" s="79">
        <f t="shared" si="2286"/>
        <v>192.47472171325126</v>
      </c>
      <c r="V6229" s="79">
        <f t="shared" si="2286"/>
        <v>194.47723487282678</v>
      </c>
      <c r="W6229" s="79">
        <f t="shared" si="2286"/>
        <v>205.10731803029154</v>
      </c>
      <c r="X6229" s="79">
        <f t="shared" si="2286"/>
        <v>207.16618954869409</v>
      </c>
      <c r="Y6229" s="79">
        <f t="shared" si="2286"/>
        <v>215.02250049338113</v>
      </c>
      <c r="Z6229" s="181">
        <f t="shared" si="2286"/>
        <v>236.40198099604831</v>
      </c>
      <c r="AA6229" s="181">
        <f t="shared" si="2286"/>
        <v>214.28338128031356</v>
      </c>
      <c r="AB6229" s="182">
        <f t="shared" si="2286"/>
        <v>193.90212856606078</v>
      </c>
      <c r="AC6229" s="109">
        <f>AVERAGE(E6229:AB6229)</f>
        <v>176.26345101386789</v>
      </c>
      <c r="AD6229" s="96">
        <f>(AC6225-AC6229)/AC6225</f>
        <v>2.2823527516911161E-3</v>
      </c>
      <c r="AE6229" s="79"/>
      <c r="AF6229" s="80"/>
    </row>
    <row r="6230" spans="1:32" x14ac:dyDescent="0.25">
      <c r="A6230" s="3526" t="s">
        <v>1211</v>
      </c>
      <c r="B6230" s="3527" t="s">
        <v>21</v>
      </c>
      <c r="C6230" s="121" t="s">
        <v>14</v>
      </c>
      <c r="D6230" s="113" t="s">
        <v>941</v>
      </c>
      <c r="E6230" s="309">
        <v>1807.2</v>
      </c>
      <c r="F6230" s="71">
        <v>1207.8</v>
      </c>
      <c r="G6230" s="71">
        <v>988.2</v>
      </c>
      <c r="H6230" s="71">
        <v>958.2</v>
      </c>
      <c r="I6230" s="71">
        <v>943.2</v>
      </c>
      <c r="J6230" s="71">
        <v>1125.5999999999999</v>
      </c>
      <c r="K6230" s="71">
        <v>1371</v>
      </c>
      <c r="L6230" s="71">
        <v>1445.4</v>
      </c>
      <c r="M6230" s="71">
        <v>1518.6</v>
      </c>
      <c r="N6230" s="71">
        <v>1700.4</v>
      </c>
      <c r="O6230" s="71">
        <v>1795.8</v>
      </c>
      <c r="P6230" s="71">
        <v>1753.8</v>
      </c>
      <c r="Q6230" s="71">
        <v>1738.8</v>
      </c>
      <c r="R6230" s="71">
        <v>1770</v>
      </c>
      <c r="S6230" s="71">
        <v>1738.8</v>
      </c>
      <c r="T6230" s="71">
        <v>1740.6</v>
      </c>
      <c r="U6230" s="71">
        <v>1811.4</v>
      </c>
      <c r="V6230" s="71">
        <v>1866</v>
      </c>
      <c r="W6230" s="71">
        <v>1969.2</v>
      </c>
      <c r="X6230" s="71">
        <v>2051.4</v>
      </c>
      <c r="Y6230" s="71">
        <v>2048.4</v>
      </c>
      <c r="Z6230" s="71">
        <v>1896</v>
      </c>
      <c r="AA6230" s="71">
        <v>1579.8</v>
      </c>
      <c r="AB6230" s="72">
        <v>1309.8</v>
      </c>
      <c r="AC6230" s="131">
        <f>SUM(E6230:AB6230)</f>
        <v>38135.4</v>
      </c>
      <c r="AD6230" s="70">
        <v>10000</v>
      </c>
      <c r="AE6230" s="71"/>
      <c r="AF6230" s="72"/>
    </row>
    <row r="6231" spans="1:32" x14ac:dyDescent="0.25">
      <c r="A6231" s="3524"/>
      <c r="B6231" s="3525"/>
      <c r="C6231" s="123" t="s">
        <v>15</v>
      </c>
      <c r="D6231" s="108" t="s">
        <v>941</v>
      </c>
      <c r="E6231" s="310">
        <v>640.20000000000005</v>
      </c>
      <c r="F6231" s="311">
        <v>459</v>
      </c>
      <c r="G6231" s="311">
        <v>402.6</v>
      </c>
      <c r="H6231" s="311">
        <v>409.8</v>
      </c>
      <c r="I6231" s="311">
        <v>388.2</v>
      </c>
      <c r="J6231" s="311">
        <v>420.6</v>
      </c>
      <c r="K6231" s="311">
        <v>427.8</v>
      </c>
      <c r="L6231" s="311">
        <v>477</v>
      </c>
      <c r="M6231" s="311">
        <v>532.79999999999995</v>
      </c>
      <c r="N6231" s="311">
        <v>544.20000000000005</v>
      </c>
      <c r="O6231" s="311">
        <v>533.4</v>
      </c>
      <c r="P6231" s="311">
        <v>508.8</v>
      </c>
      <c r="Q6231" s="311">
        <v>471.6</v>
      </c>
      <c r="R6231" s="311">
        <v>520.20000000000005</v>
      </c>
      <c r="S6231" s="311">
        <v>510</v>
      </c>
      <c r="T6231" s="311">
        <v>478.2</v>
      </c>
      <c r="U6231" s="311">
        <v>477.6</v>
      </c>
      <c r="V6231" s="311">
        <v>492.6</v>
      </c>
      <c r="W6231" s="311">
        <v>498</v>
      </c>
      <c r="X6231" s="311">
        <v>463.2</v>
      </c>
      <c r="Y6231" s="311">
        <v>435.6</v>
      </c>
      <c r="Z6231" s="311">
        <v>418.2</v>
      </c>
      <c r="AA6231" s="311">
        <v>383.4</v>
      </c>
      <c r="AB6231" s="312">
        <v>389.4</v>
      </c>
      <c r="AC6231" s="133">
        <f>SUM(E6231:AB6231)</f>
        <v>11282.400000000001</v>
      </c>
      <c r="AD6231" s="73"/>
      <c r="AE6231" s="155"/>
      <c r="AF6231" s="74"/>
    </row>
    <row r="6232" spans="1:32" x14ac:dyDescent="0.25">
      <c r="A6232" s="3524"/>
      <c r="B6232" s="3525"/>
      <c r="C6232" s="123" t="s">
        <v>16</v>
      </c>
      <c r="D6232" s="108" t="s">
        <v>55</v>
      </c>
      <c r="E6232" s="1731">
        <v>112</v>
      </c>
      <c r="F6232" s="1733">
        <v>105</v>
      </c>
      <c r="G6232" s="1733">
        <v>62</v>
      </c>
      <c r="H6232" s="1733">
        <v>58</v>
      </c>
      <c r="I6232" s="1733">
        <v>62</v>
      </c>
      <c r="J6232" s="1733">
        <v>60</v>
      </c>
      <c r="K6232" s="1733">
        <v>70</v>
      </c>
      <c r="L6232" s="1733">
        <v>81</v>
      </c>
      <c r="M6232" s="1733">
        <v>84</v>
      </c>
      <c r="N6232" s="1733">
        <v>94</v>
      </c>
      <c r="O6232" s="1733">
        <v>100</v>
      </c>
      <c r="P6232" s="1733">
        <v>100</v>
      </c>
      <c r="Q6232" s="1733">
        <v>99</v>
      </c>
      <c r="R6232" s="1733">
        <v>98</v>
      </c>
      <c r="S6232" s="1733">
        <v>98</v>
      </c>
      <c r="T6232" s="1733">
        <v>103</v>
      </c>
      <c r="U6232" s="1733">
        <v>97</v>
      </c>
      <c r="V6232" s="1733">
        <v>104</v>
      </c>
      <c r="W6232" s="1733">
        <v>107</v>
      </c>
      <c r="X6232" s="1733">
        <v>118</v>
      </c>
      <c r="Y6232" s="1733">
        <v>116</v>
      </c>
      <c r="Z6232" s="1733">
        <v>112</v>
      </c>
      <c r="AA6232" s="1733">
        <v>98</v>
      </c>
      <c r="AB6232" s="2155">
        <v>82</v>
      </c>
      <c r="AC6232" s="133">
        <f>AVERAGE(E6232:AB6232)</f>
        <v>92.5</v>
      </c>
      <c r="AD6232" s="76">
        <f>SQRT(MIN((E6230*E6230+E6231*E6231),(F6230*F6230+F6231*F6231),(G6230*G6230+G6231*G6231),(H6230*H6230+H6231*H6231),(I6230*I6230+I6231*I6231),(J6230*J6230+J6231*J6231),(K6230*K6230+K6231*K6231),(L6230*L6230+L6231*L6231),(M6230*M6230+M6231*M6231),(N6230*N6230+N6231*N6231),(O6230*O6230+O6231*O6231),(P6230*P6230+P6231*P6231),(R6230*R6230+R6231*R6231),(S6230*S6230+S6231*S6231),(T6230*T6230+T6231*T6231),(U6230*U6230+U6231*U6231),(V6230*V6230+V6231*V6231),(W6230*W6230+W6231*W6231),(X6230*X6230+X6231*X6231),(V6230*V6230+V6231*V6231),(Z6230*Z6230+Z6231*Z6231),(AA6230*AA6230+AA6231*AA6231),(AB6230*AB6230+AB6231*AB6231)))/AD6230</f>
        <v>0.10199634699340954</v>
      </c>
      <c r="AE6232" s="76">
        <f>SQRT(MAX((E6230*E6230+E6231*E6231),(F6230*F6230+F6231*F6231),(G6230*G6230+G6231*G6231),(H6230*H6230+H6231*H6231),(I6230*I6230+I6231*I6231),(J6230*J6230+J6231*J6231),(K6230*K6230+K6231*K6231),(L6230*L6230+L6231*L6231),(M6230*M6230+M6231*M6231),(N6230*N6230+N6231*N6231),(O6230*O6230+O6231*O6231),(P6230*P6230+P6231*P6231),(R6230*R6230+R6231*R6231),(S6230*S6230+S6231*S6231),(T6230*T6230+T6231*T6231),(U6230*U6230+U6231*U6231),(V6230*V6230+V6231*V6231),(W6230*W6230+W6231*W6231),(X6230*X6230+X6231*X6231),(V6230*V6230+V6231*V6231),(Z6230*Z6230+Z6231*Z6231),(AA6230*AA6230+AA6231*AA6231),(AB6230*AB6230+AB6231*AB6231)))/AD6230</f>
        <v>0.21030445073749629</v>
      </c>
      <c r="AF6232" s="77"/>
    </row>
    <row r="6233" spans="1:32" ht="16.5" thickBot="1" x14ac:dyDescent="0.3">
      <c r="A6233" s="3524"/>
      <c r="B6233" s="3525"/>
      <c r="C6233" s="123" t="s">
        <v>18</v>
      </c>
      <c r="D6233" s="108"/>
      <c r="E6233" s="316">
        <f t="shared" ref="E6233:X6233" si="2287">E6231/E6230</f>
        <v>0.35424966799468793</v>
      </c>
      <c r="F6233" s="317">
        <f t="shared" si="2287"/>
        <v>0.38002980625931448</v>
      </c>
      <c r="G6233" s="317">
        <f t="shared" si="2287"/>
        <v>0.40740740740740738</v>
      </c>
      <c r="H6233" s="317">
        <f t="shared" si="2287"/>
        <v>0.42767689417658106</v>
      </c>
      <c r="I6233" s="317">
        <f t="shared" si="2287"/>
        <v>0.41157760814249361</v>
      </c>
      <c r="J6233" s="317">
        <f t="shared" si="2287"/>
        <v>0.37366737739872075</v>
      </c>
      <c r="K6233" s="317">
        <f t="shared" si="2287"/>
        <v>0.31203501094091907</v>
      </c>
      <c r="L6233" s="317">
        <f t="shared" si="2287"/>
        <v>0.33001245330012452</v>
      </c>
      <c r="M6233" s="317">
        <f t="shared" si="2287"/>
        <v>0.35084946661398658</v>
      </c>
      <c r="N6233" s="317">
        <f t="shared" si="2287"/>
        <v>0.32004234297812278</v>
      </c>
      <c r="O6233" s="317">
        <f t="shared" si="2287"/>
        <v>0.29702639492148347</v>
      </c>
      <c r="P6233" s="317">
        <f t="shared" si="2287"/>
        <v>0.29011289770783444</v>
      </c>
      <c r="Q6233" s="317">
        <f t="shared" si="2287"/>
        <v>0.27122153209109734</v>
      </c>
      <c r="R6233" s="317">
        <f t="shared" si="2287"/>
        <v>0.29389830508474579</v>
      </c>
      <c r="S6233" s="317">
        <f t="shared" si="2287"/>
        <v>0.29330572808833677</v>
      </c>
      <c r="T6233" s="317">
        <f t="shared" si="2287"/>
        <v>0.27473285074112375</v>
      </c>
      <c r="U6233" s="317">
        <f t="shared" si="2287"/>
        <v>0.26366346472341834</v>
      </c>
      <c r="V6233" s="317">
        <f t="shared" si="2287"/>
        <v>0.2639871382636656</v>
      </c>
      <c r="W6233" s="317">
        <f t="shared" si="2287"/>
        <v>0.25289457647775748</v>
      </c>
      <c r="X6233" s="317">
        <f t="shared" si="2287"/>
        <v>0.22579701667154137</v>
      </c>
      <c r="Y6233" s="317">
        <f>Y6231/Y6230</f>
        <v>0.21265377855887521</v>
      </c>
      <c r="Z6233" s="317">
        <f t="shared" ref="Z6233:AB6233" si="2288">Z6231/Z6230</f>
        <v>0.22056962025316454</v>
      </c>
      <c r="AA6233" s="317">
        <f t="shared" si="2288"/>
        <v>0.24268894796809723</v>
      </c>
      <c r="AB6233" s="318">
        <f t="shared" si="2288"/>
        <v>0.29729729729729731</v>
      </c>
      <c r="AC6233" s="435">
        <f>MAX(E6233:AB6233)</f>
        <v>0.42767689417658106</v>
      </c>
      <c r="AD6233" s="1434">
        <f>MIN(E6232:AB6232)/(AD6230/(SQRT(3)*AD6243))</f>
        <v>0.1043019934785946</v>
      </c>
      <c r="AE6233" s="1435">
        <f>MAX(E6232:AB6232)/(AD6230/(SQRT(3)*AD6243))</f>
        <v>0.21220060742196833</v>
      </c>
      <c r="AF6233" s="74"/>
    </row>
    <row r="6234" spans="1:32" x14ac:dyDescent="0.25">
      <c r="A6234" s="1436"/>
      <c r="B6234" s="3038"/>
      <c r="C6234" s="124" t="s">
        <v>19</v>
      </c>
      <c r="D6234" s="808"/>
      <c r="E6234" s="1704"/>
      <c r="F6234" s="1754"/>
      <c r="G6234" s="1754"/>
      <c r="H6234" s="1754"/>
      <c r="I6234" s="1754"/>
      <c r="J6234" s="1754"/>
      <c r="K6234" s="1754"/>
      <c r="L6234" s="1754"/>
      <c r="M6234" s="1754"/>
      <c r="N6234" s="1754"/>
      <c r="O6234" s="1754"/>
      <c r="P6234" s="1754"/>
      <c r="Q6234" s="1754"/>
      <c r="R6234" s="1754"/>
      <c r="S6234" s="1754"/>
      <c r="T6234" s="1754"/>
      <c r="U6234" s="1754"/>
      <c r="V6234" s="1754"/>
      <c r="W6234" s="1754"/>
      <c r="X6234" s="317"/>
      <c r="Y6234" s="1754"/>
      <c r="Z6234" s="317"/>
      <c r="AA6234" s="1754"/>
      <c r="AB6234" s="2376"/>
      <c r="AC6234" s="132"/>
      <c r="AD6234" s="73"/>
      <c r="AE6234" s="155"/>
      <c r="AF6234" s="74"/>
    </row>
    <row r="6235" spans="1:32" x14ac:dyDescent="0.25">
      <c r="A6235" s="1436"/>
      <c r="B6235" s="3038"/>
      <c r="C6235" s="124" t="s">
        <v>20</v>
      </c>
      <c r="D6235" s="808"/>
      <c r="E6235" s="1704"/>
      <c r="F6235" s="1754"/>
      <c r="G6235" s="1754"/>
      <c r="H6235" s="1754"/>
      <c r="I6235" s="1754"/>
      <c r="J6235" s="1754"/>
      <c r="K6235" s="1754"/>
      <c r="L6235" s="1754"/>
      <c r="M6235" s="1754"/>
      <c r="N6235" s="1754"/>
      <c r="O6235" s="1754"/>
      <c r="P6235" s="1754"/>
      <c r="Q6235" s="1754"/>
      <c r="R6235" s="1754"/>
      <c r="S6235" s="1754"/>
      <c r="T6235" s="1754"/>
      <c r="U6235" s="1754"/>
      <c r="V6235" s="1754"/>
      <c r="W6235" s="1754"/>
      <c r="X6235" s="1754"/>
      <c r="Y6235" s="1754"/>
      <c r="Z6235" s="1754"/>
      <c r="AA6235" s="1754"/>
      <c r="AB6235" s="2376"/>
      <c r="AC6235" s="132"/>
      <c r="AD6235" s="73"/>
      <c r="AE6235" s="155"/>
      <c r="AF6235" s="74"/>
    </row>
    <row r="6236" spans="1:32" ht="16.5" thickBot="1" x14ac:dyDescent="0.3">
      <c r="A6236" s="2060"/>
      <c r="B6236" s="3041" t="s">
        <v>43</v>
      </c>
      <c r="C6236" s="3042"/>
      <c r="D6236" s="114"/>
      <c r="E6236" s="180">
        <f>SQRT(E6230*E6230+E6231*E6231)/E6243/1.73</f>
        <v>108.54397915395933</v>
      </c>
      <c r="F6236" s="181">
        <f t="shared" ref="F6236:X6236" si="2289">SQRT(F6230*F6230+F6231*F6231)/F6243/1.73</f>
        <v>72.511171289020965</v>
      </c>
      <c r="G6236" s="181">
        <f t="shared" si="2289"/>
        <v>59.883506187591337</v>
      </c>
      <c r="H6236" s="79">
        <f t="shared" si="2289"/>
        <v>58.48550390667458</v>
      </c>
      <c r="I6236" s="79">
        <f t="shared" si="2289"/>
        <v>57.240219425001136</v>
      </c>
      <c r="J6236" s="79">
        <f t="shared" si="2289"/>
        <v>66.786097299738145</v>
      </c>
      <c r="K6236" s="79">
        <f t="shared" si="2289"/>
        <v>79.222960876677178</v>
      </c>
      <c r="L6236" s="79">
        <f t="shared" si="2289"/>
        <v>83.960254530142578</v>
      </c>
      <c r="M6236" s="79">
        <f t="shared" si="2289"/>
        <v>89.448336308320663</v>
      </c>
      <c r="N6236" s="79">
        <f t="shared" si="2289"/>
        <v>99.304300359320848</v>
      </c>
      <c r="O6236" s="79">
        <f t="shared" si="2289"/>
        <v>104.19797328785793</v>
      </c>
      <c r="P6236" s="79">
        <f t="shared" si="2289"/>
        <v>101.57103435413568</v>
      </c>
      <c r="Q6236" s="79">
        <f t="shared" si="2289"/>
        <v>99.380439637647854</v>
      </c>
      <c r="R6236" s="79">
        <f t="shared" si="2289"/>
        <v>101.76566743602201</v>
      </c>
      <c r="S6236" s="79">
        <f t="shared" si="2289"/>
        <v>99.955820295308982</v>
      </c>
      <c r="T6236" s="79">
        <f t="shared" si="2289"/>
        <v>99.372077763666127</v>
      </c>
      <c r="U6236" s="79">
        <f t="shared" si="2289"/>
        <v>103.12716905496278</v>
      </c>
      <c r="V6236" s="79">
        <f t="shared" si="2289"/>
        <v>107.34515956789969</v>
      </c>
      <c r="W6236" s="79">
        <f t="shared" si="2289"/>
        <v>112.97792973681098</v>
      </c>
      <c r="X6236" s="79">
        <f t="shared" si="2289"/>
        <v>116.97430755787079</v>
      </c>
      <c r="Y6236" s="79">
        <f>SQRT(V6230*V6230+V6231*V6231)/V6243/1.73</f>
        <v>107.34515956789969</v>
      </c>
      <c r="Z6236" s="181">
        <f t="shared" ref="Z6236:AB6236" si="2290">SQRT(Z6230*Z6230+Z6231*Z6231)/Z6243/1.73</f>
        <v>107.99305597684682</v>
      </c>
      <c r="AA6236" s="181">
        <f t="shared" si="2290"/>
        <v>91.953955597570967</v>
      </c>
      <c r="AB6236" s="182">
        <f t="shared" si="2290"/>
        <v>77.29255329686373</v>
      </c>
      <c r="AC6236" s="109">
        <f>AVERAGE(E6236:AB6236)</f>
        <v>91.943276352825436</v>
      </c>
      <c r="AD6236" s="96">
        <f>(AC6232-AC6236)/AC6232</f>
        <v>6.0186340235088053E-3</v>
      </c>
      <c r="AE6236" s="79"/>
      <c r="AF6236" s="80"/>
    </row>
    <row r="6237" spans="1:32" ht="16.5" thickBot="1" x14ac:dyDescent="0.3">
      <c r="A6237" s="3207" t="s">
        <v>124</v>
      </c>
      <c r="B6237" s="3216" t="s">
        <v>1339</v>
      </c>
      <c r="C6237" s="3209"/>
      <c r="D6237" s="3210" t="s">
        <v>55</v>
      </c>
      <c r="E6237" s="3211">
        <v>0</v>
      </c>
      <c r="F6237" s="3212">
        <v>0</v>
      </c>
      <c r="G6237" s="3212">
        <v>0</v>
      </c>
      <c r="H6237" s="3212">
        <v>0</v>
      </c>
      <c r="I6237" s="3212">
        <v>0</v>
      </c>
      <c r="J6237" s="3212">
        <v>0</v>
      </c>
      <c r="K6237" s="3212">
        <v>0</v>
      </c>
      <c r="L6237" s="3212">
        <v>0</v>
      </c>
      <c r="M6237" s="3212">
        <v>0</v>
      </c>
      <c r="N6237" s="3212">
        <v>0</v>
      </c>
      <c r="O6237" s="3212">
        <v>0</v>
      </c>
      <c r="P6237" s="3212">
        <v>0</v>
      </c>
      <c r="Q6237" s="3212">
        <v>0</v>
      </c>
      <c r="R6237" s="3212">
        <v>0</v>
      </c>
      <c r="S6237" s="3212">
        <v>0</v>
      </c>
      <c r="T6237" s="3212">
        <v>0</v>
      </c>
      <c r="U6237" s="3212">
        <v>0</v>
      </c>
      <c r="V6237" s="3212">
        <v>0</v>
      </c>
      <c r="W6237" s="3212">
        <v>0</v>
      </c>
      <c r="X6237" s="3212">
        <v>0</v>
      </c>
      <c r="Y6237" s="3212">
        <v>0</v>
      </c>
      <c r="Z6237" s="3212">
        <v>0</v>
      </c>
      <c r="AA6237" s="3212">
        <v>0</v>
      </c>
      <c r="AB6237" s="3213">
        <v>0</v>
      </c>
      <c r="AC6237" s="3214"/>
      <c r="AD6237" s="254"/>
      <c r="AE6237" s="255"/>
      <c r="AF6237" s="256"/>
    </row>
    <row r="6238" spans="1:32" x14ac:dyDescent="0.25">
      <c r="A6238" s="149" t="s">
        <v>52</v>
      </c>
      <c r="B6238" s="150"/>
      <c r="C6238" s="196"/>
      <c r="D6238" s="2561"/>
      <c r="E6238" s="115">
        <f t="shared" ref="E6238:AB6238" si="2291">E6223+E6230</f>
        <v>3621.6000000000004</v>
      </c>
      <c r="F6238" s="116">
        <f t="shared" si="2291"/>
        <v>3318.6000000000004</v>
      </c>
      <c r="G6238" s="116">
        <f t="shared" si="2291"/>
        <v>2965.8</v>
      </c>
      <c r="H6238" s="504">
        <f t="shared" si="2291"/>
        <v>2818.2</v>
      </c>
      <c r="I6238" s="504">
        <f t="shared" si="2291"/>
        <v>2813.4</v>
      </c>
      <c r="J6238" s="504">
        <f t="shared" si="2291"/>
        <v>3177.6</v>
      </c>
      <c r="K6238" s="504">
        <f t="shared" si="2291"/>
        <v>3780</v>
      </c>
      <c r="L6238" s="504">
        <f t="shared" si="2291"/>
        <v>4027.2000000000003</v>
      </c>
      <c r="M6238" s="504">
        <f t="shared" si="2291"/>
        <v>4359.6000000000004</v>
      </c>
      <c r="N6238" s="504">
        <f t="shared" si="2291"/>
        <v>4714.8</v>
      </c>
      <c r="O6238" s="504">
        <f t="shared" si="2291"/>
        <v>4911.6000000000004</v>
      </c>
      <c r="P6238" s="504">
        <f t="shared" si="2291"/>
        <v>4860</v>
      </c>
      <c r="Q6238" s="504">
        <f t="shared" si="2291"/>
        <v>4783.8</v>
      </c>
      <c r="R6238" s="504">
        <f t="shared" si="2291"/>
        <v>4865.3999999999996</v>
      </c>
      <c r="S6238" s="504">
        <f t="shared" si="2291"/>
        <v>4795.8</v>
      </c>
      <c r="T6238" s="504">
        <f t="shared" si="2291"/>
        <v>4855.7999999999993</v>
      </c>
      <c r="U6238" s="504">
        <f t="shared" si="2291"/>
        <v>4973.3999999999996</v>
      </c>
      <c r="V6238" s="504">
        <f t="shared" si="2291"/>
        <v>5069.3999999999996</v>
      </c>
      <c r="W6238" s="504">
        <f t="shared" si="2291"/>
        <v>5347.8</v>
      </c>
      <c r="X6238" s="504">
        <f t="shared" si="2291"/>
        <v>5500.2000000000007</v>
      </c>
      <c r="Y6238" s="504">
        <f t="shared" si="2291"/>
        <v>5623.2000000000007</v>
      </c>
      <c r="Z6238" s="116">
        <f t="shared" si="2291"/>
        <v>5713.8</v>
      </c>
      <c r="AA6238" s="116">
        <f t="shared" si="2291"/>
        <v>4998</v>
      </c>
      <c r="AB6238" s="592">
        <f t="shared" si="2291"/>
        <v>4312.8</v>
      </c>
      <c r="AC6238" s="110"/>
      <c r="AD6238" s="440">
        <f>MIN(E6238:AB6238)</f>
        <v>2813.4</v>
      </c>
      <c r="AE6238" s="83"/>
      <c r="AF6238" s="84"/>
    </row>
    <row r="6239" spans="1:32" x14ac:dyDescent="0.25">
      <c r="A6239" s="151" t="s">
        <v>886</v>
      </c>
      <c r="B6239" s="152"/>
      <c r="C6239" s="187"/>
      <c r="D6239" s="164"/>
      <c r="E6239" s="117">
        <f t="shared" ref="E6239:X6239" si="2292">E6224+E6231</f>
        <v>1596</v>
      </c>
      <c r="F6239" s="118">
        <f t="shared" si="2292"/>
        <v>1692</v>
      </c>
      <c r="G6239" s="118">
        <f t="shared" si="2292"/>
        <v>1570.1999999999998</v>
      </c>
      <c r="H6239" s="506">
        <f t="shared" si="2292"/>
        <v>1557</v>
      </c>
      <c r="I6239" s="506">
        <f t="shared" si="2292"/>
        <v>1538.4</v>
      </c>
      <c r="J6239" s="506">
        <f t="shared" si="2292"/>
        <v>1564.8000000000002</v>
      </c>
      <c r="K6239" s="506">
        <f t="shared" si="2292"/>
        <v>1684.2</v>
      </c>
      <c r="L6239" s="506">
        <f t="shared" si="2292"/>
        <v>1779.6</v>
      </c>
      <c r="M6239" s="506">
        <f t="shared" si="2292"/>
        <v>1873.2</v>
      </c>
      <c r="N6239" s="506">
        <f t="shared" si="2292"/>
        <v>1891.8</v>
      </c>
      <c r="O6239" s="506">
        <f t="shared" si="2292"/>
        <v>1948.1999999999998</v>
      </c>
      <c r="P6239" s="506">
        <f t="shared" si="2292"/>
        <v>1887.6</v>
      </c>
      <c r="Q6239" s="506">
        <f t="shared" si="2292"/>
        <v>1764.6</v>
      </c>
      <c r="R6239" s="506">
        <f t="shared" si="2292"/>
        <v>1869</v>
      </c>
      <c r="S6239" s="506">
        <f t="shared" si="2292"/>
        <v>1888.2</v>
      </c>
      <c r="T6239" s="506">
        <f t="shared" si="2292"/>
        <v>1812</v>
      </c>
      <c r="U6239" s="506">
        <f t="shared" si="2292"/>
        <v>1806</v>
      </c>
      <c r="V6239" s="506">
        <f t="shared" si="2292"/>
        <v>1814.4</v>
      </c>
      <c r="W6239" s="506">
        <f t="shared" si="2292"/>
        <v>1891.8</v>
      </c>
      <c r="X6239" s="506">
        <f t="shared" si="2292"/>
        <v>1779.6000000000001</v>
      </c>
      <c r="Y6239" s="506">
        <f>Y6224+Y6231</f>
        <v>1814.4</v>
      </c>
      <c r="Z6239" s="118">
        <f t="shared" ref="Z6239:AB6239" si="2293">Z6224+Z6231</f>
        <v>2198.4</v>
      </c>
      <c r="AA6239" s="118">
        <f t="shared" si="2293"/>
        <v>2085</v>
      </c>
      <c r="AB6239" s="572">
        <f t="shared" si="2293"/>
        <v>2098.1999999999998</v>
      </c>
      <c r="AC6239" s="111"/>
      <c r="AD6239" s="442">
        <f>MIN(E6239:AB6239)</f>
        <v>1538.4</v>
      </c>
      <c r="AE6239" s="86"/>
      <c r="AF6239" s="87"/>
    </row>
    <row r="6240" spans="1:32" ht="16.5" thickBot="1" x14ac:dyDescent="0.3">
      <c r="A6240" s="153" t="s">
        <v>53</v>
      </c>
      <c r="B6240" s="154"/>
      <c r="C6240" s="197"/>
      <c r="D6240" s="192"/>
      <c r="E6240" s="119">
        <f>SQRT(E6239*E6239+E6238*E6238)</f>
        <v>3957.676409207807</v>
      </c>
      <c r="F6240" s="120">
        <f t="shared" ref="F6240:X6240" si="2294">SQRT(F6239*F6239+F6238*F6238)</f>
        <v>3725.0463030679234</v>
      </c>
      <c r="G6240" s="120">
        <f t="shared" si="2294"/>
        <v>3355.8155014839535</v>
      </c>
      <c r="H6240" s="508">
        <f t="shared" si="2294"/>
        <v>3219.7049926973123</v>
      </c>
      <c r="I6240" s="508">
        <f t="shared" si="2294"/>
        <v>3206.5392746698117</v>
      </c>
      <c r="J6240" s="508">
        <f t="shared" si="2294"/>
        <v>3541.9967250126024</v>
      </c>
      <c r="K6240" s="508">
        <f t="shared" si="2294"/>
        <v>4138.2278380968828</v>
      </c>
      <c r="L6240" s="508">
        <f t="shared" si="2294"/>
        <v>4402.8758783322519</v>
      </c>
      <c r="M6240" s="508">
        <f t="shared" si="2294"/>
        <v>4744.9963540555018</v>
      </c>
      <c r="N6240" s="508">
        <f t="shared" si="2294"/>
        <v>5080.1817172223282</v>
      </c>
      <c r="O6240" s="508">
        <f t="shared" si="2294"/>
        <v>5283.8714783764381</v>
      </c>
      <c r="P6240" s="508">
        <f t="shared" si="2294"/>
        <v>5213.6967460718306</v>
      </c>
      <c r="Q6240" s="508">
        <f t="shared" si="2294"/>
        <v>5098.8778765528405</v>
      </c>
      <c r="R6240" s="508">
        <f t="shared" si="2294"/>
        <v>5212.0320566934352</v>
      </c>
      <c r="S6240" s="508">
        <f t="shared" si="2294"/>
        <v>5154.1242592704339</v>
      </c>
      <c r="T6240" s="508">
        <f t="shared" si="2294"/>
        <v>5182.869633706794</v>
      </c>
      <c r="U6240" s="508">
        <f t="shared" si="2294"/>
        <v>5291.1571097445212</v>
      </c>
      <c r="V6240" s="508">
        <f t="shared" si="2294"/>
        <v>5384.3164580102457</v>
      </c>
      <c r="W6240" s="508">
        <f t="shared" si="2294"/>
        <v>5672.5542818028634</v>
      </c>
      <c r="X6240" s="508">
        <f t="shared" si="2294"/>
        <v>5780.9321220716656</v>
      </c>
      <c r="Y6240" s="508">
        <f>SQRT(Y6239*Y6239+Y6238*Y6238)</f>
        <v>5908.6737598212349</v>
      </c>
      <c r="Z6240" s="120">
        <f t="shared" ref="Z6240:AB6240" si="2295">SQRT(Z6239*Z6239+Z6238*Z6238)</f>
        <v>6122.1297764748506</v>
      </c>
      <c r="AA6240" s="120">
        <f t="shared" si="2295"/>
        <v>5415.4620301503364</v>
      </c>
      <c r="AB6240" s="593">
        <f t="shared" si="2295"/>
        <v>4796.1116625866835</v>
      </c>
      <c r="AC6240" s="112"/>
      <c r="AD6240" s="444">
        <f>MIN(E6240:AB6240)</f>
        <v>3206.5392746698117</v>
      </c>
      <c r="AE6240" s="89"/>
      <c r="AF6240" s="90"/>
    </row>
    <row r="6241" spans="1:32" ht="16.5" thickBot="1" x14ac:dyDescent="0.3">
      <c r="A6241" s="510" t="s">
        <v>22</v>
      </c>
      <c r="B6241" s="511"/>
      <c r="C6241" s="512"/>
      <c r="D6241" s="513"/>
      <c r="E6241" s="514">
        <v>1</v>
      </c>
      <c r="F6241" s="515">
        <v>2</v>
      </c>
      <c r="G6241" s="515">
        <v>3</v>
      </c>
      <c r="H6241" s="516">
        <v>4</v>
      </c>
      <c r="I6241" s="515">
        <v>5</v>
      </c>
      <c r="J6241" s="515">
        <v>6</v>
      </c>
      <c r="K6241" s="515">
        <v>7</v>
      </c>
      <c r="L6241" s="515">
        <v>8</v>
      </c>
      <c r="M6241" s="515">
        <v>9</v>
      </c>
      <c r="N6241" s="516">
        <v>10</v>
      </c>
      <c r="O6241" s="515">
        <v>11</v>
      </c>
      <c r="P6241" s="515">
        <v>12</v>
      </c>
      <c r="Q6241" s="515">
        <v>13</v>
      </c>
      <c r="R6241" s="515">
        <v>14</v>
      </c>
      <c r="S6241" s="515">
        <v>15</v>
      </c>
      <c r="T6241" s="515">
        <v>16</v>
      </c>
      <c r="U6241" s="515">
        <v>17</v>
      </c>
      <c r="V6241" s="515">
        <v>18</v>
      </c>
      <c r="W6241" s="515">
        <v>19</v>
      </c>
      <c r="X6241" s="515">
        <v>20</v>
      </c>
      <c r="Y6241" s="516">
        <v>21</v>
      </c>
      <c r="Z6241" s="515">
        <v>22</v>
      </c>
      <c r="AA6241" s="515">
        <v>23</v>
      </c>
      <c r="AB6241" s="517">
        <v>24</v>
      </c>
      <c r="AC6241" s="513"/>
      <c r="AD6241" s="183"/>
      <c r="AE6241" s="183"/>
      <c r="AF6241" s="183"/>
    </row>
    <row r="6242" spans="1:32" x14ac:dyDescent="0.25">
      <c r="A6242" s="445" t="s">
        <v>1150</v>
      </c>
      <c r="B6242" s="145"/>
      <c r="C6242" s="446" t="s">
        <v>23</v>
      </c>
      <c r="D6242" s="1437" t="s">
        <v>55</v>
      </c>
      <c r="E6242" s="811">
        <v>10.3</v>
      </c>
      <c r="F6242" s="145">
        <v>10.3</v>
      </c>
      <c r="G6242" s="145">
        <v>10.3</v>
      </c>
      <c r="H6242" s="448">
        <v>10.3</v>
      </c>
      <c r="I6242" s="448">
        <v>10.3</v>
      </c>
      <c r="J6242" s="448">
        <v>10.3</v>
      </c>
      <c r="K6242" s="448">
        <v>10.3</v>
      </c>
      <c r="L6242" s="448">
        <v>10.3</v>
      </c>
      <c r="M6242" s="448">
        <v>10.3</v>
      </c>
      <c r="N6242" s="448">
        <v>10.3</v>
      </c>
      <c r="O6242" s="448">
        <v>10.3</v>
      </c>
      <c r="P6242" s="448">
        <v>10.3</v>
      </c>
      <c r="Q6242" s="448">
        <v>10.3</v>
      </c>
      <c r="R6242" s="448">
        <v>10.3</v>
      </c>
      <c r="S6242" s="448">
        <v>10.3</v>
      </c>
      <c r="T6242" s="448">
        <v>10.3</v>
      </c>
      <c r="U6242" s="448">
        <v>10.3</v>
      </c>
      <c r="V6242" s="448">
        <v>10.3</v>
      </c>
      <c r="W6242" s="448">
        <v>10.3</v>
      </c>
      <c r="X6242" s="448">
        <v>10.3</v>
      </c>
      <c r="Y6242" s="448">
        <v>10.3</v>
      </c>
      <c r="Z6242" s="145">
        <v>10.3</v>
      </c>
      <c r="AA6242" s="145">
        <v>10.3</v>
      </c>
      <c r="AB6242" s="519">
        <v>10.3</v>
      </c>
      <c r="AC6242" s="2789"/>
      <c r="AD6242" s="1518">
        <f>AVERAGE(D6242:AB6242)</f>
        <v>10.300000000000004</v>
      </c>
      <c r="AE6242" s="183"/>
      <c r="AF6242" s="183"/>
    </row>
    <row r="6243" spans="1:32" ht="16.5" thickBot="1" x14ac:dyDescent="0.3">
      <c r="A6243" s="527" t="s">
        <v>1152</v>
      </c>
      <c r="B6243" s="146"/>
      <c r="C6243" s="528" t="s">
        <v>23</v>
      </c>
      <c r="D6243" s="1439" t="s">
        <v>55</v>
      </c>
      <c r="E6243" s="815">
        <v>10.210000000000001</v>
      </c>
      <c r="F6243" s="146">
        <v>10.3</v>
      </c>
      <c r="G6243" s="146">
        <v>10.3</v>
      </c>
      <c r="H6243" s="531">
        <v>10.3</v>
      </c>
      <c r="I6243" s="531">
        <v>10.3</v>
      </c>
      <c r="J6243" s="531">
        <v>10.4</v>
      </c>
      <c r="K6243" s="531">
        <v>10.478907385791707</v>
      </c>
      <c r="L6243" s="531">
        <v>10.478907385791707</v>
      </c>
      <c r="M6243" s="531">
        <v>10.4</v>
      </c>
      <c r="N6243" s="531">
        <v>10.392304845413264</v>
      </c>
      <c r="O6243" s="531">
        <v>10.392304845413264</v>
      </c>
      <c r="P6243" s="531">
        <v>10.392304845413264</v>
      </c>
      <c r="Q6243" s="531">
        <v>10.478907385791707</v>
      </c>
      <c r="R6243" s="531">
        <v>10.478907385791707</v>
      </c>
      <c r="S6243" s="531">
        <v>10.478907385791707</v>
      </c>
      <c r="T6243" s="531">
        <v>10.5</v>
      </c>
      <c r="U6243" s="531">
        <v>10.5</v>
      </c>
      <c r="V6243" s="531">
        <v>10.392304845413264</v>
      </c>
      <c r="W6243" s="531">
        <v>10.392304845413264</v>
      </c>
      <c r="X6243" s="531">
        <v>10.392304845413264</v>
      </c>
      <c r="Y6243" s="531">
        <v>10.392304845413264</v>
      </c>
      <c r="Z6243" s="146">
        <v>10.392304845413264</v>
      </c>
      <c r="AA6243" s="146">
        <v>10.219099764656375</v>
      </c>
      <c r="AB6243" s="532">
        <v>10.219099764656375</v>
      </c>
      <c r="AC6243" s="3166"/>
      <c r="AD6243" s="2037">
        <f>AVERAGE(D6243:AB6243)</f>
        <v>10.382548967565723</v>
      </c>
      <c r="AE6243" s="183"/>
      <c r="AF6243" s="183"/>
    </row>
    <row r="6244" spans="1:32" x14ac:dyDescent="0.25">
      <c r="A6244" s="3501" t="s">
        <v>48</v>
      </c>
      <c r="B6244" s="3504" t="s">
        <v>1270</v>
      </c>
      <c r="C6244" s="125" t="s">
        <v>14</v>
      </c>
      <c r="D6244" s="122" t="s">
        <v>941</v>
      </c>
      <c r="E6244" s="328">
        <v>25.6</v>
      </c>
      <c r="F6244" s="324">
        <v>24</v>
      </c>
      <c r="G6244" s="324">
        <v>20.8</v>
      </c>
      <c r="H6244" s="324">
        <v>20.8</v>
      </c>
      <c r="I6244" s="324">
        <v>20.6</v>
      </c>
      <c r="J6244" s="324">
        <v>21.2</v>
      </c>
      <c r="K6244" s="324">
        <v>27.6</v>
      </c>
      <c r="L6244" s="324">
        <v>31</v>
      </c>
      <c r="M6244" s="324">
        <v>31.8</v>
      </c>
      <c r="N6244" s="324">
        <v>32.6</v>
      </c>
      <c r="O6244" s="324">
        <v>31.8</v>
      </c>
      <c r="P6244" s="324">
        <v>32.799999999999997</v>
      </c>
      <c r="Q6244" s="324">
        <v>29.8</v>
      </c>
      <c r="R6244" s="324">
        <v>28.6</v>
      </c>
      <c r="S6244" s="324">
        <v>28.4</v>
      </c>
      <c r="T6244" s="324">
        <v>29.4</v>
      </c>
      <c r="U6244" s="324">
        <v>27.2</v>
      </c>
      <c r="V6244" s="324">
        <v>30.8</v>
      </c>
      <c r="W6244" s="324">
        <v>31.6</v>
      </c>
      <c r="X6244" s="324">
        <v>40.6</v>
      </c>
      <c r="Y6244" s="324">
        <v>40.4</v>
      </c>
      <c r="Z6244" s="324">
        <v>37.799999999999997</v>
      </c>
      <c r="AA6244" s="324">
        <v>33.4</v>
      </c>
      <c r="AB6244" s="534">
        <v>29.6</v>
      </c>
      <c r="AC6244" s="106">
        <f>SUM(E6244:AB6244)</f>
        <v>708.19999999999993</v>
      </c>
      <c r="AD6244" s="2204"/>
      <c r="AE6244" s="205"/>
      <c r="AF6244" s="95"/>
    </row>
    <row r="6245" spans="1:32" x14ac:dyDescent="0.25">
      <c r="A6245" s="3502"/>
      <c r="B6245" s="3505"/>
      <c r="C6245" s="123" t="s">
        <v>15</v>
      </c>
      <c r="D6245" s="108" t="s">
        <v>941</v>
      </c>
      <c r="E6245" s="310">
        <v>19.8</v>
      </c>
      <c r="F6245" s="311">
        <v>20.2</v>
      </c>
      <c r="G6245" s="311">
        <v>17.2</v>
      </c>
      <c r="H6245" s="311">
        <v>17</v>
      </c>
      <c r="I6245" s="311">
        <v>17.2</v>
      </c>
      <c r="J6245" s="311">
        <v>17.8</v>
      </c>
      <c r="K6245" s="311">
        <v>21.8</v>
      </c>
      <c r="L6245" s="311">
        <v>25.6</v>
      </c>
      <c r="M6245" s="311">
        <v>23.4</v>
      </c>
      <c r="N6245" s="311">
        <v>24.2</v>
      </c>
      <c r="O6245" s="311">
        <v>25.4</v>
      </c>
      <c r="P6245" s="311">
        <v>24.2</v>
      </c>
      <c r="Q6245" s="311">
        <v>24.2</v>
      </c>
      <c r="R6245" s="311">
        <v>23.6</v>
      </c>
      <c r="S6245" s="311">
        <v>22.8</v>
      </c>
      <c r="T6245" s="311">
        <v>24.2</v>
      </c>
      <c r="U6245" s="311">
        <v>21.8</v>
      </c>
      <c r="V6245" s="311">
        <v>24.6</v>
      </c>
      <c r="W6245" s="311">
        <v>25</v>
      </c>
      <c r="X6245" s="311">
        <v>28</v>
      </c>
      <c r="Y6245" s="311">
        <v>25</v>
      </c>
      <c r="Z6245" s="311">
        <v>24.4</v>
      </c>
      <c r="AA6245" s="311">
        <v>22.8</v>
      </c>
      <c r="AB6245" s="397">
        <v>21.8</v>
      </c>
      <c r="AC6245" s="107">
        <f>SUM(E6245:AB6245)</f>
        <v>542</v>
      </c>
      <c r="AD6245" s="81"/>
      <c r="AE6245" s="155"/>
      <c r="AF6245" s="74"/>
    </row>
    <row r="6246" spans="1:32" x14ac:dyDescent="0.25">
      <c r="A6246" s="3502"/>
      <c r="B6246" s="3505"/>
      <c r="C6246" s="123" t="s">
        <v>16</v>
      </c>
      <c r="D6246" s="108" t="s">
        <v>55</v>
      </c>
      <c r="E6246" s="329">
        <v>1</v>
      </c>
      <c r="F6246" s="330">
        <v>1</v>
      </c>
      <c r="G6246" s="330">
        <v>1</v>
      </c>
      <c r="H6246" s="330">
        <v>1</v>
      </c>
      <c r="I6246" s="330">
        <v>1</v>
      </c>
      <c r="J6246" s="330">
        <v>1</v>
      </c>
      <c r="K6246" s="330">
        <v>1</v>
      </c>
      <c r="L6246" s="330">
        <v>1</v>
      </c>
      <c r="M6246" s="330">
        <v>1</v>
      </c>
      <c r="N6246" s="330">
        <v>1</v>
      </c>
      <c r="O6246" s="330">
        <v>1</v>
      </c>
      <c r="P6246" s="330">
        <v>1</v>
      </c>
      <c r="Q6246" s="330">
        <v>1</v>
      </c>
      <c r="R6246" s="330">
        <v>1</v>
      </c>
      <c r="S6246" s="330">
        <v>1</v>
      </c>
      <c r="T6246" s="330">
        <v>1</v>
      </c>
      <c r="U6246" s="330">
        <v>1</v>
      </c>
      <c r="V6246" s="330">
        <v>1</v>
      </c>
      <c r="W6246" s="330">
        <v>1</v>
      </c>
      <c r="X6246" s="330">
        <v>1</v>
      </c>
      <c r="Y6246" s="330">
        <v>1</v>
      </c>
      <c r="Z6246" s="330">
        <v>1</v>
      </c>
      <c r="AA6246" s="330">
        <v>2</v>
      </c>
      <c r="AB6246" s="1476">
        <v>4</v>
      </c>
      <c r="AC6246" s="107">
        <f>AVERAGE(E6246:AB6246)</f>
        <v>1.1666666666666667</v>
      </c>
      <c r="AD6246" s="81"/>
      <c r="AE6246" s="155"/>
      <c r="AF6246" s="74"/>
    </row>
    <row r="6247" spans="1:32" ht="16.5" thickBot="1" x14ac:dyDescent="0.3">
      <c r="A6247" s="3503"/>
      <c r="B6247" s="3506"/>
      <c r="C6247" s="126" t="s">
        <v>18</v>
      </c>
      <c r="D6247" s="114"/>
      <c r="E6247" s="320">
        <f t="shared" ref="E6247:X6247" si="2296">E6245/E6244</f>
        <v>0.7734375</v>
      </c>
      <c r="F6247" s="321">
        <f t="shared" si="2296"/>
        <v>0.84166666666666667</v>
      </c>
      <c r="G6247" s="321">
        <f t="shared" si="2296"/>
        <v>0.82692307692307687</v>
      </c>
      <c r="H6247" s="321">
        <f t="shared" si="2296"/>
        <v>0.81730769230769229</v>
      </c>
      <c r="I6247" s="321">
        <f t="shared" si="2296"/>
        <v>0.83495145631067957</v>
      </c>
      <c r="J6247" s="321">
        <f t="shared" si="2296"/>
        <v>0.839622641509434</v>
      </c>
      <c r="K6247" s="321">
        <f t="shared" si="2296"/>
        <v>0.78985507246376807</v>
      </c>
      <c r="L6247" s="321">
        <f t="shared" si="2296"/>
        <v>0.82580645161290323</v>
      </c>
      <c r="M6247" s="321">
        <f t="shared" si="2296"/>
        <v>0.73584905660377353</v>
      </c>
      <c r="N6247" s="321">
        <f t="shared" si="2296"/>
        <v>0.74233128834355822</v>
      </c>
      <c r="O6247" s="321">
        <f t="shared" si="2296"/>
        <v>0.79874213836477981</v>
      </c>
      <c r="P6247" s="321">
        <f t="shared" si="2296"/>
        <v>0.73780487804878048</v>
      </c>
      <c r="Q6247" s="321">
        <f t="shared" si="2296"/>
        <v>0.81208053691275162</v>
      </c>
      <c r="R6247" s="321">
        <f t="shared" si="2296"/>
        <v>0.82517482517482521</v>
      </c>
      <c r="S6247" s="321">
        <f t="shared" si="2296"/>
        <v>0.80281690140845074</v>
      </c>
      <c r="T6247" s="321">
        <f t="shared" si="2296"/>
        <v>0.8231292517006803</v>
      </c>
      <c r="U6247" s="321">
        <f t="shared" si="2296"/>
        <v>0.80147058823529416</v>
      </c>
      <c r="V6247" s="321">
        <f t="shared" si="2296"/>
        <v>0.79870129870129869</v>
      </c>
      <c r="W6247" s="321">
        <f t="shared" si="2296"/>
        <v>0.79113924050632911</v>
      </c>
      <c r="X6247" s="321">
        <f t="shared" si="2296"/>
        <v>0.68965517241379304</v>
      </c>
      <c r="Y6247" s="321">
        <f>Y6245/Y6244</f>
        <v>0.61881188118811881</v>
      </c>
      <c r="Z6247" s="321">
        <f t="shared" ref="Z6247:AB6247" si="2297">Z6245/Z6244</f>
        <v>0.64550264550264547</v>
      </c>
      <c r="AA6247" s="321">
        <f t="shared" si="2297"/>
        <v>0.68263473053892221</v>
      </c>
      <c r="AB6247" s="809">
        <f t="shared" si="2297"/>
        <v>0.73648648648648651</v>
      </c>
      <c r="AC6247" s="457">
        <f>MAX(E6247:AB6247)</f>
        <v>0.84166666666666667</v>
      </c>
      <c r="AD6247" s="143"/>
      <c r="AE6247" s="127"/>
      <c r="AF6247" s="177"/>
    </row>
    <row r="6248" spans="1:32" x14ac:dyDescent="0.25">
      <c r="A6248" s="2058"/>
      <c r="B6248" s="2061"/>
      <c r="C6248" s="459" t="s">
        <v>19</v>
      </c>
      <c r="D6248" s="113"/>
      <c r="E6248" s="3043"/>
      <c r="F6248" s="205"/>
      <c r="G6248" s="205"/>
      <c r="H6248" s="205"/>
      <c r="I6248" s="205"/>
      <c r="J6248" s="205"/>
      <c r="K6248" s="205"/>
      <c r="L6248" s="205"/>
      <c r="M6248" s="205"/>
      <c r="N6248" s="205"/>
      <c r="O6248" s="205"/>
      <c r="P6248" s="205"/>
      <c r="Q6248" s="205"/>
      <c r="R6248" s="205"/>
      <c r="S6248" s="205"/>
      <c r="T6248" s="205"/>
      <c r="U6248" s="205"/>
      <c r="V6248" s="205"/>
      <c r="W6248" s="205"/>
      <c r="X6248" s="205"/>
      <c r="Y6248" s="205"/>
      <c r="Z6248" s="205"/>
      <c r="AA6248" s="205"/>
      <c r="AB6248" s="332"/>
      <c r="AC6248" s="383"/>
      <c r="AD6248" s="3043"/>
      <c r="AE6248" s="205"/>
      <c r="AF6248" s="95"/>
    </row>
    <row r="6249" spans="1:32" x14ac:dyDescent="0.25">
      <c r="A6249" s="2059"/>
      <c r="B6249" s="2062"/>
      <c r="C6249" s="124" t="s">
        <v>20</v>
      </c>
      <c r="D6249" s="108"/>
      <c r="E6249" s="81"/>
      <c r="F6249" s="155"/>
      <c r="G6249" s="155"/>
      <c r="H6249" s="155"/>
      <c r="I6249" s="155"/>
      <c r="J6249" s="155"/>
      <c r="K6249" s="155"/>
      <c r="L6249" s="155"/>
      <c r="M6249" s="155"/>
      <c r="N6249" s="155"/>
      <c r="O6249" s="155"/>
      <c r="P6249" s="155"/>
      <c r="Q6249" s="155"/>
      <c r="R6249" s="155"/>
      <c r="S6249" s="155"/>
      <c r="T6249" s="155"/>
      <c r="U6249" s="155"/>
      <c r="V6249" s="155"/>
      <c r="W6249" s="155"/>
      <c r="X6249" s="155"/>
      <c r="Y6249" s="155"/>
      <c r="Z6249" s="155"/>
      <c r="AA6249" s="155"/>
      <c r="AB6249" s="319"/>
      <c r="AC6249" s="216"/>
      <c r="AD6249" s="81"/>
      <c r="AE6249" s="155"/>
      <c r="AF6249" s="74"/>
    </row>
    <row r="6250" spans="1:32" ht="16.5" thickBot="1" x14ac:dyDescent="0.3">
      <c r="A6250" s="2060"/>
      <c r="B6250" s="3041" t="s">
        <v>43</v>
      </c>
      <c r="C6250" s="3042"/>
      <c r="D6250" s="114"/>
      <c r="E6250" s="180">
        <f>SQRT(E6244*E6244+E6245*E6245)/E6243/1.73</f>
        <v>1.8322487731489141</v>
      </c>
      <c r="F6250" s="181">
        <f t="shared" ref="F6250:X6250" si="2298">SQRT(F6244*F6244+F6245*F6245)/F6243/1.73</f>
        <v>1.760447379367529</v>
      </c>
      <c r="G6250" s="181">
        <f t="shared" si="2298"/>
        <v>1.5146960352735699</v>
      </c>
      <c r="H6250" s="79">
        <f t="shared" si="2298"/>
        <v>1.5075682105330686</v>
      </c>
      <c r="I6250" s="79">
        <f t="shared" si="2298"/>
        <v>1.5060633173125175</v>
      </c>
      <c r="J6250" s="79">
        <f t="shared" si="2298"/>
        <v>1.5385595236571188</v>
      </c>
      <c r="K6250" s="79">
        <f t="shared" si="2298"/>
        <v>1.9400938754461738</v>
      </c>
      <c r="L6250" s="79">
        <f t="shared" si="2298"/>
        <v>2.2177211693687671</v>
      </c>
      <c r="M6250" s="79">
        <f t="shared" si="2298"/>
        <v>2.1943998056507916</v>
      </c>
      <c r="N6250" s="79">
        <f t="shared" si="2298"/>
        <v>2.2582567761438361</v>
      </c>
      <c r="O6250" s="79">
        <f t="shared" si="2298"/>
        <v>2.2637300192084218</v>
      </c>
      <c r="P6250" s="79">
        <f t="shared" si="2298"/>
        <v>2.2671986695557025</v>
      </c>
      <c r="Q6250" s="79">
        <f t="shared" si="2298"/>
        <v>2.1175783574015825</v>
      </c>
      <c r="R6250" s="79">
        <f t="shared" si="2298"/>
        <v>2.0453922663953938</v>
      </c>
      <c r="S6250" s="79">
        <f t="shared" si="2298"/>
        <v>2.0089778638976457</v>
      </c>
      <c r="T6250" s="79">
        <f t="shared" si="2298"/>
        <v>2.0962766600230962</v>
      </c>
      <c r="U6250" s="79">
        <f t="shared" si="2298"/>
        <v>1.9189649131626068</v>
      </c>
      <c r="V6250" s="79">
        <f t="shared" si="2298"/>
        <v>2.1924998770493431</v>
      </c>
      <c r="W6250" s="79">
        <f t="shared" si="2298"/>
        <v>2.2411771740429676</v>
      </c>
      <c r="X6250" s="79">
        <f t="shared" si="2298"/>
        <v>2.743190357628198</v>
      </c>
      <c r="Y6250" s="79">
        <f>SQRT(V6244*V6244+V6245*V6245)/V6243/1.73</f>
        <v>2.1924998770493431</v>
      </c>
      <c r="Z6250" s="181">
        <f t="shared" ref="Z6250:AB6250" si="2299">SQRT(Z6244*Z6244+Z6245*Z6245)/Z6243/1.73</f>
        <v>2.5024691333502678</v>
      </c>
      <c r="AA6250" s="181">
        <f t="shared" si="2299"/>
        <v>2.287458662826003</v>
      </c>
      <c r="AB6250" s="398">
        <f t="shared" si="2299"/>
        <v>2.0793769005766856</v>
      </c>
      <c r="AC6250" s="109">
        <f>AVERAGE(E6250:AB6250)</f>
        <v>2.051118566586231</v>
      </c>
      <c r="AD6250" s="96">
        <f>(AC6246-AC6250)/AC6246</f>
        <v>-0.75810162850248364</v>
      </c>
      <c r="AE6250" s="79"/>
      <c r="AF6250" s="80"/>
    </row>
    <row r="6251" spans="1:32" x14ac:dyDescent="0.25">
      <c r="A6251" s="3501" t="s">
        <v>28</v>
      </c>
      <c r="B6251" s="3504" t="s">
        <v>569</v>
      </c>
      <c r="C6251" s="125" t="s">
        <v>14</v>
      </c>
      <c r="D6251" s="122" t="s">
        <v>941</v>
      </c>
      <c r="E6251" s="328">
        <v>0</v>
      </c>
      <c r="F6251" s="324">
        <v>0</v>
      </c>
      <c r="G6251" s="324">
        <v>0</v>
      </c>
      <c r="H6251" s="324">
        <v>0</v>
      </c>
      <c r="I6251" s="324">
        <v>0</v>
      </c>
      <c r="J6251" s="324">
        <v>0</v>
      </c>
      <c r="K6251" s="324">
        <v>0</v>
      </c>
      <c r="L6251" s="324">
        <v>0</v>
      </c>
      <c r="M6251" s="324">
        <v>0</v>
      </c>
      <c r="N6251" s="324">
        <v>0</v>
      </c>
      <c r="O6251" s="324">
        <v>0</v>
      </c>
      <c r="P6251" s="324">
        <v>0</v>
      </c>
      <c r="Q6251" s="324">
        <v>0</v>
      </c>
      <c r="R6251" s="324">
        <v>0</v>
      </c>
      <c r="S6251" s="324">
        <v>0</v>
      </c>
      <c r="T6251" s="324">
        <v>0</v>
      </c>
      <c r="U6251" s="324">
        <v>0</v>
      </c>
      <c r="V6251" s="324">
        <v>0</v>
      </c>
      <c r="W6251" s="324">
        <v>0</v>
      </c>
      <c r="X6251" s="324">
        <v>0</v>
      </c>
      <c r="Y6251" s="324">
        <v>0</v>
      </c>
      <c r="Z6251" s="324">
        <v>0</v>
      </c>
      <c r="AA6251" s="324">
        <v>0</v>
      </c>
      <c r="AB6251" s="534">
        <v>0</v>
      </c>
      <c r="AC6251" s="134">
        <f>SUM(E6251:AB6251)</f>
        <v>0</v>
      </c>
      <c r="AD6251" s="2204"/>
      <c r="AE6251" s="91"/>
      <c r="AF6251" s="92"/>
    </row>
    <row r="6252" spans="1:32" x14ac:dyDescent="0.25">
      <c r="A6252" s="3502"/>
      <c r="B6252" s="3505"/>
      <c r="C6252" s="123" t="s">
        <v>15</v>
      </c>
      <c r="D6252" s="108" t="s">
        <v>941</v>
      </c>
      <c r="E6252" s="328">
        <v>0</v>
      </c>
      <c r="F6252" s="324">
        <v>0</v>
      </c>
      <c r="G6252" s="324">
        <v>0</v>
      </c>
      <c r="H6252" s="324">
        <v>0</v>
      </c>
      <c r="I6252" s="324">
        <v>0</v>
      </c>
      <c r="J6252" s="324">
        <v>0</v>
      </c>
      <c r="K6252" s="324">
        <v>0</v>
      </c>
      <c r="L6252" s="324">
        <v>0</v>
      </c>
      <c r="M6252" s="324">
        <v>0</v>
      </c>
      <c r="N6252" s="324">
        <v>0</v>
      </c>
      <c r="O6252" s="324">
        <v>0</v>
      </c>
      <c r="P6252" s="324">
        <v>0</v>
      </c>
      <c r="Q6252" s="324">
        <v>0</v>
      </c>
      <c r="R6252" s="324">
        <v>0</v>
      </c>
      <c r="S6252" s="324">
        <v>0</v>
      </c>
      <c r="T6252" s="324">
        <v>0</v>
      </c>
      <c r="U6252" s="324">
        <v>0</v>
      </c>
      <c r="V6252" s="324">
        <v>0</v>
      </c>
      <c r="W6252" s="324">
        <v>0</v>
      </c>
      <c r="X6252" s="324">
        <v>0</v>
      </c>
      <c r="Y6252" s="324">
        <v>0</v>
      </c>
      <c r="Z6252" s="324">
        <v>0</v>
      </c>
      <c r="AA6252" s="324">
        <v>0</v>
      </c>
      <c r="AB6252" s="534">
        <v>0</v>
      </c>
      <c r="AC6252" s="107">
        <f>SUM(E6252:AB6252)</f>
        <v>0</v>
      </c>
      <c r="AD6252" s="81"/>
      <c r="AE6252" s="155"/>
      <c r="AF6252" s="74"/>
    </row>
    <row r="6253" spans="1:32" x14ac:dyDescent="0.25">
      <c r="A6253" s="3502"/>
      <c r="B6253" s="3505"/>
      <c r="C6253" s="123" t="s">
        <v>16</v>
      </c>
      <c r="D6253" s="108" t="s">
        <v>55</v>
      </c>
      <c r="E6253" s="329">
        <v>0</v>
      </c>
      <c r="F6253" s="330">
        <v>0</v>
      </c>
      <c r="G6253" s="330">
        <v>0</v>
      </c>
      <c r="H6253" s="330">
        <v>0</v>
      </c>
      <c r="I6253" s="330">
        <v>0</v>
      </c>
      <c r="J6253" s="330">
        <v>0</v>
      </c>
      <c r="K6253" s="330">
        <v>0</v>
      </c>
      <c r="L6253" s="330">
        <v>0</v>
      </c>
      <c r="M6253" s="330">
        <v>0</v>
      </c>
      <c r="N6253" s="330">
        <v>0</v>
      </c>
      <c r="O6253" s="330">
        <v>0</v>
      </c>
      <c r="P6253" s="330">
        <v>0</v>
      </c>
      <c r="Q6253" s="330">
        <v>0</v>
      </c>
      <c r="R6253" s="330">
        <v>0</v>
      </c>
      <c r="S6253" s="330">
        <v>0</v>
      </c>
      <c r="T6253" s="330">
        <v>0</v>
      </c>
      <c r="U6253" s="330">
        <v>0</v>
      </c>
      <c r="V6253" s="330">
        <v>0</v>
      </c>
      <c r="W6253" s="330">
        <v>0</v>
      </c>
      <c r="X6253" s="330">
        <v>0</v>
      </c>
      <c r="Y6253" s="330">
        <v>0</v>
      </c>
      <c r="Z6253" s="330">
        <v>0</v>
      </c>
      <c r="AA6253" s="330">
        <v>0</v>
      </c>
      <c r="AB6253" s="1476">
        <v>0</v>
      </c>
      <c r="AC6253" s="107">
        <f>AVERAGE(E6253:AB6253)</f>
        <v>0</v>
      </c>
      <c r="AD6253" s="81"/>
      <c r="AE6253" s="155"/>
      <c r="AF6253" s="74"/>
    </row>
    <row r="6254" spans="1:32" ht="16.5" thickBot="1" x14ac:dyDescent="0.3">
      <c r="A6254" s="3503"/>
      <c r="B6254" s="3506"/>
      <c r="C6254" s="126" t="s">
        <v>18</v>
      </c>
      <c r="D6254" s="114"/>
      <c r="E6254" s="320" t="e">
        <f t="shared" ref="E6254:X6254" si="2300">E6252/E6251</f>
        <v>#DIV/0!</v>
      </c>
      <c r="F6254" s="321" t="e">
        <f t="shared" si="2300"/>
        <v>#DIV/0!</v>
      </c>
      <c r="G6254" s="321" t="e">
        <f t="shared" si="2300"/>
        <v>#DIV/0!</v>
      </c>
      <c r="H6254" s="321" t="e">
        <f t="shared" si="2300"/>
        <v>#DIV/0!</v>
      </c>
      <c r="I6254" s="321" t="e">
        <f t="shared" si="2300"/>
        <v>#DIV/0!</v>
      </c>
      <c r="J6254" s="321" t="e">
        <f t="shared" si="2300"/>
        <v>#DIV/0!</v>
      </c>
      <c r="K6254" s="321" t="e">
        <f t="shared" si="2300"/>
        <v>#DIV/0!</v>
      </c>
      <c r="L6254" s="321" t="e">
        <f t="shared" si="2300"/>
        <v>#DIV/0!</v>
      </c>
      <c r="M6254" s="321" t="e">
        <f t="shared" si="2300"/>
        <v>#DIV/0!</v>
      </c>
      <c r="N6254" s="321" t="e">
        <f t="shared" si="2300"/>
        <v>#DIV/0!</v>
      </c>
      <c r="O6254" s="321" t="e">
        <f t="shared" si="2300"/>
        <v>#DIV/0!</v>
      </c>
      <c r="P6254" s="321" t="e">
        <f t="shared" si="2300"/>
        <v>#DIV/0!</v>
      </c>
      <c r="Q6254" s="321" t="e">
        <f t="shared" si="2300"/>
        <v>#DIV/0!</v>
      </c>
      <c r="R6254" s="321" t="e">
        <f t="shared" si="2300"/>
        <v>#DIV/0!</v>
      </c>
      <c r="S6254" s="321" t="e">
        <f t="shared" si="2300"/>
        <v>#DIV/0!</v>
      </c>
      <c r="T6254" s="321" t="e">
        <f t="shared" si="2300"/>
        <v>#DIV/0!</v>
      </c>
      <c r="U6254" s="321" t="e">
        <f t="shared" si="2300"/>
        <v>#DIV/0!</v>
      </c>
      <c r="V6254" s="321" t="e">
        <f t="shared" si="2300"/>
        <v>#DIV/0!</v>
      </c>
      <c r="W6254" s="321" t="e">
        <f t="shared" si="2300"/>
        <v>#DIV/0!</v>
      </c>
      <c r="X6254" s="321" t="e">
        <f t="shared" si="2300"/>
        <v>#DIV/0!</v>
      </c>
      <c r="Y6254" s="321" t="e">
        <f>Y6252/Y6251</f>
        <v>#DIV/0!</v>
      </c>
      <c r="Z6254" s="321" t="e">
        <f t="shared" ref="Z6254:AB6254" si="2301">Z6252/Z6251</f>
        <v>#DIV/0!</v>
      </c>
      <c r="AA6254" s="321" t="e">
        <f t="shared" si="2301"/>
        <v>#DIV/0!</v>
      </c>
      <c r="AB6254" s="809" t="e">
        <f t="shared" si="2301"/>
        <v>#DIV/0!</v>
      </c>
      <c r="AC6254" s="436" t="e">
        <f>MAX(E6254:AB6254)</f>
        <v>#DIV/0!</v>
      </c>
      <c r="AD6254" s="93"/>
      <c r="AE6254" s="94"/>
      <c r="AF6254" s="460"/>
    </row>
    <row r="6255" spans="1:32" x14ac:dyDescent="0.25">
      <c r="A6255" s="2058"/>
      <c r="B6255" s="2061"/>
      <c r="C6255" s="459" t="s">
        <v>19</v>
      </c>
      <c r="D6255" s="113"/>
      <c r="E6255" s="3043"/>
      <c r="F6255" s="205"/>
      <c r="G6255" s="205"/>
      <c r="H6255" s="205"/>
      <c r="I6255" s="205"/>
      <c r="J6255" s="205"/>
      <c r="K6255" s="205"/>
      <c r="L6255" s="205"/>
      <c r="M6255" s="205"/>
      <c r="N6255" s="205"/>
      <c r="O6255" s="205"/>
      <c r="P6255" s="205"/>
      <c r="Q6255" s="205"/>
      <c r="R6255" s="205"/>
      <c r="S6255" s="205"/>
      <c r="T6255" s="205"/>
      <c r="U6255" s="205"/>
      <c r="V6255" s="205"/>
      <c r="W6255" s="205"/>
      <c r="X6255" s="205"/>
      <c r="Y6255" s="205"/>
      <c r="Z6255" s="205"/>
      <c r="AA6255" s="205"/>
      <c r="AB6255" s="332"/>
      <c r="AC6255" s="185"/>
      <c r="AD6255" s="3043"/>
      <c r="AE6255" s="205"/>
      <c r="AF6255" s="95"/>
    </row>
    <row r="6256" spans="1:32" x14ac:dyDescent="0.25">
      <c r="A6256" s="2059"/>
      <c r="B6256" s="2062"/>
      <c r="C6256" s="124" t="s">
        <v>20</v>
      </c>
      <c r="D6256" s="108"/>
      <c r="E6256" s="81"/>
      <c r="F6256" s="155"/>
      <c r="G6256" s="155"/>
      <c r="H6256" s="155"/>
      <c r="I6256" s="155"/>
      <c r="J6256" s="155"/>
      <c r="K6256" s="155"/>
      <c r="L6256" s="155"/>
      <c r="M6256" s="155"/>
      <c r="N6256" s="155"/>
      <c r="O6256" s="155"/>
      <c r="P6256" s="155"/>
      <c r="Q6256" s="155"/>
      <c r="R6256" s="155"/>
      <c r="S6256" s="155"/>
      <c r="T6256" s="155"/>
      <c r="U6256" s="155"/>
      <c r="V6256" s="155"/>
      <c r="W6256" s="155"/>
      <c r="X6256" s="155"/>
      <c r="Y6256" s="155"/>
      <c r="Z6256" s="155"/>
      <c r="AA6256" s="155"/>
      <c r="AB6256" s="319"/>
      <c r="AC6256" s="216"/>
      <c r="AD6256" s="81"/>
      <c r="AE6256" s="155"/>
      <c r="AF6256" s="74"/>
    </row>
    <row r="6257" spans="1:32" ht="16.5" thickBot="1" x14ac:dyDescent="0.3">
      <c r="A6257" s="2060"/>
      <c r="B6257" s="3041" t="s">
        <v>43</v>
      </c>
      <c r="C6257" s="3042"/>
      <c r="D6257" s="114"/>
      <c r="E6257" s="180">
        <f>SQRT(E6251*E6251+E6252*E6252)/E6243/1.73</f>
        <v>0</v>
      </c>
      <c r="F6257" s="181">
        <f t="shared" ref="F6257:X6257" si="2302">SQRT(F6251*F6251+F6252*F6252)/F6243/1.73</f>
        <v>0</v>
      </c>
      <c r="G6257" s="181">
        <f t="shared" si="2302"/>
        <v>0</v>
      </c>
      <c r="H6257" s="79">
        <f t="shared" si="2302"/>
        <v>0</v>
      </c>
      <c r="I6257" s="79">
        <f t="shared" si="2302"/>
        <v>0</v>
      </c>
      <c r="J6257" s="79">
        <f t="shared" si="2302"/>
        <v>0</v>
      </c>
      <c r="K6257" s="79">
        <f t="shared" si="2302"/>
        <v>0</v>
      </c>
      <c r="L6257" s="79">
        <f t="shared" si="2302"/>
        <v>0</v>
      </c>
      <c r="M6257" s="79">
        <f t="shared" si="2302"/>
        <v>0</v>
      </c>
      <c r="N6257" s="79">
        <f t="shared" si="2302"/>
        <v>0</v>
      </c>
      <c r="O6257" s="79">
        <f t="shared" si="2302"/>
        <v>0</v>
      </c>
      <c r="P6257" s="79">
        <f t="shared" si="2302"/>
        <v>0</v>
      </c>
      <c r="Q6257" s="79">
        <f t="shared" si="2302"/>
        <v>0</v>
      </c>
      <c r="R6257" s="79">
        <f t="shared" si="2302"/>
        <v>0</v>
      </c>
      <c r="S6257" s="79">
        <f t="shared" si="2302"/>
        <v>0</v>
      </c>
      <c r="T6257" s="79">
        <f t="shared" si="2302"/>
        <v>0</v>
      </c>
      <c r="U6257" s="79">
        <f t="shared" si="2302"/>
        <v>0</v>
      </c>
      <c r="V6257" s="79">
        <f t="shared" si="2302"/>
        <v>0</v>
      </c>
      <c r="W6257" s="79">
        <f t="shared" si="2302"/>
        <v>0</v>
      </c>
      <c r="X6257" s="79">
        <f t="shared" si="2302"/>
        <v>0</v>
      </c>
      <c r="Y6257" s="79">
        <f>SQRT(V6251*V6251+V6252*V6252)/V6243/1.73</f>
        <v>0</v>
      </c>
      <c r="Z6257" s="181">
        <f t="shared" ref="Z6257:AB6257" si="2303">SQRT(Z6251*Z6251+Z6252*Z6252)/Z6243/1.73</f>
        <v>0</v>
      </c>
      <c r="AA6257" s="181">
        <f t="shared" si="2303"/>
        <v>0</v>
      </c>
      <c r="AB6257" s="398">
        <f t="shared" si="2303"/>
        <v>0</v>
      </c>
      <c r="AC6257" s="538">
        <f>AVERAGE(E6257:AB6257)</f>
        <v>0</v>
      </c>
      <c r="AD6257" s="96" t="e">
        <f>(AC6253-AC6257)/AC6253</f>
        <v>#DIV/0!</v>
      </c>
      <c r="AE6257" s="79"/>
      <c r="AF6257" s="80"/>
    </row>
    <row r="6258" spans="1:32" x14ac:dyDescent="0.25">
      <c r="A6258" s="3501" t="s">
        <v>30</v>
      </c>
      <c r="B6258" s="3504" t="s">
        <v>1271</v>
      </c>
      <c r="C6258" s="125" t="s">
        <v>14</v>
      </c>
      <c r="D6258" s="122" t="s">
        <v>941</v>
      </c>
      <c r="E6258" s="328">
        <v>933.9</v>
      </c>
      <c r="F6258" s="324">
        <v>846</v>
      </c>
      <c r="G6258" s="324">
        <v>799.5</v>
      </c>
      <c r="H6258" s="324">
        <v>773.4</v>
      </c>
      <c r="I6258" s="324">
        <v>773.7</v>
      </c>
      <c r="J6258" s="324">
        <v>844.8</v>
      </c>
      <c r="K6258" s="324">
        <v>1033.8</v>
      </c>
      <c r="L6258" s="324">
        <v>1134.3</v>
      </c>
      <c r="M6258" s="324">
        <v>1234.5</v>
      </c>
      <c r="N6258" s="324">
        <v>1376.7</v>
      </c>
      <c r="O6258" s="324">
        <v>1427.1</v>
      </c>
      <c r="P6258" s="324">
        <v>1419.6</v>
      </c>
      <c r="Q6258" s="324">
        <v>1436.4</v>
      </c>
      <c r="R6258" s="324">
        <v>1414.8</v>
      </c>
      <c r="S6258" s="324">
        <v>1428.3</v>
      </c>
      <c r="T6258" s="324">
        <v>1480.8</v>
      </c>
      <c r="U6258" s="324">
        <v>1482.9</v>
      </c>
      <c r="V6258" s="324">
        <v>1520.1</v>
      </c>
      <c r="W6258" s="324">
        <v>1566.6</v>
      </c>
      <c r="X6258" s="324">
        <v>1627.2</v>
      </c>
      <c r="Y6258" s="324">
        <v>1603.8</v>
      </c>
      <c r="Z6258" s="324">
        <v>1521</v>
      </c>
      <c r="AA6258" s="324">
        <v>1291.5</v>
      </c>
      <c r="AB6258" s="534">
        <v>1077.3</v>
      </c>
      <c r="AC6258" s="106">
        <f>SUM(E6258:AB6258)</f>
        <v>30048</v>
      </c>
      <c r="AD6258" s="2204"/>
      <c r="AE6258" s="91"/>
      <c r="AF6258" s="92"/>
    </row>
    <row r="6259" spans="1:32" x14ac:dyDescent="0.25">
      <c r="A6259" s="3502"/>
      <c r="B6259" s="3505"/>
      <c r="C6259" s="123" t="s">
        <v>15</v>
      </c>
      <c r="D6259" s="122" t="s">
        <v>941</v>
      </c>
      <c r="E6259" s="310">
        <v>369.9</v>
      </c>
      <c r="F6259" s="311">
        <v>359.7</v>
      </c>
      <c r="G6259" s="311">
        <v>341.7</v>
      </c>
      <c r="H6259" s="311">
        <v>331.5</v>
      </c>
      <c r="I6259" s="311">
        <v>328.8</v>
      </c>
      <c r="J6259" s="311">
        <v>336.6</v>
      </c>
      <c r="K6259" s="311">
        <v>394.2</v>
      </c>
      <c r="L6259" s="311">
        <v>453.6</v>
      </c>
      <c r="M6259" s="311">
        <v>490.8</v>
      </c>
      <c r="N6259" s="311">
        <v>524.1</v>
      </c>
      <c r="O6259" s="311">
        <v>551.4</v>
      </c>
      <c r="P6259" s="311">
        <v>533.70000000000005</v>
      </c>
      <c r="Q6259" s="311">
        <v>530.70000000000005</v>
      </c>
      <c r="R6259" s="311">
        <v>512.70000000000005</v>
      </c>
      <c r="S6259" s="311">
        <v>542.70000000000005</v>
      </c>
      <c r="T6259" s="311">
        <v>538.20000000000005</v>
      </c>
      <c r="U6259" s="311">
        <v>520.5</v>
      </c>
      <c r="V6259" s="311">
        <v>538.5</v>
      </c>
      <c r="W6259" s="311">
        <v>528</v>
      </c>
      <c r="X6259" s="311">
        <v>495.6</v>
      </c>
      <c r="Y6259" s="311">
        <v>445.8</v>
      </c>
      <c r="Z6259" s="311">
        <v>420.6</v>
      </c>
      <c r="AA6259" s="311">
        <v>375</v>
      </c>
      <c r="AB6259" s="397">
        <v>372.3</v>
      </c>
      <c r="AC6259" s="107">
        <f>SUM(E6259:AB6259)</f>
        <v>10836.599999999999</v>
      </c>
      <c r="AD6259" s="81"/>
      <c r="AE6259" s="155"/>
      <c r="AF6259" s="74"/>
    </row>
    <row r="6260" spans="1:32" x14ac:dyDescent="0.25">
      <c r="A6260" s="3502"/>
      <c r="B6260" s="3505"/>
      <c r="C6260" s="123" t="s">
        <v>16</v>
      </c>
      <c r="D6260" s="108" t="s">
        <v>55</v>
      </c>
      <c r="E6260" s="329">
        <v>59</v>
      </c>
      <c r="F6260" s="329">
        <v>50</v>
      </c>
      <c r="G6260" s="329">
        <v>47</v>
      </c>
      <c r="H6260" s="329">
        <v>46</v>
      </c>
      <c r="I6260" s="329">
        <v>44</v>
      </c>
      <c r="J6260" s="329">
        <v>45</v>
      </c>
      <c r="K6260" s="329">
        <v>52</v>
      </c>
      <c r="L6260" s="329">
        <v>61</v>
      </c>
      <c r="M6260" s="329">
        <v>69</v>
      </c>
      <c r="N6260" s="329">
        <v>76</v>
      </c>
      <c r="O6260" s="329">
        <v>80</v>
      </c>
      <c r="P6260" s="329">
        <v>86</v>
      </c>
      <c r="Q6260" s="329">
        <v>80</v>
      </c>
      <c r="R6260" s="329">
        <v>84</v>
      </c>
      <c r="S6260" s="329">
        <v>82</v>
      </c>
      <c r="T6260" s="329">
        <v>87</v>
      </c>
      <c r="U6260" s="329">
        <v>85</v>
      </c>
      <c r="V6260" s="329">
        <v>82</v>
      </c>
      <c r="W6260" s="329">
        <v>88</v>
      </c>
      <c r="X6260" s="329">
        <v>89</v>
      </c>
      <c r="Y6260" s="329">
        <v>95</v>
      </c>
      <c r="Z6260" s="329">
        <v>90</v>
      </c>
      <c r="AA6260" s="329">
        <v>85</v>
      </c>
      <c r="AB6260" s="1478">
        <v>67</v>
      </c>
      <c r="AC6260" s="107">
        <f>AVERAGE(E6260:AB6260)</f>
        <v>72.041666666666671</v>
      </c>
      <c r="AD6260" s="81"/>
      <c r="AE6260" s="155"/>
      <c r="AF6260" s="74"/>
    </row>
    <row r="6261" spans="1:32" ht="16.5" thickBot="1" x14ac:dyDescent="0.3">
      <c r="A6261" s="3503"/>
      <c r="B6261" s="3506"/>
      <c r="C6261" s="126" t="s">
        <v>18</v>
      </c>
      <c r="D6261" s="114"/>
      <c r="E6261" s="320">
        <f t="shared" ref="E6261:X6261" si="2304">E6259/E6258</f>
        <v>0.39608095085126888</v>
      </c>
      <c r="F6261" s="321">
        <f t="shared" si="2304"/>
        <v>0.42517730496453898</v>
      </c>
      <c r="G6261" s="321">
        <f t="shared" si="2304"/>
        <v>0.4273921200750469</v>
      </c>
      <c r="H6261" s="321">
        <f t="shared" si="2304"/>
        <v>0.42862684251357641</v>
      </c>
      <c r="I6261" s="321">
        <f t="shared" si="2304"/>
        <v>0.4249709189608375</v>
      </c>
      <c r="J6261" s="321">
        <f t="shared" si="2304"/>
        <v>0.39843750000000006</v>
      </c>
      <c r="K6261" s="321">
        <f t="shared" si="2304"/>
        <v>0.38131166569936159</v>
      </c>
      <c r="L6261" s="321">
        <f t="shared" si="2304"/>
        <v>0.39989420788151286</v>
      </c>
      <c r="M6261" s="321">
        <f t="shared" si="2304"/>
        <v>0.39756986634264885</v>
      </c>
      <c r="N6261" s="321">
        <f t="shared" si="2304"/>
        <v>0.38069296142950532</v>
      </c>
      <c r="O6261" s="321">
        <f t="shared" si="2304"/>
        <v>0.38637796930838764</v>
      </c>
      <c r="P6261" s="321">
        <f t="shared" si="2304"/>
        <v>0.37595097210481832</v>
      </c>
      <c r="Q6261" s="321">
        <f t="shared" si="2304"/>
        <v>0.36946532999164577</v>
      </c>
      <c r="R6261" s="321">
        <f t="shared" si="2304"/>
        <v>0.3623833757421544</v>
      </c>
      <c r="S6261" s="321">
        <f t="shared" si="2304"/>
        <v>0.37996219281663518</v>
      </c>
      <c r="T6261" s="321">
        <f t="shared" si="2304"/>
        <v>0.36345218800648305</v>
      </c>
      <c r="U6261" s="321">
        <f t="shared" si="2304"/>
        <v>0.35100141614404207</v>
      </c>
      <c r="V6261" s="321">
        <f t="shared" si="2304"/>
        <v>0.35425300967041645</v>
      </c>
      <c r="W6261" s="321">
        <f t="shared" si="2304"/>
        <v>0.33703561853695901</v>
      </c>
      <c r="X6261" s="321">
        <f t="shared" si="2304"/>
        <v>0.30457227138643067</v>
      </c>
      <c r="Y6261" s="321">
        <f>Y6259/Y6258</f>
        <v>0.27796483352038909</v>
      </c>
      <c r="Z6261" s="321">
        <f t="shared" ref="Z6261:AB6261" si="2305">Z6259/Z6258</f>
        <v>0.27652859960552267</v>
      </c>
      <c r="AA6261" s="321">
        <f t="shared" si="2305"/>
        <v>0.29036004645760743</v>
      </c>
      <c r="AB6261" s="809">
        <f t="shared" si="2305"/>
        <v>0.34558618769145089</v>
      </c>
      <c r="AC6261" s="457">
        <f>MAX(E6261:AB6261)</f>
        <v>0.42862684251357641</v>
      </c>
      <c r="AD6261" s="93"/>
      <c r="AE6261" s="94"/>
      <c r="AF6261" s="460"/>
    </row>
    <row r="6262" spans="1:32" x14ac:dyDescent="0.25">
      <c r="A6262" s="2058"/>
      <c r="B6262" s="2061"/>
      <c r="C6262" s="459" t="s">
        <v>19</v>
      </c>
      <c r="D6262" s="113"/>
      <c r="E6262" s="3043"/>
      <c r="F6262" s="205"/>
      <c r="G6262" s="205"/>
      <c r="H6262" s="205"/>
      <c r="I6262" s="205"/>
      <c r="J6262" s="205"/>
      <c r="K6262" s="205"/>
      <c r="L6262" s="205"/>
      <c r="M6262" s="205"/>
      <c r="N6262" s="205"/>
      <c r="O6262" s="205"/>
      <c r="P6262" s="205"/>
      <c r="Q6262" s="205"/>
      <c r="R6262" s="205"/>
      <c r="S6262" s="205"/>
      <c r="T6262" s="205"/>
      <c r="U6262" s="205"/>
      <c r="V6262" s="205"/>
      <c r="W6262" s="205"/>
      <c r="X6262" s="205"/>
      <c r="Y6262" s="205"/>
      <c r="Z6262" s="205"/>
      <c r="AA6262" s="205"/>
      <c r="AB6262" s="332"/>
      <c r="AC6262" s="383"/>
      <c r="AD6262" s="3043"/>
      <c r="AE6262" s="205"/>
      <c r="AF6262" s="95"/>
    </row>
    <row r="6263" spans="1:32" x14ac:dyDescent="0.25">
      <c r="A6263" s="2059"/>
      <c r="B6263" s="2062"/>
      <c r="C6263" s="124" t="s">
        <v>20</v>
      </c>
      <c r="D6263" s="108"/>
      <c r="E6263" s="81"/>
      <c r="F6263" s="155"/>
      <c r="G6263" s="155"/>
      <c r="H6263" s="155"/>
      <c r="I6263" s="155"/>
      <c r="J6263" s="155"/>
      <c r="K6263" s="155"/>
      <c r="L6263" s="155"/>
      <c r="M6263" s="155"/>
      <c r="N6263" s="155"/>
      <c r="O6263" s="155"/>
      <c r="P6263" s="155"/>
      <c r="Q6263" s="155"/>
      <c r="R6263" s="155"/>
      <c r="S6263" s="155"/>
      <c r="T6263" s="155"/>
      <c r="U6263" s="155"/>
      <c r="V6263" s="155"/>
      <c r="W6263" s="155"/>
      <c r="X6263" s="155"/>
      <c r="Y6263" s="155"/>
      <c r="Z6263" s="155"/>
      <c r="AA6263" s="155"/>
      <c r="AB6263" s="319"/>
      <c r="AC6263" s="216"/>
      <c r="AD6263" s="81"/>
      <c r="AE6263" s="155"/>
      <c r="AF6263" s="74"/>
    </row>
    <row r="6264" spans="1:32" ht="16.5" thickBot="1" x14ac:dyDescent="0.3">
      <c r="A6264" s="2060"/>
      <c r="B6264" s="3041" t="s">
        <v>43</v>
      </c>
      <c r="C6264" s="3042"/>
      <c r="D6264" s="114"/>
      <c r="E6264" s="180">
        <f>SQRT(E6258*E6258+E6259*E6259)/E6243/1.73</f>
        <v>56.868622567014128</v>
      </c>
      <c r="F6264" s="181">
        <f t="shared" ref="F6264:R6264" si="2306">SQRT(F6258*F6258+F6259*F6259)/F6243/1.73</f>
        <v>51.590619884018309</v>
      </c>
      <c r="G6264" s="181">
        <f t="shared" si="2306"/>
        <v>48.793933875165635</v>
      </c>
      <c r="H6264" s="79">
        <f t="shared" si="2306"/>
        <v>47.222123273865677</v>
      </c>
      <c r="I6264" s="79">
        <f t="shared" si="2306"/>
        <v>47.178128649853733</v>
      </c>
      <c r="J6264" s="79">
        <f t="shared" si="2306"/>
        <v>50.544021564530794</v>
      </c>
      <c r="K6264" s="79">
        <f t="shared" si="2306"/>
        <v>61.031317330275499</v>
      </c>
      <c r="L6264" s="79">
        <f t="shared" si="2306"/>
        <v>67.387443388635205</v>
      </c>
      <c r="M6264" s="79">
        <f t="shared" si="2306"/>
        <v>73.83759109351756</v>
      </c>
      <c r="N6264" s="79">
        <f t="shared" si="2306"/>
        <v>81.935150343805205</v>
      </c>
      <c r="O6264" s="79">
        <f t="shared" si="2306"/>
        <v>85.096333660316802</v>
      </c>
      <c r="P6264" s="79">
        <f t="shared" si="2306"/>
        <v>84.355880702053724</v>
      </c>
      <c r="Q6264" s="79">
        <f t="shared" si="2306"/>
        <v>84.469300157261941</v>
      </c>
      <c r="R6264" s="79">
        <f t="shared" si="2306"/>
        <v>83.009157657414448</v>
      </c>
      <c r="S6264" s="79">
        <f>SQRT(S6258*S6258+S6259*S6259)/S6243/1.73</f>
        <v>84.28315876144012</v>
      </c>
      <c r="T6264" s="79">
        <f t="shared" ref="T6264:X6264" si="2307">SQRT(T6258*T6258+T6259*T6259)/T6243/1.73</f>
        <v>86.736704591380388</v>
      </c>
      <c r="U6264" s="79">
        <f t="shared" si="2307"/>
        <v>86.517785727989661</v>
      </c>
      <c r="V6264" s="79">
        <f t="shared" si="2307"/>
        <v>89.69866940207848</v>
      </c>
      <c r="W6264" s="79">
        <f t="shared" si="2307"/>
        <v>91.952467769316598</v>
      </c>
      <c r="X6264" s="79">
        <f t="shared" si="2307"/>
        <v>94.611994452328801</v>
      </c>
      <c r="Y6264" s="79">
        <f>SQRT(V6258*V6258+V6259*V6259)/V6243/1.73</f>
        <v>89.69866940207848</v>
      </c>
      <c r="Z6264" s="181">
        <f t="shared" ref="Z6264:AB6264" si="2308">SQRT(Z6258*Z6258+Z6259*Z6259)/Z6243/1.73</f>
        <v>87.775196149506129</v>
      </c>
      <c r="AA6264" s="181">
        <f t="shared" si="2308"/>
        <v>76.069785378116535</v>
      </c>
      <c r="AB6264" s="398">
        <f t="shared" si="2308"/>
        <v>64.472773362176298</v>
      </c>
      <c r="AC6264" s="1279">
        <f>AVERAGE(E6264:AB6264)</f>
        <v>73.964034547672497</v>
      </c>
      <c r="AD6264" s="96">
        <f>(AC6260-AC6264)/AC6260</f>
        <v>-2.6684111708582894E-2</v>
      </c>
      <c r="AE6264" s="79"/>
      <c r="AF6264" s="80"/>
    </row>
    <row r="6265" spans="1:32" x14ac:dyDescent="0.25">
      <c r="A6265" s="3501" t="s">
        <v>25</v>
      </c>
      <c r="B6265" s="3504" t="s">
        <v>1272</v>
      </c>
      <c r="C6265" s="125" t="s">
        <v>14</v>
      </c>
      <c r="D6265" s="122" t="s">
        <v>941</v>
      </c>
      <c r="E6265" s="328">
        <v>17.399999999999999</v>
      </c>
      <c r="F6265" s="324">
        <v>447.6</v>
      </c>
      <c r="G6265" s="324">
        <v>484.2</v>
      </c>
      <c r="H6265" s="324">
        <v>373.5</v>
      </c>
      <c r="I6265" s="324">
        <v>372.3</v>
      </c>
      <c r="J6265" s="324">
        <v>393.9</v>
      </c>
      <c r="K6265" s="324">
        <v>469.8</v>
      </c>
      <c r="L6265" s="324">
        <v>525.29999999999995</v>
      </c>
      <c r="M6265" s="324">
        <v>619.20000000000005</v>
      </c>
      <c r="N6265" s="324">
        <v>629.70000000000005</v>
      </c>
      <c r="O6265" s="324">
        <v>625.5</v>
      </c>
      <c r="P6265" s="324">
        <v>636.6</v>
      </c>
      <c r="Q6265" s="324">
        <v>606.6</v>
      </c>
      <c r="R6265" s="324">
        <v>615.9</v>
      </c>
      <c r="S6265" s="324">
        <v>561.9</v>
      </c>
      <c r="T6265" s="324">
        <v>592.79999999999995</v>
      </c>
      <c r="U6265" s="324">
        <v>623.70000000000005</v>
      </c>
      <c r="V6265" s="324">
        <v>622.79999999999995</v>
      </c>
      <c r="W6265" s="324">
        <v>632.70000000000005</v>
      </c>
      <c r="X6265" s="324">
        <v>641.4</v>
      </c>
      <c r="Y6265" s="324">
        <v>772.2</v>
      </c>
      <c r="Z6265" s="324">
        <v>1119.3</v>
      </c>
      <c r="AA6265" s="324">
        <v>1085.4000000000001</v>
      </c>
      <c r="AB6265" s="534">
        <v>993.9</v>
      </c>
      <c r="AC6265" s="134">
        <f>SUM(E6265:AB6265)</f>
        <v>14463.599999999999</v>
      </c>
      <c r="AD6265" s="2204"/>
      <c r="AE6265" s="91"/>
      <c r="AF6265" s="92"/>
    </row>
    <row r="6266" spans="1:32" x14ac:dyDescent="0.25">
      <c r="A6266" s="3502"/>
      <c r="B6266" s="3505"/>
      <c r="C6266" s="123" t="s">
        <v>15</v>
      </c>
      <c r="D6266" s="122" t="s">
        <v>941</v>
      </c>
      <c r="E6266" s="310">
        <v>7.2</v>
      </c>
      <c r="F6266" s="311">
        <v>253.8</v>
      </c>
      <c r="G6266" s="311">
        <v>291.3</v>
      </c>
      <c r="H6266" s="311">
        <v>268.5</v>
      </c>
      <c r="I6266" s="311">
        <v>268.2</v>
      </c>
      <c r="J6266" s="311">
        <v>274.8</v>
      </c>
      <c r="K6266" s="311">
        <v>304.8</v>
      </c>
      <c r="L6266" s="311">
        <v>313.2</v>
      </c>
      <c r="M6266" s="311">
        <v>289.8</v>
      </c>
      <c r="N6266" s="311">
        <v>212.4</v>
      </c>
      <c r="O6266" s="311">
        <v>222.6</v>
      </c>
      <c r="P6266" s="311">
        <v>218.1</v>
      </c>
      <c r="Q6266" s="311">
        <v>211.5</v>
      </c>
      <c r="R6266" s="311">
        <v>205.8</v>
      </c>
      <c r="S6266" s="311">
        <v>202.8</v>
      </c>
      <c r="T6266" s="311">
        <v>207.6</v>
      </c>
      <c r="U6266" s="311">
        <v>215.1</v>
      </c>
      <c r="V6266" s="311">
        <v>215.7</v>
      </c>
      <c r="W6266" s="311">
        <v>218.4</v>
      </c>
      <c r="X6266" s="311">
        <v>223.8</v>
      </c>
      <c r="Y6266" s="311">
        <v>344.1</v>
      </c>
      <c r="Z6266" s="311">
        <v>745.5</v>
      </c>
      <c r="AA6266" s="311">
        <v>745.5</v>
      </c>
      <c r="AB6266" s="397">
        <v>731.1</v>
      </c>
      <c r="AC6266" s="107">
        <f>SUM(E6266:AB6266)</f>
        <v>7191.6</v>
      </c>
      <c r="AD6266" s="81"/>
      <c r="AE6266" s="155"/>
      <c r="AF6266" s="74"/>
    </row>
    <row r="6267" spans="1:32" x14ac:dyDescent="0.25">
      <c r="A6267" s="3502"/>
      <c r="B6267" s="3505"/>
      <c r="C6267" s="123" t="s">
        <v>16</v>
      </c>
      <c r="D6267" s="108" t="s">
        <v>55</v>
      </c>
      <c r="E6267" s="329">
        <v>0</v>
      </c>
      <c r="F6267" s="330">
        <v>1</v>
      </c>
      <c r="G6267" s="330">
        <v>39</v>
      </c>
      <c r="H6267" s="330">
        <v>26</v>
      </c>
      <c r="I6267" s="330">
        <v>26</v>
      </c>
      <c r="J6267" s="330">
        <v>26</v>
      </c>
      <c r="K6267" s="330">
        <v>30</v>
      </c>
      <c r="L6267" s="330">
        <v>36</v>
      </c>
      <c r="M6267" s="330">
        <v>40</v>
      </c>
      <c r="N6267" s="330">
        <v>38</v>
      </c>
      <c r="O6267" s="330">
        <v>40</v>
      </c>
      <c r="P6267" s="330">
        <v>37</v>
      </c>
      <c r="Q6267" s="330">
        <v>40</v>
      </c>
      <c r="R6267" s="330">
        <v>32</v>
      </c>
      <c r="S6267" s="330">
        <v>33</v>
      </c>
      <c r="T6267" s="330">
        <v>38</v>
      </c>
      <c r="U6267" s="330">
        <v>35</v>
      </c>
      <c r="V6267" s="330">
        <v>38</v>
      </c>
      <c r="W6267" s="330">
        <v>38</v>
      </c>
      <c r="X6267" s="330">
        <v>39</v>
      </c>
      <c r="Y6267" s="330">
        <v>39</v>
      </c>
      <c r="Z6267" s="330">
        <v>79</v>
      </c>
      <c r="AA6267" s="330">
        <v>76</v>
      </c>
      <c r="AB6267" s="1476">
        <v>69</v>
      </c>
      <c r="AC6267" s="107">
        <f>AVERAGE(E6267:AB6267)</f>
        <v>37.291666666666664</v>
      </c>
      <c r="AD6267" s="81"/>
      <c r="AE6267" s="155"/>
      <c r="AF6267" s="74"/>
    </row>
    <row r="6268" spans="1:32" ht="16.5" thickBot="1" x14ac:dyDescent="0.3">
      <c r="A6268" s="3503"/>
      <c r="B6268" s="3506"/>
      <c r="C6268" s="126" t="s">
        <v>18</v>
      </c>
      <c r="D6268" s="114"/>
      <c r="E6268" s="320">
        <f t="shared" ref="E6268:X6268" si="2309">E6266/E6265</f>
        <v>0.41379310344827591</v>
      </c>
      <c r="F6268" s="321">
        <f t="shared" si="2309"/>
        <v>0.56702412868632712</v>
      </c>
      <c r="G6268" s="321">
        <f t="shared" si="2309"/>
        <v>0.60161090458488231</v>
      </c>
      <c r="H6268" s="321">
        <f t="shared" si="2309"/>
        <v>0.71887550200803207</v>
      </c>
      <c r="I6268" s="321">
        <f t="shared" si="2309"/>
        <v>0.72038678485092666</v>
      </c>
      <c r="J6268" s="321">
        <f t="shared" si="2309"/>
        <v>0.69763899466869772</v>
      </c>
      <c r="K6268" s="321">
        <f t="shared" si="2309"/>
        <v>0.64878671775223495</v>
      </c>
      <c r="L6268" s="321">
        <f t="shared" si="2309"/>
        <v>0.59623072529982868</v>
      </c>
      <c r="M6268" s="321">
        <f t="shared" si="2309"/>
        <v>0.46802325581395349</v>
      </c>
      <c r="N6268" s="321">
        <f t="shared" si="2309"/>
        <v>0.33730347784659359</v>
      </c>
      <c r="O6268" s="321">
        <f t="shared" si="2309"/>
        <v>0.35587529976019183</v>
      </c>
      <c r="P6268" s="321">
        <f t="shared" si="2309"/>
        <v>0.34260131950989631</v>
      </c>
      <c r="Q6268" s="321">
        <f t="shared" si="2309"/>
        <v>0.3486646884272997</v>
      </c>
      <c r="R6268" s="321">
        <f t="shared" si="2309"/>
        <v>0.33414515343399903</v>
      </c>
      <c r="S6268" s="321">
        <f t="shared" si="2309"/>
        <v>0.36091831286705822</v>
      </c>
      <c r="T6268" s="321">
        <f t="shared" si="2309"/>
        <v>0.3502024291497976</v>
      </c>
      <c r="U6268" s="321">
        <f t="shared" si="2309"/>
        <v>0.34487734487734484</v>
      </c>
      <c r="V6268" s="321">
        <f t="shared" si="2309"/>
        <v>0.34633911368015413</v>
      </c>
      <c r="W6268" s="321">
        <f t="shared" si="2309"/>
        <v>0.34518729255571357</v>
      </c>
      <c r="X6268" s="321">
        <f t="shared" si="2309"/>
        <v>0.34892422825070163</v>
      </c>
      <c r="Y6268" s="321">
        <f>Y6266/Y6265</f>
        <v>0.4456099456099456</v>
      </c>
      <c r="Z6268" s="321">
        <f t="shared" ref="Z6268:AB6268" si="2310">Z6266/Z6265</f>
        <v>0.66604127579737338</v>
      </c>
      <c r="AA6268" s="321">
        <f t="shared" si="2310"/>
        <v>0.68684355997788826</v>
      </c>
      <c r="AB6268" s="809">
        <f t="shared" si="2310"/>
        <v>0.73558708119529137</v>
      </c>
      <c r="AC6268" s="436">
        <f>MAX(E6268:AB6268)</f>
        <v>0.73558708119529137</v>
      </c>
      <c r="AD6268" s="93"/>
      <c r="AE6268" s="94"/>
      <c r="AF6268" s="460"/>
    </row>
    <row r="6269" spans="1:32" x14ac:dyDescent="0.25">
      <c r="A6269" s="2058"/>
      <c r="B6269" s="2061"/>
      <c r="C6269" s="459" t="s">
        <v>19</v>
      </c>
      <c r="D6269" s="113"/>
      <c r="E6269" s="3043"/>
      <c r="F6269" s="205"/>
      <c r="G6269" s="205"/>
      <c r="H6269" s="205"/>
      <c r="I6269" s="205"/>
      <c r="J6269" s="205"/>
      <c r="K6269" s="205"/>
      <c r="L6269" s="205"/>
      <c r="M6269" s="205"/>
      <c r="N6269" s="205"/>
      <c r="O6269" s="205"/>
      <c r="P6269" s="205"/>
      <c r="Q6269" s="205"/>
      <c r="R6269" s="205"/>
      <c r="S6269" s="205"/>
      <c r="T6269" s="205"/>
      <c r="U6269" s="205"/>
      <c r="V6269" s="205"/>
      <c r="W6269" s="205"/>
      <c r="X6269" s="205"/>
      <c r="Y6269" s="205"/>
      <c r="Z6269" s="205"/>
      <c r="AA6269" s="205"/>
      <c r="AB6269" s="332"/>
      <c r="AC6269" s="185"/>
      <c r="AD6269" s="3043"/>
      <c r="AE6269" s="205"/>
      <c r="AF6269" s="95"/>
    </row>
    <row r="6270" spans="1:32" x14ac:dyDescent="0.25">
      <c r="A6270" s="2059"/>
      <c r="B6270" s="2062"/>
      <c r="C6270" s="124" t="s">
        <v>20</v>
      </c>
      <c r="D6270" s="108"/>
      <c r="E6270" s="81"/>
      <c r="F6270" s="155"/>
      <c r="G6270" s="155"/>
      <c r="H6270" s="155"/>
      <c r="I6270" s="155"/>
      <c r="J6270" s="155"/>
      <c r="K6270" s="155"/>
      <c r="L6270" s="155"/>
      <c r="M6270" s="155"/>
      <c r="N6270" s="155"/>
      <c r="O6270" s="155"/>
      <c r="P6270" s="155"/>
      <c r="Q6270" s="155"/>
      <c r="R6270" s="155"/>
      <c r="S6270" s="155"/>
      <c r="T6270" s="155"/>
      <c r="U6270" s="155"/>
      <c r="V6270" s="155"/>
      <c r="W6270" s="155"/>
      <c r="X6270" s="155"/>
      <c r="Y6270" s="155"/>
      <c r="Z6270" s="155"/>
      <c r="AA6270" s="155"/>
      <c r="AB6270" s="319"/>
      <c r="AC6270" s="216"/>
      <c r="AD6270" s="81"/>
      <c r="AE6270" s="155"/>
      <c r="AF6270" s="74"/>
    </row>
    <row r="6271" spans="1:32" ht="16.5" thickBot="1" x14ac:dyDescent="0.3">
      <c r="A6271" s="2060"/>
      <c r="B6271" s="3041" t="s">
        <v>43</v>
      </c>
      <c r="C6271" s="3042"/>
      <c r="D6271" s="114"/>
      <c r="E6271" s="180">
        <f>SQRT(E6265*E6265+E6266*E6266)/E6243/1.73</f>
        <v>1.0660989617891479</v>
      </c>
      <c r="F6271" s="181">
        <f t="shared" ref="F6271:X6271" si="2311">SQRT(F6265*F6265+F6266*F6266)/F6243/1.73</f>
        <v>28.876398225732334</v>
      </c>
      <c r="G6271" s="181">
        <f t="shared" si="2311"/>
        <v>31.711716932709361</v>
      </c>
      <c r="H6271" s="79">
        <f t="shared" si="2311"/>
        <v>25.814805640062996</v>
      </c>
      <c r="I6271" s="79">
        <f t="shared" si="2311"/>
        <v>25.750310212436943</v>
      </c>
      <c r="J6271" s="79">
        <f t="shared" si="2311"/>
        <v>26.694281348543036</v>
      </c>
      <c r="K6271" s="79">
        <f t="shared" si="2311"/>
        <v>30.891312689220122</v>
      </c>
      <c r="L6271" s="79">
        <f t="shared" si="2311"/>
        <v>33.736003052542046</v>
      </c>
      <c r="M6271" s="79">
        <f t="shared" si="2311"/>
        <v>37.998067579912593</v>
      </c>
      <c r="N6271" s="79">
        <f t="shared" si="2311"/>
        <v>36.963592964283208</v>
      </c>
      <c r="O6271" s="79">
        <f t="shared" si="2311"/>
        <v>36.928639638971212</v>
      </c>
      <c r="P6271" s="79">
        <f t="shared" si="2311"/>
        <v>37.429002887656225</v>
      </c>
      <c r="Q6271" s="79">
        <f t="shared" si="2311"/>
        <v>35.436671663203043</v>
      </c>
      <c r="R6271" s="79">
        <f t="shared" si="2311"/>
        <v>35.82058860504025</v>
      </c>
      <c r="S6271" s="79">
        <f t="shared" si="2311"/>
        <v>32.952357889052315</v>
      </c>
      <c r="T6271" s="79">
        <f t="shared" si="2311"/>
        <v>34.577483734626149</v>
      </c>
      <c r="U6271" s="79">
        <f t="shared" si="2311"/>
        <v>36.319830733535269</v>
      </c>
      <c r="V6271" s="79">
        <f t="shared" si="2311"/>
        <v>36.659800026700985</v>
      </c>
      <c r="W6271" s="79">
        <f t="shared" si="2311"/>
        <v>37.22929661378015</v>
      </c>
      <c r="X6271" s="79">
        <f t="shared" si="2311"/>
        <v>37.78493237867081</v>
      </c>
      <c r="Y6271" s="79">
        <f>SQRT(V6265*V6265+V6266*V6266)/V6243/1.73</f>
        <v>36.659800026700985</v>
      </c>
      <c r="Z6271" s="181">
        <f t="shared" ref="Z6271:AB6271" si="2312">SQRT(Z6265*Z6265+Z6266*Z6266)/Z6243/1.73</f>
        <v>74.802069152459595</v>
      </c>
      <c r="AA6271" s="181">
        <f t="shared" si="2312"/>
        <v>74.481548758630566</v>
      </c>
      <c r="AB6271" s="398">
        <f t="shared" si="2312"/>
        <v>69.790726258885343</v>
      </c>
      <c r="AC6271" s="538">
        <f>AVERAGE(E6271:AB6271)</f>
        <v>37.348972332297691</v>
      </c>
      <c r="AD6271" s="96">
        <f>(AC6267-AC6271)/AC6267</f>
        <v>-1.5366882403850849E-3</v>
      </c>
      <c r="AE6271" s="79"/>
      <c r="AF6271" s="80"/>
    </row>
    <row r="6272" spans="1:32" x14ac:dyDescent="0.25">
      <c r="A6272" s="3501" t="s">
        <v>57</v>
      </c>
      <c r="B6272" s="3504" t="s">
        <v>1273</v>
      </c>
      <c r="C6272" s="125" t="s">
        <v>14</v>
      </c>
      <c r="D6272" s="122" t="s">
        <v>941</v>
      </c>
      <c r="E6272" s="328">
        <v>148</v>
      </c>
      <c r="F6272" s="324">
        <v>135.6</v>
      </c>
      <c r="G6272" s="324">
        <v>120</v>
      </c>
      <c r="H6272" s="324">
        <v>109.8</v>
      </c>
      <c r="I6272" s="324">
        <v>108</v>
      </c>
      <c r="J6272" s="324">
        <v>110.8</v>
      </c>
      <c r="K6272" s="324">
        <v>113.2</v>
      </c>
      <c r="L6272" s="324">
        <v>126.6</v>
      </c>
      <c r="M6272" s="324">
        <v>126.2</v>
      </c>
      <c r="N6272" s="324">
        <v>129.80000000000001</v>
      </c>
      <c r="O6272" s="324">
        <v>137</v>
      </c>
      <c r="P6272" s="324">
        <v>137.4</v>
      </c>
      <c r="Q6272" s="324">
        <v>141.80000000000001</v>
      </c>
      <c r="R6272" s="324">
        <v>137.6</v>
      </c>
      <c r="S6272" s="324">
        <v>142</v>
      </c>
      <c r="T6272" s="324">
        <v>140.4</v>
      </c>
      <c r="U6272" s="324">
        <v>133.19999999999999</v>
      </c>
      <c r="V6272" s="324">
        <v>133</v>
      </c>
      <c r="W6272" s="324">
        <v>142.80000000000001</v>
      </c>
      <c r="X6272" s="324">
        <v>138.4</v>
      </c>
      <c r="Y6272" s="324">
        <v>145.19999999999999</v>
      </c>
      <c r="Z6272" s="324">
        <v>154.19999999999999</v>
      </c>
      <c r="AA6272" s="324">
        <v>142.6</v>
      </c>
      <c r="AB6272" s="534">
        <v>142.80000000000001</v>
      </c>
      <c r="AC6272" s="106">
        <f>SUM(E6272:AB6272)</f>
        <v>3196.3999999999996</v>
      </c>
      <c r="AD6272" s="2204"/>
      <c r="AE6272" s="91"/>
      <c r="AF6272" s="92"/>
    </row>
    <row r="6273" spans="1:32" x14ac:dyDescent="0.25">
      <c r="A6273" s="3502"/>
      <c r="B6273" s="3505"/>
      <c r="C6273" s="123" t="s">
        <v>15</v>
      </c>
      <c r="D6273" s="108" t="s">
        <v>941</v>
      </c>
      <c r="E6273" s="310">
        <v>76.599999999999994</v>
      </c>
      <c r="F6273" s="311">
        <v>72.400000000000006</v>
      </c>
      <c r="G6273" s="311">
        <v>61.4</v>
      </c>
      <c r="H6273" s="311">
        <v>54.8</v>
      </c>
      <c r="I6273" s="311">
        <v>53.6</v>
      </c>
      <c r="J6273" s="311">
        <v>55</v>
      </c>
      <c r="K6273" s="311">
        <v>57.2</v>
      </c>
      <c r="L6273" s="311">
        <v>59.8</v>
      </c>
      <c r="M6273" s="311">
        <v>58.2</v>
      </c>
      <c r="N6273" s="311">
        <v>60.6</v>
      </c>
      <c r="O6273" s="311">
        <v>68</v>
      </c>
      <c r="P6273" s="311">
        <v>64.8</v>
      </c>
      <c r="Q6273" s="311">
        <v>63.8</v>
      </c>
      <c r="R6273" s="311">
        <v>61.8</v>
      </c>
      <c r="S6273" s="311">
        <v>67.400000000000006</v>
      </c>
      <c r="T6273" s="311">
        <v>63.8</v>
      </c>
      <c r="U6273" s="311">
        <v>59.8</v>
      </c>
      <c r="V6273" s="311">
        <v>58.8</v>
      </c>
      <c r="W6273" s="311">
        <v>63.6</v>
      </c>
      <c r="X6273" s="311">
        <v>59.8</v>
      </c>
      <c r="Y6273" s="311">
        <v>62.2</v>
      </c>
      <c r="Z6273" s="311">
        <v>68.2</v>
      </c>
      <c r="AA6273" s="311">
        <v>67.599999999999994</v>
      </c>
      <c r="AB6273" s="397">
        <v>72.400000000000006</v>
      </c>
      <c r="AC6273" s="107">
        <f>SUM(E6273:AB6273)</f>
        <v>1511.5999999999997</v>
      </c>
      <c r="AD6273" s="81"/>
      <c r="AE6273" s="155"/>
      <c r="AF6273" s="74"/>
    </row>
    <row r="6274" spans="1:32" x14ac:dyDescent="0.25">
      <c r="A6274" s="3502"/>
      <c r="B6274" s="3505"/>
      <c r="C6274" s="123" t="s">
        <v>16</v>
      </c>
      <c r="D6274" s="108" t="s">
        <v>55</v>
      </c>
      <c r="E6274" s="1731">
        <v>7</v>
      </c>
      <c r="F6274" s="1733">
        <v>11</v>
      </c>
      <c r="G6274" s="1733">
        <v>13</v>
      </c>
      <c r="H6274" s="1733">
        <v>12</v>
      </c>
      <c r="I6274" s="1733">
        <v>12</v>
      </c>
      <c r="J6274" s="1733">
        <v>12</v>
      </c>
      <c r="K6274" s="1733">
        <v>10</v>
      </c>
      <c r="L6274" s="1733">
        <v>12</v>
      </c>
      <c r="M6274" s="1733">
        <v>14</v>
      </c>
      <c r="N6274" s="1733">
        <v>12</v>
      </c>
      <c r="O6274" s="1733">
        <v>8.6</v>
      </c>
      <c r="P6274" s="1733">
        <v>14</v>
      </c>
      <c r="Q6274" s="1733">
        <v>16</v>
      </c>
      <c r="R6274" s="1733">
        <v>17</v>
      </c>
      <c r="S6274" s="1733">
        <v>15</v>
      </c>
      <c r="T6274" s="1733">
        <v>14</v>
      </c>
      <c r="U6274" s="1733">
        <v>9</v>
      </c>
      <c r="V6274" s="1733">
        <v>9</v>
      </c>
      <c r="W6274" s="1733">
        <v>13</v>
      </c>
      <c r="X6274" s="1733">
        <v>13</v>
      </c>
      <c r="Y6274" s="1733">
        <v>9</v>
      </c>
      <c r="Z6274" s="1733">
        <v>14</v>
      </c>
      <c r="AA6274" s="1733">
        <v>16</v>
      </c>
      <c r="AB6274" s="1734">
        <v>15</v>
      </c>
      <c r="AC6274" s="107">
        <f>AVERAGE(E6274:AB6274)</f>
        <v>12.4</v>
      </c>
      <c r="AD6274" s="81"/>
      <c r="AE6274" s="155"/>
      <c r="AF6274" s="74"/>
    </row>
    <row r="6275" spans="1:32" ht="16.5" thickBot="1" x14ac:dyDescent="0.3">
      <c r="A6275" s="3503"/>
      <c r="B6275" s="3506"/>
      <c r="C6275" s="126" t="s">
        <v>18</v>
      </c>
      <c r="D6275" s="114"/>
      <c r="E6275" s="320">
        <f t="shared" ref="E6275:X6275" si="2313">E6273/E6272</f>
        <v>0.5175675675675675</v>
      </c>
      <c r="F6275" s="321">
        <f t="shared" si="2313"/>
        <v>0.53392330383480835</v>
      </c>
      <c r="G6275" s="321">
        <f t="shared" si="2313"/>
        <v>0.5116666666666666</v>
      </c>
      <c r="H6275" s="321">
        <f t="shared" si="2313"/>
        <v>0.49908925318761382</v>
      </c>
      <c r="I6275" s="321">
        <f t="shared" si="2313"/>
        <v>0.49629629629629629</v>
      </c>
      <c r="J6275" s="321">
        <f t="shared" si="2313"/>
        <v>0.49638989169675091</v>
      </c>
      <c r="K6275" s="321">
        <f t="shared" si="2313"/>
        <v>0.5053003533568905</v>
      </c>
      <c r="L6275" s="321">
        <f t="shared" si="2313"/>
        <v>0.47235387045813587</v>
      </c>
      <c r="M6275" s="321">
        <f t="shared" si="2313"/>
        <v>0.46117274167987321</v>
      </c>
      <c r="N6275" s="321">
        <f t="shared" si="2313"/>
        <v>0.46687211093990755</v>
      </c>
      <c r="O6275" s="321">
        <f t="shared" si="2313"/>
        <v>0.49635036496350365</v>
      </c>
      <c r="P6275" s="321">
        <f t="shared" si="2313"/>
        <v>0.4716157205240174</v>
      </c>
      <c r="Q6275" s="321">
        <f t="shared" si="2313"/>
        <v>0.44992947813822282</v>
      </c>
      <c r="R6275" s="321">
        <f t="shared" si="2313"/>
        <v>0.44912790697674421</v>
      </c>
      <c r="S6275" s="321">
        <f t="shared" si="2313"/>
        <v>0.4746478873239437</v>
      </c>
      <c r="T6275" s="321">
        <f t="shared" si="2313"/>
        <v>0.45441595441595439</v>
      </c>
      <c r="U6275" s="321">
        <f t="shared" si="2313"/>
        <v>0.44894894894894899</v>
      </c>
      <c r="V6275" s="321">
        <f t="shared" si="2313"/>
        <v>0.44210526315789472</v>
      </c>
      <c r="W6275" s="321">
        <f t="shared" si="2313"/>
        <v>0.44537815126050417</v>
      </c>
      <c r="X6275" s="321">
        <f t="shared" si="2313"/>
        <v>0.43208092485549127</v>
      </c>
      <c r="Y6275" s="321">
        <f>Y6273/Y6272</f>
        <v>0.42837465564738297</v>
      </c>
      <c r="Z6275" s="321">
        <f t="shared" ref="Z6275:AB6275" si="2314">Z6273/Z6272</f>
        <v>0.44228274967574582</v>
      </c>
      <c r="AA6275" s="321">
        <f t="shared" si="2314"/>
        <v>0.47405329593267881</v>
      </c>
      <c r="AB6275" s="809">
        <f t="shared" si="2314"/>
        <v>0.50700280112044815</v>
      </c>
      <c r="AC6275" s="457">
        <f>MAX(E6275:AB6275)</f>
        <v>0.53392330383480835</v>
      </c>
      <c r="AD6275" s="93"/>
      <c r="AE6275" s="94"/>
      <c r="AF6275" s="460"/>
    </row>
    <row r="6276" spans="1:32" x14ac:dyDescent="0.25">
      <c r="A6276" s="2058"/>
      <c r="B6276" s="2061"/>
      <c r="C6276" s="459" t="s">
        <v>19</v>
      </c>
      <c r="D6276" s="113"/>
      <c r="E6276" s="3043"/>
      <c r="F6276" s="205"/>
      <c r="G6276" s="205"/>
      <c r="H6276" s="205"/>
      <c r="I6276" s="205"/>
      <c r="J6276" s="205"/>
      <c r="K6276" s="205"/>
      <c r="L6276" s="205"/>
      <c r="M6276" s="205"/>
      <c r="N6276" s="205"/>
      <c r="O6276" s="205"/>
      <c r="P6276" s="205"/>
      <c r="Q6276" s="205"/>
      <c r="R6276" s="205"/>
      <c r="S6276" s="205"/>
      <c r="T6276" s="205"/>
      <c r="U6276" s="205"/>
      <c r="V6276" s="205"/>
      <c r="W6276" s="205"/>
      <c r="X6276" s="205"/>
      <c r="Y6276" s="205"/>
      <c r="Z6276" s="205"/>
      <c r="AA6276" s="205"/>
      <c r="AB6276" s="332"/>
      <c r="AC6276" s="383"/>
      <c r="AD6276" s="3043"/>
      <c r="AE6276" s="205"/>
      <c r="AF6276" s="95"/>
    </row>
    <row r="6277" spans="1:32" x14ac:dyDescent="0.25">
      <c r="A6277" s="2059"/>
      <c r="B6277" s="2062"/>
      <c r="C6277" s="124" t="s">
        <v>20</v>
      </c>
      <c r="D6277" s="108"/>
      <c r="E6277" s="81"/>
      <c r="F6277" s="155"/>
      <c r="G6277" s="155"/>
      <c r="H6277" s="155"/>
      <c r="I6277" s="155"/>
      <c r="J6277" s="155"/>
      <c r="K6277" s="155"/>
      <c r="L6277" s="155"/>
      <c r="M6277" s="155"/>
      <c r="N6277" s="155"/>
      <c r="O6277" s="155"/>
      <c r="P6277" s="155"/>
      <c r="Q6277" s="155"/>
      <c r="R6277" s="155"/>
      <c r="S6277" s="155"/>
      <c r="T6277" s="155"/>
      <c r="U6277" s="155"/>
      <c r="V6277" s="155"/>
      <c r="W6277" s="155"/>
      <c r="X6277" s="155"/>
      <c r="Y6277" s="155"/>
      <c r="Z6277" s="155"/>
      <c r="AA6277" s="155"/>
      <c r="AB6277" s="319"/>
      <c r="AC6277" s="216"/>
      <c r="AD6277" s="81"/>
      <c r="AE6277" s="155"/>
      <c r="AF6277" s="74"/>
    </row>
    <row r="6278" spans="1:32" ht="16.5" thickBot="1" x14ac:dyDescent="0.3">
      <c r="A6278" s="2060"/>
      <c r="B6278" s="3041" t="s">
        <v>43</v>
      </c>
      <c r="C6278" s="3042"/>
      <c r="D6278" s="114"/>
      <c r="E6278" s="180">
        <f>SQRT(E6272*E6272+E6273*E6273)/E6242/1.73</f>
        <v>9.3522651265152881</v>
      </c>
      <c r="F6278" s="181">
        <f t="shared" ref="F6278:X6278" si="2315">SQRT(F6272*F6272+F6273*F6273)/F6242/1.73</f>
        <v>8.626615593811783</v>
      </c>
      <c r="G6278" s="181">
        <f t="shared" si="2315"/>
        <v>7.5647339360096923</v>
      </c>
      <c r="H6278" s="79">
        <f t="shared" si="2315"/>
        <v>6.8867749705891033</v>
      </c>
      <c r="I6278" s="79">
        <f t="shared" si="2315"/>
        <v>6.7663345958215491</v>
      </c>
      <c r="J6278" s="79">
        <f t="shared" si="2315"/>
        <v>6.9420168302360148</v>
      </c>
      <c r="K6278" s="79">
        <f t="shared" si="2315"/>
        <v>7.1177345001840377</v>
      </c>
      <c r="L6278" s="79">
        <f t="shared" si="2315"/>
        <v>7.857503594619919</v>
      </c>
      <c r="M6278" s="79">
        <f t="shared" si="2315"/>
        <v>7.7991843857862655</v>
      </c>
      <c r="N6278" s="79">
        <f t="shared" si="2315"/>
        <v>8.0391398399826173</v>
      </c>
      <c r="O6278" s="79">
        <f t="shared" si="2315"/>
        <v>8.583405549168539</v>
      </c>
      <c r="P6278" s="79">
        <f t="shared" si="2315"/>
        <v>8.5253825322592061</v>
      </c>
      <c r="Q6278" s="79">
        <f t="shared" si="2315"/>
        <v>8.7261763350815063</v>
      </c>
      <c r="R6278" s="79">
        <f t="shared" si="2315"/>
        <v>8.4651762649594922</v>
      </c>
      <c r="S6278" s="79">
        <f t="shared" si="2315"/>
        <v>8.8211370676645586</v>
      </c>
      <c r="T6278" s="79">
        <f t="shared" si="2315"/>
        <v>8.6545867989472072</v>
      </c>
      <c r="U6278" s="79">
        <f t="shared" si="2315"/>
        <v>8.1939395033612286</v>
      </c>
      <c r="V6278" s="79">
        <f t="shared" si="2315"/>
        <v>8.1608482897626189</v>
      </c>
      <c r="W6278" s="79">
        <f t="shared" si="2315"/>
        <v>8.7728123389094694</v>
      </c>
      <c r="X6278" s="79">
        <f t="shared" si="2315"/>
        <v>8.4610083169779671</v>
      </c>
      <c r="Y6278" s="79">
        <f>SQRT(V6272*V6272+V6273*V6273)/V6242/1.73</f>
        <v>8.1608482897626189</v>
      </c>
      <c r="Z6278" s="181">
        <f t="shared" ref="Z6278:AB6278" si="2316">SQRT(Z6272*Z6272+Z6273*Z6273)/Z6242/1.73</f>
        <v>9.4622963873874326</v>
      </c>
      <c r="AA6278" s="181">
        <f t="shared" si="2316"/>
        <v>8.856370160994107</v>
      </c>
      <c r="AB6278" s="398">
        <f t="shared" si="2316"/>
        <v>8.9850701817984362</v>
      </c>
      <c r="AC6278" s="538">
        <f>AVERAGE(E6278:AB6278)</f>
        <v>8.2408900579412769</v>
      </c>
      <c r="AD6278" s="96">
        <f>(AC6274-AC6278)/AC6274</f>
        <v>0.33541209210150996</v>
      </c>
      <c r="AE6278" s="79"/>
      <c r="AF6278" s="80"/>
    </row>
    <row r="6279" spans="1:32" x14ac:dyDescent="0.25">
      <c r="A6279" s="3501" t="s">
        <v>80</v>
      </c>
      <c r="B6279" s="3504" t="s">
        <v>1274</v>
      </c>
      <c r="C6279" s="125" t="s">
        <v>14</v>
      </c>
      <c r="D6279" s="122" t="s">
        <v>941</v>
      </c>
      <c r="E6279" s="328">
        <v>691.2</v>
      </c>
      <c r="F6279" s="324">
        <v>659.4</v>
      </c>
      <c r="G6279" s="324">
        <v>555</v>
      </c>
      <c r="H6279" s="324">
        <v>583.6</v>
      </c>
      <c r="I6279" s="324">
        <v>597</v>
      </c>
      <c r="J6279" s="324">
        <v>683.2</v>
      </c>
      <c r="K6279" s="324">
        <v>766.6</v>
      </c>
      <c r="L6279" s="324">
        <v>766.6</v>
      </c>
      <c r="M6279" s="324">
        <v>831</v>
      </c>
      <c r="N6279" s="324">
        <v>847.6</v>
      </c>
      <c r="O6279" s="324">
        <v>896.8</v>
      </c>
      <c r="P6279" s="324">
        <v>882.2</v>
      </c>
      <c r="Q6279" s="324">
        <v>832.6</v>
      </c>
      <c r="R6279" s="324">
        <v>900.6</v>
      </c>
      <c r="S6279" s="324">
        <v>899.2</v>
      </c>
      <c r="T6279" s="324">
        <v>875</v>
      </c>
      <c r="U6279" s="324">
        <v>896.2</v>
      </c>
      <c r="V6279" s="324">
        <v>897.4</v>
      </c>
      <c r="W6279" s="324">
        <v>1007.6</v>
      </c>
      <c r="X6279" s="324">
        <v>1004</v>
      </c>
      <c r="Y6279" s="324">
        <v>1015.8</v>
      </c>
      <c r="Z6279" s="324">
        <v>987.8</v>
      </c>
      <c r="AA6279" s="324">
        <v>867.2</v>
      </c>
      <c r="AB6279" s="534">
        <v>761.2</v>
      </c>
      <c r="AC6279" s="106">
        <f>SUM(E6279:AB6279)</f>
        <v>19704.800000000003</v>
      </c>
      <c r="AD6279" s="2204"/>
      <c r="AE6279" s="91"/>
      <c r="AF6279" s="92"/>
    </row>
    <row r="6280" spans="1:32" x14ac:dyDescent="0.25">
      <c r="A6280" s="3502"/>
      <c r="B6280" s="3505"/>
      <c r="C6280" s="123" t="s">
        <v>15</v>
      </c>
      <c r="D6280" s="108" t="s">
        <v>941</v>
      </c>
      <c r="E6280" s="310">
        <v>478.2</v>
      </c>
      <c r="F6280" s="311">
        <v>519.6</v>
      </c>
      <c r="G6280" s="311">
        <v>450.4</v>
      </c>
      <c r="H6280" s="311">
        <v>469.2</v>
      </c>
      <c r="I6280" s="311">
        <v>477.2</v>
      </c>
      <c r="J6280" s="311">
        <v>454.2</v>
      </c>
      <c r="K6280" s="311">
        <v>471.2</v>
      </c>
      <c r="L6280" s="311">
        <v>443.8</v>
      </c>
      <c r="M6280" s="311">
        <v>472</v>
      </c>
      <c r="N6280" s="311">
        <v>519.20000000000005</v>
      </c>
      <c r="O6280" s="311">
        <v>540</v>
      </c>
      <c r="P6280" s="311">
        <v>530.4</v>
      </c>
      <c r="Q6280" s="311">
        <v>456.4</v>
      </c>
      <c r="R6280" s="311">
        <v>537.79999999999995</v>
      </c>
      <c r="S6280" s="311">
        <v>536.20000000000005</v>
      </c>
      <c r="T6280" s="311">
        <v>493.2</v>
      </c>
      <c r="U6280" s="311">
        <v>504</v>
      </c>
      <c r="V6280" s="311">
        <v>476.8</v>
      </c>
      <c r="W6280" s="311">
        <v>552.20000000000005</v>
      </c>
      <c r="X6280" s="311">
        <v>501.8</v>
      </c>
      <c r="Y6280" s="311">
        <v>493.8</v>
      </c>
      <c r="Z6280" s="311">
        <v>514.4</v>
      </c>
      <c r="AA6280" s="311">
        <v>483.4</v>
      </c>
      <c r="AB6280" s="397">
        <v>503.2</v>
      </c>
      <c r="AC6280" s="107">
        <f>SUM(E6280:AB6280)</f>
        <v>11878.599999999997</v>
      </c>
      <c r="AD6280" s="81"/>
      <c r="AE6280" s="155"/>
      <c r="AF6280" s="74"/>
    </row>
    <row r="6281" spans="1:32" x14ac:dyDescent="0.25">
      <c r="A6281" s="3502"/>
      <c r="B6281" s="3505"/>
      <c r="C6281" s="123" t="s">
        <v>16</v>
      </c>
      <c r="D6281" s="108" t="s">
        <v>55</v>
      </c>
      <c r="E6281" s="329">
        <v>46</v>
      </c>
      <c r="F6281" s="330">
        <v>47</v>
      </c>
      <c r="G6281" s="330">
        <v>36</v>
      </c>
      <c r="H6281" s="330">
        <v>41</v>
      </c>
      <c r="I6281" s="330">
        <v>44</v>
      </c>
      <c r="J6281" s="330">
        <v>42</v>
      </c>
      <c r="K6281" s="330">
        <v>52</v>
      </c>
      <c r="L6281" s="330">
        <v>49</v>
      </c>
      <c r="M6281" s="330">
        <v>51</v>
      </c>
      <c r="N6281" s="330">
        <v>58</v>
      </c>
      <c r="O6281" s="330">
        <v>60</v>
      </c>
      <c r="P6281" s="330">
        <v>62</v>
      </c>
      <c r="Q6281" s="330">
        <v>53</v>
      </c>
      <c r="R6281" s="330">
        <v>56</v>
      </c>
      <c r="S6281" s="330">
        <v>60</v>
      </c>
      <c r="T6281" s="330">
        <v>55</v>
      </c>
      <c r="U6281" s="330">
        <v>59</v>
      </c>
      <c r="V6281" s="330">
        <v>55</v>
      </c>
      <c r="W6281" s="330">
        <v>58</v>
      </c>
      <c r="X6281" s="330">
        <v>66</v>
      </c>
      <c r="Y6281" s="330">
        <v>62</v>
      </c>
      <c r="Z6281" s="330">
        <v>65</v>
      </c>
      <c r="AA6281" s="330">
        <v>58</v>
      </c>
      <c r="AB6281" s="1476">
        <v>55</v>
      </c>
      <c r="AC6281" s="107">
        <f>AVERAGE(E6281:AB6281)</f>
        <v>53.75</v>
      </c>
      <c r="AD6281" s="81"/>
      <c r="AE6281" s="155"/>
      <c r="AF6281" s="74"/>
    </row>
    <row r="6282" spans="1:32" ht="16.5" thickBot="1" x14ac:dyDescent="0.3">
      <c r="A6282" s="3503"/>
      <c r="B6282" s="3506"/>
      <c r="C6282" s="126" t="s">
        <v>18</v>
      </c>
      <c r="D6282" s="114"/>
      <c r="E6282" s="320">
        <f t="shared" ref="E6282:X6282" si="2317">E6280/E6279</f>
        <v>0.69184027777777768</v>
      </c>
      <c r="F6282" s="321">
        <f t="shared" si="2317"/>
        <v>0.78798908098271159</v>
      </c>
      <c r="G6282" s="321">
        <f t="shared" si="2317"/>
        <v>0.81153153153153146</v>
      </c>
      <c r="H6282" s="321">
        <f t="shared" si="2317"/>
        <v>0.8039753255654557</v>
      </c>
      <c r="I6282" s="321">
        <f t="shared" si="2317"/>
        <v>0.79932998324958127</v>
      </c>
      <c r="J6282" s="321">
        <f t="shared" si="2317"/>
        <v>0.66481264637002335</v>
      </c>
      <c r="K6282" s="321">
        <f t="shared" si="2317"/>
        <v>0.61466214453430734</v>
      </c>
      <c r="L6282" s="321">
        <f t="shared" si="2317"/>
        <v>0.5789199060787894</v>
      </c>
      <c r="M6282" s="321">
        <f t="shared" si="2317"/>
        <v>0.56799037304452471</v>
      </c>
      <c r="N6282" s="321">
        <f t="shared" si="2317"/>
        <v>0.61255309108069844</v>
      </c>
      <c r="O6282" s="321">
        <f t="shared" si="2317"/>
        <v>0.60214094558429976</v>
      </c>
      <c r="P6282" s="321">
        <f t="shared" si="2317"/>
        <v>0.60122421219678068</v>
      </c>
      <c r="Q6282" s="321">
        <f t="shared" si="2317"/>
        <v>0.5481623828969493</v>
      </c>
      <c r="R6282" s="321">
        <f t="shared" si="2317"/>
        <v>0.59715745058849645</v>
      </c>
      <c r="S6282" s="321">
        <f t="shared" si="2317"/>
        <v>0.59630782918149472</v>
      </c>
      <c r="T6282" s="321">
        <f t="shared" si="2317"/>
        <v>0.56365714285714286</v>
      </c>
      <c r="U6282" s="321">
        <f t="shared" si="2317"/>
        <v>0.56237446998437846</v>
      </c>
      <c r="V6282" s="321">
        <f t="shared" si="2317"/>
        <v>0.53131268107867169</v>
      </c>
      <c r="W6282" s="321">
        <f t="shared" si="2317"/>
        <v>0.54803493449781659</v>
      </c>
      <c r="X6282" s="321">
        <f t="shared" si="2317"/>
        <v>0.49980079681274903</v>
      </c>
      <c r="Y6282" s="321">
        <f>Y6280/Y6279</f>
        <v>0.48611931482575316</v>
      </c>
      <c r="Z6282" s="321">
        <f t="shared" ref="Z6282:AB6282" si="2318">Z6280/Z6279</f>
        <v>0.52075318890463662</v>
      </c>
      <c r="AA6282" s="321">
        <f t="shared" si="2318"/>
        <v>0.55742619926199255</v>
      </c>
      <c r="AB6282" s="809">
        <f t="shared" si="2318"/>
        <v>0.66106148187073033</v>
      </c>
      <c r="AC6282" s="457">
        <f>MAX(E6282:AB6282)</f>
        <v>0.81153153153153146</v>
      </c>
      <c r="AD6282" s="93"/>
      <c r="AE6282" s="94"/>
      <c r="AF6282" s="460"/>
    </row>
    <row r="6283" spans="1:32" x14ac:dyDescent="0.25">
      <c r="A6283" s="2058"/>
      <c r="B6283" s="2061"/>
      <c r="C6283" s="459" t="s">
        <v>19</v>
      </c>
      <c r="D6283" s="113"/>
      <c r="E6283" s="3043"/>
      <c r="F6283" s="205"/>
      <c r="G6283" s="205"/>
      <c r="H6283" s="205"/>
      <c r="I6283" s="205"/>
      <c r="J6283" s="205"/>
      <c r="K6283" s="205"/>
      <c r="L6283" s="205"/>
      <c r="M6283" s="205"/>
      <c r="N6283" s="205"/>
      <c r="O6283" s="205"/>
      <c r="P6283" s="205"/>
      <c r="Q6283" s="205"/>
      <c r="R6283" s="205"/>
      <c r="S6283" s="205"/>
      <c r="T6283" s="205"/>
      <c r="U6283" s="205"/>
      <c r="V6283" s="205"/>
      <c r="W6283" s="205"/>
      <c r="X6283" s="205"/>
      <c r="Y6283" s="205"/>
      <c r="Z6283" s="205"/>
      <c r="AA6283" s="205"/>
      <c r="AB6283" s="332"/>
      <c r="AC6283" s="383"/>
      <c r="AD6283" s="3043"/>
      <c r="AE6283" s="205"/>
      <c r="AF6283" s="95"/>
    </row>
    <row r="6284" spans="1:32" x14ac:dyDescent="0.25">
      <c r="A6284" s="2059"/>
      <c r="B6284" s="2062"/>
      <c r="C6284" s="124" t="s">
        <v>20</v>
      </c>
      <c r="D6284" s="108"/>
      <c r="E6284" s="81"/>
      <c r="F6284" s="155"/>
      <c r="G6284" s="155"/>
      <c r="H6284" s="155"/>
      <c r="I6284" s="155"/>
      <c r="J6284" s="155"/>
      <c r="K6284" s="155"/>
      <c r="L6284" s="155"/>
      <c r="M6284" s="155"/>
      <c r="N6284" s="155"/>
      <c r="O6284" s="155"/>
      <c r="P6284" s="155"/>
      <c r="Q6284" s="155"/>
      <c r="R6284" s="155"/>
      <c r="S6284" s="155"/>
      <c r="T6284" s="155"/>
      <c r="U6284" s="155"/>
      <c r="V6284" s="155"/>
      <c r="W6284" s="155"/>
      <c r="X6284" s="155"/>
      <c r="Y6284" s="155"/>
      <c r="Z6284" s="155"/>
      <c r="AA6284" s="155"/>
      <c r="AB6284" s="319"/>
      <c r="AC6284" s="216"/>
      <c r="AD6284" s="81"/>
      <c r="AE6284" s="155"/>
      <c r="AF6284" s="74"/>
    </row>
    <row r="6285" spans="1:32" ht="16.5" thickBot="1" x14ac:dyDescent="0.3">
      <c r="A6285" s="2060"/>
      <c r="B6285" s="3041" t="s">
        <v>43</v>
      </c>
      <c r="C6285" s="3042"/>
      <c r="D6285" s="114"/>
      <c r="E6285" s="180">
        <f>SQRT(E6279*E6279+E6280*E6280)/E6242/1.73</f>
        <v>47.168499731526687</v>
      </c>
      <c r="F6285" s="181">
        <f t="shared" ref="F6285:X6285" si="2319">SQRT(F6279*F6279+F6280*F6280)/F6242/1.73</f>
        <v>47.113711182090356</v>
      </c>
      <c r="G6285" s="181">
        <f t="shared" si="2319"/>
        <v>40.112369388985336</v>
      </c>
      <c r="H6285" s="79">
        <f t="shared" si="2319"/>
        <v>42.02391519781532</v>
      </c>
      <c r="I6285" s="79">
        <f t="shared" si="2319"/>
        <v>42.891476500118337</v>
      </c>
      <c r="J6285" s="79">
        <f t="shared" si="2319"/>
        <v>46.040870261159739</v>
      </c>
      <c r="K6285" s="79">
        <f t="shared" si="2319"/>
        <v>50.498686580975985</v>
      </c>
      <c r="L6285" s="79">
        <f t="shared" si="2319"/>
        <v>49.710740642214141</v>
      </c>
      <c r="M6285" s="79">
        <f t="shared" si="2319"/>
        <v>53.633248195476874</v>
      </c>
      <c r="N6285" s="79">
        <f t="shared" si="2319"/>
        <v>55.78197846267549</v>
      </c>
      <c r="O6285" s="79">
        <f t="shared" si="2319"/>
        <v>58.747890362943551</v>
      </c>
      <c r="P6285" s="79">
        <f t="shared" si="2319"/>
        <v>57.768069158263366</v>
      </c>
      <c r="Q6285" s="79">
        <f t="shared" si="2319"/>
        <v>53.285034479287582</v>
      </c>
      <c r="R6285" s="79">
        <f t="shared" si="2319"/>
        <v>58.86729014699651</v>
      </c>
      <c r="S6285" s="79">
        <f t="shared" si="2319"/>
        <v>58.7538096163521</v>
      </c>
      <c r="T6285" s="79">
        <f t="shared" si="2319"/>
        <v>56.368248837306652</v>
      </c>
      <c r="U6285" s="79">
        <f t="shared" si="2319"/>
        <v>57.702321444588364</v>
      </c>
      <c r="V6285" s="79">
        <f t="shared" si="2319"/>
        <v>57.029084662090312</v>
      </c>
      <c r="W6285" s="79">
        <f t="shared" si="2319"/>
        <v>64.481283630367855</v>
      </c>
      <c r="X6285" s="79">
        <f t="shared" si="2319"/>
        <v>62.989881376101351</v>
      </c>
      <c r="Y6285" s="79">
        <f>SQRT(V6279*V6279+V6280*V6280)/V6242/1.73</f>
        <v>57.029084662090312</v>
      </c>
      <c r="Z6285" s="181">
        <f t="shared" ref="Z6285:AB6285" si="2320">SQRT(Z6279*Z6279+Z6280*Z6280)/Z6242/1.73</f>
        <v>62.501419810494475</v>
      </c>
      <c r="AA6285" s="181">
        <f t="shared" si="2320"/>
        <v>55.717492312579999</v>
      </c>
      <c r="AB6285" s="398">
        <f t="shared" si="2320"/>
        <v>51.208750698552727</v>
      </c>
      <c r="AC6285" s="109">
        <f>AVERAGE(E6285:AB6285)</f>
        <v>53.642714889210559</v>
      </c>
      <c r="AD6285" s="96">
        <f>(AC6281-AC6285)/AC6281</f>
        <v>1.9960020611988986E-3</v>
      </c>
      <c r="AE6285" s="79"/>
      <c r="AF6285" s="80"/>
    </row>
    <row r="6286" spans="1:32" x14ac:dyDescent="0.25">
      <c r="A6286" s="3501" t="s">
        <v>37</v>
      </c>
      <c r="B6286" s="3504" t="s">
        <v>1275</v>
      </c>
      <c r="C6286" s="125" t="s">
        <v>14</v>
      </c>
      <c r="D6286" s="122" t="s">
        <v>941</v>
      </c>
      <c r="E6286" s="328">
        <v>72.8</v>
      </c>
      <c r="F6286" s="324">
        <v>63.8</v>
      </c>
      <c r="G6286" s="324">
        <v>53.2</v>
      </c>
      <c r="H6286" s="324">
        <v>49.2</v>
      </c>
      <c r="I6286" s="324">
        <v>45</v>
      </c>
      <c r="J6286" s="324">
        <v>58</v>
      </c>
      <c r="K6286" s="324">
        <v>70</v>
      </c>
      <c r="L6286" s="324">
        <v>78.2</v>
      </c>
      <c r="M6286" s="324">
        <v>76.599999999999994</v>
      </c>
      <c r="N6286" s="324">
        <v>82.8</v>
      </c>
      <c r="O6286" s="324">
        <v>83.6</v>
      </c>
      <c r="P6286" s="324">
        <v>80.400000000000006</v>
      </c>
      <c r="Q6286" s="324">
        <v>77</v>
      </c>
      <c r="R6286" s="324">
        <v>82.2</v>
      </c>
      <c r="S6286" s="324">
        <v>82.6</v>
      </c>
      <c r="T6286" s="324">
        <v>80.8</v>
      </c>
      <c r="U6286" s="324">
        <v>93.4</v>
      </c>
      <c r="V6286" s="324">
        <v>106</v>
      </c>
      <c r="W6286" s="324">
        <v>116.6</v>
      </c>
      <c r="X6286" s="324">
        <v>124.2</v>
      </c>
      <c r="Y6286" s="324">
        <v>123.4</v>
      </c>
      <c r="Z6286" s="324">
        <v>117.6</v>
      </c>
      <c r="AA6286" s="324">
        <v>92.6</v>
      </c>
      <c r="AB6286" s="534">
        <v>69.2</v>
      </c>
      <c r="AC6286" s="134">
        <f>SUM(E6286:AB6286)</f>
        <v>1979.1999999999998</v>
      </c>
      <c r="AD6286" s="2204"/>
      <c r="AE6286" s="91"/>
      <c r="AF6286" s="92"/>
    </row>
    <row r="6287" spans="1:32" x14ac:dyDescent="0.25">
      <c r="A6287" s="3502"/>
      <c r="B6287" s="3505"/>
      <c r="C6287" s="123" t="s">
        <v>15</v>
      </c>
      <c r="D6287" s="108" t="s">
        <v>941</v>
      </c>
      <c r="E6287" s="310">
        <v>25.6</v>
      </c>
      <c r="F6287" s="311">
        <v>30.6</v>
      </c>
      <c r="G6287" s="311">
        <v>18.8</v>
      </c>
      <c r="H6287" s="311">
        <v>16.8</v>
      </c>
      <c r="I6287" s="311">
        <v>9.1999999999999993</v>
      </c>
      <c r="J6287" s="311">
        <v>24.8</v>
      </c>
      <c r="K6287" s="311">
        <v>17.399999999999999</v>
      </c>
      <c r="L6287" s="311">
        <v>24.2</v>
      </c>
      <c r="M6287" s="311">
        <v>25.8</v>
      </c>
      <c r="N6287" s="311">
        <v>27.4</v>
      </c>
      <c r="O6287" s="311">
        <v>23</v>
      </c>
      <c r="P6287" s="311">
        <v>22</v>
      </c>
      <c r="Q6287" s="311">
        <v>13.2</v>
      </c>
      <c r="R6287" s="311">
        <v>27.2</v>
      </c>
      <c r="S6287" s="311">
        <v>28.8</v>
      </c>
      <c r="T6287" s="311">
        <v>20.399999999999999</v>
      </c>
      <c r="U6287" s="311">
        <v>21.2</v>
      </c>
      <c r="V6287" s="311">
        <v>25.2</v>
      </c>
      <c r="W6287" s="311">
        <v>25.2</v>
      </c>
      <c r="X6287" s="311">
        <v>19</v>
      </c>
      <c r="Y6287" s="311">
        <v>14.8</v>
      </c>
      <c r="Z6287" s="311">
        <v>14.8</v>
      </c>
      <c r="AA6287" s="311">
        <v>10.4</v>
      </c>
      <c r="AB6287" s="397">
        <v>8.4</v>
      </c>
      <c r="AC6287" s="107">
        <f>SUM(E6287:AB6287)</f>
        <v>494.19999999999993</v>
      </c>
      <c r="AD6287" s="81"/>
      <c r="AE6287" s="155"/>
      <c r="AF6287" s="74"/>
    </row>
    <row r="6288" spans="1:32" x14ac:dyDescent="0.25">
      <c r="A6288" s="3502"/>
      <c r="B6288" s="3505"/>
      <c r="C6288" s="123" t="s">
        <v>16</v>
      </c>
      <c r="D6288" s="108" t="s">
        <v>55</v>
      </c>
      <c r="E6288" s="1731">
        <v>3</v>
      </c>
      <c r="F6288" s="1733">
        <v>3</v>
      </c>
      <c r="G6288" s="1733">
        <v>3</v>
      </c>
      <c r="H6288" s="1733">
        <v>3</v>
      </c>
      <c r="I6288" s="1733">
        <v>4</v>
      </c>
      <c r="J6288" s="1733">
        <v>3</v>
      </c>
      <c r="K6288" s="1733">
        <v>4</v>
      </c>
      <c r="L6288" s="1733">
        <v>4</v>
      </c>
      <c r="M6288" s="1733">
        <v>4</v>
      </c>
      <c r="N6288" s="1733">
        <v>4</v>
      </c>
      <c r="O6288" s="1733">
        <v>4</v>
      </c>
      <c r="P6288" s="1733">
        <v>4</v>
      </c>
      <c r="Q6288" s="1733">
        <v>4</v>
      </c>
      <c r="R6288" s="1733">
        <v>4</v>
      </c>
      <c r="S6288" s="1733">
        <v>4</v>
      </c>
      <c r="T6288" s="1733">
        <v>8</v>
      </c>
      <c r="U6288" s="1733">
        <v>4</v>
      </c>
      <c r="V6288" s="1733">
        <v>6</v>
      </c>
      <c r="W6288" s="1733">
        <v>6</v>
      </c>
      <c r="X6288" s="1733">
        <v>8</v>
      </c>
      <c r="Y6288" s="1733">
        <v>7</v>
      </c>
      <c r="Z6288" s="1733">
        <v>6</v>
      </c>
      <c r="AA6288" s="1733">
        <v>5</v>
      </c>
      <c r="AB6288" s="1734">
        <v>4</v>
      </c>
      <c r="AC6288" s="107">
        <f>AVERAGE(E6288:AB6288)</f>
        <v>4.541666666666667</v>
      </c>
      <c r="AD6288" s="81"/>
      <c r="AE6288" s="155"/>
      <c r="AF6288" s="74"/>
    </row>
    <row r="6289" spans="1:32" ht="16.5" thickBot="1" x14ac:dyDescent="0.3">
      <c r="A6289" s="3503"/>
      <c r="B6289" s="3506"/>
      <c r="C6289" s="126" t="s">
        <v>18</v>
      </c>
      <c r="D6289" s="114"/>
      <c r="E6289" s="320">
        <f t="shared" ref="E6289:X6289" si="2321">E6287/E6286</f>
        <v>0.35164835164835168</v>
      </c>
      <c r="F6289" s="321">
        <f t="shared" si="2321"/>
        <v>0.47962382445141072</v>
      </c>
      <c r="G6289" s="321">
        <f t="shared" si="2321"/>
        <v>0.35338345864661652</v>
      </c>
      <c r="H6289" s="321">
        <f t="shared" si="2321"/>
        <v>0.34146341463414631</v>
      </c>
      <c r="I6289" s="321">
        <f t="shared" si="2321"/>
        <v>0.20444444444444443</v>
      </c>
      <c r="J6289" s="321">
        <f t="shared" si="2321"/>
        <v>0.42758620689655175</v>
      </c>
      <c r="K6289" s="321">
        <f t="shared" si="2321"/>
        <v>0.24857142857142855</v>
      </c>
      <c r="L6289" s="321">
        <f t="shared" si="2321"/>
        <v>0.30946291560102301</v>
      </c>
      <c r="M6289" s="321">
        <f t="shared" si="2321"/>
        <v>0.33681462140992169</v>
      </c>
      <c r="N6289" s="321">
        <f t="shared" si="2321"/>
        <v>0.33091787439613524</v>
      </c>
      <c r="O6289" s="321">
        <f t="shared" si="2321"/>
        <v>0.27511961722488038</v>
      </c>
      <c r="P6289" s="321">
        <f t="shared" si="2321"/>
        <v>0.27363184079601988</v>
      </c>
      <c r="Q6289" s="321">
        <f t="shared" si="2321"/>
        <v>0.17142857142857143</v>
      </c>
      <c r="R6289" s="321">
        <f t="shared" si="2321"/>
        <v>0.33090024330900242</v>
      </c>
      <c r="S6289" s="321">
        <f t="shared" si="2321"/>
        <v>0.34866828087167073</v>
      </c>
      <c r="T6289" s="321">
        <f t="shared" si="2321"/>
        <v>0.25247524752475248</v>
      </c>
      <c r="U6289" s="321">
        <f t="shared" si="2321"/>
        <v>0.22698072805139183</v>
      </c>
      <c r="V6289" s="321">
        <f t="shared" si="2321"/>
        <v>0.23773584905660378</v>
      </c>
      <c r="W6289" s="321">
        <f t="shared" si="2321"/>
        <v>0.21612349914236706</v>
      </c>
      <c r="X6289" s="321">
        <f t="shared" si="2321"/>
        <v>0.15297906602254427</v>
      </c>
      <c r="Y6289" s="321">
        <f>Y6287/Y6286</f>
        <v>0.11993517017828201</v>
      </c>
      <c r="Z6289" s="321">
        <f t="shared" ref="Z6289:AB6289" si="2322">Z6287/Z6286</f>
        <v>0.12585034013605442</v>
      </c>
      <c r="AA6289" s="321">
        <f t="shared" si="2322"/>
        <v>0.11231101511879051</v>
      </c>
      <c r="AB6289" s="809">
        <f t="shared" si="2322"/>
        <v>0.12138728323699421</v>
      </c>
      <c r="AC6289" s="436">
        <f>MAX(E6289:AB6289)</f>
        <v>0.47962382445141072</v>
      </c>
      <c r="AD6289" s="93"/>
      <c r="AE6289" s="94"/>
      <c r="AF6289" s="460"/>
    </row>
    <row r="6290" spans="1:32" x14ac:dyDescent="0.25">
      <c r="A6290" s="2058"/>
      <c r="B6290" s="2061"/>
      <c r="C6290" s="459" t="s">
        <v>19</v>
      </c>
      <c r="D6290" s="113"/>
      <c r="E6290" s="3043"/>
      <c r="F6290" s="205"/>
      <c r="G6290" s="205"/>
      <c r="H6290" s="205"/>
      <c r="I6290" s="205"/>
      <c r="J6290" s="205"/>
      <c r="K6290" s="205"/>
      <c r="L6290" s="205"/>
      <c r="M6290" s="205"/>
      <c r="N6290" s="205"/>
      <c r="O6290" s="205"/>
      <c r="P6290" s="205"/>
      <c r="Q6290" s="205"/>
      <c r="R6290" s="205"/>
      <c r="S6290" s="205"/>
      <c r="T6290" s="205"/>
      <c r="U6290" s="205"/>
      <c r="V6290" s="205"/>
      <c r="W6290" s="205"/>
      <c r="X6290" s="205"/>
      <c r="Y6290" s="205"/>
      <c r="Z6290" s="205"/>
      <c r="AA6290" s="205"/>
      <c r="AB6290" s="332"/>
      <c r="AC6290" s="185"/>
      <c r="AD6290" s="3043"/>
      <c r="AE6290" s="205"/>
      <c r="AF6290" s="95"/>
    </row>
    <row r="6291" spans="1:32" x14ac:dyDescent="0.25">
      <c r="A6291" s="2059"/>
      <c r="B6291" s="2062"/>
      <c r="C6291" s="124" t="s">
        <v>20</v>
      </c>
      <c r="D6291" s="108"/>
      <c r="E6291" s="81"/>
      <c r="F6291" s="155"/>
      <c r="G6291" s="155"/>
      <c r="H6291" s="155"/>
      <c r="I6291" s="155"/>
      <c r="J6291" s="155"/>
      <c r="K6291" s="155"/>
      <c r="L6291" s="155"/>
      <c r="M6291" s="155"/>
      <c r="N6291" s="155"/>
      <c r="O6291" s="155"/>
      <c r="P6291" s="155"/>
      <c r="Q6291" s="155"/>
      <c r="R6291" s="155"/>
      <c r="S6291" s="155"/>
      <c r="T6291" s="155"/>
      <c r="U6291" s="155"/>
      <c r="V6291" s="155"/>
      <c r="W6291" s="155"/>
      <c r="X6291" s="155"/>
      <c r="Y6291" s="155"/>
      <c r="Z6291" s="155"/>
      <c r="AA6291" s="155"/>
      <c r="AB6291" s="319"/>
      <c r="AC6291" s="216"/>
      <c r="AD6291" s="81"/>
      <c r="AE6291" s="155"/>
      <c r="AF6291" s="74"/>
    </row>
    <row r="6292" spans="1:32" ht="16.5" thickBot="1" x14ac:dyDescent="0.3">
      <c r="A6292" s="1742"/>
      <c r="B6292" s="3039" t="s">
        <v>43</v>
      </c>
      <c r="C6292" s="3040"/>
      <c r="D6292" s="128"/>
      <c r="E6292" s="535">
        <f>SQRT(E6286*E6286+E6287*E6287)/E6242/1.73</f>
        <v>4.3307672896954239</v>
      </c>
      <c r="F6292" s="536">
        <f t="shared" ref="F6292:X6292" si="2323">SQRT(F6286*F6286+F6287*F6287)/F6242/1.73</f>
        <v>3.9709717179737396</v>
      </c>
      <c r="G6292" s="536">
        <f t="shared" si="2323"/>
        <v>3.1665137394127383</v>
      </c>
      <c r="H6292" s="464">
        <f t="shared" si="2323"/>
        <v>2.9176289159797251</v>
      </c>
      <c r="I6292" s="464">
        <f t="shared" si="2323"/>
        <v>2.5776316034102518</v>
      </c>
      <c r="J6292" s="464">
        <f t="shared" si="2323"/>
        <v>3.5400208884892854</v>
      </c>
      <c r="K6292" s="464">
        <f t="shared" si="2323"/>
        <v>4.0479353570553762</v>
      </c>
      <c r="L6292" s="464">
        <f t="shared" si="2323"/>
        <v>4.5939111621179789</v>
      </c>
      <c r="M6292" s="464">
        <f t="shared" si="2323"/>
        <v>4.5360689654997826</v>
      </c>
      <c r="N6292" s="464">
        <f t="shared" si="2323"/>
        <v>4.8945408974832301</v>
      </c>
      <c r="O6292" s="464">
        <f t="shared" si="2323"/>
        <v>4.8659391932205658</v>
      </c>
      <c r="P6292" s="464">
        <f t="shared" si="2323"/>
        <v>4.6779069356028877</v>
      </c>
      <c r="Q6292" s="464">
        <f t="shared" si="2323"/>
        <v>4.3842660070758566</v>
      </c>
      <c r="R6292" s="464">
        <f t="shared" si="2323"/>
        <v>4.8590476585540863</v>
      </c>
      <c r="S6292" s="464">
        <f t="shared" si="2323"/>
        <v>4.909189858102172</v>
      </c>
      <c r="T6292" s="464">
        <f t="shared" si="2323"/>
        <v>4.676775724752269</v>
      </c>
      <c r="U6292" s="464">
        <f t="shared" si="2323"/>
        <v>5.3749245086326907</v>
      </c>
      <c r="V6292" s="464">
        <f t="shared" si="2323"/>
        <v>6.1145015066704245</v>
      </c>
      <c r="W6292" s="464">
        <f t="shared" si="2323"/>
        <v>6.6946561832856943</v>
      </c>
      <c r="X6292" s="464">
        <f t="shared" si="2323"/>
        <v>7.0511755112158836</v>
      </c>
      <c r="Y6292" s="464">
        <f>SQRT(V6286*V6286+V6287*V6287)/V6242/1.73</f>
        <v>6.1145015066704245</v>
      </c>
      <c r="Z6292" s="536">
        <f t="shared" ref="Z6292:AB6292" si="2324">SQRT(Z6286*Z6286+Z6287*Z6287)/Z6242/1.73</f>
        <v>6.6517556489545928</v>
      </c>
      <c r="AA6292" s="536">
        <f t="shared" si="2324"/>
        <v>5.2293724192692697</v>
      </c>
      <c r="AB6292" s="537">
        <f t="shared" si="2324"/>
        <v>3.9120019216839923</v>
      </c>
      <c r="AC6292" s="538">
        <f>AVERAGE(E6292:AB6292)</f>
        <v>4.7538335467003474</v>
      </c>
      <c r="AD6292" s="96">
        <f>(AC6288-AC6292)/AC6288</f>
        <v>-4.671564331016817E-2</v>
      </c>
      <c r="AE6292" s="79"/>
      <c r="AF6292" s="80"/>
    </row>
    <row r="6293" spans="1:32" x14ac:dyDescent="0.25">
      <c r="A6293" s="3518" t="s">
        <v>1276</v>
      </c>
      <c r="B6293" s="3519" t="s">
        <v>571</v>
      </c>
      <c r="C6293" s="121" t="s">
        <v>14</v>
      </c>
      <c r="D6293" s="3060" t="s">
        <v>941</v>
      </c>
      <c r="E6293" s="70">
        <v>0</v>
      </c>
      <c r="F6293" s="71">
        <v>0</v>
      </c>
      <c r="G6293" s="71">
        <v>0</v>
      </c>
      <c r="H6293" s="71">
        <v>0</v>
      </c>
      <c r="I6293" s="71">
        <v>0</v>
      </c>
      <c r="J6293" s="71">
        <v>0</v>
      </c>
      <c r="K6293" s="71">
        <v>0</v>
      </c>
      <c r="L6293" s="71">
        <v>0</v>
      </c>
      <c r="M6293" s="71">
        <v>0</v>
      </c>
      <c r="N6293" s="71">
        <v>0</v>
      </c>
      <c r="O6293" s="71">
        <v>0</v>
      </c>
      <c r="P6293" s="71">
        <v>0</v>
      </c>
      <c r="Q6293" s="71">
        <v>0</v>
      </c>
      <c r="R6293" s="71">
        <v>0</v>
      </c>
      <c r="S6293" s="71">
        <v>0</v>
      </c>
      <c r="T6293" s="71">
        <v>0</v>
      </c>
      <c r="U6293" s="71">
        <v>0</v>
      </c>
      <c r="V6293" s="71">
        <v>0</v>
      </c>
      <c r="W6293" s="71">
        <v>0</v>
      </c>
      <c r="X6293" s="71">
        <v>0</v>
      </c>
      <c r="Y6293" s="71">
        <v>0</v>
      </c>
      <c r="Z6293" s="71">
        <v>0</v>
      </c>
      <c r="AA6293" s="71">
        <v>0</v>
      </c>
      <c r="AB6293" s="72">
        <v>0</v>
      </c>
      <c r="AC6293" s="131">
        <f>SUM(E6293:AB6293)</f>
        <v>0</v>
      </c>
      <c r="AD6293" s="2204"/>
      <c r="AE6293" s="91"/>
      <c r="AF6293" s="92"/>
    </row>
    <row r="6294" spans="1:32" x14ac:dyDescent="0.25">
      <c r="A6294" s="3502"/>
      <c r="B6294" s="3505"/>
      <c r="C6294" s="123" t="s">
        <v>15</v>
      </c>
      <c r="D6294" s="350" t="s">
        <v>941</v>
      </c>
      <c r="E6294" s="395">
        <v>0</v>
      </c>
      <c r="F6294" s="311">
        <v>0</v>
      </c>
      <c r="G6294" s="311">
        <v>0</v>
      </c>
      <c r="H6294" s="311">
        <v>0</v>
      </c>
      <c r="I6294" s="311">
        <v>0</v>
      </c>
      <c r="J6294" s="311">
        <v>0</v>
      </c>
      <c r="K6294" s="311">
        <v>0</v>
      </c>
      <c r="L6294" s="311">
        <v>0</v>
      </c>
      <c r="M6294" s="311">
        <v>0</v>
      </c>
      <c r="N6294" s="311">
        <v>0</v>
      </c>
      <c r="O6294" s="311">
        <v>0</v>
      </c>
      <c r="P6294" s="311">
        <v>0</v>
      </c>
      <c r="Q6294" s="311">
        <v>0</v>
      </c>
      <c r="R6294" s="311">
        <v>0</v>
      </c>
      <c r="S6294" s="311">
        <v>0</v>
      </c>
      <c r="T6294" s="311">
        <v>0</v>
      </c>
      <c r="U6294" s="311">
        <v>0</v>
      </c>
      <c r="V6294" s="311">
        <v>0</v>
      </c>
      <c r="W6294" s="311">
        <v>0</v>
      </c>
      <c r="X6294" s="311">
        <v>0</v>
      </c>
      <c r="Y6294" s="311">
        <v>0</v>
      </c>
      <c r="Z6294" s="311">
        <v>0</v>
      </c>
      <c r="AA6294" s="311">
        <v>0</v>
      </c>
      <c r="AB6294" s="312">
        <v>0</v>
      </c>
      <c r="AC6294" s="133">
        <f>SUM(E6294:AB6294)</f>
        <v>0</v>
      </c>
      <c r="AD6294" s="81"/>
      <c r="AE6294" s="155"/>
      <c r="AF6294" s="74"/>
    </row>
    <row r="6295" spans="1:32" x14ac:dyDescent="0.25">
      <c r="A6295" s="3502"/>
      <c r="B6295" s="3505"/>
      <c r="C6295" s="123" t="s">
        <v>16</v>
      </c>
      <c r="D6295" s="350" t="s">
        <v>55</v>
      </c>
      <c r="E6295" s="1490">
        <v>0</v>
      </c>
      <c r="F6295" s="330">
        <v>0</v>
      </c>
      <c r="G6295" s="330">
        <v>0</v>
      </c>
      <c r="H6295" s="330">
        <v>0</v>
      </c>
      <c r="I6295" s="330">
        <v>0</v>
      </c>
      <c r="J6295" s="330">
        <v>0</v>
      </c>
      <c r="K6295" s="330">
        <v>0</v>
      </c>
      <c r="L6295" s="330">
        <v>0</v>
      </c>
      <c r="M6295" s="330">
        <v>0</v>
      </c>
      <c r="N6295" s="330">
        <v>0</v>
      </c>
      <c r="O6295" s="330">
        <v>0</v>
      </c>
      <c r="P6295" s="330">
        <v>0</v>
      </c>
      <c r="Q6295" s="330">
        <v>0</v>
      </c>
      <c r="R6295" s="330">
        <v>0</v>
      </c>
      <c r="S6295" s="330">
        <v>0</v>
      </c>
      <c r="T6295" s="330">
        <v>0</v>
      </c>
      <c r="U6295" s="330">
        <v>0</v>
      </c>
      <c r="V6295" s="330">
        <v>0</v>
      </c>
      <c r="W6295" s="330">
        <v>0</v>
      </c>
      <c r="X6295" s="330">
        <v>0</v>
      </c>
      <c r="Y6295" s="330">
        <v>0</v>
      </c>
      <c r="Z6295" s="330">
        <v>0</v>
      </c>
      <c r="AA6295" s="330">
        <v>0</v>
      </c>
      <c r="AB6295" s="299">
        <v>0</v>
      </c>
      <c r="AC6295" s="133">
        <f>AVERAGE(E6295:AB6295)</f>
        <v>0</v>
      </c>
      <c r="AD6295" s="81"/>
      <c r="AE6295" s="155"/>
      <c r="AF6295" s="74"/>
    </row>
    <row r="6296" spans="1:32" ht="16.5" thickBot="1" x14ac:dyDescent="0.3">
      <c r="A6296" s="3503"/>
      <c r="B6296" s="3506"/>
      <c r="C6296" s="126" t="s">
        <v>18</v>
      </c>
      <c r="D6296" s="349"/>
      <c r="E6296" s="576" t="e">
        <f t="shared" ref="E6296:X6296" si="2325">E6294/E6293</f>
        <v>#DIV/0!</v>
      </c>
      <c r="F6296" s="321" t="e">
        <f t="shared" si="2325"/>
        <v>#DIV/0!</v>
      </c>
      <c r="G6296" s="321" t="e">
        <f t="shared" si="2325"/>
        <v>#DIV/0!</v>
      </c>
      <c r="H6296" s="321" t="e">
        <f t="shared" si="2325"/>
        <v>#DIV/0!</v>
      </c>
      <c r="I6296" s="321" t="e">
        <f t="shared" si="2325"/>
        <v>#DIV/0!</v>
      </c>
      <c r="J6296" s="321" t="e">
        <f t="shared" si="2325"/>
        <v>#DIV/0!</v>
      </c>
      <c r="K6296" s="321" t="e">
        <f t="shared" si="2325"/>
        <v>#DIV/0!</v>
      </c>
      <c r="L6296" s="321" t="e">
        <f t="shared" si="2325"/>
        <v>#DIV/0!</v>
      </c>
      <c r="M6296" s="321" t="e">
        <f t="shared" si="2325"/>
        <v>#DIV/0!</v>
      </c>
      <c r="N6296" s="321" t="e">
        <f t="shared" si="2325"/>
        <v>#DIV/0!</v>
      </c>
      <c r="O6296" s="321" t="e">
        <f t="shared" si="2325"/>
        <v>#DIV/0!</v>
      </c>
      <c r="P6296" s="321" t="e">
        <f t="shared" si="2325"/>
        <v>#DIV/0!</v>
      </c>
      <c r="Q6296" s="321" t="e">
        <f t="shared" si="2325"/>
        <v>#DIV/0!</v>
      </c>
      <c r="R6296" s="321" t="e">
        <f t="shared" si="2325"/>
        <v>#DIV/0!</v>
      </c>
      <c r="S6296" s="321" t="e">
        <f t="shared" si="2325"/>
        <v>#DIV/0!</v>
      </c>
      <c r="T6296" s="321" t="e">
        <f t="shared" si="2325"/>
        <v>#DIV/0!</v>
      </c>
      <c r="U6296" s="321" t="e">
        <f t="shared" si="2325"/>
        <v>#DIV/0!</v>
      </c>
      <c r="V6296" s="321" t="e">
        <f t="shared" si="2325"/>
        <v>#DIV/0!</v>
      </c>
      <c r="W6296" s="321" t="e">
        <f t="shared" si="2325"/>
        <v>#DIV/0!</v>
      </c>
      <c r="X6296" s="321" t="e">
        <f t="shared" si="2325"/>
        <v>#DIV/0!</v>
      </c>
      <c r="Y6296" s="321" t="e">
        <f>Y6294/Y6293</f>
        <v>#DIV/0!</v>
      </c>
      <c r="Z6296" s="321" t="e">
        <f t="shared" ref="Z6296:AB6296" si="2326">Z6294/Z6293</f>
        <v>#DIV/0!</v>
      </c>
      <c r="AA6296" s="321" t="e">
        <f t="shared" si="2326"/>
        <v>#DIV/0!</v>
      </c>
      <c r="AB6296" s="373" t="e">
        <f t="shared" si="2326"/>
        <v>#DIV/0!</v>
      </c>
      <c r="AC6296" s="1355" t="e">
        <f>MAX(E6296:AB6296)</f>
        <v>#DIV/0!</v>
      </c>
      <c r="AD6296" s="93"/>
      <c r="AE6296" s="94"/>
      <c r="AF6296" s="460"/>
    </row>
    <row r="6297" spans="1:32" x14ac:dyDescent="0.25">
      <c r="A6297" s="2058"/>
      <c r="B6297" s="2061"/>
      <c r="C6297" s="459" t="s">
        <v>19</v>
      </c>
      <c r="D6297" s="113"/>
      <c r="E6297" s="2204"/>
      <c r="F6297" s="91"/>
      <c r="G6297" s="91"/>
      <c r="H6297" s="91"/>
      <c r="I6297" s="91"/>
      <c r="J6297" s="91"/>
      <c r="K6297" s="91"/>
      <c r="L6297" s="91"/>
      <c r="M6297" s="91"/>
      <c r="N6297" s="91"/>
      <c r="O6297" s="91"/>
      <c r="P6297" s="91"/>
      <c r="Q6297" s="91"/>
      <c r="R6297" s="91"/>
      <c r="S6297" s="91"/>
      <c r="T6297" s="91"/>
      <c r="U6297" s="91"/>
      <c r="V6297" s="91"/>
      <c r="W6297" s="91"/>
      <c r="X6297" s="91"/>
      <c r="Y6297" s="91"/>
      <c r="Z6297" s="91"/>
      <c r="AA6297" s="91"/>
      <c r="AB6297" s="385"/>
      <c r="AC6297" s="185"/>
      <c r="AD6297" s="3043"/>
      <c r="AE6297" s="205"/>
      <c r="AF6297" s="95"/>
    </row>
    <row r="6298" spans="1:32" x14ac:dyDescent="0.25">
      <c r="A6298" s="2059"/>
      <c r="B6298" s="2062"/>
      <c r="C6298" s="124" t="s">
        <v>20</v>
      </c>
      <c r="D6298" s="108"/>
      <c r="E6298" s="81"/>
      <c r="F6298" s="155"/>
      <c r="G6298" s="155"/>
      <c r="H6298" s="155"/>
      <c r="I6298" s="155"/>
      <c r="J6298" s="155"/>
      <c r="K6298" s="155"/>
      <c r="L6298" s="155"/>
      <c r="M6298" s="155"/>
      <c r="N6298" s="155"/>
      <c r="O6298" s="155"/>
      <c r="P6298" s="155"/>
      <c r="Q6298" s="155"/>
      <c r="R6298" s="155"/>
      <c r="S6298" s="155"/>
      <c r="T6298" s="155"/>
      <c r="U6298" s="155"/>
      <c r="V6298" s="155"/>
      <c r="W6298" s="155"/>
      <c r="X6298" s="155"/>
      <c r="Y6298" s="155"/>
      <c r="Z6298" s="155"/>
      <c r="AA6298" s="155"/>
      <c r="AB6298" s="319"/>
      <c r="AC6298" s="216"/>
      <c r="AD6298" s="81"/>
      <c r="AE6298" s="155"/>
      <c r="AF6298" s="74"/>
    </row>
    <row r="6299" spans="1:32" ht="16.5" thickBot="1" x14ac:dyDescent="0.3">
      <c r="A6299" s="2060"/>
      <c r="B6299" s="3041" t="s">
        <v>43</v>
      </c>
      <c r="C6299" s="3042"/>
      <c r="D6299" s="114"/>
      <c r="E6299" s="180"/>
      <c r="F6299" s="181"/>
      <c r="G6299" s="181"/>
      <c r="H6299" s="79"/>
      <c r="I6299" s="79"/>
      <c r="J6299" s="79"/>
      <c r="K6299" s="79"/>
      <c r="L6299" s="79"/>
      <c r="M6299" s="79"/>
      <c r="N6299" s="79"/>
      <c r="O6299" s="79"/>
      <c r="P6299" s="79"/>
      <c r="Q6299" s="79"/>
      <c r="R6299" s="79"/>
      <c r="S6299" s="79"/>
      <c r="T6299" s="79"/>
      <c r="U6299" s="79"/>
      <c r="V6299" s="79"/>
      <c r="W6299" s="79"/>
      <c r="X6299" s="79"/>
      <c r="Y6299" s="79"/>
      <c r="Z6299" s="181"/>
      <c r="AA6299" s="181"/>
      <c r="AB6299" s="398"/>
      <c r="AC6299" s="109"/>
      <c r="AD6299" s="96" t="e">
        <f>(AC6295-AC6299)/AC6295</f>
        <v>#DIV/0!</v>
      </c>
      <c r="AE6299" s="79"/>
      <c r="AF6299" s="80"/>
    </row>
    <row r="6300" spans="1:32" x14ac:dyDescent="0.25">
      <c r="A6300" s="3501" t="s">
        <v>47</v>
      </c>
      <c r="B6300" s="3504" t="s">
        <v>1277</v>
      </c>
      <c r="C6300" s="125" t="s">
        <v>14</v>
      </c>
      <c r="D6300" s="122" t="s">
        <v>941</v>
      </c>
      <c r="E6300" s="328">
        <v>833.7</v>
      </c>
      <c r="F6300" s="324">
        <v>745.8</v>
      </c>
      <c r="G6300" s="324">
        <v>698.7</v>
      </c>
      <c r="H6300" s="324">
        <v>680.1</v>
      </c>
      <c r="I6300" s="324">
        <v>671.1</v>
      </c>
      <c r="J6300" s="324">
        <v>804.6</v>
      </c>
      <c r="K6300" s="324">
        <v>971.7</v>
      </c>
      <c r="L6300" s="324">
        <v>1041.3</v>
      </c>
      <c r="M6300" s="324">
        <v>1112.7</v>
      </c>
      <c r="N6300" s="324">
        <v>1288.2</v>
      </c>
      <c r="O6300" s="324">
        <v>1365.9</v>
      </c>
      <c r="P6300" s="324">
        <v>1325.7</v>
      </c>
      <c r="Q6300" s="324">
        <v>1311.9</v>
      </c>
      <c r="R6300" s="324">
        <v>1336.5</v>
      </c>
      <c r="S6300" s="324">
        <v>1325.1</v>
      </c>
      <c r="T6300" s="324">
        <v>1327.8</v>
      </c>
      <c r="U6300" s="324">
        <v>1356.3</v>
      </c>
      <c r="V6300" s="324">
        <v>1372.2</v>
      </c>
      <c r="W6300" s="324">
        <v>1420.8</v>
      </c>
      <c r="X6300" s="324">
        <v>1462.2</v>
      </c>
      <c r="Y6300" s="324">
        <v>1446.6</v>
      </c>
      <c r="Z6300" s="324">
        <v>1315.2</v>
      </c>
      <c r="AA6300" s="324">
        <v>1116.9000000000001</v>
      </c>
      <c r="AB6300" s="534">
        <v>937.8</v>
      </c>
      <c r="AC6300" s="134">
        <f>SUM(E6300:AB6300)</f>
        <v>27268.799999999999</v>
      </c>
      <c r="AD6300" s="2204"/>
      <c r="AE6300" s="91"/>
      <c r="AF6300" s="92"/>
    </row>
    <row r="6301" spans="1:32" x14ac:dyDescent="0.25">
      <c r="A6301" s="3502"/>
      <c r="B6301" s="3505"/>
      <c r="C6301" s="123" t="s">
        <v>15</v>
      </c>
      <c r="D6301" s="108" t="s">
        <v>941</v>
      </c>
      <c r="E6301" s="310">
        <v>324.3</v>
      </c>
      <c r="F6301" s="311">
        <v>320.39999999999998</v>
      </c>
      <c r="G6301" s="311">
        <v>317.10000000000002</v>
      </c>
      <c r="H6301" s="311">
        <v>320.7</v>
      </c>
      <c r="I6301" s="311">
        <v>312.60000000000002</v>
      </c>
      <c r="J6301" s="311">
        <v>328.5</v>
      </c>
      <c r="K6301" s="311">
        <v>355.8</v>
      </c>
      <c r="L6301" s="311">
        <v>397.5</v>
      </c>
      <c r="M6301" s="311">
        <v>429.3</v>
      </c>
      <c r="N6301" s="311">
        <v>448.8</v>
      </c>
      <c r="O6301" s="311">
        <v>448.5</v>
      </c>
      <c r="P6301" s="311">
        <v>425.4</v>
      </c>
      <c r="Q6301" s="311">
        <v>405.9</v>
      </c>
      <c r="R6301" s="311">
        <v>424.2</v>
      </c>
      <c r="S6301" s="311">
        <v>422.7</v>
      </c>
      <c r="T6301" s="311">
        <v>407.7</v>
      </c>
      <c r="U6301" s="311">
        <v>407.4</v>
      </c>
      <c r="V6301" s="311">
        <v>415.8</v>
      </c>
      <c r="W6301" s="311">
        <v>418.5</v>
      </c>
      <c r="X6301" s="311">
        <v>398.1</v>
      </c>
      <c r="Y6301" s="311">
        <v>372.9</v>
      </c>
      <c r="Z6301" s="311">
        <v>347.4</v>
      </c>
      <c r="AA6301" s="311">
        <v>324</v>
      </c>
      <c r="AB6301" s="397">
        <v>325.2</v>
      </c>
      <c r="AC6301" s="107">
        <f>SUM(E6301:AB6301)</f>
        <v>9098.7000000000007</v>
      </c>
      <c r="AD6301" s="81"/>
      <c r="AE6301" s="155"/>
      <c r="AF6301" s="74"/>
    </row>
    <row r="6302" spans="1:32" x14ac:dyDescent="0.25">
      <c r="A6302" s="3502"/>
      <c r="B6302" s="3505"/>
      <c r="C6302" s="123" t="s">
        <v>16</v>
      </c>
      <c r="D6302" s="108" t="s">
        <v>55</v>
      </c>
      <c r="E6302" s="329">
        <v>56</v>
      </c>
      <c r="F6302" s="330">
        <v>51</v>
      </c>
      <c r="G6302" s="330">
        <v>44</v>
      </c>
      <c r="H6302" s="330">
        <v>43</v>
      </c>
      <c r="I6302" s="330">
        <v>46</v>
      </c>
      <c r="J6302" s="330">
        <v>44</v>
      </c>
      <c r="K6302" s="330">
        <v>52</v>
      </c>
      <c r="L6302" s="330">
        <v>62</v>
      </c>
      <c r="M6302" s="330">
        <v>66</v>
      </c>
      <c r="N6302" s="330">
        <v>73</v>
      </c>
      <c r="O6302" s="330">
        <v>80</v>
      </c>
      <c r="P6302" s="330">
        <v>78</v>
      </c>
      <c r="Q6302" s="330">
        <v>78</v>
      </c>
      <c r="R6302" s="330">
        <v>77</v>
      </c>
      <c r="S6302" s="330">
        <v>77</v>
      </c>
      <c r="T6302" s="330">
        <v>78</v>
      </c>
      <c r="U6302" s="330">
        <v>76</v>
      </c>
      <c r="V6302" s="330">
        <v>79</v>
      </c>
      <c r="W6302" s="330">
        <v>82</v>
      </c>
      <c r="X6302" s="330">
        <v>86</v>
      </c>
      <c r="Y6302" s="330">
        <v>85</v>
      </c>
      <c r="Z6302" s="330">
        <v>81</v>
      </c>
      <c r="AA6302" s="330">
        <v>71</v>
      </c>
      <c r="AB6302" s="1476">
        <v>60</v>
      </c>
      <c r="AC6302" s="107">
        <f>AVERAGE(E6302:AB6302)</f>
        <v>67.708333333333329</v>
      </c>
      <c r="AD6302" s="81"/>
      <c r="AE6302" s="155"/>
      <c r="AF6302" s="74"/>
    </row>
    <row r="6303" spans="1:32" ht="16.5" thickBot="1" x14ac:dyDescent="0.3">
      <c r="A6303" s="3503"/>
      <c r="B6303" s="3506"/>
      <c r="C6303" s="126" t="s">
        <v>18</v>
      </c>
      <c r="D6303" s="114"/>
      <c r="E6303" s="320">
        <f t="shared" ref="E6303:X6303" si="2327">E6301/E6300</f>
        <v>0.38898884490824037</v>
      </c>
      <c r="F6303" s="321">
        <f t="shared" si="2327"/>
        <v>0.42960579243765085</v>
      </c>
      <c r="G6303" s="321">
        <f t="shared" si="2327"/>
        <v>0.45384285100901672</v>
      </c>
      <c r="H6303" s="321">
        <f t="shared" si="2327"/>
        <v>0.47154830172033524</v>
      </c>
      <c r="I6303" s="321">
        <f t="shared" si="2327"/>
        <v>0.4658024139472508</v>
      </c>
      <c r="J6303" s="321">
        <f t="shared" si="2327"/>
        <v>0.40827740492170023</v>
      </c>
      <c r="K6303" s="321">
        <f t="shared" si="2327"/>
        <v>0.36616239580117321</v>
      </c>
      <c r="L6303" s="321">
        <f t="shared" si="2327"/>
        <v>0.38173437049841547</v>
      </c>
      <c r="M6303" s="321">
        <f t="shared" si="2327"/>
        <v>0.38581827985980049</v>
      </c>
      <c r="N6303" s="321">
        <f t="shared" si="2327"/>
        <v>0.34839310666045642</v>
      </c>
      <c r="O6303" s="321">
        <f t="shared" si="2327"/>
        <v>0.32835493081484735</v>
      </c>
      <c r="P6303" s="321">
        <f t="shared" si="2327"/>
        <v>0.32088707852455306</v>
      </c>
      <c r="Q6303" s="321">
        <f t="shared" si="2327"/>
        <v>0.30939858220900979</v>
      </c>
      <c r="R6303" s="321">
        <f t="shared" si="2327"/>
        <v>0.31739618406285069</v>
      </c>
      <c r="S6303" s="321">
        <f t="shared" si="2327"/>
        <v>0.31899479284582299</v>
      </c>
      <c r="T6303" s="321">
        <f t="shared" si="2327"/>
        <v>0.30704925440578401</v>
      </c>
      <c r="U6303" s="321">
        <f t="shared" si="2327"/>
        <v>0.30037602300376021</v>
      </c>
      <c r="V6303" s="321">
        <f t="shared" si="2327"/>
        <v>0.30301705290773939</v>
      </c>
      <c r="W6303" s="321">
        <f t="shared" si="2327"/>
        <v>0.29455236486486486</v>
      </c>
      <c r="X6303" s="321">
        <f t="shared" si="2327"/>
        <v>0.27226097661058679</v>
      </c>
      <c r="Y6303" s="321">
        <f>Y6301/Y6300</f>
        <v>0.2577768560763169</v>
      </c>
      <c r="Z6303" s="321">
        <f t="shared" ref="Z6303:AB6303" si="2328">Z6301/Z6300</f>
        <v>0.26414233576642332</v>
      </c>
      <c r="AA6303" s="321">
        <f t="shared" si="2328"/>
        <v>0.29008863819500402</v>
      </c>
      <c r="AB6303" s="809">
        <f t="shared" si="2328"/>
        <v>0.34676903390914909</v>
      </c>
      <c r="AC6303" s="436">
        <f>MAX(E6303:AB6303)</f>
        <v>0.47154830172033524</v>
      </c>
      <c r="AD6303" s="93"/>
      <c r="AE6303" s="94"/>
      <c r="AF6303" s="460"/>
    </row>
    <row r="6304" spans="1:32" x14ac:dyDescent="0.25">
      <c r="A6304" s="2058"/>
      <c r="B6304" s="2061"/>
      <c r="C6304" s="459" t="s">
        <v>19</v>
      </c>
      <c r="D6304" s="113"/>
      <c r="E6304" s="3043"/>
      <c r="F6304" s="205"/>
      <c r="G6304" s="205"/>
      <c r="H6304" s="205"/>
      <c r="I6304" s="205"/>
      <c r="J6304" s="205"/>
      <c r="K6304" s="205"/>
      <c r="L6304" s="205"/>
      <c r="M6304" s="205"/>
      <c r="N6304" s="205"/>
      <c r="O6304" s="205"/>
      <c r="P6304" s="205"/>
      <c r="Q6304" s="205"/>
      <c r="R6304" s="205"/>
      <c r="S6304" s="205"/>
      <c r="T6304" s="205"/>
      <c r="U6304" s="205"/>
      <c r="V6304" s="205"/>
      <c r="W6304" s="205"/>
      <c r="X6304" s="205"/>
      <c r="Y6304" s="205"/>
      <c r="Z6304" s="205"/>
      <c r="AA6304" s="205"/>
      <c r="AB6304" s="332"/>
      <c r="AC6304" s="185"/>
      <c r="AD6304" s="3043"/>
      <c r="AE6304" s="205"/>
      <c r="AF6304" s="95"/>
    </row>
    <row r="6305" spans="1:32" x14ac:dyDescent="0.25">
      <c r="A6305" s="2059"/>
      <c r="B6305" s="2062"/>
      <c r="C6305" s="124" t="s">
        <v>20</v>
      </c>
      <c r="D6305" s="108"/>
      <c r="E6305" s="81"/>
      <c r="F6305" s="155"/>
      <c r="G6305" s="155"/>
      <c r="H6305" s="155"/>
      <c r="I6305" s="155"/>
      <c r="J6305" s="155"/>
      <c r="K6305" s="155"/>
      <c r="L6305" s="155"/>
      <c r="M6305" s="155"/>
      <c r="N6305" s="155"/>
      <c r="O6305" s="155"/>
      <c r="P6305" s="155"/>
      <c r="Q6305" s="155"/>
      <c r="R6305" s="155"/>
      <c r="S6305" s="155"/>
      <c r="T6305" s="155"/>
      <c r="U6305" s="155"/>
      <c r="V6305" s="155"/>
      <c r="W6305" s="155"/>
      <c r="X6305" s="155"/>
      <c r="Y6305" s="155"/>
      <c r="Z6305" s="155"/>
      <c r="AA6305" s="155"/>
      <c r="AB6305" s="319"/>
      <c r="AC6305" s="216"/>
      <c r="AD6305" s="81"/>
      <c r="AE6305" s="155"/>
      <c r="AF6305" s="74"/>
    </row>
    <row r="6306" spans="1:32" ht="16.5" thickBot="1" x14ac:dyDescent="0.3">
      <c r="A6306" s="2060"/>
      <c r="B6306" s="3041" t="s">
        <v>43</v>
      </c>
      <c r="C6306" s="3042"/>
      <c r="D6306" s="114"/>
      <c r="E6306" s="180">
        <f>SQRT(E6300*E6300+E6301*E6301)/E6242/1.73</f>
        <v>50.202234722943935</v>
      </c>
      <c r="F6306" s="181">
        <f t="shared" ref="F6306:AB6306" si="2329">SQRT(F6300*F6300+F6301*F6301)/F6242/1.73</f>
        <v>45.55308470414549</v>
      </c>
      <c r="G6306" s="181">
        <f t="shared" si="2329"/>
        <v>43.060222323997316</v>
      </c>
      <c r="H6306" s="79">
        <f t="shared" si="2329"/>
        <v>42.197684551030186</v>
      </c>
      <c r="I6306" s="79">
        <f t="shared" si="2329"/>
        <v>41.547431858042991</v>
      </c>
      <c r="J6306" s="79">
        <f t="shared" si="2329"/>
        <v>48.772444128802711</v>
      </c>
      <c r="K6306" s="79">
        <f t="shared" si="2329"/>
        <v>58.072395902256908</v>
      </c>
      <c r="L6306" s="79">
        <f t="shared" si="2329"/>
        <v>62.550675169726496</v>
      </c>
      <c r="M6306" s="79">
        <f t="shared" si="2329"/>
        <v>66.931030306863605</v>
      </c>
      <c r="N6306" s="79">
        <f t="shared" si="2329"/>
        <v>76.555418622929977</v>
      </c>
      <c r="O6306" s="79">
        <f t="shared" si="2329"/>
        <v>80.680685985036902</v>
      </c>
      <c r="P6306" s="79">
        <f t="shared" si="2329"/>
        <v>78.13461680099276</v>
      </c>
      <c r="Q6306" s="79">
        <f t="shared" si="2329"/>
        <v>77.067040473080169</v>
      </c>
      <c r="R6306" s="79">
        <f t="shared" si="2329"/>
        <v>78.691545731751262</v>
      </c>
      <c r="S6306" s="79">
        <f t="shared" si="2329"/>
        <v>78.056373301508458</v>
      </c>
      <c r="T6306" s="79">
        <f t="shared" si="2329"/>
        <v>77.949515017449983</v>
      </c>
      <c r="U6306" s="79">
        <f t="shared" si="2329"/>
        <v>79.47502123997829</v>
      </c>
      <c r="V6306" s="79">
        <f t="shared" si="2329"/>
        <v>80.465456132656925</v>
      </c>
      <c r="W6306" s="79">
        <f t="shared" si="2329"/>
        <v>83.122129735135843</v>
      </c>
      <c r="X6306" s="79">
        <f t="shared" si="2329"/>
        <v>85.045448197001235</v>
      </c>
      <c r="Y6306" s="79">
        <f t="shared" si="2329"/>
        <v>83.836890067321605</v>
      </c>
      <c r="Z6306" s="181">
        <f t="shared" si="2329"/>
        <v>76.3403097723766</v>
      </c>
      <c r="AA6306" s="181">
        <f t="shared" si="2329"/>
        <v>65.264337553655693</v>
      </c>
      <c r="AB6306" s="398">
        <f t="shared" si="2329"/>
        <v>55.703712036046788</v>
      </c>
      <c r="AC6306" s="538">
        <f>AVERAGE(E6306:AB6306)</f>
        <v>67.303154347280497</v>
      </c>
      <c r="AD6306" s="96">
        <f>(AC6302-AC6306)/AC6302</f>
        <v>5.9841819478572067E-3</v>
      </c>
      <c r="AE6306" s="79"/>
      <c r="AF6306" s="80"/>
    </row>
    <row r="6307" spans="1:32" x14ac:dyDescent="0.25">
      <c r="A6307" s="3501" t="s">
        <v>26</v>
      </c>
      <c r="B6307" s="3504" t="s">
        <v>1278</v>
      </c>
      <c r="C6307" s="125" t="s">
        <v>14</v>
      </c>
      <c r="D6307" s="122" t="s">
        <v>941</v>
      </c>
      <c r="E6307" s="328">
        <v>691.5</v>
      </c>
      <c r="F6307" s="324">
        <v>209.7</v>
      </c>
      <c r="G6307" s="324">
        <v>59.1</v>
      </c>
      <c r="H6307" s="324">
        <v>58.5</v>
      </c>
      <c r="I6307" s="324">
        <v>59.4</v>
      </c>
      <c r="J6307" s="324">
        <v>67.2</v>
      </c>
      <c r="K6307" s="324">
        <v>72.900000000000006</v>
      </c>
      <c r="L6307" s="324">
        <v>61.8</v>
      </c>
      <c r="M6307" s="324">
        <v>77.7</v>
      </c>
      <c r="N6307" s="324">
        <v>64.2</v>
      </c>
      <c r="O6307" s="324">
        <v>67.5</v>
      </c>
      <c r="P6307" s="324">
        <v>70.8</v>
      </c>
      <c r="Q6307" s="324">
        <v>71.099999999999994</v>
      </c>
      <c r="R6307" s="324">
        <v>72.599999999999994</v>
      </c>
      <c r="S6307" s="324">
        <v>62.4</v>
      </c>
      <c r="T6307" s="324">
        <v>64.5</v>
      </c>
      <c r="U6307" s="324">
        <v>69.900000000000006</v>
      </c>
      <c r="V6307" s="324">
        <v>66.900000000000006</v>
      </c>
      <c r="W6307" s="324">
        <v>82.8</v>
      </c>
      <c r="X6307" s="324">
        <v>82.2</v>
      </c>
      <c r="Y6307" s="324">
        <v>86.7</v>
      </c>
      <c r="Z6307" s="324">
        <v>100.2</v>
      </c>
      <c r="AA6307" s="324">
        <v>84</v>
      </c>
      <c r="AB6307" s="534">
        <v>77.099999999999994</v>
      </c>
      <c r="AC6307" s="106">
        <f>SUM(E6307:AB6307)</f>
        <v>2480.6999999999998</v>
      </c>
      <c r="AD6307" s="2204"/>
      <c r="AE6307" s="91"/>
      <c r="AF6307" s="92"/>
    </row>
    <row r="6308" spans="1:32" x14ac:dyDescent="0.25">
      <c r="A6308" s="3502"/>
      <c r="B6308" s="3505"/>
      <c r="C6308" s="123" t="s">
        <v>15</v>
      </c>
      <c r="D6308" s="108" t="s">
        <v>941</v>
      </c>
      <c r="E6308" s="310">
        <v>245.7</v>
      </c>
      <c r="F6308" s="311">
        <v>66.599999999999994</v>
      </c>
      <c r="G6308" s="311">
        <v>23.7</v>
      </c>
      <c r="H6308" s="311">
        <v>26.1</v>
      </c>
      <c r="I6308" s="311">
        <v>24.9</v>
      </c>
      <c r="J6308" s="311">
        <v>23.7</v>
      </c>
      <c r="K6308" s="311">
        <v>10.199999999999999</v>
      </c>
      <c r="L6308" s="311">
        <v>8.4</v>
      </c>
      <c r="M6308" s="311">
        <v>21</v>
      </c>
      <c r="N6308" s="311">
        <v>13.2</v>
      </c>
      <c r="O6308" s="311">
        <v>6.9</v>
      </c>
      <c r="P6308" s="311">
        <v>9.9</v>
      </c>
      <c r="Q6308" s="311">
        <v>6.3</v>
      </c>
      <c r="R6308" s="311">
        <v>15.9</v>
      </c>
      <c r="S6308" s="311">
        <v>7.8</v>
      </c>
      <c r="T6308" s="311">
        <v>5.0999999999999996</v>
      </c>
      <c r="U6308" s="311">
        <v>4.2</v>
      </c>
      <c r="V6308" s="311">
        <v>5.4</v>
      </c>
      <c r="W6308" s="311">
        <v>6</v>
      </c>
      <c r="X6308" s="311">
        <v>4.5</v>
      </c>
      <c r="Y6308" s="311">
        <v>5.4</v>
      </c>
      <c r="Z6308" s="311">
        <v>12.3</v>
      </c>
      <c r="AA6308" s="311">
        <v>11.1</v>
      </c>
      <c r="AB6308" s="397">
        <v>14.7</v>
      </c>
      <c r="AC6308" s="107">
        <f>SUM(E6308:AB6308)</f>
        <v>578.99999999999989</v>
      </c>
      <c r="AD6308" s="81"/>
      <c r="AE6308" s="155"/>
      <c r="AF6308" s="74"/>
    </row>
    <row r="6309" spans="1:32" x14ac:dyDescent="0.25">
      <c r="A6309" s="3502"/>
      <c r="B6309" s="3505"/>
      <c r="C6309" s="123" t="s">
        <v>16</v>
      </c>
      <c r="D6309" s="108" t="s">
        <v>55</v>
      </c>
      <c r="E6309" s="329">
        <v>42</v>
      </c>
      <c r="F6309" s="330">
        <v>40</v>
      </c>
      <c r="G6309" s="330">
        <v>2</v>
      </c>
      <c r="H6309" s="330">
        <v>3</v>
      </c>
      <c r="I6309" s="330">
        <v>3</v>
      </c>
      <c r="J6309" s="330">
        <v>3</v>
      </c>
      <c r="K6309" s="330">
        <v>3</v>
      </c>
      <c r="L6309" s="330">
        <v>3</v>
      </c>
      <c r="M6309" s="330">
        <v>3</v>
      </c>
      <c r="N6309" s="330">
        <v>4</v>
      </c>
      <c r="O6309" s="330">
        <v>3</v>
      </c>
      <c r="P6309" s="330">
        <v>3</v>
      </c>
      <c r="Q6309" s="330">
        <v>3</v>
      </c>
      <c r="R6309" s="330">
        <v>3</v>
      </c>
      <c r="S6309" s="330">
        <v>3</v>
      </c>
      <c r="T6309" s="330">
        <v>3</v>
      </c>
      <c r="U6309" s="330">
        <v>3</v>
      </c>
      <c r="V6309" s="330">
        <v>3</v>
      </c>
      <c r="W6309" s="330">
        <v>3</v>
      </c>
      <c r="X6309" s="330">
        <v>5</v>
      </c>
      <c r="Y6309" s="330">
        <v>4</v>
      </c>
      <c r="Z6309" s="330">
        <v>5</v>
      </c>
      <c r="AA6309" s="330">
        <v>5</v>
      </c>
      <c r="AB6309" s="1476">
        <v>5</v>
      </c>
      <c r="AC6309" s="107">
        <f>AVERAGE(E6309:AB6309)</f>
        <v>6.541666666666667</v>
      </c>
      <c r="AD6309" s="81"/>
      <c r="AE6309" s="155"/>
      <c r="AF6309" s="74"/>
    </row>
    <row r="6310" spans="1:32" ht="16.5" thickBot="1" x14ac:dyDescent="0.3">
      <c r="A6310" s="3503"/>
      <c r="B6310" s="3506"/>
      <c r="C6310" s="126" t="s">
        <v>18</v>
      </c>
      <c r="D6310" s="114"/>
      <c r="E6310" s="320">
        <f t="shared" ref="E6310:X6310" si="2330">E6308/E6307</f>
        <v>0.35531453362255966</v>
      </c>
      <c r="F6310" s="321">
        <f t="shared" si="2330"/>
        <v>0.31759656652360513</v>
      </c>
      <c r="G6310" s="321">
        <f t="shared" si="2330"/>
        <v>0.40101522842639592</v>
      </c>
      <c r="H6310" s="321">
        <f t="shared" si="2330"/>
        <v>0.44615384615384618</v>
      </c>
      <c r="I6310" s="321">
        <f t="shared" si="2330"/>
        <v>0.41919191919191917</v>
      </c>
      <c r="J6310" s="321">
        <f t="shared" si="2330"/>
        <v>0.3526785714285714</v>
      </c>
      <c r="K6310" s="321">
        <f t="shared" si="2330"/>
        <v>0.139917695473251</v>
      </c>
      <c r="L6310" s="321">
        <f t="shared" si="2330"/>
        <v>0.1359223300970874</v>
      </c>
      <c r="M6310" s="321">
        <f t="shared" si="2330"/>
        <v>0.27027027027027029</v>
      </c>
      <c r="N6310" s="321">
        <f t="shared" si="2330"/>
        <v>0.20560747663551399</v>
      </c>
      <c r="O6310" s="321">
        <f t="shared" si="2330"/>
        <v>0.10222222222222223</v>
      </c>
      <c r="P6310" s="321">
        <f t="shared" si="2330"/>
        <v>0.13983050847457629</v>
      </c>
      <c r="Q6310" s="321">
        <f t="shared" si="2330"/>
        <v>8.8607594936708861E-2</v>
      </c>
      <c r="R6310" s="321">
        <f t="shared" si="2330"/>
        <v>0.21900826446280994</v>
      </c>
      <c r="S6310" s="321">
        <f t="shared" si="2330"/>
        <v>0.125</v>
      </c>
      <c r="T6310" s="321">
        <f t="shared" si="2330"/>
        <v>7.9069767441860464E-2</v>
      </c>
      <c r="U6310" s="321">
        <f t="shared" si="2330"/>
        <v>6.0085836909871244E-2</v>
      </c>
      <c r="V6310" s="321">
        <f t="shared" si="2330"/>
        <v>8.0717488789237665E-2</v>
      </c>
      <c r="W6310" s="321">
        <f t="shared" si="2330"/>
        <v>7.2463768115942032E-2</v>
      </c>
      <c r="X6310" s="321">
        <f t="shared" si="2330"/>
        <v>5.4744525547445251E-2</v>
      </c>
      <c r="Y6310" s="321">
        <f>Y6308/Y6307</f>
        <v>6.2283737024221457E-2</v>
      </c>
      <c r="Z6310" s="321">
        <f t="shared" ref="Z6310:AB6310" si="2331">Z6308/Z6307</f>
        <v>0.12275449101796408</v>
      </c>
      <c r="AA6310" s="321">
        <f t="shared" si="2331"/>
        <v>0.13214285714285715</v>
      </c>
      <c r="AB6310" s="809">
        <f t="shared" si="2331"/>
        <v>0.19066147859922181</v>
      </c>
      <c r="AC6310" s="457">
        <f>MAX(E6310:AB6310)</f>
        <v>0.44615384615384618</v>
      </c>
      <c r="AD6310" s="93"/>
      <c r="AE6310" s="94"/>
      <c r="AF6310" s="460"/>
    </row>
    <row r="6311" spans="1:32" x14ac:dyDescent="0.25">
      <c r="A6311" s="2058"/>
      <c r="B6311" s="2061"/>
      <c r="C6311" s="459" t="s">
        <v>19</v>
      </c>
      <c r="D6311" s="113"/>
      <c r="E6311" s="3043"/>
      <c r="F6311" s="205"/>
      <c r="G6311" s="205"/>
      <c r="H6311" s="205"/>
      <c r="I6311" s="205"/>
      <c r="J6311" s="205"/>
      <c r="K6311" s="205"/>
      <c r="L6311" s="205"/>
      <c r="M6311" s="205"/>
      <c r="N6311" s="205"/>
      <c r="O6311" s="205"/>
      <c r="P6311" s="205"/>
      <c r="Q6311" s="205"/>
      <c r="R6311" s="205"/>
      <c r="S6311" s="205"/>
      <c r="T6311" s="205"/>
      <c r="U6311" s="205"/>
      <c r="V6311" s="205"/>
      <c r="W6311" s="205"/>
      <c r="X6311" s="205"/>
      <c r="Y6311" s="205"/>
      <c r="Z6311" s="205"/>
      <c r="AA6311" s="205"/>
      <c r="AB6311" s="332"/>
      <c r="AC6311" s="383"/>
      <c r="AD6311" s="3043"/>
      <c r="AE6311" s="205"/>
      <c r="AF6311" s="95"/>
    </row>
    <row r="6312" spans="1:32" x14ac:dyDescent="0.25">
      <c r="A6312" s="2059"/>
      <c r="B6312" s="2062"/>
      <c r="C6312" s="124" t="s">
        <v>20</v>
      </c>
      <c r="D6312" s="108"/>
      <c r="E6312" s="81"/>
      <c r="F6312" s="155"/>
      <c r="G6312" s="155"/>
      <c r="H6312" s="155"/>
      <c r="I6312" s="155"/>
      <c r="J6312" s="155"/>
      <c r="K6312" s="155"/>
      <c r="L6312" s="155"/>
      <c r="M6312" s="155"/>
      <c r="N6312" s="155"/>
      <c r="O6312" s="155"/>
      <c r="P6312" s="155"/>
      <c r="Q6312" s="155"/>
      <c r="R6312" s="155"/>
      <c r="S6312" s="155"/>
      <c r="T6312" s="155"/>
      <c r="U6312" s="155"/>
      <c r="V6312" s="155"/>
      <c r="W6312" s="155"/>
      <c r="X6312" s="155"/>
      <c r="Y6312" s="155"/>
      <c r="Z6312" s="155"/>
      <c r="AA6312" s="155"/>
      <c r="AB6312" s="319"/>
      <c r="AC6312" s="216"/>
      <c r="AD6312" s="81"/>
      <c r="AE6312" s="155"/>
      <c r="AF6312" s="74"/>
    </row>
    <row r="6313" spans="1:32" ht="16.5" thickBot="1" x14ac:dyDescent="0.3">
      <c r="A6313" s="2060"/>
      <c r="B6313" s="3041" t="s">
        <v>43</v>
      </c>
      <c r="C6313" s="3042"/>
      <c r="D6313" s="114"/>
      <c r="E6313" s="180">
        <f>SQRT(E6307*E6307+E6308*E6308)/E6242/1.73</f>
        <v>41.183756129563662</v>
      </c>
      <c r="F6313" s="181">
        <f t="shared" ref="F6313:AB6313" si="2332">SQRT(F6307*F6307+F6308*F6308)/F6242/1.73</f>
        <v>12.347602599758593</v>
      </c>
      <c r="G6313" s="181">
        <f t="shared" si="2332"/>
        <v>3.573430373779301</v>
      </c>
      <c r="H6313" s="79">
        <f t="shared" si="2332"/>
        <v>3.5949410593965592</v>
      </c>
      <c r="I6313" s="79">
        <f t="shared" si="2332"/>
        <v>3.6145598034430071</v>
      </c>
      <c r="J6313" s="79">
        <f t="shared" si="2332"/>
        <v>3.9989218895688672</v>
      </c>
      <c r="K6313" s="79">
        <f t="shared" si="2332"/>
        <v>4.1309906047836868</v>
      </c>
      <c r="L6313" s="79">
        <f t="shared" si="2332"/>
        <v>3.5000988360189806</v>
      </c>
      <c r="M6313" s="79">
        <f t="shared" si="2332"/>
        <v>4.5169664496489457</v>
      </c>
      <c r="N6313" s="79">
        <f t="shared" si="2332"/>
        <v>3.6782626976264963</v>
      </c>
      <c r="O6313" s="79">
        <f t="shared" si="2332"/>
        <v>3.8078315372163183</v>
      </c>
      <c r="P6313" s="79">
        <f t="shared" si="2332"/>
        <v>4.0119428875482992</v>
      </c>
      <c r="Q6313" s="79">
        <f t="shared" si="2332"/>
        <v>4.0057561149354086</v>
      </c>
      <c r="R6313" s="79">
        <f t="shared" si="2332"/>
        <v>4.1708695153003896</v>
      </c>
      <c r="S6313" s="79">
        <f t="shared" si="2332"/>
        <v>3.5291324112873159</v>
      </c>
      <c r="T6313" s="79">
        <f t="shared" si="2332"/>
        <v>3.6310294484796075</v>
      </c>
      <c r="U6313" s="79">
        <f t="shared" si="2332"/>
        <v>3.929853896135608</v>
      </c>
      <c r="V6313" s="79">
        <f t="shared" si="2332"/>
        <v>3.7666301918824674</v>
      </c>
      <c r="W6313" s="79">
        <f t="shared" si="2332"/>
        <v>4.6589094040549011</v>
      </c>
      <c r="X6313" s="79">
        <f t="shared" si="2332"/>
        <v>4.6199608862812971</v>
      </c>
      <c r="Y6313" s="79">
        <f t="shared" si="2332"/>
        <v>4.8750212310104377</v>
      </c>
      <c r="Z6313" s="181">
        <f t="shared" si="2332"/>
        <v>5.665419909233897</v>
      </c>
      <c r="AA6313" s="181">
        <f t="shared" si="2332"/>
        <v>4.7550490448643732</v>
      </c>
      <c r="AB6313" s="398">
        <f t="shared" si="2332"/>
        <v>4.4047843712726173</v>
      </c>
      <c r="AC6313" s="109">
        <f>AVERAGE(E6313:AB6313)</f>
        <v>5.9988217205454601</v>
      </c>
      <c r="AD6313" s="96">
        <f>(AC6309-AC6313)/AC6309</f>
        <v>8.2982666922987031E-2</v>
      </c>
      <c r="AE6313" s="79"/>
      <c r="AF6313" s="80"/>
    </row>
    <row r="6314" spans="1:32" x14ac:dyDescent="0.25">
      <c r="A6314" s="3501" t="s">
        <v>58</v>
      </c>
      <c r="B6314" s="3504" t="s">
        <v>1279</v>
      </c>
      <c r="C6314" s="125" t="s">
        <v>14</v>
      </c>
      <c r="D6314" s="122" t="s">
        <v>941</v>
      </c>
      <c r="E6314" s="328">
        <v>185.2</v>
      </c>
      <c r="F6314" s="324">
        <v>166</v>
      </c>
      <c r="G6314" s="324">
        <v>153.6</v>
      </c>
      <c r="H6314" s="324">
        <v>149.6</v>
      </c>
      <c r="I6314" s="324">
        <v>147.19999999999999</v>
      </c>
      <c r="J6314" s="324">
        <v>171.6</v>
      </c>
      <c r="K6314" s="324">
        <v>213.6</v>
      </c>
      <c r="L6314" s="324">
        <v>221</v>
      </c>
      <c r="M6314" s="324">
        <v>215.6</v>
      </c>
      <c r="N6314" s="324">
        <v>230.2</v>
      </c>
      <c r="O6314" s="324">
        <v>244</v>
      </c>
      <c r="P6314" s="324">
        <v>243.6</v>
      </c>
      <c r="Q6314" s="324">
        <v>244</v>
      </c>
      <c r="R6314" s="324">
        <v>246.2</v>
      </c>
      <c r="S6314" s="324">
        <v>238.2</v>
      </c>
      <c r="T6314" s="324">
        <v>233.8</v>
      </c>
      <c r="U6314" s="324">
        <v>252.4</v>
      </c>
      <c r="V6314" s="324">
        <v>275.2</v>
      </c>
      <c r="W6314" s="324">
        <v>298.39999999999998</v>
      </c>
      <c r="X6314" s="324">
        <v>328</v>
      </c>
      <c r="Y6314" s="324">
        <v>333.8</v>
      </c>
      <c r="Z6314" s="324">
        <v>307.8</v>
      </c>
      <c r="AA6314" s="324">
        <v>244.2</v>
      </c>
      <c r="AB6314" s="534">
        <v>191.8</v>
      </c>
      <c r="AC6314" s="134">
        <f>SUM(E6314:AB6314)</f>
        <v>5535</v>
      </c>
      <c r="AD6314" s="2204"/>
      <c r="AE6314" s="91"/>
      <c r="AF6314" s="92"/>
    </row>
    <row r="6315" spans="1:32" x14ac:dyDescent="0.25">
      <c r="A6315" s="3502"/>
      <c r="B6315" s="3505"/>
      <c r="C6315" s="123" t="s">
        <v>15</v>
      </c>
      <c r="D6315" s="108" t="s">
        <v>941</v>
      </c>
      <c r="E6315" s="310">
        <v>42.2</v>
      </c>
      <c r="F6315" s="311">
        <v>39.200000000000003</v>
      </c>
      <c r="G6315" s="311">
        <v>39</v>
      </c>
      <c r="H6315" s="311">
        <v>41.2</v>
      </c>
      <c r="I6315" s="311">
        <v>38.4</v>
      </c>
      <c r="J6315" s="311">
        <v>40</v>
      </c>
      <c r="K6315" s="311">
        <v>40.6</v>
      </c>
      <c r="L6315" s="311">
        <v>44.6</v>
      </c>
      <c r="M6315" s="311">
        <v>51.4</v>
      </c>
      <c r="N6315" s="311">
        <v>50.4</v>
      </c>
      <c r="O6315" s="311">
        <v>49.4</v>
      </c>
      <c r="P6315" s="311">
        <v>47.4</v>
      </c>
      <c r="Q6315" s="311">
        <v>42</v>
      </c>
      <c r="R6315" s="311">
        <v>50</v>
      </c>
      <c r="S6315" s="311">
        <v>46.2</v>
      </c>
      <c r="T6315" s="311">
        <v>41.8</v>
      </c>
      <c r="U6315" s="311">
        <v>42.4</v>
      </c>
      <c r="V6315" s="311">
        <v>43.2</v>
      </c>
      <c r="W6315" s="311">
        <v>45</v>
      </c>
      <c r="X6315" s="311">
        <v>39.6</v>
      </c>
      <c r="Y6315" s="311">
        <v>39.6</v>
      </c>
      <c r="Z6315" s="311">
        <v>38.799999999999997</v>
      </c>
      <c r="AA6315" s="311">
        <v>35</v>
      </c>
      <c r="AB6315" s="397">
        <v>36.6</v>
      </c>
      <c r="AC6315" s="107">
        <f>SUM(E6315:AB6315)</f>
        <v>1024</v>
      </c>
      <c r="AD6315" s="81"/>
      <c r="AE6315" s="155"/>
      <c r="AF6315" s="74"/>
    </row>
    <row r="6316" spans="1:32" x14ac:dyDescent="0.25">
      <c r="A6316" s="3502"/>
      <c r="B6316" s="3505"/>
      <c r="C6316" s="123" t="s">
        <v>16</v>
      </c>
      <c r="D6316" s="108" t="s">
        <v>55</v>
      </c>
      <c r="E6316" s="329">
        <v>10</v>
      </c>
      <c r="F6316" s="330">
        <v>10</v>
      </c>
      <c r="G6316" s="330">
        <v>12</v>
      </c>
      <c r="H6316" s="330">
        <v>8</v>
      </c>
      <c r="I6316" s="330">
        <v>8</v>
      </c>
      <c r="J6316" s="330">
        <v>9</v>
      </c>
      <c r="K6316" s="330">
        <v>10</v>
      </c>
      <c r="L6316" s="330">
        <v>11</v>
      </c>
      <c r="M6316" s="330">
        <v>10</v>
      </c>
      <c r="N6316" s="330">
        <v>12</v>
      </c>
      <c r="O6316" s="330">
        <v>12</v>
      </c>
      <c r="P6316" s="330">
        <v>14</v>
      </c>
      <c r="Q6316" s="330">
        <v>13</v>
      </c>
      <c r="R6316" s="330">
        <v>13</v>
      </c>
      <c r="S6316" s="330">
        <v>13</v>
      </c>
      <c r="T6316" s="330">
        <v>13</v>
      </c>
      <c r="U6316" s="330">
        <v>13</v>
      </c>
      <c r="V6316" s="330">
        <v>15</v>
      </c>
      <c r="W6316" s="330">
        <v>14</v>
      </c>
      <c r="X6316" s="330">
        <v>17</v>
      </c>
      <c r="Y6316" s="330">
        <v>18</v>
      </c>
      <c r="Z6316" s="330">
        <v>17</v>
      </c>
      <c r="AA6316" s="330">
        <v>15</v>
      </c>
      <c r="AB6316" s="1476">
        <v>12</v>
      </c>
      <c r="AC6316" s="107">
        <f>AVERAGE(E6316:AB6316)</f>
        <v>12.458333333333334</v>
      </c>
      <c r="AD6316" s="81"/>
      <c r="AE6316" s="155"/>
      <c r="AF6316" s="74"/>
    </row>
    <row r="6317" spans="1:32" ht="16.5" thickBot="1" x14ac:dyDescent="0.3">
      <c r="A6317" s="3503"/>
      <c r="B6317" s="3506"/>
      <c r="C6317" s="126" t="s">
        <v>18</v>
      </c>
      <c r="D6317" s="114"/>
      <c r="E6317" s="320">
        <f t="shared" ref="E6317:X6317" si="2333">E6315/E6314</f>
        <v>0.22786177105831537</v>
      </c>
      <c r="F6317" s="321">
        <f t="shared" si="2333"/>
        <v>0.23614457831325303</v>
      </c>
      <c r="G6317" s="321">
        <f t="shared" si="2333"/>
        <v>0.25390625</v>
      </c>
      <c r="H6317" s="321">
        <f t="shared" si="2333"/>
        <v>0.27540106951871662</v>
      </c>
      <c r="I6317" s="321">
        <f t="shared" si="2333"/>
        <v>0.2608695652173913</v>
      </c>
      <c r="J6317" s="321">
        <f t="shared" si="2333"/>
        <v>0.23310023310023312</v>
      </c>
      <c r="K6317" s="321">
        <f t="shared" si="2333"/>
        <v>0.19007490636704122</v>
      </c>
      <c r="L6317" s="321">
        <f t="shared" si="2333"/>
        <v>0.20180995475113123</v>
      </c>
      <c r="M6317" s="321">
        <f t="shared" si="2333"/>
        <v>0.23840445269016697</v>
      </c>
      <c r="N6317" s="321">
        <f t="shared" si="2333"/>
        <v>0.21894005212858383</v>
      </c>
      <c r="O6317" s="321">
        <f t="shared" si="2333"/>
        <v>0.2024590163934426</v>
      </c>
      <c r="P6317" s="321">
        <f t="shared" si="2333"/>
        <v>0.19458128078817735</v>
      </c>
      <c r="Q6317" s="321">
        <f t="shared" si="2333"/>
        <v>0.1721311475409836</v>
      </c>
      <c r="R6317" s="321">
        <f t="shared" si="2333"/>
        <v>0.20308692120227459</v>
      </c>
      <c r="S6317" s="321">
        <f t="shared" si="2333"/>
        <v>0.19395465994962219</v>
      </c>
      <c r="T6317" s="321">
        <f t="shared" si="2333"/>
        <v>0.17878528656971768</v>
      </c>
      <c r="U6317" s="321">
        <f t="shared" si="2333"/>
        <v>0.16798732171156894</v>
      </c>
      <c r="V6317" s="321">
        <f t="shared" si="2333"/>
        <v>0.15697674418604654</v>
      </c>
      <c r="W6317" s="321">
        <f t="shared" si="2333"/>
        <v>0.15080428954423594</v>
      </c>
      <c r="X6317" s="321">
        <f t="shared" si="2333"/>
        <v>0.12073170731707318</v>
      </c>
      <c r="Y6317" s="321">
        <f>Y6315/Y6314</f>
        <v>0.11863391252246855</v>
      </c>
      <c r="Z6317" s="321">
        <f t="shared" ref="Z6317:AB6317" si="2334">Z6315/Z6314</f>
        <v>0.12605588044184535</v>
      </c>
      <c r="AA6317" s="321">
        <f t="shared" si="2334"/>
        <v>0.14332514332514334</v>
      </c>
      <c r="AB6317" s="809">
        <f t="shared" si="2334"/>
        <v>0.19082377476538059</v>
      </c>
      <c r="AC6317" s="436">
        <f>MAX(E6317:AB6317)</f>
        <v>0.27540106951871662</v>
      </c>
      <c r="AD6317" s="93"/>
      <c r="AE6317" s="94"/>
      <c r="AF6317" s="460"/>
    </row>
    <row r="6318" spans="1:32" x14ac:dyDescent="0.25">
      <c r="A6318" s="2058"/>
      <c r="B6318" s="2061"/>
      <c r="C6318" s="459" t="s">
        <v>19</v>
      </c>
      <c r="D6318" s="113"/>
      <c r="E6318" s="3043"/>
      <c r="F6318" s="205"/>
      <c r="G6318" s="205"/>
      <c r="H6318" s="205"/>
      <c r="I6318" s="205"/>
      <c r="J6318" s="205"/>
      <c r="K6318" s="205"/>
      <c r="L6318" s="205"/>
      <c r="M6318" s="205"/>
      <c r="N6318" s="205"/>
      <c r="O6318" s="205"/>
      <c r="P6318" s="205"/>
      <c r="Q6318" s="205"/>
      <c r="R6318" s="205"/>
      <c r="S6318" s="205"/>
      <c r="T6318" s="205"/>
      <c r="U6318" s="205"/>
      <c r="V6318" s="205"/>
      <c r="W6318" s="205"/>
      <c r="X6318" s="205"/>
      <c r="Y6318" s="205"/>
      <c r="Z6318" s="205"/>
      <c r="AA6318" s="205"/>
      <c r="AB6318" s="332"/>
      <c r="AC6318" s="185"/>
      <c r="AD6318" s="3043"/>
      <c r="AE6318" s="205"/>
      <c r="AF6318" s="95"/>
    </row>
    <row r="6319" spans="1:32" x14ac:dyDescent="0.25">
      <c r="A6319" s="2059"/>
      <c r="B6319" s="2062"/>
      <c r="C6319" s="124" t="s">
        <v>20</v>
      </c>
      <c r="D6319" s="108"/>
      <c r="E6319" s="81"/>
      <c r="F6319" s="155"/>
      <c r="G6319" s="155"/>
      <c r="H6319" s="155"/>
      <c r="I6319" s="155"/>
      <c r="J6319" s="155"/>
      <c r="K6319" s="155"/>
      <c r="L6319" s="155"/>
      <c r="M6319" s="155"/>
      <c r="N6319" s="155"/>
      <c r="O6319" s="155"/>
      <c r="P6319" s="155"/>
      <c r="Q6319" s="155"/>
      <c r="R6319" s="155"/>
      <c r="S6319" s="155"/>
      <c r="T6319" s="155"/>
      <c r="U6319" s="155"/>
      <c r="V6319" s="155"/>
      <c r="W6319" s="155"/>
      <c r="X6319" s="155"/>
      <c r="Y6319" s="155"/>
      <c r="Z6319" s="155"/>
      <c r="AA6319" s="155"/>
      <c r="AB6319" s="319"/>
      <c r="AC6319" s="216"/>
      <c r="AD6319" s="81"/>
      <c r="AE6319" s="155"/>
      <c r="AF6319" s="74"/>
    </row>
    <row r="6320" spans="1:32" ht="16.5" thickBot="1" x14ac:dyDescent="0.3">
      <c r="A6320" s="2060"/>
      <c r="B6320" s="3041" t="s">
        <v>43</v>
      </c>
      <c r="C6320" s="3042"/>
      <c r="D6320" s="114"/>
      <c r="E6320" s="180">
        <f>SQRT(E6314*E6314+E6315*E6315)/E6242/1.73</f>
        <v>10.659803875194523</v>
      </c>
      <c r="F6320" s="181">
        <f t="shared" ref="F6320:AB6320" si="2335">SQRT(F6314*F6314+F6315*F6315)/F6242/1.73</f>
        <v>9.5721222956429362</v>
      </c>
      <c r="G6320" s="181">
        <f t="shared" si="2335"/>
        <v>8.8935319839880247</v>
      </c>
      <c r="H6320" s="79">
        <f t="shared" si="2335"/>
        <v>8.7080972360142894</v>
      </c>
      <c r="I6320" s="79">
        <f t="shared" si="2335"/>
        <v>8.5373064339895794</v>
      </c>
      <c r="J6320" s="79">
        <f t="shared" si="2335"/>
        <v>9.8883405646672031</v>
      </c>
      <c r="K6320" s="79">
        <f t="shared" si="2335"/>
        <v>12.201823091758641</v>
      </c>
      <c r="L6320" s="79">
        <f t="shared" si="2335"/>
        <v>12.652531014356159</v>
      </c>
      <c r="M6320" s="79">
        <f t="shared" si="2335"/>
        <v>12.438538889835293</v>
      </c>
      <c r="N6320" s="79">
        <f t="shared" si="2335"/>
        <v>13.224799964764959</v>
      </c>
      <c r="O6320" s="79">
        <f t="shared" si="2335"/>
        <v>13.971071169627121</v>
      </c>
      <c r="P6320" s="79">
        <f t="shared" si="2335"/>
        <v>13.927197537559708</v>
      </c>
      <c r="Q6320" s="79">
        <f t="shared" si="2335"/>
        <v>13.894627535933493</v>
      </c>
      <c r="R6320" s="79">
        <f t="shared" si="2335"/>
        <v>14.098763929715416</v>
      </c>
      <c r="S6320" s="79">
        <f t="shared" si="2335"/>
        <v>13.61686913383609</v>
      </c>
      <c r="T6320" s="79">
        <f t="shared" si="2335"/>
        <v>13.328874849478584</v>
      </c>
      <c r="U6320" s="79">
        <f t="shared" si="2335"/>
        <v>14.363126698358982</v>
      </c>
      <c r="V6320" s="79">
        <f t="shared" si="2335"/>
        <v>15.633316291616584</v>
      </c>
      <c r="W6320" s="79">
        <f t="shared" si="2335"/>
        <v>16.935519468734203</v>
      </c>
      <c r="X6320" s="79">
        <f t="shared" si="2335"/>
        <v>18.540986570212556</v>
      </c>
      <c r="Y6320" s="79">
        <f t="shared" si="2335"/>
        <v>18.864175561585636</v>
      </c>
      <c r="Z6320" s="181">
        <f t="shared" si="2335"/>
        <v>17.41039596885286</v>
      </c>
      <c r="AA6320" s="181">
        <f t="shared" si="2335"/>
        <v>13.844516514017835</v>
      </c>
      <c r="AB6320" s="398">
        <f t="shared" si="2335"/>
        <v>10.958013983441273</v>
      </c>
      <c r="AC6320" s="538">
        <f>AVERAGE(E6320:AB6320)</f>
        <v>13.173514606799246</v>
      </c>
      <c r="AD6320" s="96">
        <f>(AC6316-AC6320)/AC6316</f>
        <v>-5.740585472636086E-2</v>
      </c>
      <c r="AE6320" s="79"/>
      <c r="AF6320" s="80"/>
    </row>
    <row r="6321" spans="1:32" x14ac:dyDescent="0.25">
      <c r="A6321" s="3501" t="s">
        <v>895</v>
      </c>
      <c r="B6321" s="3504" t="s">
        <v>1280</v>
      </c>
      <c r="C6321" s="125" t="s">
        <v>14</v>
      </c>
      <c r="D6321" s="122" t="s">
        <v>941</v>
      </c>
      <c r="E6321" s="328">
        <v>21.2</v>
      </c>
      <c r="F6321" s="324">
        <v>21</v>
      </c>
      <c r="G6321" s="324">
        <v>21.8</v>
      </c>
      <c r="H6321" s="324">
        <v>19.2</v>
      </c>
      <c r="I6321" s="324">
        <v>19.600000000000001</v>
      </c>
      <c r="J6321" s="324">
        <v>21.6</v>
      </c>
      <c r="K6321" s="324">
        <v>41.2</v>
      </c>
      <c r="L6321" s="324">
        <v>41.6</v>
      </c>
      <c r="M6321" s="324">
        <v>33.799999999999997</v>
      </c>
      <c r="N6321" s="324">
        <v>33.799999999999997</v>
      </c>
      <c r="O6321" s="324">
        <v>32.200000000000003</v>
      </c>
      <c r="P6321" s="324">
        <v>31.4</v>
      </c>
      <c r="Q6321" s="324">
        <v>32.6</v>
      </c>
      <c r="R6321" s="324">
        <v>30.4</v>
      </c>
      <c r="S6321" s="324">
        <v>28.4</v>
      </c>
      <c r="T6321" s="324">
        <v>31.6</v>
      </c>
      <c r="U6321" s="324">
        <v>37.4</v>
      </c>
      <c r="V6321" s="324">
        <v>43.4</v>
      </c>
      <c r="W6321" s="324">
        <v>47.8</v>
      </c>
      <c r="X6321" s="324">
        <v>52.6</v>
      </c>
      <c r="Y6321" s="324">
        <v>55.2</v>
      </c>
      <c r="Z6321" s="324">
        <v>53.4</v>
      </c>
      <c r="AA6321" s="324">
        <v>39.4</v>
      </c>
      <c r="AB6321" s="534">
        <v>31.8</v>
      </c>
      <c r="AC6321" s="106">
        <f>SUM(E6321:AB6321)</f>
        <v>822.39999999999986</v>
      </c>
      <c r="AD6321" s="2204"/>
      <c r="AE6321" s="91"/>
      <c r="AF6321" s="92"/>
    </row>
    <row r="6322" spans="1:32" x14ac:dyDescent="0.25">
      <c r="A6322" s="3502"/>
      <c r="B6322" s="3505"/>
      <c r="C6322" s="123" t="s">
        <v>15</v>
      </c>
      <c r="D6322" s="108" t="s">
        <v>941</v>
      </c>
      <c r="E6322" s="310">
        <v>3.2</v>
      </c>
      <c r="F6322" s="311">
        <v>3</v>
      </c>
      <c r="G6322" s="311">
        <v>2</v>
      </c>
      <c r="H6322" s="311">
        <v>2</v>
      </c>
      <c r="I6322" s="311">
        <v>2.8</v>
      </c>
      <c r="J6322" s="311">
        <v>2.4</v>
      </c>
      <c r="K6322" s="311">
        <v>2.2000000000000002</v>
      </c>
      <c r="L6322" s="311">
        <v>3.2</v>
      </c>
      <c r="M6322" s="311">
        <v>1.4</v>
      </c>
      <c r="N6322" s="311">
        <v>1.4</v>
      </c>
      <c r="O6322" s="311">
        <v>1.2</v>
      </c>
      <c r="P6322" s="311">
        <v>1.2</v>
      </c>
      <c r="Q6322" s="311">
        <v>1.8</v>
      </c>
      <c r="R6322" s="311">
        <v>2.4</v>
      </c>
      <c r="S6322" s="311">
        <v>1.6</v>
      </c>
      <c r="T6322" s="311">
        <v>2.2000000000000002</v>
      </c>
      <c r="U6322" s="311">
        <v>2.8</v>
      </c>
      <c r="V6322" s="311">
        <v>3</v>
      </c>
      <c r="W6322" s="311">
        <v>2.6</v>
      </c>
      <c r="X6322" s="311">
        <v>3.6</v>
      </c>
      <c r="Y6322" s="311">
        <v>3.8</v>
      </c>
      <c r="Z6322" s="311">
        <v>2.4</v>
      </c>
      <c r="AA6322" s="311">
        <v>3.2</v>
      </c>
      <c r="AB6322" s="397">
        <v>2.4</v>
      </c>
      <c r="AC6322" s="107">
        <f>SUM(E6322:AB6322)</f>
        <v>57.8</v>
      </c>
      <c r="AD6322" s="81"/>
      <c r="AE6322" s="155"/>
      <c r="AF6322" s="74"/>
    </row>
    <row r="6323" spans="1:32" x14ac:dyDescent="0.25">
      <c r="A6323" s="3502"/>
      <c r="B6323" s="3505"/>
      <c r="C6323" s="123" t="s">
        <v>16</v>
      </c>
      <c r="D6323" s="108" t="s">
        <v>55</v>
      </c>
      <c r="E6323" s="329">
        <v>1</v>
      </c>
      <c r="F6323" s="330">
        <v>1</v>
      </c>
      <c r="G6323" s="330">
        <v>1</v>
      </c>
      <c r="H6323" s="330">
        <v>1</v>
      </c>
      <c r="I6323" s="330">
        <v>1</v>
      </c>
      <c r="J6323" s="330">
        <v>1</v>
      </c>
      <c r="K6323" s="330">
        <v>1</v>
      </c>
      <c r="L6323" s="330">
        <v>1</v>
      </c>
      <c r="M6323" s="330">
        <v>1</v>
      </c>
      <c r="N6323" s="330">
        <v>1</v>
      </c>
      <c r="O6323" s="330">
        <v>1</v>
      </c>
      <c r="P6323" s="330">
        <v>1</v>
      </c>
      <c r="Q6323" s="330">
        <v>1</v>
      </c>
      <c r="R6323" s="330">
        <v>1</v>
      </c>
      <c r="S6323" s="330">
        <v>1</v>
      </c>
      <c r="T6323" s="330">
        <v>1</v>
      </c>
      <c r="U6323" s="330">
        <v>1</v>
      </c>
      <c r="V6323" s="330">
        <v>1</v>
      </c>
      <c r="W6323" s="330">
        <v>2</v>
      </c>
      <c r="X6323" s="330">
        <v>2</v>
      </c>
      <c r="Y6323" s="330">
        <v>2</v>
      </c>
      <c r="Z6323" s="330">
        <v>3</v>
      </c>
      <c r="AA6323" s="330">
        <v>2</v>
      </c>
      <c r="AB6323" s="1476">
        <v>1</v>
      </c>
      <c r="AC6323" s="107">
        <f>AVERAGE(E6323:AB6323)</f>
        <v>1.25</v>
      </c>
      <c r="AD6323" s="81"/>
      <c r="AE6323" s="155"/>
      <c r="AF6323" s="74"/>
    </row>
    <row r="6324" spans="1:32" ht="16.5" thickBot="1" x14ac:dyDescent="0.3">
      <c r="A6324" s="3503"/>
      <c r="B6324" s="3506"/>
      <c r="C6324" s="126" t="s">
        <v>18</v>
      </c>
      <c r="D6324" s="114"/>
      <c r="E6324" s="320">
        <f t="shared" ref="E6324:X6324" si="2336">E6322/E6321</f>
        <v>0.15094339622641512</v>
      </c>
      <c r="F6324" s="321">
        <f t="shared" si="2336"/>
        <v>0.14285714285714285</v>
      </c>
      <c r="G6324" s="321">
        <f t="shared" si="2336"/>
        <v>9.1743119266055037E-2</v>
      </c>
      <c r="H6324" s="321">
        <f t="shared" si="2336"/>
        <v>0.10416666666666667</v>
      </c>
      <c r="I6324" s="321">
        <f t="shared" si="2336"/>
        <v>0.14285714285714285</v>
      </c>
      <c r="J6324" s="321">
        <f t="shared" si="2336"/>
        <v>0.1111111111111111</v>
      </c>
      <c r="K6324" s="321">
        <f t="shared" si="2336"/>
        <v>5.3398058252427189E-2</v>
      </c>
      <c r="L6324" s="321">
        <f t="shared" si="2336"/>
        <v>7.6923076923076927E-2</v>
      </c>
      <c r="M6324" s="321">
        <f t="shared" si="2336"/>
        <v>4.142011834319527E-2</v>
      </c>
      <c r="N6324" s="321">
        <f t="shared" si="2336"/>
        <v>4.142011834319527E-2</v>
      </c>
      <c r="O6324" s="321">
        <f t="shared" si="2336"/>
        <v>3.7267080745341609E-2</v>
      </c>
      <c r="P6324" s="321">
        <f t="shared" si="2336"/>
        <v>3.8216560509554139E-2</v>
      </c>
      <c r="Q6324" s="321">
        <f t="shared" si="2336"/>
        <v>5.5214723926380369E-2</v>
      </c>
      <c r="R6324" s="321">
        <f t="shared" si="2336"/>
        <v>7.8947368421052627E-2</v>
      </c>
      <c r="S6324" s="321">
        <f t="shared" si="2336"/>
        <v>5.6338028169014093E-2</v>
      </c>
      <c r="T6324" s="321">
        <f t="shared" si="2336"/>
        <v>6.9620253164556958E-2</v>
      </c>
      <c r="U6324" s="321">
        <f t="shared" si="2336"/>
        <v>7.4866310160427801E-2</v>
      </c>
      <c r="V6324" s="321">
        <f t="shared" si="2336"/>
        <v>6.9124423963133647E-2</v>
      </c>
      <c r="W6324" s="321">
        <f t="shared" si="2336"/>
        <v>5.4393305439330547E-2</v>
      </c>
      <c r="X6324" s="321">
        <f t="shared" si="2336"/>
        <v>6.8441064638783272E-2</v>
      </c>
      <c r="Y6324" s="321">
        <f>Y6322/Y6321</f>
        <v>6.8840579710144914E-2</v>
      </c>
      <c r="Z6324" s="321">
        <f t="shared" ref="Z6324:AB6324" si="2337">Z6322/Z6321</f>
        <v>4.49438202247191E-2</v>
      </c>
      <c r="AA6324" s="321">
        <f t="shared" si="2337"/>
        <v>8.1218274111675134E-2</v>
      </c>
      <c r="AB6324" s="809">
        <f t="shared" si="2337"/>
        <v>7.5471698113207544E-2</v>
      </c>
      <c r="AC6324" s="457">
        <f>MAX(E6324:AB6324)</f>
        <v>0.15094339622641512</v>
      </c>
      <c r="AD6324" s="93"/>
      <c r="AE6324" s="94"/>
      <c r="AF6324" s="460"/>
    </row>
    <row r="6325" spans="1:32" x14ac:dyDescent="0.25">
      <c r="A6325" s="2058"/>
      <c r="B6325" s="2061"/>
      <c r="C6325" s="459" t="s">
        <v>19</v>
      </c>
      <c r="D6325" s="113"/>
      <c r="E6325" s="3043"/>
      <c r="F6325" s="205"/>
      <c r="G6325" s="205"/>
      <c r="H6325" s="205"/>
      <c r="I6325" s="205"/>
      <c r="J6325" s="205"/>
      <c r="K6325" s="205"/>
      <c r="L6325" s="205"/>
      <c r="M6325" s="205"/>
      <c r="N6325" s="205"/>
      <c r="O6325" s="205"/>
      <c r="P6325" s="205"/>
      <c r="Q6325" s="205"/>
      <c r="R6325" s="205"/>
      <c r="S6325" s="205"/>
      <c r="T6325" s="205"/>
      <c r="U6325" s="205"/>
      <c r="V6325" s="205"/>
      <c r="W6325" s="205"/>
      <c r="X6325" s="205"/>
      <c r="Y6325" s="205"/>
      <c r="Z6325" s="205"/>
      <c r="AA6325" s="205"/>
      <c r="AB6325" s="332"/>
      <c r="AC6325" s="383"/>
      <c r="AD6325" s="3043"/>
      <c r="AE6325" s="205"/>
      <c r="AF6325" s="95"/>
    </row>
    <row r="6326" spans="1:32" x14ac:dyDescent="0.25">
      <c r="A6326" s="2059"/>
      <c r="B6326" s="2062"/>
      <c r="C6326" s="124" t="s">
        <v>20</v>
      </c>
      <c r="D6326" s="108"/>
      <c r="E6326" s="81"/>
      <c r="F6326" s="155"/>
      <c r="G6326" s="155"/>
      <c r="H6326" s="155"/>
      <c r="I6326" s="155"/>
      <c r="J6326" s="155"/>
      <c r="K6326" s="155"/>
      <c r="L6326" s="155"/>
      <c r="M6326" s="155"/>
      <c r="N6326" s="155"/>
      <c r="O6326" s="155"/>
      <c r="P6326" s="155"/>
      <c r="Q6326" s="155"/>
      <c r="R6326" s="155"/>
      <c r="S6326" s="155"/>
      <c r="T6326" s="155"/>
      <c r="U6326" s="155"/>
      <c r="V6326" s="155"/>
      <c r="W6326" s="155"/>
      <c r="X6326" s="155"/>
      <c r="Y6326" s="155"/>
      <c r="Z6326" s="155"/>
      <c r="AA6326" s="155"/>
      <c r="AB6326" s="319"/>
      <c r="AC6326" s="216"/>
      <c r="AD6326" s="81"/>
      <c r="AE6326" s="155"/>
      <c r="AF6326" s="74"/>
    </row>
    <row r="6327" spans="1:32" ht="16.5" thickBot="1" x14ac:dyDescent="0.3">
      <c r="A6327" s="2060"/>
      <c r="B6327" s="3041" t="s">
        <v>43</v>
      </c>
      <c r="C6327" s="3042"/>
      <c r="D6327" s="114"/>
      <c r="E6327" s="180">
        <f>SQRT(E6321*E6321+E6322*E6322)/E6242/1.73</f>
        <v>1.2032184327522213</v>
      </c>
      <c r="F6327" s="181">
        <f t="shared" ref="F6327:AB6327" si="2338">SQRT(F6321*F6321+F6322*F6322)/F6242/1.73</f>
        <v>1.1904822625061129</v>
      </c>
      <c r="G6327" s="181">
        <f t="shared" si="2338"/>
        <v>1.228551034376878</v>
      </c>
      <c r="H6327" s="79">
        <f t="shared" si="2338"/>
        <v>1.0833315909547023</v>
      </c>
      <c r="I6327" s="79">
        <f t="shared" si="2338"/>
        <v>1.1111167783390388</v>
      </c>
      <c r="J6327" s="79">
        <f t="shared" si="2338"/>
        <v>1.2196489326858859</v>
      </c>
      <c r="K6327" s="79">
        <f t="shared" si="2338"/>
        <v>2.315432743311896</v>
      </c>
      <c r="L6327" s="79">
        <f t="shared" si="2338"/>
        <v>2.341483550889329</v>
      </c>
      <c r="M6327" s="79">
        <f t="shared" si="2338"/>
        <v>1.8984781221024913</v>
      </c>
      <c r="N6327" s="79">
        <f t="shared" si="2338"/>
        <v>1.8984781221024913</v>
      </c>
      <c r="O6327" s="79">
        <f t="shared" si="2338"/>
        <v>1.8083142987910732</v>
      </c>
      <c r="P6327" s="79">
        <f t="shared" si="2338"/>
        <v>1.7634503378466559</v>
      </c>
      <c r="Q6327" s="79">
        <f t="shared" si="2338"/>
        <v>1.8322944853599539</v>
      </c>
      <c r="R6327" s="79">
        <f t="shared" si="2338"/>
        <v>1.7113524711865686</v>
      </c>
      <c r="S6327" s="79">
        <f t="shared" si="2338"/>
        <v>1.5963317086311037</v>
      </c>
      <c r="T6327" s="79">
        <f t="shared" si="2338"/>
        <v>1.777680549105513</v>
      </c>
      <c r="U6327" s="79">
        <f t="shared" si="2338"/>
        <v>2.1047570781936371</v>
      </c>
      <c r="V6327" s="79">
        <f t="shared" si="2338"/>
        <v>2.4414143932019576</v>
      </c>
      <c r="W6327" s="79">
        <f t="shared" si="2338"/>
        <v>2.6864952619186786</v>
      </c>
      <c r="X6327" s="79">
        <f t="shared" si="2338"/>
        <v>2.9588108192181224</v>
      </c>
      <c r="Y6327" s="79">
        <f t="shared" si="2338"/>
        <v>3.1051485776336722</v>
      </c>
      <c r="Z6327" s="181">
        <f t="shared" si="2338"/>
        <v>2.9998263301252437</v>
      </c>
      <c r="AA6327" s="181">
        <f t="shared" si="2338"/>
        <v>2.2184037063208306</v>
      </c>
      <c r="AB6327" s="398">
        <f t="shared" si="2338"/>
        <v>1.7896872685450333</v>
      </c>
      <c r="AC6327" s="109">
        <f>AVERAGE(E6327:AB6327)</f>
        <v>1.9285078690041282</v>
      </c>
      <c r="AD6327" s="96">
        <f>(AC6323-AC6327)/AC6323</f>
        <v>-0.54280629520330259</v>
      </c>
      <c r="AE6327" s="79"/>
      <c r="AF6327" s="80"/>
    </row>
    <row r="6328" spans="1:32" x14ac:dyDescent="0.25">
      <c r="A6328" s="147"/>
      <c r="B6328" s="466" t="s">
        <v>32</v>
      </c>
      <c r="C6328" s="129" t="s">
        <v>14</v>
      </c>
      <c r="D6328" s="113" t="s">
        <v>941</v>
      </c>
      <c r="E6328" s="147">
        <v>3.7120000000000002</v>
      </c>
      <c r="F6328" s="205">
        <v>4.0540000000000003</v>
      </c>
      <c r="G6328" s="205">
        <v>4.24</v>
      </c>
      <c r="H6328" s="205">
        <v>4.0640000000000001</v>
      </c>
      <c r="I6328" s="205">
        <v>4.1500000000000004</v>
      </c>
      <c r="J6328" s="205">
        <v>4.1280000000000001</v>
      </c>
      <c r="K6328" s="205">
        <v>4.0279999999999996</v>
      </c>
      <c r="L6328" s="205">
        <v>4.2160000000000002</v>
      </c>
      <c r="M6328" s="205">
        <v>4.0279999999999996</v>
      </c>
      <c r="N6328" s="205">
        <v>4.4240000000000004</v>
      </c>
      <c r="O6328" s="205">
        <v>4.0380000000000003</v>
      </c>
      <c r="P6328" s="205">
        <v>4.7439999999999998</v>
      </c>
      <c r="Q6328" s="205">
        <v>4.5659999999999998</v>
      </c>
      <c r="R6328" s="205">
        <v>4.0720000000000001</v>
      </c>
      <c r="S6328" s="205">
        <v>4.2519999999999998</v>
      </c>
      <c r="T6328" s="205">
        <v>4.0599999999999996</v>
      </c>
      <c r="U6328" s="205">
        <v>4.2439999999999998</v>
      </c>
      <c r="V6328" s="205">
        <v>4.1059999999999999</v>
      </c>
      <c r="W6328" s="205">
        <v>4.242</v>
      </c>
      <c r="X6328" s="205">
        <v>4.2279999999999998</v>
      </c>
      <c r="Y6328" s="205">
        <v>4.1859999999999999</v>
      </c>
      <c r="Z6328" s="205">
        <v>4.8099999999999996</v>
      </c>
      <c r="AA6328" s="205">
        <v>4.6980000000000004</v>
      </c>
      <c r="AB6328" s="95">
        <v>4.3339999999999996</v>
      </c>
      <c r="AC6328" s="185">
        <f>SUM(E6328:AB6328)</f>
        <v>101.624</v>
      </c>
      <c r="AD6328" s="929"/>
      <c r="AE6328" s="272"/>
      <c r="AF6328" s="273"/>
    </row>
    <row r="6329" spans="1:32" ht="16.5" thickBot="1" x14ac:dyDescent="0.3">
      <c r="A6329" s="73"/>
      <c r="B6329" s="949"/>
      <c r="C6329" s="991" t="s">
        <v>19</v>
      </c>
      <c r="D6329" s="108"/>
      <c r="E6329" s="73"/>
      <c r="F6329" s="155"/>
      <c r="G6329" s="155"/>
      <c r="H6329" s="155"/>
      <c r="I6329" s="155"/>
      <c r="J6329" s="155"/>
      <c r="K6329" s="155"/>
      <c r="L6329" s="155"/>
      <c r="M6329" s="155"/>
      <c r="N6329" s="155"/>
      <c r="O6329" s="155"/>
      <c r="P6329" s="155"/>
      <c r="Q6329" s="155"/>
      <c r="R6329" s="155"/>
      <c r="S6329" s="155"/>
      <c r="T6329" s="155"/>
      <c r="U6329" s="155"/>
      <c r="V6329" s="155"/>
      <c r="W6329" s="155"/>
      <c r="X6329" s="155"/>
      <c r="Y6329" s="155"/>
      <c r="Z6329" s="155"/>
      <c r="AA6329" s="155"/>
      <c r="AB6329" s="74"/>
      <c r="AC6329" s="216"/>
      <c r="AD6329" s="930"/>
      <c r="AE6329" s="275"/>
      <c r="AF6329" s="276"/>
    </row>
    <row r="6330" spans="1:32" x14ac:dyDescent="0.25">
      <c r="A6330" s="73"/>
      <c r="B6330" s="949" t="s">
        <v>31</v>
      </c>
      <c r="C6330" s="130" t="s">
        <v>14</v>
      </c>
      <c r="D6330" s="108" t="s">
        <v>941</v>
      </c>
      <c r="E6330" s="73">
        <v>1.8740000000000001</v>
      </c>
      <c r="F6330" s="155">
        <v>1.8460000000000001</v>
      </c>
      <c r="G6330" s="155">
        <v>1.8380000000000001</v>
      </c>
      <c r="H6330" s="155">
        <v>1.8180000000000001</v>
      </c>
      <c r="I6330" s="155">
        <v>1.966</v>
      </c>
      <c r="J6330" s="155">
        <v>1.8460000000000001</v>
      </c>
      <c r="K6330" s="155">
        <v>1.992</v>
      </c>
      <c r="L6330" s="155">
        <v>1.956</v>
      </c>
      <c r="M6330" s="155">
        <v>1.93</v>
      </c>
      <c r="N6330" s="155">
        <v>2.032</v>
      </c>
      <c r="O6330" s="155">
        <v>1.952</v>
      </c>
      <c r="P6330" s="155">
        <v>3.4420000000000002</v>
      </c>
      <c r="Q6330" s="155">
        <v>3.6160000000000001</v>
      </c>
      <c r="R6330" s="155">
        <v>1.982</v>
      </c>
      <c r="S6330" s="155">
        <v>1.6539999999999999</v>
      </c>
      <c r="T6330" s="155">
        <v>2.0640000000000001</v>
      </c>
      <c r="U6330" s="155">
        <v>1.982</v>
      </c>
      <c r="V6330" s="155">
        <v>2.11</v>
      </c>
      <c r="W6330" s="155">
        <v>2.1859999999999999</v>
      </c>
      <c r="X6330" s="155">
        <v>2.2480000000000002</v>
      </c>
      <c r="Y6330" s="155">
        <v>2.6539999999999999</v>
      </c>
      <c r="Z6330" s="155">
        <v>3.2360000000000002</v>
      </c>
      <c r="AA6330" s="155">
        <v>2.3780000000000001</v>
      </c>
      <c r="AB6330" s="74">
        <v>2.552</v>
      </c>
      <c r="AC6330" s="216">
        <f>SUM(E6330:AB6330)</f>
        <v>53.153999999999982</v>
      </c>
      <c r="AD6330" s="929"/>
      <c r="AE6330" s="272"/>
      <c r="AF6330" s="273"/>
    </row>
    <row r="6331" spans="1:32" ht="16.5" thickBot="1" x14ac:dyDescent="0.3">
      <c r="A6331" s="148"/>
      <c r="B6331" s="471"/>
      <c r="C6331" s="1004" t="s">
        <v>19</v>
      </c>
      <c r="D6331" s="114"/>
      <c r="E6331" s="148"/>
      <c r="F6331" s="127"/>
      <c r="G6331" s="127"/>
      <c r="H6331" s="127"/>
      <c r="I6331" s="127"/>
      <c r="J6331" s="127"/>
      <c r="K6331" s="127"/>
      <c r="L6331" s="127"/>
      <c r="M6331" s="127"/>
      <c r="N6331" s="127"/>
      <c r="O6331" s="127"/>
      <c r="P6331" s="127"/>
      <c r="Q6331" s="127"/>
      <c r="R6331" s="127"/>
      <c r="S6331" s="127"/>
      <c r="T6331" s="127"/>
      <c r="U6331" s="127"/>
      <c r="V6331" s="127"/>
      <c r="W6331" s="127"/>
      <c r="X6331" s="127"/>
      <c r="Y6331" s="127"/>
      <c r="Z6331" s="127"/>
      <c r="AA6331" s="127"/>
      <c r="AB6331" s="177"/>
      <c r="AC6331" s="186"/>
      <c r="AD6331" s="930"/>
      <c r="AE6331" s="1440"/>
      <c r="AF6331" s="1441"/>
    </row>
    <row r="6332" spans="1:32" x14ac:dyDescent="0.25">
      <c r="A6332" s="3507" t="s">
        <v>33</v>
      </c>
      <c r="B6332" s="3508"/>
      <c r="C6332" s="121" t="s">
        <v>14</v>
      </c>
      <c r="D6332" s="113"/>
      <c r="E6332" s="831">
        <f>SUM(E6244,E6251,E6258,E6265,E6272,E6279,E6286,E6293,E6300,E6307,E6314,E6321,E6328,E6330)</f>
        <v>3626.0859999999998</v>
      </c>
      <c r="F6332" s="831">
        <f t="shared" ref="F6332:AC6332" si="2339">SUM(F6244,F6251,F6258,F6265,F6272,F6279,F6286,F6293,F6300,F6307,F6314,F6321,F6328,F6330)</f>
        <v>3324.7999999999997</v>
      </c>
      <c r="G6332" s="831">
        <f t="shared" si="2339"/>
        <v>2971.9780000000001</v>
      </c>
      <c r="H6332" s="309">
        <f t="shared" si="2339"/>
        <v>2823.5819999999999</v>
      </c>
      <c r="I6332" s="309">
        <f t="shared" si="2339"/>
        <v>2820.0160000000001</v>
      </c>
      <c r="J6332" s="309">
        <f t="shared" si="2339"/>
        <v>3182.8739999999998</v>
      </c>
      <c r="K6332" s="309">
        <f t="shared" si="2339"/>
        <v>3786.4199999999996</v>
      </c>
      <c r="L6332" s="309">
        <f t="shared" si="2339"/>
        <v>4033.8719999999994</v>
      </c>
      <c r="M6332" s="309">
        <f t="shared" si="2339"/>
        <v>4365.0580000000009</v>
      </c>
      <c r="N6332" s="309">
        <f t="shared" si="2339"/>
        <v>4722.0560000000005</v>
      </c>
      <c r="O6332" s="309">
        <f t="shared" si="2339"/>
        <v>4917.3899999999994</v>
      </c>
      <c r="P6332" s="309">
        <f t="shared" si="2339"/>
        <v>4868.6860000000006</v>
      </c>
      <c r="Q6332" s="309">
        <f t="shared" si="2339"/>
        <v>4791.9820000000009</v>
      </c>
      <c r="R6332" s="309">
        <f t="shared" si="2339"/>
        <v>4871.4539999999988</v>
      </c>
      <c r="S6332" s="309">
        <f t="shared" si="2339"/>
        <v>4802.4059999999999</v>
      </c>
      <c r="T6332" s="309">
        <f t="shared" si="2339"/>
        <v>4863.0240000000013</v>
      </c>
      <c r="U6332" s="309">
        <f t="shared" si="2339"/>
        <v>4978.8259999999982</v>
      </c>
      <c r="V6332" s="309">
        <f t="shared" si="2339"/>
        <v>5074.0159999999987</v>
      </c>
      <c r="W6332" s="309">
        <f t="shared" si="2339"/>
        <v>5354.1279999999997</v>
      </c>
      <c r="X6332" s="309">
        <f t="shared" si="2339"/>
        <v>5507.2759999999998</v>
      </c>
      <c r="Y6332" s="309">
        <f t="shared" si="2339"/>
        <v>5629.94</v>
      </c>
      <c r="Z6332" s="831">
        <f t="shared" si="2339"/>
        <v>5722.3459999999995</v>
      </c>
      <c r="AA6332" s="831">
        <f t="shared" si="2339"/>
        <v>5004.2759999999998</v>
      </c>
      <c r="AB6332" s="3165">
        <f t="shared" si="2339"/>
        <v>4319.3859999999995</v>
      </c>
      <c r="AC6332" s="540">
        <f t="shared" si="2339"/>
        <v>106361.87799999998</v>
      </c>
      <c r="AD6332" s="183"/>
      <c r="AE6332" s="183"/>
      <c r="AF6332" s="183"/>
    </row>
    <row r="6333" spans="1:32" ht="16.5" thickBot="1" x14ac:dyDescent="0.3">
      <c r="A6333" s="3509"/>
      <c r="B6333" s="3510"/>
      <c r="C6333" s="126" t="s">
        <v>15</v>
      </c>
      <c r="D6333" s="114"/>
      <c r="E6333" s="180">
        <f>SUM(E6245,E6252,E6259,E6266,E6273,E6280,E6287,E6294,E6301,E6308,E6315,E6322)</f>
        <v>1592.7000000000003</v>
      </c>
      <c r="F6333" s="180">
        <f t="shared" ref="F6333:AC6333" si="2340">SUM(F6245,F6252,F6259,F6266,F6273,F6280,F6287,F6294,F6301,F6308,F6315,F6322)</f>
        <v>1685.4999999999998</v>
      </c>
      <c r="G6333" s="180">
        <f t="shared" si="2340"/>
        <v>1562.6000000000001</v>
      </c>
      <c r="H6333" s="646">
        <f t="shared" si="2340"/>
        <v>1547.8</v>
      </c>
      <c r="I6333" s="646">
        <f t="shared" si="2340"/>
        <v>1532.9000000000003</v>
      </c>
      <c r="J6333" s="646">
        <f t="shared" si="2340"/>
        <v>1557.8000000000002</v>
      </c>
      <c r="K6333" s="646">
        <f t="shared" si="2340"/>
        <v>1675.4</v>
      </c>
      <c r="L6333" s="646">
        <f t="shared" si="2340"/>
        <v>1773.9</v>
      </c>
      <c r="M6333" s="646">
        <f t="shared" si="2340"/>
        <v>1863.1000000000001</v>
      </c>
      <c r="N6333" s="646">
        <f t="shared" si="2340"/>
        <v>1881.7000000000003</v>
      </c>
      <c r="O6333" s="646">
        <f t="shared" si="2340"/>
        <v>1936.4000000000003</v>
      </c>
      <c r="P6333" s="646">
        <f t="shared" si="2340"/>
        <v>1877.1000000000001</v>
      </c>
      <c r="Q6333" s="646">
        <f t="shared" si="2340"/>
        <v>1755.7999999999997</v>
      </c>
      <c r="R6333" s="646">
        <f t="shared" si="2340"/>
        <v>1861.4000000000003</v>
      </c>
      <c r="S6333" s="646">
        <f t="shared" si="2340"/>
        <v>1879</v>
      </c>
      <c r="T6333" s="646">
        <f t="shared" si="2340"/>
        <v>1804.2</v>
      </c>
      <c r="U6333" s="646">
        <f t="shared" si="2340"/>
        <v>1799.1999999999998</v>
      </c>
      <c r="V6333" s="646">
        <f t="shared" si="2340"/>
        <v>1807</v>
      </c>
      <c r="W6333" s="646">
        <f t="shared" si="2340"/>
        <v>1884.5</v>
      </c>
      <c r="X6333" s="646">
        <f t="shared" si="2340"/>
        <v>1773.7999999999997</v>
      </c>
      <c r="Y6333" s="646">
        <f t="shared" si="2340"/>
        <v>1807.3999999999999</v>
      </c>
      <c r="Z6333" s="180">
        <f t="shared" si="2340"/>
        <v>2188.8000000000002</v>
      </c>
      <c r="AA6333" s="180">
        <f t="shared" si="2340"/>
        <v>2077.9999999999995</v>
      </c>
      <c r="AB6333" s="2688">
        <f t="shared" si="2340"/>
        <v>2088.1000000000004</v>
      </c>
      <c r="AC6333" s="481">
        <f t="shared" si="2340"/>
        <v>43214.1</v>
      </c>
      <c r="AD6333" s="183"/>
      <c r="AE6333" s="183"/>
      <c r="AF6333" s="183"/>
    </row>
    <row r="6334" spans="1:32" x14ac:dyDescent="0.25">
      <c r="A6334" s="3507" t="s">
        <v>34</v>
      </c>
      <c r="B6334" s="3511"/>
      <c r="C6334" s="121" t="s">
        <v>35</v>
      </c>
      <c r="D6334" s="113"/>
      <c r="E6334" s="139">
        <f t="shared" ref="E6334:AC6334" si="2341">100-(E6332/(E6223+E6230))*100</f>
        <v>-0.12386790368896072</v>
      </c>
      <c r="F6334" s="137">
        <f t="shared" si="2341"/>
        <v>-0.18682576990293853</v>
      </c>
      <c r="G6334" s="137">
        <f t="shared" si="2341"/>
        <v>-0.20830804504686284</v>
      </c>
      <c r="H6334" s="482">
        <f t="shared" si="2341"/>
        <v>-0.19097296146478016</v>
      </c>
      <c r="I6334" s="482">
        <f t="shared" si="2341"/>
        <v>-0.23516030425818713</v>
      </c>
      <c r="J6334" s="482">
        <f t="shared" si="2341"/>
        <v>-0.16597432024167347</v>
      </c>
      <c r="K6334" s="482">
        <f t="shared" si="2341"/>
        <v>-0.1698412698412568</v>
      </c>
      <c r="L6334" s="482">
        <f t="shared" si="2341"/>
        <v>-0.16567342073894054</v>
      </c>
      <c r="M6334" s="482">
        <f t="shared" si="2341"/>
        <v>-0.125194972015791</v>
      </c>
      <c r="N6334" s="482">
        <f t="shared" si="2341"/>
        <v>-0.15389836260285961</v>
      </c>
      <c r="O6334" s="482">
        <f t="shared" si="2341"/>
        <v>-0.11788419252380322</v>
      </c>
      <c r="P6334" s="482">
        <f t="shared" si="2341"/>
        <v>-0.17872427983540717</v>
      </c>
      <c r="Q6334" s="482">
        <f t="shared" si="2341"/>
        <v>-0.17103557841046779</v>
      </c>
      <c r="R6334" s="482">
        <f t="shared" si="2341"/>
        <v>-0.12442964607224383</v>
      </c>
      <c r="S6334" s="482">
        <f t="shared" si="2341"/>
        <v>-0.13774552733640633</v>
      </c>
      <c r="T6334" s="482">
        <f t="shared" si="2341"/>
        <v>-0.14877054244412591</v>
      </c>
      <c r="U6334" s="482">
        <f t="shared" si="2341"/>
        <v>-0.10910041420353878</v>
      </c>
      <c r="V6334" s="482">
        <f t="shared" si="2341"/>
        <v>-9.105614076614188E-2</v>
      </c>
      <c r="W6334" s="482">
        <f t="shared" si="2341"/>
        <v>-0.11832903249933224</v>
      </c>
      <c r="X6334" s="482">
        <f t="shared" si="2341"/>
        <v>-0.12864986727754513</v>
      </c>
      <c r="Y6334" s="482">
        <f t="shared" si="2341"/>
        <v>-0.11986057760704227</v>
      </c>
      <c r="Z6334" s="137">
        <f t="shared" si="2341"/>
        <v>-0.1495677132556068</v>
      </c>
      <c r="AA6334" s="137">
        <f t="shared" si="2341"/>
        <v>-0.12557022809123453</v>
      </c>
      <c r="AB6334" s="140">
        <f t="shared" si="2341"/>
        <v>-0.15270821739935059</v>
      </c>
      <c r="AC6334" s="483">
        <f t="shared" si="2341"/>
        <v>-0.14507220750263627</v>
      </c>
      <c r="AD6334" s="183"/>
      <c r="AE6334" s="183"/>
      <c r="AF6334" s="183"/>
    </row>
    <row r="6335" spans="1:32" ht="16.5" thickBot="1" x14ac:dyDescent="0.3">
      <c r="A6335" s="3512"/>
      <c r="B6335" s="3513"/>
      <c r="C6335" s="126" t="s">
        <v>36</v>
      </c>
      <c r="D6335" s="114"/>
      <c r="E6335" s="484">
        <f t="shared" ref="E6335:AC6335" si="2342">100-(E6333/(E6224+E6231))*100</f>
        <v>0.20676691729320851</v>
      </c>
      <c r="F6335" s="485">
        <f t="shared" si="2342"/>
        <v>0.38416075650118842</v>
      </c>
      <c r="G6335" s="485">
        <f t="shared" si="2342"/>
        <v>0.48401477518785896</v>
      </c>
      <c r="H6335" s="321">
        <f t="shared" si="2342"/>
        <v>0.59087989723828116</v>
      </c>
      <c r="I6335" s="321">
        <f t="shared" si="2342"/>
        <v>0.3575143005720065</v>
      </c>
      <c r="J6335" s="321">
        <f t="shared" si="2342"/>
        <v>0.44734151329242877</v>
      </c>
      <c r="K6335" s="321">
        <f t="shared" si="2342"/>
        <v>0.52250326564539762</v>
      </c>
      <c r="L6335" s="321">
        <f t="shared" si="2342"/>
        <v>0.32029669588669663</v>
      </c>
      <c r="M6335" s="321">
        <f t="shared" si="2342"/>
        <v>0.5391842835788907</v>
      </c>
      <c r="N6335" s="321">
        <f t="shared" si="2342"/>
        <v>0.533883074320741</v>
      </c>
      <c r="O6335" s="321">
        <f t="shared" si="2342"/>
        <v>0.60568730109842761</v>
      </c>
      <c r="P6335" s="321">
        <f t="shared" si="2342"/>
        <v>0.55626191989827589</v>
      </c>
      <c r="Q6335" s="321">
        <f t="shared" si="2342"/>
        <v>0.49869658846198206</v>
      </c>
      <c r="R6335" s="321">
        <f t="shared" si="2342"/>
        <v>0.40663456393791364</v>
      </c>
      <c r="S6335" s="321">
        <f t="shared" si="2342"/>
        <v>0.48723652155491948</v>
      </c>
      <c r="T6335" s="321">
        <f t="shared" si="2342"/>
        <v>0.43046357615892816</v>
      </c>
      <c r="U6335" s="321">
        <f t="shared" si="2342"/>
        <v>0.37652270210411132</v>
      </c>
      <c r="V6335" s="321">
        <f t="shared" si="2342"/>
        <v>0.40784832451498687</v>
      </c>
      <c r="W6335" s="321">
        <f t="shared" si="2342"/>
        <v>0.3858758854001394</v>
      </c>
      <c r="X6335" s="321">
        <f t="shared" si="2342"/>
        <v>0.32591593616545822</v>
      </c>
      <c r="Y6335" s="321">
        <f t="shared" si="2342"/>
        <v>0.38580246913581107</v>
      </c>
      <c r="Z6335" s="485">
        <f t="shared" si="2342"/>
        <v>0.4366812227074206</v>
      </c>
      <c r="AA6335" s="485">
        <f t="shared" si="2342"/>
        <v>0.33573141486812119</v>
      </c>
      <c r="AB6335" s="486">
        <f t="shared" si="2342"/>
        <v>0.48136497950621049</v>
      </c>
      <c r="AC6335" s="487">
        <f t="shared" si="2342"/>
        <v>0.43889357349220859</v>
      </c>
      <c r="AD6335" s="183"/>
      <c r="AE6335" s="183"/>
      <c r="AF6335" s="183"/>
    </row>
    <row r="6336" spans="1:32" x14ac:dyDescent="0.25">
      <c r="A6336" s="3514"/>
      <c r="B6336" s="3515"/>
      <c r="C6336" s="744"/>
      <c r="D6336" s="410" t="s">
        <v>112</v>
      </c>
      <c r="E6336" s="914">
        <f>(E6225+E6232-E6246-E6253-E6260-E6267-E6274-E6281-E6288-E6295-E6302-E6309-E6316-E6323)/(E6225+E6232)</f>
        <v>0</v>
      </c>
      <c r="F6336" s="914">
        <f t="shared" ref="F6336:AB6336" si="2343">(F6225+F6232-F6246-F6253-F6260-F6267-F6274-F6281-F6288-F6295-F6302-F6309-F6316-F6323)/(F6225+F6232)</f>
        <v>0</v>
      </c>
      <c r="G6336" s="914">
        <f t="shared" si="2343"/>
        <v>0</v>
      </c>
      <c r="H6336" s="3371">
        <f t="shared" si="2343"/>
        <v>0</v>
      </c>
      <c r="I6336" s="3371">
        <f t="shared" si="2343"/>
        <v>0</v>
      </c>
      <c r="J6336" s="3371">
        <f t="shared" si="2343"/>
        <v>0</v>
      </c>
      <c r="K6336" s="3371">
        <f t="shared" si="2343"/>
        <v>0</v>
      </c>
      <c r="L6336" s="3371">
        <f t="shared" si="2343"/>
        <v>0</v>
      </c>
      <c r="M6336" s="3371">
        <f t="shared" si="2343"/>
        <v>0</v>
      </c>
      <c r="N6336" s="3371">
        <f t="shared" si="2343"/>
        <v>0</v>
      </c>
      <c r="O6336" s="3371">
        <f t="shared" si="2343"/>
        <v>1.3793103448276058E-3</v>
      </c>
      <c r="P6336" s="3371">
        <f t="shared" si="2343"/>
        <v>0</v>
      </c>
      <c r="Q6336" s="3371">
        <f t="shared" si="2343"/>
        <v>0</v>
      </c>
      <c r="R6336" s="3371">
        <f t="shared" si="2343"/>
        <v>0</v>
      </c>
      <c r="S6336" s="3371">
        <f t="shared" si="2343"/>
        <v>0</v>
      </c>
      <c r="T6336" s="3371">
        <f t="shared" si="2343"/>
        <v>0</v>
      </c>
      <c r="U6336" s="3371">
        <f t="shared" si="2343"/>
        <v>0</v>
      </c>
      <c r="V6336" s="3371">
        <f t="shared" si="2343"/>
        <v>0</v>
      </c>
      <c r="W6336" s="3371">
        <f t="shared" si="2343"/>
        <v>0</v>
      </c>
      <c r="X6336" s="3371">
        <f t="shared" si="2343"/>
        <v>0</v>
      </c>
      <c r="Y6336" s="3371">
        <f t="shared" si="2343"/>
        <v>0</v>
      </c>
      <c r="Z6336" s="914">
        <f t="shared" si="2343"/>
        <v>0</v>
      </c>
      <c r="AA6336" s="914">
        <f t="shared" si="2343"/>
        <v>0</v>
      </c>
      <c r="AB6336" s="915">
        <f t="shared" si="2343"/>
        <v>0</v>
      </c>
      <c r="AC6336" s="1060">
        <f>(AC6225+AC6232-AC6246-AC6253-AC6260-AC6267-AC6274-AC6281-AC6288-AC6295-AC6302-AC6309-AC6316-AC6323)/(AC6225+AC6232)</f>
        <v>6.1919504643688763E-5</v>
      </c>
      <c r="AD6336" s="183"/>
      <c r="AE6336" s="183"/>
      <c r="AF6336" s="183"/>
    </row>
    <row r="6337" spans="1:32" ht="16.5" thickBot="1" x14ac:dyDescent="0.3">
      <c r="A6337" s="3516"/>
      <c r="B6337" s="3517"/>
      <c r="C6337" s="584"/>
      <c r="D6337" s="141" t="s">
        <v>899</v>
      </c>
      <c r="E6337" s="414">
        <f>(E6229+E6236-E6250-E6257-E6264-E6271-E6278-E6285-E6292-E6299-E6306-E6313-E6320-E6327)/(E6229+E6236)</f>
        <v>-1.0524461554014659E-3</v>
      </c>
      <c r="F6337" s="414">
        <f t="shared" ref="F6337:AA6337" si="2344">(F6229+F6236-F6250-F6257-F6264-F6271-F6278-F6285-F6292-F6299-F6306-F6313-F6320-F6327)/(F6229+F6236)</f>
        <v>-4.309663857752266E-3</v>
      </c>
      <c r="G6337" s="414">
        <f t="shared" si="2344"/>
        <v>-4.5214398898114211E-3</v>
      </c>
      <c r="H6337" s="748">
        <f t="shared" si="2344"/>
        <v>-4.5875185042870198E-3</v>
      </c>
      <c r="I6337" s="748">
        <f t="shared" si="2344"/>
        <v>-5.6745279233803509E-3</v>
      </c>
      <c r="J6337" s="748">
        <f t="shared" si="2344"/>
        <v>-2.7306441631536399E-3</v>
      </c>
      <c r="K6337" s="748">
        <f t="shared" si="2344"/>
        <v>-2.3730355389038746E-3</v>
      </c>
      <c r="L6337" s="748">
        <f t="shared" si="2344"/>
        <v>-1.2218974591871354E-3</v>
      </c>
      <c r="M6337" s="748">
        <f t="shared" si="2344"/>
        <v>-1.6636165872007292E-4</v>
      </c>
      <c r="N6337" s="748">
        <f t="shared" si="2344"/>
        <v>-2.1867050834478668E-3</v>
      </c>
      <c r="O6337" s="748">
        <f t="shared" si="2344"/>
        <v>-1.7399215249749578E-3</v>
      </c>
      <c r="P6337" s="748">
        <f t="shared" si="2344"/>
        <v>-1.9438202341287862E-3</v>
      </c>
      <c r="Q6337" s="748">
        <f t="shared" si="2344"/>
        <v>-6.4975568866000686E-4</v>
      </c>
      <c r="R6337" s="748">
        <f t="shared" si="2344"/>
        <v>-1.6641213476905692E-3</v>
      </c>
      <c r="S6337" s="748">
        <f t="shared" si="2344"/>
        <v>-1.3334355608854496E-3</v>
      </c>
      <c r="T6337" s="748">
        <f t="shared" si="2344"/>
        <v>-8.6336191591498219E-4</v>
      </c>
      <c r="U6337" s="748">
        <f t="shared" si="2344"/>
        <v>-1.0102607089088236E-3</v>
      </c>
      <c r="V6337" s="748">
        <f t="shared" si="2344"/>
        <v>-1.1259149063914768E-3</v>
      </c>
      <c r="W6337" s="748">
        <f t="shared" si="2344"/>
        <v>-2.1676573097432019E-3</v>
      </c>
      <c r="X6337" s="748">
        <f t="shared" si="2344"/>
        <v>-2.0574157349184125E-3</v>
      </c>
      <c r="Y6337" s="748">
        <f t="shared" si="2344"/>
        <v>3.6700396240517123E-2</v>
      </c>
      <c r="Z6337" s="414">
        <f t="shared" si="2344"/>
        <v>-4.9830023827578908E-3</v>
      </c>
      <c r="AA6337" s="414">
        <f t="shared" si="2344"/>
        <v>-8.1211443997841679E-3</v>
      </c>
      <c r="AB6337" s="415">
        <f>(AB6229+AB6236-AB6250-AB6257-AB6264-AB6271-AB6278-AB6285-AB6292-AB6299-AB6306-AB6313-AB6320-AB6327)/(AB6229+AB6236)</f>
        <v>-7.7811817899926467E-3</v>
      </c>
      <c r="AC6337" s="1026">
        <f>(AC6229+AC6236-AC6250-AC6257-AC6264-AC6271-AC6278-AC6285-AC6292-AC6299-AC6306-AC6313-AC6320-AC6327)/(AC6229+AC6236)</f>
        <v>-7.4135022375035244E-4</v>
      </c>
      <c r="AD6337" s="183"/>
      <c r="AE6337" s="183"/>
      <c r="AF6337" s="183"/>
    </row>
  </sheetData>
  <customSheetViews>
    <customSheetView guid="{34D66708-0DFC-494E-A79F-13A950E5A2F2}" scale="70" showPageBreaks="1" printArea="1" view="pageBreakPreview">
      <pane xSplit="4" ySplit="4" topLeftCell="E989" activePane="bottomRight" state="frozen"/>
      <selection pane="bottomRight" activeCell="F1010" sqref="F1010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33" max="41" man="1"/>
        <brk id="1537" max="41" man="1"/>
        <brk id="1645" max="41" man="1"/>
        <brk id="1671" max="41" man="1"/>
        <brk id="1785" max="41" man="1"/>
        <brk id="1809" max="41" man="1"/>
        <brk id="1948" max="41" man="1"/>
        <brk id="2061" max="41" man="1"/>
        <brk id="2102" max="41" man="1"/>
        <brk id="2218" max="41" man="1"/>
        <brk id="2249" max="41" man="1"/>
        <brk id="2404" max="41" man="1"/>
        <brk id="2554" max="41" man="1"/>
        <brk id="2683" max="41" man="1"/>
        <brk id="2781" max="41" man="1"/>
        <brk id="2947" max="41" man="1"/>
        <brk id="2989" max="41" man="1"/>
        <brk id="3164" max="41" man="1"/>
        <brk id="3294" max="41" man="1"/>
        <brk id="3423" max="41" man="1"/>
        <brk id="3523" max="41" man="1"/>
        <brk id="3698" max="41" man="1"/>
        <brk id="3705" max="41" man="1"/>
        <brk id="3866" max="41" man="1"/>
        <brk id="4056" max="41" man="1"/>
        <brk id="4312" max="41" man="1"/>
        <brk id="4392" max="41" man="1"/>
        <brk id="4449" max="41" man="1"/>
        <brk id="4631" max="41" man="1"/>
        <brk id="4789" max="41" man="1"/>
        <brk id="4977" max="41" man="1"/>
        <brk id="5137" max="41" man="1"/>
        <brk id="5295" max="41" man="1"/>
        <brk id="5422" max="41" man="1"/>
        <brk id="5471" max="41" man="1"/>
        <brk id="5640" max="41" man="1"/>
        <brk id="5893" max="41" man="1"/>
        <brk id="5969" max="41" man="1"/>
        <brk id="6102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"/>
    </customSheetView>
    <customSheetView guid="{7E497B97-D318-4A06-B8BA-CDE1B59E0EC0}" scale="70" showPageBreaks="1" printArea="1" view="pageBreakPreview">
      <pane xSplit="4" ySplit="4" topLeftCell="E5" activePane="bottomRight" state="frozen"/>
      <selection pane="bottomRight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2"/>
    </customSheetView>
    <customSheetView guid="{7C60650E-7954-4239-BD9E-6EDEBC0D497F}" scale="70" showPageBreaks="1" view="pageBreakPreview">
      <pane xSplit="4" ySplit="4" topLeftCell="E4086" activePane="bottomRight" state="frozen"/>
      <selection pane="bottomRight" activeCell="P4104" sqref="P410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3"/>
    </customSheetView>
    <customSheetView guid="{76980203-FC46-4D6D-9F59-DD5FBD9BDC2C}" scale="70" showPageBreaks="1" view="pageBreakPreview">
      <pane xSplit="4" ySplit="4" topLeftCell="E3915" activePane="bottomRight" state="frozen"/>
      <selection pane="bottomRight" activeCell="B3923" sqref="B3923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</customSheetView>
    <customSheetView guid="{4A7619B5-7EB5-4B84-85FD-F3855AFA0B3B}" scale="55" showPageBreaks="1" hiddenRows="1" view="pageBreakPreview">
      <pane xSplit="4" ySplit="4" topLeftCell="M2631" activePane="bottomRight" state="frozen"/>
      <selection pane="bottomRight" activeCell="R2774" sqref="R277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5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38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2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5"/>
    </customSheetView>
    <customSheetView guid="{D94019E7-D093-47BA-BB80-3A28192C6F7E}" scale="70" showPageBreaks="1" printArea="1" showAutoFilter="1" hiddenRows="1" view="pageBreakPreview">
      <pane xSplit="4" ySplit="4" topLeftCell="E3886" activePane="bottomRight" state="frozen"/>
      <selection pane="bottomRight" activeCell="V3922" sqref="V3922"/>
      <rowBreaks count="52" manualBreakCount="52">
        <brk id="104" max="28" man="1"/>
        <brk id="244" max="28" man="1"/>
        <brk id="368" max="28" man="1"/>
        <brk id="512" max="28" man="1"/>
        <brk id="523" max="28" man="1"/>
        <brk id="645" max="28" man="1"/>
        <brk id="808" max="28" man="1"/>
        <brk id="939" max="28" man="1"/>
        <brk id="1057" max="28" man="1"/>
        <brk id="1064" max="28" man="1"/>
        <brk id="1196" max="28" man="1"/>
        <brk id="1235" max="28" man="1"/>
        <brk id="1402" max="28" man="1"/>
        <brk id="1505" max="28" man="1"/>
        <brk id="1612" max="28" man="1"/>
        <brk id="1638" max="28" man="1"/>
        <brk id="1752" max="28" man="1"/>
        <brk id="1776" max="28" man="1"/>
        <brk id="1915" max="28" man="1"/>
        <brk id="2028" max="28" man="1"/>
        <brk id="2069" max="28" man="1"/>
        <brk id="2185" max="28" man="1"/>
        <brk id="2216" max="28" man="1"/>
        <brk id="2371" max="28" man="1"/>
        <brk id="2521" max="28" man="1"/>
        <brk id="2650" max="28" man="1"/>
        <brk id="2747" max="28" man="1"/>
        <brk id="2913" max="28" man="1"/>
        <brk id="2955" max="28" man="1"/>
        <brk id="3130" max="28" man="1"/>
        <brk id="3260" max="28" man="1"/>
        <brk id="3389" max="28" man="1"/>
        <brk id="3489" max="28" man="1"/>
        <brk id="3657" max="28" man="1"/>
        <brk id="3664" max="28" man="1"/>
        <brk id="3821" max="28" man="1"/>
        <brk id="4022" max="28" man="1"/>
        <brk id="4278" max="28" man="1"/>
        <brk id="4358" max="28" man="1"/>
        <brk id="4415" max="28" man="1"/>
        <brk id="4597" max="28" man="1"/>
        <brk id="4755" max="28" man="1"/>
        <brk id="4936" max="28" man="1"/>
        <brk id="5096" max="28" man="1"/>
        <brk id="5254" max="28" man="1"/>
        <brk id="5381" max="28" man="1"/>
        <brk id="5430" max="28" man="1"/>
        <brk id="5599" max="28" man="1"/>
        <brk id="5793" max="28" man="1"/>
        <brk id="5851" max="28" man="1"/>
        <brk id="5927" max="28" man="1"/>
        <brk id="606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6"/>
      <autoFilter ref="B1:C6094"/>
    </customSheetView>
    <customSheetView guid="{1030E748-0C35-4A10-947B-3F9F4436BCC0}" scale="50" showPageBreaks="1" printArea="1" view="pageBreakPreview">
      <pane xSplit="4" ySplit="4" topLeftCell="E5" activePane="bottomRight" state="frozen"/>
      <selection pane="bottomRight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7"/>
    </customSheetView>
    <customSheetView guid="{8F9C4E65-4BE8-4EE2-BA24-5FC5B2455819}" scale="70" showPageBreaks="1" printArea="1" view="pageBreakPreview">
      <pane xSplit="4" ySplit="4" topLeftCell="E284" activePane="bottomRight" state="frozen"/>
      <selection pane="bottomRight" activeCell="A286" sqref="A286:B286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8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9"/>
    </customSheetView>
    <customSheetView guid="{CD9F3445-4CB0-48DD-B814-CC20CE8E1F9F}" scale="70" showPageBreaks="1" printArea="1" hiddenRows="1" view="pageBreakPreview">
      <pane xSplit="4" ySplit="4" topLeftCell="E5320" activePane="bottomRight" state="frozen"/>
      <selection pane="bottomRight" activeCell="L5343" sqref="L5343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10"/>
    </customSheetView>
    <customSheetView guid="{B0B717D5-A062-4EEE-9DA8-8DFBECEB4920}" scale="70" showPageBreaks="1" printArea="1" view="pageBreakPreview">
      <pane xSplit="4" ySplit="4" topLeftCell="E5" activePane="bottomRight" state="frozen"/>
      <selection pane="bottomRight" activeCell="N33" sqref="N3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25" max="41" man="1"/>
        <brk id="1529" max="41" man="1"/>
        <brk id="1637" max="41" man="1"/>
        <brk id="1663" max="41" man="1"/>
        <brk id="1777" max="41" man="1"/>
        <brk id="1801" max="41" man="1"/>
        <brk id="1940" max="41" man="1"/>
        <brk id="2053" max="41" man="1"/>
        <brk id="2094" max="41" man="1"/>
        <brk id="2210" max="41" man="1"/>
        <brk id="2241" max="41" man="1"/>
        <brk id="2396" max="41" man="1"/>
        <brk id="2546" max="41" man="1"/>
        <brk id="2675" max="41" man="1"/>
        <brk id="2773" max="41" man="1"/>
        <brk id="2939" max="41" man="1"/>
        <brk id="2981" max="41" man="1"/>
        <brk id="3156" max="41" man="1"/>
        <brk id="3286" max="41" man="1"/>
        <brk id="3415" max="41" man="1"/>
        <brk id="3515" max="41" man="1"/>
        <brk id="3683" max="41" man="1"/>
        <brk id="3690" max="41" man="1"/>
        <brk id="3851" max="41" man="1"/>
        <brk id="4041" max="41" man="1"/>
        <brk id="4297" max="41" man="1"/>
        <brk id="4377" max="41" man="1"/>
        <brk id="4434" max="41" man="1"/>
        <brk id="4616" max="41" man="1"/>
        <brk id="4774" max="41" man="1"/>
        <brk id="4962" max="41" man="1"/>
        <brk id="5122" max="41" man="1"/>
        <brk id="5280" max="41" man="1"/>
        <brk id="5407" max="41" man="1"/>
        <brk id="5456" max="41" man="1"/>
        <brk id="5625" max="41" man="1"/>
        <brk id="5878" max="41" man="1"/>
        <brk id="5954" max="41" man="1"/>
        <brk id="6087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1"/>
    </customSheetView>
    <customSheetView guid="{B41CC311-A3B3-494F-A4B5-5B36D4B5AB8C}" scale="70" showPageBreaks="1" printArea="1" view="pageBreakPreview">
      <pane xSplit="4" ySplit="4" topLeftCell="K2676" activePane="bottomRight" state="frozen"/>
      <selection pane="bottomRight" activeCell="Z2693" sqref="Z269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4" max="41" man="1"/>
        <brk id="1219" max="41" man="1"/>
        <brk id="1259" max="16383" man="1"/>
        <brk id="1425" max="41" man="1"/>
        <brk id="1529" max="41" man="1"/>
        <brk id="1635" max="41" man="1"/>
        <brk id="1663" max="41" man="1"/>
        <brk id="1777" max="41" man="1"/>
        <brk id="1801" max="41" man="1"/>
        <brk id="1940" max="41" man="1"/>
        <brk id="2053" max="41" man="1"/>
        <brk id="2094" max="41" man="1"/>
        <brk id="2210" max="41" man="1"/>
        <brk id="2241" max="41" man="1"/>
        <brk id="2395" max="41" man="1"/>
        <brk id="2546" max="41" man="1"/>
        <brk id="2675" max="41" man="1"/>
        <brk id="2773" max="41" man="1"/>
        <brk id="2939" max="41" man="1"/>
        <brk id="2981" max="41" man="1"/>
        <brk id="3156" max="41" man="1"/>
        <brk id="3286" max="41" man="1"/>
        <brk id="3415" max="41" man="1"/>
        <brk id="3515" max="41" man="1"/>
        <brk id="3683" max="41" man="1"/>
        <brk id="3690" max="41" man="1"/>
        <brk id="3851" max="41" man="1"/>
        <brk id="4048" max="41" man="1"/>
        <brk id="4304" max="41" man="1"/>
        <brk id="4384" max="41" man="1"/>
        <brk id="4441" max="41" man="1"/>
        <brk id="4623" max="41" man="1"/>
        <brk id="4781" max="41" man="1"/>
        <brk id="4969" max="41" man="1"/>
        <brk id="5129" max="41" man="1"/>
        <brk id="5287" max="41" man="1"/>
        <brk id="5414" max="41" man="1"/>
        <brk id="5463" max="41" man="1"/>
        <brk id="5632" max="41" man="1"/>
        <brk id="5885" max="41" man="1"/>
        <brk id="5961" max="41" man="1"/>
        <brk id="6094" max="41" man="1"/>
        <brk id="6290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2"/>
    </customSheetView>
  </customSheetViews>
  <mergeCells count="2260">
    <mergeCell ref="A4159:A4162"/>
    <mergeCell ref="B4159:B4162"/>
    <mergeCell ref="A8:A13"/>
    <mergeCell ref="A449:A454"/>
    <mergeCell ref="B449:B452"/>
    <mergeCell ref="A464:B465"/>
    <mergeCell ref="A466:B467"/>
    <mergeCell ref="A468:B469"/>
    <mergeCell ref="A470:B471"/>
    <mergeCell ref="A2259:A2263"/>
    <mergeCell ref="B2259:B2263"/>
    <mergeCell ref="A375:A380"/>
    <mergeCell ref="B375:B378"/>
    <mergeCell ref="A386:A391"/>
    <mergeCell ref="B4138:B4141"/>
    <mergeCell ref="A4144:C4144"/>
    <mergeCell ref="A4096:A4099"/>
    <mergeCell ref="B4096:B4099"/>
    <mergeCell ref="A4102:C4102"/>
    <mergeCell ref="A4124:A4127"/>
    <mergeCell ref="B4124:B4127"/>
    <mergeCell ref="A4130:C4130"/>
    <mergeCell ref="A4131:A4134"/>
    <mergeCell ref="B4131:B4134"/>
    <mergeCell ref="A4137:C4137"/>
    <mergeCell ref="A4138:A4141"/>
    <mergeCell ref="A4103:A4106"/>
    <mergeCell ref="A4082:A4085"/>
    <mergeCell ref="A4110:A4113"/>
    <mergeCell ref="B4110:B4113"/>
    <mergeCell ref="A4116:C4116"/>
    <mergeCell ref="A4117:A4120"/>
    <mergeCell ref="B4117:B4120"/>
    <mergeCell ref="A4123:C4123"/>
    <mergeCell ref="B4082:B4085"/>
    <mergeCell ref="A4205:A4208"/>
    <mergeCell ref="B4205:B4208"/>
    <mergeCell ref="A4220:A4223"/>
    <mergeCell ref="B4220:B4223"/>
    <mergeCell ref="A4226:C4226"/>
    <mergeCell ref="A4184:B4184"/>
    <mergeCell ref="B4187:B4190"/>
    <mergeCell ref="A4213:A4216"/>
    <mergeCell ref="B4213:B4216"/>
    <mergeCell ref="A4219:C4219"/>
    <mergeCell ref="A4166:A4169"/>
    <mergeCell ref="B4166:B4169"/>
    <mergeCell ref="A4172:C4172"/>
    <mergeCell ref="A4177:B4178"/>
    <mergeCell ref="A4179:B4180"/>
    <mergeCell ref="A4181:B4182"/>
    <mergeCell ref="A4145:A4148"/>
    <mergeCell ref="B4145:B4148"/>
    <mergeCell ref="A4151:C4151"/>
    <mergeCell ref="A4152:A4155"/>
    <mergeCell ref="B4152:B4155"/>
    <mergeCell ref="A4158:C4158"/>
    <mergeCell ref="A4187:A4190"/>
    <mergeCell ref="A4193:A4196"/>
    <mergeCell ref="B4193:B4196"/>
    <mergeCell ref="A4199:A4202"/>
    <mergeCell ref="B4199:B4202"/>
    <mergeCell ref="A4088:C4088"/>
    <mergeCell ref="A4089:A4092"/>
    <mergeCell ref="B4089:B4092"/>
    <mergeCell ref="A4095:C4095"/>
    <mergeCell ref="A4663:A4666"/>
    <mergeCell ref="B4663:B4666"/>
    <mergeCell ref="A4641:C4641"/>
    <mergeCell ref="A4642:A4645"/>
    <mergeCell ref="A4683:C4683"/>
    <mergeCell ref="A4684:A4687"/>
    <mergeCell ref="B4684:B4687"/>
    <mergeCell ref="A4690:C4690"/>
    <mergeCell ref="A4691:A4694"/>
    <mergeCell ref="B4691:B4694"/>
    <mergeCell ref="A4599:C4599"/>
    <mergeCell ref="A4600:A4603"/>
    <mergeCell ref="B4600:B4603"/>
    <mergeCell ref="A4606:C4606"/>
    <mergeCell ref="A4607:A4610"/>
    <mergeCell ref="B4607:B4610"/>
    <mergeCell ref="A4585:C4585"/>
    <mergeCell ref="A4586:A4589"/>
    <mergeCell ref="B4586:B4589"/>
    <mergeCell ref="A4592:C4592"/>
    <mergeCell ref="A4593:A4596"/>
    <mergeCell ref="B4593:B4596"/>
    <mergeCell ref="A4571:C4571"/>
    <mergeCell ref="A4572:A4575"/>
    <mergeCell ref="B4572:B4575"/>
    <mergeCell ref="A4578:C4578"/>
    <mergeCell ref="A4579:A4582"/>
    <mergeCell ref="B4579:B4582"/>
    <mergeCell ref="A4557:C4557"/>
    <mergeCell ref="A4558:A4561"/>
    <mergeCell ref="A6198:B6199"/>
    <mergeCell ref="A6200:B6201"/>
    <mergeCell ref="A6202:B6203"/>
    <mergeCell ref="A6173:A6176"/>
    <mergeCell ref="B6173:B6176"/>
    <mergeCell ref="A6180:A6183"/>
    <mergeCell ref="B6180:B6183"/>
    <mergeCell ref="A6187:A6190"/>
    <mergeCell ref="B6187:B6190"/>
    <mergeCell ref="A6152:A6155"/>
    <mergeCell ref="B6152:B6155"/>
    <mergeCell ref="A6159:A6162"/>
    <mergeCell ref="B6159:B6162"/>
    <mergeCell ref="A6166:A6169"/>
    <mergeCell ref="B6166:B6169"/>
    <mergeCell ref="A6124:A6127"/>
    <mergeCell ref="B6124:B6127"/>
    <mergeCell ref="A6138:A6141"/>
    <mergeCell ref="B6138:B6141"/>
    <mergeCell ref="A6145:A6148"/>
    <mergeCell ref="B6145:B6148"/>
    <mergeCell ref="A6106:B6107"/>
    <mergeCell ref="A6108:B6109"/>
    <mergeCell ref="A6110:B6111"/>
    <mergeCell ref="A6113:C6113"/>
    <mergeCell ref="A6114:B6114"/>
    <mergeCell ref="A6117:A6120"/>
    <mergeCell ref="B6117:B6120"/>
    <mergeCell ref="A6081:A6084"/>
    <mergeCell ref="B6081:B6084"/>
    <mergeCell ref="A6088:A6091"/>
    <mergeCell ref="B6088:B6091"/>
    <mergeCell ref="A6095:A6098"/>
    <mergeCell ref="B6095:B6098"/>
    <mergeCell ref="A6060:A6063"/>
    <mergeCell ref="B6060:B6063"/>
    <mergeCell ref="A6067:A6070"/>
    <mergeCell ref="B6067:B6070"/>
    <mergeCell ref="A6074:A6077"/>
    <mergeCell ref="B6074:B6077"/>
    <mergeCell ref="A6039:A6042"/>
    <mergeCell ref="B6039:B6042"/>
    <mergeCell ref="A6046:A6049"/>
    <mergeCell ref="B6046:B6049"/>
    <mergeCell ref="A6053:A6056"/>
    <mergeCell ref="B6053:B6056"/>
    <mergeCell ref="A6018:A6021"/>
    <mergeCell ref="B6018:B6021"/>
    <mergeCell ref="A6025:A6028"/>
    <mergeCell ref="B6025:B6028"/>
    <mergeCell ref="A6032:A6035"/>
    <mergeCell ref="B6032:B6035"/>
    <mergeCell ref="A5987:A5990"/>
    <mergeCell ref="B5987:B5990"/>
    <mergeCell ref="A5994:A5997"/>
    <mergeCell ref="B5994:B5997"/>
    <mergeCell ref="A6007:A6010"/>
    <mergeCell ref="B6007:B6010"/>
    <mergeCell ref="A5963:A5966"/>
    <mergeCell ref="B5963:B5966"/>
    <mergeCell ref="A5970:A5973"/>
    <mergeCell ref="B5970:B5973"/>
    <mergeCell ref="A5980:A5983"/>
    <mergeCell ref="B5980:B5983"/>
    <mergeCell ref="A5944:A5947"/>
    <mergeCell ref="B5944:B5947"/>
    <mergeCell ref="A5953:B5954"/>
    <mergeCell ref="A5955:B5956"/>
    <mergeCell ref="A5957:B5958"/>
    <mergeCell ref="A5960:B5960"/>
    <mergeCell ref="A5916:A5919"/>
    <mergeCell ref="B5916:B5919"/>
    <mergeCell ref="A5923:A5926"/>
    <mergeCell ref="B5923:B5926"/>
    <mergeCell ref="A5930:A5933"/>
    <mergeCell ref="B5930:B5933"/>
    <mergeCell ref="A5937:A5940"/>
    <mergeCell ref="B5937:B5940"/>
    <mergeCell ref="A5883:B5884"/>
    <mergeCell ref="A5886:B5886"/>
    <mergeCell ref="A5895:A5898"/>
    <mergeCell ref="B5895:B5898"/>
    <mergeCell ref="A5909:A5912"/>
    <mergeCell ref="B5909:B5912"/>
    <mergeCell ref="A5861:A5864"/>
    <mergeCell ref="B5861:B5864"/>
    <mergeCell ref="A5868:A5871"/>
    <mergeCell ref="B5868:B5871"/>
    <mergeCell ref="A5879:B5880"/>
    <mergeCell ref="A5881:B5882"/>
    <mergeCell ref="A5840:A5843"/>
    <mergeCell ref="B5840:B5843"/>
    <mergeCell ref="A5847:A5850"/>
    <mergeCell ref="B5847:B5850"/>
    <mergeCell ref="A5854:A5857"/>
    <mergeCell ref="B5854:B5857"/>
    <mergeCell ref="A5888:A5891"/>
    <mergeCell ref="B5888:B5891"/>
    <mergeCell ref="A5817:A5820"/>
    <mergeCell ref="B5817:B5820"/>
    <mergeCell ref="A5824:A5827"/>
    <mergeCell ref="B5824:B5827"/>
    <mergeCell ref="A5833:A5836"/>
    <mergeCell ref="B5833:B5836"/>
    <mergeCell ref="A5791:B5792"/>
    <mergeCell ref="A5794:B5794"/>
    <mergeCell ref="A5797:A5800"/>
    <mergeCell ref="B5797:B5800"/>
    <mergeCell ref="A5804:A5807"/>
    <mergeCell ref="B5804:B5807"/>
    <mergeCell ref="A5769:A5772"/>
    <mergeCell ref="B5769:B5772"/>
    <mergeCell ref="A5776:A5779"/>
    <mergeCell ref="B5776:B5779"/>
    <mergeCell ref="A5787:B5788"/>
    <mergeCell ref="A5789:B5790"/>
    <mergeCell ref="A5748:A5751"/>
    <mergeCell ref="B5748:B5751"/>
    <mergeCell ref="A5755:A5758"/>
    <mergeCell ref="B5755:B5758"/>
    <mergeCell ref="A5762:A5765"/>
    <mergeCell ref="B5762:B5765"/>
    <mergeCell ref="A5721:A5724"/>
    <mergeCell ref="B5721:B5724"/>
    <mergeCell ref="A5728:A5731"/>
    <mergeCell ref="B5728:B5731"/>
    <mergeCell ref="A5741:A5744"/>
    <mergeCell ref="B5741:B5744"/>
    <mergeCell ref="A5700:A5703"/>
    <mergeCell ref="B5700:B5703"/>
    <mergeCell ref="A5711:B5712"/>
    <mergeCell ref="A5713:B5714"/>
    <mergeCell ref="A5715:B5716"/>
    <mergeCell ref="A5718:B5718"/>
    <mergeCell ref="A5679:A5682"/>
    <mergeCell ref="B5679:B5682"/>
    <mergeCell ref="A5686:A5689"/>
    <mergeCell ref="B5686:B5689"/>
    <mergeCell ref="A5693:A5696"/>
    <mergeCell ref="B5693:B5696"/>
    <mergeCell ref="A5658:A5661"/>
    <mergeCell ref="B5658:B5661"/>
    <mergeCell ref="A5665:A5668"/>
    <mergeCell ref="B5665:B5668"/>
    <mergeCell ref="A5672:A5675"/>
    <mergeCell ref="B5672:B5675"/>
    <mergeCell ref="A5630:B5631"/>
    <mergeCell ref="A5633:B5633"/>
    <mergeCell ref="A5634:B5634"/>
    <mergeCell ref="A5637:A5640"/>
    <mergeCell ref="B5637:B5640"/>
    <mergeCell ref="A5644:A5647"/>
    <mergeCell ref="B5644:B5647"/>
    <mergeCell ref="B5614:C5614"/>
    <mergeCell ref="A5615:A5618"/>
    <mergeCell ref="B5615:B5618"/>
    <mergeCell ref="B5621:C5621"/>
    <mergeCell ref="A5626:B5627"/>
    <mergeCell ref="A5628:B5629"/>
    <mergeCell ref="B5600:C5600"/>
    <mergeCell ref="A5601:A5604"/>
    <mergeCell ref="B5601:B5604"/>
    <mergeCell ref="B5607:C5607"/>
    <mergeCell ref="A5608:A5611"/>
    <mergeCell ref="B5608:B5611"/>
    <mergeCell ref="B5586:C5586"/>
    <mergeCell ref="A5587:A5590"/>
    <mergeCell ref="B5587:B5590"/>
    <mergeCell ref="B5593:C5593"/>
    <mergeCell ref="A5594:A5597"/>
    <mergeCell ref="B5594:B5597"/>
    <mergeCell ref="B5565:C5565"/>
    <mergeCell ref="A5566:A5569"/>
    <mergeCell ref="B5566:B5569"/>
    <mergeCell ref="B5572:C5572"/>
    <mergeCell ref="A5580:A5583"/>
    <mergeCell ref="B5580:B5583"/>
    <mergeCell ref="B5542:C5542"/>
    <mergeCell ref="A5547:B5548"/>
    <mergeCell ref="A5549:B5550"/>
    <mergeCell ref="A5551:B5552"/>
    <mergeCell ref="A5554:C5554"/>
    <mergeCell ref="A5559:A5562"/>
    <mergeCell ref="B5559:B5562"/>
    <mergeCell ref="B5528:C5528"/>
    <mergeCell ref="A5529:A5532"/>
    <mergeCell ref="B5529:B5532"/>
    <mergeCell ref="B5535:C5535"/>
    <mergeCell ref="A5536:A5539"/>
    <mergeCell ref="B5536:B5539"/>
    <mergeCell ref="B5514:C5514"/>
    <mergeCell ref="A5515:A5518"/>
    <mergeCell ref="B5515:B5518"/>
    <mergeCell ref="B5521:C5521"/>
    <mergeCell ref="A5522:A5525"/>
    <mergeCell ref="B5522:B5525"/>
    <mergeCell ref="B5500:C5500"/>
    <mergeCell ref="A5501:A5504"/>
    <mergeCell ref="B5501:B5504"/>
    <mergeCell ref="B5507:C5507"/>
    <mergeCell ref="A5508:A5511"/>
    <mergeCell ref="B5508:B5511"/>
    <mergeCell ref="B5479:C5479"/>
    <mergeCell ref="A5480:A5483"/>
    <mergeCell ref="B5480:B5483"/>
    <mergeCell ref="B5486:C5486"/>
    <mergeCell ref="A5494:A5497"/>
    <mergeCell ref="B5494:B5497"/>
    <mergeCell ref="A5460:B5461"/>
    <mergeCell ref="A5462:B5463"/>
    <mergeCell ref="A5464:B5465"/>
    <mergeCell ref="A5466:B5467"/>
    <mergeCell ref="A5473:A5476"/>
    <mergeCell ref="B5473:B5476"/>
    <mergeCell ref="A5442:A5445"/>
    <mergeCell ref="B5442:B5445"/>
    <mergeCell ref="A5448:C5448"/>
    <mergeCell ref="A5449:A5452"/>
    <mergeCell ref="B5449:B5452"/>
    <mergeCell ref="A5455:C5455"/>
    <mergeCell ref="A5428:A5431"/>
    <mergeCell ref="B5428:B5431"/>
    <mergeCell ref="A5434:C5434"/>
    <mergeCell ref="A5435:A5438"/>
    <mergeCell ref="B5435:B5438"/>
    <mergeCell ref="A5441:C5441"/>
    <mergeCell ref="A5414:A5417"/>
    <mergeCell ref="B5414:B5417"/>
    <mergeCell ref="A5420:C5420"/>
    <mergeCell ref="A5421:A5424"/>
    <mergeCell ref="B5421:B5424"/>
    <mergeCell ref="A5427:C5427"/>
    <mergeCell ref="A5400:A5403"/>
    <mergeCell ref="B5400:B5403"/>
    <mergeCell ref="A5406:C5406"/>
    <mergeCell ref="A5407:A5410"/>
    <mergeCell ref="B5407:B5410"/>
    <mergeCell ref="A5413:C5413"/>
    <mergeCell ref="A5386:A5389"/>
    <mergeCell ref="B5386:B5389"/>
    <mergeCell ref="A5392:C5392"/>
    <mergeCell ref="A5393:A5396"/>
    <mergeCell ref="B5393:B5396"/>
    <mergeCell ref="A5399:C5399"/>
    <mergeCell ref="A5372:A5375"/>
    <mergeCell ref="B5372:B5375"/>
    <mergeCell ref="A5378:C5378"/>
    <mergeCell ref="A5379:A5382"/>
    <mergeCell ref="B5379:B5382"/>
    <mergeCell ref="A5385:C5385"/>
    <mergeCell ref="A5351:A5354"/>
    <mergeCell ref="B5351:B5354"/>
    <mergeCell ref="A5357:C5357"/>
    <mergeCell ref="A5365:A5368"/>
    <mergeCell ref="B5365:B5368"/>
    <mergeCell ref="A5371:C5371"/>
    <mergeCell ref="A5337:A5340"/>
    <mergeCell ref="B5337:B5340"/>
    <mergeCell ref="A5343:C5343"/>
    <mergeCell ref="A5344:A5347"/>
    <mergeCell ref="B5344:B5347"/>
    <mergeCell ref="A5350:C5350"/>
    <mergeCell ref="A5322:A5326"/>
    <mergeCell ref="B5322:B5326"/>
    <mergeCell ref="A5329:C5329"/>
    <mergeCell ref="A5330:A5333"/>
    <mergeCell ref="B5330:B5333"/>
    <mergeCell ref="A5336:C5336"/>
    <mergeCell ref="A5306:A5310"/>
    <mergeCell ref="B5306:B5310"/>
    <mergeCell ref="A5313:C5313"/>
    <mergeCell ref="A5314:A5318"/>
    <mergeCell ref="B5314:B5318"/>
    <mergeCell ref="A5321:C5321"/>
    <mergeCell ref="A5291:C5291"/>
    <mergeCell ref="A5296:B5297"/>
    <mergeCell ref="A5298:B5299"/>
    <mergeCell ref="A5300:B5301"/>
    <mergeCell ref="A5303:B5303"/>
    <mergeCell ref="A5277:C5277"/>
    <mergeCell ref="A5278:A5281"/>
    <mergeCell ref="B5278:B5281"/>
    <mergeCell ref="A5284:C5284"/>
    <mergeCell ref="A5285:A5288"/>
    <mergeCell ref="B5285:B5288"/>
    <mergeCell ref="A5263:C5263"/>
    <mergeCell ref="A5264:A5267"/>
    <mergeCell ref="B5264:B5267"/>
    <mergeCell ref="A5270:C5270"/>
    <mergeCell ref="A5271:A5274"/>
    <mergeCell ref="B5271:B5274"/>
    <mergeCell ref="A5249:C5249"/>
    <mergeCell ref="A5250:A5253"/>
    <mergeCell ref="B5250:B5253"/>
    <mergeCell ref="A5256:C5256"/>
    <mergeCell ref="A5257:A5260"/>
    <mergeCell ref="B5257:B5260"/>
    <mergeCell ref="A5224:A5228"/>
    <mergeCell ref="B5224:B5228"/>
    <mergeCell ref="A5231:A5234"/>
    <mergeCell ref="B5231:B5234"/>
    <mergeCell ref="A5237:C5237"/>
    <mergeCell ref="A5243:A5246"/>
    <mergeCell ref="B5243:B5246"/>
    <mergeCell ref="A5210:C5210"/>
    <mergeCell ref="A5215:B5216"/>
    <mergeCell ref="A5217:B5218"/>
    <mergeCell ref="A5219:B5220"/>
    <mergeCell ref="A5222:B5222"/>
    <mergeCell ref="A5196:C5196"/>
    <mergeCell ref="A5197:A5200"/>
    <mergeCell ref="B5197:B5200"/>
    <mergeCell ref="A5203:C5203"/>
    <mergeCell ref="A5204:A5207"/>
    <mergeCell ref="B5204:B5207"/>
    <mergeCell ref="A5182:C5182"/>
    <mergeCell ref="A5183:A5186"/>
    <mergeCell ref="B5183:B5186"/>
    <mergeCell ref="A5189:C5189"/>
    <mergeCell ref="A5190:A5193"/>
    <mergeCell ref="B5190:B5193"/>
    <mergeCell ref="A5168:C5168"/>
    <mergeCell ref="A5169:A5172"/>
    <mergeCell ref="B5169:B5172"/>
    <mergeCell ref="A5175:C5175"/>
    <mergeCell ref="A5176:A5179"/>
    <mergeCell ref="B5176:B5179"/>
    <mergeCell ref="A5147:C5147"/>
    <mergeCell ref="A5155:A5158"/>
    <mergeCell ref="B5155:B5158"/>
    <mergeCell ref="A5161:C5161"/>
    <mergeCell ref="A5162:A5165"/>
    <mergeCell ref="B5162:B5165"/>
    <mergeCell ref="A5132:B5132"/>
    <mergeCell ref="A5134:A5138"/>
    <mergeCell ref="B5134:B5138"/>
    <mergeCell ref="A5141:A5144"/>
    <mergeCell ref="B5141:B5144"/>
    <mergeCell ref="A5112:A5115"/>
    <mergeCell ref="B5112:B5115"/>
    <mergeCell ref="A5118:C5118"/>
    <mergeCell ref="A5125:B5126"/>
    <mergeCell ref="A5127:B5128"/>
    <mergeCell ref="A5129:B5130"/>
    <mergeCell ref="A5098:A5101"/>
    <mergeCell ref="B5098:B5101"/>
    <mergeCell ref="A5104:C5104"/>
    <mergeCell ref="A5105:A5108"/>
    <mergeCell ref="B5105:B5108"/>
    <mergeCell ref="A5111:C5111"/>
    <mergeCell ref="A5084:A5087"/>
    <mergeCell ref="B5084:B5087"/>
    <mergeCell ref="A5090:C5090"/>
    <mergeCell ref="A5091:A5094"/>
    <mergeCell ref="B5091:B5094"/>
    <mergeCell ref="A5097:C5097"/>
    <mergeCell ref="A5070:A5073"/>
    <mergeCell ref="B5070:B5073"/>
    <mergeCell ref="A5076:C5076"/>
    <mergeCell ref="A5077:A5080"/>
    <mergeCell ref="B5077:B5080"/>
    <mergeCell ref="A5083:C5083"/>
    <mergeCell ref="A5049:A5052"/>
    <mergeCell ref="B5049:B5052"/>
    <mergeCell ref="A5055:C5055"/>
    <mergeCell ref="A5063:A5066"/>
    <mergeCell ref="B5063:B5066"/>
    <mergeCell ref="A5069:C5069"/>
    <mergeCell ref="A5030:C5030"/>
    <mergeCell ref="A5033:B5034"/>
    <mergeCell ref="A5035:B5036"/>
    <mergeCell ref="A5037:B5038"/>
    <mergeCell ref="A5039:B5039"/>
    <mergeCell ref="A5042:A5046"/>
    <mergeCell ref="B5042:B5046"/>
    <mergeCell ref="A5016:C5016"/>
    <mergeCell ref="A5017:A5020"/>
    <mergeCell ref="B5017:B5020"/>
    <mergeCell ref="A5023:C5023"/>
    <mergeCell ref="A5024:A5027"/>
    <mergeCell ref="B5024:B5027"/>
    <mergeCell ref="A5002:C5002"/>
    <mergeCell ref="A5003:A5006"/>
    <mergeCell ref="B5003:B5006"/>
    <mergeCell ref="A5009:C5009"/>
    <mergeCell ref="A5010:A5013"/>
    <mergeCell ref="B5010:B5013"/>
    <mergeCell ref="A4988:C4988"/>
    <mergeCell ref="A4989:A4992"/>
    <mergeCell ref="B4989:B4992"/>
    <mergeCell ref="A4995:C4995"/>
    <mergeCell ref="A4996:A4999"/>
    <mergeCell ref="B4996:B4999"/>
    <mergeCell ref="A4974:C4974"/>
    <mergeCell ref="A4975:A4978"/>
    <mergeCell ref="B4975:B4978"/>
    <mergeCell ref="A4981:C4981"/>
    <mergeCell ref="A4982:A4985"/>
    <mergeCell ref="B4982:B4985"/>
    <mergeCell ref="A4960:C4960"/>
    <mergeCell ref="A4961:A4964"/>
    <mergeCell ref="B4961:B4964"/>
    <mergeCell ref="A4967:C4967"/>
    <mergeCell ref="A4968:A4971"/>
    <mergeCell ref="B4968:B4971"/>
    <mergeCell ref="A4946:C4946"/>
    <mergeCell ref="A4947:A4950"/>
    <mergeCell ref="B4947:B4950"/>
    <mergeCell ref="A4953:C4953"/>
    <mergeCell ref="A4954:A4957"/>
    <mergeCell ref="B4954:B4957"/>
    <mergeCell ref="A4932:C4932"/>
    <mergeCell ref="A4933:A4936"/>
    <mergeCell ref="B4933:B4936"/>
    <mergeCell ref="A4939:C4939"/>
    <mergeCell ref="A4940:A4943"/>
    <mergeCell ref="B4940:B4943"/>
    <mergeCell ref="A4911:C4911"/>
    <mergeCell ref="A4912:A4915"/>
    <mergeCell ref="B4912:B4915"/>
    <mergeCell ref="A4918:C4918"/>
    <mergeCell ref="A4926:A4929"/>
    <mergeCell ref="B4926:B4929"/>
    <mergeCell ref="A4919:A4922"/>
    <mergeCell ref="B4919:B4922"/>
    <mergeCell ref="A4897:C4897"/>
    <mergeCell ref="A4898:A4901"/>
    <mergeCell ref="B4898:B4901"/>
    <mergeCell ref="A4904:C4904"/>
    <mergeCell ref="A4905:A4908"/>
    <mergeCell ref="B4905:B4908"/>
    <mergeCell ref="A4883:C4883"/>
    <mergeCell ref="A4884:A4887"/>
    <mergeCell ref="B4884:B4887"/>
    <mergeCell ref="A4890:C4890"/>
    <mergeCell ref="A4891:A4894"/>
    <mergeCell ref="B4891:B4894"/>
    <mergeCell ref="A4869:C4869"/>
    <mergeCell ref="A4870:A4873"/>
    <mergeCell ref="B4870:B4873"/>
    <mergeCell ref="A4876:C4876"/>
    <mergeCell ref="A4877:A4880"/>
    <mergeCell ref="B4877:B4880"/>
    <mergeCell ref="A4855:C4855"/>
    <mergeCell ref="A4856:A4859"/>
    <mergeCell ref="B4856:B4859"/>
    <mergeCell ref="A4862:C4862"/>
    <mergeCell ref="A4863:A4866"/>
    <mergeCell ref="B4863:B4866"/>
    <mergeCell ref="A4834:C4834"/>
    <mergeCell ref="A4835:A4838"/>
    <mergeCell ref="B4835:B4838"/>
    <mergeCell ref="A4841:C4841"/>
    <mergeCell ref="A4849:A4852"/>
    <mergeCell ref="B4849:B4852"/>
    <mergeCell ref="A4815:B4815"/>
    <mergeCell ref="A4818:A4822"/>
    <mergeCell ref="B4818:B4822"/>
    <mergeCell ref="A4823:A4827"/>
    <mergeCell ref="B4823:B4827"/>
    <mergeCell ref="A4828:A4831"/>
    <mergeCell ref="B4828:B4831"/>
    <mergeCell ref="A4799:A4802"/>
    <mergeCell ref="B4799:B4802"/>
    <mergeCell ref="A4805:C4805"/>
    <mergeCell ref="A4808:B4809"/>
    <mergeCell ref="A4810:B4811"/>
    <mergeCell ref="A4812:B4813"/>
    <mergeCell ref="A4785:A4788"/>
    <mergeCell ref="B4785:B4788"/>
    <mergeCell ref="A4791:C4791"/>
    <mergeCell ref="A4792:A4795"/>
    <mergeCell ref="B4792:B4795"/>
    <mergeCell ref="A4798:C4798"/>
    <mergeCell ref="A4767:A4770"/>
    <mergeCell ref="B4767:B4770"/>
    <mergeCell ref="A4773:C4773"/>
    <mergeCell ref="A4778:A4781"/>
    <mergeCell ref="B4778:B4781"/>
    <mergeCell ref="A4784:C4784"/>
    <mergeCell ref="A4746:C4746"/>
    <mergeCell ref="A4751:B4752"/>
    <mergeCell ref="A4753:B4754"/>
    <mergeCell ref="A4755:B4756"/>
    <mergeCell ref="A4758:B4758"/>
    <mergeCell ref="A4760:A4764"/>
    <mergeCell ref="B4760:B4764"/>
    <mergeCell ref="A4732:C4732"/>
    <mergeCell ref="A4733:A4736"/>
    <mergeCell ref="B4733:B4736"/>
    <mergeCell ref="A4739:C4739"/>
    <mergeCell ref="A4740:A4743"/>
    <mergeCell ref="B4740:B4743"/>
    <mergeCell ref="A4711:C4711"/>
    <mergeCell ref="A4719:A4722"/>
    <mergeCell ref="B4719:B4722"/>
    <mergeCell ref="A4725:C4725"/>
    <mergeCell ref="A4726:A4729"/>
    <mergeCell ref="B4726:B4729"/>
    <mergeCell ref="A4712:A4715"/>
    <mergeCell ref="B4712:B4715"/>
    <mergeCell ref="A4718:C4718"/>
    <mergeCell ref="A4704:C4704"/>
    <mergeCell ref="A4705:A4708"/>
    <mergeCell ref="B4705:B4708"/>
    <mergeCell ref="B4642:B4645"/>
    <mergeCell ref="A4648:C4648"/>
    <mergeCell ref="A4649:A4652"/>
    <mergeCell ref="B4649:B4652"/>
    <mergeCell ref="A4627:C4627"/>
    <mergeCell ref="A4628:A4631"/>
    <mergeCell ref="B4628:B4631"/>
    <mergeCell ref="A4634:C4634"/>
    <mergeCell ref="A4635:A4638"/>
    <mergeCell ref="B4635:B4638"/>
    <mergeCell ref="A4613:C4613"/>
    <mergeCell ref="A4614:A4617"/>
    <mergeCell ref="B4614:B4617"/>
    <mergeCell ref="A4620:C4620"/>
    <mergeCell ref="A4621:A4624"/>
    <mergeCell ref="B4621:B4624"/>
    <mergeCell ref="A4697:C4697"/>
    <mergeCell ref="A4698:A4701"/>
    <mergeCell ref="B4698:B4701"/>
    <mergeCell ref="A4669:C4669"/>
    <mergeCell ref="A4670:A4673"/>
    <mergeCell ref="B4670:B4673"/>
    <mergeCell ref="A4676:C4676"/>
    <mergeCell ref="A4677:A4680"/>
    <mergeCell ref="B4677:B4680"/>
    <mergeCell ref="A4655:C4655"/>
    <mergeCell ref="A4656:A4659"/>
    <mergeCell ref="B4656:B4659"/>
    <mergeCell ref="A4662:C4662"/>
    <mergeCell ref="B4558:B4561"/>
    <mergeCell ref="A4564:C4564"/>
    <mergeCell ref="A4565:A4568"/>
    <mergeCell ref="B4565:B4568"/>
    <mergeCell ref="A4543:C4543"/>
    <mergeCell ref="A4544:A4547"/>
    <mergeCell ref="B4544:B4547"/>
    <mergeCell ref="A4550:C4550"/>
    <mergeCell ref="A4551:A4554"/>
    <mergeCell ref="B4551:B4554"/>
    <mergeCell ref="A4529:C4529"/>
    <mergeCell ref="A4530:A4533"/>
    <mergeCell ref="B4530:B4533"/>
    <mergeCell ref="A4536:C4536"/>
    <mergeCell ref="A4537:A4540"/>
    <mergeCell ref="B4537:B4540"/>
    <mergeCell ref="A4515:C4515"/>
    <mergeCell ref="A4516:A4519"/>
    <mergeCell ref="B4516:B4519"/>
    <mergeCell ref="A4522:C4522"/>
    <mergeCell ref="A4523:A4526"/>
    <mergeCell ref="B4523:B4526"/>
    <mergeCell ref="A4501:C4501"/>
    <mergeCell ref="A4502:A4505"/>
    <mergeCell ref="B4502:B4505"/>
    <mergeCell ref="A4508:C4508"/>
    <mergeCell ref="A4509:A4512"/>
    <mergeCell ref="B4509:B4512"/>
    <mergeCell ref="A4477:C4477"/>
    <mergeCell ref="A4488:A4491"/>
    <mergeCell ref="B4488:B4491"/>
    <mergeCell ref="A4494:C4494"/>
    <mergeCell ref="A4495:A4498"/>
    <mergeCell ref="B4495:B4498"/>
    <mergeCell ref="A4463:C4463"/>
    <mergeCell ref="A4464:A4467"/>
    <mergeCell ref="B4464:B4467"/>
    <mergeCell ref="A4470:C4470"/>
    <mergeCell ref="A4471:A4474"/>
    <mergeCell ref="B4471:B4474"/>
    <mergeCell ref="A4443:A4447"/>
    <mergeCell ref="B4443:B4447"/>
    <mergeCell ref="A4450:A4453"/>
    <mergeCell ref="B4450:B4453"/>
    <mergeCell ref="A4456:C4456"/>
    <mergeCell ref="A4457:A4460"/>
    <mergeCell ref="B4457:B4460"/>
    <mergeCell ref="A4421:C4421"/>
    <mergeCell ref="A4426:B4427"/>
    <mergeCell ref="A4428:B4429"/>
    <mergeCell ref="A4430:B4431"/>
    <mergeCell ref="A4433:B4433"/>
    <mergeCell ref="A4436:A4440"/>
    <mergeCell ref="B4436:B4440"/>
    <mergeCell ref="A4407:C4407"/>
    <mergeCell ref="A4408:A4411"/>
    <mergeCell ref="B4408:B4411"/>
    <mergeCell ref="A4414:C4414"/>
    <mergeCell ref="A4415:A4418"/>
    <mergeCell ref="B4415:B4418"/>
    <mergeCell ref="A4393:C4393"/>
    <mergeCell ref="A4394:A4397"/>
    <mergeCell ref="B4394:B4397"/>
    <mergeCell ref="A4400:C4400"/>
    <mergeCell ref="A4401:A4404"/>
    <mergeCell ref="B4401:B4404"/>
    <mergeCell ref="A4316:C4316"/>
    <mergeCell ref="A4317:A4320"/>
    <mergeCell ref="B4317:B4320"/>
    <mergeCell ref="A4372:C4372"/>
    <mergeCell ref="A4380:A4383"/>
    <mergeCell ref="B4380:B4383"/>
    <mergeCell ref="A4386:C4386"/>
    <mergeCell ref="A4387:A4390"/>
    <mergeCell ref="B4387:B4390"/>
    <mergeCell ref="A4352:A4356"/>
    <mergeCell ref="B4352:B4356"/>
    <mergeCell ref="A4359:A4362"/>
    <mergeCell ref="B4359:B4362"/>
    <mergeCell ref="A4365:C4365"/>
    <mergeCell ref="A4366:A4369"/>
    <mergeCell ref="B4366:B4369"/>
    <mergeCell ref="A4335:B4336"/>
    <mergeCell ref="A4337:B4338"/>
    <mergeCell ref="A4339:B4340"/>
    <mergeCell ref="A4342:B4342"/>
    <mergeCell ref="A4345:A4349"/>
    <mergeCell ref="B4345:B4349"/>
    <mergeCell ref="A4323:C4323"/>
    <mergeCell ref="A4324:A4327"/>
    <mergeCell ref="B4324:B4327"/>
    <mergeCell ref="A4330:C4330"/>
    <mergeCell ref="A4302:C4302"/>
    <mergeCell ref="A4275:A4278"/>
    <mergeCell ref="B4275:B4278"/>
    <mergeCell ref="A4281:C4281"/>
    <mergeCell ref="A4282:A4285"/>
    <mergeCell ref="B4282:B4285"/>
    <mergeCell ref="A4288:C4288"/>
    <mergeCell ref="B4310:B4313"/>
    <mergeCell ref="A4309:C4309"/>
    <mergeCell ref="A4310:A4313"/>
    <mergeCell ref="A4303:A4306"/>
    <mergeCell ref="B4303:B4306"/>
    <mergeCell ref="A4261:A4264"/>
    <mergeCell ref="B4261:B4264"/>
    <mergeCell ref="A4267:C4267"/>
    <mergeCell ref="A4268:A4271"/>
    <mergeCell ref="B4268:B4271"/>
    <mergeCell ref="A4274:C4274"/>
    <mergeCell ref="A4253:C4253"/>
    <mergeCell ref="A4254:A4257"/>
    <mergeCell ref="B4254:B4257"/>
    <mergeCell ref="A4260:C4260"/>
    <mergeCell ref="A4289:A4292"/>
    <mergeCell ref="B4289:B4292"/>
    <mergeCell ref="A4295:C4295"/>
    <mergeCell ref="A4296:A4299"/>
    <mergeCell ref="B4296:B4299"/>
    <mergeCell ref="A4247:A4250"/>
    <mergeCell ref="B4247:B4250"/>
    <mergeCell ref="A4233:A4236"/>
    <mergeCell ref="B4233:B4236"/>
    <mergeCell ref="A4239:C4239"/>
    <mergeCell ref="A4240:A4243"/>
    <mergeCell ref="B4240:B4243"/>
    <mergeCell ref="A4246:C4246"/>
    <mergeCell ref="A4068:A4071"/>
    <mergeCell ref="B4068:B4071"/>
    <mergeCell ref="A4074:C4074"/>
    <mergeCell ref="A4075:A4078"/>
    <mergeCell ref="B4075:B4078"/>
    <mergeCell ref="A4081:C4081"/>
    <mergeCell ref="A4054:A4057"/>
    <mergeCell ref="B4054:B4057"/>
    <mergeCell ref="A4060:C4060"/>
    <mergeCell ref="A4061:A4064"/>
    <mergeCell ref="B4061:B4064"/>
    <mergeCell ref="A4067:C4067"/>
    <mergeCell ref="A4040:A4043"/>
    <mergeCell ref="B4040:B4043"/>
    <mergeCell ref="A4046:C4046"/>
    <mergeCell ref="A4047:A4050"/>
    <mergeCell ref="B4047:B4050"/>
    <mergeCell ref="A4053:C4053"/>
    <mergeCell ref="A4026:A4029"/>
    <mergeCell ref="B4026:B4029"/>
    <mergeCell ref="A4032:C4032"/>
    <mergeCell ref="A4033:A4036"/>
    <mergeCell ref="B4033:B4036"/>
    <mergeCell ref="A4039:C4039"/>
    <mergeCell ref="A3998:A4001"/>
    <mergeCell ref="B3998:B4001"/>
    <mergeCell ref="A4004:C4004"/>
    <mergeCell ref="A4019:A4022"/>
    <mergeCell ref="B4019:B4022"/>
    <mergeCell ref="A4025:C4025"/>
    <mergeCell ref="A4005:A4008"/>
    <mergeCell ref="B4005:B4008"/>
    <mergeCell ref="A4011:C4011"/>
    <mergeCell ref="A4012:A4015"/>
    <mergeCell ref="B4012:B4015"/>
    <mergeCell ref="A4018:C4018"/>
    <mergeCell ref="A3984:A3987"/>
    <mergeCell ref="B3984:B3987"/>
    <mergeCell ref="A3990:C3990"/>
    <mergeCell ref="A3991:A3994"/>
    <mergeCell ref="B3991:B3994"/>
    <mergeCell ref="A3997:C3997"/>
    <mergeCell ref="A3970:A3973"/>
    <mergeCell ref="B3970:B3973"/>
    <mergeCell ref="A3976:C3976"/>
    <mergeCell ref="A3977:A3980"/>
    <mergeCell ref="B3977:B3980"/>
    <mergeCell ref="A3983:C3983"/>
    <mergeCell ref="A3956:A3959"/>
    <mergeCell ref="B3956:B3959"/>
    <mergeCell ref="A3962:C3962"/>
    <mergeCell ref="A3963:A3966"/>
    <mergeCell ref="B3963:B3966"/>
    <mergeCell ref="A3969:C3969"/>
    <mergeCell ref="A3939:C3939"/>
    <mergeCell ref="A3940:B3941"/>
    <mergeCell ref="A3942:B3943"/>
    <mergeCell ref="A3949:A3952"/>
    <mergeCell ref="B3949:B3952"/>
    <mergeCell ref="A3955:C3955"/>
    <mergeCell ref="A3925:C3925"/>
    <mergeCell ref="A3926:A3929"/>
    <mergeCell ref="B3926:B3929"/>
    <mergeCell ref="A3932:C3932"/>
    <mergeCell ref="A3933:A3936"/>
    <mergeCell ref="B3933:B3936"/>
    <mergeCell ref="A3903:C3903"/>
    <mergeCell ref="A3912:A3915"/>
    <mergeCell ref="B3912:B3915"/>
    <mergeCell ref="A3918:C3918"/>
    <mergeCell ref="A3919:A3922"/>
    <mergeCell ref="B3919:B3922"/>
    <mergeCell ref="A3875:C3875"/>
    <mergeCell ref="A3883:A3886"/>
    <mergeCell ref="B3883:B3886"/>
    <mergeCell ref="A3889:C3889"/>
    <mergeCell ref="A3897:A3900"/>
    <mergeCell ref="B3897:B3900"/>
    <mergeCell ref="A3855:A3858"/>
    <mergeCell ref="B3855:B3858"/>
    <mergeCell ref="A3862:A3865"/>
    <mergeCell ref="B3862:B3865"/>
    <mergeCell ref="A3868:C3868"/>
    <mergeCell ref="A3869:A3872"/>
    <mergeCell ref="B3869:B3872"/>
    <mergeCell ref="A3839:B3840"/>
    <mergeCell ref="A3841:B3842"/>
    <mergeCell ref="A3843:B3844"/>
    <mergeCell ref="A3846:B3846"/>
    <mergeCell ref="A3849:A3852"/>
    <mergeCell ref="B3849:B3852"/>
    <mergeCell ref="A3876:A3879"/>
    <mergeCell ref="A3882:C3882"/>
    <mergeCell ref="A3813:C3813"/>
    <mergeCell ref="A3814:A3817"/>
    <mergeCell ref="B3814:B3817"/>
    <mergeCell ref="A3820:C3820"/>
    <mergeCell ref="A3821:A3824"/>
    <mergeCell ref="B3821:B3824"/>
    <mergeCell ref="A3828:A3831"/>
    <mergeCell ref="B3828:B3831"/>
    <mergeCell ref="A3799:C3799"/>
    <mergeCell ref="A3800:A3803"/>
    <mergeCell ref="B3800:B3803"/>
    <mergeCell ref="A3806:C3806"/>
    <mergeCell ref="A3807:A3810"/>
    <mergeCell ref="B3807:B3810"/>
    <mergeCell ref="A3785:C3785"/>
    <mergeCell ref="A3786:A3789"/>
    <mergeCell ref="B3786:B3789"/>
    <mergeCell ref="A3792:C3792"/>
    <mergeCell ref="A3793:A3796"/>
    <mergeCell ref="B3793:B3796"/>
    <mergeCell ref="A3758:C3758"/>
    <mergeCell ref="A3772:A3775"/>
    <mergeCell ref="B3772:B3775"/>
    <mergeCell ref="A3778:C3778"/>
    <mergeCell ref="A3779:A3782"/>
    <mergeCell ref="B3779:B3782"/>
    <mergeCell ref="A3765:A3768"/>
    <mergeCell ref="B3765:B3768"/>
    <mergeCell ref="A3738:A3742"/>
    <mergeCell ref="B3738:B3742"/>
    <mergeCell ref="A3745:A3748"/>
    <mergeCell ref="B3745:B3748"/>
    <mergeCell ref="A3751:C3751"/>
    <mergeCell ref="A3752:A3755"/>
    <mergeCell ref="B3752:B3755"/>
    <mergeCell ref="A3716:C3716"/>
    <mergeCell ref="A3721:B3722"/>
    <mergeCell ref="A3723:B3724"/>
    <mergeCell ref="A3725:B3726"/>
    <mergeCell ref="A3728:B3728"/>
    <mergeCell ref="A3731:A3735"/>
    <mergeCell ref="B3731:B3735"/>
    <mergeCell ref="A3702:C3702"/>
    <mergeCell ref="A3703:A3706"/>
    <mergeCell ref="B3703:B3706"/>
    <mergeCell ref="A3709:C3709"/>
    <mergeCell ref="A3710:A3713"/>
    <mergeCell ref="B3710:B3713"/>
    <mergeCell ref="A3688:C3688"/>
    <mergeCell ref="A3689:A3692"/>
    <mergeCell ref="B3689:B3692"/>
    <mergeCell ref="A3695:C3695"/>
    <mergeCell ref="A3696:A3699"/>
    <mergeCell ref="B3696:B3699"/>
    <mergeCell ref="A3674:C3674"/>
    <mergeCell ref="A3675:A3678"/>
    <mergeCell ref="B3675:B3678"/>
    <mergeCell ref="A3681:C3681"/>
    <mergeCell ref="A3682:A3685"/>
    <mergeCell ref="B3682:B3685"/>
    <mergeCell ref="A3660:C3660"/>
    <mergeCell ref="A3661:A3664"/>
    <mergeCell ref="B3661:B3664"/>
    <mergeCell ref="A3667:C3667"/>
    <mergeCell ref="A3668:A3671"/>
    <mergeCell ref="B3668:B3671"/>
    <mergeCell ref="A3646:C3646"/>
    <mergeCell ref="A3647:A3650"/>
    <mergeCell ref="B3647:B3650"/>
    <mergeCell ref="A3653:C3653"/>
    <mergeCell ref="A3654:A3657"/>
    <mergeCell ref="B3654:B3657"/>
    <mergeCell ref="A3632:C3632"/>
    <mergeCell ref="A3633:A3636"/>
    <mergeCell ref="B3633:B3636"/>
    <mergeCell ref="A3639:C3639"/>
    <mergeCell ref="A3640:A3643"/>
    <mergeCell ref="B3640:B3643"/>
    <mergeCell ref="A3618:C3618"/>
    <mergeCell ref="A3619:A3622"/>
    <mergeCell ref="B3619:B3622"/>
    <mergeCell ref="A3625:C3625"/>
    <mergeCell ref="A3626:A3629"/>
    <mergeCell ref="B3626:B3629"/>
    <mergeCell ref="A3604:C3604"/>
    <mergeCell ref="A3605:A3608"/>
    <mergeCell ref="B3605:B3608"/>
    <mergeCell ref="A3611:C3611"/>
    <mergeCell ref="A3612:A3615"/>
    <mergeCell ref="B3612:B3615"/>
    <mergeCell ref="A3590:C3590"/>
    <mergeCell ref="A3591:A3594"/>
    <mergeCell ref="B3591:B3594"/>
    <mergeCell ref="A3597:C3597"/>
    <mergeCell ref="A3598:A3601"/>
    <mergeCell ref="B3598:B3601"/>
    <mergeCell ref="A3576:C3576"/>
    <mergeCell ref="A3577:A3580"/>
    <mergeCell ref="B3577:B3580"/>
    <mergeCell ref="A3583:C3583"/>
    <mergeCell ref="A3584:A3587"/>
    <mergeCell ref="B3584:B3587"/>
    <mergeCell ref="A3562:C3562"/>
    <mergeCell ref="A3563:A3566"/>
    <mergeCell ref="B3563:B3566"/>
    <mergeCell ref="A3569:C3569"/>
    <mergeCell ref="A3570:A3573"/>
    <mergeCell ref="B3570:B3573"/>
    <mergeCell ref="A3548:C3548"/>
    <mergeCell ref="A3549:A3552"/>
    <mergeCell ref="B3549:B3552"/>
    <mergeCell ref="A3555:C3555"/>
    <mergeCell ref="A3556:A3559"/>
    <mergeCell ref="B3556:B3559"/>
    <mergeCell ref="A3517:C3517"/>
    <mergeCell ref="A3535:A3538"/>
    <mergeCell ref="B3535:B3538"/>
    <mergeCell ref="A3541:C3541"/>
    <mergeCell ref="A3542:A3545"/>
    <mergeCell ref="B3542:B3545"/>
    <mergeCell ref="A3475:C3475"/>
    <mergeCell ref="A3504:A3507"/>
    <mergeCell ref="B3504:B3507"/>
    <mergeCell ref="A3510:C3510"/>
    <mergeCell ref="A3511:A3514"/>
    <mergeCell ref="B3511:B3514"/>
    <mergeCell ref="A3455:A3459"/>
    <mergeCell ref="B3455:B3459"/>
    <mergeCell ref="A3462:A3465"/>
    <mergeCell ref="B3462:B3465"/>
    <mergeCell ref="A3468:C3468"/>
    <mergeCell ref="A3469:A3472"/>
    <mergeCell ref="B3469:B3472"/>
    <mergeCell ref="A3503:B3503"/>
    <mergeCell ref="A3496:B3496"/>
    <mergeCell ref="A3534:C3534"/>
    <mergeCell ref="A3528:A3531"/>
    <mergeCell ref="B3528:B3531"/>
    <mergeCell ref="A3426:B3427"/>
    <mergeCell ref="A3428:B3429"/>
    <mergeCell ref="A3430:B3431"/>
    <mergeCell ref="A3433:B3433"/>
    <mergeCell ref="A3436:A3440"/>
    <mergeCell ref="B3436:B3440"/>
    <mergeCell ref="A3443:A3446"/>
    <mergeCell ref="B3443:B3446"/>
    <mergeCell ref="A3476:A3479"/>
    <mergeCell ref="B3476:B3479"/>
    <mergeCell ref="A3483:A3486"/>
    <mergeCell ref="B3483:B3486"/>
    <mergeCell ref="A3490:A3493"/>
    <mergeCell ref="B3490:B3493"/>
    <mergeCell ref="A3497:A3500"/>
    <mergeCell ref="B3497:B3500"/>
    <mergeCell ref="A3482:B3482"/>
    <mergeCell ref="A3489:B3489"/>
    <mergeCell ref="A3449:A3452"/>
    <mergeCell ref="B3449:B3452"/>
    <mergeCell ref="A3414:C3414"/>
    <mergeCell ref="A3415:A3418"/>
    <mergeCell ref="B3415:B3418"/>
    <mergeCell ref="A3421:C3421"/>
    <mergeCell ref="A3422:B3422"/>
    <mergeCell ref="A3424:B3424"/>
    <mergeCell ref="A3400:C3400"/>
    <mergeCell ref="A3401:A3404"/>
    <mergeCell ref="B3401:B3404"/>
    <mergeCell ref="A3407:C3407"/>
    <mergeCell ref="A3408:A3411"/>
    <mergeCell ref="B3408:B3411"/>
    <mergeCell ref="A3386:C3386"/>
    <mergeCell ref="A3387:A3390"/>
    <mergeCell ref="B3387:B3390"/>
    <mergeCell ref="A3393:C3393"/>
    <mergeCell ref="A3394:A3397"/>
    <mergeCell ref="B3394:B3397"/>
    <mergeCell ref="A3372:C3372"/>
    <mergeCell ref="A3373:A3376"/>
    <mergeCell ref="B3373:B3376"/>
    <mergeCell ref="A3379:C3379"/>
    <mergeCell ref="A3380:A3383"/>
    <mergeCell ref="B3380:B3383"/>
    <mergeCell ref="A3358:C3358"/>
    <mergeCell ref="A3359:A3362"/>
    <mergeCell ref="B3359:B3362"/>
    <mergeCell ref="A3365:C3365"/>
    <mergeCell ref="A3366:A3369"/>
    <mergeCell ref="B3366:B3369"/>
    <mergeCell ref="A3344:C3344"/>
    <mergeCell ref="A3345:A3348"/>
    <mergeCell ref="B3345:B3348"/>
    <mergeCell ref="A3351:C3351"/>
    <mergeCell ref="A3352:A3355"/>
    <mergeCell ref="B3352:B3355"/>
    <mergeCell ref="A3330:C3330"/>
    <mergeCell ref="A3331:A3334"/>
    <mergeCell ref="B3331:B3334"/>
    <mergeCell ref="A3337:C3337"/>
    <mergeCell ref="A3338:A3341"/>
    <mergeCell ref="B3338:B3341"/>
    <mergeCell ref="A3309:C3309"/>
    <mergeCell ref="A3317:A3320"/>
    <mergeCell ref="B3317:B3320"/>
    <mergeCell ref="A3323:C3323"/>
    <mergeCell ref="A3324:A3327"/>
    <mergeCell ref="B3324:B3327"/>
    <mergeCell ref="A3290:A3293"/>
    <mergeCell ref="B3290:B3293"/>
    <mergeCell ref="A3296:A3299"/>
    <mergeCell ref="B3296:B3299"/>
    <mergeCell ref="A3302:C3302"/>
    <mergeCell ref="A3303:A3306"/>
    <mergeCell ref="B3303:B3306"/>
    <mergeCell ref="A3266:C3266"/>
    <mergeCell ref="A3273:B3274"/>
    <mergeCell ref="A3275:B3276"/>
    <mergeCell ref="A3277:B3278"/>
    <mergeCell ref="A3280:B3280"/>
    <mergeCell ref="A3283:A3287"/>
    <mergeCell ref="B3283:B3287"/>
    <mergeCell ref="A3252:C3252"/>
    <mergeCell ref="A3253:A3256"/>
    <mergeCell ref="B3253:B3256"/>
    <mergeCell ref="A3259:C3259"/>
    <mergeCell ref="A3260:A3263"/>
    <mergeCell ref="B3260:B3263"/>
    <mergeCell ref="A3238:C3238"/>
    <mergeCell ref="A3239:A3242"/>
    <mergeCell ref="B3239:B3242"/>
    <mergeCell ref="A3245:C3245"/>
    <mergeCell ref="A3246:A3249"/>
    <mergeCell ref="B3246:B3249"/>
    <mergeCell ref="A3224:C3224"/>
    <mergeCell ref="A3225:A3228"/>
    <mergeCell ref="B3225:B3228"/>
    <mergeCell ref="A3231:C3231"/>
    <mergeCell ref="A3232:A3235"/>
    <mergeCell ref="B3232:B3235"/>
    <mergeCell ref="A3210:C3210"/>
    <mergeCell ref="A3211:A3214"/>
    <mergeCell ref="B3211:B3214"/>
    <mergeCell ref="A3217:C3217"/>
    <mergeCell ref="A3218:A3221"/>
    <mergeCell ref="B3218:B3221"/>
    <mergeCell ref="A3196:C3196"/>
    <mergeCell ref="A3197:A3200"/>
    <mergeCell ref="B3197:B3200"/>
    <mergeCell ref="A3203:C3203"/>
    <mergeCell ref="A3204:A3207"/>
    <mergeCell ref="B3204:B3207"/>
    <mergeCell ref="A3182:C3182"/>
    <mergeCell ref="A3183:A3186"/>
    <mergeCell ref="B3183:B3186"/>
    <mergeCell ref="A3189:C3189"/>
    <mergeCell ref="A3190:A3193"/>
    <mergeCell ref="B3190:B3193"/>
    <mergeCell ref="A3168:C3168"/>
    <mergeCell ref="A3169:A3172"/>
    <mergeCell ref="B3169:B3172"/>
    <mergeCell ref="A3175:C3175"/>
    <mergeCell ref="A3176:A3179"/>
    <mergeCell ref="B3176:B3179"/>
    <mergeCell ref="A3154:C3154"/>
    <mergeCell ref="A3155:A3158"/>
    <mergeCell ref="B3155:B3158"/>
    <mergeCell ref="A3161:C3161"/>
    <mergeCell ref="A3162:A3165"/>
    <mergeCell ref="B3162:B3165"/>
    <mergeCell ref="A3140:C3140"/>
    <mergeCell ref="A3141:A3144"/>
    <mergeCell ref="B3141:B3144"/>
    <mergeCell ref="A3147:C3147"/>
    <mergeCell ref="A3148:A3151"/>
    <mergeCell ref="B3148:B3151"/>
    <mergeCell ref="A3126:C3126"/>
    <mergeCell ref="A3127:A3130"/>
    <mergeCell ref="B3127:B3130"/>
    <mergeCell ref="A3133:C3133"/>
    <mergeCell ref="A3134:A3137"/>
    <mergeCell ref="B3134:B3137"/>
    <mergeCell ref="A3112:C3112"/>
    <mergeCell ref="A3113:A3116"/>
    <mergeCell ref="B3113:B3116"/>
    <mergeCell ref="A3119:C3119"/>
    <mergeCell ref="A3120:A3123"/>
    <mergeCell ref="B3120:B3123"/>
    <mergeCell ref="A3098:C3098"/>
    <mergeCell ref="A3099:A3102"/>
    <mergeCell ref="B3099:B3102"/>
    <mergeCell ref="A3105:C3105"/>
    <mergeCell ref="A3106:A3109"/>
    <mergeCell ref="B3106:B3109"/>
    <mergeCell ref="A3084:C3084"/>
    <mergeCell ref="A3085:A3088"/>
    <mergeCell ref="B3085:B3088"/>
    <mergeCell ref="A3091:C3091"/>
    <mergeCell ref="A3092:A3095"/>
    <mergeCell ref="B3092:B3095"/>
    <mergeCell ref="A3070:C3070"/>
    <mergeCell ref="A3071:A3074"/>
    <mergeCell ref="B3071:B3074"/>
    <mergeCell ref="A3077:C3077"/>
    <mergeCell ref="A3078:A3081"/>
    <mergeCell ref="B3078:B3081"/>
    <mergeCell ref="A3056:C3056"/>
    <mergeCell ref="A3057:A3060"/>
    <mergeCell ref="B3057:B3060"/>
    <mergeCell ref="A3063:C3063"/>
    <mergeCell ref="A3064:A3067"/>
    <mergeCell ref="B3064:B3067"/>
    <mergeCell ref="A3042:C3042"/>
    <mergeCell ref="A3043:A3046"/>
    <mergeCell ref="B3043:B3046"/>
    <mergeCell ref="A3049:C3049"/>
    <mergeCell ref="A3050:A3053"/>
    <mergeCell ref="B3050:B3053"/>
    <mergeCell ref="A3028:C3028"/>
    <mergeCell ref="A3029:A3032"/>
    <mergeCell ref="B3029:B3032"/>
    <mergeCell ref="A3035:C3035"/>
    <mergeCell ref="A3036:A3039"/>
    <mergeCell ref="B3036:B3039"/>
    <mergeCell ref="A3014:C3014"/>
    <mergeCell ref="A3015:A3018"/>
    <mergeCell ref="B3015:B3018"/>
    <mergeCell ref="A3021:C3021"/>
    <mergeCell ref="A3022:A3025"/>
    <mergeCell ref="B3022:B3025"/>
    <mergeCell ref="A3000:C3000"/>
    <mergeCell ref="A3001:A3004"/>
    <mergeCell ref="B3001:B3004"/>
    <mergeCell ref="A3007:C3007"/>
    <mergeCell ref="A3008:A3011"/>
    <mergeCell ref="B3008:B3011"/>
    <mergeCell ref="A2972:C2972"/>
    <mergeCell ref="A2973:A2976"/>
    <mergeCell ref="B2973:B2976"/>
    <mergeCell ref="A2979:C2979"/>
    <mergeCell ref="A2994:A2997"/>
    <mergeCell ref="B2994:B2997"/>
    <mergeCell ref="A2958:C2958"/>
    <mergeCell ref="A2959:A2962"/>
    <mergeCell ref="B2959:B2962"/>
    <mergeCell ref="A2965:C2965"/>
    <mergeCell ref="A2966:A2969"/>
    <mergeCell ref="B2966:B2969"/>
    <mergeCell ref="A2944:C2944"/>
    <mergeCell ref="A2945:A2948"/>
    <mergeCell ref="B2945:B2948"/>
    <mergeCell ref="A2951:C2951"/>
    <mergeCell ref="A2952:A2955"/>
    <mergeCell ref="B2952:B2955"/>
    <mergeCell ref="A2928:A2932"/>
    <mergeCell ref="B2928:B2932"/>
    <mergeCell ref="A2933:A2937"/>
    <mergeCell ref="B2933:B2937"/>
    <mergeCell ref="A2938:A2941"/>
    <mergeCell ref="B2938:B2941"/>
    <mergeCell ref="A2912:B2913"/>
    <mergeCell ref="A2914:B2915"/>
    <mergeCell ref="A2916:B2917"/>
    <mergeCell ref="A2919:B2919"/>
    <mergeCell ref="A2923:A2927"/>
    <mergeCell ref="B2923:B2927"/>
    <mergeCell ref="A2887:A2890"/>
    <mergeCell ref="B2887:B2890"/>
    <mergeCell ref="A2893:C2893"/>
    <mergeCell ref="A2873:A2876"/>
    <mergeCell ref="B2873:B2876"/>
    <mergeCell ref="A2879:C2879"/>
    <mergeCell ref="A2880:A2883"/>
    <mergeCell ref="B2880:B2883"/>
    <mergeCell ref="A2886:C2886"/>
    <mergeCell ref="A2859:A2862"/>
    <mergeCell ref="B2859:B2862"/>
    <mergeCell ref="A2865:C2865"/>
    <mergeCell ref="A2866:A2869"/>
    <mergeCell ref="B2866:B2869"/>
    <mergeCell ref="A2872:C2872"/>
    <mergeCell ref="A2894:A2897"/>
    <mergeCell ref="B2894:B2897"/>
    <mergeCell ref="A2901:A2904"/>
    <mergeCell ref="B2901:B2904"/>
    <mergeCell ref="A2845:A2848"/>
    <mergeCell ref="B2845:B2848"/>
    <mergeCell ref="A2851:C2851"/>
    <mergeCell ref="A2852:A2855"/>
    <mergeCell ref="B2852:B2855"/>
    <mergeCell ref="A2858:C2858"/>
    <mergeCell ref="A2831:A2834"/>
    <mergeCell ref="B2831:B2834"/>
    <mergeCell ref="A2837:C2837"/>
    <mergeCell ref="A2838:A2841"/>
    <mergeCell ref="B2838:B2841"/>
    <mergeCell ref="A2844:C2844"/>
    <mergeCell ref="A2803:A2806"/>
    <mergeCell ref="B2803:B2806"/>
    <mergeCell ref="A2809:C2809"/>
    <mergeCell ref="A2810:A2813"/>
    <mergeCell ref="B2810:B2813"/>
    <mergeCell ref="A2816:C2816"/>
    <mergeCell ref="B2824:B2827"/>
    <mergeCell ref="A2824:A2827"/>
    <mergeCell ref="A2785:B2785"/>
    <mergeCell ref="A2786:B2786"/>
    <mergeCell ref="A2789:A2793"/>
    <mergeCell ref="B2789:B2793"/>
    <mergeCell ref="A2796:A2800"/>
    <mergeCell ref="B2796:B2800"/>
    <mergeCell ref="A2767:A2770"/>
    <mergeCell ref="B2767:B2770"/>
    <mergeCell ref="A2773:C2773"/>
    <mergeCell ref="A2778:B2779"/>
    <mergeCell ref="A2780:B2781"/>
    <mergeCell ref="A2782:B2783"/>
    <mergeCell ref="A2753:A2756"/>
    <mergeCell ref="B2753:B2756"/>
    <mergeCell ref="A2759:C2759"/>
    <mergeCell ref="A2760:A2763"/>
    <mergeCell ref="B2760:B2763"/>
    <mergeCell ref="A2766:C2766"/>
    <mergeCell ref="A2739:A2742"/>
    <mergeCell ref="B2739:B2742"/>
    <mergeCell ref="A2745:C2745"/>
    <mergeCell ref="A2746:A2749"/>
    <mergeCell ref="B2746:B2749"/>
    <mergeCell ref="A2752:C2752"/>
    <mergeCell ref="A2725:A2728"/>
    <mergeCell ref="B2725:B2728"/>
    <mergeCell ref="A2731:C2731"/>
    <mergeCell ref="A2732:A2735"/>
    <mergeCell ref="B2732:B2735"/>
    <mergeCell ref="A2738:C2738"/>
    <mergeCell ref="A2704:A2707"/>
    <mergeCell ref="B2704:B2707"/>
    <mergeCell ref="A2710:C2710"/>
    <mergeCell ref="A2711:A2714"/>
    <mergeCell ref="B2711:B2714"/>
    <mergeCell ref="A2717:C2717"/>
    <mergeCell ref="A2684:B2685"/>
    <mergeCell ref="A2687:B2687"/>
    <mergeCell ref="A2690:A2694"/>
    <mergeCell ref="B2690:B2694"/>
    <mergeCell ref="A2697:A2701"/>
    <mergeCell ref="B2697:B2701"/>
    <mergeCell ref="A2668:C2668"/>
    <mergeCell ref="A2669:A2672"/>
    <mergeCell ref="B2669:B2672"/>
    <mergeCell ref="A2675:C2675"/>
    <mergeCell ref="A2680:B2681"/>
    <mergeCell ref="A2682:B2683"/>
    <mergeCell ref="A2654:C2654"/>
    <mergeCell ref="A2655:A2658"/>
    <mergeCell ref="B2655:B2658"/>
    <mergeCell ref="A2661:C2661"/>
    <mergeCell ref="A2662:A2665"/>
    <mergeCell ref="B2662:B2665"/>
    <mergeCell ref="A2633:C2633"/>
    <mergeCell ref="A2641:A2644"/>
    <mergeCell ref="B2641:B2644"/>
    <mergeCell ref="A2647:C2647"/>
    <mergeCell ref="A2648:A2651"/>
    <mergeCell ref="B2648:B2651"/>
    <mergeCell ref="A2614:B2615"/>
    <mergeCell ref="A2617:B2617"/>
    <mergeCell ref="A2620:A2623"/>
    <mergeCell ref="B2620:B2623"/>
    <mergeCell ref="A2626:C2626"/>
    <mergeCell ref="A2627:A2630"/>
    <mergeCell ref="B2627:B2630"/>
    <mergeCell ref="A2600:C2600"/>
    <mergeCell ref="A2601:A2604"/>
    <mergeCell ref="B2601:B2604"/>
    <mergeCell ref="A2607:C2607"/>
    <mergeCell ref="A2610:B2611"/>
    <mergeCell ref="A2612:B2613"/>
    <mergeCell ref="A2586:C2586"/>
    <mergeCell ref="A2587:A2590"/>
    <mergeCell ref="B2587:B2590"/>
    <mergeCell ref="A2593:C2593"/>
    <mergeCell ref="A2594:A2597"/>
    <mergeCell ref="B2594:B2597"/>
    <mergeCell ref="A2566:C2566"/>
    <mergeCell ref="A2573:A2576"/>
    <mergeCell ref="B2573:B2576"/>
    <mergeCell ref="A2579:C2579"/>
    <mergeCell ref="A2580:A2583"/>
    <mergeCell ref="B2580:B2583"/>
    <mergeCell ref="A2548:C2548"/>
    <mergeCell ref="A2551:B2552"/>
    <mergeCell ref="A2553:B2554"/>
    <mergeCell ref="A2555:B2556"/>
    <mergeCell ref="A2558:B2558"/>
    <mergeCell ref="A2560:A2563"/>
    <mergeCell ref="B2560:B2563"/>
    <mergeCell ref="A2534:C2534"/>
    <mergeCell ref="A2535:A2538"/>
    <mergeCell ref="B2535:B2538"/>
    <mergeCell ref="A2541:C2541"/>
    <mergeCell ref="A2542:A2545"/>
    <mergeCell ref="B2542:B2545"/>
    <mergeCell ref="A2513:C2513"/>
    <mergeCell ref="A2521:A2524"/>
    <mergeCell ref="B2521:B2524"/>
    <mergeCell ref="A2527:C2527"/>
    <mergeCell ref="A2528:A2531"/>
    <mergeCell ref="B2528:B2531"/>
    <mergeCell ref="A2500:A2503"/>
    <mergeCell ref="B2500:B2503"/>
    <mergeCell ref="A2506:C2506"/>
    <mergeCell ref="A2507:A2510"/>
    <mergeCell ref="B2507:B2510"/>
    <mergeCell ref="A2480:B2481"/>
    <mergeCell ref="A2483:B2483"/>
    <mergeCell ref="A2486:A2490"/>
    <mergeCell ref="B2486:B2490"/>
    <mergeCell ref="A2493:A2497"/>
    <mergeCell ref="B2493:B2497"/>
    <mergeCell ref="A2462:C2462"/>
    <mergeCell ref="A2463:A2466"/>
    <mergeCell ref="B2463:B2466"/>
    <mergeCell ref="A2469:C2469"/>
    <mergeCell ref="A2476:B2477"/>
    <mergeCell ref="A2478:B2479"/>
    <mergeCell ref="A2448:C2448"/>
    <mergeCell ref="A2449:A2452"/>
    <mergeCell ref="B2449:B2452"/>
    <mergeCell ref="A2455:C2455"/>
    <mergeCell ref="A2456:A2459"/>
    <mergeCell ref="B2456:B2459"/>
    <mergeCell ref="A2434:C2434"/>
    <mergeCell ref="A2435:A2438"/>
    <mergeCell ref="B2435:B2438"/>
    <mergeCell ref="A2441:C2441"/>
    <mergeCell ref="A2442:A2445"/>
    <mergeCell ref="B2442:B2445"/>
    <mergeCell ref="A2420:C2420"/>
    <mergeCell ref="A2421:A2424"/>
    <mergeCell ref="B2421:B2424"/>
    <mergeCell ref="A2427:C2427"/>
    <mergeCell ref="A2428:A2431"/>
    <mergeCell ref="B2428:B2431"/>
    <mergeCell ref="A2403:C2403"/>
    <mergeCell ref="A2407:A2410"/>
    <mergeCell ref="B2407:B2410"/>
    <mergeCell ref="A2413:C2413"/>
    <mergeCell ref="A2414:A2417"/>
    <mergeCell ref="B2414:B2417"/>
    <mergeCell ref="A2383:C2383"/>
    <mergeCell ref="A2384:A2387"/>
    <mergeCell ref="B2384:B2387"/>
    <mergeCell ref="A2390:C2390"/>
    <mergeCell ref="A2396:A2400"/>
    <mergeCell ref="B2396:B2400"/>
    <mergeCell ref="A2363:A2367"/>
    <mergeCell ref="B2363:B2367"/>
    <mergeCell ref="A2370:A2373"/>
    <mergeCell ref="B2370:B2373"/>
    <mergeCell ref="A2376:C2376"/>
    <mergeCell ref="A2377:A2380"/>
    <mergeCell ref="B2377:B2380"/>
    <mergeCell ref="A2343:B2344"/>
    <mergeCell ref="A2346:D2346"/>
    <mergeCell ref="A2349:A2353"/>
    <mergeCell ref="B2349:B2353"/>
    <mergeCell ref="A2356:A2360"/>
    <mergeCell ref="B2356:B2360"/>
    <mergeCell ref="B2327:C2327"/>
    <mergeCell ref="A2328:A2331"/>
    <mergeCell ref="B2328:B2331"/>
    <mergeCell ref="B2334:C2334"/>
    <mergeCell ref="A2339:B2340"/>
    <mergeCell ref="A2341:B2342"/>
    <mergeCell ref="B2313:C2313"/>
    <mergeCell ref="A2314:A2317"/>
    <mergeCell ref="B2314:B2317"/>
    <mergeCell ref="B2320:C2320"/>
    <mergeCell ref="A2321:A2324"/>
    <mergeCell ref="B2321:B2324"/>
    <mergeCell ref="B2299:C2299"/>
    <mergeCell ref="A2300:A2303"/>
    <mergeCell ref="B2300:B2303"/>
    <mergeCell ref="B2306:C2306"/>
    <mergeCell ref="A2307:A2310"/>
    <mergeCell ref="B2307:B2310"/>
    <mergeCell ref="A2286:A2289"/>
    <mergeCell ref="B2286:B2289"/>
    <mergeCell ref="B2292:C2292"/>
    <mergeCell ref="A2293:A2296"/>
    <mergeCell ref="B2293:B2296"/>
    <mergeCell ref="A2246:B2247"/>
    <mergeCell ref="A2249:B2249"/>
    <mergeCell ref="A2252:A2256"/>
    <mergeCell ref="B2252:B2256"/>
    <mergeCell ref="A2266:A2269"/>
    <mergeCell ref="B2266:B2269"/>
    <mergeCell ref="B2230:C2230"/>
    <mergeCell ref="A2231:A2234"/>
    <mergeCell ref="B2231:B2234"/>
    <mergeCell ref="B2237:C2237"/>
    <mergeCell ref="A2242:B2243"/>
    <mergeCell ref="A2244:B2245"/>
    <mergeCell ref="A2273:A2276"/>
    <mergeCell ref="B2273:B2276"/>
    <mergeCell ref="B2279:C2279"/>
    <mergeCell ref="B2272:C2272"/>
    <mergeCell ref="B2216:C2216"/>
    <mergeCell ref="A2217:A2220"/>
    <mergeCell ref="B2217:B2220"/>
    <mergeCell ref="B2223:C2223"/>
    <mergeCell ref="A2224:A2227"/>
    <mergeCell ref="B2224:B2227"/>
    <mergeCell ref="B2202:C2202"/>
    <mergeCell ref="A2203:A2206"/>
    <mergeCell ref="B2203:B2206"/>
    <mergeCell ref="B2209:C2209"/>
    <mergeCell ref="A2210:A2213"/>
    <mergeCell ref="B2210:B2213"/>
    <mergeCell ref="A2177:A2180"/>
    <mergeCell ref="B2177:B2180"/>
    <mergeCell ref="A2184:A2187"/>
    <mergeCell ref="B2184:B2187"/>
    <mergeCell ref="A2191:B2192"/>
    <mergeCell ref="A2196:A2199"/>
    <mergeCell ref="B2196:B2199"/>
    <mergeCell ref="A2149:A2152"/>
    <mergeCell ref="B2149:B2152"/>
    <mergeCell ref="B2155:C2155"/>
    <mergeCell ref="A2156:A2159"/>
    <mergeCell ref="B2156:B2159"/>
    <mergeCell ref="A2170:A2173"/>
    <mergeCell ref="B2170:B2173"/>
    <mergeCell ref="A2134:A2137"/>
    <mergeCell ref="B2134:B2137"/>
    <mergeCell ref="B2140:C2140"/>
    <mergeCell ref="A2141:A2144"/>
    <mergeCell ref="B2141:B2144"/>
    <mergeCell ref="B2147:C2147"/>
    <mergeCell ref="A2116:C2116"/>
    <mergeCell ref="A2121:B2122"/>
    <mergeCell ref="A2123:B2124"/>
    <mergeCell ref="A2125:B2126"/>
    <mergeCell ref="A2127:B2128"/>
    <mergeCell ref="A2131:B2131"/>
    <mergeCell ref="A2102:C2102"/>
    <mergeCell ref="A2103:A2106"/>
    <mergeCell ref="B2103:B2106"/>
    <mergeCell ref="A2109:C2109"/>
    <mergeCell ref="A2110:A2113"/>
    <mergeCell ref="B2110:B2113"/>
    <mergeCell ref="A2088:C2088"/>
    <mergeCell ref="A2089:A2092"/>
    <mergeCell ref="B2089:B2092"/>
    <mergeCell ref="A2095:C2095"/>
    <mergeCell ref="A2096:A2099"/>
    <mergeCell ref="B2096:B2099"/>
    <mergeCell ref="A2074:C2074"/>
    <mergeCell ref="A2075:A2078"/>
    <mergeCell ref="B2075:B2078"/>
    <mergeCell ref="A2081:C2081"/>
    <mergeCell ref="A2082:A2085"/>
    <mergeCell ref="B2082:B2085"/>
    <mergeCell ref="A2053:C2053"/>
    <mergeCell ref="A2061:A2064"/>
    <mergeCell ref="B2061:B2064"/>
    <mergeCell ref="A2067:C2067"/>
    <mergeCell ref="A2068:A2071"/>
    <mergeCell ref="B2068:B2071"/>
    <mergeCell ref="A2029:A2033"/>
    <mergeCell ref="B2029:B2033"/>
    <mergeCell ref="A2040:A2043"/>
    <mergeCell ref="B2040:B2043"/>
    <mergeCell ref="A2046:C2046"/>
    <mergeCell ref="A2047:A2050"/>
    <mergeCell ref="B2047:B2050"/>
    <mergeCell ref="A2014:C2014"/>
    <mergeCell ref="A2015:A2018"/>
    <mergeCell ref="B2015:B2018"/>
    <mergeCell ref="A2021:C2021"/>
    <mergeCell ref="A2022:A2026"/>
    <mergeCell ref="B2022:B2026"/>
    <mergeCell ref="A2000:C2000"/>
    <mergeCell ref="A2001:A2004"/>
    <mergeCell ref="B2001:B2004"/>
    <mergeCell ref="A2007:C2007"/>
    <mergeCell ref="A2008:A2011"/>
    <mergeCell ref="B2008:B2011"/>
    <mergeCell ref="A1987:A1990"/>
    <mergeCell ref="B1987:B1990"/>
    <mergeCell ref="A1993:C1993"/>
    <mergeCell ref="A1994:A1997"/>
    <mergeCell ref="B1994:B1997"/>
    <mergeCell ref="A1973:B1974"/>
    <mergeCell ref="A1975:B1976"/>
    <mergeCell ref="A1977:B1978"/>
    <mergeCell ref="A1980:B1980"/>
    <mergeCell ref="A1983:A1986"/>
    <mergeCell ref="B1983:B1986"/>
    <mergeCell ref="A1955:A1958"/>
    <mergeCell ref="B1955:B1958"/>
    <mergeCell ref="A1961:C1961"/>
    <mergeCell ref="A1962:A1965"/>
    <mergeCell ref="B1962:B1965"/>
    <mergeCell ref="A1968:C1968"/>
    <mergeCell ref="A1941:A1944"/>
    <mergeCell ref="B1941:B1944"/>
    <mergeCell ref="A1947:C1947"/>
    <mergeCell ref="A1948:A1951"/>
    <mergeCell ref="B1948:B1951"/>
    <mergeCell ref="A1954:C1954"/>
    <mergeCell ref="A1927:A1930"/>
    <mergeCell ref="B1927:B1930"/>
    <mergeCell ref="A1933:C1933"/>
    <mergeCell ref="A1934:A1937"/>
    <mergeCell ref="B1934:B1937"/>
    <mergeCell ref="A1940:C1940"/>
    <mergeCell ref="A1913:A1916"/>
    <mergeCell ref="B1913:B1916"/>
    <mergeCell ref="A1919:C1919"/>
    <mergeCell ref="A1920:A1923"/>
    <mergeCell ref="B1920:B1923"/>
    <mergeCell ref="A1926:C1926"/>
    <mergeCell ref="A1892:A1895"/>
    <mergeCell ref="B1892:B1895"/>
    <mergeCell ref="A1898:C1898"/>
    <mergeCell ref="A1899:A1902"/>
    <mergeCell ref="B1899:B1902"/>
    <mergeCell ref="A1905:C1905"/>
    <mergeCell ref="A1872:B1873"/>
    <mergeCell ref="A1875:B1875"/>
    <mergeCell ref="A1878:A1882"/>
    <mergeCell ref="B1878:B1882"/>
    <mergeCell ref="A1885:A1889"/>
    <mergeCell ref="B1885:B1889"/>
    <mergeCell ref="A1856:C1856"/>
    <mergeCell ref="A1857:A1860"/>
    <mergeCell ref="B1857:B1860"/>
    <mergeCell ref="A1863:C1863"/>
    <mergeCell ref="A1868:B1869"/>
    <mergeCell ref="A1870:B1871"/>
    <mergeCell ref="A1842:C1842"/>
    <mergeCell ref="A1843:A1846"/>
    <mergeCell ref="B1843:B1846"/>
    <mergeCell ref="A1849:C1849"/>
    <mergeCell ref="A1850:A1853"/>
    <mergeCell ref="B1850:B1853"/>
    <mergeCell ref="A1828:C1828"/>
    <mergeCell ref="A1829:A1832"/>
    <mergeCell ref="B1829:B1832"/>
    <mergeCell ref="A1835:C1835"/>
    <mergeCell ref="A1836:A1839"/>
    <mergeCell ref="B1836:B1839"/>
    <mergeCell ref="A1808:C1808"/>
    <mergeCell ref="A1809:A1812"/>
    <mergeCell ref="B1809:B1812"/>
    <mergeCell ref="A1815:C1815"/>
    <mergeCell ref="A1822:A1825"/>
    <mergeCell ref="B1822:B1825"/>
    <mergeCell ref="A1785:B1785"/>
    <mergeCell ref="A1788:A1792"/>
    <mergeCell ref="B1788:B1792"/>
    <mergeCell ref="A1795:A1799"/>
    <mergeCell ref="B1795:B1799"/>
    <mergeCell ref="A1802:A1805"/>
    <mergeCell ref="B1802:B1805"/>
    <mergeCell ref="A1769:A1772"/>
    <mergeCell ref="B1769:B1772"/>
    <mergeCell ref="A1775:C1775"/>
    <mergeCell ref="A1778:B1779"/>
    <mergeCell ref="A1780:B1781"/>
    <mergeCell ref="A1782:B1783"/>
    <mergeCell ref="A1755:A1758"/>
    <mergeCell ref="B1755:B1758"/>
    <mergeCell ref="A1761:C1761"/>
    <mergeCell ref="A1762:A1765"/>
    <mergeCell ref="B1762:B1765"/>
    <mergeCell ref="A1768:C1768"/>
    <mergeCell ref="A1741:A1744"/>
    <mergeCell ref="B1741:B1744"/>
    <mergeCell ref="A1747:C1747"/>
    <mergeCell ref="A1748:A1751"/>
    <mergeCell ref="B1748:B1751"/>
    <mergeCell ref="A1754:C1754"/>
    <mergeCell ref="A1720:B1720"/>
    <mergeCell ref="A1722:A1726"/>
    <mergeCell ref="B1722:B1726"/>
    <mergeCell ref="A1729:A1732"/>
    <mergeCell ref="B1729:B1732"/>
    <mergeCell ref="A1735:C1735"/>
    <mergeCell ref="A1700:A1703"/>
    <mergeCell ref="B1700:B1703"/>
    <mergeCell ref="A1706:C1706"/>
    <mergeCell ref="A1713:B1714"/>
    <mergeCell ref="A1715:B1716"/>
    <mergeCell ref="A1717:B1718"/>
    <mergeCell ref="A1686:A1689"/>
    <mergeCell ref="B1686:B1689"/>
    <mergeCell ref="A1692:C1692"/>
    <mergeCell ref="A1693:A1696"/>
    <mergeCell ref="B1693:B1696"/>
    <mergeCell ref="A1699:C1699"/>
    <mergeCell ref="A1672:A1675"/>
    <mergeCell ref="B1672:B1675"/>
    <mergeCell ref="A1678:C1678"/>
    <mergeCell ref="A1679:A1682"/>
    <mergeCell ref="B1679:B1682"/>
    <mergeCell ref="A1685:C1685"/>
    <mergeCell ref="A1658:A1661"/>
    <mergeCell ref="B1658:B1661"/>
    <mergeCell ref="A1664:C1664"/>
    <mergeCell ref="A1665:A1668"/>
    <mergeCell ref="B1665:B1668"/>
    <mergeCell ref="A1671:C1671"/>
    <mergeCell ref="A1643:A1646"/>
    <mergeCell ref="B1643:B1646"/>
    <mergeCell ref="A1647:C1647"/>
    <mergeCell ref="A1651:A1654"/>
    <mergeCell ref="B1651:B1654"/>
    <mergeCell ref="A1657:C1657"/>
    <mergeCell ref="A1627:C1627"/>
    <mergeCell ref="A1628:A1631"/>
    <mergeCell ref="B1628:B1631"/>
    <mergeCell ref="A1634:C1634"/>
    <mergeCell ref="A1639:A1642"/>
    <mergeCell ref="B1639:B1642"/>
    <mergeCell ref="A1603:A1607"/>
    <mergeCell ref="B1603:B1607"/>
    <mergeCell ref="A1610:A1614"/>
    <mergeCell ref="B1610:B1614"/>
    <mergeCell ref="A1621:A1624"/>
    <mergeCell ref="B1621:B1624"/>
    <mergeCell ref="A1588:C1588"/>
    <mergeCell ref="A1593:B1594"/>
    <mergeCell ref="A1595:B1596"/>
    <mergeCell ref="A1597:B1598"/>
    <mergeCell ref="A1600:B1600"/>
    <mergeCell ref="A1574:C1574"/>
    <mergeCell ref="A1575:A1578"/>
    <mergeCell ref="B1575:B1578"/>
    <mergeCell ref="A1581:C1581"/>
    <mergeCell ref="A1582:A1585"/>
    <mergeCell ref="B1582:B1585"/>
    <mergeCell ref="A1560:C1560"/>
    <mergeCell ref="A1561:A1564"/>
    <mergeCell ref="B1561:B1564"/>
    <mergeCell ref="A1567:C1567"/>
    <mergeCell ref="A1568:A1571"/>
    <mergeCell ref="B1568:B1571"/>
    <mergeCell ref="A1546:C1546"/>
    <mergeCell ref="A1547:A1550"/>
    <mergeCell ref="B1547:B1550"/>
    <mergeCell ref="A1553:C1553"/>
    <mergeCell ref="A1554:A1557"/>
    <mergeCell ref="B1554:B1557"/>
    <mergeCell ref="A1525:C1525"/>
    <mergeCell ref="A1526:A1529"/>
    <mergeCell ref="B1526:B1529"/>
    <mergeCell ref="A1532:C1532"/>
    <mergeCell ref="A1540:A1543"/>
    <mergeCell ref="B1540:B1543"/>
    <mergeCell ref="A1510:C1510"/>
    <mergeCell ref="A1511:A1515"/>
    <mergeCell ref="B1511:B1515"/>
    <mergeCell ref="A1518:C1518"/>
    <mergeCell ref="A1519:A1522"/>
    <mergeCell ref="B1519:B1522"/>
    <mergeCell ref="A1489:C1489"/>
    <mergeCell ref="A1492:B1493"/>
    <mergeCell ref="A1494:B1495"/>
    <mergeCell ref="A1496:B1497"/>
    <mergeCell ref="A1503:A1507"/>
    <mergeCell ref="B1503:B1507"/>
    <mergeCell ref="A1475:C1475"/>
    <mergeCell ref="A1476:A1479"/>
    <mergeCell ref="B1476:B1479"/>
    <mergeCell ref="A1482:C1482"/>
    <mergeCell ref="A1483:A1486"/>
    <mergeCell ref="B1483:B1486"/>
    <mergeCell ref="A1461:C1461"/>
    <mergeCell ref="A1462:A1465"/>
    <mergeCell ref="B1462:B1465"/>
    <mergeCell ref="A1468:C1468"/>
    <mergeCell ref="A1469:A1472"/>
    <mergeCell ref="B1469:B1472"/>
    <mergeCell ref="A1441:B1441"/>
    <mergeCell ref="A1443:A1446"/>
    <mergeCell ref="B1443:B1446"/>
    <mergeCell ref="A1449:C1449"/>
    <mergeCell ref="A1455:A1458"/>
    <mergeCell ref="B1455:B1458"/>
    <mergeCell ref="A1423:A1426"/>
    <mergeCell ref="B1423:B1426"/>
    <mergeCell ref="A1429:C1429"/>
    <mergeCell ref="A1434:B1435"/>
    <mergeCell ref="A1436:B1437"/>
    <mergeCell ref="A1438:B1439"/>
    <mergeCell ref="A1409:A1412"/>
    <mergeCell ref="B1409:B1412"/>
    <mergeCell ref="A1415:C1415"/>
    <mergeCell ref="A1416:A1419"/>
    <mergeCell ref="B1416:B1419"/>
    <mergeCell ref="A1422:C1422"/>
    <mergeCell ref="A1395:A1398"/>
    <mergeCell ref="B1395:B1398"/>
    <mergeCell ref="A1401:C1401"/>
    <mergeCell ref="A1402:A1405"/>
    <mergeCell ref="B1402:B1405"/>
    <mergeCell ref="A1408:C1408"/>
    <mergeCell ref="A1381:A1384"/>
    <mergeCell ref="B1381:B1384"/>
    <mergeCell ref="A1387:C1387"/>
    <mergeCell ref="A1388:A1391"/>
    <mergeCell ref="B1388:B1391"/>
    <mergeCell ref="A1394:C1394"/>
    <mergeCell ref="A1367:A1370"/>
    <mergeCell ref="B1367:B1370"/>
    <mergeCell ref="A1373:C1373"/>
    <mergeCell ref="A1374:A1377"/>
    <mergeCell ref="B1374:B1377"/>
    <mergeCell ref="A1380:C1380"/>
    <mergeCell ref="A1353:A1356"/>
    <mergeCell ref="B1353:B1356"/>
    <mergeCell ref="A1359:C1359"/>
    <mergeCell ref="A1360:A1363"/>
    <mergeCell ref="B1360:B1363"/>
    <mergeCell ref="A1366:C1366"/>
    <mergeCell ref="A1332:A1335"/>
    <mergeCell ref="B1332:B1335"/>
    <mergeCell ref="A1338:C1338"/>
    <mergeCell ref="A1346:A1349"/>
    <mergeCell ref="B1346:B1349"/>
    <mergeCell ref="A1352:C1352"/>
    <mergeCell ref="A1309:B1310"/>
    <mergeCell ref="A1311:B1312"/>
    <mergeCell ref="A1314:B1314"/>
    <mergeCell ref="A1325:A1328"/>
    <mergeCell ref="B1325:B1328"/>
    <mergeCell ref="A1331:C1331"/>
    <mergeCell ref="A1296:A1299"/>
    <mergeCell ref="B1296:B1299"/>
    <mergeCell ref="A1302:C1302"/>
    <mergeCell ref="A1303:B1304"/>
    <mergeCell ref="A1305:B1306"/>
    <mergeCell ref="A1307:B1308"/>
    <mergeCell ref="A1282:A1285"/>
    <mergeCell ref="B1282:B1285"/>
    <mergeCell ref="A1288:C1288"/>
    <mergeCell ref="A1289:A1292"/>
    <mergeCell ref="B1289:B1292"/>
    <mergeCell ref="A1295:C1295"/>
    <mergeCell ref="A1268:A1271"/>
    <mergeCell ref="B1268:B1271"/>
    <mergeCell ref="A1274:C1274"/>
    <mergeCell ref="A1275:A1278"/>
    <mergeCell ref="B1275:B1278"/>
    <mergeCell ref="A1281:C1281"/>
    <mergeCell ref="A1254:A1257"/>
    <mergeCell ref="B1254:B1257"/>
    <mergeCell ref="A1260:C1260"/>
    <mergeCell ref="A1261:A1264"/>
    <mergeCell ref="B1261:B1264"/>
    <mergeCell ref="A1267:C1267"/>
    <mergeCell ref="A1240:A1243"/>
    <mergeCell ref="B1240:B1243"/>
    <mergeCell ref="A1246:C1246"/>
    <mergeCell ref="A1247:A1250"/>
    <mergeCell ref="B1247:B1250"/>
    <mergeCell ref="A1253:C1253"/>
    <mergeCell ref="A1226:A1229"/>
    <mergeCell ref="B1226:B1229"/>
    <mergeCell ref="A1232:C1232"/>
    <mergeCell ref="A1233:A1236"/>
    <mergeCell ref="B1233:B1236"/>
    <mergeCell ref="A1239:C1239"/>
    <mergeCell ref="A1212:A1215"/>
    <mergeCell ref="B1212:B1215"/>
    <mergeCell ref="A1218:C1218"/>
    <mergeCell ref="A1219:A1222"/>
    <mergeCell ref="B1219:B1222"/>
    <mergeCell ref="A1225:C1225"/>
    <mergeCell ref="A1198:A1201"/>
    <mergeCell ref="B1198:B1201"/>
    <mergeCell ref="A1204:C1204"/>
    <mergeCell ref="A1205:A1208"/>
    <mergeCell ref="B1205:B1208"/>
    <mergeCell ref="A1211:C1211"/>
    <mergeCell ref="A1179:C1179"/>
    <mergeCell ref="A1180:A1183"/>
    <mergeCell ref="B1180:B1183"/>
    <mergeCell ref="A1186:C1186"/>
    <mergeCell ref="A1191:B1192"/>
    <mergeCell ref="A1193:B1194"/>
    <mergeCell ref="A1165:C1165"/>
    <mergeCell ref="A1166:A1169"/>
    <mergeCell ref="B1166:B1169"/>
    <mergeCell ref="A1172:C1172"/>
    <mergeCell ref="A1173:A1176"/>
    <mergeCell ref="B1173:B1176"/>
    <mergeCell ref="A1151:C1151"/>
    <mergeCell ref="A1152:A1155"/>
    <mergeCell ref="B1152:B1155"/>
    <mergeCell ref="A1158:C1158"/>
    <mergeCell ref="A1159:A1162"/>
    <mergeCell ref="B1159:B1162"/>
    <mergeCell ref="A1130:C1130"/>
    <mergeCell ref="A1138:A1141"/>
    <mergeCell ref="B1138:B1141"/>
    <mergeCell ref="A1144:C1144"/>
    <mergeCell ref="A1145:A1148"/>
    <mergeCell ref="B1145:B1148"/>
    <mergeCell ref="A1112:C1112"/>
    <mergeCell ref="A1117:A1120"/>
    <mergeCell ref="B1117:B1120"/>
    <mergeCell ref="A1123:C1123"/>
    <mergeCell ref="A1124:A1127"/>
    <mergeCell ref="B1124:B1127"/>
    <mergeCell ref="A1098:C1098"/>
    <mergeCell ref="A1099:A1102"/>
    <mergeCell ref="B1099:B1102"/>
    <mergeCell ref="A1105:C1105"/>
    <mergeCell ref="A1106:A1109"/>
    <mergeCell ref="B1106:B1109"/>
    <mergeCell ref="A1131:A1134"/>
    <mergeCell ref="B1131:B1134"/>
    <mergeCell ref="A1137:C1137"/>
    <mergeCell ref="A1085:A1088"/>
    <mergeCell ref="B1085:B1088"/>
    <mergeCell ref="A1091:C1091"/>
    <mergeCell ref="A1092:A1095"/>
    <mergeCell ref="B1092:B1095"/>
    <mergeCell ref="B1063:C1063"/>
    <mergeCell ref="A1071:A1074"/>
    <mergeCell ref="B1071:B1074"/>
    <mergeCell ref="A1077:C1077"/>
    <mergeCell ref="A1078:A1081"/>
    <mergeCell ref="B1078:B1081"/>
    <mergeCell ref="A1084:C1084"/>
    <mergeCell ref="A1049:A1052"/>
    <mergeCell ref="B1049:B1052"/>
    <mergeCell ref="A1055:C1055"/>
    <mergeCell ref="A1056:A1059"/>
    <mergeCell ref="B1056:B1059"/>
    <mergeCell ref="A1062:C1062"/>
    <mergeCell ref="A1041:C1041"/>
    <mergeCell ref="A1042:A1045"/>
    <mergeCell ref="B1042:B1045"/>
    <mergeCell ref="A1048:C1048"/>
    <mergeCell ref="A1019:A1022"/>
    <mergeCell ref="B1019:B1022"/>
    <mergeCell ref="A1025:C1025"/>
    <mergeCell ref="A1026:A1029"/>
    <mergeCell ref="B1026:B1029"/>
    <mergeCell ref="A1032:C1032"/>
    <mergeCell ref="A1005:C1005"/>
    <mergeCell ref="A1008:B1009"/>
    <mergeCell ref="A1010:B1011"/>
    <mergeCell ref="A1012:B1013"/>
    <mergeCell ref="A1015:B1015"/>
    <mergeCell ref="A1016:B1016"/>
    <mergeCell ref="A991:C991"/>
    <mergeCell ref="A992:A995"/>
    <mergeCell ref="B992:B995"/>
    <mergeCell ref="A998:C998"/>
    <mergeCell ref="A999:A1002"/>
    <mergeCell ref="B999:B1002"/>
    <mergeCell ref="A978:A981"/>
    <mergeCell ref="B978:B981"/>
    <mergeCell ref="A984:C984"/>
    <mergeCell ref="A985:A988"/>
    <mergeCell ref="B985:B988"/>
    <mergeCell ref="A965:B965"/>
    <mergeCell ref="A968:A971"/>
    <mergeCell ref="B968:B971"/>
    <mergeCell ref="A974:C974"/>
    <mergeCell ref="A1035:A1038"/>
    <mergeCell ref="B1035:B1038"/>
    <mergeCell ref="A947:A950"/>
    <mergeCell ref="B947:B950"/>
    <mergeCell ref="A953:C953"/>
    <mergeCell ref="A958:B959"/>
    <mergeCell ref="A960:B961"/>
    <mergeCell ref="A962:B963"/>
    <mergeCell ref="A946:C946"/>
    <mergeCell ref="A911:A914"/>
    <mergeCell ref="B911:B914"/>
    <mergeCell ref="A917:C917"/>
    <mergeCell ref="A926:A929"/>
    <mergeCell ref="B926:B929"/>
    <mergeCell ref="A932:C932"/>
    <mergeCell ref="A890:C890"/>
    <mergeCell ref="A895:B896"/>
    <mergeCell ref="A897:B898"/>
    <mergeCell ref="A899:B900"/>
    <mergeCell ref="A902:B902"/>
    <mergeCell ref="A876:C876"/>
    <mergeCell ref="A877:A880"/>
    <mergeCell ref="B877:B880"/>
    <mergeCell ref="A883:C883"/>
    <mergeCell ref="A884:A887"/>
    <mergeCell ref="B884:B887"/>
    <mergeCell ref="A933:A936"/>
    <mergeCell ref="B933:B936"/>
    <mergeCell ref="A939:C939"/>
    <mergeCell ref="A940:A943"/>
    <mergeCell ref="B940:B943"/>
    <mergeCell ref="A904:A908"/>
    <mergeCell ref="B904:B908"/>
    <mergeCell ref="A921:A924"/>
    <mergeCell ref="B921:B924"/>
    <mergeCell ref="A848:C848"/>
    <mergeCell ref="A752:B753"/>
    <mergeCell ref="A754:B755"/>
    <mergeCell ref="A756:B757"/>
    <mergeCell ref="A736:A739"/>
    <mergeCell ref="B736:B739"/>
    <mergeCell ref="A742:C742"/>
    <mergeCell ref="A772:A775"/>
    <mergeCell ref="B772:B775"/>
    <mergeCell ref="A862:C862"/>
    <mergeCell ref="A863:A866"/>
    <mergeCell ref="B863:B866"/>
    <mergeCell ref="A869:C869"/>
    <mergeCell ref="A870:A873"/>
    <mergeCell ref="B870:B873"/>
    <mergeCell ref="A785:C785"/>
    <mergeCell ref="A786:A789"/>
    <mergeCell ref="B786:B789"/>
    <mergeCell ref="A759:B759"/>
    <mergeCell ref="A761:A764"/>
    <mergeCell ref="B761:B764"/>
    <mergeCell ref="A849:A852"/>
    <mergeCell ref="B849:B852"/>
    <mergeCell ref="A855:C855"/>
    <mergeCell ref="A856:A859"/>
    <mergeCell ref="B856:B859"/>
    <mergeCell ref="A815:A818"/>
    <mergeCell ref="B815:B818"/>
    <mergeCell ref="A821:C821"/>
    <mergeCell ref="A822:A825"/>
    <mergeCell ref="B822:B825"/>
    <mergeCell ref="A792:C792"/>
    <mergeCell ref="A735:C735"/>
    <mergeCell ref="A743:A746"/>
    <mergeCell ref="A828:C828"/>
    <mergeCell ref="A835:A838"/>
    <mergeCell ref="B835:B838"/>
    <mergeCell ref="A841:C841"/>
    <mergeCell ref="A842:A845"/>
    <mergeCell ref="B842:B845"/>
    <mergeCell ref="A806:B807"/>
    <mergeCell ref="A809:B809"/>
    <mergeCell ref="B743:B746"/>
    <mergeCell ref="A749:C749"/>
    <mergeCell ref="A767:C767"/>
    <mergeCell ref="A721:C721"/>
    <mergeCell ref="A722:A725"/>
    <mergeCell ref="B722:B725"/>
    <mergeCell ref="A728:C728"/>
    <mergeCell ref="A729:A732"/>
    <mergeCell ref="B729:B732"/>
    <mergeCell ref="A793:A796"/>
    <mergeCell ref="B793:B796"/>
    <mergeCell ref="A799:C799"/>
    <mergeCell ref="A802:B803"/>
    <mergeCell ref="A804:B805"/>
    <mergeCell ref="A778:C778"/>
    <mergeCell ref="A779:A782"/>
    <mergeCell ref="B779:B782"/>
    <mergeCell ref="B670:B673"/>
    <mergeCell ref="B704:B707"/>
    <mergeCell ref="A710:C710"/>
    <mergeCell ref="A715:A718"/>
    <mergeCell ref="B715:B718"/>
    <mergeCell ref="A676:C676"/>
    <mergeCell ref="A677:A680"/>
    <mergeCell ref="B677:B680"/>
    <mergeCell ref="A683:C683"/>
    <mergeCell ref="A684:A687"/>
    <mergeCell ref="B684:B687"/>
    <mergeCell ref="A704:A707"/>
    <mergeCell ref="A644:B645"/>
    <mergeCell ref="A649:A652"/>
    <mergeCell ref="B649:B652"/>
    <mergeCell ref="A655:C655"/>
    <mergeCell ref="A690:C690"/>
    <mergeCell ref="B692:C692"/>
    <mergeCell ref="B694:C694"/>
    <mergeCell ref="A695:B696"/>
    <mergeCell ref="A697:B698"/>
    <mergeCell ref="A699:B700"/>
    <mergeCell ref="A702:B702"/>
    <mergeCell ref="A663:A666"/>
    <mergeCell ref="B663:B666"/>
    <mergeCell ref="E3:AB3"/>
    <mergeCell ref="A6:B6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33:B536"/>
    <mergeCell ref="A105:A110"/>
    <mergeCell ref="A98:A103"/>
    <mergeCell ref="B40:B43"/>
    <mergeCell ref="A590:A593"/>
    <mergeCell ref="B590:B593"/>
    <mergeCell ref="B386:B389"/>
    <mergeCell ref="A393:A398"/>
    <mergeCell ref="B393:B396"/>
    <mergeCell ref="A400:A405"/>
    <mergeCell ref="B400:B403"/>
    <mergeCell ref="A407:A412"/>
    <mergeCell ref="B407:B410"/>
    <mergeCell ref="A421:A426"/>
    <mergeCell ref="B421:B424"/>
    <mergeCell ref="A428:A433"/>
    <mergeCell ref="B428:B431"/>
    <mergeCell ref="A435:A440"/>
    <mergeCell ref="A91:A96"/>
    <mergeCell ref="A59:A65"/>
    <mergeCell ref="B59:B63"/>
    <mergeCell ref="A123:A130"/>
    <mergeCell ref="B123:B130"/>
    <mergeCell ref="A145:A146"/>
    <mergeCell ref="A150:A155"/>
    <mergeCell ref="B150:B153"/>
    <mergeCell ref="A157:A162"/>
    <mergeCell ref="A178:A183"/>
    <mergeCell ref="A141:A144"/>
    <mergeCell ref="B141:B144"/>
    <mergeCell ref="A203:B204"/>
    <mergeCell ref="B185:B188"/>
    <mergeCell ref="A219:A224"/>
    <mergeCell ref="A121:B121"/>
    <mergeCell ref="B178:B181"/>
    <mergeCell ref="A131:A136"/>
    <mergeCell ref="B131:B134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116:B117"/>
    <mergeCell ref="A118:B119"/>
    <mergeCell ref="B278:B282"/>
    <mergeCell ref="A285:A291"/>
    <mergeCell ref="B285:B289"/>
    <mergeCell ref="A292:A298"/>
    <mergeCell ref="B292:B296"/>
    <mergeCell ref="B251:B254"/>
    <mergeCell ref="A251:A256"/>
    <mergeCell ref="B258:B261"/>
    <mergeCell ref="A267:B268"/>
    <mergeCell ref="B157:B160"/>
    <mergeCell ref="A164:A169"/>
    <mergeCell ref="B164:B167"/>
    <mergeCell ref="A171:A176"/>
    <mergeCell ref="B171:B174"/>
    <mergeCell ref="A205:B206"/>
    <mergeCell ref="A207:B208"/>
    <mergeCell ref="B192:B195"/>
    <mergeCell ref="A210:B210"/>
    <mergeCell ref="A212:A218"/>
    <mergeCell ref="B212:B216"/>
    <mergeCell ref="A192:A197"/>
    <mergeCell ref="A230:A235"/>
    <mergeCell ref="A237:A242"/>
    <mergeCell ref="B230:B233"/>
    <mergeCell ref="A185:A190"/>
    <mergeCell ref="A317:A322"/>
    <mergeCell ref="B317:B320"/>
    <mergeCell ref="B219:B222"/>
    <mergeCell ref="B237:B240"/>
    <mergeCell ref="B244:B247"/>
    <mergeCell ref="A333:A338"/>
    <mergeCell ref="B333:B336"/>
    <mergeCell ref="A340:A345"/>
    <mergeCell ref="B340:B343"/>
    <mergeCell ref="B435:B438"/>
    <mergeCell ref="A347:A352"/>
    <mergeCell ref="B347:B350"/>
    <mergeCell ref="A354:A359"/>
    <mergeCell ref="B354:B357"/>
    <mergeCell ref="A361:A366"/>
    <mergeCell ref="B361:B364"/>
    <mergeCell ref="A368:A373"/>
    <mergeCell ref="B368:B371"/>
    <mergeCell ref="A414:A419"/>
    <mergeCell ref="B414:B417"/>
    <mergeCell ref="A303:A308"/>
    <mergeCell ref="B303:B306"/>
    <mergeCell ref="A310:A315"/>
    <mergeCell ref="B310:B313"/>
    <mergeCell ref="A274:B274"/>
    <mergeCell ref="A269:B270"/>
    <mergeCell ref="A271:B272"/>
    <mergeCell ref="A244:A249"/>
    <mergeCell ref="A258:A263"/>
    <mergeCell ref="A278:A284"/>
    <mergeCell ref="A299:A302"/>
    <mergeCell ref="B299:B302"/>
    <mergeCell ref="B4103:B4106"/>
    <mergeCell ref="A527:B528"/>
    <mergeCell ref="B507:B510"/>
    <mergeCell ref="A514:A519"/>
    <mergeCell ref="B514:B517"/>
    <mergeCell ref="A523:B524"/>
    <mergeCell ref="A507:A512"/>
    <mergeCell ref="A442:A447"/>
    <mergeCell ref="B442:B445"/>
    <mergeCell ref="A571:C571"/>
    <mergeCell ref="A574:B575"/>
    <mergeCell ref="A576:B577"/>
    <mergeCell ref="A578:B579"/>
    <mergeCell ref="A581:B581"/>
    <mergeCell ref="A584:A587"/>
    <mergeCell ref="B584:B587"/>
    <mergeCell ref="A557:C557"/>
    <mergeCell ref="A473:B473"/>
    <mergeCell ref="A475:A481"/>
    <mergeCell ref="A609:C609"/>
    <mergeCell ref="A619:A622"/>
    <mergeCell ref="B619:B622"/>
    <mergeCell ref="A656:A659"/>
    <mergeCell ref="B656:B659"/>
    <mergeCell ref="A633:A636"/>
    <mergeCell ref="B633:B636"/>
    <mergeCell ref="A639:C639"/>
    <mergeCell ref="A640:B641"/>
    <mergeCell ref="A642:B643"/>
    <mergeCell ref="A662:C662"/>
    <mergeCell ref="A669:C669"/>
    <mergeCell ref="A670:A673"/>
    <mergeCell ref="B6279:B6282"/>
    <mergeCell ref="B475:B479"/>
    <mergeCell ref="A544:A547"/>
    <mergeCell ref="B544:B547"/>
    <mergeCell ref="A550:C550"/>
    <mergeCell ref="A551:A554"/>
    <mergeCell ref="B551:B554"/>
    <mergeCell ref="A530:B530"/>
    <mergeCell ref="A531:B531"/>
    <mergeCell ref="A533:A536"/>
    <mergeCell ref="A539:C539"/>
    <mergeCell ref="A596:A599"/>
    <mergeCell ref="B596:B599"/>
    <mergeCell ref="A602:C602"/>
    <mergeCell ref="A603:A606"/>
    <mergeCell ref="B482:B485"/>
    <mergeCell ref="A493:A498"/>
    <mergeCell ref="B493:B496"/>
    <mergeCell ref="A500:A505"/>
    <mergeCell ref="B500:B503"/>
    <mergeCell ref="A482:A487"/>
    <mergeCell ref="A525:B526"/>
    <mergeCell ref="B603:B606"/>
    <mergeCell ref="A558:A561"/>
    <mergeCell ref="B558:B561"/>
    <mergeCell ref="A564:C564"/>
    <mergeCell ref="A565:A568"/>
    <mergeCell ref="B565:B568"/>
    <mergeCell ref="A625:C625"/>
    <mergeCell ref="A626:A629"/>
    <mergeCell ref="B626:B629"/>
    <mergeCell ref="A632:C632"/>
    <mergeCell ref="A6286:A6289"/>
    <mergeCell ref="B6286:B6289"/>
    <mergeCell ref="A6332:B6333"/>
    <mergeCell ref="A6334:B6335"/>
    <mergeCell ref="A6336:B6337"/>
    <mergeCell ref="A6293:A6296"/>
    <mergeCell ref="B6293:B6296"/>
    <mergeCell ref="A6300:A6303"/>
    <mergeCell ref="B6300:B6303"/>
    <mergeCell ref="A6307:A6310"/>
    <mergeCell ref="B6307:B6310"/>
    <mergeCell ref="A6314:A6317"/>
    <mergeCell ref="B6314:B6317"/>
    <mergeCell ref="A6321:A6324"/>
    <mergeCell ref="B6321:B6324"/>
    <mergeCell ref="A6205:B6205"/>
    <mergeCell ref="A6206:B6206"/>
    <mergeCell ref="A6223:A6226"/>
    <mergeCell ref="B6223:B6226"/>
    <mergeCell ref="A6230:A6233"/>
    <mergeCell ref="B6230:B6233"/>
    <mergeCell ref="A6244:A6247"/>
    <mergeCell ref="B6244:B6247"/>
    <mergeCell ref="A6251:A6254"/>
    <mergeCell ref="B6251:B6254"/>
    <mergeCell ref="A6258:A6261"/>
    <mergeCell ref="B6258:B6261"/>
    <mergeCell ref="A6265:A6268"/>
    <mergeCell ref="B6265:B6268"/>
    <mergeCell ref="A6272:A6275"/>
    <mergeCell ref="B6272:B6275"/>
    <mergeCell ref="A6279:A6282"/>
  </mergeCells>
  <phoneticPr fontId="0" type="noConversion"/>
  <conditionalFormatting sqref="E22:AB22">
    <cfRule type="cellIs" dxfId="186" priority="321" operator="equal">
      <formula>$AD$22</formula>
    </cfRule>
  </conditionalFormatting>
  <conditionalFormatting sqref="E23:AB23">
    <cfRule type="cellIs" dxfId="185" priority="320" operator="equal">
      <formula>$AD$23</formula>
    </cfRule>
  </conditionalFormatting>
  <conditionalFormatting sqref="E24:AB24">
    <cfRule type="cellIs" dxfId="184" priority="319" operator="equal">
      <formula>$AD$24</formula>
    </cfRule>
  </conditionalFormatting>
  <conditionalFormatting sqref="E73:AB73">
    <cfRule type="cellIs" dxfId="183" priority="318" operator="equal">
      <formula>$AD$73</formula>
    </cfRule>
  </conditionalFormatting>
  <conditionalFormatting sqref="E74:AB74">
    <cfRule type="cellIs" dxfId="182" priority="317" operator="equal">
      <formula>$AD$74</formula>
    </cfRule>
  </conditionalFormatting>
  <conditionalFormatting sqref="E75:AB75">
    <cfRule type="cellIs" dxfId="181" priority="316" operator="equal">
      <formula>$AD$75</formula>
    </cfRule>
  </conditionalFormatting>
  <conditionalFormatting sqref="E138:AB138">
    <cfRule type="cellIs" dxfId="180" priority="315" operator="equal">
      <formula>$AD$138</formula>
    </cfRule>
  </conditionalFormatting>
  <conditionalFormatting sqref="E139:AB139">
    <cfRule type="cellIs" dxfId="179" priority="314" operator="equal">
      <formula>$AD$139</formula>
    </cfRule>
  </conditionalFormatting>
  <conditionalFormatting sqref="E140:AB140">
    <cfRule type="cellIs" dxfId="178" priority="313" operator="equal">
      <formula>$AD$140</formula>
    </cfRule>
  </conditionalFormatting>
  <conditionalFormatting sqref="E226:AB226">
    <cfRule type="cellIs" dxfId="177" priority="312" operator="equal">
      <formula>$AD$226</formula>
    </cfRule>
  </conditionalFormatting>
  <conditionalFormatting sqref="E227:AB227">
    <cfRule type="cellIs" dxfId="176" priority="311" operator="equal">
      <formula>$AD$227</formula>
    </cfRule>
  </conditionalFormatting>
  <conditionalFormatting sqref="E228:AB228">
    <cfRule type="cellIs" dxfId="175" priority="310" operator="equal">
      <formula>$AD$228</formula>
    </cfRule>
  </conditionalFormatting>
  <conditionalFormatting sqref="E327:AB327">
    <cfRule type="cellIs" dxfId="174" priority="309" operator="equal">
      <formula>$AD$327</formula>
    </cfRule>
  </conditionalFormatting>
  <conditionalFormatting sqref="E328:AB328">
    <cfRule type="cellIs" dxfId="173" priority="308" operator="equal">
      <formula>$AD$328</formula>
    </cfRule>
  </conditionalFormatting>
  <conditionalFormatting sqref="E329:AB329">
    <cfRule type="cellIs" dxfId="172" priority="307" operator="equal">
      <formula>$AD$329</formula>
    </cfRule>
  </conditionalFormatting>
  <conditionalFormatting sqref="E489:AB489">
    <cfRule type="cellIs" dxfId="171" priority="306" operator="equal">
      <formula>$AD$489</formula>
    </cfRule>
  </conditionalFormatting>
  <conditionalFormatting sqref="E490:AB490">
    <cfRule type="cellIs" dxfId="170" priority="305" operator="equal">
      <formula>$AD$490</formula>
    </cfRule>
  </conditionalFormatting>
  <conditionalFormatting sqref="E491:AB491">
    <cfRule type="cellIs" dxfId="169" priority="304" operator="equal">
      <formula>$AD$491</formula>
    </cfRule>
  </conditionalFormatting>
  <conditionalFormatting sqref="E540:AB540">
    <cfRule type="cellIs" dxfId="168" priority="303" operator="equal">
      <formula>$AD$540</formula>
    </cfRule>
  </conditionalFormatting>
  <conditionalFormatting sqref="E541:AB541">
    <cfRule type="cellIs" dxfId="167" priority="302" operator="equal">
      <formula>$AD$541</formula>
    </cfRule>
  </conditionalFormatting>
  <conditionalFormatting sqref="E542:AB542">
    <cfRule type="cellIs" dxfId="166" priority="301" operator="equal">
      <formula>$AD$542</formula>
    </cfRule>
  </conditionalFormatting>
  <conditionalFormatting sqref="E610:AB610">
    <cfRule type="cellIs" dxfId="165" priority="300" operator="equal">
      <formula>$AD$610</formula>
    </cfRule>
  </conditionalFormatting>
  <conditionalFormatting sqref="E611:AB611">
    <cfRule type="cellIs" dxfId="164" priority="299" operator="equal">
      <formula>$AD$611</formula>
    </cfRule>
  </conditionalFormatting>
  <conditionalFormatting sqref="E612:AB612">
    <cfRule type="cellIs" dxfId="163" priority="298" operator="equal">
      <formula>$AD$612</formula>
    </cfRule>
  </conditionalFormatting>
  <conditionalFormatting sqref="E711:AB711">
    <cfRule type="cellIs" dxfId="162" priority="297" operator="equal">
      <formula>$AD$711</formula>
    </cfRule>
  </conditionalFormatting>
  <conditionalFormatting sqref="E712:AB712">
    <cfRule type="cellIs" dxfId="161" priority="296" operator="equal">
      <formula>$AD$712</formula>
    </cfRule>
  </conditionalFormatting>
  <conditionalFormatting sqref="E713:AB713">
    <cfRule type="cellIs" dxfId="160" priority="295" operator="equal">
      <formula>$AD$713</formula>
    </cfRule>
  </conditionalFormatting>
  <conditionalFormatting sqref="E768:AB768">
    <cfRule type="cellIs" dxfId="159" priority="294" operator="equal">
      <formula>$AD$768</formula>
    </cfRule>
  </conditionalFormatting>
  <conditionalFormatting sqref="E769:AB769">
    <cfRule type="cellIs" dxfId="158" priority="293" operator="equal">
      <formula>$AD$769</formula>
    </cfRule>
  </conditionalFormatting>
  <conditionalFormatting sqref="E770:AB770">
    <cfRule type="cellIs" dxfId="157" priority="292" operator="equal">
      <formula>$AD$770</formula>
    </cfRule>
  </conditionalFormatting>
  <conditionalFormatting sqref="E829:AB829">
    <cfRule type="cellIs" dxfId="156" priority="291" operator="equal">
      <formula>$AD$829</formula>
    </cfRule>
  </conditionalFormatting>
  <conditionalFormatting sqref="E830:AB830">
    <cfRule type="cellIs" dxfId="155" priority="290" operator="equal">
      <formula>$AD$830</formula>
    </cfRule>
  </conditionalFormatting>
  <conditionalFormatting sqref="E831:AB831">
    <cfRule type="cellIs" dxfId="154" priority="289" operator="equal">
      <formula>$AD$831</formula>
    </cfRule>
  </conditionalFormatting>
  <conditionalFormatting sqref="E918:AB918">
    <cfRule type="cellIs" dxfId="153" priority="288" operator="equal">
      <formula>$AD$918</formula>
    </cfRule>
  </conditionalFormatting>
  <conditionalFormatting sqref="E919:AB919">
    <cfRule type="cellIs" dxfId="152" priority="287" operator="equal">
      <formula>$AD$919</formula>
    </cfRule>
  </conditionalFormatting>
  <conditionalFormatting sqref="E920:AB920">
    <cfRule type="cellIs" dxfId="151" priority="286" operator="equal">
      <formula>$AD$920</formula>
    </cfRule>
  </conditionalFormatting>
  <conditionalFormatting sqref="E975:AB975">
    <cfRule type="cellIs" dxfId="150" priority="285" operator="equal">
      <formula>$AD$975</formula>
    </cfRule>
  </conditionalFormatting>
  <conditionalFormatting sqref="E976:AB976">
    <cfRule type="cellIs" dxfId="149" priority="284" operator="equal">
      <formula>$AD$976</formula>
    </cfRule>
  </conditionalFormatting>
  <conditionalFormatting sqref="E977:AB977">
    <cfRule type="cellIs" dxfId="148" priority="283" operator="equal">
      <formula>$AD$977</formula>
    </cfRule>
  </conditionalFormatting>
  <conditionalFormatting sqref="E1064:AB1064">
    <cfRule type="cellIs" dxfId="147" priority="282" operator="equal">
      <formula>$AD$1064</formula>
    </cfRule>
  </conditionalFormatting>
  <conditionalFormatting sqref="E1065:AB1065">
    <cfRule type="cellIs" dxfId="146" priority="281" operator="equal">
      <formula>$AD$1065</formula>
    </cfRule>
  </conditionalFormatting>
  <conditionalFormatting sqref="E1066:AB1066">
    <cfRule type="cellIs" dxfId="145" priority="280" operator="equal">
      <formula>$AD$1066</formula>
    </cfRule>
  </conditionalFormatting>
  <conditionalFormatting sqref="E1340:AB1340">
    <cfRule type="cellIs" dxfId="144" priority="279" operator="equal">
      <formula>$AD$1340</formula>
    </cfRule>
  </conditionalFormatting>
  <conditionalFormatting sqref="E1341:AB1341">
    <cfRule type="cellIs" dxfId="143" priority="278" operator="equal">
      <formula>$AD$1341</formula>
    </cfRule>
  </conditionalFormatting>
  <conditionalFormatting sqref="E1342:AB1342">
    <cfRule type="cellIs" dxfId="142" priority="277" operator="equal">
      <formula>$AD$1342</formula>
    </cfRule>
  </conditionalFormatting>
  <conditionalFormatting sqref="E1450:AB1450">
    <cfRule type="cellIs" dxfId="141" priority="276" operator="equal">
      <formula>$AD$1450</formula>
    </cfRule>
  </conditionalFormatting>
  <conditionalFormatting sqref="E1451:AB1451">
    <cfRule type="cellIs" dxfId="140" priority="275" operator="equal">
      <formula>$AD$1451</formula>
    </cfRule>
  </conditionalFormatting>
  <conditionalFormatting sqref="E1452:AB1452">
    <cfRule type="cellIs" dxfId="139" priority="274" operator="equal">
      <formula>$AD$1452</formula>
    </cfRule>
  </conditionalFormatting>
  <conditionalFormatting sqref="E1534:AB1534">
    <cfRule type="cellIs" dxfId="138" priority="273" operator="equal">
      <formula>$AD$1534</formula>
    </cfRule>
  </conditionalFormatting>
  <conditionalFormatting sqref="E1535:AB1535">
    <cfRule type="cellIs" dxfId="137" priority="272" operator="equal">
      <formula>$AD$1535</formula>
    </cfRule>
  </conditionalFormatting>
  <conditionalFormatting sqref="E1536:AB1536">
    <cfRule type="cellIs" dxfId="136" priority="271" operator="equal">
      <formula>$AD$1536</formula>
    </cfRule>
  </conditionalFormatting>
  <conditionalFormatting sqref="E1636:AB1636">
    <cfRule type="cellIs" dxfId="135" priority="270" operator="equal">
      <formula>$AD$1636</formula>
    </cfRule>
  </conditionalFormatting>
  <conditionalFormatting sqref="E1637:AB1637">
    <cfRule type="cellIs" dxfId="134" priority="269" operator="equal">
      <formula>$AD$1637</formula>
    </cfRule>
  </conditionalFormatting>
  <conditionalFormatting sqref="E1638:AB1638">
    <cfRule type="cellIs" dxfId="133" priority="268" operator="equal">
      <formula>$AD$1638</formula>
    </cfRule>
  </conditionalFormatting>
  <conditionalFormatting sqref="E1736:AB1736">
    <cfRule type="cellIs" dxfId="132" priority="267" operator="equal">
      <formula>$AD$1736</formula>
    </cfRule>
  </conditionalFormatting>
  <conditionalFormatting sqref="E1737:AB1737">
    <cfRule type="cellIs" dxfId="131" priority="266" operator="equal">
      <formula>$AD$1737</formula>
    </cfRule>
  </conditionalFormatting>
  <conditionalFormatting sqref="E1738:AB1738">
    <cfRule type="cellIs" dxfId="130" priority="265" operator="equal">
      <formula>$AD$1738</formula>
    </cfRule>
  </conditionalFormatting>
  <conditionalFormatting sqref="E1816:AB1816">
    <cfRule type="cellIs" dxfId="129" priority="264" operator="equal">
      <formula>$AD$1816</formula>
    </cfRule>
  </conditionalFormatting>
  <conditionalFormatting sqref="E1817:AB1817">
    <cfRule type="cellIs" dxfId="128" priority="263" operator="equal">
      <formula>$AD$1817</formula>
    </cfRule>
  </conditionalFormatting>
  <conditionalFormatting sqref="E1818:AB1818">
    <cfRule type="cellIs" dxfId="127" priority="262" operator="equal">
      <formula>$AD$1818</formula>
    </cfRule>
  </conditionalFormatting>
  <conditionalFormatting sqref="E1907:AB1907">
    <cfRule type="cellIs" dxfId="126" priority="261" operator="equal">
      <formula>$AD$1907</formula>
    </cfRule>
  </conditionalFormatting>
  <conditionalFormatting sqref="E1908:AB1908">
    <cfRule type="cellIs" dxfId="125" priority="260" operator="equal">
      <formula>$AD$1908</formula>
    </cfRule>
  </conditionalFormatting>
  <conditionalFormatting sqref="E1909:AB1909">
    <cfRule type="cellIs" dxfId="124" priority="259" operator="equal">
      <formula>$AD$1909</formula>
    </cfRule>
  </conditionalFormatting>
  <conditionalFormatting sqref="E2055:AB2055">
    <cfRule type="cellIs" dxfId="123" priority="258" operator="equal">
      <formula>$AD$2055</formula>
    </cfRule>
  </conditionalFormatting>
  <conditionalFormatting sqref="E2056:AB2056">
    <cfRule type="cellIs" dxfId="122" priority="257" operator="equal">
      <formula>$AD$2056</formula>
    </cfRule>
  </conditionalFormatting>
  <conditionalFormatting sqref="E2057:AB2057">
    <cfRule type="cellIs" dxfId="121" priority="256" operator="equal">
      <formula>$AD$2057</formula>
    </cfRule>
  </conditionalFormatting>
  <conditionalFormatting sqref="E2164:AB2164">
    <cfRule type="cellIs" dxfId="120" priority="255" operator="equal">
      <formula>$AD$2164</formula>
    </cfRule>
  </conditionalFormatting>
  <conditionalFormatting sqref="E2165:AB2165">
    <cfRule type="cellIs" dxfId="119" priority="254" operator="equal">
      <formula>$AD$2165</formula>
    </cfRule>
  </conditionalFormatting>
  <conditionalFormatting sqref="E2166:AB2166">
    <cfRule type="cellIs" dxfId="118" priority="253" operator="equal">
      <formula>$AD$2166</formula>
    </cfRule>
  </conditionalFormatting>
  <conditionalFormatting sqref="E2280:AB2280">
    <cfRule type="cellIs" dxfId="117" priority="252" operator="equal">
      <formula>$AD$2280</formula>
    </cfRule>
  </conditionalFormatting>
  <conditionalFormatting sqref="E2281:AB2281">
    <cfRule type="cellIs" dxfId="116" priority="251" operator="equal">
      <formula>$AD$2281</formula>
    </cfRule>
  </conditionalFormatting>
  <conditionalFormatting sqref="E2282:AB2282">
    <cfRule type="cellIs" dxfId="115" priority="250" operator="equal">
      <formula>$AD$2282</formula>
    </cfRule>
  </conditionalFormatting>
  <conditionalFormatting sqref="E2392:AB2392">
    <cfRule type="cellIs" dxfId="114" priority="249" operator="equal">
      <formula>$AD$2392</formula>
    </cfRule>
  </conditionalFormatting>
  <conditionalFormatting sqref="E2393:AB2393">
    <cfRule type="cellIs" dxfId="113" priority="248" operator="equal">
      <formula>$AD$2393</formula>
    </cfRule>
  </conditionalFormatting>
  <conditionalFormatting sqref="E2394:AB2394">
    <cfRule type="cellIs" dxfId="112" priority="247" operator="equal">
      <formula>$AD$2394</formula>
    </cfRule>
  </conditionalFormatting>
  <conditionalFormatting sqref="E2515:AB2515">
    <cfRule type="cellIs" dxfId="111" priority="246" operator="equal">
      <formula>$AD$2515</formula>
    </cfRule>
  </conditionalFormatting>
  <conditionalFormatting sqref="E2516:AB2516">
    <cfRule type="cellIs" dxfId="110" priority="245" operator="equal">
      <formula>$AD$2516</formula>
    </cfRule>
  </conditionalFormatting>
  <conditionalFormatting sqref="E2517:AB2517">
    <cfRule type="cellIs" dxfId="109" priority="244" operator="equal">
      <formula>$AD$2517</formula>
    </cfRule>
  </conditionalFormatting>
  <conditionalFormatting sqref="E2567:AB2567">
    <cfRule type="cellIs" dxfId="108" priority="243" operator="equal">
      <formula>$AD$2567</formula>
    </cfRule>
  </conditionalFormatting>
  <conditionalFormatting sqref="E2568:AB2568">
    <cfRule type="cellIs" dxfId="107" priority="242" operator="equal">
      <formula>$AD$2568</formula>
    </cfRule>
  </conditionalFormatting>
  <conditionalFormatting sqref="E2569:AB2569">
    <cfRule type="cellIs" dxfId="106" priority="241" operator="equal">
      <formula>$AD$2569</formula>
    </cfRule>
  </conditionalFormatting>
  <conditionalFormatting sqref="E2635:AB2635">
    <cfRule type="cellIs" dxfId="105" priority="240" operator="equal">
      <formula>$AD$2635</formula>
    </cfRule>
  </conditionalFormatting>
  <conditionalFormatting sqref="E2636:AB2636">
    <cfRule type="cellIs" dxfId="104" priority="239" operator="equal">
      <formula>$AD$2636</formula>
    </cfRule>
  </conditionalFormatting>
  <conditionalFormatting sqref="E2637:AB2637">
    <cfRule type="cellIs" dxfId="103" priority="238" operator="equal">
      <formula>$AD$2637</formula>
    </cfRule>
  </conditionalFormatting>
  <conditionalFormatting sqref="E2719:AB2719">
    <cfRule type="cellIs" dxfId="102" priority="237" operator="equal">
      <formula>$AD$2719</formula>
    </cfRule>
  </conditionalFormatting>
  <conditionalFormatting sqref="E2720:AB2720">
    <cfRule type="cellIs" dxfId="101" priority="236" operator="equal">
      <formula>$AD$2720</formula>
    </cfRule>
  </conditionalFormatting>
  <conditionalFormatting sqref="E2721:AB2721">
    <cfRule type="cellIs" dxfId="100" priority="235" operator="equal">
      <formula>$AD$2721</formula>
    </cfRule>
  </conditionalFormatting>
  <conditionalFormatting sqref="E2818:AB2818">
    <cfRule type="cellIs" dxfId="99" priority="234" operator="equal">
      <formula>$AD$2818</formula>
    </cfRule>
  </conditionalFormatting>
  <conditionalFormatting sqref="E2819:AB2819">
    <cfRule type="cellIs" dxfId="98" priority="233" operator="equal">
      <formula>$AD$2819</formula>
    </cfRule>
  </conditionalFormatting>
  <conditionalFormatting sqref="E2820:AB2820">
    <cfRule type="cellIs" dxfId="97" priority="232" operator="equal">
      <formula>$AD$2820</formula>
    </cfRule>
  </conditionalFormatting>
  <conditionalFormatting sqref="E2984:AB2984">
    <cfRule type="cellIs" dxfId="96" priority="231" operator="equal">
      <formula>$AD$2984</formula>
    </cfRule>
  </conditionalFormatting>
  <conditionalFormatting sqref="E2985:AB2985">
    <cfRule type="cellIs" dxfId="95" priority="230" operator="equal">
      <formula>$AD$2985</formula>
    </cfRule>
  </conditionalFormatting>
  <conditionalFormatting sqref="E2986:AB2986">
    <cfRule type="cellIs" dxfId="94" priority="229" operator="equal">
      <formula>$AD$2986</formula>
    </cfRule>
  </conditionalFormatting>
  <conditionalFormatting sqref="E3311:AB3311">
    <cfRule type="cellIs" dxfId="93" priority="228" operator="equal">
      <formula>$AD$3311</formula>
    </cfRule>
  </conditionalFormatting>
  <conditionalFormatting sqref="E3312:AB3312">
    <cfRule type="cellIs" dxfId="92" priority="227" operator="equal">
      <formula>$AD$3312</formula>
    </cfRule>
  </conditionalFormatting>
  <conditionalFormatting sqref="E3313:AB3313">
    <cfRule type="cellIs" dxfId="91" priority="226" operator="equal">
      <formula>$AD$3313</formula>
    </cfRule>
  </conditionalFormatting>
  <conditionalFormatting sqref="E3520:AB3520">
    <cfRule type="cellIs" dxfId="90" priority="225" operator="equal">
      <formula>$AD$3520</formula>
    </cfRule>
  </conditionalFormatting>
  <conditionalFormatting sqref="E3521:AB3521">
    <cfRule type="cellIs" dxfId="89" priority="224" operator="equal">
      <formula>$AD$3521</formula>
    </cfRule>
  </conditionalFormatting>
  <conditionalFormatting sqref="E3522:AB3522">
    <cfRule type="cellIs" dxfId="88" priority="223" operator="equal">
      <formula>$AD$3522</formula>
    </cfRule>
  </conditionalFormatting>
  <conditionalFormatting sqref="E3760:AB3760">
    <cfRule type="cellIs" dxfId="87" priority="222" operator="equal">
      <formula>$AD$3760</formula>
    </cfRule>
  </conditionalFormatting>
  <conditionalFormatting sqref="E3761:AB3761">
    <cfRule type="cellIs" dxfId="86" priority="221" operator="equal">
      <formula>$AD$3761</formula>
    </cfRule>
  </conditionalFormatting>
  <conditionalFormatting sqref="E3762:AB3762">
    <cfRule type="cellIs" dxfId="85" priority="220" operator="equal">
      <formula>$AD$3762</formula>
    </cfRule>
  </conditionalFormatting>
  <conditionalFormatting sqref="E3906:AB3906">
    <cfRule type="cellIs" dxfId="84" priority="219" operator="equal">
      <formula>$AD$3906</formula>
    </cfRule>
  </conditionalFormatting>
  <conditionalFormatting sqref="E3907:AB3907">
    <cfRule type="cellIs" dxfId="83" priority="218" operator="equal">
      <formula>$AD$3907</formula>
    </cfRule>
  </conditionalFormatting>
  <conditionalFormatting sqref="E3908:AB3908">
    <cfRule type="cellIs" dxfId="82" priority="217" operator="equal">
      <formula>$AD$3908</formula>
    </cfRule>
  </conditionalFormatting>
  <conditionalFormatting sqref="E4228:AB4228">
    <cfRule type="cellIs" dxfId="81" priority="216" operator="equal">
      <formula>$AD$4228</formula>
    </cfRule>
  </conditionalFormatting>
  <conditionalFormatting sqref="E4229:AB4229">
    <cfRule type="cellIs" dxfId="80" priority="215" operator="equal">
      <formula>$AD$4229</formula>
    </cfRule>
  </conditionalFormatting>
  <conditionalFormatting sqref="E4230:AB4230">
    <cfRule type="cellIs" dxfId="79" priority="214" operator="equal">
      <formula>$AD$4230</formula>
    </cfRule>
  </conditionalFormatting>
  <conditionalFormatting sqref="E4374:AB4374">
    <cfRule type="cellIs" dxfId="78" priority="213" operator="equal">
      <formula>$AD$4374</formula>
    </cfRule>
  </conditionalFormatting>
  <conditionalFormatting sqref="E4375:AB4375">
    <cfRule type="cellIs" dxfId="77" priority="212" operator="equal">
      <formula>$AD$4375</formula>
    </cfRule>
  </conditionalFormatting>
  <conditionalFormatting sqref="E4376:AB4376">
    <cfRule type="cellIs" dxfId="76" priority="211" operator="equal">
      <formula>$AD$4376</formula>
    </cfRule>
  </conditionalFormatting>
  <conditionalFormatting sqref="E4480:AB4480">
    <cfRule type="cellIs" dxfId="75" priority="210" operator="equal">
      <formula>$AD$4480</formula>
    </cfRule>
  </conditionalFormatting>
  <conditionalFormatting sqref="E4481:AB4481">
    <cfRule type="cellIs" dxfId="74" priority="209" operator="equal">
      <formula>$AD$4481</formula>
    </cfRule>
  </conditionalFormatting>
  <conditionalFormatting sqref="E4482:AB4482">
    <cfRule type="cellIs" dxfId="73" priority="208" operator="equal">
      <formula>$AD$4482</formula>
    </cfRule>
  </conditionalFormatting>
  <conditionalFormatting sqref="E4774:AB4774">
    <cfRule type="cellIs" dxfId="72" priority="207" operator="equal">
      <formula>$AD$4774</formula>
    </cfRule>
  </conditionalFormatting>
  <conditionalFormatting sqref="E4775:AB4775">
    <cfRule type="cellIs" dxfId="71" priority="206" operator="equal">
      <formula>$AD$4775</formula>
    </cfRule>
  </conditionalFormatting>
  <conditionalFormatting sqref="E4776:AB4776">
    <cfRule type="cellIs" dxfId="70" priority="205" operator="equal">
      <formula>$AD$4776</formula>
    </cfRule>
  </conditionalFormatting>
  <conditionalFormatting sqref="E4843:AB4843">
    <cfRule type="cellIs" dxfId="69" priority="204" operator="equal">
      <formula>$AD$4843</formula>
    </cfRule>
  </conditionalFormatting>
  <conditionalFormatting sqref="E4844:AB4844">
    <cfRule type="cellIs" dxfId="68" priority="202" operator="equal">
      <formula>$AD$4844</formula>
    </cfRule>
    <cfRule type="cellIs" dxfId="67" priority="203" operator="equal">
      <formula>3100</formula>
    </cfRule>
  </conditionalFormatting>
  <conditionalFormatting sqref="E4845:AB4845">
    <cfRule type="cellIs" dxfId="66" priority="201" operator="equal">
      <formula>$AD$4845</formula>
    </cfRule>
  </conditionalFormatting>
  <conditionalFormatting sqref="E5057:AB5057">
    <cfRule type="cellIs" dxfId="65" priority="200" operator="equal">
      <formula>$AD$5057</formula>
    </cfRule>
  </conditionalFormatting>
  <conditionalFormatting sqref="E5058:AB5058">
    <cfRule type="cellIs" dxfId="64" priority="199" operator="equal">
      <formula>$AD$5058</formula>
    </cfRule>
  </conditionalFormatting>
  <conditionalFormatting sqref="E5059:AB5059">
    <cfRule type="cellIs" dxfId="63" priority="198" operator="equal">
      <formula>$AD$5059</formula>
    </cfRule>
  </conditionalFormatting>
  <conditionalFormatting sqref="E5149:AB5149">
    <cfRule type="cellIs" dxfId="62" priority="197" operator="equal">
      <formula>$AD$5149</formula>
    </cfRule>
  </conditionalFormatting>
  <conditionalFormatting sqref="E5150:AB5150">
    <cfRule type="cellIs" dxfId="61" priority="196" operator="equal">
      <formula>$AD$5150</formula>
    </cfRule>
  </conditionalFormatting>
  <conditionalFormatting sqref="E5151:AB5151">
    <cfRule type="cellIs" dxfId="60" priority="195" operator="equal">
      <formula>$AD$5151</formula>
    </cfRule>
  </conditionalFormatting>
  <conditionalFormatting sqref="E5238:AB5238">
    <cfRule type="cellIs" dxfId="59" priority="194" operator="equal">
      <formula>$AD$5238</formula>
    </cfRule>
  </conditionalFormatting>
  <conditionalFormatting sqref="E5239:AB5239">
    <cfRule type="cellIs" dxfId="58" priority="193" operator="equal">
      <formula>$AD$5239</formula>
    </cfRule>
  </conditionalFormatting>
  <conditionalFormatting sqref="E5240:AB5240">
    <cfRule type="cellIs" dxfId="57" priority="192" operator="equal">
      <formula>$AD$5240</formula>
    </cfRule>
  </conditionalFormatting>
  <conditionalFormatting sqref="E5359:AB5359">
    <cfRule type="cellIs" dxfId="56" priority="191" operator="equal">
      <formula>$AD$5359</formula>
    </cfRule>
  </conditionalFormatting>
  <conditionalFormatting sqref="E5360:AB5360">
    <cfRule type="cellIs" dxfId="55" priority="190" operator="equal">
      <formula>$AD$5360</formula>
    </cfRule>
  </conditionalFormatting>
  <conditionalFormatting sqref="E5361:AB5361">
    <cfRule type="cellIs" dxfId="54" priority="189" operator="equal">
      <formula>$AD$5361</formula>
    </cfRule>
  </conditionalFormatting>
  <conditionalFormatting sqref="E5488:AB5488">
    <cfRule type="cellIs" dxfId="53" priority="188" operator="equal">
      <formula>$AD$5488</formula>
    </cfRule>
  </conditionalFormatting>
  <conditionalFormatting sqref="E5489:AB5489">
    <cfRule type="cellIs" dxfId="52" priority="187" operator="equal">
      <formula>$AD$5489</formula>
    </cfRule>
  </conditionalFormatting>
  <conditionalFormatting sqref="E5490:AB5490">
    <cfRule type="cellIs" dxfId="51" priority="186" operator="equal">
      <formula>$AD$5490</formula>
    </cfRule>
  </conditionalFormatting>
  <conditionalFormatting sqref="E5574:AB5574">
    <cfRule type="cellIs" dxfId="50" priority="185" operator="equal">
      <formula>$AD$5574</formula>
    </cfRule>
  </conditionalFormatting>
  <conditionalFormatting sqref="E5575:AB5575">
    <cfRule type="cellIs" dxfId="49" priority="184" operator="equal">
      <formula>$AD$5575</formula>
    </cfRule>
  </conditionalFormatting>
  <conditionalFormatting sqref="E5576:AB5576">
    <cfRule type="cellIs" dxfId="48" priority="183" operator="equal">
      <formula>$AD$5576</formula>
    </cfRule>
  </conditionalFormatting>
  <conditionalFormatting sqref="E5652:AB5652 E6238:AB6238">
    <cfRule type="cellIs" dxfId="47" priority="182" operator="equal">
      <formula>$AD$5652</formula>
    </cfRule>
  </conditionalFormatting>
  <conditionalFormatting sqref="E5653:AB5653 E6239:AB6239">
    <cfRule type="cellIs" dxfId="46" priority="181" operator="equal">
      <formula>$AD$5653</formula>
    </cfRule>
  </conditionalFormatting>
  <conditionalFormatting sqref="E5654:AB5654 E6240:AB6240">
    <cfRule type="cellIs" dxfId="45" priority="180" operator="equal">
      <formula>$AD$5654</formula>
    </cfRule>
  </conditionalFormatting>
  <conditionalFormatting sqref="E5736:AB5736">
    <cfRule type="cellIs" dxfId="44" priority="179" operator="equal">
      <formula>$AD$5736</formula>
    </cfRule>
  </conditionalFormatting>
  <conditionalFormatting sqref="E5737:AB5737">
    <cfRule type="cellIs" dxfId="43" priority="178" operator="equal">
      <formula>$AD$5737</formula>
    </cfRule>
  </conditionalFormatting>
  <conditionalFormatting sqref="E5738:AB5738">
    <cfRule type="cellIs" dxfId="42" priority="177" operator="equal">
      <formula>$AD$5738</formula>
    </cfRule>
  </conditionalFormatting>
  <conditionalFormatting sqref="E5812:AB5812">
    <cfRule type="cellIs" dxfId="41" priority="176" operator="equal">
      <formula>$AD$5812</formula>
    </cfRule>
  </conditionalFormatting>
  <conditionalFormatting sqref="E5813:AB5813">
    <cfRule type="cellIs" dxfId="40" priority="175" operator="equal">
      <formula>$AD$5813</formula>
    </cfRule>
  </conditionalFormatting>
  <conditionalFormatting sqref="E5814:AB5814">
    <cfRule type="cellIs" dxfId="39" priority="174" operator="equal">
      <formula>$AD$5814</formula>
    </cfRule>
  </conditionalFormatting>
  <conditionalFormatting sqref="E5902:AB5902">
    <cfRule type="cellIs" dxfId="38" priority="173" operator="equal">
      <formula>$AD$5902</formula>
    </cfRule>
  </conditionalFormatting>
  <conditionalFormatting sqref="E5903:AB5903">
    <cfRule type="cellIs" dxfId="37" priority="172" operator="equal">
      <formula>$AD$5903</formula>
    </cfRule>
  </conditionalFormatting>
  <conditionalFormatting sqref="E5904:AB5904">
    <cfRule type="cellIs" dxfId="36" priority="171" operator="equal">
      <formula>$AD$5904</formula>
    </cfRule>
  </conditionalFormatting>
  <conditionalFormatting sqref="E6001:AB6001">
    <cfRule type="cellIs" dxfId="35" priority="170" operator="equal">
      <formula>$AD$6001</formula>
    </cfRule>
  </conditionalFormatting>
  <conditionalFormatting sqref="E6002:AB6002">
    <cfRule type="cellIs" dxfId="34" priority="169" operator="equal">
      <formula>$AD$6002</formula>
    </cfRule>
  </conditionalFormatting>
  <conditionalFormatting sqref="E6003:AB6003">
    <cfRule type="cellIs" dxfId="33" priority="168" operator="equal">
      <formula>$AD$6003</formula>
    </cfRule>
  </conditionalFormatting>
  <conditionalFormatting sqref="E6132:AB6132">
    <cfRule type="cellIs" dxfId="32" priority="167" operator="equal">
      <formula>$AD$6132</formula>
    </cfRule>
  </conditionalFormatting>
  <conditionalFormatting sqref="E6133:AB6133">
    <cfRule type="cellIs" dxfId="31" priority="166" operator="equal">
      <formula>$AD$6133</formula>
    </cfRule>
  </conditionalFormatting>
  <conditionalFormatting sqref="E6134:AB6134">
    <cfRule type="cellIs" dxfId="30" priority="165" operator="equal">
      <formula>$AD$6134</formula>
    </cfRule>
  </conditionalFormatting>
  <conditionalFormatting sqref="E4755:AC4756 E4812:AC4813 E5037:AC5038 E5129:AC5130 E5219:AC5220 E5300:AC5301 E5466:AC5467 E5551:AC5552 E5630:AC5631 E5715:AC5716 E5791:AC5792 E5883:AC5884 E5957:AC5958 E6110:AC6111 E6202:AC6203 E3725:AC3726 E3843:AC3844 E4181:AC4182 E4339:AC4340 E4430:AC4431 E2127:AC2128 E2246:AC2247 E2343:AC2344 E2480:AC2481 E2555:AC2556 E2614:AC2615 E2684:AC2685 E2782:AC2783 E2916:AC2917 E3277:AC3278 E3430:AC3431 E962:AC963 E1012:AC1013 E1309:AC1312 E1438:AC1439 E1496:AC1497 E1597:AC1598 E1717:AC1718 E1782:AC1783 E1872:AC1873 E1977:AC1978 E470:AC471 E527:AC529 E578:AC579 E644:AC645 E699:AC700 E756:AC757 E806:AC807 E899:AC900 E53:AC54 E118:AC119 E207:AC208 E271:AC272">
    <cfRule type="cellIs" dxfId="29" priority="7" operator="greaterThan">
      <formula>$AM$1</formula>
    </cfRule>
  </conditionalFormatting>
  <conditionalFormatting sqref="E6336:AC6337">
    <cfRule type="cellIs" dxfId="28" priority="1" operator="greaterThan">
      <formula>$AM$1</formula>
    </cfRule>
  </conditionalFormatting>
  <pageMargins left="0.78740157480314965" right="0.11811023622047245" top="0.35433070866141736" bottom="0.15748031496062992" header="0.31496062992125984" footer="0.31496062992125984"/>
  <pageSetup paperSize="9" scale="18" orientation="landscape" r:id="rId13"/>
  <rowBreaks count="51" manualBreakCount="51">
    <brk id="104" max="41" man="1"/>
    <brk id="255" max="41" man="1"/>
    <brk id="381" max="41" man="1"/>
    <brk id="523" max="41" man="1"/>
    <brk id="534" max="41" man="1"/>
    <brk id="664" max="41" man="1"/>
    <brk id="827" max="41" man="1"/>
    <brk id="962" max="41" man="1"/>
    <brk id="1080" max="41" man="1"/>
    <brk id="1087" max="41" man="1"/>
    <brk id="1219" max="41" man="1"/>
    <brk id="1259" max="16383" man="1"/>
    <brk id="1433" max="41" man="1"/>
    <brk id="1537" max="41" man="1"/>
    <brk id="1645" max="41" man="1"/>
    <brk id="1671" max="41" man="1"/>
    <brk id="1785" max="41" man="1"/>
    <brk id="1809" max="41" man="1"/>
    <brk id="1948" max="41" man="1"/>
    <brk id="2061" max="41" man="1"/>
    <brk id="2102" max="41" man="1"/>
    <brk id="2218" max="41" man="1"/>
    <brk id="2249" max="41" man="1"/>
    <brk id="2404" max="41" man="1"/>
    <brk id="2554" max="41" man="1"/>
    <brk id="2683" max="41" man="1"/>
    <brk id="2781" max="41" man="1"/>
    <brk id="2947" max="41" man="1"/>
    <brk id="2989" max="41" man="1"/>
    <brk id="3164" max="41" man="1"/>
    <brk id="3294" max="41" man="1"/>
    <brk id="3423" max="41" man="1"/>
    <brk id="3523" max="41" man="1"/>
    <brk id="3698" max="41" man="1"/>
    <brk id="3705" max="41" man="1"/>
    <brk id="3866" max="41" man="1"/>
    <brk id="4056" max="41" man="1"/>
    <brk id="4312" max="41" man="1"/>
    <brk id="4392" max="41" man="1"/>
    <brk id="4449" max="41" man="1"/>
    <brk id="4631" max="41" man="1"/>
    <brk id="4789" max="41" man="1"/>
    <brk id="4977" max="41" man="1"/>
    <brk id="5137" max="41" man="1"/>
    <brk id="5295" max="41" man="1"/>
    <brk id="5422" max="41" man="1"/>
    <brk id="5471" max="41" man="1"/>
    <brk id="5640" max="41" man="1"/>
    <brk id="5893" max="41" man="1"/>
    <brk id="5969" max="41" man="1"/>
    <brk id="6102" max="41" man="1"/>
  </rowBreaks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view="pageBreakPreview" zoomScale="70" zoomScaleNormal="70" zoomScaleSheetLayoutView="70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9" style="3044"/>
    <col min="2" max="2" width="36.25" style="3044" customWidth="1"/>
    <col min="3" max="16384" width="9" style="3044"/>
  </cols>
  <sheetData>
    <row r="1" spans="1:31" ht="50.1" customHeight="1" x14ac:dyDescent="0.25">
      <c r="A1" s="3045" t="s">
        <v>1319</v>
      </c>
      <c r="B1" s="3045" t="s">
        <v>1320</v>
      </c>
      <c r="C1" s="3045">
        <v>1</v>
      </c>
      <c r="D1" s="3045">
        <v>2</v>
      </c>
      <c r="E1" s="3045">
        <v>3</v>
      </c>
      <c r="F1" s="3045">
        <v>4</v>
      </c>
      <c r="G1" s="3045">
        <v>5</v>
      </c>
      <c r="H1" s="3045">
        <v>6</v>
      </c>
      <c r="I1" s="3045">
        <v>7</v>
      </c>
      <c r="J1" s="3045">
        <v>8</v>
      </c>
      <c r="K1" s="3045">
        <v>9</v>
      </c>
      <c r="L1" s="3045">
        <v>10</v>
      </c>
      <c r="M1" s="3045">
        <v>11</v>
      </c>
      <c r="N1" s="3045">
        <v>12</v>
      </c>
      <c r="O1" s="3045">
        <v>13</v>
      </c>
      <c r="P1" s="3045">
        <v>14</v>
      </c>
      <c r="Q1" s="3045">
        <v>15</v>
      </c>
      <c r="R1" s="3045">
        <v>16</v>
      </c>
      <c r="S1" s="3045">
        <v>17</v>
      </c>
      <c r="T1" s="3045">
        <v>18</v>
      </c>
      <c r="U1" s="3045">
        <v>19</v>
      </c>
      <c r="V1" s="3045">
        <v>20</v>
      </c>
      <c r="W1" s="3045">
        <v>21</v>
      </c>
      <c r="X1" s="3045">
        <v>22</v>
      </c>
      <c r="Y1" s="3045">
        <v>23</v>
      </c>
      <c r="Z1" s="3045">
        <v>24</v>
      </c>
      <c r="AA1" s="3045" t="s">
        <v>1321</v>
      </c>
      <c r="AB1" s="3045" t="s">
        <v>1325</v>
      </c>
      <c r="AC1" s="3045" t="s">
        <v>1322</v>
      </c>
      <c r="AD1" s="3045" t="s">
        <v>1331</v>
      </c>
      <c r="AE1" s="3045" t="s">
        <v>1323</v>
      </c>
    </row>
    <row r="2" spans="1:31" ht="50.1" customHeight="1" x14ac:dyDescent="0.25">
      <c r="A2" s="3046">
        <v>137</v>
      </c>
      <c r="B2" s="3046" t="s">
        <v>1302</v>
      </c>
      <c r="C2" s="3176"/>
      <c r="D2" s="3176"/>
      <c r="E2" s="3176"/>
      <c r="F2" s="3176"/>
      <c r="G2" s="3176"/>
      <c r="H2" s="3176"/>
      <c r="I2" s="3176"/>
      <c r="J2" s="3176"/>
      <c r="K2" s="3176"/>
      <c r="L2" s="3176"/>
      <c r="M2" s="3176"/>
      <c r="N2" s="3176"/>
      <c r="O2" s="3176"/>
      <c r="P2" s="3176"/>
      <c r="Q2" s="3176"/>
      <c r="R2" s="3176"/>
      <c r="S2" s="3176"/>
      <c r="T2" s="3176"/>
      <c r="U2" s="3176"/>
      <c r="V2" s="3176"/>
      <c r="W2" s="3176"/>
      <c r="X2" s="3176"/>
      <c r="Y2" s="3176"/>
      <c r="Z2" s="3176"/>
      <c r="AA2" s="3177"/>
      <c r="AB2" s="3177"/>
      <c r="AC2" s="3177"/>
      <c r="AD2" s="3177"/>
      <c r="AE2" s="3178"/>
    </row>
    <row r="3" spans="1:31" ht="50.1" customHeight="1" x14ac:dyDescent="0.25">
      <c r="A3" s="3857" t="s">
        <v>1326</v>
      </c>
      <c r="B3" s="3859"/>
      <c r="C3" s="3176"/>
      <c r="D3" s="3176"/>
      <c r="E3" s="3176"/>
      <c r="F3" s="3176"/>
      <c r="G3" s="3176"/>
      <c r="H3" s="3176"/>
      <c r="I3" s="3176"/>
      <c r="J3" s="3176"/>
      <c r="K3" s="3176"/>
      <c r="L3" s="3176"/>
      <c r="M3" s="3176"/>
      <c r="N3" s="3176"/>
      <c r="O3" s="3176"/>
      <c r="P3" s="3176"/>
      <c r="Q3" s="3176"/>
      <c r="R3" s="3176"/>
      <c r="S3" s="3176"/>
      <c r="T3" s="3176"/>
      <c r="U3" s="3176"/>
      <c r="V3" s="3176"/>
      <c r="W3" s="3176"/>
      <c r="X3" s="3176"/>
      <c r="Y3" s="3176"/>
      <c r="Z3" s="3176"/>
      <c r="AA3" s="3177"/>
      <c r="AB3" s="3177"/>
      <c r="AC3" s="3177"/>
      <c r="AD3" s="3177"/>
      <c r="AE3" s="3178"/>
    </row>
    <row r="4" spans="1:31" ht="50.1" customHeight="1" x14ac:dyDescent="0.25">
      <c r="A4" s="3857" t="s">
        <v>1324</v>
      </c>
      <c r="B4" s="3859"/>
      <c r="C4" s="3176"/>
      <c r="D4" s="3176"/>
      <c r="E4" s="3176"/>
      <c r="F4" s="3176"/>
      <c r="G4" s="3176"/>
      <c r="H4" s="3176"/>
      <c r="I4" s="3176"/>
      <c r="J4" s="3176"/>
      <c r="K4" s="3176"/>
      <c r="L4" s="3176"/>
      <c r="M4" s="3176"/>
      <c r="N4" s="3176"/>
      <c r="O4" s="3176"/>
      <c r="P4" s="3176"/>
      <c r="Q4" s="3176"/>
      <c r="R4" s="3176"/>
      <c r="S4" s="3176"/>
      <c r="T4" s="3176"/>
      <c r="U4" s="3176"/>
      <c r="V4" s="3176"/>
      <c r="W4" s="3176"/>
      <c r="X4" s="3176"/>
      <c r="Y4" s="3176"/>
      <c r="Z4" s="3176"/>
      <c r="AA4" s="3177"/>
      <c r="AB4" s="3177"/>
      <c r="AC4" s="3177"/>
      <c r="AD4" s="3177"/>
      <c r="AE4" s="3178"/>
    </row>
    <row r="5" spans="1:31" ht="50.1" customHeight="1" x14ac:dyDescent="0.25">
      <c r="A5" s="3046">
        <v>152</v>
      </c>
      <c r="B5" s="3046" t="s">
        <v>1308</v>
      </c>
      <c r="C5" s="3176"/>
      <c r="D5" s="3176"/>
      <c r="E5" s="3176"/>
      <c r="F5" s="3176"/>
      <c r="G5" s="3176"/>
      <c r="H5" s="3176"/>
      <c r="I5" s="3176"/>
      <c r="J5" s="3176"/>
      <c r="K5" s="3176"/>
      <c r="L5" s="3176"/>
      <c r="M5" s="3176"/>
      <c r="N5" s="3176"/>
      <c r="O5" s="3176"/>
      <c r="P5" s="3176"/>
      <c r="Q5" s="3176"/>
      <c r="R5" s="3176"/>
      <c r="S5" s="3176"/>
      <c r="T5" s="3176"/>
      <c r="U5" s="3176"/>
      <c r="V5" s="3176"/>
      <c r="W5" s="3176"/>
      <c r="X5" s="3176"/>
      <c r="Y5" s="3176"/>
      <c r="Z5" s="3176"/>
      <c r="AA5" s="3177"/>
      <c r="AB5" s="3177"/>
      <c r="AC5" s="3177"/>
      <c r="AD5" s="3177"/>
      <c r="AE5" s="3178"/>
    </row>
    <row r="6" spans="1:31" ht="50.1" customHeight="1" x14ac:dyDescent="0.25">
      <c r="A6" s="3857" t="s">
        <v>1326</v>
      </c>
      <c r="B6" s="3858"/>
      <c r="C6" s="3176"/>
      <c r="D6" s="3176"/>
      <c r="E6" s="3176"/>
      <c r="F6" s="3176"/>
      <c r="G6" s="3176"/>
      <c r="H6" s="3176"/>
      <c r="I6" s="3176"/>
      <c r="J6" s="3176"/>
      <c r="K6" s="3176"/>
      <c r="L6" s="3176"/>
      <c r="M6" s="3176"/>
      <c r="N6" s="3176"/>
      <c r="O6" s="3176"/>
      <c r="P6" s="3176"/>
      <c r="Q6" s="3176"/>
      <c r="R6" s="3176"/>
      <c r="S6" s="3176"/>
      <c r="T6" s="3176"/>
      <c r="U6" s="3176"/>
      <c r="V6" s="3176"/>
      <c r="W6" s="3176"/>
      <c r="X6" s="3176"/>
      <c r="Y6" s="3176"/>
      <c r="Z6" s="3176"/>
      <c r="AA6" s="3177"/>
      <c r="AB6" s="3177"/>
      <c r="AC6" s="3177"/>
      <c r="AD6" s="3177"/>
      <c r="AE6" s="3178"/>
    </row>
    <row r="7" spans="1:31" ht="50.1" customHeight="1" x14ac:dyDescent="0.25">
      <c r="A7" s="3857" t="s">
        <v>1324</v>
      </c>
      <c r="B7" s="3858"/>
      <c r="C7" s="3176"/>
      <c r="D7" s="3176"/>
      <c r="E7" s="3176"/>
      <c r="F7" s="3176"/>
      <c r="G7" s="3176"/>
      <c r="H7" s="3176"/>
      <c r="I7" s="3176"/>
      <c r="J7" s="3176"/>
      <c r="K7" s="3176"/>
      <c r="L7" s="3176"/>
      <c r="M7" s="3176"/>
      <c r="N7" s="3176"/>
      <c r="O7" s="3176"/>
      <c r="P7" s="3176"/>
      <c r="Q7" s="3176"/>
      <c r="R7" s="3176"/>
      <c r="S7" s="3176"/>
      <c r="T7" s="3176"/>
      <c r="U7" s="3176"/>
      <c r="V7" s="3176"/>
      <c r="W7" s="3176"/>
      <c r="X7" s="3176"/>
      <c r="Y7" s="3176"/>
      <c r="Z7" s="3176"/>
      <c r="AA7" s="3177"/>
      <c r="AB7" s="3177"/>
      <c r="AC7" s="3177"/>
      <c r="AD7" s="3177"/>
      <c r="AE7" s="3178"/>
    </row>
    <row r="8" spans="1:31" ht="50.1" customHeight="1" x14ac:dyDescent="0.25">
      <c r="A8" s="3046">
        <v>153</v>
      </c>
      <c r="B8" s="3046" t="s">
        <v>1305</v>
      </c>
      <c r="C8" s="3176"/>
      <c r="D8" s="3176"/>
      <c r="E8" s="3176"/>
      <c r="F8" s="3176"/>
      <c r="G8" s="3176"/>
      <c r="H8" s="3176"/>
      <c r="I8" s="3176"/>
      <c r="J8" s="3176"/>
      <c r="K8" s="3176"/>
      <c r="L8" s="3176"/>
      <c r="M8" s="3176"/>
      <c r="N8" s="3176"/>
      <c r="O8" s="3176"/>
      <c r="P8" s="3176"/>
      <c r="Q8" s="3176"/>
      <c r="R8" s="3176"/>
      <c r="S8" s="3176"/>
      <c r="T8" s="3176"/>
      <c r="U8" s="3176"/>
      <c r="V8" s="3176"/>
      <c r="W8" s="3176"/>
      <c r="X8" s="3176"/>
      <c r="Y8" s="3176"/>
      <c r="Z8" s="3176"/>
      <c r="AA8" s="3177"/>
      <c r="AB8" s="3177"/>
      <c r="AC8" s="3177"/>
      <c r="AD8" s="3177"/>
      <c r="AE8" s="3178"/>
    </row>
    <row r="9" spans="1:31" ht="50.1" customHeight="1" x14ac:dyDescent="0.25">
      <c r="A9" s="3857" t="s">
        <v>1326</v>
      </c>
      <c r="B9" s="3858"/>
      <c r="C9" s="3176"/>
      <c r="D9" s="3176"/>
      <c r="E9" s="3176"/>
      <c r="F9" s="3176"/>
      <c r="G9" s="3176"/>
      <c r="H9" s="3176"/>
      <c r="I9" s="3176"/>
      <c r="J9" s="3176"/>
      <c r="K9" s="3176"/>
      <c r="L9" s="3176"/>
      <c r="M9" s="3176"/>
      <c r="N9" s="3176"/>
      <c r="O9" s="3176"/>
      <c r="P9" s="3176"/>
      <c r="Q9" s="3176"/>
      <c r="R9" s="3176"/>
      <c r="S9" s="3176"/>
      <c r="T9" s="3176"/>
      <c r="U9" s="3176"/>
      <c r="V9" s="3176"/>
      <c r="W9" s="3176"/>
      <c r="X9" s="3176"/>
      <c r="Y9" s="3176"/>
      <c r="Z9" s="3176"/>
      <c r="AA9" s="3177"/>
      <c r="AB9" s="3177"/>
      <c r="AC9" s="3177"/>
      <c r="AD9" s="3177"/>
      <c r="AE9" s="3178"/>
    </row>
    <row r="10" spans="1:31" ht="50.1" customHeight="1" x14ac:dyDescent="0.25">
      <c r="A10" s="3857" t="s">
        <v>1324</v>
      </c>
      <c r="B10" s="3858"/>
      <c r="C10" s="3176"/>
      <c r="D10" s="3176"/>
      <c r="E10" s="3176"/>
      <c r="F10" s="3176"/>
      <c r="G10" s="3176"/>
      <c r="H10" s="3176"/>
      <c r="I10" s="3176"/>
      <c r="J10" s="3176"/>
      <c r="K10" s="3176"/>
      <c r="L10" s="3176"/>
      <c r="M10" s="3176"/>
      <c r="N10" s="3176"/>
      <c r="O10" s="3176"/>
      <c r="P10" s="3176"/>
      <c r="Q10" s="3176"/>
      <c r="R10" s="3176"/>
      <c r="S10" s="3176"/>
      <c r="T10" s="3176"/>
      <c r="U10" s="3176"/>
      <c r="V10" s="3176"/>
      <c r="W10" s="3176"/>
      <c r="X10" s="3176"/>
      <c r="Y10" s="3176"/>
      <c r="Z10" s="3176"/>
      <c r="AA10" s="3177"/>
      <c r="AB10" s="3177"/>
      <c r="AC10" s="3177"/>
      <c r="AD10" s="3177"/>
      <c r="AE10" s="3178"/>
    </row>
    <row r="11" spans="1:31" ht="50.1" customHeight="1" x14ac:dyDescent="0.25">
      <c r="A11" s="3046">
        <v>160</v>
      </c>
      <c r="B11" s="3046" t="s">
        <v>1309</v>
      </c>
      <c r="C11" s="3176"/>
      <c r="D11" s="3176"/>
      <c r="E11" s="3176"/>
      <c r="F11" s="3176"/>
      <c r="G11" s="3176"/>
      <c r="H11" s="3176"/>
      <c r="I11" s="3176"/>
      <c r="J11" s="3176"/>
      <c r="K11" s="3176"/>
      <c r="L11" s="3176"/>
      <c r="M11" s="3176"/>
      <c r="N11" s="3176"/>
      <c r="O11" s="3176"/>
      <c r="P11" s="3176"/>
      <c r="Q11" s="3176"/>
      <c r="R11" s="3176"/>
      <c r="S11" s="3176"/>
      <c r="T11" s="3176"/>
      <c r="U11" s="3176"/>
      <c r="V11" s="3176"/>
      <c r="W11" s="3176"/>
      <c r="X11" s="3176"/>
      <c r="Y11" s="3176"/>
      <c r="Z11" s="3176"/>
      <c r="AA11" s="3177"/>
      <c r="AB11" s="3177"/>
      <c r="AC11" s="3177"/>
      <c r="AD11" s="3177"/>
      <c r="AE11" s="3178"/>
    </row>
    <row r="12" spans="1:31" ht="50.1" customHeight="1" x14ac:dyDescent="0.25">
      <c r="A12" s="3046">
        <v>161</v>
      </c>
      <c r="B12" s="3046" t="s">
        <v>1309</v>
      </c>
      <c r="C12" s="3176"/>
      <c r="D12" s="3176"/>
      <c r="E12" s="3176"/>
      <c r="F12" s="3176"/>
      <c r="G12" s="3176"/>
      <c r="H12" s="3176"/>
      <c r="I12" s="3176"/>
      <c r="J12" s="3176"/>
      <c r="K12" s="3176"/>
      <c r="L12" s="3176"/>
      <c r="M12" s="3176"/>
      <c r="N12" s="3176"/>
      <c r="O12" s="3176"/>
      <c r="P12" s="3176"/>
      <c r="Q12" s="3176"/>
      <c r="R12" s="3176"/>
      <c r="S12" s="3176"/>
      <c r="T12" s="3176"/>
      <c r="U12" s="3176"/>
      <c r="V12" s="3176"/>
      <c r="W12" s="3176"/>
      <c r="X12" s="3176"/>
      <c r="Y12" s="3176"/>
      <c r="Z12" s="3176"/>
      <c r="AA12" s="3177"/>
      <c r="AB12" s="3177"/>
      <c r="AC12" s="3177"/>
      <c r="AD12" s="3177"/>
      <c r="AE12" s="3178"/>
    </row>
    <row r="13" spans="1:31" ht="50.1" customHeight="1" x14ac:dyDescent="0.25">
      <c r="A13" s="3857"/>
      <c r="B13" s="3858"/>
      <c r="C13" s="3176"/>
      <c r="D13" s="3176"/>
      <c r="E13" s="3176"/>
      <c r="F13" s="3176"/>
      <c r="G13" s="3176"/>
      <c r="H13" s="3176"/>
      <c r="I13" s="3176"/>
      <c r="J13" s="3176"/>
      <c r="K13" s="3176"/>
      <c r="L13" s="3176"/>
      <c r="M13" s="3176"/>
      <c r="N13" s="3176"/>
      <c r="O13" s="3176"/>
      <c r="P13" s="3176"/>
      <c r="Q13" s="3176"/>
      <c r="R13" s="3176"/>
      <c r="S13" s="3176"/>
      <c r="T13" s="3176"/>
      <c r="U13" s="3176"/>
      <c r="V13" s="3176"/>
      <c r="W13" s="3176"/>
      <c r="X13" s="3176"/>
      <c r="Y13" s="3176"/>
      <c r="Z13" s="3176"/>
      <c r="AA13" s="3177"/>
      <c r="AB13" s="3177"/>
      <c r="AC13" s="3177"/>
      <c r="AD13" s="3177"/>
      <c r="AE13" s="3178"/>
    </row>
    <row r="14" spans="1:31" ht="50.1" customHeight="1" x14ac:dyDescent="0.25">
      <c r="A14" s="3046">
        <v>162</v>
      </c>
      <c r="B14" s="3046" t="s">
        <v>1310</v>
      </c>
      <c r="C14" s="3176"/>
      <c r="D14" s="3176"/>
      <c r="E14" s="3176"/>
      <c r="F14" s="3176"/>
      <c r="G14" s="3176"/>
      <c r="H14" s="3176"/>
      <c r="I14" s="3176"/>
      <c r="J14" s="3176"/>
      <c r="K14" s="3176"/>
      <c r="L14" s="3176"/>
      <c r="M14" s="3176"/>
      <c r="N14" s="3176"/>
      <c r="O14" s="3176"/>
      <c r="P14" s="3176"/>
      <c r="Q14" s="3176"/>
      <c r="R14" s="3176"/>
      <c r="S14" s="3176"/>
      <c r="T14" s="3176"/>
      <c r="U14" s="3176"/>
      <c r="V14" s="3176"/>
      <c r="W14" s="3176"/>
      <c r="X14" s="3176"/>
      <c r="Y14" s="3176"/>
      <c r="Z14" s="3176"/>
      <c r="AA14" s="3177"/>
      <c r="AB14" s="3177"/>
      <c r="AC14" s="3177"/>
      <c r="AD14" s="3177"/>
      <c r="AE14" s="3178"/>
    </row>
    <row r="15" spans="1:31" ht="50.1" customHeight="1" x14ac:dyDescent="0.25">
      <c r="A15" s="3857" t="s">
        <v>1326</v>
      </c>
      <c r="B15" s="3858"/>
      <c r="C15" s="3176"/>
      <c r="D15" s="3176"/>
      <c r="E15" s="3176"/>
      <c r="F15" s="3176"/>
      <c r="G15" s="3176"/>
      <c r="H15" s="3176"/>
      <c r="I15" s="3176"/>
      <c r="J15" s="3176"/>
      <c r="K15" s="3176"/>
      <c r="L15" s="3176"/>
      <c r="M15" s="3176"/>
      <c r="N15" s="3176"/>
      <c r="O15" s="3176"/>
      <c r="P15" s="3176"/>
      <c r="Q15" s="3176"/>
      <c r="R15" s="3176"/>
      <c r="S15" s="3176"/>
      <c r="T15" s="3176"/>
      <c r="U15" s="3176"/>
      <c r="V15" s="3176"/>
      <c r="W15" s="3176"/>
      <c r="X15" s="3176"/>
      <c r="Y15" s="3176"/>
      <c r="Z15" s="3176"/>
      <c r="AA15" s="3177"/>
      <c r="AB15" s="3177"/>
      <c r="AC15" s="3177"/>
      <c r="AD15" s="3177"/>
      <c r="AE15" s="3178"/>
    </row>
    <row r="16" spans="1:31" ht="50.1" customHeight="1" x14ac:dyDescent="0.25">
      <c r="A16" s="3857" t="s">
        <v>1324</v>
      </c>
      <c r="B16" s="3858"/>
      <c r="C16" s="3176"/>
      <c r="D16" s="3176"/>
      <c r="E16" s="3176"/>
      <c r="F16" s="3176"/>
      <c r="G16" s="3176"/>
      <c r="H16" s="3176"/>
      <c r="I16" s="3176"/>
      <c r="J16" s="3176"/>
      <c r="K16" s="3176"/>
      <c r="L16" s="3176"/>
      <c r="M16" s="3176"/>
      <c r="N16" s="3176"/>
      <c r="O16" s="3176"/>
      <c r="P16" s="3176"/>
      <c r="Q16" s="3176"/>
      <c r="R16" s="3176"/>
      <c r="S16" s="3176"/>
      <c r="T16" s="3176"/>
      <c r="U16" s="3176"/>
      <c r="V16" s="3176"/>
      <c r="W16" s="3176"/>
      <c r="X16" s="3176"/>
      <c r="Y16" s="3176"/>
      <c r="Z16" s="3176"/>
      <c r="AA16" s="3177"/>
      <c r="AB16" s="3177"/>
      <c r="AC16" s="3177"/>
      <c r="AD16" s="3177"/>
      <c r="AE16" s="3178"/>
    </row>
    <row r="17" spans="1:31" ht="50.1" customHeight="1" x14ac:dyDescent="0.25">
      <c r="A17" s="3046">
        <v>163</v>
      </c>
      <c r="B17" s="3046" t="s">
        <v>1306</v>
      </c>
      <c r="C17" s="3176"/>
      <c r="D17" s="3176"/>
      <c r="E17" s="3176"/>
      <c r="F17" s="3176"/>
      <c r="G17" s="3176"/>
      <c r="H17" s="3176"/>
      <c r="I17" s="3176"/>
      <c r="J17" s="3176"/>
      <c r="K17" s="3176"/>
      <c r="L17" s="3176"/>
      <c r="M17" s="3176"/>
      <c r="N17" s="3176"/>
      <c r="O17" s="3176"/>
      <c r="P17" s="3176"/>
      <c r="Q17" s="3176"/>
      <c r="R17" s="3176"/>
      <c r="S17" s="3176"/>
      <c r="T17" s="3176"/>
      <c r="U17" s="3176"/>
      <c r="V17" s="3176"/>
      <c r="W17" s="3176"/>
      <c r="X17" s="3176"/>
      <c r="Y17" s="3176"/>
      <c r="Z17" s="3176"/>
      <c r="AA17" s="3177"/>
      <c r="AB17" s="3177"/>
      <c r="AC17" s="3177"/>
      <c r="AD17" s="3177"/>
      <c r="AE17" s="3178"/>
    </row>
    <row r="18" spans="1:31" ht="50.1" customHeight="1" x14ac:dyDescent="0.25">
      <c r="A18" s="3857" t="s">
        <v>1326</v>
      </c>
      <c r="B18" s="3858"/>
      <c r="C18" s="3176"/>
      <c r="D18" s="3176"/>
      <c r="E18" s="3176"/>
      <c r="F18" s="3176"/>
      <c r="G18" s="3176"/>
      <c r="H18" s="3176"/>
      <c r="I18" s="3176"/>
      <c r="J18" s="3176"/>
      <c r="K18" s="3176"/>
      <c r="L18" s="3176"/>
      <c r="M18" s="3176"/>
      <c r="N18" s="3176"/>
      <c r="O18" s="3176"/>
      <c r="P18" s="3176"/>
      <c r="Q18" s="3176"/>
      <c r="R18" s="3176"/>
      <c r="S18" s="3176"/>
      <c r="T18" s="3176"/>
      <c r="U18" s="3176"/>
      <c r="V18" s="3176"/>
      <c r="W18" s="3176"/>
      <c r="X18" s="3176"/>
      <c r="Y18" s="3176"/>
      <c r="Z18" s="3176"/>
      <c r="AA18" s="3177"/>
      <c r="AB18" s="3177"/>
      <c r="AC18" s="3177"/>
      <c r="AD18" s="3177"/>
      <c r="AE18" s="3178"/>
    </row>
    <row r="19" spans="1:31" ht="50.1" customHeight="1" x14ac:dyDescent="0.25">
      <c r="A19" s="3857" t="s">
        <v>1324</v>
      </c>
      <c r="B19" s="3858"/>
      <c r="C19" s="3176"/>
      <c r="D19" s="3176"/>
      <c r="E19" s="3176"/>
      <c r="F19" s="3176"/>
      <c r="G19" s="3176"/>
      <c r="H19" s="3176"/>
      <c r="I19" s="3176"/>
      <c r="J19" s="3176"/>
      <c r="K19" s="3176"/>
      <c r="L19" s="3176"/>
      <c r="M19" s="3176"/>
      <c r="N19" s="3176"/>
      <c r="O19" s="3176"/>
      <c r="P19" s="3176"/>
      <c r="Q19" s="3176"/>
      <c r="R19" s="3176"/>
      <c r="S19" s="3176"/>
      <c r="T19" s="3176"/>
      <c r="U19" s="3176"/>
      <c r="V19" s="3176"/>
      <c r="W19" s="3176"/>
      <c r="X19" s="3176"/>
      <c r="Y19" s="3176"/>
      <c r="Z19" s="3176"/>
      <c r="AA19" s="3177"/>
      <c r="AB19" s="3177"/>
      <c r="AC19" s="3177"/>
      <c r="AD19" s="3177"/>
      <c r="AE19" s="3178"/>
    </row>
    <row r="20" spans="1:31" ht="50.1" customHeight="1" x14ac:dyDescent="0.25">
      <c r="A20" s="3046" t="s">
        <v>1282</v>
      </c>
      <c r="B20" s="3046" t="s">
        <v>1298</v>
      </c>
      <c r="C20" s="3176"/>
      <c r="D20" s="3176"/>
      <c r="E20" s="3176"/>
      <c r="F20" s="3176"/>
      <c r="G20" s="3176"/>
      <c r="H20" s="3176"/>
      <c r="I20" s="3176"/>
      <c r="J20" s="3176"/>
      <c r="K20" s="3176"/>
      <c r="L20" s="3176"/>
      <c r="M20" s="3176"/>
      <c r="N20" s="3176"/>
      <c r="O20" s="3176"/>
      <c r="P20" s="3176"/>
      <c r="Q20" s="3176"/>
      <c r="R20" s="3176"/>
      <c r="S20" s="3176"/>
      <c r="T20" s="3176"/>
      <c r="U20" s="3176"/>
      <c r="V20" s="3176"/>
      <c r="W20" s="3176"/>
      <c r="X20" s="3176"/>
      <c r="Y20" s="3176"/>
      <c r="Z20" s="3176"/>
      <c r="AA20" s="3177"/>
      <c r="AB20" s="3177"/>
      <c r="AC20" s="3177"/>
      <c r="AD20" s="3177"/>
      <c r="AE20" s="3178"/>
    </row>
    <row r="21" spans="1:31" ht="50.1" customHeight="1" x14ac:dyDescent="0.25">
      <c r="A21" s="3857" t="s">
        <v>1326</v>
      </c>
      <c r="B21" s="3858"/>
      <c r="C21" s="3176"/>
      <c r="D21" s="3176"/>
      <c r="E21" s="3176"/>
      <c r="F21" s="3176"/>
      <c r="G21" s="3176"/>
      <c r="H21" s="3176"/>
      <c r="I21" s="3176"/>
      <c r="J21" s="3176"/>
      <c r="K21" s="3176"/>
      <c r="L21" s="3176"/>
      <c r="M21" s="3176"/>
      <c r="N21" s="3176"/>
      <c r="O21" s="3176"/>
      <c r="P21" s="3176"/>
      <c r="Q21" s="3176"/>
      <c r="R21" s="3176"/>
      <c r="S21" s="3176"/>
      <c r="T21" s="3176"/>
      <c r="U21" s="3176"/>
      <c r="V21" s="3176"/>
      <c r="W21" s="3176"/>
      <c r="X21" s="3176"/>
      <c r="Y21" s="3176"/>
      <c r="Z21" s="3176"/>
      <c r="AA21" s="3177"/>
      <c r="AB21" s="3177"/>
      <c r="AC21" s="3177"/>
      <c r="AD21" s="3177"/>
      <c r="AE21" s="3178"/>
    </row>
    <row r="22" spans="1:31" ht="50.1" customHeight="1" x14ac:dyDescent="0.25">
      <c r="A22" s="3857" t="s">
        <v>1324</v>
      </c>
      <c r="B22" s="3858"/>
      <c r="C22" s="3176"/>
      <c r="D22" s="3176"/>
      <c r="E22" s="3176"/>
      <c r="F22" s="3176"/>
      <c r="G22" s="3176"/>
      <c r="H22" s="3176"/>
      <c r="I22" s="3176"/>
      <c r="J22" s="3176"/>
      <c r="K22" s="3176"/>
      <c r="L22" s="3176"/>
      <c r="M22" s="3176"/>
      <c r="N22" s="3176"/>
      <c r="O22" s="3176"/>
      <c r="P22" s="3176"/>
      <c r="Q22" s="3176"/>
      <c r="R22" s="3176"/>
      <c r="S22" s="3176"/>
      <c r="T22" s="3176"/>
      <c r="U22" s="3176"/>
      <c r="V22" s="3176"/>
      <c r="W22" s="3176"/>
      <c r="X22" s="3176"/>
      <c r="Y22" s="3176"/>
      <c r="Z22" s="3176"/>
      <c r="AA22" s="3177"/>
      <c r="AB22" s="3177"/>
      <c r="AC22" s="3177"/>
      <c r="AD22" s="3177"/>
      <c r="AE22" s="3178"/>
    </row>
    <row r="23" spans="1:31" ht="50.1" customHeight="1" x14ac:dyDescent="0.25">
      <c r="A23" s="3046">
        <v>164</v>
      </c>
      <c r="B23" s="3046" t="s">
        <v>1307</v>
      </c>
      <c r="C23" s="3176"/>
      <c r="D23" s="3176"/>
      <c r="E23" s="3176"/>
      <c r="F23" s="3176"/>
      <c r="G23" s="3176"/>
      <c r="H23" s="3176"/>
      <c r="I23" s="3176"/>
      <c r="J23" s="3176"/>
      <c r="K23" s="3176"/>
      <c r="L23" s="3176"/>
      <c r="M23" s="3176"/>
      <c r="N23" s="3176"/>
      <c r="O23" s="3176"/>
      <c r="P23" s="3176"/>
      <c r="Q23" s="3176"/>
      <c r="R23" s="3176"/>
      <c r="S23" s="3176"/>
      <c r="T23" s="3176"/>
      <c r="U23" s="3176"/>
      <c r="V23" s="3176"/>
      <c r="W23" s="3176"/>
      <c r="X23" s="3176"/>
      <c r="Y23" s="3176"/>
      <c r="Z23" s="3176"/>
      <c r="AA23" s="3177"/>
      <c r="AB23" s="3177"/>
      <c r="AC23" s="3177"/>
      <c r="AD23" s="3177"/>
      <c r="AE23" s="3178"/>
    </row>
    <row r="24" spans="1:31" ht="50.1" customHeight="1" x14ac:dyDescent="0.25">
      <c r="A24" s="3857" t="s">
        <v>1326</v>
      </c>
      <c r="B24" s="3858"/>
      <c r="C24" s="3176"/>
      <c r="D24" s="3176"/>
      <c r="E24" s="3176"/>
      <c r="F24" s="3176"/>
      <c r="G24" s="3176"/>
      <c r="H24" s="3176"/>
      <c r="I24" s="3176"/>
      <c r="J24" s="3176"/>
      <c r="K24" s="3176"/>
      <c r="L24" s="3176"/>
      <c r="M24" s="3176"/>
      <c r="N24" s="3176"/>
      <c r="O24" s="3176"/>
      <c r="P24" s="3176"/>
      <c r="Q24" s="3176"/>
      <c r="R24" s="3176"/>
      <c r="S24" s="3176"/>
      <c r="T24" s="3176"/>
      <c r="U24" s="3176"/>
      <c r="V24" s="3176"/>
      <c r="W24" s="3176"/>
      <c r="X24" s="3176"/>
      <c r="Y24" s="3176"/>
      <c r="Z24" s="3176"/>
      <c r="AA24" s="3177"/>
      <c r="AB24" s="3177"/>
      <c r="AC24" s="3177"/>
      <c r="AD24" s="3177"/>
      <c r="AE24" s="3178"/>
    </row>
    <row r="25" spans="1:31" ht="50.1" customHeight="1" x14ac:dyDescent="0.25">
      <c r="A25" s="3857" t="s">
        <v>1324</v>
      </c>
      <c r="B25" s="3858"/>
      <c r="C25" s="3176"/>
      <c r="D25" s="3176"/>
      <c r="E25" s="3176"/>
      <c r="F25" s="3176"/>
      <c r="G25" s="3176"/>
      <c r="H25" s="3176"/>
      <c r="I25" s="3176"/>
      <c r="J25" s="3176"/>
      <c r="K25" s="3176"/>
      <c r="L25" s="3176"/>
      <c r="M25" s="3176"/>
      <c r="N25" s="3176"/>
      <c r="O25" s="3176"/>
      <c r="P25" s="3176"/>
      <c r="Q25" s="3176"/>
      <c r="R25" s="3176"/>
      <c r="S25" s="3176"/>
      <c r="T25" s="3176"/>
      <c r="U25" s="3176"/>
      <c r="V25" s="3176"/>
      <c r="W25" s="3176"/>
      <c r="X25" s="3176"/>
      <c r="Y25" s="3176"/>
      <c r="Z25" s="3176"/>
      <c r="AA25" s="3177"/>
      <c r="AB25" s="3177"/>
      <c r="AC25" s="3177"/>
      <c r="AD25" s="3177"/>
      <c r="AE25" s="3178"/>
    </row>
    <row r="26" spans="1:31" ht="50.1" customHeight="1" x14ac:dyDescent="0.25">
      <c r="A26" s="3046">
        <v>165</v>
      </c>
      <c r="B26" s="3046" t="s">
        <v>1292</v>
      </c>
      <c r="C26" s="3176"/>
      <c r="D26" s="3176"/>
      <c r="E26" s="3176"/>
      <c r="F26" s="3176"/>
      <c r="G26" s="3176"/>
      <c r="H26" s="3176"/>
      <c r="I26" s="3176"/>
      <c r="J26" s="3176"/>
      <c r="K26" s="3176"/>
      <c r="L26" s="3176"/>
      <c r="M26" s="3176"/>
      <c r="N26" s="3176"/>
      <c r="O26" s="3176"/>
      <c r="P26" s="3176"/>
      <c r="Q26" s="3176"/>
      <c r="R26" s="3176"/>
      <c r="S26" s="3176"/>
      <c r="T26" s="3176"/>
      <c r="U26" s="3176"/>
      <c r="V26" s="3176"/>
      <c r="W26" s="3176"/>
      <c r="X26" s="3176"/>
      <c r="Y26" s="3176"/>
      <c r="Z26" s="3176"/>
      <c r="AA26" s="3177"/>
      <c r="AB26" s="3177"/>
      <c r="AC26" s="3177"/>
      <c r="AD26" s="3177"/>
      <c r="AE26" s="3178"/>
    </row>
    <row r="27" spans="1:31" ht="50.1" customHeight="1" x14ac:dyDescent="0.25">
      <c r="A27" s="3857" t="s">
        <v>1326</v>
      </c>
      <c r="B27" s="3858"/>
      <c r="C27" s="3176"/>
      <c r="D27" s="3176"/>
      <c r="E27" s="3176"/>
      <c r="F27" s="3176"/>
      <c r="G27" s="3176"/>
      <c r="H27" s="3176"/>
      <c r="I27" s="3176"/>
      <c r="J27" s="3176"/>
      <c r="K27" s="3176"/>
      <c r="L27" s="3176"/>
      <c r="M27" s="3176"/>
      <c r="N27" s="3176"/>
      <c r="O27" s="3176"/>
      <c r="P27" s="3176"/>
      <c r="Q27" s="3176"/>
      <c r="R27" s="3176"/>
      <c r="S27" s="3176"/>
      <c r="T27" s="3176"/>
      <c r="U27" s="3176"/>
      <c r="V27" s="3176"/>
      <c r="W27" s="3176"/>
      <c r="X27" s="3176"/>
      <c r="Y27" s="3176"/>
      <c r="Z27" s="3176"/>
      <c r="AA27" s="3177"/>
      <c r="AB27" s="3177"/>
      <c r="AC27" s="3177"/>
      <c r="AD27" s="3177"/>
      <c r="AE27" s="3178"/>
    </row>
    <row r="28" spans="1:31" ht="50.1" customHeight="1" x14ac:dyDescent="0.25">
      <c r="A28" s="3857" t="s">
        <v>1324</v>
      </c>
      <c r="B28" s="3858"/>
      <c r="C28" s="3176"/>
      <c r="D28" s="3176"/>
      <c r="E28" s="3176"/>
      <c r="F28" s="3176"/>
      <c r="G28" s="3176"/>
      <c r="H28" s="3176"/>
      <c r="I28" s="3176"/>
      <c r="J28" s="3176"/>
      <c r="K28" s="3176"/>
      <c r="L28" s="3176"/>
      <c r="M28" s="3176"/>
      <c r="N28" s="3176"/>
      <c r="O28" s="3176"/>
      <c r="P28" s="3176"/>
      <c r="Q28" s="3176"/>
      <c r="R28" s="3176"/>
      <c r="S28" s="3176"/>
      <c r="T28" s="3176"/>
      <c r="U28" s="3176"/>
      <c r="V28" s="3176"/>
      <c r="W28" s="3176"/>
      <c r="X28" s="3176"/>
      <c r="Y28" s="3176"/>
      <c r="Z28" s="3176"/>
      <c r="AA28" s="3177"/>
      <c r="AB28" s="3177"/>
      <c r="AC28" s="3177"/>
      <c r="AD28" s="3177"/>
      <c r="AE28" s="3178"/>
    </row>
    <row r="29" spans="1:31" ht="50.1" customHeight="1" x14ac:dyDescent="0.25">
      <c r="A29" s="3046">
        <v>166</v>
      </c>
      <c r="B29" s="3046" t="s">
        <v>1304</v>
      </c>
      <c r="C29" s="3176"/>
      <c r="D29" s="3176"/>
      <c r="E29" s="3176"/>
      <c r="F29" s="3176"/>
      <c r="G29" s="3176"/>
      <c r="H29" s="3176"/>
      <c r="I29" s="3176"/>
      <c r="J29" s="3176"/>
      <c r="K29" s="3176"/>
      <c r="L29" s="3176"/>
      <c r="M29" s="3176"/>
      <c r="N29" s="3176"/>
      <c r="O29" s="3176"/>
      <c r="P29" s="3176"/>
      <c r="Q29" s="3176"/>
      <c r="R29" s="3176"/>
      <c r="S29" s="3176"/>
      <c r="T29" s="3176"/>
      <c r="U29" s="3176"/>
      <c r="V29" s="3176"/>
      <c r="W29" s="3176"/>
      <c r="X29" s="3176"/>
      <c r="Y29" s="3176"/>
      <c r="Z29" s="3176"/>
      <c r="AA29" s="3177"/>
      <c r="AB29" s="3177"/>
      <c r="AC29" s="3177"/>
      <c r="AD29" s="3177"/>
      <c r="AE29" s="3178"/>
    </row>
    <row r="30" spans="1:31" ht="50.1" customHeight="1" x14ac:dyDescent="0.25">
      <c r="A30" s="3857" t="s">
        <v>1326</v>
      </c>
      <c r="B30" s="3858"/>
      <c r="C30" s="3176"/>
      <c r="D30" s="3176"/>
      <c r="E30" s="3176"/>
      <c r="F30" s="3176"/>
      <c r="G30" s="3176"/>
      <c r="H30" s="3176"/>
      <c r="I30" s="3176"/>
      <c r="J30" s="3176"/>
      <c r="K30" s="3176"/>
      <c r="L30" s="3176"/>
      <c r="M30" s="3176"/>
      <c r="N30" s="3176"/>
      <c r="O30" s="3176"/>
      <c r="P30" s="3176"/>
      <c r="Q30" s="3176"/>
      <c r="R30" s="3176"/>
      <c r="S30" s="3176"/>
      <c r="T30" s="3176"/>
      <c r="U30" s="3176"/>
      <c r="V30" s="3176"/>
      <c r="W30" s="3176"/>
      <c r="X30" s="3176"/>
      <c r="Y30" s="3176"/>
      <c r="Z30" s="3176"/>
      <c r="AA30" s="3177"/>
      <c r="AB30" s="3177"/>
      <c r="AC30" s="3177"/>
      <c r="AD30" s="3177"/>
      <c r="AE30" s="3178"/>
    </row>
    <row r="31" spans="1:31" ht="50.1" customHeight="1" x14ac:dyDescent="0.25">
      <c r="A31" s="3857" t="s">
        <v>1324</v>
      </c>
      <c r="B31" s="3858"/>
      <c r="C31" s="3176"/>
      <c r="D31" s="3176"/>
      <c r="E31" s="3176"/>
      <c r="F31" s="3176"/>
      <c r="G31" s="3176"/>
      <c r="H31" s="3176"/>
      <c r="I31" s="3176"/>
      <c r="J31" s="3176"/>
      <c r="K31" s="3176"/>
      <c r="L31" s="3176"/>
      <c r="M31" s="3176"/>
      <c r="N31" s="3176"/>
      <c r="O31" s="3176"/>
      <c r="P31" s="3176"/>
      <c r="Q31" s="3176"/>
      <c r="R31" s="3176"/>
      <c r="S31" s="3176"/>
      <c r="T31" s="3176"/>
      <c r="U31" s="3176"/>
      <c r="V31" s="3176"/>
      <c r="W31" s="3176"/>
      <c r="X31" s="3176"/>
      <c r="Y31" s="3176"/>
      <c r="Z31" s="3176"/>
      <c r="AA31" s="3177"/>
      <c r="AB31" s="3177"/>
      <c r="AC31" s="3177"/>
      <c r="AD31" s="3177"/>
      <c r="AE31" s="3178"/>
    </row>
    <row r="32" spans="1:31" ht="50.1" customHeight="1" x14ac:dyDescent="0.25">
      <c r="A32" s="3046">
        <v>170</v>
      </c>
      <c r="B32" s="3046" t="s">
        <v>1311</v>
      </c>
      <c r="C32" s="3176"/>
      <c r="D32" s="3176"/>
      <c r="E32" s="3176"/>
      <c r="F32" s="3176"/>
      <c r="G32" s="3176"/>
      <c r="H32" s="3176"/>
      <c r="I32" s="3176"/>
      <c r="J32" s="3176"/>
      <c r="K32" s="3176"/>
      <c r="L32" s="3176"/>
      <c r="M32" s="3176"/>
      <c r="N32" s="3176"/>
      <c r="O32" s="3176"/>
      <c r="P32" s="3176"/>
      <c r="Q32" s="3176"/>
      <c r="R32" s="3176"/>
      <c r="S32" s="3176"/>
      <c r="T32" s="3176"/>
      <c r="U32" s="3176"/>
      <c r="V32" s="3176"/>
      <c r="W32" s="3176"/>
      <c r="X32" s="3176"/>
      <c r="Y32" s="3176"/>
      <c r="Z32" s="3176"/>
      <c r="AA32" s="3177"/>
      <c r="AB32" s="3177"/>
      <c r="AC32" s="3177"/>
      <c r="AD32" s="3177"/>
      <c r="AE32" s="3178"/>
    </row>
    <row r="33" spans="1:31" ht="50.1" customHeight="1" x14ac:dyDescent="0.25">
      <c r="A33" s="3857" t="s">
        <v>1326</v>
      </c>
      <c r="B33" s="3858"/>
      <c r="C33" s="3176"/>
      <c r="D33" s="3176"/>
      <c r="E33" s="3176"/>
      <c r="F33" s="3176"/>
      <c r="G33" s="3176"/>
      <c r="H33" s="3176"/>
      <c r="I33" s="3176"/>
      <c r="J33" s="3176"/>
      <c r="K33" s="3176"/>
      <c r="L33" s="3176"/>
      <c r="M33" s="3176"/>
      <c r="N33" s="3176"/>
      <c r="O33" s="3176"/>
      <c r="P33" s="3176"/>
      <c r="Q33" s="3176"/>
      <c r="R33" s="3176"/>
      <c r="S33" s="3176"/>
      <c r="T33" s="3176"/>
      <c r="U33" s="3176"/>
      <c r="V33" s="3176"/>
      <c r="W33" s="3176"/>
      <c r="X33" s="3176"/>
      <c r="Y33" s="3176"/>
      <c r="Z33" s="3176"/>
      <c r="AA33" s="3177"/>
      <c r="AB33" s="3177"/>
      <c r="AC33" s="3177"/>
      <c r="AD33" s="3177"/>
      <c r="AE33" s="3178"/>
    </row>
    <row r="34" spans="1:31" ht="50.1" customHeight="1" x14ac:dyDescent="0.25">
      <c r="A34" s="3857" t="s">
        <v>1324</v>
      </c>
      <c r="B34" s="3858"/>
      <c r="C34" s="3176"/>
      <c r="D34" s="3176"/>
      <c r="E34" s="3176"/>
      <c r="F34" s="3176"/>
      <c r="G34" s="3176"/>
      <c r="H34" s="3176"/>
      <c r="I34" s="3176"/>
      <c r="J34" s="3176"/>
      <c r="K34" s="3176"/>
      <c r="L34" s="3176"/>
      <c r="M34" s="3176"/>
      <c r="N34" s="3176"/>
      <c r="O34" s="3176"/>
      <c r="P34" s="3176"/>
      <c r="Q34" s="3176"/>
      <c r="R34" s="3176"/>
      <c r="S34" s="3176"/>
      <c r="T34" s="3176"/>
      <c r="U34" s="3176"/>
      <c r="V34" s="3176"/>
      <c r="W34" s="3176"/>
      <c r="X34" s="3176"/>
      <c r="Y34" s="3176"/>
      <c r="Z34" s="3176"/>
      <c r="AA34" s="3177"/>
      <c r="AB34" s="3177"/>
      <c r="AC34" s="3177"/>
      <c r="AD34" s="3177"/>
      <c r="AE34" s="3178"/>
    </row>
    <row r="35" spans="1:31" ht="50.1" customHeight="1" x14ac:dyDescent="0.25">
      <c r="A35" s="3046">
        <v>171</v>
      </c>
      <c r="B35" s="3046" t="s">
        <v>1312</v>
      </c>
      <c r="C35" s="3176"/>
      <c r="D35" s="3176"/>
      <c r="E35" s="3176"/>
      <c r="F35" s="3176"/>
      <c r="G35" s="3176"/>
      <c r="H35" s="3176"/>
      <c r="I35" s="3176"/>
      <c r="J35" s="3176"/>
      <c r="K35" s="3176"/>
      <c r="L35" s="3176"/>
      <c r="M35" s="3176"/>
      <c r="N35" s="3176"/>
      <c r="O35" s="3176"/>
      <c r="P35" s="3176"/>
      <c r="Q35" s="3176"/>
      <c r="R35" s="3176"/>
      <c r="S35" s="3176"/>
      <c r="T35" s="3176"/>
      <c r="U35" s="3176"/>
      <c r="V35" s="3176"/>
      <c r="W35" s="3176"/>
      <c r="X35" s="3176"/>
      <c r="Y35" s="3176"/>
      <c r="Z35" s="3176"/>
      <c r="AA35" s="3177"/>
      <c r="AB35" s="3177"/>
      <c r="AC35" s="3177"/>
      <c r="AD35" s="3177"/>
      <c r="AE35" s="3178"/>
    </row>
    <row r="36" spans="1:31" ht="50.1" customHeight="1" x14ac:dyDescent="0.25">
      <c r="A36" s="3857" t="s">
        <v>1326</v>
      </c>
      <c r="B36" s="3858"/>
      <c r="C36" s="3176"/>
      <c r="D36" s="3176"/>
      <c r="E36" s="3176"/>
      <c r="F36" s="3176"/>
      <c r="G36" s="3176"/>
      <c r="H36" s="3176"/>
      <c r="I36" s="3176"/>
      <c r="J36" s="3176"/>
      <c r="K36" s="3176"/>
      <c r="L36" s="3176"/>
      <c r="M36" s="3176"/>
      <c r="N36" s="3176"/>
      <c r="O36" s="3176"/>
      <c r="P36" s="3176"/>
      <c r="Q36" s="3176"/>
      <c r="R36" s="3176"/>
      <c r="S36" s="3176"/>
      <c r="T36" s="3176"/>
      <c r="U36" s="3176"/>
      <c r="V36" s="3176"/>
      <c r="W36" s="3176"/>
      <c r="X36" s="3176"/>
      <c r="Y36" s="3176"/>
      <c r="Z36" s="3176"/>
      <c r="AA36" s="3177"/>
      <c r="AB36" s="3177"/>
      <c r="AC36" s="3177"/>
      <c r="AD36" s="3177"/>
      <c r="AE36" s="3178"/>
    </row>
    <row r="37" spans="1:31" ht="50.1" customHeight="1" x14ac:dyDescent="0.25">
      <c r="A37" s="3857" t="s">
        <v>1324</v>
      </c>
      <c r="B37" s="3858"/>
      <c r="C37" s="3176"/>
      <c r="D37" s="3176"/>
      <c r="E37" s="3176"/>
      <c r="F37" s="3176"/>
      <c r="G37" s="3176"/>
      <c r="H37" s="3176"/>
      <c r="I37" s="3176"/>
      <c r="J37" s="3176"/>
      <c r="K37" s="3176"/>
      <c r="L37" s="3176"/>
      <c r="M37" s="3176"/>
      <c r="N37" s="3176"/>
      <c r="O37" s="3176"/>
      <c r="P37" s="3176"/>
      <c r="Q37" s="3176"/>
      <c r="R37" s="3176"/>
      <c r="S37" s="3176"/>
      <c r="T37" s="3176"/>
      <c r="U37" s="3176"/>
      <c r="V37" s="3176"/>
      <c r="W37" s="3176"/>
      <c r="X37" s="3176"/>
      <c r="Y37" s="3176"/>
      <c r="Z37" s="3176"/>
      <c r="AA37" s="3177"/>
      <c r="AB37" s="3177"/>
      <c r="AC37" s="3177"/>
      <c r="AD37" s="3177"/>
      <c r="AE37" s="3178"/>
    </row>
    <row r="38" spans="1:31" ht="50.1" customHeight="1" x14ac:dyDescent="0.25">
      <c r="A38" s="3046">
        <v>172</v>
      </c>
      <c r="B38" s="3046" t="s">
        <v>1313</v>
      </c>
      <c r="C38" s="3176"/>
      <c r="D38" s="3176"/>
      <c r="E38" s="3176"/>
      <c r="F38" s="3176"/>
      <c r="G38" s="3176"/>
      <c r="H38" s="3176"/>
      <c r="I38" s="3176"/>
      <c r="J38" s="3176"/>
      <c r="K38" s="3176"/>
      <c r="L38" s="3176"/>
      <c r="M38" s="3176"/>
      <c r="N38" s="3176"/>
      <c r="O38" s="3176"/>
      <c r="P38" s="3176"/>
      <c r="Q38" s="3176"/>
      <c r="R38" s="3176"/>
      <c r="S38" s="3176"/>
      <c r="T38" s="3176"/>
      <c r="U38" s="3176"/>
      <c r="V38" s="3176"/>
      <c r="W38" s="3176"/>
      <c r="X38" s="3176"/>
      <c r="Y38" s="3176"/>
      <c r="Z38" s="3176"/>
      <c r="AA38" s="3177"/>
      <c r="AB38" s="3177"/>
      <c r="AC38" s="3177"/>
      <c r="AD38" s="3177"/>
      <c r="AE38" s="3178"/>
    </row>
    <row r="39" spans="1:31" ht="50.1" customHeight="1" x14ac:dyDescent="0.25">
      <c r="A39" s="3857" t="s">
        <v>1326</v>
      </c>
      <c r="B39" s="3858"/>
      <c r="C39" s="3176"/>
      <c r="D39" s="3176"/>
      <c r="E39" s="3176"/>
      <c r="F39" s="3176"/>
      <c r="G39" s="3176"/>
      <c r="H39" s="3176"/>
      <c r="I39" s="3176"/>
      <c r="J39" s="3176"/>
      <c r="K39" s="3176"/>
      <c r="L39" s="3176"/>
      <c r="M39" s="3176"/>
      <c r="N39" s="3176"/>
      <c r="O39" s="3176"/>
      <c r="P39" s="3176"/>
      <c r="Q39" s="3176"/>
      <c r="R39" s="3176"/>
      <c r="S39" s="3176"/>
      <c r="T39" s="3176"/>
      <c r="U39" s="3176"/>
      <c r="V39" s="3176"/>
      <c r="W39" s="3176"/>
      <c r="X39" s="3176"/>
      <c r="Y39" s="3176"/>
      <c r="Z39" s="3176"/>
      <c r="AA39" s="3177"/>
      <c r="AB39" s="3177"/>
      <c r="AC39" s="3177"/>
      <c r="AD39" s="3177"/>
      <c r="AE39" s="3178"/>
    </row>
    <row r="40" spans="1:31" ht="50.1" customHeight="1" x14ac:dyDescent="0.25">
      <c r="A40" s="3857" t="s">
        <v>1324</v>
      </c>
      <c r="B40" s="3858"/>
      <c r="C40" s="3176"/>
      <c r="D40" s="3176"/>
      <c r="E40" s="3176"/>
      <c r="F40" s="3176"/>
      <c r="G40" s="3176"/>
      <c r="H40" s="3176"/>
      <c r="I40" s="3176"/>
      <c r="J40" s="3176"/>
      <c r="K40" s="3176"/>
      <c r="L40" s="3176"/>
      <c r="M40" s="3176"/>
      <c r="N40" s="3176"/>
      <c r="O40" s="3176"/>
      <c r="P40" s="3176"/>
      <c r="Q40" s="3176"/>
      <c r="R40" s="3176"/>
      <c r="S40" s="3176"/>
      <c r="T40" s="3176"/>
      <c r="U40" s="3176"/>
      <c r="V40" s="3176"/>
      <c r="W40" s="3176"/>
      <c r="X40" s="3176"/>
      <c r="Y40" s="3176"/>
      <c r="Z40" s="3176"/>
      <c r="AA40" s="3177"/>
      <c r="AB40" s="3177"/>
      <c r="AC40" s="3177"/>
      <c r="AD40" s="3177"/>
      <c r="AE40" s="3178"/>
    </row>
    <row r="41" spans="1:31" ht="50.1" customHeight="1" x14ac:dyDescent="0.25">
      <c r="A41" s="3046">
        <v>173</v>
      </c>
      <c r="B41" s="3046" t="s">
        <v>1314</v>
      </c>
      <c r="C41" s="3176"/>
      <c r="D41" s="3176"/>
      <c r="E41" s="3176"/>
      <c r="F41" s="3176"/>
      <c r="G41" s="3176"/>
      <c r="H41" s="3176"/>
      <c r="I41" s="3176"/>
      <c r="J41" s="3176"/>
      <c r="K41" s="3176"/>
      <c r="L41" s="3176"/>
      <c r="M41" s="3176"/>
      <c r="N41" s="3176"/>
      <c r="O41" s="3176"/>
      <c r="P41" s="3176"/>
      <c r="Q41" s="3176"/>
      <c r="R41" s="3176"/>
      <c r="S41" s="3176"/>
      <c r="T41" s="3176"/>
      <c r="U41" s="3176"/>
      <c r="V41" s="3176"/>
      <c r="W41" s="3176"/>
      <c r="X41" s="3176"/>
      <c r="Y41" s="3176"/>
      <c r="Z41" s="3176"/>
      <c r="AA41" s="3177"/>
      <c r="AB41" s="3177"/>
      <c r="AC41" s="3177"/>
      <c r="AD41" s="3177"/>
      <c r="AE41" s="3178"/>
    </row>
    <row r="42" spans="1:31" ht="50.1" customHeight="1" x14ac:dyDescent="0.25">
      <c r="A42" s="3857" t="s">
        <v>1326</v>
      </c>
      <c r="B42" s="3858"/>
      <c r="C42" s="3176"/>
      <c r="D42" s="3176"/>
      <c r="E42" s="3176"/>
      <c r="F42" s="3176"/>
      <c r="G42" s="3176"/>
      <c r="H42" s="3176"/>
      <c r="I42" s="3176"/>
      <c r="J42" s="3176"/>
      <c r="K42" s="3176"/>
      <c r="L42" s="3176"/>
      <c r="M42" s="3176"/>
      <c r="N42" s="3176"/>
      <c r="O42" s="3176"/>
      <c r="P42" s="3176"/>
      <c r="Q42" s="3176"/>
      <c r="R42" s="3176"/>
      <c r="S42" s="3176"/>
      <c r="T42" s="3176"/>
      <c r="U42" s="3176"/>
      <c r="V42" s="3176"/>
      <c r="W42" s="3176"/>
      <c r="X42" s="3176"/>
      <c r="Y42" s="3176"/>
      <c r="Z42" s="3176"/>
      <c r="AA42" s="3177"/>
      <c r="AB42" s="3177"/>
      <c r="AC42" s="3177"/>
      <c r="AD42" s="3177"/>
      <c r="AE42" s="3178"/>
    </row>
    <row r="43" spans="1:31" ht="50.1" customHeight="1" x14ac:dyDescent="0.25">
      <c r="A43" s="3857" t="s">
        <v>1324</v>
      </c>
      <c r="B43" s="3858"/>
      <c r="C43" s="3176"/>
      <c r="D43" s="3176"/>
      <c r="E43" s="3176"/>
      <c r="F43" s="3176"/>
      <c r="G43" s="3176"/>
      <c r="H43" s="3176"/>
      <c r="I43" s="3176"/>
      <c r="J43" s="3176"/>
      <c r="K43" s="3176"/>
      <c r="L43" s="3176"/>
      <c r="M43" s="3176"/>
      <c r="N43" s="3176"/>
      <c r="O43" s="3176"/>
      <c r="P43" s="3176"/>
      <c r="Q43" s="3176"/>
      <c r="R43" s="3176"/>
      <c r="S43" s="3176"/>
      <c r="T43" s="3176"/>
      <c r="U43" s="3176"/>
      <c r="V43" s="3176"/>
      <c r="W43" s="3176"/>
      <c r="X43" s="3176"/>
      <c r="Y43" s="3176"/>
      <c r="Z43" s="3176"/>
      <c r="AA43" s="3177"/>
      <c r="AB43" s="3177"/>
      <c r="AC43" s="3177"/>
      <c r="AD43" s="3177"/>
      <c r="AE43" s="3178"/>
    </row>
    <row r="44" spans="1:31" ht="50.1" customHeight="1" x14ac:dyDescent="0.25">
      <c r="A44" s="3046">
        <v>174</v>
      </c>
      <c r="B44" s="3046" t="s">
        <v>1317</v>
      </c>
      <c r="C44" s="3176"/>
      <c r="D44" s="3176"/>
      <c r="E44" s="3176"/>
      <c r="F44" s="3176"/>
      <c r="G44" s="3176"/>
      <c r="H44" s="3176"/>
      <c r="I44" s="3176"/>
      <c r="J44" s="3176"/>
      <c r="K44" s="3176"/>
      <c r="L44" s="3176"/>
      <c r="M44" s="3176"/>
      <c r="N44" s="3176"/>
      <c r="O44" s="3176"/>
      <c r="P44" s="3176"/>
      <c r="Q44" s="3176"/>
      <c r="R44" s="3176"/>
      <c r="S44" s="3176"/>
      <c r="T44" s="3176"/>
      <c r="U44" s="3176"/>
      <c r="V44" s="3176"/>
      <c r="W44" s="3176"/>
      <c r="X44" s="3176"/>
      <c r="Y44" s="3176"/>
      <c r="Z44" s="3176"/>
      <c r="AA44" s="3177"/>
      <c r="AB44" s="3177"/>
      <c r="AC44" s="3177"/>
      <c r="AD44" s="3177"/>
      <c r="AE44" s="3178"/>
    </row>
    <row r="45" spans="1:31" ht="50.1" customHeight="1" x14ac:dyDescent="0.25">
      <c r="A45" s="3857" t="s">
        <v>1326</v>
      </c>
      <c r="B45" s="3858"/>
      <c r="C45" s="3176"/>
      <c r="D45" s="3176"/>
      <c r="E45" s="3176"/>
      <c r="F45" s="3176"/>
      <c r="G45" s="3176"/>
      <c r="H45" s="3176"/>
      <c r="I45" s="3176"/>
      <c r="J45" s="3176"/>
      <c r="K45" s="3176"/>
      <c r="L45" s="3176"/>
      <c r="M45" s="3176"/>
      <c r="N45" s="3176"/>
      <c r="O45" s="3176"/>
      <c r="P45" s="3176"/>
      <c r="Q45" s="3176"/>
      <c r="R45" s="3176"/>
      <c r="S45" s="3176"/>
      <c r="T45" s="3176"/>
      <c r="U45" s="3176"/>
      <c r="V45" s="3176"/>
      <c r="W45" s="3176"/>
      <c r="X45" s="3176"/>
      <c r="Y45" s="3176"/>
      <c r="Z45" s="3176"/>
      <c r="AA45" s="3177"/>
      <c r="AB45" s="3177"/>
      <c r="AC45" s="3177"/>
      <c r="AD45" s="3177"/>
      <c r="AE45" s="3178"/>
    </row>
    <row r="46" spans="1:31" ht="50.1" customHeight="1" x14ac:dyDescent="0.25">
      <c r="A46" s="3857" t="s">
        <v>1324</v>
      </c>
      <c r="B46" s="3858"/>
      <c r="C46" s="3176"/>
      <c r="D46" s="3176"/>
      <c r="E46" s="3176"/>
      <c r="F46" s="3176"/>
      <c r="G46" s="3176"/>
      <c r="H46" s="3176"/>
      <c r="I46" s="3176"/>
      <c r="J46" s="3176"/>
      <c r="K46" s="3176"/>
      <c r="L46" s="3176"/>
      <c r="M46" s="3176"/>
      <c r="N46" s="3176"/>
      <c r="O46" s="3176"/>
      <c r="P46" s="3176"/>
      <c r="Q46" s="3176"/>
      <c r="R46" s="3176"/>
      <c r="S46" s="3176"/>
      <c r="T46" s="3176"/>
      <c r="U46" s="3176"/>
      <c r="V46" s="3176"/>
      <c r="W46" s="3176"/>
      <c r="X46" s="3176"/>
      <c r="Y46" s="3176"/>
      <c r="Z46" s="3176"/>
      <c r="AA46" s="3177"/>
      <c r="AB46" s="3177"/>
      <c r="AC46" s="3177"/>
      <c r="AD46" s="3177"/>
      <c r="AE46" s="3178"/>
    </row>
    <row r="47" spans="1:31" ht="50.1" customHeight="1" x14ac:dyDescent="0.25">
      <c r="A47" s="3046">
        <v>175</v>
      </c>
      <c r="B47" s="3046" t="s">
        <v>1318</v>
      </c>
      <c r="C47" s="3176"/>
      <c r="D47" s="3176"/>
      <c r="E47" s="3176"/>
      <c r="F47" s="3176"/>
      <c r="G47" s="3176"/>
      <c r="H47" s="3176"/>
      <c r="I47" s="3176"/>
      <c r="J47" s="3176"/>
      <c r="K47" s="3176"/>
      <c r="L47" s="3176"/>
      <c r="M47" s="3176"/>
      <c r="N47" s="3176"/>
      <c r="O47" s="3176"/>
      <c r="P47" s="3176"/>
      <c r="Q47" s="3176"/>
      <c r="R47" s="3176"/>
      <c r="S47" s="3176"/>
      <c r="T47" s="3176"/>
      <c r="U47" s="3176"/>
      <c r="V47" s="3176"/>
      <c r="W47" s="3176"/>
      <c r="X47" s="3176"/>
      <c r="Y47" s="3176"/>
      <c r="Z47" s="3176"/>
      <c r="AA47" s="3177"/>
      <c r="AB47" s="3177"/>
      <c r="AC47" s="3177"/>
      <c r="AD47" s="3177"/>
      <c r="AE47" s="3178"/>
    </row>
    <row r="48" spans="1:31" ht="50.1" customHeight="1" x14ac:dyDescent="0.25">
      <c r="A48" s="3857" t="s">
        <v>1326</v>
      </c>
      <c r="B48" s="3858"/>
      <c r="C48" s="3176"/>
      <c r="D48" s="3176"/>
      <c r="E48" s="3176"/>
      <c r="F48" s="3176"/>
      <c r="G48" s="3176"/>
      <c r="H48" s="3176"/>
      <c r="I48" s="3176"/>
      <c r="J48" s="3176"/>
      <c r="K48" s="3176"/>
      <c r="L48" s="3176"/>
      <c r="M48" s="3176"/>
      <c r="N48" s="3176"/>
      <c r="O48" s="3176"/>
      <c r="P48" s="3176"/>
      <c r="Q48" s="3176"/>
      <c r="R48" s="3176"/>
      <c r="S48" s="3176"/>
      <c r="T48" s="3176"/>
      <c r="U48" s="3176"/>
      <c r="V48" s="3176"/>
      <c r="W48" s="3176"/>
      <c r="X48" s="3176"/>
      <c r="Y48" s="3176"/>
      <c r="Z48" s="3176"/>
      <c r="AA48" s="3177"/>
      <c r="AB48" s="3177"/>
      <c r="AC48" s="3177"/>
      <c r="AD48" s="3177"/>
      <c r="AE48" s="3178"/>
    </row>
    <row r="49" spans="1:31" ht="50.1" customHeight="1" x14ac:dyDescent="0.25">
      <c r="A49" s="3857" t="s">
        <v>1324</v>
      </c>
      <c r="B49" s="3858"/>
      <c r="C49" s="3176"/>
      <c r="D49" s="3176"/>
      <c r="E49" s="3176"/>
      <c r="F49" s="3176"/>
      <c r="G49" s="3176"/>
      <c r="H49" s="3176"/>
      <c r="I49" s="3176"/>
      <c r="J49" s="3176"/>
      <c r="K49" s="3176"/>
      <c r="L49" s="3176"/>
      <c r="M49" s="3176"/>
      <c r="N49" s="3176"/>
      <c r="O49" s="3176"/>
      <c r="P49" s="3176"/>
      <c r="Q49" s="3176"/>
      <c r="R49" s="3176"/>
      <c r="S49" s="3176"/>
      <c r="T49" s="3176"/>
      <c r="U49" s="3176"/>
      <c r="V49" s="3176"/>
      <c r="W49" s="3176"/>
      <c r="X49" s="3176"/>
      <c r="Y49" s="3176"/>
      <c r="Z49" s="3176"/>
      <c r="AA49" s="3177"/>
      <c r="AB49" s="3177"/>
      <c r="AC49" s="3177"/>
      <c r="AD49" s="3177"/>
      <c r="AE49" s="3178"/>
    </row>
    <row r="50" spans="1:31" ht="50.1" customHeight="1" x14ac:dyDescent="0.25">
      <c r="A50" s="3046">
        <v>176</v>
      </c>
      <c r="B50" s="3046" t="s">
        <v>1315</v>
      </c>
      <c r="C50" s="3176"/>
      <c r="D50" s="3176"/>
      <c r="E50" s="3176"/>
      <c r="F50" s="3176"/>
      <c r="G50" s="3176"/>
      <c r="H50" s="3176"/>
      <c r="I50" s="3176"/>
      <c r="J50" s="3176"/>
      <c r="K50" s="3176"/>
      <c r="L50" s="3176"/>
      <c r="M50" s="3176"/>
      <c r="N50" s="3176"/>
      <c r="O50" s="3176"/>
      <c r="P50" s="3176"/>
      <c r="Q50" s="3176"/>
      <c r="R50" s="3176"/>
      <c r="S50" s="3176"/>
      <c r="T50" s="3176"/>
      <c r="U50" s="3176"/>
      <c r="V50" s="3176"/>
      <c r="W50" s="3176"/>
      <c r="X50" s="3176"/>
      <c r="Y50" s="3176"/>
      <c r="Z50" s="3176"/>
      <c r="AA50" s="3177"/>
      <c r="AB50" s="3177"/>
      <c r="AC50" s="3177"/>
      <c r="AD50" s="3177"/>
      <c r="AE50" s="3178"/>
    </row>
    <row r="51" spans="1:31" ht="50.1" customHeight="1" x14ac:dyDescent="0.25">
      <c r="A51" s="3857" t="s">
        <v>1326</v>
      </c>
      <c r="B51" s="3858"/>
      <c r="C51" s="3176"/>
      <c r="D51" s="3176"/>
      <c r="E51" s="3176"/>
      <c r="F51" s="3176"/>
      <c r="G51" s="3176"/>
      <c r="H51" s="3176"/>
      <c r="I51" s="3176"/>
      <c r="J51" s="3176"/>
      <c r="K51" s="3176"/>
      <c r="L51" s="3176"/>
      <c r="M51" s="3176"/>
      <c r="N51" s="3176"/>
      <c r="O51" s="3176"/>
      <c r="P51" s="3176"/>
      <c r="Q51" s="3176"/>
      <c r="R51" s="3176"/>
      <c r="S51" s="3176"/>
      <c r="T51" s="3176"/>
      <c r="U51" s="3176"/>
      <c r="V51" s="3176"/>
      <c r="W51" s="3176"/>
      <c r="X51" s="3176"/>
      <c r="Y51" s="3176"/>
      <c r="Z51" s="3176"/>
      <c r="AA51" s="3177"/>
      <c r="AB51" s="3177"/>
      <c r="AC51" s="3177"/>
      <c r="AD51" s="3177"/>
      <c r="AE51" s="3178"/>
    </row>
    <row r="52" spans="1:31" ht="50.1" customHeight="1" x14ac:dyDescent="0.25">
      <c r="A52" s="3857" t="s">
        <v>1324</v>
      </c>
      <c r="B52" s="3858"/>
      <c r="C52" s="3176"/>
      <c r="D52" s="3176"/>
      <c r="E52" s="3176"/>
      <c r="F52" s="3176"/>
      <c r="G52" s="3176"/>
      <c r="H52" s="3176"/>
      <c r="I52" s="3176"/>
      <c r="J52" s="3176"/>
      <c r="K52" s="3176"/>
      <c r="L52" s="3176"/>
      <c r="M52" s="3176"/>
      <c r="N52" s="3176"/>
      <c r="O52" s="3176"/>
      <c r="P52" s="3176"/>
      <c r="Q52" s="3176"/>
      <c r="R52" s="3176"/>
      <c r="S52" s="3176"/>
      <c r="T52" s="3176"/>
      <c r="U52" s="3176"/>
      <c r="V52" s="3176"/>
      <c r="W52" s="3176"/>
      <c r="X52" s="3176"/>
      <c r="Y52" s="3176"/>
      <c r="Z52" s="3176"/>
      <c r="AA52" s="3177"/>
      <c r="AB52" s="3177"/>
      <c r="AC52" s="3177"/>
      <c r="AD52" s="3177"/>
      <c r="AE52" s="3178"/>
    </row>
    <row r="53" spans="1:31" ht="50.1" customHeight="1" x14ac:dyDescent="0.25">
      <c r="A53" s="3046">
        <v>177</v>
      </c>
      <c r="B53" s="3046" t="s">
        <v>1316</v>
      </c>
      <c r="C53" s="3176"/>
      <c r="D53" s="3176"/>
      <c r="E53" s="3176"/>
      <c r="F53" s="3176"/>
      <c r="G53" s="3176"/>
      <c r="H53" s="3176"/>
      <c r="I53" s="3176"/>
      <c r="J53" s="3176"/>
      <c r="K53" s="3176"/>
      <c r="L53" s="3176"/>
      <c r="M53" s="3176"/>
      <c r="N53" s="3176"/>
      <c r="O53" s="3176"/>
      <c r="P53" s="3176"/>
      <c r="Q53" s="3176"/>
      <c r="R53" s="3176"/>
      <c r="S53" s="3176"/>
      <c r="T53" s="3176"/>
      <c r="U53" s="3176"/>
      <c r="V53" s="3176"/>
      <c r="W53" s="3176"/>
      <c r="X53" s="3176"/>
      <c r="Y53" s="3176"/>
      <c r="Z53" s="3176"/>
      <c r="AA53" s="3177"/>
      <c r="AB53" s="3177"/>
      <c r="AC53" s="3177"/>
      <c r="AD53" s="3177"/>
      <c r="AE53" s="3178"/>
    </row>
    <row r="54" spans="1:31" ht="50.1" customHeight="1" x14ac:dyDescent="0.25">
      <c r="A54" s="3857" t="s">
        <v>1326</v>
      </c>
      <c r="B54" s="3858"/>
      <c r="C54" s="3176"/>
      <c r="D54" s="3176"/>
      <c r="E54" s="3176"/>
      <c r="F54" s="3176"/>
      <c r="G54" s="3176"/>
      <c r="H54" s="3176"/>
      <c r="I54" s="3176"/>
      <c r="J54" s="3176"/>
      <c r="K54" s="3176"/>
      <c r="L54" s="3176"/>
      <c r="M54" s="3176"/>
      <c r="N54" s="3176"/>
      <c r="O54" s="3176"/>
      <c r="P54" s="3176"/>
      <c r="Q54" s="3176"/>
      <c r="R54" s="3176"/>
      <c r="S54" s="3176"/>
      <c r="T54" s="3176"/>
      <c r="U54" s="3176"/>
      <c r="V54" s="3176"/>
      <c r="W54" s="3176"/>
      <c r="X54" s="3176"/>
      <c r="Y54" s="3176"/>
      <c r="Z54" s="3176"/>
      <c r="AA54" s="3177"/>
      <c r="AB54" s="3177"/>
      <c r="AC54" s="3177"/>
      <c r="AD54" s="3177"/>
      <c r="AE54" s="3178"/>
    </row>
    <row r="55" spans="1:31" ht="50.1" customHeight="1" x14ac:dyDescent="0.25">
      <c r="A55" s="3857" t="s">
        <v>1324</v>
      </c>
      <c r="B55" s="3858"/>
      <c r="C55" s="3176"/>
      <c r="D55" s="3176"/>
      <c r="E55" s="3176"/>
      <c r="F55" s="3176"/>
      <c r="G55" s="3176"/>
      <c r="H55" s="3176"/>
      <c r="I55" s="3176"/>
      <c r="J55" s="3176"/>
      <c r="K55" s="3176"/>
      <c r="L55" s="3176"/>
      <c r="M55" s="3176"/>
      <c r="N55" s="3176"/>
      <c r="O55" s="3176"/>
      <c r="P55" s="3176"/>
      <c r="Q55" s="3176"/>
      <c r="R55" s="3176"/>
      <c r="S55" s="3176"/>
      <c r="T55" s="3176"/>
      <c r="U55" s="3176"/>
      <c r="V55" s="3176"/>
      <c r="W55" s="3176"/>
      <c r="X55" s="3176"/>
      <c r="Y55" s="3176"/>
      <c r="Z55" s="3176"/>
      <c r="AA55" s="3177"/>
      <c r="AB55" s="3177"/>
      <c r="AC55" s="3177"/>
      <c r="AD55" s="3177"/>
      <c r="AE55" s="3178"/>
    </row>
    <row r="56" spans="1:31" ht="50.1" customHeight="1" x14ac:dyDescent="0.25">
      <c r="A56" s="3046">
        <v>178</v>
      </c>
      <c r="B56" s="3046" t="s">
        <v>1283</v>
      </c>
      <c r="C56" s="3054">
        <f>ЮЭС!E5819</f>
        <v>19</v>
      </c>
      <c r="D56" s="3054">
        <f>ЮЭС!F5819</f>
        <v>19</v>
      </c>
      <c r="E56" s="3054">
        <f>ЮЭС!G5819</f>
        <v>19</v>
      </c>
      <c r="F56" s="3054">
        <f>ЮЭС!H5819</f>
        <v>19</v>
      </c>
      <c r="G56" s="3054">
        <f>ЮЭС!I5819</f>
        <v>19</v>
      </c>
      <c r="H56" s="3054">
        <f>ЮЭС!J5819</f>
        <v>19</v>
      </c>
      <c r="I56" s="3054">
        <f>ЮЭС!K5819</f>
        <v>19</v>
      </c>
      <c r="J56" s="3054">
        <f>ЮЭС!L5819</f>
        <v>19</v>
      </c>
      <c r="K56" s="3054">
        <f>ЮЭС!M5819</f>
        <v>20</v>
      </c>
      <c r="L56" s="3054">
        <f>ЮЭС!N5819</f>
        <v>19</v>
      </c>
      <c r="M56" s="3054">
        <f>ЮЭС!O5819</f>
        <v>19</v>
      </c>
      <c r="N56" s="3054">
        <f>ЮЭС!P5819</f>
        <v>19</v>
      </c>
      <c r="O56" s="3054">
        <f>ЮЭС!Q5819</f>
        <v>19</v>
      </c>
      <c r="P56" s="3054">
        <f>ЮЭС!R5819</f>
        <v>19</v>
      </c>
      <c r="Q56" s="3054">
        <f>ЮЭС!S5819</f>
        <v>19</v>
      </c>
      <c r="R56" s="3054">
        <f>ЮЭС!T5819</f>
        <v>19</v>
      </c>
      <c r="S56" s="3054">
        <f>ЮЭС!U5819</f>
        <v>19</v>
      </c>
      <c r="T56" s="3054">
        <f>ЮЭС!V5819</f>
        <v>19</v>
      </c>
      <c r="U56" s="3054">
        <f>ЮЭС!W5819</f>
        <v>19</v>
      </c>
      <c r="V56" s="3054">
        <f>ЮЭС!X5819</f>
        <v>19</v>
      </c>
      <c r="W56" s="3054">
        <f>ЮЭС!Y5819</f>
        <v>19</v>
      </c>
      <c r="X56" s="3054">
        <f>ЮЭС!Z5819</f>
        <v>19</v>
      </c>
      <c r="Y56" s="3054">
        <f>ЮЭС!AA5819</f>
        <v>19</v>
      </c>
      <c r="Z56" s="3054">
        <f>ЮЭС!AB5819</f>
        <v>19</v>
      </c>
      <c r="AA56" s="3055"/>
      <c r="AB56" s="3055"/>
      <c r="AC56" s="3055">
        <f>MAX(C56:Z56)</f>
        <v>20</v>
      </c>
      <c r="AD56" s="3055">
        <v>390</v>
      </c>
      <c r="AE56" s="3056">
        <f>AC56/AD56</f>
        <v>5.128205128205128E-2</v>
      </c>
    </row>
    <row r="57" spans="1:31" ht="50.1" customHeight="1" x14ac:dyDescent="0.25">
      <c r="A57" s="3857" t="s">
        <v>1326</v>
      </c>
      <c r="B57" s="3858"/>
      <c r="C57" s="3054">
        <f>ЮЭС!E5817</f>
        <v>700</v>
      </c>
      <c r="D57" s="3054">
        <f>ЮЭС!F5817</f>
        <v>600</v>
      </c>
      <c r="E57" s="3054">
        <f>ЮЭС!G5817</f>
        <v>500</v>
      </c>
      <c r="F57" s="3054">
        <f>ЮЭС!H5817</f>
        <v>500</v>
      </c>
      <c r="G57" s="3054">
        <f>ЮЭС!I5817</f>
        <v>500</v>
      </c>
      <c r="H57" s="3054">
        <f>ЮЭС!J5817</f>
        <v>700</v>
      </c>
      <c r="I57" s="3054">
        <f>ЮЭС!K5817</f>
        <v>800</v>
      </c>
      <c r="J57" s="3054">
        <f>ЮЭС!L5817</f>
        <v>1000</v>
      </c>
      <c r="K57" s="3054">
        <f>ЮЭС!M5817</f>
        <v>1200</v>
      </c>
      <c r="L57" s="3054">
        <f>ЮЭС!N5817</f>
        <v>1400</v>
      </c>
      <c r="M57" s="3054">
        <f>ЮЭС!O5817</f>
        <v>1300</v>
      </c>
      <c r="N57" s="3054">
        <f>ЮЭС!P5817</f>
        <v>1200</v>
      </c>
      <c r="O57" s="3054">
        <f>ЮЭС!Q5817</f>
        <v>1300</v>
      </c>
      <c r="P57" s="3054">
        <f>ЮЭС!R5817</f>
        <v>1200</v>
      </c>
      <c r="Q57" s="3054">
        <f>ЮЭС!S5817</f>
        <v>1200</v>
      </c>
      <c r="R57" s="3054">
        <f>ЮЭС!T5817</f>
        <v>1100</v>
      </c>
      <c r="S57" s="3054">
        <f>ЮЭС!U5817</f>
        <v>1100</v>
      </c>
      <c r="T57" s="3054">
        <f>ЮЭС!V5817</f>
        <v>1100</v>
      </c>
      <c r="U57" s="3054">
        <f>ЮЭС!W5817</f>
        <v>1200</v>
      </c>
      <c r="V57" s="3054">
        <f>ЮЭС!X5817</f>
        <v>1200</v>
      </c>
      <c r="W57" s="3054">
        <f>ЮЭС!Y5817</f>
        <v>1200</v>
      </c>
      <c r="X57" s="3054">
        <f>ЮЭС!Z5817</f>
        <v>1100</v>
      </c>
      <c r="Y57" s="3054">
        <f>ЮЭС!AA5817</f>
        <v>1100</v>
      </c>
      <c r="Z57" s="3054">
        <f>ЮЭС!AB5817</f>
        <v>900</v>
      </c>
      <c r="AA57" s="3055">
        <f>MAX(C57:Z57)</f>
        <v>1400</v>
      </c>
      <c r="AB57" s="3055">
        <f>MIN(C57:Z57)</f>
        <v>500</v>
      </c>
      <c r="AC57" s="3055"/>
      <c r="AD57" s="3055"/>
      <c r="AE57" s="3056"/>
    </row>
    <row r="58" spans="1:31" ht="50.1" customHeight="1" x14ac:dyDescent="0.25">
      <c r="A58" s="3857" t="s">
        <v>1324</v>
      </c>
      <c r="B58" s="3858"/>
      <c r="C58" s="3054">
        <f>ЮЭС!E5888+ЮЭС!E5980+ЮЭС!E6007+ЮЭС!E5721+ЮЭС!E5728</f>
        <v>683.19999999999993</v>
      </c>
      <c r="D58" s="3054">
        <f>ЮЭС!F5888+ЮЭС!F5980+ЮЭС!F6007+ЮЭС!F5721+ЮЭС!F5728</f>
        <v>619</v>
      </c>
      <c r="E58" s="3054">
        <f>ЮЭС!G5888+ЮЭС!G5980+ЮЭС!G6007+ЮЭС!G5721+ЮЭС!G5728</f>
        <v>586.59999999999991</v>
      </c>
      <c r="F58" s="3054">
        <f>ЮЭС!H5888+ЮЭС!H5980+ЮЭС!H6007+ЮЭС!H5721+ЮЭС!H5728</f>
        <v>576.4</v>
      </c>
      <c r="G58" s="3054">
        <f>ЮЭС!I5888+ЮЭС!I5980+ЮЭС!I6007+ЮЭС!I5721+ЮЭС!I5728</f>
        <v>651.09999999999991</v>
      </c>
      <c r="H58" s="3054">
        <f>ЮЭС!J5888+ЮЭС!J5980+ЮЭС!J6007+ЮЭС!J5721+ЮЭС!J5728</f>
        <v>786.69999999999993</v>
      </c>
      <c r="I58" s="3054">
        <f>ЮЭС!K5888+ЮЭС!K5980+ЮЭС!K6007+ЮЭС!K5721+ЮЭС!K5728</f>
        <v>948.90000000000009</v>
      </c>
      <c r="J58" s="3054">
        <f>ЮЭС!L5888+ЮЭС!L5980+ЮЭС!L6007+ЮЭС!L5721+ЮЭС!L5728</f>
        <v>1198.3000000000002</v>
      </c>
      <c r="K58" s="3054">
        <f>ЮЭС!M5888+ЮЭС!M5980+ЮЭС!M6007+ЮЭС!M5721+ЮЭС!M5728</f>
        <v>1325.9</v>
      </c>
      <c r="L58" s="3054">
        <f>ЮЭС!N5888+ЮЭС!N5980+ЮЭС!N6007+ЮЭС!N5721+ЮЭС!N5728</f>
        <v>1347.1999999999998</v>
      </c>
      <c r="M58" s="3054">
        <f>ЮЭС!O5888+ЮЭС!O5980+ЮЭС!O6007+ЮЭС!O5721+ЮЭС!O5728</f>
        <v>1291.0999999999999</v>
      </c>
      <c r="N58" s="3054">
        <f>ЮЭС!P5888+ЮЭС!P5980+ЮЭС!P6007+ЮЭС!P5721+ЮЭС!P5728</f>
        <v>1280.5999999999999</v>
      </c>
      <c r="O58" s="3054">
        <f>ЮЭС!Q5888+ЮЭС!Q5980+ЮЭС!Q6007+ЮЭС!Q5721+ЮЭС!Q5728</f>
        <v>1213.8</v>
      </c>
      <c r="P58" s="3054">
        <f>ЮЭС!R5888+ЮЭС!R5980+ЮЭС!R6007+ЮЭС!R5721+ЮЭС!R5728</f>
        <v>1185.8999999999999</v>
      </c>
      <c r="Q58" s="3054">
        <f>ЮЭС!S5888+ЮЭС!S5980+ЮЭС!S6007+ЮЭС!S5721+ЮЭС!S5728</f>
        <v>1156.2</v>
      </c>
      <c r="R58" s="3054">
        <f>ЮЭС!T5888+ЮЭС!T5980+ЮЭС!T6007+ЮЭС!T5721+ЮЭС!T5728</f>
        <v>1097.4000000000001</v>
      </c>
      <c r="S58" s="3054">
        <f>ЮЭС!U5888+ЮЭС!U5980+ЮЭС!U6007+ЮЭС!U5721+ЮЭС!U5728</f>
        <v>1149.3</v>
      </c>
      <c r="T58" s="3054">
        <f>ЮЭС!V5888+ЮЭС!V5980+ЮЭС!V6007+ЮЭС!V5721+ЮЭС!V5728</f>
        <v>1163.4000000000001</v>
      </c>
      <c r="U58" s="3054">
        <f>ЮЭС!W5888+ЮЭС!W5980+ЮЭС!W6007+ЮЭС!W5721+ЮЭС!W5728</f>
        <v>1218.7999999999997</v>
      </c>
      <c r="V58" s="3054">
        <f>ЮЭС!X5888+ЮЭС!X5980+ЮЭС!X6007+ЮЭС!X5721+ЮЭС!X5728</f>
        <v>1227.8</v>
      </c>
      <c r="W58" s="3054">
        <f>ЮЭС!Y5888+ЮЭС!Y5980+ЮЭС!Y6007+ЮЭС!Y5721+ЮЭС!Y5728</f>
        <v>1191.6000000000001</v>
      </c>
      <c r="X58" s="3054">
        <f>ЮЭС!Z5888+ЮЭС!Z5980+ЮЭС!Z6007+ЮЭС!Z5721+ЮЭС!Z5728</f>
        <v>1151.3999999999999</v>
      </c>
      <c r="Y58" s="3054">
        <f>ЮЭС!AA5888+ЮЭС!AA5980+ЮЭС!AA6007+ЮЭС!AA5721+ЮЭС!AA5728</f>
        <v>993.7</v>
      </c>
      <c r="Z58" s="3054">
        <f>ЮЭС!AB5888+ЮЭС!AB5980+ЮЭС!AB6007+ЮЭС!AB5721+ЮЭС!AB5728</f>
        <v>866.5</v>
      </c>
      <c r="AA58" s="3055">
        <f>MAX(C58:Z58)</f>
        <v>1347.1999999999998</v>
      </c>
      <c r="AB58" s="3055">
        <f>MIN(C58:Z58)</f>
        <v>576.4</v>
      </c>
      <c r="AC58" s="3055"/>
      <c r="AD58" s="3055"/>
      <c r="AE58" s="3056"/>
    </row>
    <row r="59" spans="1:31" ht="50.1" customHeight="1" x14ac:dyDescent="0.25">
      <c r="A59" s="3046">
        <v>179</v>
      </c>
      <c r="B59" s="3046" t="s">
        <v>1284</v>
      </c>
      <c r="C59" s="3054">
        <f>ЮЭС!E5826</f>
        <v>13</v>
      </c>
      <c r="D59" s="3054">
        <f>ЮЭС!F5826</f>
        <v>13</v>
      </c>
      <c r="E59" s="3054">
        <f>ЮЭС!G5826</f>
        <v>13</v>
      </c>
      <c r="F59" s="3054">
        <f>ЮЭС!H5826</f>
        <v>13</v>
      </c>
      <c r="G59" s="3054">
        <f>ЮЭС!I5826</f>
        <v>13</v>
      </c>
      <c r="H59" s="3054">
        <f>ЮЭС!J5826</f>
        <v>14</v>
      </c>
      <c r="I59" s="3054">
        <f>ЮЭС!K5826</f>
        <v>16</v>
      </c>
      <c r="J59" s="3054">
        <f>ЮЭС!L5826</f>
        <v>17</v>
      </c>
      <c r="K59" s="3054">
        <f>ЮЭС!M5826</f>
        <v>17</v>
      </c>
      <c r="L59" s="3054">
        <f>ЮЭС!N5826</f>
        <v>17</v>
      </c>
      <c r="M59" s="3054">
        <f>ЮЭС!O5826</f>
        <v>17</v>
      </c>
      <c r="N59" s="3054">
        <f>ЮЭС!P5826</f>
        <v>18</v>
      </c>
      <c r="O59" s="3054">
        <f>ЮЭС!Q5826</f>
        <v>17</v>
      </c>
      <c r="P59" s="3054">
        <f>ЮЭС!R5826</f>
        <v>16</v>
      </c>
      <c r="Q59" s="3054">
        <f>ЮЭС!S5826</f>
        <v>16</v>
      </c>
      <c r="R59" s="3054">
        <f>ЮЭС!T5826</f>
        <v>16</v>
      </c>
      <c r="S59" s="3054">
        <f>ЮЭС!U5826</f>
        <v>16</v>
      </c>
      <c r="T59" s="3054">
        <f>ЮЭС!V5826</f>
        <v>17</v>
      </c>
      <c r="U59" s="3054">
        <f>ЮЭС!W5826</f>
        <v>18</v>
      </c>
      <c r="V59" s="3054">
        <f>ЮЭС!X5826</f>
        <v>17</v>
      </c>
      <c r="W59" s="3054">
        <f>ЮЭС!Y5826</f>
        <v>17</v>
      </c>
      <c r="X59" s="3054">
        <f>ЮЭС!Z5826</f>
        <v>17</v>
      </c>
      <c r="Y59" s="3054">
        <f>ЮЭС!AA5826</f>
        <v>15</v>
      </c>
      <c r="Z59" s="3054">
        <f>ЮЭС!AB5826</f>
        <v>14</v>
      </c>
      <c r="AA59" s="3055"/>
      <c r="AB59" s="3055"/>
      <c r="AC59" s="3055">
        <f>MAX(C59:Z59)</f>
        <v>18</v>
      </c>
      <c r="AD59" s="3055">
        <v>390</v>
      </c>
      <c r="AE59" s="3056">
        <f>AC59/AD59</f>
        <v>4.6153846153846156E-2</v>
      </c>
    </row>
    <row r="60" spans="1:31" ht="50.1" customHeight="1" x14ac:dyDescent="0.25">
      <c r="A60" s="3857" t="s">
        <v>1326</v>
      </c>
      <c r="B60" s="3858"/>
      <c r="C60" s="3054">
        <f>ЮЭС!E5824</f>
        <v>1799.6</v>
      </c>
      <c r="D60" s="3054">
        <f>ЮЭС!F5824</f>
        <v>1548.8</v>
      </c>
      <c r="E60" s="3054">
        <f>ЮЭС!G5824</f>
        <v>1430</v>
      </c>
      <c r="F60" s="3054">
        <f>ЮЭС!H5824</f>
        <v>1359.6</v>
      </c>
      <c r="G60" s="3054">
        <f>ЮЭС!I5824</f>
        <v>1386</v>
      </c>
      <c r="H60" s="3054">
        <f>ЮЭС!J5824</f>
        <v>1544.4</v>
      </c>
      <c r="I60" s="3054">
        <f>ЮЭС!K5824</f>
        <v>2068</v>
      </c>
      <c r="J60" s="3054">
        <f>ЮЭС!L5824</f>
        <v>2631.2</v>
      </c>
      <c r="K60" s="3054">
        <f>ЮЭС!M5824</f>
        <v>2926</v>
      </c>
      <c r="L60" s="3054">
        <f>ЮЭС!N5824</f>
        <v>3159.2</v>
      </c>
      <c r="M60" s="3054">
        <f>ЮЭС!O5824</f>
        <v>3106.4</v>
      </c>
      <c r="N60" s="3054">
        <f>ЮЭС!P5824</f>
        <v>3119.6</v>
      </c>
      <c r="O60" s="3054">
        <f>ЮЭС!Q5824</f>
        <v>3062.4</v>
      </c>
      <c r="P60" s="3054">
        <f>ЮЭС!R5824</f>
        <v>3031.6</v>
      </c>
      <c r="Q60" s="3054">
        <f>ЮЭС!S5824</f>
        <v>2789.6</v>
      </c>
      <c r="R60" s="3054">
        <f>ЮЭС!T5824</f>
        <v>2675.2</v>
      </c>
      <c r="S60" s="3054">
        <f>ЮЭС!U5824</f>
        <v>2626.8</v>
      </c>
      <c r="T60" s="3054">
        <f>ЮЭС!V5824</f>
        <v>2684</v>
      </c>
      <c r="U60" s="3054">
        <f>ЮЭС!W5824</f>
        <v>2943.6</v>
      </c>
      <c r="V60" s="3054">
        <f>ЮЭС!X5824</f>
        <v>2904</v>
      </c>
      <c r="W60" s="3054">
        <f>ЮЭС!Y5824</f>
        <v>2886.4</v>
      </c>
      <c r="X60" s="3054">
        <f>ЮЭС!Z5824</f>
        <v>2846.8</v>
      </c>
      <c r="Y60" s="3054">
        <f>ЮЭС!AA5824</f>
        <v>2560.8000000000002</v>
      </c>
      <c r="Z60" s="3054">
        <f>ЮЭС!AB5824</f>
        <v>2178</v>
      </c>
      <c r="AA60" s="3055">
        <f>MAX(C60:Z60)</f>
        <v>3159.2</v>
      </c>
      <c r="AB60" s="3055">
        <f>MIN(C60:Z60)</f>
        <v>1359.6</v>
      </c>
      <c r="AC60" s="3055"/>
      <c r="AD60" s="3055"/>
      <c r="AE60" s="3056"/>
    </row>
    <row r="61" spans="1:31" ht="50.1" customHeight="1" x14ac:dyDescent="0.25">
      <c r="A61" s="3857" t="s">
        <v>1324</v>
      </c>
      <c r="B61" s="3858"/>
      <c r="C61" s="3054">
        <f>ЮЭС!E5644+ЮЭС!E5987+ЮЭС!E5994</f>
        <v>1624.8000000000002</v>
      </c>
      <c r="D61" s="3054">
        <f>ЮЭС!F5644+ЮЭС!F5987+ЮЭС!F5994</f>
        <v>1388.4</v>
      </c>
      <c r="E61" s="3054">
        <f>ЮЭС!G5644+ЮЭС!G5987+ЮЭС!G5994</f>
        <v>1279.2</v>
      </c>
      <c r="F61" s="3054">
        <f>ЮЭС!H5644+ЮЭС!H5987+ЮЭС!H5994</f>
        <v>1218</v>
      </c>
      <c r="G61" s="3054">
        <f>ЮЭС!I5644+ЮЭС!I5987+ЮЭС!I5994</f>
        <v>1238.4000000000001</v>
      </c>
      <c r="H61" s="3054">
        <f>ЮЭС!J5644+ЮЭС!J5987+ЮЭС!J5994</f>
        <v>1389.6</v>
      </c>
      <c r="I61" s="3054">
        <f>ЮЭС!K5644+ЮЭС!K5987+ЮЭС!K5994</f>
        <v>1882.8</v>
      </c>
      <c r="J61" s="3054">
        <f>ЮЭС!L5644+ЮЭС!L5987+ЮЭС!L5994</f>
        <v>2438.4</v>
      </c>
      <c r="K61" s="3054">
        <f>ЮЭС!M5644+ЮЭС!M5987+ЮЭС!M5994</f>
        <v>2722.8</v>
      </c>
      <c r="L61" s="3054">
        <f>ЮЭС!N5644+ЮЭС!N5987+ЮЭС!N5994</f>
        <v>2950.8</v>
      </c>
      <c r="M61" s="3054">
        <f>ЮЭС!O5644+ЮЭС!O5987+ЮЭС!O5994</f>
        <v>2918.3999999999996</v>
      </c>
      <c r="N61" s="3054">
        <f>ЮЭС!P5644+ЮЭС!P5987+ЮЭС!P5994</f>
        <v>2922</v>
      </c>
      <c r="O61" s="3054">
        <f>ЮЭС!Q5644+ЮЭС!Q5987+ЮЭС!Q5994</f>
        <v>2872.8</v>
      </c>
      <c r="P61" s="3054">
        <f>ЮЭС!R5644+ЮЭС!R5987+ЮЭС!R5994</f>
        <v>2846.3999999999996</v>
      </c>
      <c r="Q61" s="3054">
        <f>ЮЭС!S5644+ЮЭС!S5987+ЮЭС!S5994</f>
        <v>2629.2</v>
      </c>
      <c r="R61" s="3054">
        <f>ЮЭС!T5644+ЮЭС!T5987+ЮЭС!T5994</f>
        <v>2458.4</v>
      </c>
      <c r="S61" s="3054">
        <f>ЮЭС!U5644+ЮЭС!U5987+ЮЭС!U5994</f>
        <v>2454.8000000000002</v>
      </c>
      <c r="T61" s="3054">
        <f>ЮЭС!V5644+ЮЭС!V5987+ЮЭС!V5994</f>
        <v>2499.6</v>
      </c>
      <c r="U61" s="3054">
        <f>ЮЭС!W5644+ЮЭС!W5987+ЮЭС!W5994</f>
        <v>2748</v>
      </c>
      <c r="V61" s="3054">
        <f>ЮЭС!X5644+ЮЭС!X5987+ЮЭС!X5994</f>
        <v>2712</v>
      </c>
      <c r="W61" s="3054">
        <f>ЮЭС!Y5644+ЮЭС!Y5987+ЮЭС!Y5994</f>
        <v>2698.8</v>
      </c>
      <c r="X61" s="3054">
        <f>ЮЭС!Z5644+ЮЭС!Z5987+ЮЭС!Z5994</f>
        <v>2648.4</v>
      </c>
      <c r="Y61" s="3054">
        <f>ЮЭС!AA5644+ЮЭС!AA5987+ЮЭС!AA5994</f>
        <v>2364</v>
      </c>
      <c r="Z61" s="3054">
        <f>ЮЭС!AB5644+ЮЭС!AB5987+ЮЭС!AB5994</f>
        <v>1998</v>
      </c>
      <c r="AA61" s="3055">
        <f>MAX(C61:Z61)</f>
        <v>2950.8</v>
      </c>
      <c r="AB61" s="3055">
        <f>MIN(C61:Z61)</f>
        <v>1218</v>
      </c>
      <c r="AC61" s="3055"/>
      <c r="AD61" s="3055"/>
      <c r="AE61" s="3056"/>
    </row>
    <row r="62" spans="1:31" ht="50.1" customHeight="1" x14ac:dyDescent="0.25">
      <c r="A62" s="3046">
        <v>180</v>
      </c>
      <c r="B62" s="3046" t="s">
        <v>1301</v>
      </c>
      <c r="C62" s="3054">
        <f>ЮЭС!E3921</f>
        <v>12</v>
      </c>
      <c r="D62" s="3054">
        <f>ЮЭС!F3921</f>
        <v>11</v>
      </c>
      <c r="E62" s="3054">
        <f>ЮЭС!G3921</f>
        <v>11</v>
      </c>
      <c r="F62" s="3054">
        <f>ЮЭС!H3921</f>
        <v>11</v>
      </c>
      <c r="G62" s="3054">
        <f>ЮЭС!I3921</f>
        <v>12</v>
      </c>
      <c r="H62" s="3054">
        <f>ЮЭС!J3921</f>
        <v>14</v>
      </c>
      <c r="I62" s="3054">
        <f>ЮЭС!K3921</f>
        <v>18</v>
      </c>
      <c r="J62" s="3054">
        <f>ЮЭС!L3921</f>
        <v>22</v>
      </c>
      <c r="K62" s="3054">
        <f>ЮЭС!M3921</f>
        <v>23</v>
      </c>
      <c r="L62" s="3054">
        <f>ЮЭС!N3921</f>
        <v>23</v>
      </c>
      <c r="M62" s="3054">
        <f>ЮЭС!O3921</f>
        <v>22</v>
      </c>
      <c r="N62" s="3054">
        <f>ЮЭС!P3921</f>
        <v>21</v>
      </c>
      <c r="O62" s="3054">
        <f>ЮЭС!Q3921</f>
        <v>21</v>
      </c>
      <c r="P62" s="3054">
        <f>ЮЭС!R3921</f>
        <v>21</v>
      </c>
      <c r="Q62" s="3054">
        <f>ЮЭС!S3921</f>
        <v>20</v>
      </c>
      <c r="R62" s="3054">
        <f>ЮЭС!T3921</f>
        <v>21</v>
      </c>
      <c r="S62" s="3054">
        <f>ЮЭС!U3921</f>
        <v>22</v>
      </c>
      <c r="T62" s="3054">
        <f>ЮЭС!V3921</f>
        <v>23</v>
      </c>
      <c r="U62" s="3054">
        <f>ЮЭС!W3921</f>
        <v>23</v>
      </c>
      <c r="V62" s="3054">
        <f>ЮЭС!X3921</f>
        <v>24</v>
      </c>
      <c r="W62" s="3054">
        <f>ЮЭС!Y3921</f>
        <v>23</v>
      </c>
      <c r="X62" s="3054">
        <f>ЮЭС!Z3921</f>
        <v>21</v>
      </c>
      <c r="Y62" s="3054">
        <f>ЮЭС!AA3921</f>
        <v>17</v>
      </c>
      <c r="Z62" s="3054">
        <f>ЮЭС!AB3921</f>
        <v>15</v>
      </c>
      <c r="AA62" s="3055"/>
      <c r="AB62" s="3055"/>
      <c r="AC62" s="3055">
        <f>MAX(C62:Z62)</f>
        <v>24</v>
      </c>
      <c r="AD62" s="3055">
        <v>330</v>
      </c>
      <c r="AE62" s="3056">
        <f>AC62/AD62</f>
        <v>7.2727272727272724E-2</v>
      </c>
    </row>
    <row r="63" spans="1:31" ht="50.1" customHeight="1" x14ac:dyDescent="0.25">
      <c r="A63" s="3857" t="s">
        <v>1326</v>
      </c>
      <c r="B63" s="3858"/>
      <c r="C63" s="3054">
        <f>ЮЭС!E3919</f>
        <v>2811.6</v>
      </c>
      <c r="D63" s="3054">
        <f>ЮЭС!F3919</f>
        <v>2534.4</v>
      </c>
      <c r="E63" s="3054">
        <f>ЮЭС!G3919</f>
        <v>2349.6</v>
      </c>
      <c r="F63" s="3054">
        <f>ЮЭС!H3919</f>
        <v>2316.6</v>
      </c>
      <c r="G63" s="3054">
        <f>ЮЭС!I3919</f>
        <v>2402.4</v>
      </c>
      <c r="H63" s="3054">
        <f>ЮЭС!J3919</f>
        <v>2805</v>
      </c>
      <c r="I63" s="3054">
        <f>ЮЭС!K3919</f>
        <v>3418.8</v>
      </c>
      <c r="J63" s="3054">
        <f>ЮЭС!L3919</f>
        <v>4006.2</v>
      </c>
      <c r="K63" s="3054">
        <f>ЮЭС!M3919</f>
        <v>4441.8</v>
      </c>
      <c r="L63" s="3054">
        <f>ЮЭС!N3919</f>
        <v>4501.2</v>
      </c>
      <c r="M63" s="3054">
        <f>ЮЭС!O3919</f>
        <v>4408.8</v>
      </c>
      <c r="N63" s="3054">
        <f>ЮЭС!P3919</f>
        <v>4290</v>
      </c>
      <c r="O63" s="3054">
        <f>ЮЭС!Q3919</f>
        <v>4191</v>
      </c>
      <c r="P63" s="3054">
        <f>ЮЭС!R3919</f>
        <v>4125</v>
      </c>
      <c r="Q63" s="3054">
        <f>ЮЭС!S3919</f>
        <v>4092</v>
      </c>
      <c r="R63" s="3054">
        <f>ЮЭС!T3919</f>
        <v>4105.2</v>
      </c>
      <c r="S63" s="3054">
        <f>ЮЭС!U3919</f>
        <v>4356</v>
      </c>
      <c r="T63" s="3054">
        <f>ЮЭС!V3919</f>
        <v>4455</v>
      </c>
      <c r="U63" s="3054">
        <f>ЮЭС!W3919</f>
        <v>4646.3999999999996</v>
      </c>
      <c r="V63" s="3054">
        <f>ЮЭС!X3919</f>
        <v>4831.2</v>
      </c>
      <c r="W63" s="3054">
        <f>ЮЭС!Y3919</f>
        <v>4831.2</v>
      </c>
      <c r="X63" s="3054">
        <f>ЮЭС!Z3919</f>
        <v>4527.6000000000004</v>
      </c>
      <c r="Y63" s="3054">
        <f>ЮЭС!AA3919</f>
        <v>3874.2</v>
      </c>
      <c r="Z63" s="3054">
        <f>ЮЭС!AB3919</f>
        <v>3346.2</v>
      </c>
      <c r="AA63" s="3055">
        <f>MAX(C63:Z63)</f>
        <v>4831.2</v>
      </c>
      <c r="AB63" s="3055">
        <f>MIN(C63:Z63)</f>
        <v>2316.6</v>
      </c>
      <c r="AC63" s="3055"/>
      <c r="AD63" s="3055"/>
      <c r="AE63" s="3056"/>
    </row>
    <row r="64" spans="1:31" ht="50.1" customHeight="1" x14ac:dyDescent="0.25">
      <c r="A64" s="3857" t="s">
        <v>1324</v>
      </c>
      <c r="B64" s="3858"/>
      <c r="C64" s="3054">
        <f>ЮЭС!E2810+ЮЭС!E1621+ЮЭС!E1729+ЮЭС!E2040+ЮЭС!E2047+ЮЭС!E1994+ЮЭС!E2008</f>
        <v>3796.4000000000074</v>
      </c>
      <c r="D64" s="3054">
        <f>ЮЭС!F2810+ЮЭС!F1621+ЮЭС!F1729+ЮЭС!F2040+ЮЭС!F2047+ЮЭС!F1994+ЮЭС!F2008</f>
        <v>3395.7999999999925</v>
      </c>
      <c r="E64" s="3054">
        <f>ЮЭС!G2810+ЮЭС!G1621+ЮЭС!G1729+ЮЭС!G2040+ЮЭС!G2047+ЮЭС!G1994+ЮЭС!G2008</f>
        <v>3316.4000000000033</v>
      </c>
      <c r="F64" s="3054">
        <f>ЮЭС!H2810+ЮЭС!H1621+ЮЭС!H1729+ЮЭС!H2040+ЮЭС!H2047+ЮЭС!H1994+ЮЭС!H2008</f>
        <v>3290.0000000000032</v>
      </c>
      <c r="G64" s="3054">
        <f>ЮЭС!I2810+ЮЭС!I1621+ЮЭС!I1729+ЮЭС!I2040+ЮЭС!I2047+ЮЭС!I1994+ЮЭС!I2008</f>
        <v>3352.1999999999985</v>
      </c>
      <c r="H64" s="3054">
        <f>ЮЭС!J2810+ЮЭС!J1621+ЮЭС!J1729+ЮЭС!J2040+ЮЭС!J2047+ЮЭС!J1994+ЮЭС!J2008</f>
        <v>4001.4000000000033</v>
      </c>
      <c r="I64" s="3054">
        <f>ЮЭС!K2810+ЮЭС!K1621+ЮЭС!K1729+ЮЭС!K2040+ЮЭС!K2047+ЮЭС!K1994+ЮЭС!K2008</f>
        <v>4701.7999999999993</v>
      </c>
      <c r="J64" s="3054">
        <f>ЮЭС!L2810+ЮЭС!L1621+ЮЭС!L1729+ЮЭС!L2040+ЮЭС!L2047+ЮЭС!L1994+ЮЭС!L2008</f>
        <v>5536.2000000000007</v>
      </c>
      <c r="K64" s="3054">
        <f>ЮЭС!M2810+ЮЭС!M1621+ЮЭС!M1729+ЮЭС!M2040+ЮЭС!M2047+ЮЭС!M1994+ЮЭС!M2008</f>
        <v>6084.1999999999971</v>
      </c>
      <c r="L64" s="3054">
        <f>ЮЭС!N2810+ЮЭС!N1621+ЮЭС!N1729+ЮЭС!N2040+ЮЭС!N2047+ЮЭС!N1994+ЮЭС!N2008</f>
        <v>6054.2000000000144</v>
      </c>
      <c r="M64" s="3054">
        <f>ЮЭС!O2810+ЮЭС!O1621+ЮЭС!O1729+ЮЭС!O2040+ЮЭС!O2047+ЮЭС!O1994+ЮЭС!O2008</f>
        <v>5846.99999999999</v>
      </c>
      <c r="N64" s="3054">
        <f>ЮЭС!P2810+ЮЭС!P1621+ЮЭС!P1729+ЮЭС!P2040+ЮЭС!P2047+ЮЭС!P1994+ЮЭС!P2008</f>
        <v>5541.3999999999924</v>
      </c>
      <c r="O64" s="3054">
        <f>ЮЭС!Q2810+ЮЭС!Q1621+ЮЭС!Q1729+ЮЭС!Q2040+ЮЭС!Q2047+ЮЭС!Q1994+ЮЭС!Q2008</f>
        <v>5567.6000000000076</v>
      </c>
      <c r="P64" s="3054">
        <f>ЮЭС!R2810+ЮЭС!R1621+ЮЭС!R1729+ЮЭС!R2040+ЮЭС!R2047+ЮЭС!R1994+ЮЭС!R2008</f>
        <v>5537.1999999999962</v>
      </c>
      <c r="Q64" s="3054">
        <f>ЮЭС!S2810+ЮЭС!S1621+ЮЭС!S1729+ЮЭС!S2040+ЮЭС!S2047+ЮЭС!S1994+ЮЭС!S2008</f>
        <v>5270.6000000000031</v>
      </c>
      <c r="R64" s="3054">
        <f>ЮЭС!T2810+ЮЭС!T1621+ЮЭС!T1729+ЮЭС!T2040+ЮЭС!T2047+ЮЭС!T1994+ЮЭС!T2008</f>
        <v>5513.6000000000076</v>
      </c>
      <c r="S64" s="3054">
        <f>ЮЭС!U2810+ЮЭС!U1621+ЮЭС!U1729+ЮЭС!U2040+ЮЭС!U2047+ЮЭС!U1994+ЮЭС!U2008</f>
        <v>5816.9999999999873</v>
      </c>
      <c r="T64" s="3054">
        <f>ЮЭС!V2810+ЮЭС!V1621+ЮЭС!V1729+ЮЭС!V2040+ЮЭС!V2047+ЮЭС!V1994+ЮЭС!V2008</f>
        <v>6075.8000000000129</v>
      </c>
      <c r="U64" s="3054">
        <f>ЮЭС!W2810+ЮЭС!W1621+ЮЭС!W1729+ЮЭС!W2040+ЮЭС!W2047+ЮЭС!W1994+ЮЭС!W2008</f>
        <v>6309.7999999999756</v>
      </c>
      <c r="V64" s="3054">
        <f>ЮЭС!X2810+ЮЭС!X1621+ЮЭС!X1729+ЮЭС!X2040+ЮЭС!X2047+ЮЭС!X1994+ЮЭС!X2008</f>
        <v>6416.8</v>
      </c>
      <c r="W64" s="3054">
        <f>ЮЭС!Y2810+ЮЭС!Y1621+ЮЭС!Y1729+ЮЭС!Y2040+ЮЭС!Y2047+ЮЭС!Y1994+ЮЭС!Y2008</f>
        <v>6233.1999999999971</v>
      </c>
      <c r="X64" s="3054">
        <f>ЮЭС!Z2810+ЮЭС!Z1621+ЮЭС!Z1729+ЮЭС!Z2040+ЮЭС!Z2047+ЮЭС!Z1994+ЮЭС!Z2008</f>
        <v>5754.6000000000176</v>
      </c>
      <c r="Y64" s="3054">
        <f>ЮЭС!AA2810+ЮЭС!AA1621+ЮЭС!AA1729+ЮЭС!AA2040+ЮЭС!AA2047+ЮЭС!AA1994+ЮЭС!AA2008</f>
        <v>4929.0000000000073</v>
      </c>
      <c r="Z64" s="3054">
        <f>ЮЭС!AB2810+ЮЭС!AB1621+ЮЭС!AB1729+ЮЭС!AB2040+ЮЭС!AB2047+ЮЭС!AB1994+ЮЭС!AB2008</f>
        <v>4391.5999999999922</v>
      </c>
      <c r="AA64" s="3055">
        <f>MAX(C64:Z64)</f>
        <v>6416.8</v>
      </c>
      <c r="AB64" s="3055">
        <f>MIN(C64:Z64)</f>
        <v>3290.0000000000032</v>
      </c>
      <c r="AC64" s="3055"/>
      <c r="AD64" s="3055"/>
      <c r="AE64" s="3056"/>
    </row>
    <row r="65" spans="1:31" ht="50.1" customHeight="1" x14ac:dyDescent="0.25">
      <c r="A65" s="3046">
        <v>181</v>
      </c>
      <c r="B65" s="3046" t="s">
        <v>1300</v>
      </c>
      <c r="C65" s="3054">
        <f>ЮЭС!E3914</f>
        <v>9</v>
      </c>
      <c r="D65" s="3054">
        <f>ЮЭС!F3914</f>
        <v>9</v>
      </c>
      <c r="E65" s="3054">
        <f>ЮЭС!G3914</f>
        <v>9</v>
      </c>
      <c r="F65" s="3054">
        <f>ЮЭС!H3914</f>
        <v>10</v>
      </c>
      <c r="G65" s="3054">
        <f>ЮЭС!I3914</f>
        <v>10</v>
      </c>
      <c r="H65" s="3054">
        <f>ЮЭС!J3914</f>
        <v>10</v>
      </c>
      <c r="I65" s="3054">
        <f>ЮЭС!K3914</f>
        <v>10</v>
      </c>
      <c r="J65" s="3054">
        <f>ЮЭС!L3914</f>
        <v>11</v>
      </c>
      <c r="K65" s="3054">
        <f>ЮЭС!M3914</f>
        <v>11</v>
      </c>
      <c r="L65" s="3054">
        <f>ЮЭС!N3914</f>
        <v>10</v>
      </c>
      <c r="M65" s="3054">
        <f>ЮЭС!O3914</f>
        <v>10</v>
      </c>
      <c r="N65" s="3054">
        <f>ЮЭС!P3914</f>
        <v>10</v>
      </c>
      <c r="O65" s="3054">
        <f>ЮЭС!Q3914</f>
        <v>10</v>
      </c>
      <c r="P65" s="3054">
        <f>ЮЭС!R3914</f>
        <v>10</v>
      </c>
      <c r="Q65" s="3054">
        <f>ЮЭС!S3914</f>
        <v>10</v>
      </c>
      <c r="R65" s="3054">
        <f>ЮЭС!T3914</f>
        <v>11</v>
      </c>
      <c r="S65" s="3054">
        <f>ЮЭС!U3914</f>
        <v>11</v>
      </c>
      <c r="T65" s="3054">
        <f>ЮЭС!V3914</f>
        <v>10</v>
      </c>
      <c r="U65" s="3054">
        <f>ЮЭС!W3914</f>
        <v>11</v>
      </c>
      <c r="V65" s="3054">
        <f>ЮЭС!X3914</f>
        <v>11</v>
      </c>
      <c r="W65" s="3054">
        <f>ЮЭС!Y3914</f>
        <v>11</v>
      </c>
      <c r="X65" s="3054">
        <f>ЮЭС!Z3914</f>
        <v>11</v>
      </c>
      <c r="Y65" s="3054">
        <f>ЮЭС!AA3914</f>
        <v>10</v>
      </c>
      <c r="Z65" s="3054">
        <f>ЮЭС!AB3914</f>
        <v>10</v>
      </c>
      <c r="AA65" s="3055"/>
      <c r="AB65" s="3055"/>
      <c r="AC65" s="3055">
        <f>MAX(C65:Z65)</f>
        <v>11</v>
      </c>
      <c r="AD65" s="3055">
        <v>390</v>
      </c>
      <c r="AE65" s="3056">
        <f>AC65/AD65</f>
        <v>2.8205128205128206E-2</v>
      </c>
    </row>
    <row r="66" spans="1:31" ht="50.1" customHeight="1" x14ac:dyDescent="0.25">
      <c r="A66" s="3857" t="s">
        <v>1326</v>
      </c>
      <c r="B66" s="3858"/>
      <c r="C66" s="3054">
        <f>ЮЭС!E3912</f>
        <v>996.6</v>
      </c>
      <c r="D66" s="3054">
        <f>ЮЭС!F3912</f>
        <v>917.4</v>
      </c>
      <c r="E66" s="3054">
        <f>ЮЭС!G3912</f>
        <v>877.8</v>
      </c>
      <c r="F66" s="3054">
        <f>ЮЭС!H3912</f>
        <v>864.6</v>
      </c>
      <c r="G66" s="3054">
        <f>ЮЭС!I3912</f>
        <v>871.2</v>
      </c>
      <c r="H66" s="3054">
        <f>ЮЭС!J3912</f>
        <v>950.4</v>
      </c>
      <c r="I66" s="3054">
        <f>ЮЭС!K3912</f>
        <v>1102.2</v>
      </c>
      <c r="J66" s="3054">
        <f>ЮЭС!L3912</f>
        <v>1300.2</v>
      </c>
      <c r="K66" s="3054">
        <f>ЮЭС!M3912</f>
        <v>1762.2</v>
      </c>
      <c r="L66" s="3054">
        <f>ЮЭС!N3912</f>
        <v>1742.4</v>
      </c>
      <c r="M66" s="3054">
        <f>ЮЭС!O3912</f>
        <v>1570.8</v>
      </c>
      <c r="N66" s="3054">
        <f>ЮЭС!P3912</f>
        <v>1755.6</v>
      </c>
      <c r="O66" s="3054">
        <f>ЮЭС!Q3912</f>
        <v>1458.6</v>
      </c>
      <c r="P66" s="3054">
        <f>ЮЭС!R3912</f>
        <v>1683</v>
      </c>
      <c r="Q66" s="3054">
        <f>ЮЭС!S3912</f>
        <v>1768.8</v>
      </c>
      <c r="R66" s="3054">
        <f>ЮЭС!T3912</f>
        <v>1650</v>
      </c>
      <c r="S66" s="3054">
        <f>ЮЭС!U3912</f>
        <v>1801.8</v>
      </c>
      <c r="T66" s="3054">
        <f>ЮЭС!V3912</f>
        <v>1617</v>
      </c>
      <c r="U66" s="3054">
        <f>ЮЭС!W3912</f>
        <v>1821.6</v>
      </c>
      <c r="V66" s="3054">
        <f>ЮЭС!X3912</f>
        <v>1788.6</v>
      </c>
      <c r="W66" s="3054">
        <f>ЮЭС!Y3912</f>
        <v>1597.2</v>
      </c>
      <c r="X66" s="3054">
        <f>ЮЭС!Z3912</f>
        <v>1518</v>
      </c>
      <c r="Y66" s="3054">
        <f>ЮЭС!AA3912</f>
        <v>1353</v>
      </c>
      <c r="Z66" s="3054">
        <f>ЮЭС!AB3912</f>
        <v>1194.5999999999999</v>
      </c>
      <c r="AA66" s="3055">
        <f>MAX(C66:Z66)</f>
        <v>1821.6</v>
      </c>
      <c r="AB66" s="3055">
        <f>MIN(C66:Z66)</f>
        <v>864.6</v>
      </c>
      <c r="AC66" s="3055"/>
      <c r="AD66" s="3055"/>
      <c r="AE66" s="3056"/>
    </row>
    <row r="67" spans="1:31" ht="50.1" customHeight="1" x14ac:dyDescent="0.25">
      <c r="A67" s="3857" t="s">
        <v>1324</v>
      </c>
      <c r="B67" s="3858"/>
      <c r="C67" s="3054">
        <f>ЮЭС!E2803+ЮЭС!E1802+ЮЭС!E1809</f>
        <v>972.8</v>
      </c>
      <c r="D67" s="3054">
        <f>ЮЭС!F2803+ЮЭС!F1802+ЮЭС!F1809</f>
        <v>891.2</v>
      </c>
      <c r="E67" s="3054">
        <f>ЮЭС!G2803+ЮЭС!G1802+ЮЭС!G1809</f>
        <v>859.2</v>
      </c>
      <c r="F67" s="3054">
        <f>ЮЭС!H2803+ЮЭС!H1802+ЮЭС!H1809</f>
        <v>850.8</v>
      </c>
      <c r="G67" s="3054">
        <f>ЮЭС!I2803+ЮЭС!I1802+ЮЭС!I1809</f>
        <v>866</v>
      </c>
      <c r="H67" s="3054">
        <f>ЮЭС!J2803+ЮЭС!J1802+ЮЭС!J1809</f>
        <v>949.6</v>
      </c>
      <c r="I67" s="3054">
        <f>ЮЭС!K2803+ЮЭС!K1802+ЮЭС!K1809</f>
        <v>1099.2</v>
      </c>
      <c r="J67" s="3054">
        <f>ЮЭС!L2803+ЮЭС!L1802+ЮЭС!L1809</f>
        <v>1302.8</v>
      </c>
      <c r="K67" s="3054">
        <f>ЮЭС!M2803+ЮЭС!M1802+ЮЭС!M1809</f>
        <v>1755.6000000000001</v>
      </c>
      <c r="L67" s="3054">
        <f>ЮЭС!N2803+ЮЭС!N1802+ЮЭС!N1809</f>
        <v>1700.4</v>
      </c>
      <c r="M67" s="3054">
        <f>ЮЭС!O2803+ЮЭС!O1802+ЮЭС!O1809</f>
        <v>1552</v>
      </c>
      <c r="N67" s="3054">
        <f>ЮЭС!P2803+ЮЭС!P1802+ЮЭС!P1809</f>
        <v>1726</v>
      </c>
      <c r="O67" s="3054">
        <f>ЮЭС!Q2803+ЮЭС!Q1802+ЮЭС!Q1809</f>
        <v>1438.8000000000002</v>
      </c>
      <c r="P67" s="3054">
        <f>ЮЭС!R2803+ЮЭС!R1802+ЮЭС!R1809</f>
        <v>1662</v>
      </c>
      <c r="Q67" s="3054">
        <f>ЮЭС!S2803+ЮЭС!S1802+ЮЭС!S1809</f>
        <v>1734.4</v>
      </c>
      <c r="R67" s="3054">
        <f>ЮЭС!T2803+ЮЭС!T1802+ЮЭС!T1809</f>
        <v>1634.8</v>
      </c>
      <c r="S67" s="3054">
        <f>ЮЭС!U2803+ЮЭС!U1802+ЮЭС!U1809</f>
        <v>1764.4</v>
      </c>
      <c r="T67" s="3054">
        <f>ЮЭС!V2803+ЮЭС!V1802+ЮЭС!V1809</f>
        <v>1570</v>
      </c>
      <c r="U67" s="3054">
        <f>ЮЭС!W2803+ЮЭС!W1802+ЮЭС!W1809</f>
        <v>1802.4</v>
      </c>
      <c r="V67" s="3054">
        <f>ЮЭС!X2803+ЮЭС!X1802+ЮЭС!X1809</f>
        <v>1736.4</v>
      </c>
      <c r="W67" s="3054">
        <f>ЮЭС!Y2803+ЮЭС!Y1802+ЮЭС!Y1809</f>
        <v>1563.6</v>
      </c>
      <c r="X67" s="3054">
        <f>ЮЭС!Z2803+ЮЭС!Z1802+ЮЭС!Z1809</f>
        <v>1488</v>
      </c>
      <c r="Y67" s="3054">
        <f>ЮЭС!AA2803+ЮЭС!AA1802+ЮЭС!AA1809</f>
        <v>1330</v>
      </c>
      <c r="Z67" s="3054">
        <f>ЮЭС!AB2803+ЮЭС!AB1802+ЮЭС!AB1809</f>
        <v>1166</v>
      </c>
      <c r="AA67" s="3055">
        <f>MAX(C67:Z67)</f>
        <v>1802.4</v>
      </c>
      <c r="AB67" s="3055">
        <f>MIN(C67:Z67)</f>
        <v>850.8</v>
      </c>
      <c r="AC67" s="3055"/>
      <c r="AD67" s="3055"/>
      <c r="AE67" s="3056"/>
    </row>
    <row r="68" spans="1:31" ht="50.1" customHeight="1" x14ac:dyDescent="0.25">
      <c r="A68" s="3046">
        <v>182</v>
      </c>
      <c r="B68" s="3046" t="s">
        <v>1293</v>
      </c>
      <c r="C68" s="3054">
        <f>ЮЭС!E1996</f>
        <v>6</v>
      </c>
      <c r="D68" s="3054">
        <f>ЮЭС!F1996</f>
        <v>6</v>
      </c>
      <c r="E68" s="3054">
        <f>ЮЭС!G1996</f>
        <v>6</v>
      </c>
      <c r="F68" s="3054">
        <f>ЮЭС!H1996</f>
        <v>6</v>
      </c>
      <c r="G68" s="3054">
        <f>ЮЭС!I1996</f>
        <v>6</v>
      </c>
      <c r="H68" s="3054">
        <f>ЮЭС!J1996</f>
        <v>6</v>
      </c>
      <c r="I68" s="3054">
        <f>ЮЭС!K1996</f>
        <v>6</v>
      </c>
      <c r="J68" s="3054">
        <f>ЮЭС!L1996</f>
        <v>6</v>
      </c>
      <c r="K68" s="3054">
        <f>ЮЭС!M1996</f>
        <v>6</v>
      </c>
      <c r="L68" s="3054">
        <f>ЮЭС!N1996</f>
        <v>6</v>
      </c>
      <c r="M68" s="3054">
        <f>ЮЭС!O1996</f>
        <v>6</v>
      </c>
      <c r="N68" s="3054">
        <f>ЮЭС!P1996</f>
        <v>6</v>
      </c>
      <c r="O68" s="3054">
        <f>ЮЭС!Q1996</f>
        <v>6</v>
      </c>
      <c r="P68" s="3054">
        <f>ЮЭС!R1996</f>
        <v>6</v>
      </c>
      <c r="Q68" s="3054">
        <f>ЮЭС!S1996</f>
        <v>6</v>
      </c>
      <c r="R68" s="3054">
        <f>ЮЭС!T1996</f>
        <v>6</v>
      </c>
      <c r="S68" s="3054">
        <f>ЮЭС!U1996</f>
        <v>6</v>
      </c>
      <c r="T68" s="3054">
        <f>ЮЭС!V1996</f>
        <v>6</v>
      </c>
      <c r="U68" s="3054">
        <f>ЮЭС!W1996</f>
        <v>6</v>
      </c>
      <c r="V68" s="3054">
        <f>ЮЭС!X1996</f>
        <v>6</v>
      </c>
      <c r="W68" s="3054">
        <f>ЮЭС!Y1996</f>
        <v>6</v>
      </c>
      <c r="X68" s="3054">
        <f>ЮЭС!Z1996</f>
        <v>6</v>
      </c>
      <c r="Y68" s="3054">
        <f>ЮЭС!AA1996</f>
        <v>6</v>
      </c>
      <c r="Z68" s="3054">
        <f>ЮЭС!AB1996</f>
        <v>6</v>
      </c>
      <c r="AA68" s="3055"/>
      <c r="AB68" s="3055"/>
      <c r="AC68" s="3055">
        <f>MAX(C68:Z68)</f>
        <v>6</v>
      </c>
      <c r="AD68" s="3055">
        <v>330</v>
      </c>
      <c r="AE68" s="3056">
        <f>AC68/AD68</f>
        <v>1.8181818181818181E-2</v>
      </c>
    </row>
    <row r="69" spans="1:31" ht="50.1" customHeight="1" x14ac:dyDescent="0.25">
      <c r="A69" s="3857" t="s">
        <v>1326</v>
      </c>
      <c r="B69" s="3858"/>
      <c r="C69" s="3054">
        <f>ЮЭС!E1994</f>
        <v>376.2</v>
      </c>
      <c r="D69" s="3054">
        <f>ЮЭС!F1994</f>
        <v>349.8</v>
      </c>
      <c r="E69" s="3054">
        <f>ЮЭС!G1994</f>
        <v>330</v>
      </c>
      <c r="F69" s="3054">
        <f>ЮЭС!H1994</f>
        <v>356.4</v>
      </c>
      <c r="G69" s="3054">
        <f>ЮЭС!I1994</f>
        <v>389.4</v>
      </c>
      <c r="H69" s="3054">
        <f>ЮЭС!J1994</f>
        <v>488.4</v>
      </c>
      <c r="I69" s="3054">
        <f>ЮЭС!K1994</f>
        <v>594</v>
      </c>
      <c r="J69" s="3054">
        <f>ЮЭС!L1994</f>
        <v>719.4</v>
      </c>
      <c r="K69" s="3054">
        <f>ЮЭС!M1994</f>
        <v>759</v>
      </c>
      <c r="L69" s="3054">
        <f>ЮЭС!N1994</f>
        <v>719.4</v>
      </c>
      <c r="M69" s="3054">
        <f>ЮЭС!O1994</f>
        <v>627</v>
      </c>
      <c r="N69" s="3054">
        <f>ЮЭС!P1994</f>
        <v>613.79999999999995</v>
      </c>
      <c r="O69" s="3054">
        <f>ЮЭС!Q1994</f>
        <v>607.20000000000005</v>
      </c>
      <c r="P69" s="3054">
        <f>ЮЭС!R1994</f>
        <v>561</v>
      </c>
      <c r="Q69" s="3054">
        <f>ЮЭС!S1994</f>
        <v>580.79999999999995</v>
      </c>
      <c r="R69" s="3054">
        <f>ЮЭС!T1994</f>
        <v>613.79999999999995</v>
      </c>
      <c r="S69" s="3054">
        <f>ЮЭС!U1994</f>
        <v>653.4</v>
      </c>
      <c r="T69" s="3054">
        <f>ЮЭС!V1994</f>
        <v>739.2</v>
      </c>
      <c r="U69" s="3054">
        <f>ЮЭС!W1994</f>
        <v>765.6</v>
      </c>
      <c r="V69" s="3054">
        <f>ЮЭС!X1994</f>
        <v>699.6</v>
      </c>
      <c r="W69" s="3054">
        <f>ЮЭС!Y1994</f>
        <v>653.4</v>
      </c>
      <c r="X69" s="3054">
        <f>ЮЭС!Z1994</f>
        <v>567.6</v>
      </c>
      <c r="Y69" s="3054">
        <f>ЮЭС!AA1994</f>
        <v>495</v>
      </c>
      <c r="Z69" s="3054">
        <f>ЮЭС!AB1994</f>
        <v>429</v>
      </c>
      <c r="AA69" s="3055">
        <f>MAX(C69:Z69)</f>
        <v>765.6</v>
      </c>
      <c r="AB69" s="3055">
        <f>MIN(C69:Z69)</f>
        <v>330</v>
      </c>
      <c r="AC69" s="3055"/>
      <c r="AD69" s="3055"/>
      <c r="AE69" s="3056"/>
    </row>
    <row r="70" spans="1:31" ht="50.1" customHeight="1" x14ac:dyDescent="0.25">
      <c r="A70" s="3857" t="s">
        <v>1324</v>
      </c>
      <c r="B70" s="3858"/>
      <c r="C70" s="3054">
        <f>ЮЭС!E1519+ЮЭС!E1526</f>
        <v>373.6</v>
      </c>
      <c r="D70" s="3054">
        <f>ЮЭС!F1519+ЮЭС!F1526</f>
        <v>344</v>
      </c>
      <c r="E70" s="3054">
        <f>ЮЭС!G1519+ЮЭС!G1526</f>
        <v>330.4</v>
      </c>
      <c r="F70" s="3054">
        <f>ЮЭС!H1519+ЮЭС!H1526</f>
        <v>347.2</v>
      </c>
      <c r="G70" s="3054">
        <f>ЮЭС!I1519+ЮЭС!I1526</f>
        <v>382.4</v>
      </c>
      <c r="H70" s="3054">
        <f>ЮЭС!J1519+ЮЭС!J1526</f>
        <v>484.8</v>
      </c>
      <c r="I70" s="3054">
        <f>ЮЭС!K1519+ЮЭС!K1526</f>
        <v>591.20000000000005</v>
      </c>
      <c r="J70" s="3054">
        <f>ЮЭС!L1519+ЮЭС!L1526</f>
        <v>721.6</v>
      </c>
      <c r="K70" s="3054">
        <f>ЮЭС!M1519+ЮЭС!M1526</f>
        <v>757.6</v>
      </c>
      <c r="L70" s="3054">
        <f>ЮЭС!N1519+ЮЭС!N1526</f>
        <v>715.2</v>
      </c>
      <c r="M70" s="3054">
        <f>ЮЭС!O1519+ЮЭС!O1526</f>
        <v>628</v>
      </c>
      <c r="N70" s="3054">
        <f>ЮЭС!P1519+ЮЭС!P1526</f>
        <v>611.20000000000005</v>
      </c>
      <c r="O70" s="3054">
        <f>ЮЭС!Q1519+ЮЭС!Q1526</f>
        <v>596</v>
      </c>
      <c r="P70" s="3054">
        <f>ЮЭС!R1519+ЮЭС!R1526</f>
        <v>557.6</v>
      </c>
      <c r="Q70" s="3054">
        <f>ЮЭС!S1519+ЮЭС!S1526</f>
        <v>580</v>
      </c>
      <c r="R70" s="3054">
        <f>ЮЭС!T1519+ЮЭС!T1526</f>
        <v>607.20000000000005</v>
      </c>
      <c r="S70" s="3054">
        <f>ЮЭС!U1519+ЮЭС!U1526</f>
        <v>650.4</v>
      </c>
      <c r="T70" s="3054">
        <f>ЮЭС!V1519+ЮЭС!V1526</f>
        <v>727.2</v>
      </c>
      <c r="U70" s="3054">
        <f>ЮЭС!W1519+ЮЭС!W1526</f>
        <v>744.8</v>
      </c>
      <c r="V70" s="3054">
        <f>ЮЭС!X1519+ЮЭС!X1526</f>
        <v>678.4</v>
      </c>
      <c r="W70" s="3054">
        <f>ЮЭС!Y1519+ЮЭС!Y1526</f>
        <v>626.4</v>
      </c>
      <c r="X70" s="3054">
        <f>ЮЭС!Z1519+ЮЭС!Z1526</f>
        <v>554.4</v>
      </c>
      <c r="Y70" s="3054">
        <f>ЮЭС!AA1519+ЮЭС!AA1526</f>
        <v>484</v>
      </c>
      <c r="Z70" s="3054">
        <f>ЮЭС!AB1519+ЮЭС!AB1526</f>
        <v>416</v>
      </c>
      <c r="AA70" s="3055">
        <f>MAX(C70:Z70)</f>
        <v>757.6</v>
      </c>
      <c r="AB70" s="3055">
        <f>MIN(C70:Z70)</f>
        <v>330.4</v>
      </c>
      <c r="AC70" s="3055"/>
      <c r="AD70" s="3055"/>
      <c r="AE70" s="3056"/>
    </row>
    <row r="71" spans="1:31" ht="50.1" customHeight="1" x14ac:dyDescent="0.25">
      <c r="A71" s="3046">
        <v>183</v>
      </c>
      <c r="B71" s="3046" t="s">
        <v>1294</v>
      </c>
      <c r="C71" s="3054">
        <f>ЮЭС!E2010</f>
        <v>0</v>
      </c>
      <c r="D71" s="3054">
        <f>ЮЭС!F2010</f>
        <v>0</v>
      </c>
      <c r="E71" s="3054">
        <f>ЮЭС!G2010</f>
        <v>0</v>
      </c>
      <c r="F71" s="3054">
        <f>ЮЭС!H2010</f>
        <v>0</v>
      </c>
      <c r="G71" s="3054">
        <f>ЮЭС!I2010</f>
        <v>0</v>
      </c>
      <c r="H71" s="3054">
        <f>ЮЭС!J2010</f>
        <v>0</v>
      </c>
      <c r="I71" s="3054">
        <f>ЮЭС!K2010</f>
        <v>0</v>
      </c>
      <c r="J71" s="3054">
        <f>ЮЭС!L2010</f>
        <v>0</v>
      </c>
      <c r="K71" s="3054">
        <f>ЮЭС!M2010</f>
        <v>0</v>
      </c>
      <c r="L71" s="3054">
        <f>ЮЭС!N2010</f>
        <v>0</v>
      </c>
      <c r="M71" s="3054">
        <f>ЮЭС!O2010</f>
        <v>0</v>
      </c>
      <c r="N71" s="3054">
        <f>ЮЭС!P2010</f>
        <v>0</v>
      </c>
      <c r="O71" s="3054">
        <f>ЮЭС!Q2010</f>
        <v>0</v>
      </c>
      <c r="P71" s="3054">
        <f>ЮЭС!R2010</f>
        <v>0</v>
      </c>
      <c r="Q71" s="3054">
        <f>ЮЭС!S2010</f>
        <v>0</v>
      </c>
      <c r="R71" s="3054">
        <f>ЮЭС!T2010</f>
        <v>0</v>
      </c>
      <c r="S71" s="3054">
        <f>ЮЭС!U2010</f>
        <v>0</v>
      </c>
      <c r="T71" s="3054">
        <f>ЮЭС!V2010</f>
        <v>0</v>
      </c>
      <c r="U71" s="3054">
        <f>ЮЭС!W2010</f>
        <v>0</v>
      </c>
      <c r="V71" s="3054">
        <f>ЮЭС!X2010</f>
        <v>0</v>
      </c>
      <c r="W71" s="3054">
        <f>ЮЭС!Y2010</f>
        <v>0</v>
      </c>
      <c r="X71" s="3054">
        <f>ЮЭС!Z2010</f>
        <v>0</v>
      </c>
      <c r="Y71" s="3054">
        <f>ЮЭС!AA2010</f>
        <v>0</v>
      </c>
      <c r="Z71" s="3054">
        <f>ЮЭС!AB2010</f>
        <v>0</v>
      </c>
      <c r="AA71" s="3055"/>
      <c r="AB71" s="3055"/>
      <c r="AC71" s="3055">
        <f>MAX(C71:Z71)</f>
        <v>0</v>
      </c>
      <c r="AD71" s="3055">
        <v>330</v>
      </c>
      <c r="AE71" s="3056">
        <f>AC71/AD71</f>
        <v>0</v>
      </c>
    </row>
    <row r="72" spans="1:31" ht="50.1" customHeight="1" x14ac:dyDescent="0.25">
      <c r="A72" s="3857" t="s">
        <v>1326</v>
      </c>
      <c r="B72" s="3858"/>
      <c r="C72" s="3054">
        <f>ЮЭС!E2008</f>
        <v>0</v>
      </c>
      <c r="D72" s="3054">
        <f>ЮЭС!F2008</f>
        <v>0</v>
      </c>
      <c r="E72" s="3054">
        <f>ЮЭС!G2008</f>
        <v>0</v>
      </c>
      <c r="F72" s="3054">
        <f>ЮЭС!H2008</f>
        <v>0</v>
      </c>
      <c r="G72" s="3054">
        <f>ЮЭС!I2008</f>
        <v>0</v>
      </c>
      <c r="H72" s="3054">
        <f>ЮЭС!J2008</f>
        <v>0</v>
      </c>
      <c r="I72" s="3054">
        <f>ЮЭС!K2008</f>
        <v>0</v>
      </c>
      <c r="J72" s="3054">
        <f>ЮЭС!L2008</f>
        <v>0</v>
      </c>
      <c r="K72" s="3054">
        <f>ЮЭС!M2008</f>
        <v>0</v>
      </c>
      <c r="L72" s="3054">
        <f>ЮЭС!N2008</f>
        <v>0</v>
      </c>
      <c r="M72" s="3054">
        <f>ЮЭС!O2008</f>
        <v>0</v>
      </c>
      <c r="N72" s="3054">
        <f>ЮЭС!P2008</f>
        <v>0</v>
      </c>
      <c r="O72" s="3054">
        <f>ЮЭС!Q2008</f>
        <v>0</v>
      </c>
      <c r="P72" s="3054">
        <f>ЮЭС!R2008</f>
        <v>0</v>
      </c>
      <c r="Q72" s="3054">
        <f>ЮЭС!S2008</f>
        <v>0</v>
      </c>
      <c r="R72" s="3054">
        <f>ЮЭС!T2008</f>
        <v>0</v>
      </c>
      <c r="S72" s="3054">
        <f>ЮЭС!U2008</f>
        <v>0</v>
      </c>
      <c r="T72" s="3054">
        <f>ЮЭС!V2008</f>
        <v>0</v>
      </c>
      <c r="U72" s="3054">
        <f>ЮЭС!W2008</f>
        <v>0</v>
      </c>
      <c r="V72" s="3054">
        <f>ЮЭС!X2008</f>
        <v>0</v>
      </c>
      <c r="W72" s="3054">
        <f>ЮЭС!Y2008</f>
        <v>0</v>
      </c>
      <c r="X72" s="3054">
        <f>ЮЭС!Z2008</f>
        <v>0</v>
      </c>
      <c r="Y72" s="3054">
        <f>ЮЭС!AA2008</f>
        <v>0</v>
      </c>
      <c r="Z72" s="3054">
        <f>ЮЭС!AB2008</f>
        <v>0</v>
      </c>
      <c r="AA72" s="3055">
        <f>MAX(C72:Z72)</f>
        <v>0</v>
      </c>
      <c r="AB72" s="3055">
        <f>MIN(C72:Z72)</f>
        <v>0</v>
      </c>
      <c r="AC72" s="3055"/>
      <c r="AD72" s="3055"/>
      <c r="AE72" s="3056"/>
    </row>
    <row r="73" spans="1:31" ht="50.1" customHeight="1" x14ac:dyDescent="0.25">
      <c r="A73" s="3857" t="s">
        <v>1324</v>
      </c>
      <c r="B73" s="3858"/>
      <c r="C73" s="3054">
        <f>ЮЭС!E1892+ЮЭС!E1899</f>
        <v>339.9</v>
      </c>
      <c r="D73" s="3054">
        <f>ЮЭС!F1892+ЮЭС!F1899</f>
        <v>323.7</v>
      </c>
      <c r="E73" s="3054">
        <f>ЮЭС!G1892+ЮЭС!G1899</f>
        <v>323.7</v>
      </c>
      <c r="F73" s="3054">
        <f>ЮЭС!H1892+ЮЭС!H1899</f>
        <v>339.9</v>
      </c>
      <c r="G73" s="3054">
        <f>ЮЭС!I1892+ЮЭС!I1899</f>
        <v>388.5</v>
      </c>
      <c r="H73" s="3054">
        <f>ЮЭС!J1892+ЮЭС!J1899</f>
        <v>437</v>
      </c>
      <c r="I73" s="3054">
        <f>ЮЭС!K1892+ЮЭС!K1899</f>
        <v>501.8</v>
      </c>
      <c r="J73" s="3054">
        <f>ЮЭС!L1892+ЮЭС!L1899</f>
        <v>582.70000000000005</v>
      </c>
      <c r="K73" s="3054">
        <f>ЮЭС!M1892+ЮЭС!M1899</f>
        <v>631.29999999999995</v>
      </c>
      <c r="L73" s="3054">
        <f>ЮЭС!N1892+ЮЭС!N1899</f>
        <v>598.9</v>
      </c>
      <c r="M73" s="3054">
        <f>ЮЭС!O1892+ЮЭС!O1899</f>
        <v>550.4</v>
      </c>
      <c r="N73" s="3054">
        <f>ЮЭС!P1892+ЮЭС!P1899</f>
        <v>550.4</v>
      </c>
      <c r="O73" s="3054">
        <f>ЮЭС!Q1892+ЮЭС!Q1899</f>
        <v>485.6</v>
      </c>
      <c r="P73" s="3054">
        <f>ЮЭС!R1892+ЮЭС!R1899</f>
        <v>582.70000000000005</v>
      </c>
      <c r="Q73" s="3054">
        <f>ЮЭС!S1892+ЮЭС!S1899</f>
        <v>534.20000000000005</v>
      </c>
      <c r="R73" s="3054">
        <f>ЮЭС!T1892+ЮЭС!T1899</f>
        <v>566.5</v>
      </c>
      <c r="S73" s="3054">
        <f>ЮЭС!U1892+ЮЭС!U1899</f>
        <v>598.9</v>
      </c>
      <c r="T73" s="3054">
        <f>ЮЭС!V1892+ЮЭС!V1899</f>
        <v>598.9</v>
      </c>
      <c r="U73" s="3054">
        <f>ЮЭС!W1892+ЮЭС!W1899</f>
        <v>615.1</v>
      </c>
      <c r="V73" s="3054">
        <f>ЮЭС!X1892+ЮЭС!X1899</f>
        <v>582.70000000000005</v>
      </c>
      <c r="W73" s="3054">
        <f>ЮЭС!Y1892+ЮЭС!Y1899</f>
        <v>534.20000000000005</v>
      </c>
      <c r="X73" s="3054">
        <f>ЮЭС!Z1892+ЮЭС!Z1899</f>
        <v>485.6</v>
      </c>
      <c r="Y73" s="3054">
        <f>ЮЭС!AA1892+ЮЭС!AA1899</f>
        <v>404.7</v>
      </c>
      <c r="Z73" s="3054">
        <f>ЮЭС!AB1892+ЮЭС!AB1899</f>
        <v>356.1</v>
      </c>
      <c r="AA73" s="3055">
        <f>MAX(C73:Z73)</f>
        <v>631.29999999999995</v>
      </c>
      <c r="AB73" s="3055">
        <f>MIN(C73:Z73)</f>
        <v>323.7</v>
      </c>
      <c r="AC73" s="3055"/>
      <c r="AD73" s="3055"/>
      <c r="AE73" s="3056"/>
    </row>
    <row r="74" spans="1:31" ht="50.1" customHeight="1" x14ac:dyDescent="0.25">
      <c r="A74" s="3046">
        <v>184</v>
      </c>
      <c r="B74" s="3046" t="s">
        <v>1299</v>
      </c>
      <c r="C74" s="3054">
        <f>ЮЭС!E356</f>
        <v>19</v>
      </c>
      <c r="D74" s="3054">
        <f>ЮЭС!F356</f>
        <v>19</v>
      </c>
      <c r="E74" s="3054">
        <f>ЮЭС!G356</f>
        <v>19</v>
      </c>
      <c r="F74" s="3054">
        <f>ЮЭС!H356</f>
        <v>20</v>
      </c>
      <c r="G74" s="3054">
        <f>ЮЭС!I356</f>
        <v>21</v>
      </c>
      <c r="H74" s="3054">
        <f>ЮЭС!J356</f>
        <v>26</v>
      </c>
      <c r="I74" s="3054">
        <f>ЮЭС!K356</f>
        <v>33</v>
      </c>
      <c r="J74" s="3054">
        <f>ЮЭС!L356</f>
        <v>40</v>
      </c>
      <c r="K74" s="3054">
        <f>ЮЭС!M356</f>
        <v>42</v>
      </c>
      <c r="L74" s="3054">
        <f>ЮЭС!N356</f>
        <v>42</v>
      </c>
      <c r="M74" s="3054">
        <f>ЮЭС!O356</f>
        <v>42</v>
      </c>
      <c r="N74" s="3054">
        <f>ЮЭС!P356</f>
        <v>37</v>
      </c>
      <c r="O74" s="3054">
        <f>ЮЭС!Q356</f>
        <v>37</v>
      </c>
      <c r="P74" s="3054">
        <f>ЮЭС!R356</f>
        <v>40</v>
      </c>
      <c r="Q74" s="3054">
        <f>ЮЭС!S356</f>
        <v>38</v>
      </c>
      <c r="R74" s="3054">
        <f>ЮЭС!T356</f>
        <v>36</v>
      </c>
      <c r="S74" s="3054">
        <f>ЮЭС!U356</f>
        <v>39</v>
      </c>
      <c r="T74" s="3054">
        <f>ЮЭС!V356</f>
        <v>39</v>
      </c>
      <c r="U74" s="3054">
        <f>ЮЭС!W356</f>
        <v>38</v>
      </c>
      <c r="V74" s="3054">
        <f>ЮЭС!X356</f>
        <v>38</v>
      </c>
      <c r="W74" s="3054">
        <f>ЮЭС!Y356</f>
        <v>35</v>
      </c>
      <c r="X74" s="3054">
        <f>ЮЭС!Z356</f>
        <v>30</v>
      </c>
      <c r="Y74" s="3054">
        <f>ЮЭС!AA356</f>
        <v>26</v>
      </c>
      <c r="Z74" s="3054">
        <f>ЮЭС!AB356</f>
        <v>22</v>
      </c>
      <c r="AA74" s="3055"/>
      <c r="AB74" s="3055"/>
      <c r="AC74" s="3055">
        <f>MAX(C74:Z74)</f>
        <v>42</v>
      </c>
      <c r="AD74" s="3055">
        <v>390</v>
      </c>
      <c r="AE74" s="3056">
        <f>AC74/AD74</f>
        <v>0.1076923076923077</v>
      </c>
    </row>
    <row r="75" spans="1:31" ht="50.1" customHeight="1" x14ac:dyDescent="0.25">
      <c r="A75" s="3857" t="s">
        <v>1326</v>
      </c>
      <c r="B75" s="3858"/>
      <c r="C75" s="3054">
        <f>ЮЭС!E354</f>
        <v>4200</v>
      </c>
      <c r="D75" s="3054">
        <f>ЮЭС!F354</f>
        <v>4200</v>
      </c>
      <c r="E75" s="3054">
        <f>ЮЭС!G354</f>
        <v>4100</v>
      </c>
      <c r="F75" s="3054">
        <f>ЮЭС!H354</f>
        <v>4300</v>
      </c>
      <c r="G75" s="3054">
        <f>ЮЭС!I354</f>
        <v>4600</v>
      </c>
      <c r="H75" s="3054">
        <f>ЮЭС!J354</f>
        <v>5700</v>
      </c>
      <c r="I75" s="3054">
        <f>ЮЭС!K354</f>
        <v>6700</v>
      </c>
      <c r="J75" s="3054">
        <f>ЮЭС!L354</f>
        <v>8000</v>
      </c>
      <c r="K75" s="3054">
        <f>ЮЭС!M354</f>
        <v>8500</v>
      </c>
      <c r="L75" s="3054">
        <f>ЮЭС!N354</f>
        <v>8400</v>
      </c>
      <c r="M75" s="3054">
        <f>ЮЭС!O354</f>
        <v>8300</v>
      </c>
      <c r="N75" s="3054">
        <f>ЮЭС!P354</f>
        <v>7500</v>
      </c>
      <c r="O75" s="3054">
        <f>ЮЭС!Q354</f>
        <v>7200</v>
      </c>
      <c r="P75" s="3054">
        <f>ЮЭС!R354</f>
        <v>7600</v>
      </c>
      <c r="Q75" s="3054">
        <f>ЮЭС!S354</f>
        <v>7500</v>
      </c>
      <c r="R75" s="3054">
        <f>ЮЭС!T354</f>
        <v>7200</v>
      </c>
      <c r="S75" s="3054">
        <f>ЮЭС!U354</f>
        <v>7600</v>
      </c>
      <c r="T75" s="3054">
        <f>ЮЭС!V354</f>
        <v>7800</v>
      </c>
      <c r="U75" s="3054">
        <f>ЮЭС!W354</f>
        <v>7700</v>
      </c>
      <c r="V75" s="3054">
        <f>ЮЭС!X354</f>
        <v>7600</v>
      </c>
      <c r="W75" s="3054">
        <f>ЮЭС!Y354</f>
        <v>7200</v>
      </c>
      <c r="X75" s="3054">
        <f>ЮЭС!Z354</f>
        <v>6300</v>
      </c>
      <c r="Y75" s="3054">
        <f>ЮЭС!AA354</f>
        <v>5500</v>
      </c>
      <c r="Z75" s="3054">
        <f>ЮЭС!AB354</f>
        <v>4900</v>
      </c>
      <c r="AA75" s="3055">
        <f>MAX(C75:Z75)</f>
        <v>8500</v>
      </c>
      <c r="AB75" s="3055">
        <f>MIN(C75:Z75)</f>
        <v>4100</v>
      </c>
      <c r="AC75" s="3055"/>
      <c r="AD75" s="3055"/>
      <c r="AE75" s="3056"/>
    </row>
    <row r="76" spans="1:31" ht="50.1" customHeight="1" x14ac:dyDescent="0.25">
      <c r="A76" s="3857" t="s">
        <v>1324</v>
      </c>
      <c r="B76" s="3858"/>
      <c r="C76" s="3054">
        <f>ЮЭС!E303+ЮЭС!E310+ЮЭС!E368+ЮЭС!E361</f>
        <v>2364.0000000144937</v>
      </c>
      <c r="D76" s="3054">
        <f>ЮЭС!F303+ЮЭС!F310+ЮЭС!F368+ЮЭС!F361</f>
        <v>2463.9999999926658</v>
      </c>
      <c r="E76" s="3054">
        <f>ЮЭС!G303+ЮЭС!G310+ЮЭС!G368+ЮЭС!G361</f>
        <v>2296.0000000020955</v>
      </c>
      <c r="F76" s="3054">
        <f>ЮЭС!H303+ЮЭС!H310+ЮЭС!H368+ЮЭС!H361</f>
        <v>2440.0000000096043</v>
      </c>
      <c r="G76" s="3054">
        <f>ЮЭС!I303+ЮЭС!I310+ЮЭС!I368+ЮЭС!I361</f>
        <v>2651.9999999902211</v>
      </c>
      <c r="H76" s="3054">
        <f>ЮЭС!J303+ЮЭС!J310+ЮЭС!J368+ЮЭС!J361</f>
        <v>3236.0000000029686</v>
      </c>
      <c r="I76" s="3054">
        <f>ЮЭС!K303+ЮЭС!K310+ЮЭС!K368+ЮЭС!K361</f>
        <v>3791.9999999867287</v>
      </c>
      <c r="J76" s="3054">
        <f>ЮЭС!L303+ЮЭС!L310+ЮЭС!L368+ЮЭС!L361</f>
        <v>4520.0000000113505</v>
      </c>
      <c r="K76" s="3054">
        <f>ЮЭС!M303+ЮЭС!M310+ЮЭС!M368+ЮЭС!M361</f>
        <v>5168.0000000123982</v>
      </c>
      <c r="L76" s="3054">
        <f>ЮЭС!N303+ЮЭС!N310+ЮЭС!N368+ЮЭС!N361</f>
        <v>4903.9999999804422</v>
      </c>
      <c r="M76" s="3054">
        <f>ЮЭС!O303+ЮЭС!O310+ЮЭС!O368+ЮЭС!O361</f>
        <v>5248.0000000097789</v>
      </c>
      <c r="N76" s="3054">
        <f>ЮЭС!P303+ЮЭС!P310+ЮЭС!P368+ЮЭС!P361</f>
        <v>4267.9999999993015</v>
      </c>
      <c r="O76" s="3054">
        <f>ЮЭС!Q303+ЮЭС!Q310+ЮЭС!Q368+ЮЭС!Q361</f>
        <v>4251.9999999945867</v>
      </c>
      <c r="P76" s="3054">
        <f>ЮЭС!R303+ЮЭС!R310+ЮЭС!R368+ЮЭС!R361</f>
        <v>4884.0000000171131</v>
      </c>
      <c r="Q76" s="3054">
        <f>ЮЭС!S303+ЮЭС!S310+ЮЭС!S368+ЮЭС!S361</f>
        <v>4567.9999999949359</v>
      </c>
      <c r="R76" s="3054">
        <f>ЮЭС!T303+ЮЭС!T310+ЮЭС!T368+ЮЭС!T361</f>
        <v>3919.9999999895226</v>
      </c>
      <c r="S76" s="3054">
        <f>ЮЭС!U303+ЮЭС!U310+ЮЭС!U368+ЮЭС!U361</f>
        <v>4516.0000000047148</v>
      </c>
      <c r="T76" s="3054">
        <f>ЮЭС!V303+ЮЭС!V310+ЮЭС!V368+ЮЭС!V361</f>
        <v>4295.9999999802676</v>
      </c>
      <c r="U76" s="3054">
        <f>ЮЭС!W303+ЮЭС!W310+ЮЭС!W368+ЮЭС!W361</f>
        <v>4044.0000000162399</v>
      </c>
      <c r="V76" s="3054">
        <f>ЮЭС!X303+ЮЭС!X310+ЮЭС!X368+ЮЭС!X361</f>
        <v>4108.0000000089058</v>
      </c>
      <c r="W76" s="3054">
        <f>ЮЭС!Y303+ЮЭС!Y310+ЮЭС!Y368+ЮЭС!Y361</f>
        <v>3872.0000000015716</v>
      </c>
      <c r="X76" s="3054">
        <f>ЮЭС!Z303+ЮЭС!Z310+ЮЭС!Z368+ЮЭС!Z361</f>
        <v>3411.9999999937136</v>
      </c>
      <c r="Y76" s="3054">
        <f>ЮЭС!AA303+ЮЭС!AA310+ЮЭС!AA368+ЮЭС!AA361</f>
        <v>2847.9999999835854</v>
      </c>
      <c r="Z76" s="3054">
        <f>ЮЭС!AB303+ЮЭС!AB310+ЮЭС!AB368+ЮЭС!AB361</f>
        <v>2668.0000000123982</v>
      </c>
      <c r="AA76" s="3055">
        <f>MAX(C76:Z76)</f>
        <v>5248.0000000097789</v>
      </c>
      <c r="AB76" s="3055">
        <f>MIN(C76:Z76)</f>
        <v>2296.0000000020955</v>
      </c>
      <c r="AC76" s="3055"/>
      <c r="AD76" s="3055"/>
      <c r="AE76" s="3056"/>
    </row>
    <row r="77" spans="1:31" ht="50.1" customHeight="1" x14ac:dyDescent="0.25">
      <c r="A77" s="3046">
        <v>185</v>
      </c>
      <c r="B77" s="3046" t="s">
        <v>1297</v>
      </c>
      <c r="C77" s="3176"/>
      <c r="D77" s="3176"/>
      <c r="E77" s="3176"/>
      <c r="F77" s="3176"/>
      <c r="G77" s="3176"/>
      <c r="H77" s="3176"/>
      <c r="I77" s="3176"/>
      <c r="J77" s="3176"/>
      <c r="K77" s="3176"/>
      <c r="L77" s="3176"/>
      <c r="M77" s="3176"/>
      <c r="N77" s="3176"/>
      <c r="O77" s="3176"/>
      <c r="P77" s="3176"/>
      <c r="Q77" s="3176"/>
      <c r="R77" s="3176"/>
      <c r="S77" s="3176"/>
      <c r="T77" s="3176"/>
      <c r="U77" s="3176"/>
      <c r="V77" s="3176"/>
      <c r="W77" s="3176"/>
      <c r="X77" s="3176"/>
      <c r="Y77" s="3176"/>
      <c r="Z77" s="3176"/>
      <c r="AA77" s="3177"/>
      <c r="AB77" s="3177"/>
      <c r="AC77" s="3177"/>
      <c r="AD77" s="3177"/>
      <c r="AE77" s="3178"/>
    </row>
    <row r="78" spans="1:31" ht="50.1" customHeight="1" x14ac:dyDescent="0.25">
      <c r="A78" s="3857" t="s">
        <v>1326</v>
      </c>
      <c r="B78" s="3858"/>
      <c r="C78" s="3176"/>
      <c r="D78" s="3176"/>
      <c r="E78" s="3176"/>
      <c r="F78" s="3176"/>
      <c r="G78" s="3176"/>
      <c r="H78" s="3176"/>
      <c r="I78" s="3176"/>
      <c r="J78" s="3176"/>
      <c r="K78" s="3176"/>
      <c r="L78" s="3176"/>
      <c r="M78" s="3176"/>
      <c r="N78" s="3176"/>
      <c r="O78" s="3176"/>
      <c r="P78" s="3176"/>
      <c r="Q78" s="3176"/>
      <c r="R78" s="3176"/>
      <c r="S78" s="3176"/>
      <c r="T78" s="3176"/>
      <c r="U78" s="3176"/>
      <c r="V78" s="3176"/>
      <c r="W78" s="3176"/>
      <c r="X78" s="3176"/>
      <c r="Y78" s="3176"/>
      <c r="Z78" s="3176"/>
      <c r="AA78" s="3177"/>
      <c r="AB78" s="3177"/>
      <c r="AC78" s="3177"/>
      <c r="AD78" s="3177"/>
      <c r="AE78" s="3178"/>
    </row>
    <row r="79" spans="1:31" ht="50.1" customHeight="1" x14ac:dyDescent="0.25">
      <c r="A79" s="3857" t="s">
        <v>1324</v>
      </c>
      <c r="B79" s="3858"/>
      <c r="C79" s="3176"/>
      <c r="D79" s="3176"/>
      <c r="E79" s="3176"/>
      <c r="F79" s="3176"/>
      <c r="G79" s="3176"/>
      <c r="H79" s="3176"/>
      <c r="I79" s="3176"/>
      <c r="J79" s="3176"/>
      <c r="K79" s="3176"/>
      <c r="L79" s="3176"/>
      <c r="M79" s="3176"/>
      <c r="N79" s="3176"/>
      <c r="O79" s="3176"/>
      <c r="P79" s="3176"/>
      <c r="Q79" s="3176"/>
      <c r="R79" s="3176"/>
      <c r="S79" s="3176"/>
      <c r="T79" s="3176"/>
      <c r="U79" s="3176"/>
      <c r="V79" s="3176"/>
      <c r="W79" s="3176"/>
      <c r="X79" s="3176"/>
      <c r="Y79" s="3176"/>
      <c r="Z79" s="3176"/>
      <c r="AA79" s="3177"/>
      <c r="AB79" s="3177"/>
      <c r="AC79" s="3177"/>
      <c r="AD79" s="3177"/>
      <c r="AE79" s="3178"/>
    </row>
    <row r="80" spans="1:31" ht="50.1" customHeight="1" x14ac:dyDescent="0.25">
      <c r="A80" s="3046">
        <v>186</v>
      </c>
      <c r="B80" s="3046" t="s">
        <v>1338</v>
      </c>
      <c r="C80" s="3054">
        <f>ЮЭС!E370</f>
        <v>11</v>
      </c>
      <c r="D80" s="3054">
        <f>ЮЭС!F370</f>
        <v>11</v>
      </c>
      <c r="E80" s="3054">
        <f>ЮЭС!G370</f>
        <v>10</v>
      </c>
      <c r="F80" s="3054">
        <f>ЮЭС!H370</f>
        <v>10</v>
      </c>
      <c r="G80" s="3054">
        <f>ЮЭС!I370</f>
        <v>11</v>
      </c>
      <c r="H80" s="3054">
        <f>ЮЭС!J370</f>
        <v>11</v>
      </c>
      <c r="I80" s="3054">
        <f>ЮЭС!K370</f>
        <v>10</v>
      </c>
      <c r="J80" s="3054">
        <f>ЮЭС!L370</f>
        <v>10</v>
      </c>
      <c r="K80" s="3054">
        <f>ЮЭС!M370</f>
        <v>10</v>
      </c>
      <c r="L80" s="3054">
        <f>ЮЭС!N370</f>
        <v>10</v>
      </c>
      <c r="M80" s="3054">
        <f>ЮЭС!O370</f>
        <v>10</v>
      </c>
      <c r="N80" s="3054">
        <f>ЮЭС!P370</f>
        <v>10</v>
      </c>
      <c r="O80" s="3054">
        <f>ЮЭС!Q370</f>
        <v>10</v>
      </c>
      <c r="P80" s="3054">
        <f>ЮЭС!R370</f>
        <v>10</v>
      </c>
      <c r="Q80" s="3054">
        <f>ЮЭС!S370</f>
        <v>10</v>
      </c>
      <c r="R80" s="3054">
        <f>ЮЭС!T370</f>
        <v>10</v>
      </c>
      <c r="S80" s="3054">
        <f>ЮЭС!U370</f>
        <v>10</v>
      </c>
      <c r="T80" s="3054">
        <f>ЮЭС!V370</f>
        <v>10</v>
      </c>
      <c r="U80" s="3054">
        <f>ЮЭС!W370</f>
        <v>10</v>
      </c>
      <c r="V80" s="3054">
        <f>ЮЭС!X370</f>
        <v>10</v>
      </c>
      <c r="W80" s="3054">
        <f>ЮЭС!Y370</f>
        <v>10</v>
      </c>
      <c r="X80" s="3054">
        <f>ЮЭС!Z370</f>
        <v>10</v>
      </c>
      <c r="Y80" s="3054">
        <f>ЮЭС!AA370</f>
        <v>10</v>
      </c>
      <c r="Z80" s="3054">
        <f>ЮЭС!AB370</f>
        <v>10</v>
      </c>
      <c r="AA80" s="3055"/>
      <c r="AB80" s="3055"/>
      <c r="AC80" s="3055">
        <f>MAX(C80:Z80)</f>
        <v>11</v>
      </c>
      <c r="AD80" s="3055">
        <v>390</v>
      </c>
      <c r="AE80" s="3056">
        <f>AC80/AD80</f>
        <v>2.8205128205128206E-2</v>
      </c>
    </row>
    <row r="81" spans="1:31" ht="50.1" customHeight="1" x14ac:dyDescent="0.25">
      <c r="A81" s="3857" t="s">
        <v>1326</v>
      </c>
      <c r="B81" s="3858"/>
      <c r="C81" s="3054">
        <f>ЮЭС!E368</f>
        <v>300</v>
      </c>
      <c r="D81" s="3054">
        <f>ЮЭС!F368</f>
        <v>300</v>
      </c>
      <c r="E81" s="3054">
        <f>ЮЭС!G368</f>
        <v>300</v>
      </c>
      <c r="F81" s="3054">
        <f>ЮЭС!H368</f>
        <v>300</v>
      </c>
      <c r="G81" s="3054">
        <f>ЮЭС!I368</f>
        <v>400</v>
      </c>
      <c r="H81" s="3054">
        <f>ЮЭС!J368</f>
        <v>500</v>
      </c>
      <c r="I81" s="3054">
        <f>ЮЭС!K368</f>
        <v>600</v>
      </c>
      <c r="J81" s="3054">
        <f>ЮЭС!L368</f>
        <v>600</v>
      </c>
      <c r="K81" s="3054">
        <f>ЮЭС!M368</f>
        <v>600</v>
      </c>
      <c r="L81" s="3054">
        <f>ЮЭС!N368</f>
        <v>600</v>
      </c>
      <c r="M81" s="3054">
        <f>ЮЭС!O368</f>
        <v>600</v>
      </c>
      <c r="N81" s="3054">
        <f>ЮЭС!P368</f>
        <v>500</v>
      </c>
      <c r="O81" s="3054">
        <f>ЮЭС!Q368</f>
        <v>500</v>
      </c>
      <c r="P81" s="3054">
        <f>ЮЭС!R368</f>
        <v>500</v>
      </c>
      <c r="Q81" s="3054">
        <f>ЮЭС!S368</f>
        <v>500</v>
      </c>
      <c r="R81" s="3054">
        <f>ЮЭС!T368</f>
        <v>600</v>
      </c>
      <c r="S81" s="3054">
        <f>ЮЭС!U368</f>
        <v>600</v>
      </c>
      <c r="T81" s="3054">
        <f>ЮЭС!V368</f>
        <v>500</v>
      </c>
      <c r="U81" s="3054">
        <f>ЮЭС!W368</f>
        <v>500</v>
      </c>
      <c r="V81" s="3054">
        <f>ЮЭС!X368</f>
        <v>600</v>
      </c>
      <c r="W81" s="3054">
        <f>ЮЭС!Y368</f>
        <v>500</v>
      </c>
      <c r="X81" s="3054">
        <f>ЮЭС!Z368</f>
        <v>500</v>
      </c>
      <c r="Y81" s="3054">
        <f>ЮЭС!AA368</f>
        <v>400</v>
      </c>
      <c r="Z81" s="3054">
        <f>ЮЭС!AB368</f>
        <v>400</v>
      </c>
      <c r="AA81" s="3055">
        <f>MAX(C81:Z81)</f>
        <v>600</v>
      </c>
      <c r="AB81" s="3055">
        <f>MIN(C81:Z81)</f>
        <v>300</v>
      </c>
      <c r="AC81" s="3055"/>
      <c r="AD81" s="3055"/>
      <c r="AE81" s="3056"/>
    </row>
    <row r="82" spans="1:31" ht="50.1" customHeight="1" x14ac:dyDescent="0.25">
      <c r="A82" s="3857" t="s">
        <v>1324</v>
      </c>
      <c r="B82" s="3858"/>
      <c r="C82" s="3054">
        <f>ЮЭС!E15+ЮЭС!E482</f>
        <v>266.39999999999998</v>
      </c>
      <c r="D82" s="3054">
        <f>ЮЭС!F15+ЮЭС!F482</f>
        <v>253.8</v>
      </c>
      <c r="E82" s="3054">
        <f>ЮЭС!G15+ЮЭС!G482</f>
        <v>235.8</v>
      </c>
      <c r="F82" s="3054">
        <f>ЮЭС!H15+ЮЭС!H482</f>
        <v>244.2</v>
      </c>
      <c r="G82" s="3054">
        <f>ЮЭС!I15+ЮЭС!I482</f>
        <v>286.8</v>
      </c>
      <c r="H82" s="3054">
        <f>ЮЭС!J15+ЮЭС!J482</f>
        <v>345</v>
      </c>
      <c r="I82" s="3054">
        <f>ЮЭС!K15+ЮЭС!K482</f>
        <v>451.79999999999995</v>
      </c>
      <c r="J82" s="3054">
        <f>ЮЭС!L15+ЮЭС!L482</f>
        <v>570</v>
      </c>
      <c r="K82" s="3054">
        <f>ЮЭС!M15+ЮЭС!M482</f>
        <v>600.59999999999991</v>
      </c>
      <c r="L82" s="3054">
        <f>ЮЭС!N15+ЮЭС!N482</f>
        <v>583.79999999999995</v>
      </c>
      <c r="M82" s="3054">
        <f>ЮЭС!O15+ЮЭС!O482</f>
        <v>532.80000000000007</v>
      </c>
      <c r="N82" s="3054">
        <f>ЮЭС!P15+ЮЭС!P482</f>
        <v>525.6</v>
      </c>
      <c r="O82" s="3054">
        <f>ЮЭС!Q15+ЮЭС!Q482</f>
        <v>510.6</v>
      </c>
      <c r="P82" s="3054">
        <f>ЮЭС!R15+ЮЭС!R482</f>
        <v>496.2</v>
      </c>
      <c r="Q82" s="3054">
        <f>ЮЭС!S15+ЮЭС!S482</f>
        <v>464.4</v>
      </c>
      <c r="R82" s="3054">
        <f>ЮЭС!T15+ЮЭС!T482</f>
        <v>483.6</v>
      </c>
      <c r="S82" s="3054">
        <f>ЮЭС!U15+ЮЭС!U482</f>
        <v>507.6</v>
      </c>
      <c r="T82" s="3054">
        <f>ЮЭС!V15+ЮЭС!V482</f>
        <v>520.20000000000005</v>
      </c>
      <c r="U82" s="3054">
        <f>ЮЭС!W15+ЮЭС!W482</f>
        <v>478.8</v>
      </c>
      <c r="V82" s="3054">
        <f>ЮЭС!X15+ЮЭС!X482</f>
        <v>483.6</v>
      </c>
      <c r="W82" s="3054">
        <f>ЮЭС!Y15+ЮЭС!Y482</f>
        <v>490.20000000000005</v>
      </c>
      <c r="X82" s="3054">
        <f>ЮЭС!Z15+ЮЭС!Z482</f>
        <v>423</v>
      </c>
      <c r="Y82" s="3054">
        <f>ЮЭС!AA15+ЮЭС!AA482</f>
        <v>362.40000000000003</v>
      </c>
      <c r="Z82" s="3054">
        <f>ЮЭС!AB15+ЮЭС!AB482</f>
        <v>311.39999999999998</v>
      </c>
      <c r="AA82" s="3055">
        <f>MAX(C82:Z82)</f>
        <v>600.59999999999991</v>
      </c>
      <c r="AB82" s="3055">
        <f>MIN(C82:Z82)</f>
        <v>235.8</v>
      </c>
      <c r="AC82" s="3055"/>
      <c r="AD82" s="3055"/>
      <c r="AE82" s="3056"/>
    </row>
    <row r="83" spans="1:31" ht="50.1" customHeight="1" x14ac:dyDescent="0.25">
      <c r="A83" s="3046">
        <v>187</v>
      </c>
      <c r="B83" s="3046" t="s">
        <v>1296</v>
      </c>
      <c r="C83" s="3176"/>
      <c r="D83" s="3176"/>
      <c r="E83" s="3176"/>
      <c r="F83" s="3176"/>
      <c r="G83" s="3176"/>
      <c r="H83" s="3176"/>
      <c r="I83" s="3176"/>
      <c r="J83" s="3176"/>
      <c r="K83" s="3176"/>
      <c r="L83" s="3176"/>
      <c r="M83" s="3176"/>
      <c r="N83" s="3176"/>
      <c r="O83" s="3176"/>
      <c r="P83" s="3176"/>
      <c r="Q83" s="3176"/>
      <c r="R83" s="3176"/>
      <c r="S83" s="3176"/>
      <c r="T83" s="3176"/>
      <c r="U83" s="3176"/>
      <c r="V83" s="3176"/>
      <c r="W83" s="3176"/>
      <c r="X83" s="3176"/>
      <c r="Y83" s="3176"/>
      <c r="Z83" s="3176"/>
      <c r="AA83" s="3177"/>
      <c r="AB83" s="3177"/>
      <c r="AC83" s="3177"/>
      <c r="AD83" s="3177"/>
      <c r="AE83" s="3178"/>
    </row>
    <row r="84" spans="1:31" ht="50.1" customHeight="1" x14ac:dyDescent="0.25">
      <c r="A84" s="3857" t="s">
        <v>1326</v>
      </c>
      <c r="B84" s="3858"/>
      <c r="C84" s="3176"/>
      <c r="D84" s="3176"/>
      <c r="E84" s="3176"/>
      <c r="F84" s="3176"/>
      <c r="G84" s="3176"/>
      <c r="H84" s="3176"/>
      <c r="I84" s="3176"/>
      <c r="J84" s="3176"/>
      <c r="K84" s="3176"/>
      <c r="L84" s="3176"/>
      <c r="M84" s="3176"/>
      <c r="N84" s="3176"/>
      <c r="O84" s="3176"/>
      <c r="P84" s="3176"/>
      <c r="Q84" s="3176"/>
      <c r="R84" s="3176"/>
      <c r="S84" s="3176"/>
      <c r="T84" s="3176"/>
      <c r="U84" s="3176"/>
      <c r="V84" s="3176"/>
      <c r="W84" s="3176"/>
      <c r="X84" s="3176"/>
      <c r="Y84" s="3176"/>
      <c r="Z84" s="3176"/>
      <c r="AA84" s="3177"/>
      <c r="AB84" s="3177"/>
      <c r="AC84" s="3177"/>
      <c r="AD84" s="3177"/>
      <c r="AE84" s="3178"/>
    </row>
    <row r="85" spans="1:31" ht="50.1" customHeight="1" x14ac:dyDescent="0.25">
      <c r="A85" s="3857" t="s">
        <v>1324</v>
      </c>
      <c r="B85" s="3858"/>
      <c r="C85" s="3176"/>
      <c r="D85" s="3176"/>
      <c r="E85" s="3176"/>
      <c r="F85" s="3176"/>
      <c r="G85" s="3176"/>
      <c r="H85" s="3176"/>
      <c r="I85" s="3176"/>
      <c r="J85" s="3176"/>
      <c r="K85" s="3176"/>
      <c r="L85" s="3176"/>
      <c r="M85" s="3176"/>
      <c r="N85" s="3176"/>
      <c r="O85" s="3176"/>
      <c r="P85" s="3176"/>
      <c r="Q85" s="3176"/>
      <c r="R85" s="3176"/>
      <c r="S85" s="3176"/>
      <c r="T85" s="3176"/>
      <c r="U85" s="3176"/>
      <c r="V85" s="3176"/>
      <c r="W85" s="3176"/>
      <c r="X85" s="3176"/>
      <c r="Y85" s="3176"/>
      <c r="Z85" s="3176"/>
      <c r="AA85" s="3177"/>
      <c r="AB85" s="3177"/>
      <c r="AC85" s="3177"/>
      <c r="AD85" s="3177"/>
      <c r="AE85" s="3178"/>
    </row>
    <row r="86" spans="1:31" ht="50.1" customHeight="1" x14ac:dyDescent="0.25">
      <c r="A86" s="3046">
        <v>188</v>
      </c>
      <c r="B86" s="3046" t="s">
        <v>1295</v>
      </c>
      <c r="C86" s="3054">
        <f>ЮЭС!E363</f>
        <v>12</v>
      </c>
      <c r="D86" s="3054">
        <f>ЮЭС!F363</f>
        <v>11</v>
      </c>
      <c r="E86" s="3054">
        <f>ЮЭС!G363</f>
        <v>12</v>
      </c>
      <c r="F86" s="3054">
        <f>ЮЭС!H363</f>
        <v>11</v>
      </c>
      <c r="G86" s="3054">
        <f>ЮЭС!I363</f>
        <v>12</v>
      </c>
      <c r="H86" s="3054">
        <f>ЮЭС!J363</f>
        <v>12</v>
      </c>
      <c r="I86" s="3054">
        <f>ЮЭС!K363</f>
        <v>12</v>
      </c>
      <c r="J86" s="3054">
        <f>ЮЭС!L363</f>
        <v>11</v>
      </c>
      <c r="K86" s="3054">
        <f>ЮЭС!M363</f>
        <v>11</v>
      </c>
      <c r="L86" s="3054">
        <f>ЮЭС!N363</f>
        <v>11</v>
      </c>
      <c r="M86" s="3054">
        <f>ЮЭС!O363</f>
        <v>11</v>
      </c>
      <c r="N86" s="3054">
        <f>ЮЭС!P363</f>
        <v>11</v>
      </c>
      <c r="O86" s="3054">
        <f>ЮЭС!Q363</f>
        <v>11</v>
      </c>
      <c r="P86" s="3054">
        <f>ЮЭС!R363</f>
        <v>11</v>
      </c>
      <c r="Q86" s="3054">
        <f>ЮЭС!S363</f>
        <v>11</v>
      </c>
      <c r="R86" s="3054">
        <f>ЮЭС!T363</f>
        <v>12</v>
      </c>
      <c r="S86" s="3054">
        <f>ЮЭС!U363</f>
        <v>12</v>
      </c>
      <c r="T86" s="3054">
        <f>ЮЭС!V363</f>
        <v>12</v>
      </c>
      <c r="U86" s="3054">
        <f>ЮЭС!W363</f>
        <v>12</v>
      </c>
      <c r="V86" s="3054">
        <f>ЮЭС!X363</f>
        <v>12</v>
      </c>
      <c r="W86" s="3054">
        <f>ЮЭС!Y363</f>
        <v>12</v>
      </c>
      <c r="X86" s="3054">
        <f>ЮЭС!Z363</f>
        <v>12</v>
      </c>
      <c r="Y86" s="3054">
        <f>ЮЭС!AA363</f>
        <v>12</v>
      </c>
      <c r="Z86" s="3054">
        <f>ЮЭС!AB363</f>
        <v>12</v>
      </c>
      <c r="AA86" s="3055"/>
      <c r="AB86" s="3055"/>
      <c r="AC86" s="3055">
        <f>MAX(C86:Z86)</f>
        <v>12</v>
      </c>
      <c r="AD86" s="3055">
        <v>390</v>
      </c>
      <c r="AE86" s="3056">
        <f>AC86/AD86</f>
        <v>3.0769230769230771E-2</v>
      </c>
    </row>
    <row r="87" spans="1:31" ht="50.1" customHeight="1" x14ac:dyDescent="0.25">
      <c r="A87" s="3857" t="s">
        <v>1326</v>
      </c>
      <c r="B87" s="3858"/>
      <c r="C87" s="3054">
        <f>ЮЭС!E361</f>
        <v>600</v>
      </c>
      <c r="D87" s="3054">
        <f>ЮЭС!F361</f>
        <v>700</v>
      </c>
      <c r="E87" s="3054">
        <f>ЮЭС!G361</f>
        <v>700</v>
      </c>
      <c r="F87" s="3054">
        <f>ЮЭС!H361</f>
        <v>700</v>
      </c>
      <c r="G87" s="3054">
        <f>ЮЭС!I361</f>
        <v>800</v>
      </c>
      <c r="H87" s="3054">
        <f>ЮЭС!J361</f>
        <v>900</v>
      </c>
      <c r="I87" s="3054">
        <f>ЮЭС!K361</f>
        <v>900</v>
      </c>
      <c r="J87" s="3054">
        <f>ЮЭС!L361</f>
        <v>1400</v>
      </c>
      <c r="K87" s="3054">
        <f>ЮЭС!M361</f>
        <v>1400</v>
      </c>
      <c r="L87" s="3054">
        <f>ЮЭС!N361</f>
        <v>1400</v>
      </c>
      <c r="M87" s="3054">
        <f>ЮЭС!O361</f>
        <v>1600</v>
      </c>
      <c r="N87" s="3054">
        <f>ЮЭС!P361</f>
        <v>1200</v>
      </c>
      <c r="O87" s="3054">
        <f>ЮЭС!Q361</f>
        <v>1100</v>
      </c>
      <c r="P87" s="3054">
        <f>ЮЭС!R361</f>
        <v>1300</v>
      </c>
      <c r="Q87" s="3054">
        <f>ЮЭС!S361</f>
        <v>1200</v>
      </c>
      <c r="R87" s="3054">
        <f>ЮЭС!T361</f>
        <v>800</v>
      </c>
      <c r="S87" s="3054">
        <f>ЮЭС!U361</f>
        <v>1000</v>
      </c>
      <c r="T87" s="3054">
        <f>ЮЭС!V361</f>
        <v>1000</v>
      </c>
      <c r="U87" s="3054">
        <f>ЮЭС!W361</f>
        <v>1000</v>
      </c>
      <c r="V87" s="3054">
        <f>ЮЭС!X361</f>
        <v>1000</v>
      </c>
      <c r="W87" s="3054">
        <f>ЮЭС!Y361</f>
        <v>900</v>
      </c>
      <c r="X87" s="3054">
        <f>ЮЭС!Z361</f>
        <v>800</v>
      </c>
      <c r="Y87" s="3054">
        <f>ЮЭС!AA361</f>
        <v>600</v>
      </c>
      <c r="Z87" s="3054">
        <f>ЮЭС!AB361</f>
        <v>600</v>
      </c>
      <c r="AA87" s="3055">
        <f>MAX(C87:Z87)</f>
        <v>1600</v>
      </c>
      <c r="AB87" s="3055">
        <f>MIN(C87:Z87)</f>
        <v>600</v>
      </c>
      <c r="AC87" s="3055"/>
      <c r="AD87" s="3055"/>
      <c r="AE87" s="3056"/>
    </row>
    <row r="88" spans="1:31" ht="50.1" customHeight="1" x14ac:dyDescent="0.25">
      <c r="A88" s="3857" t="s">
        <v>1324</v>
      </c>
      <c r="B88" s="3858"/>
      <c r="C88" s="3054">
        <f>ЮЭС!E219</f>
        <v>859.8</v>
      </c>
      <c r="D88" s="3054">
        <f>ЮЭС!F219</f>
        <v>892.9</v>
      </c>
      <c r="E88" s="3054">
        <f>ЮЭС!G219</f>
        <v>892.9</v>
      </c>
      <c r="F88" s="3054">
        <f>ЮЭС!H219</f>
        <v>876.4</v>
      </c>
      <c r="G88" s="3054">
        <f>ЮЭС!I219</f>
        <v>926</v>
      </c>
      <c r="H88" s="3054">
        <f>ЮЭС!J219</f>
        <v>1025.2</v>
      </c>
      <c r="I88" s="3054">
        <f>ЮЭС!K219</f>
        <v>975.6</v>
      </c>
      <c r="J88" s="3054">
        <f>ЮЭС!L219</f>
        <v>1587.4</v>
      </c>
      <c r="K88" s="3054">
        <f>ЮЭС!M219</f>
        <v>1422</v>
      </c>
      <c r="L88" s="3054">
        <f>ЮЭС!N219</f>
        <v>1488.2</v>
      </c>
      <c r="M88" s="3054">
        <f>ЮЭС!O219</f>
        <v>1719.7</v>
      </c>
      <c r="N88" s="3054">
        <f>ЮЭС!P219</f>
        <v>1240.2</v>
      </c>
      <c r="O88" s="3054">
        <f>ЮЭС!Q219</f>
        <v>1256.7</v>
      </c>
      <c r="P88" s="3054">
        <f>ЮЭС!R219</f>
        <v>132.30000000000001</v>
      </c>
      <c r="Q88" s="3054">
        <f>ЮЭС!S219</f>
        <v>132.30000000000001</v>
      </c>
      <c r="R88" s="3054">
        <f>ЮЭС!T219</f>
        <v>859.8</v>
      </c>
      <c r="S88" s="3054">
        <f>ЮЭС!U219</f>
        <v>1025.2</v>
      </c>
      <c r="T88" s="3054">
        <f>ЮЭС!V219</f>
        <v>1025.2</v>
      </c>
      <c r="U88" s="3054">
        <f>ЮЭС!W219</f>
        <v>1074.8</v>
      </c>
      <c r="V88" s="3054">
        <f>ЮЭС!X219</f>
        <v>1058.3</v>
      </c>
      <c r="W88" s="3054">
        <f>ЮЭС!Y219</f>
        <v>909.4</v>
      </c>
      <c r="X88" s="3054">
        <f>ЮЭС!Z219</f>
        <v>826.8</v>
      </c>
      <c r="Y88" s="3054">
        <f>ЮЭС!AA219</f>
        <v>711</v>
      </c>
      <c r="Z88" s="3054">
        <f>ЮЭС!AB219</f>
        <v>744.1</v>
      </c>
      <c r="AA88" s="3055">
        <f>MAX(C88:Z88)</f>
        <v>1719.7</v>
      </c>
      <c r="AB88" s="3055">
        <f>MIN(C88:Z88)</f>
        <v>132.30000000000001</v>
      </c>
      <c r="AC88" s="3055"/>
      <c r="AD88" s="3055"/>
      <c r="AE88" s="3056"/>
    </row>
    <row r="89" spans="1:31" ht="50.1" customHeight="1" x14ac:dyDescent="0.25">
      <c r="A89" s="3046">
        <v>190</v>
      </c>
      <c r="B89" s="3046" t="s">
        <v>1303</v>
      </c>
      <c r="C89" s="3176"/>
      <c r="D89" s="3176"/>
      <c r="E89" s="3176"/>
      <c r="F89" s="3176"/>
      <c r="G89" s="3176"/>
      <c r="H89" s="3176"/>
      <c r="I89" s="3176"/>
      <c r="J89" s="3176"/>
      <c r="K89" s="3176"/>
      <c r="L89" s="3176"/>
      <c r="M89" s="3176"/>
      <c r="N89" s="3176"/>
      <c r="O89" s="3176"/>
      <c r="P89" s="3176"/>
      <c r="Q89" s="3176"/>
      <c r="R89" s="3176"/>
      <c r="S89" s="3176"/>
      <c r="T89" s="3176"/>
      <c r="U89" s="3176"/>
      <c r="V89" s="3176"/>
      <c r="W89" s="3176"/>
      <c r="X89" s="3176"/>
      <c r="Y89" s="3176"/>
      <c r="Z89" s="3176"/>
      <c r="AA89" s="3177"/>
      <c r="AB89" s="3177"/>
      <c r="AC89" s="3177"/>
      <c r="AD89" s="3177"/>
      <c r="AE89" s="3178"/>
    </row>
    <row r="90" spans="1:31" ht="50.1" customHeight="1" x14ac:dyDescent="0.25">
      <c r="A90" s="3857" t="s">
        <v>1326</v>
      </c>
      <c r="B90" s="3858"/>
      <c r="C90" s="3176"/>
      <c r="D90" s="3176"/>
      <c r="E90" s="3176"/>
      <c r="F90" s="3176"/>
      <c r="G90" s="3176"/>
      <c r="H90" s="3176"/>
      <c r="I90" s="3176"/>
      <c r="J90" s="3176"/>
      <c r="K90" s="3176"/>
      <c r="L90" s="3176"/>
      <c r="M90" s="3176"/>
      <c r="N90" s="3176"/>
      <c r="O90" s="3176"/>
      <c r="P90" s="3176"/>
      <c r="Q90" s="3176"/>
      <c r="R90" s="3176"/>
      <c r="S90" s="3176"/>
      <c r="T90" s="3176"/>
      <c r="U90" s="3176"/>
      <c r="V90" s="3176"/>
      <c r="W90" s="3176"/>
      <c r="X90" s="3176"/>
      <c r="Y90" s="3176"/>
      <c r="Z90" s="3176"/>
      <c r="AA90" s="3177"/>
      <c r="AB90" s="3177"/>
      <c r="AC90" s="3177"/>
      <c r="AD90" s="3177"/>
      <c r="AE90" s="3178"/>
    </row>
    <row r="91" spans="1:31" ht="50.1" customHeight="1" x14ac:dyDescent="0.25">
      <c r="A91" s="3857" t="s">
        <v>1324</v>
      </c>
      <c r="B91" s="3858"/>
      <c r="C91" s="3176"/>
      <c r="D91" s="3176"/>
      <c r="E91" s="3176"/>
      <c r="F91" s="3176"/>
      <c r="G91" s="3176"/>
      <c r="H91" s="3176"/>
      <c r="I91" s="3176"/>
      <c r="J91" s="3176"/>
      <c r="K91" s="3176"/>
      <c r="L91" s="3176"/>
      <c r="M91" s="3176"/>
      <c r="N91" s="3176"/>
      <c r="O91" s="3176"/>
      <c r="P91" s="3176"/>
      <c r="Q91" s="3176"/>
      <c r="R91" s="3176"/>
      <c r="S91" s="3176"/>
      <c r="T91" s="3176"/>
      <c r="U91" s="3176"/>
      <c r="V91" s="3176"/>
      <c r="W91" s="3176"/>
      <c r="X91" s="3176"/>
      <c r="Y91" s="3176"/>
      <c r="Z91" s="3176"/>
      <c r="AA91" s="3177"/>
      <c r="AB91" s="3177"/>
      <c r="AC91" s="3177"/>
      <c r="AD91" s="3177"/>
      <c r="AE91" s="3178"/>
    </row>
    <row r="92" spans="1:31" ht="50.1" customHeight="1" x14ac:dyDescent="0.25">
      <c r="A92" s="3046">
        <v>192</v>
      </c>
      <c r="B92" s="3046" t="s">
        <v>1291</v>
      </c>
      <c r="C92" s="3054">
        <f>ЮЭС!E5324</f>
        <v>19</v>
      </c>
      <c r="D92" s="3054">
        <f>ЮЭС!F5324</f>
        <v>18</v>
      </c>
      <c r="E92" s="3054">
        <f>ЮЭС!G5324</f>
        <v>18</v>
      </c>
      <c r="F92" s="3054">
        <f>ЮЭС!H5324</f>
        <v>18</v>
      </c>
      <c r="G92" s="3054">
        <f>ЮЭС!I5324</f>
        <v>18</v>
      </c>
      <c r="H92" s="3054">
        <f>ЮЭС!J5324</f>
        <v>20</v>
      </c>
      <c r="I92" s="3054">
        <f>ЮЭС!K5324</f>
        <v>22</v>
      </c>
      <c r="J92" s="3054">
        <f>ЮЭС!L5324</f>
        <v>25</v>
      </c>
      <c r="K92" s="3054">
        <f>ЮЭС!M5324</f>
        <v>26</v>
      </c>
      <c r="L92" s="3054">
        <f>ЮЭС!N5324</f>
        <v>26</v>
      </c>
      <c r="M92" s="3054">
        <f>ЮЭС!O5324</f>
        <v>26</v>
      </c>
      <c r="N92" s="3054">
        <f>ЮЭС!P5324</f>
        <v>26</v>
      </c>
      <c r="O92" s="3054">
        <f>ЮЭС!Q5324</f>
        <v>25</v>
      </c>
      <c r="P92" s="3054">
        <f>ЮЭС!R5324</f>
        <v>26</v>
      </c>
      <c r="Q92" s="3054">
        <f>ЮЭС!S5324</f>
        <v>25</v>
      </c>
      <c r="R92" s="3054">
        <f>ЮЭС!T5324</f>
        <v>25</v>
      </c>
      <c r="S92" s="3054">
        <f>ЮЭС!U5324</f>
        <v>25</v>
      </c>
      <c r="T92" s="3054">
        <f>ЮЭС!V5324</f>
        <v>25</v>
      </c>
      <c r="U92" s="3054">
        <f>ЮЭС!W5324</f>
        <v>25</v>
      </c>
      <c r="V92" s="3054">
        <f>ЮЭС!X5324</f>
        <v>25</v>
      </c>
      <c r="W92" s="3054">
        <f>ЮЭС!Y5324</f>
        <v>25</v>
      </c>
      <c r="X92" s="3054">
        <f>ЮЭС!Z5324</f>
        <v>23</v>
      </c>
      <c r="Y92" s="3054">
        <f>ЮЭС!AA5324</f>
        <v>21</v>
      </c>
      <c r="Z92" s="3054">
        <f>ЮЭС!AB5324</f>
        <v>19</v>
      </c>
      <c r="AA92" s="3055"/>
      <c r="AB92" s="3055"/>
      <c r="AC92" s="3055">
        <f>MAX(C92:Z92)</f>
        <v>26</v>
      </c>
      <c r="AD92" s="3055">
        <v>390</v>
      </c>
      <c r="AE92" s="3056">
        <f>AC92/AD92</f>
        <v>6.6666666666666666E-2</v>
      </c>
    </row>
    <row r="93" spans="1:31" ht="50.1" customHeight="1" x14ac:dyDescent="0.25">
      <c r="A93" s="3857" t="s">
        <v>1326</v>
      </c>
      <c r="B93" s="3858"/>
      <c r="C93" s="3054">
        <f>ЮЭС!E5322</f>
        <v>3066.8</v>
      </c>
      <c r="D93" s="3054">
        <f>ЮЭС!F5322</f>
        <v>2877.6</v>
      </c>
      <c r="E93" s="3054">
        <f>ЮЭС!G5322</f>
        <v>2701.6</v>
      </c>
      <c r="F93" s="3054">
        <f>ЮЭС!H5322</f>
        <v>2666.4</v>
      </c>
      <c r="G93" s="3054">
        <f>ЮЭС!I5322</f>
        <v>2816</v>
      </c>
      <c r="H93" s="3054">
        <f>ЮЭС!J5322</f>
        <v>3172.4</v>
      </c>
      <c r="I93" s="3054">
        <f>ЮЭС!K5322</f>
        <v>3863.2</v>
      </c>
      <c r="J93" s="3054">
        <f>ЮЭС!L5322</f>
        <v>4444</v>
      </c>
      <c r="K93" s="3054">
        <f>ЮЭС!M5322</f>
        <v>4862</v>
      </c>
      <c r="L93" s="3054">
        <f>ЮЭС!N5322</f>
        <v>5046.8</v>
      </c>
      <c r="M93" s="3054">
        <f>ЮЭС!O5322</f>
        <v>4994</v>
      </c>
      <c r="N93" s="3054">
        <f>ЮЭС!P5322</f>
        <v>5020.3999999999996</v>
      </c>
      <c r="O93" s="3054">
        <f>ЮЭС!Q5322</f>
        <v>4897.2</v>
      </c>
      <c r="P93" s="3054">
        <f>ЮЭС!R5322</f>
        <v>4985.2</v>
      </c>
      <c r="Q93" s="3054">
        <f>ЮЭС!S5322</f>
        <v>4857.6000000000004</v>
      </c>
      <c r="R93" s="3054">
        <f>ЮЭС!T5322</f>
        <v>4800.3999999999996</v>
      </c>
      <c r="S93" s="3054">
        <f>ЮЭС!U5322</f>
        <v>4760.8</v>
      </c>
      <c r="T93" s="3054">
        <f>ЮЭС!V5322</f>
        <v>4725.6000000000004</v>
      </c>
      <c r="U93" s="3054">
        <f>ЮЭС!W5322</f>
        <v>4782.8</v>
      </c>
      <c r="V93" s="3054">
        <f>ЮЭС!X5322</f>
        <v>4848.8</v>
      </c>
      <c r="W93" s="3054">
        <f>ЮЭС!Y5322</f>
        <v>4774</v>
      </c>
      <c r="X93" s="3054">
        <f>ЮЭС!Z5322</f>
        <v>4505.6000000000004</v>
      </c>
      <c r="Y93" s="3054">
        <f>ЮЭС!AA5322</f>
        <v>3960</v>
      </c>
      <c r="Z93" s="3054">
        <f>ЮЭС!AB5322</f>
        <v>3489.2</v>
      </c>
      <c r="AA93" s="3055">
        <f>MAX(C93:Z93)</f>
        <v>5046.8</v>
      </c>
      <c r="AB93" s="3055">
        <f>MIN(C93:Z93)</f>
        <v>2666.4</v>
      </c>
      <c r="AC93" s="3055"/>
      <c r="AD93" s="3055"/>
      <c r="AE93" s="3056"/>
    </row>
    <row r="94" spans="1:31" ht="50.1" customHeight="1" x14ac:dyDescent="0.25">
      <c r="A94" s="3857" t="s">
        <v>1324</v>
      </c>
      <c r="B94" s="3858"/>
      <c r="C94" s="3054">
        <f>ЮЭС!E5049+ЮЭС!E704+ЮЭС!E911+ЮЭС!E921</f>
        <v>1982.2</v>
      </c>
      <c r="D94" s="3054">
        <f>ЮЭС!F5049+ЮЭС!F704+ЮЭС!F911+ЮЭС!F921</f>
        <v>1908</v>
      </c>
      <c r="E94" s="3054">
        <f>ЮЭС!G5049+ЮЭС!G704+ЮЭС!G911+ЮЭС!G921</f>
        <v>2032.1</v>
      </c>
      <c r="F94" s="3054">
        <f>ЮЭС!H5049+ЮЭС!H704+ЮЭС!H911+ЮЭС!H921</f>
        <v>1893.6</v>
      </c>
      <c r="G94" s="3054">
        <f>ЮЭС!I5049+ЮЭС!I704+ЮЭС!I911+ЮЭС!I921</f>
        <v>2060.1999999999998</v>
      </c>
      <c r="H94" s="3054">
        <f>ЮЭС!J5049+ЮЭС!J704+ЮЭС!J911+ЮЭС!J921</f>
        <v>2101.1</v>
      </c>
      <c r="I94" s="3054">
        <f>ЮЭС!K5049+ЮЭС!K704+ЮЭС!K911+ЮЭС!K921</f>
        <v>2102.6</v>
      </c>
      <c r="J94" s="3054">
        <f>ЮЭС!L5049+ЮЭС!L704+ЮЭС!L911+ЮЭС!L921</f>
        <v>2116.1000000000004</v>
      </c>
      <c r="K94" s="3054">
        <f>ЮЭС!M5049+ЮЭС!M704+ЮЭС!M911+ЮЭС!M921</f>
        <v>2209.6</v>
      </c>
      <c r="L94" s="3054">
        <f>ЮЭС!N5049+ЮЭС!N704+ЮЭС!N911+ЮЭС!N921</f>
        <v>2241.6999999999998</v>
      </c>
      <c r="M94" s="3054">
        <f>ЮЭС!O5049+ЮЭС!O704+ЮЭС!O911+ЮЭС!O921</f>
        <v>2273.4</v>
      </c>
      <c r="N94" s="3054">
        <f>ЮЭС!P5049+ЮЭС!P704+ЮЭС!P911+ЮЭС!P921</f>
        <v>2371.9</v>
      </c>
      <c r="O94" s="3054">
        <f>ЮЭС!Q5049+ЮЭС!Q704+ЮЭС!Q911+ЮЭС!Q921</f>
        <v>2552</v>
      </c>
      <c r="P94" s="3054">
        <f>ЮЭС!R5049+ЮЭС!R704+ЮЭС!R911+ЮЭС!R921</f>
        <v>1989.1</v>
      </c>
      <c r="Q94" s="3054">
        <f>ЮЭС!S5049+ЮЭС!S704+ЮЭС!S911+ЮЭС!S921</f>
        <v>2425.4</v>
      </c>
      <c r="R94" s="3054">
        <f>ЮЭС!T5049+ЮЭС!T704+ЮЭС!T911+ЮЭС!T921</f>
        <v>2508.9</v>
      </c>
      <c r="S94" s="3054">
        <f>ЮЭС!U5049+ЮЭС!U704+ЮЭС!U911+ЮЭС!U921</f>
        <v>2455.6</v>
      </c>
      <c r="T94" s="3054">
        <f>ЮЭС!V5049+ЮЭС!V704+ЮЭС!V911+ЮЭС!V921</f>
        <v>2555.1999999999998</v>
      </c>
      <c r="U94" s="3054">
        <f>ЮЭС!W5049+ЮЭС!W704+ЮЭС!W911+ЮЭС!W921</f>
        <v>2772.3</v>
      </c>
      <c r="V94" s="3054">
        <f>ЮЭС!X5049+ЮЭС!X704+ЮЭС!X911+ЮЭС!X921</f>
        <v>2117.3000000000002</v>
      </c>
      <c r="W94" s="3054">
        <f>ЮЭС!Y5049+ЮЭС!Y704+ЮЭС!Y911+ЮЭС!Y921</f>
        <v>2732.7</v>
      </c>
      <c r="X94" s="3054">
        <f>ЮЭС!Z5049+ЮЭС!Z704+ЮЭС!Z911+ЮЭС!Z921</f>
        <v>2811.2</v>
      </c>
      <c r="Y94" s="3054">
        <f>ЮЭС!AA5049+ЮЭС!AA704+ЮЭС!AA911+ЮЭС!AA921</f>
        <v>2694.8</v>
      </c>
      <c r="Z94" s="3054">
        <f>ЮЭС!AB5049+ЮЭС!AB704+ЮЭС!AB911+ЮЭС!AB921</f>
        <v>2710.4</v>
      </c>
      <c r="AA94" s="3055">
        <f>MAX(C94:Z94)</f>
        <v>2811.2</v>
      </c>
      <c r="AB94" s="3055">
        <f>MIN(C94:Z94)</f>
        <v>1893.6</v>
      </c>
      <c r="AC94" s="3055"/>
      <c r="AD94" s="3055"/>
      <c r="AE94" s="3056"/>
    </row>
    <row r="95" spans="1:31" ht="50.1" customHeight="1" x14ac:dyDescent="0.25">
      <c r="A95" s="3046">
        <v>193</v>
      </c>
      <c r="B95" s="3046" t="s">
        <v>1290</v>
      </c>
      <c r="C95" s="3176"/>
      <c r="D95" s="3176"/>
      <c r="E95" s="3176"/>
      <c r="F95" s="3176"/>
      <c r="G95" s="3176"/>
      <c r="H95" s="3176"/>
      <c r="I95" s="3176"/>
      <c r="J95" s="3176"/>
      <c r="K95" s="3176"/>
      <c r="L95" s="3176"/>
      <c r="M95" s="3176"/>
      <c r="N95" s="3176"/>
      <c r="O95" s="3176"/>
      <c r="P95" s="3176"/>
      <c r="Q95" s="3176"/>
      <c r="R95" s="3176"/>
      <c r="S95" s="3176"/>
      <c r="T95" s="3176"/>
      <c r="U95" s="3176"/>
      <c r="V95" s="3176"/>
      <c r="W95" s="3176"/>
      <c r="X95" s="3176"/>
      <c r="Y95" s="3176"/>
      <c r="Z95" s="3176"/>
      <c r="AA95" s="3177"/>
      <c r="AB95" s="3177"/>
      <c r="AC95" s="3177"/>
      <c r="AD95" s="3177"/>
      <c r="AE95" s="3178"/>
    </row>
    <row r="96" spans="1:31" ht="50.1" customHeight="1" x14ac:dyDescent="0.25">
      <c r="A96" s="3857" t="s">
        <v>1326</v>
      </c>
      <c r="B96" s="3858"/>
      <c r="C96" s="3176"/>
      <c r="D96" s="3176"/>
      <c r="E96" s="3176"/>
      <c r="F96" s="3176"/>
      <c r="G96" s="3176"/>
      <c r="H96" s="3176"/>
      <c r="I96" s="3176"/>
      <c r="J96" s="3176"/>
      <c r="K96" s="3176"/>
      <c r="L96" s="3176"/>
      <c r="M96" s="3176"/>
      <c r="N96" s="3176"/>
      <c r="O96" s="3176"/>
      <c r="P96" s="3176"/>
      <c r="Q96" s="3176"/>
      <c r="R96" s="3176"/>
      <c r="S96" s="3176"/>
      <c r="T96" s="3176"/>
      <c r="U96" s="3176"/>
      <c r="V96" s="3176"/>
      <c r="W96" s="3176"/>
      <c r="X96" s="3176"/>
      <c r="Y96" s="3176"/>
      <c r="Z96" s="3176"/>
      <c r="AA96" s="3177"/>
      <c r="AB96" s="3177"/>
      <c r="AC96" s="3177"/>
      <c r="AD96" s="3177"/>
      <c r="AE96" s="3178"/>
    </row>
    <row r="97" spans="1:31" ht="50.1" customHeight="1" x14ac:dyDescent="0.25">
      <c r="A97" s="3857" t="s">
        <v>1324</v>
      </c>
      <c r="B97" s="3858"/>
      <c r="C97" s="3176"/>
      <c r="D97" s="3176"/>
      <c r="E97" s="3176"/>
      <c r="F97" s="3176"/>
      <c r="G97" s="3176"/>
      <c r="H97" s="3176"/>
      <c r="I97" s="3176"/>
      <c r="J97" s="3176"/>
      <c r="K97" s="3176"/>
      <c r="L97" s="3176"/>
      <c r="M97" s="3176"/>
      <c r="N97" s="3176"/>
      <c r="O97" s="3176"/>
      <c r="P97" s="3176"/>
      <c r="Q97" s="3176"/>
      <c r="R97" s="3176"/>
      <c r="S97" s="3176"/>
      <c r="T97" s="3176"/>
      <c r="U97" s="3176"/>
      <c r="V97" s="3176"/>
      <c r="W97" s="3176"/>
      <c r="X97" s="3176"/>
      <c r="Y97" s="3176"/>
      <c r="Z97" s="3176"/>
      <c r="AA97" s="3177"/>
      <c r="AB97" s="3177"/>
      <c r="AC97" s="3177"/>
      <c r="AD97" s="3177"/>
      <c r="AE97" s="3178"/>
    </row>
    <row r="98" spans="1:31" ht="50.1" customHeight="1" x14ac:dyDescent="0.25">
      <c r="A98" s="3046">
        <v>194</v>
      </c>
      <c r="B98" s="3046" t="s">
        <v>1288</v>
      </c>
      <c r="C98" s="3054">
        <f>ЮЭС!E621</f>
        <v>56</v>
      </c>
      <c r="D98" s="3054">
        <f>ЮЭС!F621</f>
        <v>54</v>
      </c>
      <c r="E98" s="3054">
        <f>ЮЭС!G621</f>
        <v>55</v>
      </c>
      <c r="F98" s="3054">
        <f>ЮЭС!H621</f>
        <v>56</v>
      </c>
      <c r="G98" s="3054">
        <f>ЮЭС!I621</f>
        <v>54</v>
      </c>
      <c r="H98" s="3054">
        <f>ЮЭС!J621</f>
        <v>57</v>
      </c>
      <c r="I98" s="3054">
        <f>ЮЭС!K621</f>
        <v>59</v>
      </c>
      <c r="J98" s="3054">
        <f>ЮЭС!L621</f>
        <v>61</v>
      </c>
      <c r="K98" s="3054">
        <f>ЮЭС!M621</f>
        <v>60</v>
      </c>
      <c r="L98" s="3054">
        <f>ЮЭС!N621</f>
        <v>62</v>
      </c>
      <c r="M98" s="3054">
        <f>ЮЭС!O621</f>
        <v>61</v>
      </c>
      <c r="N98" s="3054">
        <f>ЮЭС!P621</f>
        <v>61</v>
      </c>
      <c r="O98" s="3054">
        <f>ЮЭС!Q621</f>
        <v>61</v>
      </c>
      <c r="P98" s="3054">
        <f>ЮЭС!R621</f>
        <v>59</v>
      </c>
      <c r="Q98" s="3054">
        <f>ЮЭС!S621</f>
        <v>59</v>
      </c>
      <c r="R98" s="3054">
        <f>ЮЭС!T621</f>
        <v>60</v>
      </c>
      <c r="S98" s="3054">
        <f>ЮЭС!U621</f>
        <v>60</v>
      </c>
      <c r="T98" s="3054">
        <f>ЮЭС!V621</f>
        <v>60</v>
      </c>
      <c r="U98" s="3054">
        <f>ЮЭС!W621</f>
        <v>61</v>
      </c>
      <c r="V98" s="3054">
        <f>ЮЭС!X621</f>
        <v>60</v>
      </c>
      <c r="W98" s="3054">
        <f>ЮЭС!Y621</f>
        <v>61</v>
      </c>
      <c r="X98" s="3054">
        <f>ЮЭС!Z621</f>
        <v>60</v>
      </c>
      <c r="Y98" s="3054">
        <f>ЮЭС!AA621</f>
        <v>56</v>
      </c>
      <c r="Z98" s="3054">
        <f>ЮЭС!AB621</f>
        <v>55</v>
      </c>
      <c r="AA98" s="3055"/>
      <c r="AB98" s="3055"/>
      <c r="AC98" s="3055">
        <f>MAX(C98:Z98)</f>
        <v>62</v>
      </c>
      <c r="AD98" s="3055">
        <v>265</v>
      </c>
      <c r="AE98" s="3056">
        <f>AC98/AD98</f>
        <v>0.2339622641509434</v>
      </c>
    </row>
    <row r="99" spans="1:31" ht="50.1" customHeight="1" x14ac:dyDescent="0.25">
      <c r="A99" s="3857" t="s">
        <v>1326</v>
      </c>
      <c r="B99" s="3858"/>
      <c r="C99" s="3054">
        <f>ЮЭС!E619</f>
        <v>6415.2</v>
      </c>
      <c r="D99" s="3054">
        <f>ЮЭС!F619</f>
        <v>5946.6</v>
      </c>
      <c r="E99" s="3054">
        <f>ЮЭС!G619</f>
        <v>5781.6</v>
      </c>
      <c r="F99" s="3054">
        <f>ЮЭС!H619</f>
        <v>5662.8</v>
      </c>
      <c r="G99" s="3054">
        <f>ЮЭС!I619</f>
        <v>6012.6</v>
      </c>
      <c r="H99" s="3054">
        <f>ЮЭС!J619</f>
        <v>6705.6</v>
      </c>
      <c r="I99" s="3054">
        <f>ЮЭС!K619</f>
        <v>7867.2</v>
      </c>
      <c r="J99" s="3054">
        <f>ЮЭС!L619</f>
        <v>9009</v>
      </c>
      <c r="K99" s="3054">
        <f>ЮЭС!M619</f>
        <v>9900</v>
      </c>
      <c r="L99" s="3054">
        <f>ЮЭС!N619</f>
        <v>10395</v>
      </c>
      <c r="M99" s="3054">
        <f>ЮЭС!O619</f>
        <v>10144.200000000001</v>
      </c>
      <c r="N99" s="3054">
        <f>ЮЭС!P619</f>
        <v>10203.6</v>
      </c>
      <c r="O99" s="3054">
        <f>ЮЭС!Q619</f>
        <v>10335.6</v>
      </c>
      <c r="P99" s="3054">
        <f>ЮЭС!R619</f>
        <v>9807.6</v>
      </c>
      <c r="Q99" s="3054">
        <f>ЮЭС!S619</f>
        <v>10032</v>
      </c>
      <c r="R99" s="3054">
        <f>ЮЭС!T619</f>
        <v>9999</v>
      </c>
      <c r="S99" s="3054">
        <f>ЮЭС!U619</f>
        <v>9847.2000000000007</v>
      </c>
      <c r="T99" s="3054">
        <f>ЮЭС!V619</f>
        <v>9979.2000000000007</v>
      </c>
      <c r="U99" s="3054">
        <f>ЮЭС!W619</f>
        <v>10315.799999999999</v>
      </c>
      <c r="V99" s="3054">
        <f>ЮЭС!X619</f>
        <v>9735</v>
      </c>
      <c r="W99" s="3054">
        <f>ЮЭС!Y619</f>
        <v>10216.799999999999</v>
      </c>
      <c r="X99" s="3054">
        <f>ЮЭС!Z619</f>
        <v>9999</v>
      </c>
      <c r="Y99" s="3054">
        <f>ЮЭС!AA619</f>
        <v>8890.2000000000007</v>
      </c>
      <c r="Z99" s="3054">
        <f>ЮЭС!AB619</f>
        <v>7906.8</v>
      </c>
      <c r="AA99" s="3055">
        <f>MAX(C99:Z99)</f>
        <v>10395</v>
      </c>
      <c r="AB99" s="3055">
        <f>MIN(C99:Z99)</f>
        <v>5662.8</v>
      </c>
      <c r="AC99" s="3055"/>
      <c r="AD99" s="3055"/>
      <c r="AE99" s="3056"/>
    </row>
    <row r="100" spans="1:31" ht="50.1" customHeight="1" x14ac:dyDescent="0.25">
      <c r="A100" s="3857" t="s">
        <v>1324</v>
      </c>
      <c r="B100" s="3858"/>
      <c r="C100" s="3054">
        <f>ЮЭС!E761+ЮЭС!E822</f>
        <v>905.19999999999993</v>
      </c>
      <c r="D100" s="3054">
        <f>ЮЭС!F761+ЮЭС!F822</f>
        <v>830</v>
      </c>
      <c r="E100" s="3054">
        <f>ЮЭС!G761+ЮЭС!G822</f>
        <v>760.8</v>
      </c>
      <c r="F100" s="3054">
        <f>ЮЭС!H761+ЮЭС!H822</f>
        <v>746.8</v>
      </c>
      <c r="G100" s="3054">
        <f>ЮЭС!I761+ЮЭС!I822</f>
        <v>794</v>
      </c>
      <c r="H100" s="3054">
        <f>ЮЭС!J761+ЮЭС!J822</f>
        <v>926.4</v>
      </c>
      <c r="I100" s="3054">
        <f>ЮЭС!K761+ЮЭС!K822</f>
        <v>1236</v>
      </c>
      <c r="J100" s="3054">
        <f>ЮЭС!L761+ЮЭС!L822</f>
        <v>1338</v>
      </c>
      <c r="K100" s="3054">
        <f>ЮЭС!M761+ЮЭС!M822</f>
        <v>1483.2</v>
      </c>
      <c r="L100" s="3054">
        <f>ЮЭС!N761+ЮЭС!N822</f>
        <v>1557.6</v>
      </c>
      <c r="M100" s="3054">
        <f>ЮЭС!O761+ЮЭС!O822</f>
        <v>1494.8000000000002</v>
      </c>
      <c r="N100" s="3054">
        <f>ЮЭС!P761+ЮЭС!P822</f>
        <v>1405.2</v>
      </c>
      <c r="O100" s="3054">
        <f>ЮЭС!Q761+ЮЭС!Q822</f>
        <v>1478</v>
      </c>
      <c r="P100" s="3054">
        <f>ЮЭС!R761+ЮЭС!R822</f>
        <v>1477.6</v>
      </c>
      <c r="Q100" s="3054">
        <f>ЮЭС!S761+ЮЭС!S822</f>
        <v>1467.2</v>
      </c>
      <c r="R100" s="3054">
        <f>ЮЭС!T761+ЮЭС!T822</f>
        <v>1425.6</v>
      </c>
      <c r="S100" s="3054">
        <f>ЮЭС!U761+ЮЭС!U822</f>
        <v>1433.6</v>
      </c>
      <c r="T100" s="3054">
        <f>ЮЭС!V761+ЮЭС!V822</f>
        <v>1480</v>
      </c>
      <c r="U100" s="3054">
        <f>ЮЭС!W761+ЮЭС!W822</f>
        <v>1478.4</v>
      </c>
      <c r="V100" s="3054">
        <f>ЮЭС!X761+ЮЭС!X822</f>
        <v>1528</v>
      </c>
      <c r="W100" s="3054">
        <f>ЮЭС!Y761+ЮЭС!Y822</f>
        <v>1550</v>
      </c>
      <c r="X100" s="3054">
        <f>ЮЭС!Z761+ЮЭС!Z822</f>
        <v>1480</v>
      </c>
      <c r="Y100" s="3054">
        <f>ЮЭС!AA761+ЮЭС!AA822</f>
        <v>1322.4</v>
      </c>
      <c r="Z100" s="3054">
        <f>ЮЭС!AB761+ЮЭС!AB822</f>
        <v>1055.2</v>
      </c>
      <c r="AA100" s="3055">
        <f>MAX(C100:Z100)</f>
        <v>1557.6</v>
      </c>
      <c r="AB100" s="3055">
        <f>MIN(C100:Z100)</f>
        <v>746.8</v>
      </c>
      <c r="AC100" s="3055"/>
      <c r="AD100" s="3055"/>
      <c r="AE100" s="3056"/>
    </row>
    <row r="101" spans="1:31" ht="50.1" customHeight="1" x14ac:dyDescent="0.25">
      <c r="A101" s="3046">
        <v>195</v>
      </c>
      <c r="B101" s="3046" t="s">
        <v>1289</v>
      </c>
      <c r="C101" s="3054">
        <f>ЮЭС!E923</f>
        <v>3.4</v>
      </c>
      <c r="D101" s="3054">
        <f>ЮЭС!F923</f>
        <v>3.4</v>
      </c>
      <c r="E101" s="3054">
        <f>ЮЭС!G923</f>
        <v>3.3</v>
      </c>
      <c r="F101" s="3054">
        <f>ЮЭС!H923</f>
        <v>3.4</v>
      </c>
      <c r="G101" s="3054">
        <f>ЮЭС!I923</f>
        <v>3.4</v>
      </c>
      <c r="H101" s="3054">
        <f>ЮЭС!J923</f>
        <v>3.4</v>
      </c>
      <c r="I101" s="3054">
        <f>ЮЭС!K923</f>
        <v>3.4</v>
      </c>
      <c r="J101" s="3054">
        <f>ЮЭС!L923</f>
        <v>3.4</v>
      </c>
      <c r="K101" s="3054">
        <f>ЮЭС!M923</f>
        <v>3.4</v>
      </c>
      <c r="L101" s="3054">
        <f>ЮЭС!N923</f>
        <v>3.4</v>
      </c>
      <c r="M101" s="3054">
        <f>ЮЭС!O923</f>
        <v>3.4</v>
      </c>
      <c r="N101" s="3054">
        <f>ЮЭС!P923</f>
        <v>3.5</v>
      </c>
      <c r="O101" s="3054">
        <f>ЮЭС!Q923</f>
        <v>3.4</v>
      </c>
      <c r="P101" s="3054">
        <f>ЮЭС!R923</f>
        <v>3.4</v>
      </c>
      <c r="Q101" s="3054">
        <f>ЮЭС!S923</f>
        <v>3.4</v>
      </c>
      <c r="R101" s="3054">
        <f>ЮЭС!T923</f>
        <v>3.4</v>
      </c>
      <c r="S101" s="3054">
        <f>ЮЭС!U923</f>
        <v>3.4</v>
      </c>
      <c r="T101" s="3054">
        <f>ЮЭС!V923</f>
        <v>3.4</v>
      </c>
      <c r="U101" s="3054">
        <f>ЮЭС!W923</f>
        <v>3.4</v>
      </c>
      <c r="V101" s="3054">
        <f>ЮЭС!X923</f>
        <v>3.5</v>
      </c>
      <c r="W101" s="3054">
        <f>ЮЭС!Y923</f>
        <v>3.5</v>
      </c>
      <c r="X101" s="3054">
        <f>ЮЭС!Z923</f>
        <v>3.5</v>
      </c>
      <c r="Y101" s="3054">
        <f>ЮЭС!AA923</f>
        <v>3.4</v>
      </c>
      <c r="Z101" s="3054">
        <f>ЮЭС!AB923</f>
        <v>3.4</v>
      </c>
      <c r="AA101" s="3055"/>
      <c r="AB101" s="3055"/>
      <c r="AC101" s="3055">
        <f>MAX(C101:Z101)</f>
        <v>3.5</v>
      </c>
      <c r="AD101" s="3055">
        <v>265</v>
      </c>
      <c r="AE101" s="3056">
        <f>AC101/AD101</f>
        <v>1.3207547169811321E-2</v>
      </c>
    </row>
    <row r="102" spans="1:31" ht="50.1" customHeight="1" x14ac:dyDescent="0.25">
      <c r="A102" s="3857" t="s">
        <v>1326</v>
      </c>
      <c r="B102" s="3858"/>
      <c r="C102" s="3054">
        <f>ЮЭС!E921</f>
        <v>684</v>
      </c>
      <c r="D102" s="3054">
        <f>ЮЭС!F921</f>
        <v>689</v>
      </c>
      <c r="E102" s="3054">
        <f>ЮЭС!G921</f>
        <v>684</v>
      </c>
      <c r="F102" s="3054">
        <f>ЮЭС!H921</f>
        <v>680</v>
      </c>
      <c r="G102" s="3054">
        <f>ЮЭС!I921</f>
        <v>684</v>
      </c>
      <c r="H102" s="3054">
        <f>ЮЭС!J921</f>
        <v>680</v>
      </c>
      <c r="I102" s="3054">
        <f>ЮЭС!K921</f>
        <v>704</v>
      </c>
      <c r="J102" s="3054">
        <f>ЮЭС!L921</f>
        <v>689</v>
      </c>
      <c r="K102" s="3054">
        <f>ЮЭС!M921</f>
        <v>660</v>
      </c>
      <c r="L102" s="3054">
        <f>ЮЭС!N921</f>
        <v>662</v>
      </c>
      <c r="M102" s="3054">
        <f>ЮЭС!O921</f>
        <v>656</v>
      </c>
      <c r="N102" s="3054">
        <f>ЮЭС!P921</f>
        <v>678</v>
      </c>
      <c r="O102" s="3054">
        <f>ЮЭС!Q921</f>
        <v>667</v>
      </c>
      <c r="P102" s="3054">
        <f>ЮЭС!R921</f>
        <v>653</v>
      </c>
      <c r="Q102" s="3054">
        <f>ЮЭС!S921</f>
        <v>651</v>
      </c>
      <c r="R102" s="3054">
        <f>ЮЭС!T921</f>
        <v>658</v>
      </c>
      <c r="S102" s="3054">
        <f>ЮЭС!U921</f>
        <v>662</v>
      </c>
      <c r="T102" s="3054">
        <f>ЮЭС!V921</f>
        <v>671</v>
      </c>
      <c r="U102" s="3054">
        <f>ЮЭС!W921</f>
        <v>667</v>
      </c>
      <c r="V102" s="3054">
        <f>ЮЭС!X921</f>
        <v>689</v>
      </c>
      <c r="W102" s="3054">
        <f>ЮЭС!Y921</f>
        <v>684</v>
      </c>
      <c r="X102" s="3054">
        <f>ЮЭС!Z921</f>
        <v>680</v>
      </c>
      <c r="Y102" s="3054">
        <f>ЮЭС!AA921</f>
        <v>686</v>
      </c>
      <c r="Z102" s="3054">
        <f>ЮЭС!AB921</f>
        <v>678</v>
      </c>
      <c r="AA102" s="3055">
        <f>MAX(C102:Z102)</f>
        <v>704</v>
      </c>
      <c r="AB102" s="3055">
        <f>MIN(C102:Z102)</f>
        <v>651</v>
      </c>
      <c r="AC102" s="3055"/>
      <c r="AD102" s="3055"/>
      <c r="AE102" s="3056"/>
    </row>
    <row r="103" spans="1:31" ht="50.1" customHeight="1" x14ac:dyDescent="0.25">
      <c r="A103" s="3857" t="s">
        <v>1324</v>
      </c>
      <c r="B103" s="3858"/>
      <c r="C103" s="3054">
        <f>ЮЭС!E968</f>
        <v>91.8</v>
      </c>
      <c r="D103" s="3054">
        <f>ЮЭС!F968</f>
        <v>91.2</v>
      </c>
      <c r="E103" s="3054">
        <f>ЮЭС!G968</f>
        <v>90.6</v>
      </c>
      <c r="F103" s="3054">
        <f>ЮЭС!H968</f>
        <v>91.8</v>
      </c>
      <c r="G103" s="3054">
        <f>ЮЭС!I968</f>
        <v>91.2</v>
      </c>
      <c r="H103" s="3054">
        <f>ЮЭС!J968</f>
        <v>109.2</v>
      </c>
      <c r="I103" s="3054">
        <f>ЮЭС!K968</f>
        <v>129</v>
      </c>
      <c r="J103" s="3054">
        <f>ЮЭС!L968</f>
        <v>160.80000000000001</v>
      </c>
      <c r="K103" s="3054">
        <f>ЮЭС!M968</f>
        <v>165.6</v>
      </c>
      <c r="L103" s="3054">
        <f>ЮЭС!N968</f>
        <v>174.6</v>
      </c>
      <c r="M103" s="3054">
        <f>ЮЭС!O968</f>
        <v>176.4</v>
      </c>
      <c r="N103" s="3054">
        <f>ЮЭС!P968</f>
        <v>165</v>
      </c>
      <c r="O103" s="3054">
        <f>ЮЭС!Q968</f>
        <v>162.6</v>
      </c>
      <c r="P103" s="3054">
        <f>ЮЭС!R968</f>
        <v>157.19999999999999</v>
      </c>
      <c r="Q103" s="3054">
        <f>ЮЭС!S968</f>
        <v>144.6</v>
      </c>
      <c r="R103" s="3054">
        <f>ЮЭС!T968</f>
        <v>142.80000000000001</v>
      </c>
      <c r="S103" s="3054">
        <f>ЮЭС!U968</f>
        <v>144.6</v>
      </c>
      <c r="T103" s="3054">
        <f>ЮЭС!V968</f>
        <v>148.80000000000001</v>
      </c>
      <c r="U103" s="3054">
        <f>ЮЭС!W968</f>
        <v>165.6</v>
      </c>
      <c r="V103" s="3054">
        <f>ЮЭС!X968</f>
        <v>165.6</v>
      </c>
      <c r="W103" s="3054">
        <f>ЮЭС!Y968</f>
        <v>163.80000000000001</v>
      </c>
      <c r="X103" s="3054">
        <f>ЮЭС!Z968</f>
        <v>145.19999999999999</v>
      </c>
      <c r="Y103" s="3054">
        <f>ЮЭС!AA968</f>
        <v>130.80000000000001</v>
      </c>
      <c r="Z103" s="3054">
        <f>ЮЭС!AB968</f>
        <v>114</v>
      </c>
      <c r="AA103" s="3055">
        <f>MAX(C103:Z103)</f>
        <v>176.4</v>
      </c>
      <c r="AB103" s="3055">
        <f>MIN(C103:Z103)</f>
        <v>90.6</v>
      </c>
      <c r="AC103" s="3055"/>
      <c r="AD103" s="3055"/>
      <c r="AE103" s="3056"/>
    </row>
    <row r="104" spans="1:31" ht="50.1" customHeight="1" x14ac:dyDescent="0.25">
      <c r="A104" s="3046">
        <v>196</v>
      </c>
      <c r="B104" s="3046" t="s">
        <v>1337</v>
      </c>
      <c r="C104" s="3054">
        <f>ЮЭС!E5316</f>
        <v>18</v>
      </c>
      <c r="D104" s="3054">
        <f>ЮЭС!F5316</f>
        <v>18</v>
      </c>
      <c r="E104" s="3054">
        <f>ЮЭС!G5316</f>
        <v>18</v>
      </c>
      <c r="F104" s="3054">
        <f>ЮЭС!H5316</f>
        <v>18</v>
      </c>
      <c r="G104" s="3054">
        <f>ЮЭС!I5316</f>
        <v>18</v>
      </c>
      <c r="H104" s="3054">
        <f>ЮЭС!J5316</f>
        <v>18</v>
      </c>
      <c r="I104" s="3054">
        <f>ЮЭС!K5316</f>
        <v>18</v>
      </c>
      <c r="J104" s="3054">
        <f>ЮЭС!L5316</f>
        <v>18</v>
      </c>
      <c r="K104" s="3054">
        <f>ЮЭС!M5316</f>
        <v>18</v>
      </c>
      <c r="L104" s="3054">
        <f>ЮЭС!N5316</f>
        <v>18</v>
      </c>
      <c r="M104" s="3054">
        <f>ЮЭС!O5316</f>
        <v>18</v>
      </c>
      <c r="N104" s="3054">
        <f>ЮЭС!P5316</f>
        <v>18</v>
      </c>
      <c r="O104" s="3054">
        <f>ЮЭС!Q5316</f>
        <v>18</v>
      </c>
      <c r="P104" s="3054">
        <f>ЮЭС!R5316</f>
        <v>18</v>
      </c>
      <c r="Q104" s="3054">
        <f>ЮЭС!S5316</f>
        <v>18</v>
      </c>
      <c r="R104" s="3054">
        <f>ЮЭС!T5316</f>
        <v>18</v>
      </c>
      <c r="S104" s="3054">
        <f>ЮЭС!U5316</f>
        <v>18</v>
      </c>
      <c r="T104" s="3054">
        <f>ЮЭС!V5316</f>
        <v>18</v>
      </c>
      <c r="U104" s="3054">
        <f>ЮЭС!W5316</f>
        <v>18</v>
      </c>
      <c r="V104" s="3054">
        <f>ЮЭС!X5316</f>
        <v>19</v>
      </c>
      <c r="W104" s="3054">
        <f>ЮЭС!Y5316</f>
        <v>19</v>
      </c>
      <c r="X104" s="3054">
        <f>ЮЭС!Z5316</f>
        <v>19</v>
      </c>
      <c r="Y104" s="3054">
        <f>ЮЭС!AA5316</f>
        <v>18</v>
      </c>
      <c r="Z104" s="3054">
        <f>ЮЭС!AB5316</f>
        <v>18</v>
      </c>
      <c r="AA104" s="3055"/>
      <c r="AB104" s="3055"/>
      <c r="AC104" s="3055">
        <f>MAX(C104:Z104)</f>
        <v>19</v>
      </c>
      <c r="AD104" s="3055">
        <v>390</v>
      </c>
      <c r="AE104" s="3056">
        <f>AC104/AD104</f>
        <v>4.8717948717948718E-2</v>
      </c>
    </row>
    <row r="105" spans="1:31" ht="50.1" customHeight="1" x14ac:dyDescent="0.25">
      <c r="A105" s="3857" t="s">
        <v>1326</v>
      </c>
      <c r="B105" s="3858"/>
      <c r="C105" s="3054">
        <f>ЮЭС!E5314</f>
        <v>1161.5999999999999</v>
      </c>
      <c r="D105" s="3054">
        <f>ЮЭС!F5314</f>
        <v>1082.4000000000001</v>
      </c>
      <c r="E105" s="3054">
        <f>ЮЭС!G5314</f>
        <v>1034</v>
      </c>
      <c r="F105" s="3054">
        <f>ЮЭС!H5314</f>
        <v>985.6</v>
      </c>
      <c r="G105" s="3054">
        <f>ЮЭС!I5314</f>
        <v>981.2</v>
      </c>
      <c r="H105" s="3054">
        <f>ЮЭС!J5314</f>
        <v>1100</v>
      </c>
      <c r="I105" s="3054">
        <f>ЮЭС!K5314</f>
        <v>1364</v>
      </c>
      <c r="J105" s="3054">
        <f>ЮЭС!L5314</f>
        <v>1685.2</v>
      </c>
      <c r="K105" s="3054">
        <f>ЮЭС!M5314</f>
        <v>1861.2</v>
      </c>
      <c r="L105" s="3054">
        <f>ЮЭС!N5314</f>
        <v>1905.2</v>
      </c>
      <c r="M105" s="3054">
        <f>ЮЭС!O5314</f>
        <v>1918.4</v>
      </c>
      <c r="N105" s="3054">
        <f>ЮЭС!P5314</f>
        <v>1883.2</v>
      </c>
      <c r="O105" s="3054">
        <f>ЮЭС!Q5314</f>
        <v>1817.2</v>
      </c>
      <c r="P105" s="3054">
        <f>ЮЭС!R5314</f>
        <v>1795.2</v>
      </c>
      <c r="Q105" s="3054">
        <f>ЮЭС!S5314</f>
        <v>1826</v>
      </c>
      <c r="R105" s="3054">
        <f>ЮЭС!T5314</f>
        <v>1826</v>
      </c>
      <c r="S105" s="3054">
        <f>ЮЭС!U5314</f>
        <v>1852.4</v>
      </c>
      <c r="T105" s="3054">
        <f>ЮЭС!V5314</f>
        <v>1870</v>
      </c>
      <c r="U105" s="3054">
        <f>ЮЭС!W5314</f>
        <v>1993.2</v>
      </c>
      <c r="V105" s="3054">
        <f>ЮЭС!X5314</f>
        <v>2046</v>
      </c>
      <c r="W105" s="3054">
        <f>ЮЭС!Y5314</f>
        <v>1984.4</v>
      </c>
      <c r="X105" s="3054">
        <f>ЮЭС!Z5314</f>
        <v>1870</v>
      </c>
      <c r="Y105" s="3054">
        <f>ЮЭС!AA5314</f>
        <v>1663.2</v>
      </c>
      <c r="Z105" s="3054">
        <f>ЮЭС!AB5314</f>
        <v>1390.4</v>
      </c>
      <c r="AA105" s="3055">
        <f>MAX(C105:Z105)</f>
        <v>2046</v>
      </c>
      <c r="AB105" s="3055">
        <f>MIN(C105:Z105)</f>
        <v>981.2</v>
      </c>
      <c r="AC105" s="3055"/>
      <c r="AD105" s="3055"/>
      <c r="AE105" s="3056"/>
    </row>
    <row r="106" spans="1:31" ht="50.1" customHeight="1" x14ac:dyDescent="0.25">
      <c r="A106" s="3857" t="s">
        <v>1324</v>
      </c>
      <c r="B106" s="3858"/>
      <c r="C106" s="3054">
        <f>ЮЭС!E5231+ЮЭС!E5559+ЮЭС!E5566+ЮЭС!E5473+ЮЭС!E5480</f>
        <v>1324.6</v>
      </c>
      <c r="D106" s="3054">
        <f>ЮЭС!F5231+ЮЭС!F5559+ЮЭС!F5566+ЮЭС!F5473+ЮЭС!F5480</f>
        <v>1238.2</v>
      </c>
      <c r="E106" s="3054">
        <f>ЮЭС!G5231+ЮЭС!G5559+ЮЭС!G5566+ЮЭС!G5473+ЮЭС!G5480</f>
        <v>1190</v>
      </c>
      <c r="F106" s="3054">
        <f>ЮЭС!H5231+ЮЭС!H5559+ЮЭС!H5566+ЮЭС!H5473+ЮЭС!H5480</f>
        <v>1144.5999999999999</v>
      </c>
      <c r="G106" s="3054">
        <f>ЮЭС!I5231+ЮЭС!I5559+ЮЭС!I5566+ЮЭС!I5473+ЮЭС!I5480</f>
        <v>1140.4000000000001</v>
      </c>
      <c r="H106" s="3054">
        <f>ЮЭС!J5231+ЮЭС!J5559+ЮЭС!J5566+ЮЭС!J5473+ЮЭС!J5480</f>
        <v>1257.5999999999999</v>
      </c>
      <c r="I106" s="3054">
        <f>ЮЭС!K5231+ЮЭС!K5559+ЮЭС!K5566+ЮЭС!K5473+ЮЭС!K5480</f>
        <v>1517</v>
      </c>
      <c r="J106" s="3054">
        <f>ЮЭС!L5231+ЮЭС!L5559+ЮЭС!L5566+ЮЭС!L5473+ЮЭС!L5480</f>
        <v>1824.2</v>
      </c>
      <c r="K106" s="3054">
        <f>ЮЭС!M5231+ЮЭС!M5559+ЮЭС!M5566+ЮЭС!M5473+ЮЭС!M5480</f>
        <v>1958.8</v>
      </c>
      <c r="L106" s="3054">
        <f>ЮЭС!N5231+ЮЭС!N5559+ЮЭС!N5566+ЮЭС!N5473+ЮЭС!N5480</f>
        <v>2002.8</v>
      </c>
      <c r="M106" s="3054">
        <f>ЮЭС!O5231+ЮЭС!O5559+ЮЭС!O5566+ЮЭС!O5473+ЮЭС!O5480</f>
        <v>2011.3999999999999</v>
      </c>
      <c r="N106" s="3054">
        <f>ЮЭС!P5231+ЮЭС!P5559+ЮЭС!P5566+ЮЭС!P5473+ЮЭС!P5480</f>
        <v>1996.4</v>
      </c>
      <c r="O106" s="3054">
        <f>ЮЭС!Q5231+ЮЭС!Q5559+ЮЭС!Q5566+ЮЭС!Q5473+ЮЭС!Q5480</f>
        <v>1943.6</v>
      </c>
      <c r="P106" s="3054">
        <f>ЮЭС!R5231+ЮЭС!R5559+ЮЭС!R5566+ЮЭС!R5473+ЮЭС!R5480</f>
        <v>1897.4</v>
      </c>
      <c r="Q106" s="3054">
        <f>ЮЭС!S5231+ЮЭС!S5559+ЮЭС!S5566+ЮЭС!S5473+ЮЭС!S5480</f>
        <v>1943.6</v>
      </c>
      <c r="R106" s="3054">
        <f>ЮЭС!T5231+ЮЭС!T5559+ЮЭС!T5566+ЮЭС!T5473+ЮЭС!T5480</f>
        <v>1948.1999999999998</v>
      </c>
      <c r="S106" s="3054">
        <f>ЮЭС!U5231+ЮЭС!U5559+ЮЭС!U5566+ЮЭС!U5473+ЮЭС!U5480</f>
        <v>1974.8</v>
      </c>
      <c r="T106" s="3054">
        <f>ЮЭС!V5231+ЮЭС!V5559+ЮЭС!V5566+ЮЭС!V5473+ЮЭС!V5480</f>
        <v>1992.6</v>
      </c>
      <c r="U106" s="3054">
        <f>ЮЭС!W5231+ЮЭС!W5559+ЮЭС!W5566+ЮЭС!W5473+ЮЭС!W5480</f>
        <v>2112.8000000000002</v>
      </c>
      <c r="V106" s="3054">
        <f>ЮЭС!X5231+ЮЭС!X5559+ЮЭС!X5566+ЮЭС!X5473+ЮЭС!X5480</f>
        <v>2169.8000000000002</v>
      </c>
      <c r="W106" s="3054">
        <f>ЮЭС!Y5231+ЮЭС!Y5559+ЮЭС!Y5566+ЮЭС!Y5473+ЮЭС!Y5480</f>
        <v>2112.6</v>
      </c>
      <c r="X106" s="3054">
        <f>ЮЭС!Z5231+ЮЭС!Z5559+ЮЭС!Z5566+ЮЭС!Z5473+ЮЭС!Z5480</f>
        <v>2001.8</v>
      </c>
      <c r="Y106" s="3054">
        <f>ЮЭС!AA5231+ЮЭС!AA5559+ЮЭС!AA5566+ЮЭС!AA5473+ЮЭС!AA5480</f>
        <v>1795.8000000000002</v>
      </c>
      <c r="Z106" s="3054">
        <f>ЮЭС!AB5231+ЮЭС!AB5559+ЮЭС!AB5566+ЮЭС!AB5473+ЮЭС!AB5480</f>
        <v>1535.6000000000001</v>
      </c>
      <c r="AA106" s="3055">
        <f>MAX(C106:Z106)</f>
        <v>2169.8000000000002</v>
      </c>
      <c r="AB106" s="3055">
        <f>MIN(C106:Z106)</f>
        <v>1140.4000000000001</v>
      </c>
      <c r="AC106" s="3055"/>
      <c r="AD106" s="3055"/>
      <c r="AE106" s="3056"/>
    </row>
    <row r="107" spans="1:31" ht="50.1" customHeight="1" x14ac:dyDescent="0.25">
      <c r="A107" s="3046">
        <v>197</v>
      </c>
      <c r="B107" s="3046" t="s">
        <v>1285</v>
      </c>
      <c r="C107" s="3176"/>
      <c r="D107" s="3176"/>
      <c r="E107" s="3176"/>
      <c r="F107" s="3176"/>
      <c r="G107" s="3176"/>
      <c r="H107" s="3176"/>
      <c r="I107" s="3176"/>
      <c r="J107" s="3176"/>
      <c r="K107" s="3176"/>
      <c r="L107" s="3176"/>
      <c r="M107" s="3176"/>
      <c r="N107" s="3176"/>
      <c r="O107" s="3176"/>
      <c r="P107" s="3176"/>
      <c r="Q107" s="3176"/>
      <c r="R107" s="3176"/>
      <c r="S107" s="3176"/>
      <c r="T107" s="3176"/>
      <c r="U107" s="3176"/>
      <c r="V107" s="3176"/>
      <c r="W107" s="3176"/>
      <c r="X107" s="3176"/>
      <c r="Y107" s="3176"/>
      <c r="Z107" s="3176"/>
      <c r="AA107" s="3177"/>
      <c r="AB107" s="3177"/>
      <c r="AC107" s="3177"/>
      <c r="AD107" s="3177"/>
      <c r="AE107" s="3178"/>
    </row>
    <row r="108" spans="1:31" ht="50.1" customHeight="1" x14ac:dyDescent="0.25">
      <c r="A108" s="3857" t="s">
        <v>1326</v>
      </c>
      <c r="B108" s="3858"/>
      <c r="C108" s="3176"/>
      <c r="D108" s="3176"/>
      <c r="E108" s="3176"/>
      <c r="F108" s="3176"/>
      <c r="G108" s="3176"/>
      <c r="H108" s="3176"/>
      <c r="I108" s="3176"/>
      <c r="J108" s="3176"/>
      <c r="K108" s="3176"/>
      <c r="L108" s="3176"/>
      <c r="M108" s="3176"/>
      <c r="N108" s="3176"/>
      <c r="O108" s="3176"/>
      <c r="P108" s="3176"/>
      <c r="Q108" s="3176"/>
      <c r="R108" s="3176"/>
      <c r="S108" s="3176"/>
      <c r="T108" s="3176"/>
      <c r="U108" s="3176"/>
      <c r="V108" s="3176"/>
      <c r="W108" s="3176"/>
      <c r="X108" s="3176"/>
      <c r="Y108" s="3176"/>
      <c r="Z108" s="3176"/>
      <c r="AA108" s="3177"/>
      <c r="AB108" s="3177"/>
      <c r="AC108" s="3177"/>
      <c r="AD108" s="3177"/>
      <c r="AE108" s="3178"/>
    </row>
    <row r="109" spans="1:31" ht="50.1" customHeight="1" x14ac:dyDescent="0.25">
      <c r="A109" s="3857" t="s">
        <v>1324</v>
      </c>
      <c r="B109" s="3858"/>
      <c r="C109" s="3176"/>
      <c r="D109" s="3176"/>
      <c r="E109" s="3176"/>
      <c r="F109" s="3176"/>
      <c r="G109" s="3176"/>
      <c r="H109" s="3176"/>
      <c r="I109" s="3176"/>
      <c r="J109" s="3176"/>
      <c r="K109" s="3176"/>
      <c r="L109" s="3176"/>
      <c r="M109" s="3176"/>
      <c r="N109" s="3176"/>
      <c r="O109" s="3176"/>
      <c r="P109" s="3176"/>
      <c r="Q109" s="3176"/>
      <c r="R109" s="3176"/>
      <c r="S109" s="3176"/>
      <c r="T109" s="3176"/>
      <c r="U109" s="3176"/>
      <c r="V109" s="3176"/>
      <c r="W109" s="3176"/>
      <c r="X109" s="3176"/>
      <c r="Y109" s="3176"/>
      <c r="Z109" s="3176"/>
      <c r="AA109" s="3177"/>
      <c r="AB109" s="3177"/>
      <c r="AC109" s="3177"/>
      <c r="AD109" s="3177"/>
      <c r="AE109" s="3178"/>
    </row>
    <row r="110" spans="1:31" ht="50.1" customHeight="1" x14ac:dyDescent="0.25">
      <c r="A110" s="3046">
        <v>198</v>
      </c>
      <c r="B110" s="3046" t="s">
        <v>1286</v>
      </c>
      <c r="C110" s="3054">
        <f>ЮЭС!E635</f>
        <v>3</v>
      </c>
      <c r="D110" s="3054">
        <f>ЮЭС!F635</f>
        <v>4</v>
      </c>
      <c r="E110" s="3054">
        <f>ЮЭС!G635</f>
        <v>3</v>
      </c>
      <c r="F110" s="3054">
        <f>ЮЭС!H635</f>
        <v>3</v>
      </c>
      <c r="G110" s="3054">
        <f>ЮЭС!I635</f>
        <v>3</v>
      </c>
      <c r="H110" s="3054">
        <f>ЮЭС!J635</f>
        <v>3</v>
      </c>
      <c r="I110" s="3054">
        <f>ЮЭС!K635</f>
        <v>3</v>
      </c>
      <c r="J110" s="3054">
        <f>ЮЭС!L635</f>
        <v>4</v>
      </c>
      <c r="K110" s="3054">
        <f>ЮЭС!M635</f>
        <v>4</v>
      </c>
      <c r="L110" s="3054">
        <f>ЮЭС!N635</f>
        <v>4</v>
      </c>
      <c r="M110" s="3054">
        <f>ЮЭС!O635</f>
        <v>3</v>
      </c>
      <c r="N110" s="3054">
        <f>ЮЭС!P635</f>
        <v>4</v>
      </c>
      <c r="O110" s="3054">
        <f>ЮЭС!Q635</f>
        <v>4</v>
      </c>
      <c r="P110" s="3054">
        <f>ЮЭС!R635</f>
        <v>4</v>
      </c>
      <c r="Q110" s="3054">
        <f>ЮЭС!S635</f>
        <v>3</v>
      </c>
      <c r="R110" s="3054">
        <f>ЮЭС!T635</f>
        <v>3</v>
      </c>
      <c r="S110" s="3054">
        <f>ЮЭС!U635</f>
        <v>4</v>
      </c>
      <c r="T110" s="3054">
        <f>ЮЭС!V635</f>
        <v>3</v>
      </c>
      <c r="U110" s="3054">
        <f>ЮЭС!W635</f>
        <v>3</v>
      </c>
      <c r="V110" s="3054">
        <f>ЮЭС!X635</f>
        <v>4</v>
      </c>
      <c r="W110" s="3054">
        <f>ЮЭС!Y635</f>
        <v>3</v>
      </c>
      <c r="X110" s="3054">
        <f>ЮЭС!Z635</f>
        <v>3</v>
      </c>
      <c r="Y110" s="3054">
        <f>ЮЭС!AA635</f>
        <v>3</v>
      </c>
      <c r="Z110" s="3054">
        <f>ЮЭС!AB635</f>
        <v>4</v>
      </c>
      <c r="AA110" s="3055"/>
      <c r="AB110" s="3055"/>
      <c r="AC110" s="3055">
        <f>MAX(C110:Z110)</f>
        <v>4</v>
      </c>
      <c r="AD110" s="3055">
        <v>265</v>
      </c>
      <c r="AE110" s="3056">
        <f>AC110/AD110</f>
        <v>1.509433962264151E-2</v>
      </c>
    </row>
    <row r="111" spans="1:31" ht="50.1" customHeight="1" x14ac:dyDescent="0.25">
      <c r="A111" s="3857" t="s">
        <v>1326</v>
      </c>
      <c r="B111" s="3858"/>
      <c r="C111" s="3054">
        <f>ЮЭС!E633</f>
        <v>283.8</v>
      </c>
      <c r="D111" s="3054">
        <f>ЮЭС!F633</f>
        <v>303.60000000000002</v>
      </c>
      <c r="E111" s="3054">
        <f>ЮЭС!G633</f>
        <v>297</v>
      </c>
      <c r="F111" s="3054">
        <f>ЮЭС!H633</f>
        <v>290.39999999999998</v>
      </c>
      <c r="G111" s="3054">
        <f>ЮЭС!I633</f>
        <v>323.39999999999998</v>
      </c>
      <c r="H111" s="3054">
        <f>ЮЭС!J633</f>
        <v>369.6</v>
      </c>
      <c r="I111" s="3054">
        <f>ЮЭС!K633</f>
        <v>455.4</v>
      </c>
      <c r="J111" s="3054">
        <f>ЮЭС!L633</f>
        <v>541.20000000000005</v>
      </c>
      <c r="K111" s="3054">
        <f>ЮЭС!M633</f>
        <v>547.79999999999995</v>
      </c>
      <c r="L111" s="3054">
        <f>ЮЭС!N633</f>
        <v>587.4</v>
      </c>
      <c r="M111" s="3054">
        <f>ЮЭС!O633</f>
        <v>574.20000000000005</v>
      </c>
      <c r="N111" s="3054">
        <f>ЮЭС!P633</f>
        <v>587.4</v>
      </c>
      <c r="O111" s="3054">
        <f>ЮЭС!Q633</f>
        <v>580.79999999999995</v>
      </c>
      <c r="P111" s="3054">
        <f>ЮЭС!R633</f>
        <v>534.6</v>
      </c>
      <c r="Q111" s="3054">
        <f>ЮЭС!S633</f>
        <v>514.79999999999995</v>
      </c>
      <c r="R111" s="3054">
        <f>ЮЭС!T633</f>
        <v>468.6</v>
      </c>
      <c r="S111" s="3054">
        <f>ЮЭС!U633</f>
        <v>462</v>
      </c>
      <c r="T111" s="3054">
        <f>ЮЭС!V633</f>
        <v>455.4</v>
      </c>
      <c r="U111" s="3054">
        <f>ЮЭС!W633</f>
        <v>455.4</v>
      </c>
      <c r="V111" s="3054">
        <f>ЮЭС!X633</f>
        <v>488.4</v>
      </c>
      <c r="W111" s="3054">
        <f>ЮЭС!Y633</f>
        <v>481.8</v>
      </c>
      <c r="X111" s="3054">
        <f>ЮЭС!Z633</f>
        <v>429</v>
      </c>
      <c r="Y111" s="3054">
        <f>ЮЭС!AA633</f>
        <v>389.4</v>
      </c>
      <c r="Z111" s="3054">
        <f>ЮЭС!AB633</f>
        <v>336.6</v>
      </c>
      <c r="AA111" s="3055">
        <f>MAX(C111:Z111)</f>
        <v>587.4</v>
      </c>
      <c r="AB111" s="3055">
        <f>MIN(C111:Z111)</f>
        <v>283.8</v>
      </c>
      <c r="AC111" s="3055"/>
      <c r="AD111" s="3055"/>
      <c r="AE111" s="3056"/>
    </row>
    <row r="112" spans="1:31" ht="50.1" customHeight="1" x14ac:dyDescent="0.25">
      <c r="A112" s="3857" t="s">
        <v>1324</v>
      </c>
      <c r="B112" s="3858"/>
      <c r="C112" s="3054">
        <f>ЮЭС!E533</f>
        <v>323.2</v>
      </c>
      <c r="D112" s="3054">
        <f>ЮЭС!F533</f>
        <v>354</v>
      </c>
      <c r="E112" s="3054">
        <f>ЮЭС!G533</f>
        <v>323.2</v>
      </c>
      <c r="F112" s="3054">
        <f>ЮЭС!H533</f>
        <v>338.6</v>
      </c>
      <c r="G112" s="3054">
        <f>ЮЭС!I533</f>
        <v>369.4</v>
      </c>
      <c r="H112" s="3054">
        <f>ЮЭС!J533</f>
        <v>400.1</v>
      </c>
      <c r="I112" s="3054">
        <f>ЮЭС!K533</f>
        <v>461.7</v>
      </c>
      <c r="J112" s="3054">
        <f>ЮЭС!L533</f>
        <v>538.6</v>
      </c>
      <c r="K112" s="3054">
        <f>ЮЭС!M533</f>
        <v>569.4</v>
      </c>
      <c r="L112" s="3054">
        <f>ЮЭС!N533</f>
        <v>584.79999999999995</v>
      </c>
      <c r="M112" s="3054">
        <f>ЮЭС!O533</f>
        <v>538.6</v>
      </c>
      <c r="N112" s="3054">
        <f>ЮЭС!P533</f>
        <v>600.20000000000005</v>
      </c>
      <c r="O112" s="3054">
        <f>ЮЭС!Q533</f>
        <v>507.9</v>
      </c>
      <c r="P112" s="3054">
        <f>ЮЭС!R533</f>
        <v>523.29999999999995</v>
      </c>
      <c r="Q112" s="3054">
        <f>ЮЭС!S533</f>
        <v>507.9</v>
      </c>
      <c r="R112" s="3054">
        <f>ЮЭС!T533</f>
        <v>492.5</v>
      </c>
      <c r="S112" s="3054">
        <f>ЮЭС!U533</f>
        <v>492.5</v>
      </c>
      <c r="T112" s="3054">
        <f>ЮЭС!V533</f>
        <v>430.9</v>
      </c>
      <c r="U112" s="3054">
        <f>ЮЭС!W533</f>
        <v>461.7</v>
      </c>
      <c r="V112" s="3054">
        <f>ЮЭС!X533</f>
        <v>523.29999999999995</v>
      </c>
      <c r="W112" s="3054">
        <f>ЮЭС!Y533</f>
        <v>446.3</v>
      </c>
      <c r="X112" s="3054">
        <f>ЮЭС!Z533</f>
        <v>384.7</v>
      </c>
      <c r="Y112" s="3054">
        <f>ЮЭС!AA533</f>
        <v>400.1</v>
      </c>
      <c r="Z112" s="3054">
        <f>ЮЭС!AB533</f>
        <v>323.2</v>
      </c>
      <c r="AA112" s="3055">
        <f>MAX(C112:Z112)</f>
        <v>600.20000000000005</v>
      </c>
      <c r="AB112" s="3055">
        <f>MIN(C112:Z112)</f>
        <v>323.2</v>
      </c>
      <c r="AC112" s="3055"/>
      <c r="AD112" s="3055"/>
      <c r="AE112" s="3056"/>
    </row>
    <row r="113" spans="1:31" ht="50.1" customHeight="1" x14ac:dyDescent="0.25">
      <c r="A113" s="3046">
        <v>199</v>
      </c>
      <c r="B113" s="3046" t="s">
        <v>1287</v>
      </c>
      <c r="C113" s="3176"/>
      <c r="D113" s="3176"/>
      <c r="E113" s="3176"/>
      <c r="F113" s="3176"/>
      <c r="G113" s="3176"/>
      <c r="H113" s="3176"/>
      <c r="I113" s="3176"/>
      <c r="J113" s="3176"/>
      <c r="K113" s="3176"/>
      <c r="L113" s="3176"/>
      <c r="M113" s="3176"/>
      <c r="N113" s="3176"/>
      <c r="O113" s="3176"/>
      <c r="P113" s="3176"/>
      <c r="Q113" s="3176"/>
      <c r="R113" s="3176"/>
      <c r="S113" s="3176"/>
      <c r="T113" s="3176"/>
      <c r="U113" s="3176"/>
      <c r="V113" s="3176"/>
      <c r="W113" s="3176"/>
      <c r="X113" s="3176"/>
      <c r="Y113" s="3176"/>
      <c r="Z113" s="3176"/>
      <c r="AA113" s="3177"/>
      <c r="AB113" s="3177"/>
      <c r="AC113" s="3177"/>
      <c r="AD113" s="3177"/>
      <c r="AE113" s="3178"/>
    </row>
    <row r="114" spans="1:31" ht="50.1" customHeight="1" x14ac:dyDescent="0.25">
      <c r="A114" s="3857" t="s">
        <v>1326</v>
      </c>
      <c r="B114" s="3858"/>
      <c r="C114" s="3176"/>
      <c r="D114" s="3176"/>
      <c r="E114" s="3176"/>
      <c r="F114" s="3176"/>
      <c r="G114" s="3176"/>
      <c r="H114" s="3176"/>
      <c r="I114" s="3176"/>
      <c r="J114" s="3176"/>
      <c r="K114" s="3176"/>
      <c r="L114" s="3176"/>
      <c r="M114" s="3176"/>
      <c r="N114" s="3176"/>
      <c r="O114" s="3176"/>
      <c r="P114" s="3176"/>
      <c r="Q114" s="3176"/>
      <c r="R114" s="3176"/>
      <c r="S114" s="3176"/>
      <c r="T114" s="3176"/>
      <c r="U114" s="3176"/>
      <c r="V114" s="3176"/>
      <c r="W114" s="3176"/>
      <c r="X114" s="3176"/>
      <c r="Y114" s="3176"/>
      <c r="Z114" s="3176"/>
      <c r="AA114" s="3177"/>
      <c r="AB114" s="3177"/>
      <c r="AC114" s="3177"/>
      <c r="AD114" s="3177"/>
      <c r="AE114" s="3178"/>
    </row>
    <row r="115" spans="1:31" ht="50.1" customHeight="1" x14ac:dyDescent="0.25">
      <c r="A115" s="3857" t="s">
        <v>1324</v>
      </c>
      <c r="B115" s="3858"/>
      <c r="C115" s="3176"/>
      <c r="D115" s="3176"/>
      <c r="E115" s="3176"/>
      <c r="F115" s="3176"/>
      <c r="G115" s="3176"/>
      <c r="H115" s="3176"/>
      <c r="I115" s="3176"/>
      <c r="J115" s="3176"/>
      <c r="K115" s="3176"/>
      <c r="L115" s="3176"/>
      <c r="M115" s="3176"/>
      <c r="N115" s="3176"/>
      <c r="O115" s="3176"/>
      <c r="P115" s="3176"/>
      <c r="Q115" s="3176"/>
      <c r="R115" s="3176"/>
      <c r="S115" s="3176"/>
      <c r="T115" s="3176"/>
      <c r="U115" s="3176"/>
      <c r="V115" s="3176"/>
      <c r="W115" s="3176"/>
      <c r="X115" s="3176"/>
      <c r="Y115" s="3176"/>
      <c r="Z115" s="3176"/>
      <c r="AA115" s="3177"/>
      <c r="AB115" s="3177"/>
      <c r="AC115" s="3177"/>
      <c r="AD115" s="3177"/>
      <c r="AE115" s="3178"/>
    </row>
    <row r="116" spans="1:31" ht="50.1" customHeight="1" x14ac:dyDescent="0.25">
      <c r="A116" s="3046">
        <v>34</v>
      </c>
      <c r="B116" s="3046" t="s">
        <v>359</v>
      </c>
      <c r="C116" s="3176"/>
      <c r="D116" s="3176"/>
      <c r="E116" s="3176"/>
      <c r="F116" s="3176"/>
      <c r="G116" s="3176"/>
      <c r="H116" s="3176"/>
      <c r="I116" s="3176"/>
      <c r="J116" s="3176"/>
      <c r="K116" s="3176"/>
      <c r="L116" s="3176"/>
      <c r="M116" s="3176"/>
      <c r="N116" s="3176"/>
      <c r="O116" s="3176"/>
      <c r="P116" s="3176"/>
      <c r="Q116" s="3176"/>
      <c r="R116" s="3176"/>
      <c r="S116" s="3176"/>
      <c r="T116" s="3176"/>
      <c r="U116" s="3176"/>
      <c r="V116" s="3176"/>
      <c r="W116" s="3176"/>
      <c r="X116" s="3176"/>
      <c r="Y116" s="3176"/>
      <c r="Z116" s="3176"/>
      <c r="AA116" s="3177"/>
      <c r="AB116" s="3177"/>
      <c r="AC116" s="3177"/>
      <c r="AD116" s="3177"/>
      <c r="AE116" s="3178"/>
    </row>
    <row r="117" spans="1:31" ht="50.1" customHeight="1" x14ac:dyDescent="0.25">
      <c r="A117" s="3857" t="s">
        <v>1326</v>
      </c>
      <c r="B117" s="3858"/>
      <c r="C117" s="3176"/>
      <c r="D117" s="3176"/>
      <c r="E117" s="3176"/>
      <c r="F117" s="3176"/>
      <c r="G117" s="3176"/>
      <c r="H117" s="3176"/>
      <c r="I117" s="3176"/>
      <c r="J117" s="3176"/>
      <c r="K117" s="3176"/>
      <c r="L117" s="3176"/>
      <c r="M117" s="3176"/>
      <c r="N117" s="3176"/>
      <c r="O117" s="3176"/>
      <c r="P117" s="3176"/>
      <c r="Q117" s="3176"/>
      <c r="R117" s="3176"/>
      <c r="S117" s="3176"/>
      <c r="T117" s="3176"/>
      <c r="U117" s="3176"/>
      <c r="V117" s="3176"/>
      <c r="W117" s="3176"/>
      <c r="X117" s="3176"/>
      <c r="Y117" s="3176"/>
      <c r="Z117" s="3176"/>
      <c r="AA117" s="3177"/>
      <c r="AB117" s="3177"/>
      <c r="AC117" s="3177"/>
      <c r="AD117" s="3177"/>
      <c r="AE117" s="3178"/>
    </row>
    <row r="118" spans="1:31" ht="50.1" customHeight="1" x14ac:dyDescent="0.25">
      <c r="A118" s="3857" t="s">
        <v>1324</v>
      </c>
      <c r="B118" s="3858"/>
      <c r="C118" s="3176"/>
      <c r="D118" s="3176"/>
      <c r="E118" s="3176"/>
      <c r="F118" s="3176"/>
      <c r="G118" s="3176"/>
      <c r="H118" s="3176"/>
      <c r="I118" s="3176"/>
      <c r="J118" s="3176"/>
      <c r="K118" s="3176"/>
      <c r="L118" s="3176"/>
      <c r="M118" s="3176"/>
      <c r="N118" s="3176"/>
      <c r="O118" s="3176"/>
      <c r="P118" s="3176"/>
      <c r="Q118" s="3176"/>
      <c r="R118" s="3176"/>
      <c r="S118" s="3176"/>
      <c r="T118" s="3176"/>
      <c r="U118" s="3176"/>
      <c r="V118" s="3176"/>
      <c r="W118" s="3176"/>
      <c r="X118" s="3176"/>
      <c r="Y118" s="3176"/>
      <c r="Z118" s="3176"/>
      <c r="AA118" s="3177"/>
      <c r="AB118" s="3177"/>
      <c r="AC118" s="3177"/>
      <c r="AD118" s="3177"/>
      <c r="AE118" s="3178"/>
    </row>
  </sheetData>
  <customSheetViews>
    <customSheetView guid="{34D66708-0DFC-494E-A79F-13A950E5A2F2}" scale="70" showPageBreaks="1" view="pageBreakPreview">
      <pane ySplit="1" topLeftCell="A2" activePane="bottomLeft" state="frozen"/>
      <selection pane="bottomLeft"/>
      <pageMargins left="0.7" right="0.7" top="0.75" bottom="0.75" header="0.3" footer="0.3"/>
      <pageSetup paperSize="9" scale="26" orientation="portrait" r:id="rId1"/>
    </customSheetView>
    <customSheetView guid="{B0B717D5-A062-4EEE-9DA8-8DFBECEB4920}" scale="70" showPageBreaks="1" view="pageBreakPreview">
      <pane ySplit="1" topLeftCell="A2" activePane="bottomLeft" state="frozen"/>
      <selection pane="bottomLeft"/>
      <pageMargins left="0.7" right="0.7" top="0.75" bottom="0.75" header="0.3" footer="0.3"/>
      <pageSetup paperSize="9" scale="26" orientation="portrait" r:id="rId2"/>
    </customSheetView>
    <customSheetView guid="{B41CC311-A3B3-494F-A4B5-5B36D4B5AB8C}" scale="70" showPageBreaks="1" view="pageBreakPreview">
      <pane ySplit="1" topLeftCell="A2" activePane="bottomLeft" state="frozen"/>
      <selection pane="bottomLeft"/>
      <pageMargins left="0.7" right="0.7" top="0.75" bottom="0.75" header="0.3" footer="0.3"/>
      <pageSetup paperSize="9" scale="26" orientation="portrait" r:id="rId3"/>
    </customSheetView>
  </customSheetViews>
  <mergeCells count="77">
    <mergeCell ref="A3:B3"/>
    <mergeCell ref="A4:B4"/>
    <mergeCell ref="A6:B6"/>
    <mergeCell ref="A7:B7"/>
    <mergeCell ref="A9:B9"/>
    <mergeCell ref="A28:B28"/>
    <mergeCell ref="A10:B10"/>
    <mergeCell ref="A13:B13"/>
    <mergeCell ref="A15:B15"/>
    <mergeCell ref="A16:B16"/>
    <mergeCell ref="A18:B18"/>
    <mergeCell ref="A19:B19"/>
    <mergeCell ref="A21:B21"/>
    <mergeCell ref="A22:B22"/>
    <mergeCell ref="A24:B24"/>
    <mergeCell ref="A25:B25"/>
    <mergeCell ref="A27:B27"/>
    <mergeCell ref="A46:B46"/>
    <mergeCell ref="A30:B30"/>
    <mergeCell ref="A31:B31"/>
    <mergeCell ref="A33:B33"/>
    <mergeCell ref="A34:B34"/>
    <mergeCell ref="A36:B36"/>
    <mergeCell ref="A37:B37"/>
    <mergeCell ref="A39:B39"/>
    <mergeCell ref="A40:B40"/>
    <mergeCell ref="A42:B42"/>
    <mergeCell ref="A43:B43"/>
    <mergeCell ref="A45:B45"/>
    <mergeCell ref="A64:B64"/>
    <mergeCell ref="A48:B48"/>
    <mergeCell ref="A49:B49"/>
    <mergeCell ref="A51:B51"/>
    <mergeCell ref="A52:B52"/>
    <mergeCell ref="A54:B54"/>
    <mergeCell ref="A55:B55"/>
    <mergeCell ref="A57:B57"/>
    <mergeCell ref="A58:B58"/>
    <mergeCell ref="A60:B60"/>
    <mergeCell ref="A61:B61"/>
    <mergeCell ref="A63:B63"/>
    <mergeCell ref="A82:B82"/>
    <mergeCell ref="A66:B66"/>
    <mergeCell ref="A67:B67"/>
    <mergeCell ref="A69:B69"/>
    <mergeCell ref="A70:B70"/>
    <mergeCell ref="A72:B72"/>
    <mergeCell ref="A73:B73"/>
    <mergeCell ref="A75:B75"/>
    <mergeCell ref="A76:B76"/>
    <mergeCell ref="A78:B78"/>
    <mergeCell ref="A79:B79"/>
    <mergeCell ref="A81:B81"/>
    <mergeCell ref="A100:B100"/>
    <mergeCell ref="A84:B84"/>
    <mergeCell ref="A85:B85"/>
    <mergeCell ref="A87:B87"/>
    <mergeCell ref="A88:B88"/>
    <mergeCell ref="A90:B90"/>
    <mergeCell ref="A91:B91"/>
    <mergeCell ref="A93:B93"/>
    <mergeCell ref="A94:B94"/>
    <mergeCell ref="A96:B96"/>
    <mergeCell ref="A97:B97"/>
    <mergeCell ref="A99:B99"/>
    <mergeCell ref="A118:B118"/>
    <mergeCell ref="A102:B102"/>
    <mergeCell ref="A103:B103"/>
    <mergeCell ref="A105:B105"/>
    <mergeCell ref="A106:B106"/>
    <mergeCell ref="A108:B108"/>
    <mergeCell ref="A109:B109"/>
    <mergeCell ref="A111:B111"/>
    <mergeCell ref="A112:B112"/>
    <mergeCell ref="A114:B114"/>
    <mergeCell ref="A115:B115"/>
    <mergeCell ref="A117:B117"/>
  </mergeCells>
  <conditionalFormatting sqref="C88">
    <cfRule type="cellIs" dxfId="27" priority="28" operator="between">
      <formula>C87*0.9</formula>
      <formula>C87*1.1</formula>
    </cfRule>
  </conditionalFormatting>
  <conditionalFormatting sqref="D88:Z88">
    <cfRule type="cellIs" dxfId="26" priority="27" operator="between">
      <formula>D87*0.9</formula>
      <formula>D87*1.1</formula>
    </cfRule>
  </conditionalFormatting>
  <conditionalFormatting sqref="C112">
    <cfRule type="cellIs" dxfId="25" priority="26" operator="between">
      <formula>C111*0.9</formula>
      <formula>C111*1.1</formula>
    </cfRule>
  </conditionalFormatting>
  <conditionalFormatting sqref="D112:Z112">
    <cfRule type="cellIs" dxfId="24" priority="25" operator="between">
      <formula>D111*0.9</formula>
      <formula>D111*1.1</formula>
    </cfRule>
  </conditionalFormatting>
  <conditionalFormatting sqref="C106">
    <cfRule type="cellIs" dxfId="23" priority="24" operator="between">
      <formula>C105*0.9</formula>
      <formula>C105*1.1</formula>
    </cfRule>
  </conditionalFormatting>
  <conditionalFormatting sqref="D106:Z106">
    <cfRule type="cellIs" dxfId="22" priority="23" operator="between">
      <formula>D105*0.9</formula>
      <formula>D105*1.1</formula>
    </cfRule>
  </conditionalFormatting>
  <conditionalFormatting sqref="C103">
    <cfRule type="cellIs" dxfId="21" priority="22" operator="between">
      <formula>C102*0.9</formula>
      <formula>C102*1.1</formula>
    </cfRule>
  </conditionalFormatting>
  <conditionalFormatting sqref="D103:Z103">
    <cfRule type="cellIs" dxfId="20" priority="21" operator="between">
      <formula>D102*0.9</formula>
      <formula>D102*1.1</formula>
    </cfRule>
  </conditionalFormatting>
  <conditionalFormatting sqref="C100">
    <cfRule type="cellIs" dxfId="19" priority="20" operator="between">
      <formula>C99*0.9</formula>
      <formula>C99*1.1</formula>
    </cfRule>
  </conditionalFormatting>
  <conditionalFormatting sqref="D100:Z100">
    <cfRule type="cellIs" dxfId="18" priority="19" operator="between">
      <formula>D99*0.9</formula>
      <formula>D99*1.1</formula>
    </cfRule>
  </conditionalFormatting>
  <conditionalFormatting sqref="C94">
    <cfRule type="cellIs" dxfId="17" priority="18" operator="between">
      <formula>C93*0.9</formula>
      <formula>C93*1.1</formula>
    </cfRule>
  </conditionalFormatting>
  <conditionalFormatting sqref="D94:Z94">
    <cfRule type="cellIs" dxfId="16" priority="17" operator="between">
      <formula>D93*0.9</formula>
      <formula>D93*1.1</formula>
    </cfRule>
  </conditionalFormatting>
  <conditionalFormatting sqref="C82">
    <cfRule type="cellIs" dxfId="15" priority="16" operator="between">
      <formula>C81*0.9</formula>
      <formula>C81*1.1</formula>
    </cfRule>
  </conditionalFormatting>
  <conditionalFormatting sqref="D82:Z82">
    <cfRule type="cellIs" dxfId="14" priority="15" operator="between">
      <formula>D81*0.9</formula>
      <formula>D81*1.1</formula>
    </cfRule>
  </conditionalFormatting>
  <conditionalFormatting sqref="C76">
    <cfRule type="cellIs" dxfId="13" priority="14" operator="between">
      <formula>C75*0.9</formula>
      <formula>C75*1.1</formula>
    </cfRule>
  </conditionalFormatting>
  <conditionalFormatting sqref="D76:Z76">
    <cfRule type="cellIs" dxfId="12" priority="13" operator="between">
      <formula>D75*0.9</formula>
      <formula>D75*1.1</formula>
    </cfRule>
  </conditionalFormatting>
  <conditionalFormatting sqref="C73">
    <cfRule type="cellIs" dxfId="11" priority="12" operator="between">
      <formula>C72*0.9</formula>
      <formula>C72*1.1</formula>
    </cfRule>
  </conditionalFormatting>
  <conditionalFormatting sqref="D73:Z73">
    <cfRule type="cellIs" dxfId="10" priority="11" operator="between">
      <formula>D72*0.9</formula>
      <formula>D72*1.1</formula>
    </cfRule>
  </conditionalFormatting>
  <conditionalFormatting sqref="C70">
    <cfRule type="cellIs" dxfId="9" priority="10" operator="between">
      <formula>C69*0.9</formula>
      <formula>C69*1.1</formula>
    </cfRule>
  </conditionalFormatting>
  <conditionalFormatting sqref="D70:Z70">
    <cfRule type="cellIs" dxfId="8" priority="9" operator="between">
      <formula>D69*0.9</formula>
      <formula>D69*1.1</formula>
    </cfRule>
  </conditionalFormatting>
  <conditionalFormatting sqref="C67">
    <cfRule type="cellIs" dxfId="7" priority="8" operator="between">
      <formula>C66*0.9</formula>
      <formula>C66*1.1</formula>
    </cfRule>
  </conditionalFormatting>
  <conditionalFormatting sqref="D67:Z67">
    <cfRule type="cellIs" dxfId="6" priority="7" operator="between">
      <formula>D66*0.9</formula>
      <formula>D66*1.1</formula>
    </cfRule>
  </conditionalFormatting>
  <conditionalFormatting sqref="C64">
    <cfRule type="cellIs" dxfId="5" priority="6" operator="between">
      <formula>C63*0.9</formula>
      <formula>C63*1.1</formula>
    </cfRule>
  </conditionalFormatting>
  <conditionalFormatting sqref="D64:Z64">
    <cfRule type="cellIs" dxfId="4" priority="5" operator="between">
      <formula>D63*0.9</formula>
      <formula>D63*1.1</formula>
    </cfRule>
  </conditionalFormatting>
  <conditionalFormatting sqref="C61">
    <cfRule type="cellIs" dxfId="3" priority="4" operator="between">
      <formula>C60*0.9</formula>
      <formula>C60*1.1</formula>
    </cfRule>
  </conditionalFormatting>
  <conditionalFormatting sqref="D61:Z61">
    <cfRule type="cellIs" dxfId="2" priority="3" operator="between">
      <formula>D60*0.9</formula>
      <formula>D60*1.1</formula>
    </cfRule>
  </conditionalFormatting>
  <conditionalFormatting sqref="C58">
    <cfRule type="cellIs" dxfId="1" priority="2" operator="between">
      <formula>C57*0.9</formula>
      <formula>C57*1.1</formula>
    </cfRule>
  </conditionalFormatting>
  <conditionalFormatting sqref="D58:Z58">
    <cfRule type="cellIs" dxfId="0" priority="1" operator="between">
      <formula>D57*0.9</formula>
      <formula>D57*1.1</formula>
    </cfRule>
  </conditionalFormatting>
  <pageMargins left="0.7" right="0.7" top="0.75" bottom="0.75" header="0.3" footer="0.3"/>
  <pageSetup paperSize="9" scale="26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view="pageBreakPreview" zoomScale="85" zoomScaleNormal="100" zoomScaleSheetLayoutView="85" workbookViewId="0">
      <pane ySplit="8" topLeftCell="A9" activePane="bottomLeft" state="frozen"/>
      <selection pane="bottomLeft"/>
    </sheetView>
  </sheetViews>
  <sheetFormatPr defaultRowHeight="15.75" x14ac:dyDescent="0.25"/>
  <cols>
    <col min="1" max="1" width="14.375" customWidth="1"/>
    <col min="2" max="2" width="20.875" customWidth="1"/>
    <col min="3" max="3" width="15.125" customWidth="1"/>
    <col min="4" max="4" width="13.375" customWidth="1"/>
    <col min="5" max="5" width="14.5" customWidth="1"/>
    <col min="6" max="6" width="10.5" customWidth="1"/>
    <col min="7" max="7" width="10.125" customWidth="1"/>
  </cols>
  <sheetData>
    <row r="1" spans="1:10" x14ac:dyDescent="0.25">
      <c r="A1" s="1178"/>
      <c r="B1" s="1185"/>
      <c r="C1" s="1185"/>
      <c r="D1" s="1185"/>
      <c r="E1" s="3871" t="s">
        <v>410</v>
      </c>
      <c r="F1" s="3872"/>
      <c r="G1" s="3872"/>
      <c r="H1" s="1186"/>
      <c r="I1" s="1186"/>
      <c r="J1" s="1186"/>
    </row>
    <row r="2" spans="1:10" ht="32.25" customHeight="1" x14ac:dyDescent="0.25">
      <c r="A2" s="1178"/>
      <c r="B2" s="1180"/>
      <c r="C2" s="1180"/>
      <c r="D2" s="1180"/>
      <c r="E2" s="3873" t="s">
        <v>383</v>
      </c>
      <c r="F2" s="3873"/>
      <c r="G2" s="3873"/>
      <c r="H2" s="1187"/>
      <c r="I2" s="1187"/>
      <c r="J2" s="1187"/>
    </row>
    <row r="3" spans="1:10" x14ac:dyDescent="0.25">
      <c r="A3" s="1178"/>
      <c r="B3" s="1185"/>
      <c r="C3" s="1185"/>
      <c r="D3" s="1185"/>
      <c r="E3" s="1188"/>
      <c r="F3" s="3874" t="s">
        <v>411</v>
      </c>
      <c r="G3" s="3871"/>
      <c r="H3" s="1189"/>
      <c r="I3" s="169"/>
      <c r="J3" s="169"/>
    </row>
    <row r="4" spans="1:10" x14ac:dyDescent="0.25">
      <c r="A4" s="1178"/>
      <c r="B4" s="1178"/>
      <c r="C4" s="1178"/>
      <c r="D4" s="1178"/>
      <c r="E4" s="1178"/>
      <c r="F4" s="1178"/>
      <c r="G4" s="1178"/>
    </row>
    <row r="5" spans="1:10" x14ac:dyDescent="0.25">
      <c r="A5" s="1178" t="s">
        <v>412</v>
      </c>
      <c r="B5" s="1178"/>
      <c r="C5" s="1178"/>
      <c r="D5" s="1178"/>
      <c r="E5" s="1178"/>
      <c r="F5" s="1178"/>
      <c r="G5" s="1178"/>
    </row>
    <row r="6" spans="1:10" x14ac:dyDescent="0.25">
      <c r="A6" s="1178"/>
      <c r="B6" s="1178"/>
      <c r="C6" s="1178"/>
      <c r="D6" s="1178"/>
      <c r="E6" s="1178"/>
      <c r="F6" s="1178"/>
      <c r="G6" s="1178"/>
    </row>
    <row r="7" spans="1:10" ht="20.25" customHeight="1" x14ac:dyDescent="0.25">
      <c r="A7" s="3870" t="s">
        <v>370</v>
      </c>
      <c r="B7" s="3870" t="s">
        <v>414</v>
      </c>
      <c r="C7" s="3870" t="s">
        <v>415</v>
      </c>
      <c r="D7" s="3870" t="s">
        <v>416</v>
      </c>
      <c r="E7" s="3870" t="s">
        <v>413</v>
      </c>
      <c r="F7" s="3870" t="s">
        <v>417</v>
      </c>
      <c r="G7" s="3870"/>
      <c r="H7" s="3870"/>
    </row>
    <row r="8" spans="1:10" ht="30" customHeight="1" x14ac:dyDescent="0.25">
      <c r="A8" s="3870"/>
      <c r="B8" s="3870"/>
      <c r="C8" s="3870"/>
      <c r="D8" s="3870"/>
      <c r="E8" s="3870"/>
      <c r="F8" s="1190">
        <v>0.16666666666666666</v>
      </c>
      <c r="G8" s="1190">
        <v>0.41666666666666669</v>
      </c>
      <c r="H8" s="1190">
        <v>0.75</v>
      </c>
    </row>
    <row r="9" spans="1:10" ht="15.75" customHeight="1" x14ac:dyDescent="0.25">
      <c r="A9" s="3866" t="s">
        <v>418</v>
      </c>
      <c r="B9" s="3867"/>
      <c r="C9" s="1191"/>
      <c r="D9" s="1191"/>
      <c r="E9" s="1191"/>
      <c r="F9" s="1191"/>
      <c r="G9" s="1191"/>
      <c r="H9" s="1191"/>
    </row>
    <row r="10" spans="1:10" ht="31.5" x14ac:dyDescent="0.25">
      <c r="A10" s="3860">
        <v>1</v>
      </c>
      <c r="B10" s="3863" t="s">
        <v>419</v>
      </c>
      <c r="C10" s="1183">
        <v>0.38</v>
      </c>
      <c r="D10" s="1192" t="s">
        <v>420</v>
      </c>
      <c r="E10" s="1183">
        <v>0.15</v>
      </c>
      <c r="F10" s="1183">
        <v>0</v>
      </c>
      <c r="G10" s="1183">
        <v>0</v>
      </c>
      <c r="H10" s="1183">
        <v>0</v>
      </c>
    </row>
    <row r="11" spans="1:10" ht="15.75" customHeight="1" x14ac:dyDescent="0.25">
      <c r="A11" s="3862"/>
      <c r="B11" s="3868"/>
      <c r="C11" s="1183">
        <v>0.38</v>
      </c>
      <c r="D11" s="1192" t="s">
        <v>420</v>
      </c>
      <c r="E11" s="1183">
        <v>0.15</v>
      </c>
      <c r="F11" s="1183">
        <v>0</v>
      </c>
      <c r="G11" s="1183">
        <v>0</v>
      </c>
      <c r="H11" s="1183">
        <v>0</v>
      </c>
    </row>
    <row r="12" spans="1:10" ht="31.5" customHeight="1" x14ac:dyDescent="0.25">
      <c r="A12" s="3860">
        <v>2</v>
      </c>
      <c r="B12" s="3863" t="s">
        <v>421</v>
      </c>
      <c r="C12" s="1183">
        <v>0.38</v>
      </c>
      <c r="D12" s="1192" t="s">
        <v>422</v>
      </c>
      <c r="E12" s="1183">
        <v>0.18</v>
      </c>
      <c r="F12" s="1183">
        <v>0.18</v>
      </c>
      <c r="G12" s="1183">
        <v>0.18</v>
      </c>
      <c r="H12" s="1183">
        <v>0.18</v>
      </c>
    </row>
    <row r="13" spans="1:10" x14ac:dyDescent="0.25">
      <c r="A13" s="3861"/>
      <c r="B13" s="3869"/>
      <c r="C13" s="1183">
        <v>0.38</v>
      </c>
      <c r="D13" s="1192" t="s">
        <v>422</v>
      </c>
      <c r="E13" s="1183">
        <v>0.18</v>
      </c>
      <c r="F13" s="1183">
        <v>0</v>
      </c>
      <c r="G13" s="1183">
        <v>0</v>
      </c>
      <c r="H13" s="1183">
        <v>0</v>
      </c>
    </row>
    <row r="14" spans="1:10" ht="15.75" customHeight="1" x14ac:dyDescent="0.25">
      <c r="A14" s="3861"/>
      <c r="B14" s="3869"/>
      <c r="C14" s="1183">
        <v>0.38</v>
      </c>
      <c r="D14" s="1192">
        <v>2014</v>
      </c>
      <c r="E14" s="1183">
        <v>0.24</v>
      </c>
      <c r="F14" s="1183">
        <v>0</v>
      </c>
      <c r="G14" s="1183">
        <v>0</v>
      </c>
      <c r="H14" s="1183">
        <v>0</v>
      </c>
    </row>
    <row r="15" spans="1:10" x14ac:dyDescent="0.25">
      <c r="A15" s="3862"/>
      <c r="B15" s="3868"/>
      <c r="C15" s="1183">
        <v>0.38</v>
      </c>
      <c r="D15" s="1192">
        <v>2014</v>
      </c>
      <c r="E15" s="1183">
        <v>0.24</v>
      </c>
      <c r="F15" s="1183">
        <v>0</v>
      </c>
      <c r="G15" s="1183">
        <v>0</v>
      </c>
      <c r="H15" s="1183">
        <v>0</v>
      </c>
    </row>
    <row r="16" spans="1:10" x14ac:dyDescent="0.25">
      <c r="A16" s="3860">
        <v>3</v>
      </c>
      <c r="B16" s="3863" t="s">
        <v>423</v>
      </c>
      <c r="C16" s="1183">
        <v>0.38</v>
      </c>
      <c r="D16" s="1192" t="s">
        <v>424</v>
      </c>
      <c r="E16" s="1183">
        <v>0.32</v>
      </c>
      <c r="F16" s="1183">
        <v>0</v>
      </c>
      <c r="G16" s="1183">
        <v>0</v>
      </c>
      <c r="H16" s="1183">
        <v>0</v>
      </c>
    </row>
    <row r="17" spans="1:8" x14ac:dyDescent="0.25">
      <c r="A17" s="3861"/>
      <c r="B17" s="3864"/>
      <c r="C17" s="1183">
        <v>0.38</v>
      </c>
      <c r="D17" s="1192" t="s">
        <v>424</v>
      </c>
      <c r="E17" s="1183">
        <v>0.28999999999999998</v>
      </c>
      <c r="F17" s="1183">
        <v>0</v>
      </c>
      <c r="G17" s="1183">
        <v>0</v>
      </c>
      <c r="H17" s="1183">
        <v>0</v>
      </c>
    </row>
    <row r="18" spans="1:8" ht="15.75" customHeight="1" x14ac:dyDescent="0.25">
      <c r="A18" s="3861"/>
      <c r="B18" s="3864"/>
      <c r="C18" s="1183">
        <v>0.38</v>
      </c>
      <c r="D18" s="1192" t="s">
        <v>425</v>
      </c>
      <c r="E18" s="1183">
        <v>0.11</v>
      </c>
      <c r="F18" s="1183">
        <v>0</v>
      </c>
      <c r="G18" s="1183">
        <v>0</v>
      </c>
      <c r="H18" s="1183">
        <v>0</v>
      </c>
    </row>
    <row r="19" spans="1:8" ht="31.5" x14ac:dyDescent="0.25">
      <c r="A19" s="3862"/>
      <c r="B19" s="3865"/>
      <c r="C19" s="1183">
        <v>0.38</v>
      </c>
      <c r="D19" s="1192" t="s">
        <v>425</v>
      </c>
      <c r="E19" s="1183">
        <v>0.11</v>
      </c>
      <c r="F19" s="1183">
        <v>0</v>
      </c>
      <c r="G19" s="1183">
        <v>0</v>
      </c>
      <c r="H19" s="1183">
        <v>0</v>
      </c>
    </row>
    <row r="20" spans="1:8" x14ac:dyDescent="0.25">
      <c r="A20" s="3860">
        <v>4</v>
      </c>
      <c r="B20" s="3863" t="s">
        <v>426</v>
      </c>
      <c r="C20" s="1183">
        <v>0.38</v>
      </c>
      <c r="D20" s="1192" t="s">
        <v>427</v>
      </c>
      <c r="E20" s="1183">
        <v>7.4999999999999997E-2</v>
      </c>
      <c r="F20" s="1183">
        <v>0</v>
      </c>
      <c r="G20" s="1183">
        <v>0</v>
      </c>
      <c r="H20" s="1183">
        <v>0</v>
      </c>
    </row>
    <row r="21" spans="1:8" x14ac:dyDescent="0.25">
      <c r="A21" s="3861"/>
      <c r="B21" s="3864"/>
      <c r="C21" s="1183">
        <v>0.38</v>
      </c>
      <c r="D21" s="1192" t="s">
        <v>427</v>
      </c>
      <c r="E21" s="1183">
        <v>7.4999999999999997E-2</v>
      </c>
      <c r="F21" s="1183">
        <v>0</v>
      </c>
      <c r="G21" s="1183">
        <v>0</v>
      </c>
      <c r="H21" s="1183">
        <v>0</v>
      </c>
    </row>
    <row r="22" spans="1:8" x14ac:dyDescent="0.25">
      <c r="A22" s="3861"/>
      <c r="B22" s="3864"/>
      <c r="C22" s="1183">
        <v>0.38</v>
      </c>
      <c r="D22" s="1192" t="s">
        <v>428</v>
      </c>
      <c r="E22" s="1183">
        <v>7.0000000000000007E-2</v>
      </c>
      <c r="F22" s="1183">
        <v>0</v>
      </c>
      <c r="G22" s="1183">
        <v>0</v>
      </c>
      <c r="H22" s="1183">
        <v>0</v>
      </c>
    </row>
    <row r="23" spans="1:8" x14ac:dyDescent="0.25">
      <c r="A23" s="3861"/>
      <c r="B23" s="3864"/>
      <c r="C23" s="1183">
        <v>0.38</v>
      </c>
      <c r="D23" s="1192" t="s">
        <v>428</v>
      </c>
      <c r="E23" s="1183">
        <v>7.0000000000000007E-2</v>
      </c>
      <c r="F23" s="1183">
        <v>0</v>
      </c>
      <c r="G23" s="1183">
        <v>0</v>
      </c>
      <c r="H23" s="1183">
        <v>0</v>
      </c>
    </row>
    <row r="24" spans="1:8" x14ac:dyDescent="0.25">
      <c r="A24" s="3861"/>
      <c r="B24" s="3864"/>
      <c r="C24" s="1183">
        <v>0.38</v>
      </c>
      <c r="D24" s="1192" t="s">
        <v>424</v>
      </c>
      <c r="E24" s="1183">
        <v>5.3999999999999999E-2</v>
      </c>
      <c r="F24" s="1183">
        <v>3.5999999999999997E-2</v>
      </c>
      <c r="G24" s="1183">
        <v>3.5999999999999997E-2</v>
      </c>
      <c r="H24" s="1183">
        <v>3.5999999999999997E-2</v>
      </c>
    </row>
    <row r="25" spans="1:8" ht="31.5" x14ac:dyDescent="0.25">
      <c r="A25" s="3861"/>
      <c r="B25" s="3864"/>
      <c r="C25" s="1183">
        <v>0.38</v>
      </c>
      <c r="D25" s="1192" t="s">
        <v>429</v>
      </c>
      <c r="E25" s="1183">
        <v>2.5000000000000001E-2</v>
      </c>
      <c r="F25" s="1183">
        <v>0</v>
      </c>
      <c r="G25" s="1183">
        <v>0</v>
      </c>
      <c r="H25" s="1183">
        <v>0</v>
      </c>
    </row>
    <row r="26" spans="1:8" ht="31.5" x14ac:dyDescent="0.25">
      <c r="A26" s="3861"/>
      <c r="B26" s="3864"/>
      <c r="C26" s="1183">
        <v>0.38</v>
      </c>
      <c r="D26" s="1192" t="s">
        <v>429</v>
      </c>
      <c r="E26" s="1183">
        <v>2.5000000000000001E-2</v>
      </c>
      <c r="F26" s="1183">
        <v>0.01</v>
      </c>
      <c r="G26" s="1183">
        <v>0.01</v>
      </c>
      <c r="H26" s="1183">
        <v>0.01</v>
      </c>
    </row>
    <row r="27" spans="1:8" x14ac:dyDescent="0.25">
      <c r="A27" s="3862"/>
      <c r="B27" s="3865"/>
      <c r="C27" s="1183">
        <v>0.38</v>
      </c>
      <c r="D27" s="1192" t="s">
        <v>424</v>
      </c>
      <c r="E27" s="1183">
        <v>5.3999999999999999E-2</v>
      </c>
      <c r="F27" s="1183">
        <v>0</v>
      </c>
      <c r="G27" s="1183">
        <v>0</v>
      </c>
      <c r="H27" s="1183">
        <v>0</v>
      </c>
    </row>
    <row r="28" spans="1:8" ht="31.5" customHeight="1" x14ac:dyDescent="0.25">
      <c r="A28" s="3860">
        <v>5</v>
      </c>
      <c r="B28" s="3863" t="s">
        <v>430</v>
      </c>
      <c r="C28" s="1183">
        <v>0.38</v>
      </c>
      <c r="D28" s="1192" t="s">
        <v>431</v>
      </c>
      <c r="E28" s="1183">
        <v>0.18</v>
      </c>
      <c r="F28" s="1183">
        <v>0.18</v>
      </c>
      <c r="G28" s="1183">
        <v>0.18</v>
      </c>
      <c r="H28" s="1183">
        <v>0.18</v>
      </c>
    </row>
    <row r="29" spans="1:8" ht="31.5" x14ac:dyDescent="0.25">
      <c r="A29" s="3862"/>
      <c r="B29" s="3865"/>
      <c r="C29" s="1183">
        <v>0.38</v>
      </c>
      <c r="D29" s="1192" t="s">
        <v>431</v>
      </c>
      <c r="E29" s="1183">
        <v>0.18</v>
      </c>
      <c r="F29" s="1183">
        <v>0.18</v>
      </c>
      <c r="G29" s="1183">
        <v>0.18</v>
      </c>
      <c r="H29" s="1183">
        <v>0.18</v>
      </c>
    </row>
    <row r="30" spans="1:8" ht="31.5" x14ac:dyDescent="0.25">
      <c r="A30" s="3860">
        <v>6</v>
      </c>
      <c r="B30" s="3863" t="s">
        <v>432</v>
      </c>
      <c r="C30" s="1183">
        <v>0.38</v>
      </c>
      <c r="D30" s="1193" t="s">
        <v>433</v>
      </c>
      <c r="E30" s="1194">
        <v>0.4</v>
      </c>
      <c r="F30" s="1194">
        <v>1.4E-2</v>
      </c>
      <c r="G30" s="1194">
        <v>0.04</v>
      </c>
      <c r="H30" s="1194">
        <v>0.01</v>
      </c>
    </row>
    <row r="31" spans="1:8" ht="31.5" x14ac:dyDescent="0.25">
      <c r="A31" s="3861"/>
      <c r="B31" s="3864"/>
      <c r="C31" s="1183">
        <v>0.38</v>
      </c>
      <c r="D31" s="1193" t="s">
        <v>434</v>
      </c>
      <c r="E31" s="1194">
        <v>0.19</v>
      </c>
      <c r="F31" s="1194">
        <v>0.01</v>
      </c>
      <c r="G31" s="1194">
        <v>7.0000000000000001E-3</v>
      </c>
      <c r="H31" s="1194">
        <v>6.0000000000000001E-3</v>
      </c>
    </row>
    <row r="32" spans="1:8" ht="31.5" x14ac:dyDescent="0.25">
      <c r="A32" s="3861"/>
      <c r="B32" s="3864"/>
      <c r="C32" s="1183">
        <v>0.38</v>
      </c>
      <c r="D32" s="1193" t="s">
        <v>435</v>
      </c>
      <c r="E32" s="1194">
        <v>0.156</v>
      </c>
      <c r="F32" s="1194">
        <v>6.0000000000000001E-3</v>
      </c>
      <c r="G32" s="1194">
        <v>5.0000000000000001E-3</v>
      </c>
      <c r="H32" s="1194">
        <v>5.0000000000000001E-3</v>
      </c>
    </row>
    <row r="33" spans="1:8" ht="31.5" x14ac:dyDescent="0.25">
      <c r="A33" s="3861"/>
      <c r="B33" s="3864"/>
      <c r="C33" s="1183">
        <v>0.38</v>
      </c>
      <c r="D33" s="1193" t="s">
        <v>435</v>
      </c>
      <c r="E33" s="1194">
        <v>0.188</v>
      </c>
      <c r="F33" s="1194">
        <v>5.0000000000000001E-3</v>
      </c>
      <c r="G33" s="1194">
        <v>4.0000000000000001E-3</v>
      </c>
      <c r="H33" s="1194">
        <v>5.0000000000000001E-3</v>
      </c>
    </row>
    <row r="34" spans="1:8" ht="31.5" x14ac:dyDescent="0.25">
      <c r="A34" s="3861"/>
      <c r="B34" s="3864"/>
      <c r="C34" s="1183">
        <v>0.38</v>
      </c>
      <c r="D34" s="1193" t="s">
        <v>436</v>
      </c>
      <c r="E34" s="1194">
        <v>0.13400000000000001</v>
      </c>
      <c r="F34" s="1194">
        <v>0</v>
      </c>
      <c r="G34" s="1194">
        <v>0</v>
      </c>
      <c r="H34" s="1194">
        <v>0</v>
      </c>
    </row>
    <row r="35" spans="1:8" ht="31.5" x14ac:dyDescent="0.25">
      <c r="A35" s="3861"/>
      <c r="B35" s="3864"/>
      <c r="C35" s="1183">
        <v>0.38</v>
      </c>
      <c r="D35" s="1193" t="s">
        <v>437</v>
      </c>
      <c r="E35" s="1194">
        <v>0.29099999999999998</v>
      </c>
      <c r="F35" s="1194">
        <v>0</v>
      </c>
      <c r="G35" s="1194">
        <v>0</v>
      </c>
      <c r="H35" s="1194">
        <v>0</v>
      </c>
    </row>
    <row r="36" spans="1:8" ht="31.5" x14ac:dyDescent="0.25">
      <c r="A36" s="3861"/>
      <c r="B36" s="3864"/>
      <c r="C36" s="1183">
        <v>0.38</v>
      </c>
      <c r="D36" s="1193" t="s">
        <v>438</v>
      </c>
      <c r="E36" s="1194">
        <v>0.14000000000000001</v>
      </c>
      <c r="F36" s="1194">
        <v>0.01</v>
      </c>
      <c r="G36" s="1194">
        <v>2.1999999999999999E-2</v>
      </c>
      <c r="H36" s="1194">
        <v>0.23</v>
      </c>
    </row>
    <row r="37" spans="1:8" ht="31.5" x14ac:dyDescent="0.25">
      <c r="A37" s="3861"/>
      <c r="B37" s="3864"/>
      <c r="C37" s="1183">
        <v>0.38</v>
      </c>
      <c r="D37" s="1193" t="s">
        <v>439</v>
      </c>
      <c r="E37" s="1194">
        <v>0.5</v>
      </c>
      <c r="F37" s="1194">
        <v>1.0999999999999999E-2</v>
      </c>
      <c r="G37" s="1194">
        <v>2.5999999999999999E-2</v>
      </c>
      <c r="H37" s="1194">
        <v>0.01</v>
      </c>
    </row>
    <row r="38" spans="1:8" ht="31.5" x14ac:dyDescent="0.25">
      <c r="A38" s="3862"/>
      <c r="B38" s="3865"/>
      <c r="C38" s="1183">
        <v>0.38</v>
      </c>
      <c r="D38" s="1193" t="s">
        <v>438</v>
      </c>
      <c r="E38" s="1194">
        <v>0.12</v>
      </c>
      <c r="F38" s="1194">
        <v>5.0000000000000001E-3</v>
      </c>
      <c r="G38" s="1194">
        <v>6.9000000000000006E-2</v>
      </c>
      <c r="H38" s="1194">
        <v>4.0000000000000001E-3</v>
      </c>
    </row>
    <row r="39" spans="1:8" ht="47.25" x14ac:dyDescent="0.25">
      <c r="A39" s="1183">
        <v>7</v>
      </c>
      <c r="B39" s="1192" t="s">
        <v>440</v>
      </c>
      <c r="C39" s="1183">
        <v>0.38</v>
      </c>
      <c r="D39" s="1192" t="s">
        <v>424</v>
      </c>
      <c r="E39" s="1183">
        <v>0.98</v>
      </c>
      <c r="F39" s="1183">
        <v>0</v>
      </c>
      <c r="G39" s="1183">
        <v>0</v>
      </c>
      <c r="H39" s="1183">
        <v>0</v>
      </c>
    </row>
    <row r="40" spans="1:8" ht="31.5" x14ac:dyDescent="0.25">
      <c r="A40" s="1183">
        <v>8</v>
      </c>
      <c r="B40" s="1192" t="s">
        <v>441</v>
      </c>
      <c r="C40" s="1183">
        <v>0.38</v>
      </c>
      <c r="D40" s="1192" t="s">
        <v>424</v>
      </c>
      <c r="E40" s="1183">
        <v>5.9039999999999999</v>
      </c>
      <c r="F40" s="1183">
        <v>3.98</v>
      </c>
      <c r="G40" s="1183">
        <v>3.98</v>
      </c>
      <c r="H40" s="1183">
        <v>3.98</v>
      </c>
    </row>
    <row r="41" spans="1:8" x14ac:dyDescent="0.25">
      <c r="A41" s="3860">
        <v>9</v>
      </c>
      <c r="B41" s="3863" t="s">
        <v>442</v>
      </c>
      <c r="C41" s="1183">
        <v>10</v>
      </c>
      <c r="D41" s="1183" t="s">
        <v>424</v>
      </c>
      <c r="E41" s="1183">
        <v>1.1399999999999999</v>
      </c>
      <c r="F41" s="1183">
        <v>0.68</v>
      </c>
      <c r="G41" s="1183">
        <v>0.68</v>
      </c>
      <c r="H41" s="1183">
        <v>0.68</v>
      </c>
    </row>
    <row r="42" spans="1:8" x14ac:dyDescent="0.25">
      <c r="A42" s="3862"/>
      <c r="B42" s="3865"/>
      <c r="C42" s="1183">
        <v>0.38</v>
      </c>
      <c r="D42" s="1183" t="s">
        <v>443</v>
      </c>
      <c r="E42" s="1183">
        <v>2.0550000000000002</v>
      </c>
      <c r="F42" s="1183">
        <v>2.0550000000000002</v>
      </c>
      <c r="G42" s="1183">
        <v>2.0550000000000002</v>
      </c>
      <c r="H42" s="1183">
        <v>2.0550000000000002</v>
      </c>
    </row>
    <row r="43" spans="1:8" x14ac:dyDescent="0.25">
      <c r="A43" s="3866" t="s">
        <v>444</v>
      </c>
      <c r="B43" s="3867"/>
      <c r="C43" s="1191"/>
      <c r="D43" s="1191"/>
      <c r="E43" s="1191"/>
      <c r="F43" s="1191"/>
      <c r="G43" s="1191"/>
      <c r="H43" s="1191"/>
    </row>
    <row r="44" spans="1:8" ht="102" customHeight="1" x14ac:dyDescent="0.25">
      <c r="A44" s="3860">
        <v>10</v>
      </c>
      <c r="B44" s="1192" t="s">
        <v>445</v>
      </c>
      <c r="C44" s="1183">
        <v>0.4</v>
      </c>
      <c r="D44" s="1192" t="s">
        <v>446</v>
      </c>
      <c r="E44" s="1183">
        <v>7.8E-2</v>
      </c>
      <c r="F44" s="1183">
        <v>7.8E-2</v>
      </c>
      <c r="G44" s="1183">
        <v>7.8E-2</v>
      </c>
      <c r="H44" s="1183">
        <v>7.8E-2</v>
      </c>
    </row>
    <row r="45" spans="1:8" ht="110.25" x14ac:dyDescent="0.25">
      <c r="A45" s="3861"/>
      <c r="B45" s="1192" t="s">
        <v>447</v>
      </c>
      <c r="C45" s="1183">
        <v>0.4</v>
      </c>
      <c r="D45" s="1192" t="s">
        <v>446</v>
      </c>
      <c r="E45" s="1183">
        <v>7.2999999999999995E-2</v>
      </c>
      <c r="F45" s="1183">
        <v>7.2999999999999995E-2</v>
      </c>
      <c r="G45" s="1183">
        <v>7.2999999999999995E-2</v>
      </c>
      <c r="H45" s="1183">
        <v>7.2999999999999995E-2</v>
      </c>
    </row>
    <row r="46" spans="1:8" ht="94.5" x14ac:dyDescent="0.25">
      <c r="A46" s="3861"/>
      <c r="B46" s="1192" t="s">
        <v>448</v>
      </c>
      <c r="C46" s="1183">
        <v>0.4</v>
      </c>
      <c r="D46" s="1192" t="s">
        <v>449</v>
      </c>
      <c r="E46" s="1183">
        <v>3.5999999999999997E-2</v>
      </c>
      <c r="F46" s="1183">
        <v>0</v>
      </c>
      <c r="G46" s="1183">
        <v>0</v>
      </c>
      <c r="H46" s="1183">
        <v>0</v>
      </c>
    </row>
    <row r="47" spans="1:8" ht="110.25" x14ac:dyDescent="0.25">
      <c r="A47" s="3861"/>
      <c r="B47" s="1192" t="s">
        <v>450</v>
      </c>
      <c r="C47" s="1183">
        <v>0.4</v>
      </c>
      <c r="D47" s="1192" t="s">
        <v>449</v>
      </c>
      <c r="E47" s="1183">
        <v>3.5999999999999997E-2</v>
      </c>
      <c r="F47" s="1183">
        <v>0</v>
      </c>
      <c r="G47" s="1183">
        <v>0</v>
      </c>
      <c r="H47" s="1183">
        <v>0</v>
      </c>
    </row>
    <row r="48" spans="1:8" ht="110.25" x14ac:dyDescent="0.25">
      <c r="A48" s="3862"/>
      <c r="B48" s="1192" t="s">
        <v>451</v>
      </c>
      <c r="C48" s="1183">
        <v>0.4</v>
      </c>
      <c r="D48" s="1192" t="s">
        <v>449</v>
      </c>
      <c r="E48" s="1183">
        <v>3.6999999999999998E-2</v>
      </c>
      <c r="F48" s="1183">
        <v>0</v>
      </c>
      <c r="G48" s="1183">
        <v>0</v>
      </c>
      <c r="H48" s="1183">
        <v>0</v>
      </c>
    </row>
    <row r="49" spans="1:8" ht="94.5" x14ac:dyDescent="0.25">
      <c r="A49" s="1195">
        <v>11</v>
      </c>
      <c r="B49" s="1192" t="s">
        <v>452</v>
      </c>
      <c r="C49" s="1183">
        <v>0.4</v>
      </c>
      <c r="D49" s="1192" t="s">
        <v>446</v>
      </c>
      <c r="E49" s="1183">
        <v>7.3999999999999996E-2</v>
      </c>
      <c r="F49" s="1183">
        <v>0</v>
      </c>
      <c r="G49" s="1183">
        <v>0</v>
      </c>
      <c r="H49" s="1183">
        <v>0</v>
      </c>
    </row>
    <row r="50" spans="1:8" ht="94.5" x14ac:dyDescent="0.25">
      <c r="A50" s="3860">
        <v>12</v>
      </c>
      <c r="B50" s="1192" t="s">
        <v>453</v>
      </c>
      <c r="C50" s="1183">
        <v>0.4</v>
      </c>
      <c r="D50" s="1192" t="s">
        <v>446</v>
      </c>
      <c r="E50" s="1183">
        <v>7.0999999999999994E-2</v>
      </c>
      <c r="F50" s="1183">
        <v>0</v>
      </c>
      <c r="G50" s="1183">
        <v>0</v>
      </c>
      <c r="H50" s="1183">
        <v>0</v>
      </c>
    </row>
    <row r="51" spans="1:8" ht="94.5" x14ac:dyDescent="0.25">
      <c r="A51" s="3862"/>
      <c r="B51" s="1192" t="s">
        <v>454</v>
      </c>
      <c r="C51" s="1183">
        <v>0.4</v>
      </c>
      <c r="D51" s="1192" t="s">
        <v>446</v>
      </c>
      <c r="E51" s="1183">
        <v>7.5999999999999998E-2</v>
      </c>
      <c r="F51" s="1183">
        <v>0</v>
      </c>
      <c r="G51" s="1183">
        <v>0</v>
      </c>
      <c r="H51" s="1183">
        <v>0</v>
      </c>
    </row>
    <row r="52" spans="1:8" x14ac:dyDescent="0.25">
      <c r="A52" s="3866" t="s">
        <v>242</v>
      </c>
      <c r="B52" s="3867"/>
      <c r="C52" s="1191"/>
      <c r="D52" s="1191"/>
      <c r="E52" s="1191"/>
      <c r="F52" s="1191"/>
      <c r="G52" s="1191"/>
      <c r="H52" s="1191"/>
    </row>
    <row r="53" spans="1:8" ht="31.5" x14ac:dyDescent="0.25">
      <c r="A53" s="3860">
        <v>13</v>
      </c>
      <c r="B53" s="3863" t="s">
        <v>455</v>
      </c>
      <c r="C53" s="1183">
        <v>0.4</v>
      </c>
      <c r="D53" s="1192" t="s">
        <v>456</v>
      </c>
      <c r="E53" s="1183">
        <v>0.2</v>
      </c>
      <c r="F53" s="1183">
        <v>0.2</v>
      </c>
      <c r="G53" s="1183">
        <v>0.2</v>
      </c>
      <c r="H53" s="1183">
        <v>0.2</v>
      </c>
    </row>
    <row r="54" spans="1:8" ht="31.5" x14ac:dyDescent="0.25">
      <c r="A54" s="3862"/>
      <c r="B54" s="3865"/>
      <c r="C54" s="1183">
        <v>0.38</v>
      </c>
      <c r="D54" s="1192" t="s">
        <v>457</v>
      </c>
      <c r="E54" s="1183">
        <v>3.5999999999999997E-2</v>
      </c>
      <c r="F54" s="1183">
        <v>3.5999999999999997E-2</v>
      </c>
      <c r="G54" s="1183">
        <v>3.5999999999999997E-2</v>
      </c>
      <c r="H54" s="1183">
        <v>3.5999999999999997E-2</v>
      </c>
    </row>
    <row r="55" spans="1:8" ht="31.5" x14ac:dyDescent="0.25">
      <c r="A55" s="3860">
        <v>14</v>
      </c>
      <c r="B55" s="3863" t="s">
        <v>458</v>
      </c>
      <c r="C55" s="1183">
        <v>0.4</v>
      </c>
      <c r="D55" s="1192" t="s">
        <v>456</v>
      </c>
      <c r="E55" s="1183">
        <v>0.13</v>
      </c>
      <c r="F55" s="1183">
        <v>0.13</v>
      </c>
      <c r="G55" s="1183">
        <v>0.13</v>
      </c>
      <c r="H55" s="1183">
        <v>0.13</v>
      </c>
    </row>
    <row r="56" spans="1:8" ht="31.5" x14ac:dyDescent="0.25">
      <c r="A56" s="3862"/>
      <c r="B56" s="3865"/>
      <c r="C56" s="1183">
        <v>0.38</v>
      </c>
      <c r="D56" s="1192" t="s">
        <v>457</v>
      </c>
      <c r="E56" s="1183">
        <v>1.7999999999999999E-2</v>
      </c>
      <c r="F56" s="1183">
        <v>1.7999999999999999E-2</v>
      </c>
      <c r="G56" s="1183">
        <v>1.7999999999999999E-2</v>
      </c>
      <c r="H56" s="1183">
        <v>1.7999999999999999E-2</v>
      </c>
    </row>
    <row r="57" spans="1:8" x14ac:dyDescent="0.25">
      <c r="A57" s="3866" t="s">
        <v>164</v>
      </c>
      <c r="B57" s="3867"/>
      <c r="C57" s="1191"/>
      <c r="D57" s="1191"/>
      <c r="E57" s="1191"/>
      <c r="F57" s="1191"/>
      <c r="G57" s="1191"/>
      <c r="H57" s="1191"/>
    </row>
    <row r="58" spans="1:8" x14ac:dyDescent="0.25">
      <c r="A58" s="3860">
        <v>15</v>
      </c>
      <c r="B58" s="3863" t="s">
        <v>459</v>
      </c>
      <c r="C58" s="1183">
        <v>0.4</v>
      </c>
      <c r="D58" s="1192" t="s">
        <v>424</v>
      </c>
      <c r="E58" s="1183">
        <v>0.28999999999999998</v>
      </c>
      <c r="F58" s="1183">
        <v>0.28999999999999998</v>
      </c>
      <c r="G58" s="1183">
        <v>0.28999999999999998</v>
      </c>
      <c r="H58" s="1183">
        <v>0.28999999999999998</v>
      </c>
    </row>
    <row r="59" spans="1:8" x14ac:dyDescent="0.25">
      <c r="A59" s="3862"/>
      <c r="B59" s="3865"/>
      <c r="C59" s="1183">
        <v>10</v>
      </c>
      <c r="D59" s="1192" t="s">
        <v>460</v>
      </c>
      <c r="E59" s="1183">
        <v>0.46</v>
      </c>
      <c r="F59" s="1183">
        <v>0.3</v>
      </c>
      <c r="G59" s="1183">
        <v>0.3</v>
      </c>
      <c r="H59" s="1183">
        <v>0.3</v>
      </c>
    </row>
    <row r="60" spans="1:8" x14ac:dyDescent="0.25">
      <c r="A60" s="3860">
        <v>16</v>
      </c>
      <c r="B60" s="3863" t="s">
        <v>461</v>
      </c>
      <c r="C60" s="1183">
        <v>10</v>
      </c>
      <c r="D60" s="1192" t="s">
        <v>462</v>
      </c>
      <c r="E60" s="1183">
        <v>0.16</v>
      </c>
      <c r="F60" s="1183">
        <v>0.16</v>
      </c>
      <c r="G60" s="1183">
        <v>0.16</v>
      </c>
      <c r="H60" s="1183">
        <v>0.16</v>
      </c>
    </row>
    <row r="61" spans="1:8" x14ac:dyDescent="0.25">
      <c r="A61" s="3862"/>
      <c r="B61" s="3865"/>
      <c r="C61" s="1183">
        <v>10</v>
      </c>
      <c r="D61" s="1192" t="s">
        <v>462</v>
      </c>
      <c r="E61" s="1183">
        <v>0.23</v>
      </c>
      <c r="F61" s="1183">
        <v>0.23</v>
      </c>
      <c r="G61" s="1183">
        <v>0.23</v>
      </c>
      <c r="H61" s="1183">
        <v>0.23</v>
      </c>
    </row>
    <row r="62" spans="1:8" ht="31.5" x14ac:dyDescent="0.25">
      <c r="A62" s="3860">
        <v>17</v>
      </c>
      <c r="B62" s="3863" t="s">
        <v>463</v>
      </c>
      <c r="C62" s="1183">
        <v>0.4</v>
      </c>
      <c r="D62" s="1192" t="s">
        <v>464</v>
      </c>
      <c r="E62" s="3860">
        <v>8.2629999999999999</v>
      </c>
      <c r="F62" s="3860">
        <v>8.2629999999999999</v>
      </c>
      <c r="G62" s="3860">
        <v>8.2629999999999999</v>
      </c>
      <c r="H62" s="3860">
        <v>8.2629999999999999</v>
      </c>
    </row>
    <row r="63" spans="1:8" ht="31.5" x14ac:dyDescent="0.25">
      <c r="A63" s="3861"/>
      <c r="B63" s="3864"/>
      <c r="C63" s="1183">
        <v>0.4</v>
      </c>
      <c r="D63" s="1192" t="s">
        <v>465</v>
      </c>
      <c r="E63" s="3861"/>
      <c r="F63" s="3861"/>
      <c r="G63" s="3861"/>
      <c r="H63" s="3861"/>
    </row>
    <row r="64" spans="1:8" ht="31.5" x14ac:dyDescent="0.25">
      <c r="A64" s="3861"/>
      <c r="B64" s="3864"/>
      <c r="C64" s="1183">
        <v>0.4</v>
      </c>
      <c r="D64" s="1192" t="s">
        <v>466</v>
      </c>
      <c r="E64" s="3862"/>
      <c r="F64" s="3862"/>
      <c r="G64" s="3862"/>
      <c r="H64" s="3862"/>
    </row>
    <row r="65" spans="1:8" ht="31.5" x14ac:dyDescent="0.25">
      <c r="A65" s="3862"/>
      <c r="B65" s="3865"/>
      <c r="C65" s="1183">
        <v>0.4</v>
      </c>
      <c r="D65" s="1192" t="s">
        <v>467</v>
      </c>
      <c r="E65" s="1183">
        <v>5.1120000000000001</v>
      </c>
      <c r="F65" s="1183">
        <v>5.1120000000000001</v>
      </c>
      <c r="G65" s="1183">
        <v>5.1120000000000001</v>
      </c>
      <c r="H65" s="1183">
        <v>5.1120000000000001</v>
      </c>
    </row>
    <row r="66" spans="1:8" ht="31.5" x14ac:dyDescent="0.25">
      <c r="A66" s="3860">
        <v>18</v>
      </c>
      <c r="B66" s="3863" t="s">
        <v>468</v>
      </c>
      <c r="C66" s="1183">
        <v>0.4</v>
      </c>
      <c r="D66" s="1192" t="s">
        <v>469</v>
      </c>
      <c r="E66" s="1183">
        <v>0.54</v>
      </c>
      <c r="F66" s="1183">
        <v>0.24</v>
      </c>
      <c r="G66" s="1183">
        <v>0.24</v>
      </c>
      <c r="H66" s="1183">
        <v>0.24</v>
      </c>
    </row>
    <row r="67" spans="1:8" x14ac:dyDescent="0.25">
      <c r="A67" s="3861"/>
      <c r="B67" s="3864"/>
      <c r="C67" s="1183">
        <v>0.4</v>
      </c>
      <c r="D67" s="1192" t="s">
        <v>470</v>
      </c>
      <c r="E67" s="1183">
        <v>0.6</v>
      </c>
      <c r="F67" s="1183">
        <v>0.15</v>
      </c>
      <c r="G67" s="1183">
        <v>0.15</v>
      </c>
      <c r="H67" s="1183">
        <v>0.15</v>
      </c>
    </row>
    <row r="68" spans="1:8" x14ac:dyDescent="0.25">
      <c r="A68" s="3861"/>
      <c r="B68" s="3864"/>
      <c r="C68" s="1183">
        <v>0.4</v>
      </c>
      <c r="D68" s="1192" t="s">
        <v>470</v>
      </c>
      <c r="E68" s="1183">
        <v>0.6</v>
      </c>
      <c r="F68" s="1183">
        <v>0</v>
      </c>
      <c r="G68" s="1183">
        <v>0</v>
      </c>
      <c r="H68" s="1183">
        <v>0</v>
      </c>
    </row>
    <row r="69" spans="1:8" ht="31.5" x14ac:dyDescent="0.25">
      <c r="A69" s="3861"/>
      <c r="B69" s="3864"/>
      <c r="C69" s="1183">
        <v>0.4</v>
      </c>
      <c r="D69" s="1192" t="s">
        <v>471</v>
      </c>
      <c r="E69" s="1183">
        <v>0.3</v>
      </c>
      <c r="F69" s="1183">
        <v>0.2</v>
      </c>
      <c r="G69" s="1183">
        <v>0.2</v>
      </c>
      <c r="H69" s="1183">
        <v>0.2</v>
      </c>
    </row>
    <row r="70" spans="1:8" ht="31.5" x14ac:dyDescent="0.25">
      <c r="A70" s="3861"/>
      <c r="B70" s="3864"/>
      <c r="C70" s="1183">
        <v>0.4</v>
      </c>
      <c r="D70" s="1192" t="s">
        <v>472</v>
      </c>
      <c r="E70" s="1183">
        <v>0.54</v>
      </c>
      <c r="F70" s="1183">
        <v>0.06</v>
      </c>
      <c r="G70" s="1183">
        <v>0.06</v>
      </c>
      <c r="H70" s="1183">
        <v>0.06</v>
      </c>
    </row>
    <row r="71" spans="1:8" ht="31.5" x14ac:dyDescent="0.25">
      <c r="A71" s="3861"/>
      <c r="B71" s="3864"/>
      <c r="C71" s="1183">
        <v>0.4</v>
      </c>
      <c r="D71" s="1192" t="s">
        <v>472</v>
      </c>
      <c r="E71" s="1183">
        <v>0.54</v>
      </c>
      <c r="F71" s="1183">
        <v>0.27</v>
      </c>
      <c r="G71" s="1183">
        <v>0.27</v>
      </c>
      <c r="H71" s="1183">
        <v>0.27</v>
      </c>
    </row>
    <row r="72" spans="1:8" ht="31.5" x14ac:dyDescent="0.25">
      <c r="A72" s="3861"/>
      <c r="B72" s="3864"/>
      <c r="C72" s="1183">
        <v>0.4</v>
      </c>
      <c r="D72" s="1192" t="s">
        <v>472</v>
      </c>
      <c r="E72" s="1183">
        <v>0.54</v>
      </c>
      <c r="F72" s="1183">
        <v>0.27</v>
      </c>
      <c r="G72" s="1183">
        <v>0.27</v>
      </c>
      <c r="H72" s="1183">
        <v>0.27</v>
      </c>
    </row>
    <row r="73" spans="1:8" ht="31.5" x14ac:dyDescent="0.25">
      <c r="A73" s="3861"/>
      <c r="B73" s="3864"/>
      <c r="C73" s="1183">
        <v>0.4</v>
      </c>
      <c r="D73" s="1192" t="s">
        <v>473</v>
      </c>
      <c r="E73" s="1183">
        <v>0.26</v>
      </c>
      <c r="F73" s="1183">
        <v>0.2</v>
      </c>
      <c r="G73" s="1183">
        <v>0.2</v>
      </c>
      <c r="H73" s="1183">
        <v>0.2</v>
      </c>
    </row>
    <row r="74" spans="1:8" x14ac:dyDescent="0.25">
      <c r="A74" s="3862"/>
      <c r="B74" s="3865"/>
      <c r="C74" s="1183">
        <v>0.4</v>
      </c>
      <c r="D74" s="1192" t="s">
        <v>470</v>
      </c>
      <c r="E74" s="1183">
        <v>0.6</v>
      </c>
      <c r="F74" s="1183">
        <v>0.52</v>
      </c>
      <c r="G74" s="1183">
        <v>0.52</v>
      </c>
      <c r="H74" s="1183">
        <v>0.52</v>
      </c>
    </row>
    <row r="75" spans="1:8" ht="31.5" x14ac:dyDescent="0.25">
      <c r="A75" s="1192">
        <v>20</v>
      </c>
      <c r="B75" s="1192" t="s">
        <v>474</v>
      </c>
      <c r="C75" s="1192">
        <v>0.4</v>
      </c>
      <c r="D75" s="1192" t="s">
        <v>424</v>
      </c>
      <c r="E75" s="1192">
        <v>5.9550000000000001</v>
      </c>
      <c r="F75" s="1192">
        <v>4.51</v>
      </c>
      <c r="G75" s="1192">
        <v>4.51</v>
      </c>
      <c r="H75" s="1192">
        <v>4.51</v>
      </c>
    </row>
    <row r="76" spans="1:8" ht="47.25" x14ac:dyDescent="0.25">
      <c r="A76" s="1192">
        <v>21</v>
      </c>
      <c r="B76" s="1192" t="s">
        <v>475</v>
      </c>
      <c r="C76" s="1192">
        <v>0.4</v>
      </c>
      <c r="D76" s="1192" t="s">
        <v>476</v>
      </c>
      <c r="E76" s="1192">
        <v>6.6239999999999997</v>
      </c>
      <c r="F76" s="1196">
        <v>2</v>
      </c>
      <c r="G76" s="1196">
        <v>2</v>
      </c>
      <c r="H76" s="1196">
        <v>2</v>
      </c>
    </row>
    <row r="77" spans="1:8" x14ac:dyDescent="0.25">
      <c r="A77" s="3866" t="s">
        <v>477</v>
      </c>
      <c r="B77" s="3867"/>
      <c r="C77" s="1191"/>
      <c r="D77" s="1191"/>
      <c r="E77" s="1191"/>
      <c r="F77" s="1191"/>
      <c r="G77" s="1191"/>
      <c r="H77" s="1191"/>
    </row>
    <row r="78" spans="1:8" ht="63" x14ac:dyDescent="0.25">
      <c r="A78" s="1192">
        <v>22</v>
      </c>
      <c r="B78" s="1192" t="s">
        <v>478</v>
      </c>
      <c r="C78" s="1192">
        <v>0.4</v>
      </c>
      <c r="D78" s="1192" t="s">
        <v>479</v>
      </c>
      <c r="E78" s="1192">
        <v>0.26</v>
      </c>
      <c r="F78" s="1192">
        <v>0.26</v>
      </c>
      <c r="G78" s="1192">
        <v>0.26</v>
      </c>
      <c r="H78" s="1192">
        <v>0.26</v>
      </c>
    </row>
    <row r="79" spans="1:8" ht="31.5" x14ac:dyDescent="0.25">
      <c r="A79" s="1192">
        <v>23</v>
      </c>
      <c r="B79" s="1192" t="s">
        <v>480</v>
      </c>
      <c r="C79" s="1192">
        <v>0.4</v>
      </c>
      <c r="D79" s="1192" t="s">
        <v>481</v>
      </c>
      <c r="E79" s="1192">
        <v>7.1999999999999995E-2</v>
      </c>
      <c r="F79" s="1192">
        <v>7.1999999999999995E-2</v>
      </c>
      <c r="G79" s="1192">
        <v>7.1999999999999995E-2</v>
      </c>
      <c r="H79" s="1192">
        <v>7.1999999999999995E-2</v>
      </c>
    </row>
    <row r="80" spans="1:8" x14ac:dyDescent="0.25">
      <c r="A80" s="3866" t="s">
        <v>482</v>
      </c>
      <c r="B80" s="3867"/>
      <c r="C80" s="1191"/>
      <c r="D80" s="1191"/>
      <c r="E80" s="1191"/>
      <c r="F80" s="1191"/>
      <c r="G80" s="1191"/>
      <c r="H80" s="1191"/>
    </row>
    <row r="81" spans="1:8" ht="31.5" x14ac:dyDescent="0.25">
      <c r="A81" s="1192">
        <v>24</v>
      </c>
      <c r="B81" s="1192" t="s">
        <v>483</v>
      </c>
      <c r="C81" s="1192">
        <v>0.4</v>
      </c>
      <c r="D81" s="1192" t="s">
        <v>424</v>
      </c>
      <c r="E81" s="1192">
        <v>0.3</v>
      </c>
      <c r="F81" s="1192">
        <v>0</v>
      </c>
      <c r="G81" s="1192">
        <v>0</v>
      </c>
      <c r="H81" s="1192">
        <v>0</v>
      </c>
    </row>
    <row r="82" spans="1:8" ht="47.25" x14ac:dyDescent="0.25">
      <c r="A82" s="1192">
        <v>25</v>
      </c>
      <c r="B82" s="1192" t="s">
        <v>484</v>
      </c>
      <c r="C82" s="1192">
        <v>0.4</v>
      </c>
      <c r="D82" s="1192" t="s">
        <v>424</v>
      </c>
      <c r="E82" s="1192">
        <v>0.22</v>
      </c>
      <c r="F82" s="1192">
        <v>0.22</v>
      </c>
      <c r="G82" s="1192">
        <v>0.22</v>
      </c>
      <c r="H82" s="1192">
        <v>0.22</v>
      </c>
    </row>
    <row r="83" spans="1:8" ht="31.5" x14ac:dyDescent="0.25">
      <c r="A83" s="1192">
        <v>26</v>
      </c>
      <c r="B83" s="1192" t="s">
        <v>485</v>
      </c>
      <c r="C83" s="1192">
        <v>0.4</v>
      </c>
      <c r="D83" s="1192" t="s">
        <v>486</v>
      </c>
      <c r="E83" s="1192">
        <v>0.7</v>
      </c>
      <c r="F83" s="1192">
        <v>0.7</v>
      </c>
      <c r="G83" s="1192">
        <v>0.7</v>
      </c>
      <c r="H83" s="1192">
        <v>0.7</v>
      </c>
    </row>
    <row r="84" spans="1:8" x14ac:dyDescent="0.25">
      <c r="A84" s="3866" t="s">
        <v>487</v>
      </c>
      <c r="B84" s="3867"/>
      <c r="C84" s="1191"/>
      <c r="D84" s="1191"/>
      <c r="E84" s="1191"/>
      <c r="F84" s="1191"/>
      <c r="G84" s="1191"/>
      <c r="H84" s="1191"/>
    </row>
    <row r="85" spans="1:8" ht="31.5" x14ac:dyDescent="0.25">
      <c r="A85" s="1192">
        <v>27</v>
      </c>
      <c r="B85" s="1192" t="s">
        <v>488</v>
      </c>
      <c r="C85" s="1192">
        <v>0.4</v>
      </c>
      <c r="D85" s="1192" t="s">
        <v>489</v>
      </c>
      <c r="E85" s="1192">
        <v>0.2</v>
      </c>
      <c r="F85" s="1192">
        <v>0.2</v>
      </c>
      <c r="G85" s="1192">
        <v>0.2</v>
      </c>
      <c r="H85" s="1192">
        <v>0.2</v>
      </c>
    </row>
    <row r="86" spans="1:8" x14ac:dyDescent="0.25">
      <c r="A86" s="590"/>
      <c r="B86" s="1197" t="s">
        <v>490</v>
      </c>
      <c r="C86" s="590"/>
      <c r="D86" s="590"/>
      <c r="E86" s="590">
        <f>SUM(E10:E85)</f>
        <v>49.207000000000001</v>
      </c>
      <c r="F86" s="590">
        <f>SUM(F10:F85)</f>
        <v>32.123999999999995</v>
      </c>
      <c r="G86" s="590">
        <f>SUM(G10:G85)</f>
        <v>32.236000000000004</v>
      </c>
      <c r="H86" s="590">
        <f>SUM(H10:H85)</f>
        <v>32.333000000000006</v>
      </c>
    </row>
  </sheetData>
  <customSheetViews>
    <customSheetView guid="{34D66708-0DFC-494E-A79F-13A950E5A2F2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"/>
    </customSheetView>
    <customSheetView guid="{7E497B97-D318-4A06-B8BA-CDE1B59E0EC0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2"/>
    </customSheetView>
    <customSheetView guid="{7C60650E-7954-4239-BD9E-6EDEBC0D497F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3"/>
    </customSheetView>
    <customSheetView guid="{76980203-FC46-4D6D-9F59-DD5FBD9BDC2C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4"/>
    </customSheetView>
    <customSheetView guid="{4A7619B5-7EB5-4B84-85FD-F3855AFA0B3B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5"/>
    </customSheetView>
    <customSheetView guid="{D94019E7-D093-47BA-BB80-3A28192C6F7E}" scale="85" showPageBreaks="1" view="pageBreakPreview">
      <pane ySplit="8" topLeftCell="A87" activePane="bottomLeft" state="frozen"/>
      <selection pane="bottomLeft" activeCell="E16" sqref="E16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6"/>
    </customSheetView>
    <customSheetView guid="{1030E748-0C35-4A10-947B-3F9F4436BCC0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7"/>
    </customSheetView>
    <customSheetView guid="{8F9C4E65-4BE8-4EE2-BA24-5FC5B2455819}" scale="85" showPageBreaks="1" view="pageBreakPreview">
      <pane ySplit="8" topLeftCell="A9" activePane="bottomLeft" state="frozen"/>
      <selection pane="bottomLeft" activeCell="E16" sqref="E16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8"/>
    </customSheetView>
    <customSheetView guid="{DE8D562F-681F-4530-AF5C-BDA9FBBF79AE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9"/>
    </customSheetView>
    <customSheetView guid="{CD9F3445-4CB0-48DD-B814-CC20CE8E1F9F}" scale="85" showPageBreaks="1" view="pageBreakPreview">
      <pane ySplit="8" topLeftCell="A33" activePane="bottomLeft" state="frozen"/>
      <selection pane="bottomLeft" activeCell="E17" sqref="E17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0"/>
    </customSheetView>
    <customSheetView guid="{B0B717D5-A062-4EEE-9DA8-8DFBECEB4920}" scale="85" showPageBreaks="1" view="pageBreakPreview">
      <pane ySplit="8" topLeftCell="A9" activePane="bottomLeft" state="frozen"/>
      <selection pane="bottomLeft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1"/>
    </customSheetView>
    <customSheetView guid="{B41CC311-A3B3-494F-A4B5-5B36D4B5AB8C}" scale="85" showPageBreaks="1" view="pageBreakPreview">
      <pane ySplit="8" topLeftCell="A73" activePane="bottomLeft" state="frozen"/>
      <selection pane="bottomLeft" activeCell="H86" sqref="H86"/>
      <rowBreaks count="1" manualBreakCount="1">
        <brk id="56" max="16383" man="1"/>
      </rowBreaks>
      <pageMargins left="0.7" right="0.7" top="0.75" bottom="0.75" header="0.3" footer="0.3"/>
      <pageSetup paperSize="9" scale="74" orientation="portrait" r:id="rId12"/>
    </customSheetView>
  </customSheetViews>
  <mergeCells count="48">
    <mergeCell ref="E1:G1"/>
    <mergeCell ref="E2:G2"/>
    <mergeCell ref="F3:G3"/>
    <mergeCell ref="A7:A8"/>
    <mergeCell ref="B7:B8"/>
    <mergeCell ref="C7:C8"/>
    <mergeCell ref="E7:E8"/>
    <mergeCell ref="F7:H7"/>
    <mergeCell ref="A52:B52"/>
    <mergeCell ref="A53:A54"/>
    <mergeCell ref="B53:B54"/>
    <mergeCell ref="A20:A27"/>
    <mergeCell ref="B20:B27"/>
    <mergeCell ref="A28:A29"/>
    <mergeCell ref="B28:B29"/>
    <mergeCell ref="A41:A42"/>
    <mergeCell ref="B41:B42"/>
    <mergeCell ref="A43:B43"/>
    <mergeCell ref="A44:A48"/>
    <mergeCell ref="A50:A51"/>
    <mergeCell ref="B10:B11"/>
    <mergeCell ref="A12:A15"/>
    <mergeCell ref="B12:B15"/>
    <mergeCell ref="D7:D8"/>
    <mergeCell ref="A30:A38"/>
    <mergeCell ref="B30:B38"/>
    <mergeCell ref="A16:A19"/>
    <mergeCell ref="B16:B19"/>
    <mergeCell ref="A9:B9"/>
    <mergeCell ref="A10:A11"/>
    <mergeCell ref="A84:B84"/>
    <mergeCell ref="A80:B80"/>
    <mergeCell ref="A62:A65"/>
    <mergeCell ref="B62:B65"/>
    <mergeCell ref="A55:A56"/>
    <mergeCell ref="B55:B56"/>
    <mergeCell ref="A60:A61"/>
    <mergeCell ref="B60:B61"/>
    <mergeCell ref="A57:B57"/>
    <mergeCell ref="A58:A59"/>
    <mergeCell ref="B58:B59"/>
    <mergeCell ref="G62:G64"/>
    <mergeCell ref="H62:H64"/>
    <mergeCell ref="A66:A74"/>
    <mergeCell ref="B66:B74"/>
    <mergeCell ref="A77:B77"/>
    <mergeCell ref="E62:E64"/>
    <mergeCell ref="F62:F64"/>
  </mergeCells>
  <pageMargins left="0.7" right="0.7" top="0.75" bottom="0.75" header="0.3" footer="0.3"/>
  <pageSetup paperSize="9" scale="74" orientation="portrait" r:id="rId13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view="pageBreakPreview" zoomScale="90" zoomScaleNormal="100" zoomScaleSheetLayoutView="90" workbookViewId="0">
      <selection activeCell="CE8" sqref="CE8"/>
    </sheetView>
  </sheetViews>
  <sheetFormatPr defaultRowHeight="15.75" x14ac:dyDescent="0.25"/>
  <cols>
    <col min="1" max="1" width="10.75" customWidth="1"/>
    <col min="2" max="2" width="10.875" customWidth="1"/>
    <col min="3" max="9" width="8" customWidth="1"/>
    <col min="10" max="12" width="9" customWidth="1"/>
    <col min="13" max="13" width="89.375" customWidth="1"/>
    <col min="14" max="14" width="46" customWidth="1"/>
    <col min="15" max="15" width="10.5" customWidth="1"/>
    <col min="16" max="16" width="13.875" customWidth="1"/>
    <col min="17" max="19" width="8" customWidth="1"/>
  </cols>
  <sheetData>
    <row r="1" spans="1:17" x14ac:dyDescent="0.25">
      <c r="A1" s="399"/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</row>
    <row r="2" spans="1:17" ht="15" customHeight="1" x14ac:dyDescent="0.3">
      <c r="A2" s="3890" t="s">
        <v>1402</v>
      </c>
      <c r="B2" s="3890"/>
      <c r="C2" s="3890"/>
      <c r="D2" s="3890"/>
      <c r="E2" s="3890"/>
      <c r="F2" s="3890"/>
      <c r="G2" s="3890"/>
      <c r="H2" s="3890"/>
      <c r="I2" s="3890"/>
      <c r="J2" s="3890"/>
      <c r="K2" s="3890"/>
      <c r="L2" s="3890"/>
      <c r="M2" s="3890"/>
      <c r="N2" s="3890"/>
      <c r="O2" s="3890"/>
      <c r="P2" s="3890"/>
    </row>
    <row r="3" spans="1:17" x14ac:dyDescent="0.25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</row>
    <row r="4" spans="1:17" ht="19.5" thickBot="1" x14ac:dyDescent="0.3">
      <c r="A4" s="3891" t="s">
        <v>994</v>
      </c>
      <c r="B4" s="3891"/>
      <c r="C4" s="3891"/>
      <c r="D4" s="3891"/>
      <c r="E4" s="3891"/>
      <c r="F4" s="3891"/>
      <c r="G4" s="3891"/>
      <c r="H4" s="3891"/>
      <c r="I4" s="3891"/>
      <c r="J4" s="3891"/>
      <c r="K4" s="3891"/>
      <c r="L4" s="3891"/>
      <c r="M4" s="3891"/>
      <c r="N4" s="3891"/>
      <c r="O4" s="3891"/>
      <c r="P4" s="3891"/>
    </row>
    <row r="5" spans="1:17" ht="15" customHeight="1" x14ac:dyDescent="0.25">
      <c r="A5" s="2314" t="s">
        <v>995</v>
      </c>
      <c r="B5" s="3893" t="s">
        <v>996</v>
      </c>
      <c r="C5" s="3893"/>
      <c r="D5" s="3893"/>
      <c r="E5" s="3893"/>
      <c r="F5" s="3893"/>
      <c r="G5" s="3893"/>
      <c r="H5" s="3893"/>
      <c r="I5" s="3893"/>
      <c r="J5" s="3881" t="s">
        <v>997</v>
      </c>
      <c r="K5" s="3882"/>
      <c r="L5" s="3883"/>
      <c r="M5" s="3875" t="s">
        <v>998</v>
      </c>
      <c r="N5" s="3875" t="s">
        <v>999</v>
      </c>
      <c r="O5" s="3875" t="s">
        <v>1000</v>
      </c>
      <c r="P5" s="3878" t="s">
        <v>1001</v>
      </c>
    </row>
    <row r="6" spans="1:17" x14ac:dyDescent="0.25">
      <c r="A6" s="2315"/>
      <c r="B6" s="3894" t="s">
        <v>1002</v>
      </c>
      <c r="C6" s="3894"/>
      <c r="D6" s="3894" t="s">
        <v>1003</v>
      </c>
      <c r="E6" s="3894"/>
      <c r="F6" s="3894" t="s">
        <v>1004</v>
      </c>
      <c r="G6" s="3894"/>
      <c r="H6" s="3894" t="s">
        <v>1005</v>
      </c>
      <c r="I6" s="3894"/>
      <c r="J6" s="3884"/>
      <c r="K6" s="3885"/>
      <c r="L6" s="3886"/>
      <c r="M6" s="3876"/>
      <c r="N6" s="3876"/>
      <c r="O6" s="3876"/>
      <c r="P6" s="3879"/>
    </row>
    <row r="7" spans="1:17" ht="15" customHeight="1" x14ac:dyDescent="0.25">
      <c r="A7" s="2315"/>
      <c r="B7" s="3894"/>
      <c r="C7" s="3894"/>
      <c r="D7" s="3894"/>
      <c r="E7" s="3894"/>
      <c r="F7" s="3894"/>
      <c r="G7" s="3894"/>
      <c r="H7" s="3894"/>
      <c r="I7" s="3894"/>
      <c r="J7" s="3884"/>
      <c r="K7" s="3885"/>
      <c r="L7" s="3886"/>
      <c r="M7" s="3876"/>
      <c r="N7" s="3876"/>
      <c r="O7" s="3876"/>
      <c r="P7" s="3879"/>
    </row>
    <row r="8" spans="1:17" x14ac:dyDescent="0.25">
      <c r="A8" s="2315"/>
      <c r="B8" s="3894"/>
      <c r="C8" s="3894"/>
      <c r="D8" s="3894"/>
      <c r="E8" s="3894"/>
      <c r="F8" s="3894"/>
      <c r="G8" s="3894"/>
      <c r="H8" s="3894"/>
      <c r="I8" s="3894"/>
      <c r="J8" s="3887"/>
      <c r="K8" s="3888"/>
      <c r="L8" s="3889"/>
      <c r="M8" s="3876"/>
      <c r="N8" s="3876"/>
      <c r="O8" s="3876"/>
      <c r="P8" s="3879"/>
    </row>
    <row r="9" spans="1:17" ht="15" customHeight="1" thickBot="1" x14ac:dyDescent="0.3">
      <c r="A9" s="2316"/>
      <c r="B9" s="2317" t="s">
        <v>1006</v>
      </c>
      <c r="C9" s="2317" t="s">
        <v>1007</v>
      </c>
      <c r="D9" s="2317" t="s">
        <v>1006</v>
      </c>
      <c r="E9" s="2317" t="s">
        <v>1007</v>
      </c>
      <c r="F9" s="2317" t="s">
        <v>1006</v>
      </c>
      <c r="G9" s="2317" t="s">
        <v>1007</v>
      </c>
      <c r="H9" s="2317" t="s">
        <v>1006</v>
      </c>
      <c r="I9" s="2317" t="s">
        <v>1007</v>
      </c>
      <c r="J9" s="2318" t="s">
        <v>1059</v>
      </c>
      <c r="K9" s="2318" t="s">
        <v>1060</v>
      </c>
      <c r="L9" s="2318" t="s">
        <v>1137</v>
      </c>
      <c r="M9" s="3876"/>
      <c r="N9" s="3876"/>
      <c r="O9" s="3876"/>
      <c r="P9" s="3880"/>
      <c r="Q9" t="s">
        <v>993</v>
      </c>
    </row>
    <row r="10" spans="1:17" ht="15" customHeight="1" x14ac:dyDescent="0.25">
      <c r="A10" s="2352" t="s">
        <v>1008</v>
      </c>
      <c r="B10" s="2320">
        <v>49.2</v>
      </c>
      <c r="C10" s="2320">
        <v>0.3</v>
      </c>
      <c r="D10" s="2320" t="s">
        <v>1009</v>
      </c>
      <c r="E10" s="2320" t="s">
        <v>1009</v>
      </c>
      <c r="F10" s="2320" t="s">
        <v>1009</v>
      </c>
      <c r="G10" s="2320" t="s">
        <v>1009</v>
      </c>
      <c r="H10" s="2320" t="s">
        <v>1009</v>
      </c>
      <c r="I10" s="2320" t="s">
        <v>1009</v>
      </c>
      <c r="J10" s="2392">
        <f>ЮЭС!H66/1000</f>
        <v>0.1326</v>
      </c>
      <c r="K10" s="2392">
        <f>ЮЭС!N66/1000</f>
        <v>0.3</v>
      </c>
      <c r="L10" s="2392">
        <f>ЮЭС!V66/1000</f>
        <v>0.32880000000000004</v>
      </c>
      <c r="M10" s="2321" t="s">
        <v>1017</v>
      </c>
      <c r="N10" s="2321" t="s">
        <v>1015</v>
      </c>
      <c r="O10" s="2320">
        <v>30</v>
      </c>
      <c r="P10" s="2326"/>
    </row>
    <row r="11" spans="1:17" ht="15" customHeight="1" x14ac:dyDescent="0.25">
      <c r="A11" s="2352"/>
      <c r="B11" s="2324">
        <v>49.2</v>
      </c>
      <c r="C11" s="2324">
        <v>0.3</v>
      </c>
      <c r="D11" s="2324" t="s">
        <v>1009</v>
      </c>
      <c r="E11" s="2324" t="s">
        <v>1009</v>
      </c>
      <c r="F11" s="2324" t="s">
        <v>1009</v>
      </c>
      <c r="G11" s="2324" t="s">
        <v>1009</v>
      </c>
      <c r="H11" s="2324" t="s">
        <v>1009</v>
      </c>
      <c r="I11" s="2324" t="s">
        <v>1009</v>
      </c>
      <c r="J11" s="2391">
        <f>ЮЭС!H1443/1000</f>
        <v>0.29339999999999999</v>
      </c>
      <c r="K11" s="2391">
        <f>ЮЭС!N1443/1000</f>
        <v>0.52260000000000006</v>
      </c>
      <c r="L11" s="2391">
        <f>ЮЭС!V1443/1000</f>
        <v>0.55259999999999998</v>
      </c>
      <c r="M11" s="2325" t="s">
        <v>1010</v>
      </c>
      <c r="N11" s="2325" t="s">
        <v>1011</v>
      </c>
      <c r="O11" s="2324">
        <v>30</v>
      </c>
      <c r="P11" s="2326"/>
    </row>
    <row r="12" spans="1:17" ht="15" customHeight="1" x14ac:dyDescent="0.25">
      <c r="A12" s="2352"/>
      <c r="B12" s="2324">
        <v>49.2</v>
      </c>
      <c r="C12" s="2324">
        <v>0.3</v>
      </c>
      <c r="D12" s="2324" t="s">
        <v>1009</v>
      </c>
      <c r="E12" s="2324" t="s">
        <v>1009</v>
      </c>
      <c r="F12" s="2324" t="s">
        <v>1009</v>
      </c>
      <c r="G12" s="2324" t="s">
        <v>1009</v>
      </c>
      <c r="H12" s="2324" t="s">
        <v>1009</v>
      </c>
      <c r="I12" s="2324" t="s">
        <v>1009</v>
      </c>
      <c r="J12" s="2391">
        <f>(ЮЭС!H1519+ЮЭС!H1526)/1000</f>
        <v>0.34720000000000001</v>
      </c>
      <c r="K12" s="2391">
        <f>(ЮЭС!N1519+ЮЭС!N1526)/1000</f>
        <v>0.71520000000000006</v>
      </c>
      <c r="L12" s="2391">
        <f>(ЮЭС!V1519+ЮЭС!V1526)/1000</f>
        <v>0.72720000000000007</v>
      </c>
      <c r="M12" s="2325" t="s">
        <v>1016</v>
      </c>
      <c r="N12" s="2325" t="s">
        <v>1015</v>
      </c>
      <c r="O12" s="2324">
        <v>30</v>
      </c>
      <c r="P12" s="2326"/>
    </row>
    <row r="13" spans="1:17" ht="15" customHeight="1" x14ac:dyDescent="0.25">
      <c r="A13" s="2352"/>
      <c r="B13" s="2324">
        <v>49.2</v>
      </c>
      <c r="C13" s="2324">
        <v>0.3</v>
      </c>
      <c r="D13" s="2324" t="s">
        <v>1009</v>
      </c>
      <c r="E13" s="2324" t="s">
        <v>1009</v>
      </c>
      <c r="F13" s="2324" t="s">
        <v>1009</v>
      </c>
      <c r="G13" s="2324" t="s">
        <v>1009</v>
      </c>
      <c r="H13" s="2324" t="s">
        <v>1009</v>
      </c>
      <c r="I13" s="2324" t="s">
        <v>1009</v>
      </c>
      <c r="J13" s="2391">
        <f>(ЮЭС!H2103+ЮЭС!H2096+ЮЭС!H2110+ЮЭС!H2075+ЮЭС!H2082+ЮЭС!H2061)/1000</f>
        <v>0.28260000000000002</v>
      </c>
      <c r="K13" s="2391">
        <f>(ЮЭС!N2103+ЮЭС!N2096+ЮЭС!N2110+ЮЭС!N2075+ЮЭС!N2082+ЮЭС!N2061)/1000</f>
        <v>0.59699999999999953</v>
      </c>
      <c r="L13" s="2391">
        <f>(ЮЭС!V2103+ЮЭС!V2096+ЮЭС!V2110+ЮЭС!V2075+ЮЭС!V2082+ЮЭС!V2061)/1000</f>
        <v>0.61599999999999955</v>
      </c>
      <c r="M13" s="2325" t="s">
        <v>1014</v>
      </c>
      <c r="N13" s="2325" t="s">
        <v>1015</v>
      </c>
      <c r="O13" s="2324"/>
      <c r="P13" s="2326"/>
    </row>
    <row r="14" spans="1:17" ht="15" customHeight="1" x14ac:dyDescent="0.25">
      <c r="A14" s="2352"/>
      <c r="B14" s="2324">
        <v>49.2</v>
      </c>
      <c r="C14" s="2324">
        <v>0.3</v>
      </c>
      <c r="D14" s="2324" t="s">
        <v>1009</v>
      </c>
      <c r="E14" s="2324" t="s">
        <v>1009</v>
      </c>
      <c r="F14" s="2324" t="s">
        <v>1009</v>
      </c>
      <c r="G14" s="2324" t="s">
        <v>1009</v>
      </c>
      <c r="H14" s="2324">
        <v>49.8</v>
      </c>
      <c r="I14" s="2324">
        <v>125</v>
      </c>
      <c r="J14" s="2391">
        <f>(ЮЭС!H2421+ЮЭС!H2428+ЮЭС!H2435+ЮЭС!H2442+ЮЭС!H2449+ЮЭС!H2463+ЮЭС!H2407)/1000</f>
        <v>1.0029299999999999</v>
      </c>
      <c r="K14" s="2391">
        <f>(ЮЭС!N2421+ЮЭС!N2428+ЮЭС!N2435+ЮЭС!N2442+ЮЭС!N2449+ЮЭС!N2463+ЮЭС!N2407)/1000</f>
        <v>1.8640200000000002</v>
      </c>
      <c r="L14" s="2391">
        <f>(ЮЭС!V2421+ЮЭС!V2428+ЮЭС!V2435+ЮЭС!V2442+ЮЭС!V2449+ЮЭС!V2463+ЮЭС!V2407)/1000</f>
        <v>1.85562</v>
      </c>
      <c r="M14" s="2325" t="s">
        <v>1018</v>
      </c>
      <c r="N14" s="2325" t="s">
        <v>1019</v>
      </c>
      <c r="O14" s="2324">
        <v>30</v>
      </c>
      <c r="P14" s="2326"/>
    </row>
    <row r="15" spans="1:17" ht="15" customHeight="1" x14ac:dyDescent="0.25">
      <c r="A15" s="2323"/>
      <c r="B15" s="2324">
        <v>49.2</v>
      </c>
      <c r="C15" s="2324">
        <v>0.3</v>
      </c>
      <c r="D15" s="2324" t="s">
        <v>1009</v>
      </c>
      <c r="E15" s="2324" t="s">
        <v>1009</v>
      </c>
      <c r="F15" s="2324" t="s">
        <v>1009</v>
      </c>
      <c r="G15" s="2324" t="s">
        <v>1009</v>
      </c>
      <c r="H15" s="2324" t="s">
        <v>1009</v>
      </c>
      <c r="I15" s="2324" t="s">
        <v>1009</v>
      </c>
      <c r="J15" s="2391">
        <f>(ЮЭС!H4166+ЮЭС!H4152+ЮЭС!H4145+ЮЭС!H3970+ЮЭС!H3963+ЮЭС!H3977+ЮЭС!H3984+ЮЭС!H4061+ЮЭС!H4040+ЮЭС!H4068+ЮЭС!H4019)/1000</f>
        <v>2.8233999999999999</v>
      </c>
      <c r="K15" s="2391">
        <f>(ЮЭС!N4166+ЮЭС!N4152+ЮЭС!N4145+ЮЭС!N3970+ЮЭС!N3963+ЮЭС!N3977+ЮЭС!N3984+ЮЭС!N4061+ЮЭС!N4040+ЮЭС!N4068+ЮЭС!N4019)/1000</f>
        <v>4.2365999999999993</v>
      </c>
      <c r="L15" s="2391">
        <f>(ЮЭС!V4166+ЮЭС!V4152+ЮЭС!V4145+ЮЭС!V3970+ЮЭС!V3963+ЮЭС!V3977+ЮЭС!V3984+ЮЭС!V4061+ЮЭС!V4040+ЮЭС!V4068+ЮЭС!V4019)/1000</f>
        <v>4.1284999999999998</v>
      </c>
      <c r="M15" s="2325" t="s">
        <v>1012</v>
      </c>
      <c r="N15" s="2325" t="s">
        <v>1013</v>
      </c>
      <c r="O15" s="2324">
        <v>30</v>
      </c>
      <c r="P15" s="2326"/>
    </row>
    <row r="16" spans="1:17" ht="15" customHeight="1" x14ac:dyDescent="0.25">
      <c r="A16" s="2323"/>
      <c r="B16" s="2324">
        <v>49.2</v>
      </c>
      <c r="C16" s="2324">
        <v>0.3</v>
      </c>
      <c r="D16" s="2324" t="s">
        <v>1009</v>
      </c>
      <c r="E16" s="2324" t="s">
        <v>1009</v>
      </c>
      <c r="F16" s="2324" t="s">
        <v>1009</v>
      </c>
      <c r="G16" s="2324" t="s">
        <v>1009</v>
      </c>
      <c r="H16" s="2324" t="s">
        <v>1009</v>
      </c>
      <c r="I16" s="2324" t="s">
        <v>1009</v>
      </c>
      <c r="J16" s="2201">
        <f>(ЮЭС!H5686+ЮЭС!H5693+ЮЭС!H5700+ЮЭС!H5658+ЮЭС!H5665+ЮЭС!H5672)/1000</f>
        <v>0.376</v>
      </c>
      <c r="K16" s="2201">
        <f>(ЮЭС!N5686+ЮЭС!N5693+ЮЭС!N5700+ЮЭС!N5658+ЮЭС!N5665+ЮЭС!N5672)/1000</f>
        <v>0.83040000000000003</v>
      </c>
      <c r="L16" s="2201">
        <f>(ЮЭС!V5686+ЮЭС!V5693+ЮЭС!V5700+ЮЭС!V5658+ЮЭС!V5665+ЮЭС!V5672)/1000</f>
        <v>0.73470000000000002</v>
      </c>
      <c r="M16" s="1176" t="s">
        <v>1056</v>
      </c>
      <c r="N16" s="1176" t="s">
        <v>1051</v>
      </c>
      <c r="O16" s="2327">
        <v>30</v>
      </c>
      <c r="P16" s="2326"/>
    </row>
    <row r="17" spans="1:17" ht="15" customHeight="1" thickBot="1" x14ac:dyDescent="0.3">
      <c r="A17" s="2323"/>
      <c r="B17" s="2324">
        <v>49.2</v>
      </c>
      <c r="C17" s="2324">
        <v>0.3</v>
      </c>
      <c r="D17" s="3462" t="s">
        <v>1009</v>
      </c>
      <c r="E17" s="3462" t="s">
        <v>1009</v>
      </c>
      <c r="F17" s="2324" t="s">
        <v>1009</v>
      </c>
      <c r="G17" s="2324" t="s">
        <v>1009</v>
      </c>
      <c r="H17" s="2324">
        <v>49.8</v>
      </c>
      <c r="I17" s="2324">
        <v>125</v>
      </c>
      <c r="J17" s="2391">
        <f>(ЮЭС!H5797+ЮЭС!H5804)/1000</f>
        <v>8.8400000000000006E-2</v>
      </c>
      <c r="K17" s="2391">
        <f>(ЮЭС!N5797+ЮЭС!N5804)/1000</f>
        <v>0.15759999999999999</v>
      </c>
      <c r="L17" s="2391">
        <f>(ЮЭС!V5797+ЮЭС!V5804)/1000</f>
        <v>0.15519999999999998</v>
      </c>
      <c r="M17" s="2325" t="s">
        <v>1020</v>
      </c>
      <c r="N17" s="2325" t="s">
        <v>1021</v>
      </c>
      <c r="O17" s="2324">
        <v>30</v>
      </c>
      <c r="P17" s="2326"/>
    </row>
    <row r="18" spans="1:17" ht="15" customHeight="1" thickBot="1" x14ac:dyDescent="0.3">
      <c r="A18" s="2907">
        <v>1</v>
      </c>
      <c r="B18" s="2908">
        <v>48.8</v>
      </c>
      <c r="C18" s="2908">
        <v>0.3</v>
      </c>
      <c r="D18" s="2908" t="s">
        <v>1009</v>
      </c>
      <c r="E18" s="2908" t="s">
        <v>1009</v>
      </c>
      <c r="F18" s="2908" t="s">
        <v>1009</v>
      </c>
      <c r="G18" s="2908" t="s">
        <v>1009</v>
      </c>
      <c r="H18" s="2908" t="s">
        <v>1009</v>
      </c>
      <c r="I18" s="2908" t="s">
        <v>1009</v>
      </c>
      <c r="J18" s="2909">
        <f>(ЮЭС!H3793+ЮЭС!H3786+ЮЭС!H3772+ЮЭС!H3800+ЮЭС!H3807+ЮЭС!H3821)/1000</f>
        <v>1.6887999999999996</v>
      </c>
      <c r="K18" s="2909">
        <f>(ЮЭС!N3793+ЮЭС!N3786+ЮЭС!N3772+ЮЭС!N3800+ЮЭС!N3807+ЮЭС!N3821)/1000</f>
        <v>3.2697999999999996</v>
      </c>
      <c r="L18" s="2909">
        <f>(ЮЭС!V3793+ЮЭС!V3786+ЮЭС!V3772+ЮЭС!V3800+ЮЭС!V3807+ЮЭС!V3821)/1000</f>
        <v>3.2445999999999997</v>
      </c>
      <c r="M18" s="2910" t="s">
        <v>1022</v>
      </c>
      <c r="N18" s="2910" t="s">
        <v>1023</v>
      </c>
      <c r="O18" s="2908">
        <v>30</v>
      </c>
      <c r="P18" s="2911"/>
    </row>
    <row r="19" spans="1:17" ht="15" customHeight="1" x14ac:dyDescent="0.25">
      <c r="A19" s="2323">
        <v>3</v>
      </c>
      <c r="B19" s="3462">
        <v>48.4</v>
      </c>
      <c r="C19" s="3462">
        <v>0.3</v>
      </c>
      <c r="D19" s="3461">
        <v>48.9</v>
      </c>
      <c r="E19" s="3461">
        <v>20</v>
      </c>
      <c r="F19" s="3462" t="s">
        <v>1009</v>
      </c>
      <c r="G19" s="3462" t="s">
        <v>1009</v>
      </c>
      <c r="H19" s="3462" t="s">
        <v>1009</v>
      </c>
      <c r="I19" s="3462" t="s">
        <v>1009</v>
      </c>
      <c r="J19" s="3463">
        <f>(ЮЭС!H5314+ЮЭС!H5322)/1000</f>
        <v>3.6520000000000001</v>
      </c>
      <c r="K19" s="3463">
        <f>(ЮЭС!N5314+ЮЭС!N5322)/1000</f>
        <v>6.952</v>
      </c>
      <c r="L19" s="3463">
        <f>(ЮЭС!V5314+ЮЭС!V5322)/1000</f>
        <v>6.5956000000000001</v>
      </c>
      <c r="M19" s="3464" t="s">
        <v>1388</v>
      </c>
      <c r="N19" s="3464" t="s">
        <v>1390</v>
      </c>
      <c r="O19" s="3462">
        <v>30</v>
      </c>
      <c r="P19" s="3465"/>
    </row>
    <row r="20" spans="1:17" ht="15" customHeight="1" thickBot="1" x14ac:dyDescent="0.3">
      <c r="A20" s="2328"/>
      <c r="B20" s="3462">
        <v>48.4</v>
      </c>
      <c r="C20" s="3462">
        <v>0.3</v>
      </c>
      <c r="D20" s="2329">
        <v>48.9</v>
      </c>
      <c r="E20" s="2329">
        <v>20</v>
      </c>
      <c r="F20" s="3462" t="s">
        <v>1009</v>
      </c>
      <c r="G20" s="3462" t="s">
        <v>1009</v>
      </c>
      <c r="H20" s="3462" t="s">
        <v>1009</v>
      </c>
      <c r="I20" s="3462" t="s">
        <v>1009</v>
      </c>
      <c r="J20" s="2393">
        <f>(ЮЭС!H5442+ЮЭС!H5386+ЮЭС!H5393+ЮЭС!H5400+ЮЭС!H5414+ЮЭС!H5428+ЮЭС!H5365+ЮЭС!H5379+ЮЭС!H5372+ЮЭС!H5435)/1000</f>
        <v>1.22265</v>
      </c>
      <c r="K20" s="2393">
        <f>(ЮЭС!N5442+ЮЭС!N5386+ЮЭС!N5393+ЮЭС!N5400+ЮЭС!N5414+ЮЭС!N5428+ЮЭС!N5365+ЮЭС!N5379+ЮЭС!N5372+ЮЭС!N5435)/1000</f>
        <v>2.4466499999999995</v>
      </c>
      <c r="L20" s="2393">
        <f>(ЮЭС!V5442+ЮЭС!V5386+ЮЭС!V5393+ЮЭС!V5400+ЮЭС!V5414+ЮЭС!V5428+ЮЭС!V5365+ЮЭС!V5379+ЮЭС!V5372+ЮЭС!V5435)/1000</f>
        <v>2.1345999999999998</v>
      </c>
      <c r="M20" s="3464" t="s">
        <v>1391</v>
      </c>
      <c r="N20" s="3464" t="s">
        <v>1389</v>
      </c>
      <c r="O20" s="3462">
        <v>30</v>
      </c>
      <c r="P20" s="2331"/>
    </row>
    <row r="21" spans="1:17" ht="15" customHeight="1" x14ac:dyDescent="0.25">
      <c r="A21" s="2319">
        <v>6</v>
      </c>
      <c r="B21" s="2320">
        <v>47.8</v>
      </c>
      <c r="C21" s="2320">
        <v>0.3</v>
      </c>
      <c r="D21" s="2320">
        <v>48.9</v>
      </c>
      <c r="E21" s="2320">
        <v>35</v>
      </c>
      <c r="F21" s="2320" t="s">
        <v>1009</v>
      </c>
      <c r="G21" s="2320" t="s">
        <v>1009</v>
      </c>
      <c r="H21" s="2320" t="s">
        <v>1009</v>
      </c>
      <c r="I21" s="2320" t="s">
        <v>1009</v>
      </c>
      <c r="J21" s="2392">
        <f>(ЮЭС!H1152+ЮЭС!H1159+ЮЭС!H1145+ЮЭС!H1124+ЮЭС!H1138)/1000</f>
        <v>0.33779999999999993</v>
      </c>
      <c r="K21" s="2392">
        <f>(ЮЭС!N1152+ЮЭС!N1159+ЮЭС!N1145+ЮЭС!N1124+ЮЭС!N1138)/1000</f>
        <v>0.56459999999999999</v>
      </c>
      <c r="L21" s="2392">
        <f>(ЮЭС!V1152+ЮЭС!V1159+ЮЭС!V1145+ЮЭС!V1124+ЮЭС!V1138)/1000</f>
        <v>0.48899999999999999</v>
      </c>
      <c r="M21" s="2321" t="s">
        <v>1024</v>
      </c>
      <c r="N21" s="2321" t="s">
        <v>1025</v>
      </c>
      <c r="O21" s="2320">
        <v>30</v>
      </c>
      <c r="P21" s="2322"/>
    </row>
    <row r="22" spans="1:17" ht="15" customHeight="1" x14ac:dyDescent="0.25">
      <c r="A22" s="3467"/>
      <c r="B22" s="3468">
        <v>47.8</v>
      </c>
      <c r="C22" s="3468">
        <v>0.3</v>
      </c>
      <c r="D22" s="3468">
        <v>48.9</v>
      </c>
      <c r="E22" s="3468">
        <v>35</v>
      </c>
      <c r="F22" s="3468" t="s">
        <v>1009</v>
      </c>
      <c r="G22" s="3468" t="s">
        <v>1009</v>
      </c>
      <c r="H22" s="3468" t="s">
        <v>1009</v>
      </c>
      <c r="I22" s="3468" t="s">
        <v>1009</v>
      </c>
      <c r="J22" s="3469">
        <f>(ЮЭС!H1347+ЮЭС!H1375+ЮЭС!H1410+ЮЭС!H1424+ЮЭС!H1389+ЮЭС!H1396)/1000</f>
        <v>0.22199999999999817</v>
      </c>
      <c r="K22" s="3469">
        <f>(ЮЭС!N1347+ЮЭС!N1375+ЮЭС!N1410+ЮЭС!N1424+ЮЭС!N1389+ЮЭС!N1396)/1000</f>
        <v>0.28199999999999648</v>
      </c>
      <c r="L22" s="3469">
        <f>(ЮЭС!V1347+ЮЭС!V1375+ЮЭС!V1410+ЮЭС!V1424+ЮЭС!V1389+ЮЭС!V1396)/1000</f>
        <v>0.30400000000001276</v>
      </c>
      <c r="M22" s="3470" t="s">
        <v>1034</v>
      </c>
      <c r="N22" s="3470" t="s">
        <v>1035</v>
      </c>
      <c r="O22" s="3468">
        <v>30</v>
      </c>
      <c r="P22" s="2326"/>
    </row>
    <row r="23" spans="1:17" ht="15" customHeight="1" x14ac:dyDescent="0.25">
      <c r="A23" s="3467"/>
      <c r="B23" s="2324">
        <v>47.8</v>
      </c>
      <c r="C23" s="2324">
        <v>0.3</v>
      </c>
      <c r="D23" s="2324">
        <v>48.9</v>
      </c>
      <c r="E23" s="2324">
        <v>35</v>
      </c>
      <c r="F23" s="2324" t="s">
        <v>1009</v>
      </c>
      <c r="G23" s="2324" t="s">
        <v>1009</v>
      </c>
      <c r="H23" s="3468" t="s">
        <v>1009</v>
      </c>
      <c r="I23" s="3468" t="s">
        <v>1009</v>
      </c>
      <c r="J23" s="2391">
        <f>(ЮЭС!H1651+ЮЭС!H1658+ЮЭС!H1672+ЮЭС!H1679+ЮЭС!H1686+ЮЭС!H1693+ЮЭС!H1700)/1000</f>
        <v>0.91580000000000084</v>
      </c>
      <c r="K23" s="2391">
        <f>(ЮЭС!N1651+ЮЭС!N1658+ЮЭС!N1672+ЮЭС!N1679+ЮЭС!N1686+ЮЭС!N1693+ЮЭС!N1700)/1000</f>
        <v>1.9513000000000011</v>
      </c>
      <c r="L23" s="2391">
        <f>(ЮЭС!V1651+ЮЭС!V1658+ЮЭС!V1672+ЮЭС!V1679+ЮЭС!V1686+ЮЭС!V1693+ЮЭС!V1700)/1000</f>
        <v>1.7414000000000009</v>
      </c>
      <c r="M23" s="2325" t="s">
        <v>1028</v>
      </c>
      <c r="N23" s="2325" t="s">
        <v>1015</v>
      </c>
      <c r="O23" s="2324">
        <v>30</v>
      </c>
      <c r="P23" s="2326"/>
    </row>
    <row r="24" spans="1:17" ht="15" customHeight="1" x14ac:dyDescent="0.25">
      <c r="A24" s="3467"/>
      <c r="B24" s="2324">
        <v>47.8</v>
      </c>
      <c r="C24" s="2324">
        <v>0.3</v>
      </c>
      <c r="D24" s="2324">
        <v>48.9</v>
      </c>
      <c r="E24" s="2324">
        <v>35</v>
      </c>
      <c r="F24" s="2324" t="s">
        <v>1009</v>
      </c>
      <c r="G24" s="2324" t="s">
        <v>1009</v>
      </c>
      <c r="H24" s="2324" t="s">
        <v>1009</v>
      </c>
      <c r="I24" s="2324" t="s">
        <v>1009</v>
      </c>
      <c r="J24" s="2391">
        <f>(ЮЭС!H3366+ЮЭС!H3338+ЮЭС!H3331+ЮЭС!H3359+ЮЭС!H3380+ЮЭС!H3373+ЮЭС!H3345+ЮЭС!H3415)/1000</f>
        <v>0.67690000000000006</v>
      </c>
      <c r="K24" s="2391">
        <f>(ЮЭС!N3366+ЮЭС!N3338+ЮЭС!N3331+ЮЭС!N3359+ЮЭС!N3380+ЮЭС!N3373+ЮЭС!N3345+ЮЭС!N3415)/1000</f>
        <v>1.6144000000000001</v>
      </c>
      <c r="L24" s="2391">
        <f>(ЮЭС!V3366+ЮЭС!V3338+ЮЭС!V3331+ЮЭС!V3359+ЮЭС!V3380+ЮЭС!V3373+ЮЭС!V3345+ЮЭС!V3415)/1000</f>
        <v>1.49085</v>
      </c>
      <c r="M24" s="2325" t="s">
        <v>1029</v>
      </c>
      <c r="N24" s="2325" t="s">
        <v>1027</v>
      </c>
      <c r="O24" s="2324">
        <v>30</v>
      </c>
      <c r="P24" s="2326"/>
    </row>
    <row r="25" spans="1:17" ht="15" customHeight="1" thickBot="1" x14ac:dyDescent="0.3">
      <c r="A25" s="3466"/>
      <c r="B25" s="2329">
        <v>47.8</v>
      </c>
      <c r="C25" s="2329">
        <v>0.3</v>
      </c>
      <c r="D25" s="2329">
        <v>48.9</v>
      </c>
      <c r="E25" s="2329">
        <v>35</v>
      </c>
      <c r="F25" s="2329" t="s">
        <v>1009</v>
      </c>
      <c r="G25" s="2329" t="s">
        <v>1009</v>
      </c>
      <c r="H25" s="2329">
        <v>49.8</v>
      </c>
      <c r="I25" s="2329">
        <v>90</v>
      </c>
      <c r="J25" s="2393">
        <f>ЮЭС!H5141/1000</f>
        <v>0.18240000000000001</v>
      </c>
      <c r="K25" s="2393">
        <f>ЮЭС!N5141/1000</f>
        <v>0.31360000000000005</v>
      </c>
      <c r="L25" s="2393">
        <f>ЮЭС!V5141/1000</f>
        <v>0.2964</v>
      </c>
      <c r="M25" s="2330" t="s">
        <v>1026</v>
      </c>
      <c r="N25" s="2330" t="s">
        <v>1027</v>
      </c>
      <c r="O25" s="2329">
        <v>30</v>
      </c>
      <c r="P25" s="2331"/>
    </row>
    <row r="26" spans="1:17" ht="15" customHeight="1" x14ac:dyDescent="0.25">
      <c r="A26" s="2334">
        <v>7</v>
      </c>
      <c r="B26" s="2320">
        <v>47.6</v>
      </c>
      <c r="C26" s="2320">
        <v>0.3</v>
      </c>
      <c r="D26" s="2320">
        <v>48.8</v>
      </c>
      <c r="E26" s="2320">
        <v>35</v>
      </c>
      <c r="F26" s="2320" t="s">
        <v>1009</v>
      </c>
      <c r="G26" s="2320" t="s">
        <v>1009</v>
      </c>
      <c r="H26" s="2320" t="s">
        <v>1009</v>
      </c>
      <c r="I26" s="2320" t="s">
        <v>1009</v>
      </c>
      <c r="J26" s="2392">
        <f>(ЮЭС!H2866+ЮЭС!H2887+ЮЭС!H2894+ЮЭС!H2845+ЮЭС!H2838+ЮЭС!H2831)/1000</f>
        <v>1.726</v>
      </c>
      <c r="K26" s="2392">
        <f>(ЮЭС!N2866+ЮЭС!N2887+ЮЭС!N2894+ЮЭС!N2845+ЮЭС!N2838+ЮЭС!N2831)/1000</f>
        <v>3.0975999999999999</v>
      </c>
      <c r="L26" s="2392">
        <f>(ЮЭС!V2866+ЮЭС!V2887+ЮЭС!V2894+ЮЭС!V2845+ЮЭС!V2838+ЮЭС!V2831)/1000</f>
        <v>3.1116999999999999</v>
      </c>
      <c r="M26" s="2321" t="s">
        <v>1032</v>
      </c>
      <c r="N26" s="2321" t="s">
        <v>1033</v>
      </c>
      <c r="O26" s="2320">
        <v>30</v>
      </c>
      <c r="P26" s="2322"/>
    </row>
    <row r="27" spans="1:17" ht="15" customHeight="1" x14ac:dyDescent="0.25">
      <c r="A27" s="2323"/>
      <c r="B27" s="2324">
        <v>47.6</v>
      </c>
      <c r="C27" s="2324">
        <v>0.3</v>
      </c>
      <c r="D27" s="2324">
        <v>48.8</v>
      </c>
      <c r="E27" s="2324">
        <v>35</v>
      </c>
      <c r="F27" s="2324" t="s">
        <v>1009</v>
      </c>
      <c r="G27" s="2324" t="s">
        <v>1009</v>
      </c>
      <c r="H27" s="2324" t="s">
        <v>1009</v>
      </c>
      <c r="I27" s="2324" t="s">
        <v>1009</v>
      </c>
      <c r="J27" s="2391">
        <f>(ЮЭС!H4247+ЮЭС!H4261+ЮЭС!H4240+ЮЭС!H4282+ЮЭС!H4254+ЮЭС!H4289+ЮЭС!H4296)/1000</f>
        <v>0.71190000000196807</v>
      </c>
      <c r="K27" s="2391">
        <f>(ЮЭС!N4247+ЮЭС!N4261+ЮЭС!N4240+ЮЭС!N4282+ЮЭС!N4254+ЮЭС!N4289+ЮЭС!N4296)/1000</f>
        <v>1.2708999999995361</v>
      </c>
      <c r="L27" s="2391">
        <f>(ЮЭС!V4247+ЮЭС!V4261+ЮЭС!V4240+ЮЭС!V4282+ЮЭС!V4254+ЮЭС!V4289+ЮЭС!V4296)/1000</f>
        <v>1.2946999999992321</v>
      </c>
      <c r="M27" s="2325" t="s">
        <v>1036</v>
      </c>
      <c r="N27" s="2325" t="s">
        <v>1037</v>
      </c>
      <c r="O27" s="2324">
        <v>30</v>
      </c>
      <c r="P27" s="2326"/>
    </row>
    <row r="28" spans="1:17" ht="15" customHeight="1" thickBot="1" x14ac:dyDescent="0.3">
      <c r="A28" s="2328"/>
      <c r="B28" s="2329">
        <v>47.6</v>
      </c>
      <c r="C28" s="2329">
        <v>0.3</v>
      </c>
      <c r="D28" s="2329">
        <v>48.8</v>
      </c>
      <c r="E28" s="2329">
        <v>35</v>
      </c>
      <c r="F28" s="2329" t="s">
        <v>1009</v>
      </c>
      <c r="G28" s="2329" t="s">
        <v>1009</v>
      </c>
      <c r="H28" s="2329" t="s">
        <v>1009</v>
      </c>
      <c r="I28" s="2329" t="s">
        <v>1009</v>
      </c>
      <c r="J28" s="2393"/>
      <c r="K28" s="2393"/>
      <c r="L28" s="2393"/>
      <c r="M28" s="2330" t="s">
        <v>1392</v>
      </c>
      <c r="N28" s="2330" t="s">
        <v>369</v>
      </c>
      <c r="O28" s="2329">
        <v>30</v>
      </c>
      <c r="P28" s="2331"/>
    </row>
    <row r="29" spans="1:17" ht="15" customHeight="1" x14ac:dyDescent="0.25">
      <c r="A29" s="2334">
        <v>8</v>
      </c>
      <c r="B29" s="2320">
        <v>47.4</v>
      </c>
      <c r="C29" s="2320">
        <v>0.3</v>
      </c>
      <c r="D29" s="2320">
        <v>48.8</v>
      </c>
      <c r="E29" s="2320">
        <v>40</v>
      </c>
      <c r="F29" s="2320" t="s">
        <v>1009</v>
      </c>
      <c r="G29" s="2320" t="s">
        <v>1009</v>
      </c>
      <c r="H29" s="2320" t="s">
        <v>1009</v>
      </c>
      <c r="I29" s="2320" t="s">
        <v>1009</v>
      </c>
      <c r="J29" s="2332">
        <f>(ЮЭС!H2177+ЮЭС!H2170)/1000</f>
        <v>0.29014999999999996</v>
      </c>
      <c r="K29" s="2332">
        <f>(ЮЭС!N2177+ЮЭС!N2170)/1000</f>
        <v>0.37380000000000002</v>
      </c>
      <c r="L29" s="2332">
        <f>(ЮЭС!V2177+ЮЭС!V2170)/1000</f>
        <v>1.6379999999999999</v>
      </c>
      <c r="M29" s="2333" t="s">
        <v>1393</v>
      </c>
      <c r="N29" s="2333" t="s">
        <v>1042</v>
      </c>
      <c r="O29" s="2320">
        <v>30</v>
      </c>
      <c r="P29" s="2322"/>
    </row>
    <row r="30" spans="1:17" ht="15" customHeight="1" x14ac:dyDescent="0.25">
      <c r="A30" s="2323"/>
      <c r="B30" s="2324">
        <v>47.4</v>
      </c>
      <c r="C30" s="2324">
        <v>0.3</v>
      </c>
      <c r="D30" s="2324">
        <v>48.8</v>
      </c>
      <c r="E30" s="2324">
        <v>40</v>
      </c>
      <c r="F30" s="2324" t="s">
        <v>1009</v>
      </c>
      <c r="G30" s="2324" t="s">
        <v>1009</v>
      </c>
      <c r="H30" s="2324" t="s">
        <v>1009</v>
      </c>
      <c r="I30" s="2324" t="s">
        <v>1009</v>
      </c>
      <c r="J30" s="2201">
        <f>(ЮЭС!H2224+ЮЭС!H2217+ЮЭС!H2203+ЮЭС!H2210)/1000</f>
        <v>0.40943999999999997</v>
      </c>
      <c r="K30" s="2201">
        <f>(ЮЭС!N2224+ЮЭС!N2217+ЮЭС!N2203+ЮЭС!N2210)/1000</f>
        <v>0.79967999999999995</v>
      </c>
      <c r="L30" s="2201">
        <f>(ЮЭС!V2224+ЮЭС!V2217+ЮЭС!V2203+ЮЭС!V2210)/1000</f>
        <v>0.79103999999999997</v>
      </c>
      <c r="M30" s="1176" t="s">
        <v>1394</v>
      </c>
      <c r="N30" s="1176" t="s">
        <v>1042</v>
      </c>
      <c r="O30" s="2324">
        <v>30</v>
      </c>
      <c r="P30" s="2326"/>
    </row>
    <row r="31" spans="1:17" ht="15" customHeight="1" x14ac:dyDescent="0.25">
      <c r="A31" s="2323"/>
      <c r="B31" s="2324">
        <v>47.4</v>
      </c>
      <c r="C31" s="2324">
        <v>0.3</v>
      </c>
      <c r="D31" s="2324">
        <v>48.8</v>
      </c>
      <c r="E31" s="2324">
        <v>40</v>
      </c>
      <c r="F31" s="2324" t="s">
        <v>1009</v>
      </c>
      <c r="G31" s="2324" t="s">
        <v>1009</v>
      </c>
      <c r="H31" s="2324">
        <v>49.7</v>
      </c>
      <c r="I31" s="2324">
        <v>20</v>
      </c>
      <c r="J31" s="2391">
        <f>(ЮЭС!H3668+ЮЭС!H3542+ЮЭС!H3710+ЮЭС!H3556+ЮЭС!H3640)/1000</f>
        <v>1.5614000000000001</v>
      </c>
      <c r="K31" s="2391">
        <f>(ЮЭС!N3668+ЮЭС!N3542+ЮЭС!N3710+ЮЭС!N3556+ЮЭС!N3640)/1000</f>
        <v>3.5217999999999998</v>
      </c>
      <c r="L31" s="2391">
        <f>(ЮЭС!V3668+ЮЭС!V3542+ЮЭС!V3710+ЮЭС!V3556+ЮЭС!V3640)/1000</f>
        <v>3.9588000000000001</v>
      </c>
      <c r="M31" s="2325" t="s">
        <v>1038</v>
      </c>
      <c r="N31" s="2325" t="s">
        <v>1039</v>
      </c>
      <c r="O31" s="2324">
        <v>30</v>
      </c>
      <c r="P31" s="2326"/>
    </row>
    <row r="32" spans="1:17" ht="15" customHeight="1" thickBot="1" x14ac:dyDescent="0.3">
      <c r="A32" s="2328"/>
      <c r="B32" s="2329">
        <v>47.4</v>
      </c>
      <c r="C32" s="2329">
        <v>0.3</v>
      </c>
      <c r="D32" s="2329">
        <v>48.8</v>
      </c>
      <c r="E32" s="2329">
        <v>40</v>
      </c>
      <c r="F32" s="2329" t="s">
        <v>1009</v>
      </c>
      <c r="G32" s="2329" t="s">
        <v>1009</v>
      </c>
      <c r="H32" s="2329" t="s">
        <v>1009</v>
      </c>
      <c r="I32" s="2329" t="s">
        <v>1009</v>
      </c>
      <c r="J32" s="2393">
        <f>(ЮЭС!H4495+ЮЭС!H4558+ЮЭС!H4565+ЮЭС!H4572+ЮЭС!H4586+ЮЭС!H4544+ЮЭС!H4691+ЮЭС!H4698+ЮЭС!H4635+ЮЭС!H4719+ЮЭС!H4656+ЮЭС!H4733)/1000</f>
        <v>0.65879999999999994</v>
      </c>
      <c r="K32" s="2393">
        <f>(ЮЭС!N4495+ЮЭС!N4558+ЮЭС!N4565+ЮЭС!N4572+ЮЭС!N4586+ЮЭС!N4544+ЮЭС!N4691+ЮЭС!N4698+ЮЭС!N4635+ЮЭС!N4719+ЮЭС!N4656+ЮЭС!N4733)/1000</f>
        <v>1.9322000000000001</v>
      </c>
      <c r="L32" s="2393">
        <f>(ЮЭС!V4495+ЮЭС!V4558+ЮЭС!V4565+ЮЭС!V4572+ЮЭС!V4586+ЮЭС!V4544+ЮЭС!V4691+ЮЭС!V4698+ЮЭС!V4635+ЮЭС!V4719+ЮЭС!V4656+ЮЭС!V4733)/1000</f>
        <v>1.5438999999999998</v>
      </c>
      <c r="M32" s="2330" t="s">
        <v>1040</v>
      </c>
      <c r="N32" s="2330" t="s">
        <v>1041</v>
      </c>
      <c r="O32" s="2329">
        <v>30</v>
      </c>
      <c r="P32" s="2331"/>
      <c r="Q32" s="399"/>
    </row>
    <row r="33" spans="1:17" ht="15" customHeight="1" thickBot="1" x14ac:dyDescent="0.3">
      <c r="A33" s="2328">
        <v>13</v>
      </c>
      <c r="B33" s="2320">
        <v>46.6</v>
      </c>
      <c r="C33" s="2329">
        <v>0.3</v>
      </c>
      <c r="D33" s="2329">
        <v>48.7</v>
      </c>
      <c r="E33" s="2329">
        <v>65</v>
      </c>
      <c r="F33" s="2329" t="s">
        <v>1009</v>
      </c>
      <c r="G33" s="2329" t="s">
        <v>1009</v>
      </c>
      <c r="H33" s="2329" t="s">
        <v>1009</v>
      </c>
      <c r="I33" s="2329" t="s">
        <v>1009</v>
      </c>
      <c r="J33" s="2393">
        <f>ЮЭС!H131/1000</f>
        <v>0.49739999999999995</v>
      </c>
      <c r="K33" s="2393">
        <f>ЮЭС!N131/1000</f>
        <v>0.93049999999999999</v>
      </c>
      <c r="L33" s="2393">
        <f>ЮЭС!V131/1000</f>
        <v>1.0107999999999999</v>
      </c>
      <c r="M33" s="2330" t="s">
        <v>1044</v>
      </c>
      <c r="N33" s="2330" t="s">
        <v>1015</v>
      </c>
      <c r="O33" s="2329">
        <v>30</v>
      </c>
      <c r="P33" s="2331"/>
    </row>
    <row r="34" spans="1:17" ht="15" customHeight="1" x14ac:dyDescent="0.25">
      <c r="A34" s="2334">
        <v>14</v>
      </c>
      <c r="B34" s="2320">
        <v>46.5</v>
      </c>
      <c r="C34" s="2320">
        <v>0.3</v>
      </c>
      <c r="D34" s="2320">
        <v>48.7</v>
      </c>
      <c r="E34" s="2320">
        <v>70</v>
      </c>
      <c r="F34" s="2320" t="s">
        <v>1009</v>
      </c>
      <c r="G34" s="2320" t="s">
        <v>1009</v>
      </c>
      <c r="H34" s="2320" t="s">
        <v>1009</v>
      </c>
      <c r="I34" s="2320" t="s">
        <v>1009</v>
      </c>
      <c r="J34" s="2392">
        <f>(ЮЭС!H368+ЮЭС!H361)/1000</f>
        <v>1</v>
      </c>
      <c r="K34" s="2392">
        <f>(ЮЭС!N368+ЮЭС!N361)/1000</f>
        <v>2</v>
      </c>
      <c r="L34" s="2392">
        <f>(ЮЭС!V368+ЮЭС!V361+ЮЭС!V442+ЮЭС!V386+ЮЭС!V435+ЮЭС!V393+ЮЭС!V428+ЮЭС!V400+ЮЭС!V421+ЮЭС!V407)/1000</f>
        <v>4.33100000000195</v>
      </c>
      <c r="M34" s="2321" t="s">
        <v>1395</v>
      </c>
      <c r="N34" s="2321" t="s">
        <v>1043</v>
      </c>
      <c r="O34" s="2320">
        <v>30</v>
      </c>
      <c r="P34" s="2322"/>
    </row>
    <row r="35" spans="1:17" ht="15" customHeight="1" x14ac:dyDescent="0.25">
      <c r="A35" s="2323"/>
      <c r="B35" s="3462">
        <v>46.5</v>
      </c>
      <c r="C35" s="3462">
        <v>0.3</v>
      </c>
      <c r="D35" s="3462">
        <v>48.7</v>
      </c>
      <c r="E35" s="3462">
        <v>70</v>
      </c>
      <c r="F35" s="3462" t="s">
        <v>1009</v>
      </c>
      <c r="G35" s="3462" t="s">
        <v>1009</v>
      </c>
      <c r="H35" s="3462" t="s">
        <v>1009</v>
      </c>
      <c r="I35" s="3462" t="s">
        <v>1009</v>
      </c>
      <c r="J35" s="3463">
        <f>(ЮЭС!H442+ЮЭС!H386+ЮЭС!H435+ЮЭС!H393+ЮЭС!H428+ЮЭС!H400+ЮЭС!H421+ЮЭС!H407)/1000</f>
        <v>1.4310000000041327</v>
      </c>
      <c r="K35" s="3463">
        <f>(ЮЭС!N442+ЮЭС!N386+ЮЭС!N435+ЮЭС!N393+ЮЭС!N428+ЮЭС!N400+ЮЭС!N421+ЮЭС!N407)/1000</f>
        <v>2.9210000000166474</v>
      </c>
      <c r="L35" s="3463">
        <f>(ЮЭС!V442+ЮЭС!V386+ЮЭС!V435+ЮЭС!V393+ЮЭС!V428+ЮЭС!V400+ЮЭС!V421+ЮЭС!V407)/1000</f>
        <v>2.83100000000195</v>
      </c>
      <c r="M35" s="3464" t="s">
        <v>1396</v>
      </c>
      <c r="N35" s="3464" t="s">
        <v>1043</v>
      </c>
      <c r="O35" s="3462">
        <v>30</v>
      </c>
      <c r="P35" s="3465"/>
    </row>
    <row r="36" spans="1:17" ht="15" customHeight="1" thickBot="1" x14ac:dyDescent="0.3">
      <c r="A36" s="2328"/>
      <c r="B36" s="2329">
        <v>46.5</v>
      </c>
      <c r="C36" s="2329">
        <v>0.3</v>
      </c>
      <c r="D36" s="2329">
        <v>48.7</v>
      </c>
      <c r="E36" s="2329">
        <v>70</v>
      </c>
      <c r="F36" s="2329" t="s">
        <v>1009</v>
      </c>
      <c r="G36" s="2329" t="s">
        <v>1009</v>
      </c>
      <c r="H36" s="2329">
        <v>49.8</v>
      </c>
      <c r="I36" s="2329">
        <v>70</v>
      </c>
      <c r="J36" s="2393">
        <f>(ЮЭС!H4940+ЮЭС!H4933+ЮЭС!H4947+ЮЭС!H4926+ЮЭС!H4954+ЮЭС!H4961+ЮЭС!H4905+ЮЭС!H4968+ЮЭС!H4898+ЮЭС!H4975+ЮЭС!H4891+ЮЭС!H4982+ЮЭС!H4884+ЮЭС!H4989+ЮЭС!H4877+ЮЭС!H4996+ЮЭС!H5003+ЮЭС!H4863+ЮЭС!H4856)/1000</f>
        <v>6.5207999999999995</v>
      </c>
      <c r="K36" s="2393">
        <f>(ЮЭС!N4940+ЮЭС!N4933+ЮЭС!N4947+ЮЭС!N4926+ЮЭС!N4954+ЮЭС!N4961+ЮЭС!N4905+ЮЭС!N4968+ЮЭС!N4898+ЮЭС!N4975+ЮЭС!N4891+ЮЭС!N4982+ЮЭС!N4884+ЮЭС!N4989+ЮЭС!N4877+ЮЭС!N4996+ЮЭС!N5003+ЮЭС!N4863+ЮЭС!N4856)/1000</f>
        <v>7.9483999999999995</v>
      </c>
      <c r="L36" s="2393">
        <f>(ЮЭС!V4940+ЮЭС!V4933+ЮЭС!V4947+ЮЭС!V4926+ЮЭС!V4954+ЮЭС!V4961+ЮЭС!V4905+ЮЭС!V4968+ЮЭС!V4898+ЮЭС!V4975+ЮЭС!V4891+ЮЭС!V4982+ЮЭС!V4884+ЮЭС!V4989+ЮЭС!V4877+ЮЭС!V4996+ЮЭС!V5003+ЮЭС!V4863+ЮЭС!V4856)/1000</f>
        <v>7.930299999999999</v>
      </c>
      <c r="M36" s="2330" t="s">
        <v>1030</v>
      </c>
      <c r="N36" s="2330" t="s">
        <v>1031</v>
      </c>
      <c r="O36" s="2329">
        <v>30</v>
      </c>
      <c r="P36" s="2331"/>
    </row>
    <row r="37" spans="1:17" ht="15" customHeight="1" x14ac:dyDescent="0.25">
      <c r="A37" s="399"/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2335"/>
      <c r="P37" s="2335"/>
    </row>
    <row r="38" spans="1:17" ht="15" customHeight="1" x14ac:dyDescent="0.25">
      <c r="A38" s="399"/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2335"/>
      <c r="P38" s="2335"/>
    </row>
    <row r="39" spans="1:17" ht="15" customHeight="1" x14ac:dyDescent="0.25">
      <c r="A39" s="399" t="s">
        <v>1045</v>
      </c>
      <c r="B39" s="399"/>
      <c r="C39" s="399"/>
      <c r="D39" s="399"/>
      <c r="E39" s="399"/>
      <c r="F39" s="399"/>
      <c r="G39" s="399"/>
      <c r="H39" s="399"/>
      <c r="I39" s="399"/>
      <c r="J39" s="2351">
        <f>SUM(J10:J36)</f>
        <v>29.051770000006094</v>
      </c>
      <c r="K39" s="2351">
        <f>SUM(K10:K36)</f>
        <v>51.413650000016176</v>
      </c>
      <c r="L39" s="2351">
        <f>SUM(L10:L36)</f>
        <v>53.836310000003138</v>
      </c>
      <c r="M39" s="399"/>
      <c r="N39" s="399"/>
      <c r="O39" s="2335"/>
      <c r="P39" s="2335"/>
    </row>
    <row r="40" spans="1:17" ht="15" customHeight="1" thickBot="1" x14ac:dyDescent="0.3">
      <c r="A40" s="3892" t="s">
        <v>1046</v>
      </c>
      <c r="B40" s="3892"/>
      <c r="C40" s="3892"/>
      <c r="D40" s="3892"/>
      <c r="E40" s="3892"/>
      <c r="F40" s="3892"/>
      <c r="G40" s="3892"/>
      <c r="H40" s="3892"/>
      <c r="I40" s="3892"/>
      <c r="J40" s="3892"/>
      <c r="K40" s="3892"/>
      <c r="L40" s="3892"/>
      <c r="M40" s="3892"/>
      <c r="N40" s="3892"/>
      <c r="O40" s="3892"/>
      <c r="P40" s="3892"/>
    </row>
    <row r="41" spans="1:17" ht="15" customHeight="1" x14ac:dyDescent="0.25">
      <c r="A41" s="2314" t="s">
        <v>995</v>
      </c>
      <c r="B41" s="3893" t="s">
        <v>996</v>
      </c>
      <c r="C41" s="3893"/>
      <c r="D41" s="3893"/>
      <c r="E41" s="3893"/>
      <c r="F41" s="3893"/>
      <c r="G41" s="3893"/>
      <c r="H41" s="3893"/>
      <c r="I41" s="3893"/>
      <c r="J41" s="3881" t="s">
        <v>997</v>
      </c>
      <c r="K41" s="3882"/>
      <c r="L41" s="3883"/>
      <c r="M41" s="3875" t="s">
        <v>998</v>
      </c>
      <c r="N41" s="3875" t="s">
        <v>999</v>
      </c>
      <c r="O41" s="3875" t="s">
        <v>1000</v>
      </c>
      <c r="P41" s="3878" t="s">
        <v>1001</v>
      </c>
    </row>
    <row r="42" spans="1:17" ht="15.75" customHeight="1" x14ac:dyDescent="0.25">
      <c r="A42" s="2337"/>
      <c r="B42" s="3894" t="s">
        <v>1002</v>
      </c>
      <c r="C42" s="3894"/>
      <c r="D42" s="3894" t="s">
        <v>1003</v>
      </c>
      <c r="E42" s="3894"/>
      <c r="F42" s="3894" t="s">
        <v>1004</v>
      </c>
      <c r="G42" s="3894"/>
      <c r="H42" s="3894" t="s">
        <v>1005</v>
      </c>
      <c r="I42" s="3894"/>
      <c r="J42" s="3884"/>
      <c r="K42" s="3885"/>
      <c r="L42" s="3886"/>
      <c r="M42" s="3876"/>
      <c r="N42" s="3876"/>
      <c r="O42" s="3876"/>
      <c r="P42" s="3879"/>
      <c r="Q42" s="399"/>
    </row>
    <row r="43" spans="1:17" ht="15" customHeight="1" x14ac:dyDescent="0.25">
      <c r="A43" s="2337"/>
      <c r="B43" s="3894"/>
      <c r="C43" s="3894"/>
      <c r="D43" s="3894"/>
      <c r="E43" s="3894"/>
      <c r="F43" s="3894"/>
      <c r="G43" s="3894"/>
      <c r="H43" s="3894"/>
      <c r="I43" s="3894"/>
      <c r="J43" s="3884"/>
      <c r="K43" s="3885"/>
      <c r="L43" s="3886"/>
      <c r="M43" s="3876"/>
      <c r="N43" s="3876"/>
      <c r="O43" s="3876"/>
      <c r="P43" s="3879"/>
      <c r="Q43" s="399"/>
    </row>
    <row r="44" spans="1:17" ht="15" customHeight="1" x14ac:dyDescent="0.25">
      <c r="A44" s="2337"/>
      <c r="B44" s="3894"/>
      <c r="C44" s="3894"/>
      <c r="D44" s="3894"/>
      <c r="E44" s="3894"/>
      <c r="F44" s="3894"/>
      <c r="G44" s="3894"/>
      <c r="H44" s="3894"/>
      <c r="I44" s="3894"/>
      <c r="J44" s="3887"/>
      <c r="K44" s="3888"/>
      <c r="L44" s="3889"/>
      <c r="M44" s="3876"/>
      <c r="N44" s="3876"/>
      <c r="O44" s="3876"/>
      <c r="P44" s="3879"/>
    </row>
    <row r="45" spans="1:17" ht="15" customHeight="1" thickBot="1" x14ac:dyDescent="0.3">
      <c r="A45" s="2338"/>
      <c r="B45" s="2317" t="s">
        <v>1006</v>
      </c>
      <c r="C45" s="2317" t="s">
        <v>1007</v>
      </c>
      <c r="D45" s="2317" t="s">
        <v>1006</v>
      </c>
      <c r="E45" s="2317" t="s">
        <v>1007</v>
      </c>
      <c r="F45" s="2317" t="s">
        <v>1006</v>
      </c>
      <c r="G45" s="2317" t="s">
        <v>1007</v>
      </c>
      <c r="H45" s="2317" t="s">
        <v>1006</v>
      </c>
      <c r="I45" s="2317" t="s">
        <v>1007</v>
      </c>
      <c r="J45" s="2318" t="s">
        <v>1059</v>
      </c>
      <c r="K45" s="2318" t="s">
        <v>1060</v>
      </c>
      <c r="L45" s="2318" t="s">
        <v>1137</v>
      </c>
      <c r="M45" s="3877"/>
      <c r="N45" s="3877"/>
      <c r="O45" s="3877"/>
      <c r="P45" s="3880"/>
    </row>
    <row r="46" spans="1:17" ht="15" customHeight="1" thickBot="1" x14ac:dyDescent="0.3">
      <c r="A46" s="2334">
        <v>15</v>
      </c>
      <c r="B46" s="2339" t="s">
        <v>1009</v>
      </c>
      <c r="C46" s="2339" t="s">
        <v>1009</v>
      </c>
      <c r="D46" s="2339" t="s">
        <v>1009</v>
      </c>
      <c r="E46" s="2339" t="s">
        <v>1009</v>
      </c>
      <c r="F46" s="2340">
        <v>49.1</v>
      </c>
      <c r="G46" s="2341">
        <v>5</v>
      </c>
      <c r="H46" s="2320" t="s">
        <v>1009</v>
      </c>
      <c r="I46" s="2320" t="s">
        <v>1009</v>
      </c>
      <c r="J46" s="2332">
        <f>(ЮЭС!H1247+ЮЭС!H1282+ЮЭС!H1219+ЮЭС!H1261+ЮЭС!H1205+ЮЭС!H1275+ЮЭС!H1198+ЮЭС!H1296)/1000</f>
        <v>8.8716600000000021</v>
      </c>
      <c r="K46" s="2332">
        <f>(ЮЭС!N1247+ЮЭС!N1282+ЮЭС!N1219+ЮЭС!N1261+ЮЭС!N1205+ЮЭС!N1275+ЮЭС!N1198+ЮЭС!N1296)/1000</f>
        <v>8.5853999999999999</v>
      </c>
      <c r="L46" s="2332">
        <f>(ЮЭС!V1247+ЮЭС!V1282+ЮЭС!V1219+ЮЭС!V1261+ЮЭС!V1205+ЮЭС!V1275+ЮЭС!V1198+ЮЭС!V1296)/1000</f>
        <v>9.1861200000000007</v>
      </c>
      <c r="M46" s="2333" t="s">
        <v>1047</v>
      </c>
      <c r="N46" s="2333" t="s">
        <v>1048</v>
      </c>
      <c r="O46" s="2339">
        <v>30</v>
      </c>
      <c r="P46" s="2342"/>
    </row>
    <row r="47" spans="1:17" ht="15" customHeight="1" x14ac:dyDescent="0.25">
      <c r="A47" s="3471">
        <v>17</v>
      </c>
      <c r="B47" s="2339" t="s">
        <v>1009</v>
      </c>
      <c r="C47" s="2339" t="s">
        <v>1009</v>
      </c>
      <c r="D47" s="2339" t="s">
        <v>1009</v>
      </c>
      <c r="E47" s="2339" t="s">
        <v>1009</v>
      </c>
      <c r="F47" s="2340">
        <v>49.1</v>
      </c>
      <c r="G47" s="2341">
        <v>15</v>
      </c>
      <c r="H47" s="2320" t="s">
        <v>1009</v>
      </c>
      <c r="I47" s="2320" t="s">
        <v>1009</v>
      </c>
      <c r="J47" s="2332">
        <f>(ЮЭС!H6007)/1000</f>
        <v>0.29819999999999997</v>
      </c>
      <c r="K47" s="2332">
        <f>(ЮЭС!N6007)/1000</f>
        <v>0.72239999999999993</v>
      </c>
      <c r="L47" s="2332">
        <f>(ЮЭС!V6007)/1000</f>
        <v>0.64049999999999996</v>
      </c>
      <c r="M47" s="2333" t="s">
        <v>1049</v>
      </c>
      <c r="N47" s="2333" t="s">
        <v>1050</v>
      </c>
      <c r="O47" s="2339">
        <v>30</v>
      </c>
      <c r="P47" s="2343"/>
    </row>
    <row r="48" spans="1:17" ht="15" customHeight="1" thickBot="1" x14ac:dyDescent="0.3">
      <c r="A48" s="3472"/>
      <c r="B48" s="3026" t="s">
        <v>1009</v>
      </c>
      <c r="C48" s="3026" t="s">
        <v>1009</v>
      </c>
      <c r="D48" s="3026" t="s">
        <v>1009</v>
      </c>
      <c r="E48" s="3026" t="s">
        <v>1009</v>
      </c>
      <c r="F48" s="3027">
        <v>49.1</v>
      </c>
      <c r="G48" s="3028">
        <v>15</v>
      </c>
      <c r="H48" s="2329" t="s">
        <v>1009</v>
      </c>
      <c r="I48" s="2329" t="s">
        <v>1009</v>
      </c>
      <c r="J48" s="3029">
        <f>(ЮЭС!H6018+ЮЭС!H6025+ЮЭС!H6032+ЮЭС!H6081+ЮЭС!H6039+ЮЭС!H6053+ЮЭС!H6060+ЮЭС!H6067+ЮЭС!H6095+ЮЭС!H6074)/1000</f>
        <v>0.82629999999999992</v>
      </c>
      <c r="K48" s="3029">
        <f>(ЮЭС!N6018+ЮЭС!N6025+ЮЭС!N6032+ЮЭС!N6081+ЮЭС!N6039+ЮЭС!N6053+ЮЭС!N6060+ЮЭС!N6067+ЮЭС!N6095+ЮЭС!N6074)/1000</f>
        <v>2.0732999999999997</v>
      </c>
      <c r="L48" s="3029">
        <f>(ЮЭС!V6018+ЮЭС!V6025+ЮЭС!V6032+ЮЭС!V6081+ЮЭС!V6039+ЮЭС!V6053+ЮЭС!V6060+ЮЭС!V6067+ЮЭС!V6095+ЮЭС!V6074)/1000</f>
        <v>1.7235000000000005</v>
      </c>
      <c r="M48" s="3030" t="s">
        <v>1049</v>
      </c>
      <c r="N48" s="3030" t="s">
        <v>1050</v>
      </c>
      <c r="O48" s="3026">
        <v>30</v>
      </c>
      <c r="P48" s="3473"/>
    </row>
    <row r="49" spans="1:16" ht="15" customHeight="1" thickBot="1" x14ac:dyDescent="0.3">
      <c r="A49" s="2334">
        <v>19</v>
      </c>
      <c r="B49" s="3009" t="s">
        <v>1009</v>
      </c>
      <c r="C49" s="3009" t="s">
        <v>1009</v>
      </c>
      <c r="D49" s="3009" t="s">
        <v>1009</v>
      </c>
      <c r="E49" s="3009" t="s">
        <v>1009</v>
      </c>
      <c r="F49" s="3013">
        <v>49.1</v>
      </c>
      <c r="G49" s="3014">
        <v>25</v>
      </c>
      <c r="H49" s="3009" t="s">
        <v>1009</v>
      </c>
      <c r="I49" s="3009" t="s">
        <v>1009</v>
      </c>
      <c r="J49" s="3015">
        <f>(ЮЭС!H3232+ЮЭС!H3183+ЮЭС!H3204+ЮЭС!H3218+ЮЭС!H3211+ЮЭС!H3113+ЮЭС!H3008+ЮЭС!H3190)/1000</f>
        <v>2.883</v>
      </c>
      <c r="K49" s="3015">
        <f>(ЮЭС!N3232+ЮЭС!N3183+ЮЭС!N3204+ЮЭС!N3218+ЮЭС!N3211+ЮЭС!N3113+ЮЭС!N3008+ЮЭС!N3190)/1000</f>
        <v>6.6887999999999996</v>
      </c>
      <c r="L49" s="3015">
        <f>(ЮЭС!V3232+ЮЭС!V3183+ЮЭС!V3204+ЮЭС!V3218+ЮЭС!V3211+ЮЭС!V3113+ЮЭС!V3008+ЮЭС!V3190)/1000</f>
        <v>5.5170000000000003</v>
      </c>
      <c r="M49" s="3016" t="s">
        <v>1267</v>
      </c>
      <c r="N49" s="2333" t="s">
        <v>369</v>
      </c>
      <c r="O49" s="2339">
        <v>30</v>
      </c>
      <c r="P49" s="2344"/>
    </row>
    <row r="50" spans="1:16" ht="15" customHeight="1" thickBot="1" x14ac:dyDescent="0.3">
      <c r="A50" s="3474">
        <v>21</v>
      </c>
      <c r="B50" s="3017" t="s">
        <v>1009</v>
      </c>
      <c r="C50" s="3017" t="s">
        <v>1009</v>
      </c>
      <c r="D50" s="3017" t="s">
        <v>1009</v>
      </c>
      <c r="E50" s="3017" t="s">
        <v>1009</v>
      </c>
      <c r="F50" s="3018">
        <v>49.1</v>
      </c>
      <c r="G50" s="3019">
        <v>35</v>
      </c>
      <c r="H50" s="3017" t="s">
        <v>1009</v>
      </c>
      <c r="I50" s="3017" t="s">
        <v>1009</v>
      </c>
      <c r="J50" s="3020">
        <f>(ЮЭС!H4778+ЮЭС!H4785+ЮЭС!H4792+ЮЭС!H4799)/1000</f>
        <v>0.44700000000000001</v>
      </c>
      <c r="K50" s="3020">
        <f>(ЮЭС!N4778+ЮЭС!N4785+ЮЭС!N4792+ЮЭС!N4799)/1000</f>
        <v>0.66639999999999999</v>
      </c>
      <c r="L50" s="3020">
        <f>(ЮЭС!V4778+ЮЭС!V4785+ЮЭС!V4792+ЮЭС!V4799)/1000</f>
        <v>0.76339999999999997</v>
      </c>
      <c r="M50" s="3021" t="s">
        <v>1052</v>
      </c>
      <c r="N50" s="3012" t="s">
        <v>1035</v>
      </c>
      <c r="O50" s="2327">
        <v>30</v>
      </c>
      <c r="P50" s="2345"/>
    </row>
    <row r="51" spans="1:16" ht="15" customHeight="1" thickBot="1" x14ac:dyDescent="0.3">
      <c r="A51" s="3025"/>
      <c r="B51" s="3017" t="s">
        <v>1009</v>
      </c>
      <c r="C51" s="3017" t="s">
        <v>1009</v>
      </c>
      <c r="D51" s="3017" t="s">
        <v>1009</v>
      </c>
      <c r="E51" s="3017" t="s">
        <v>1009</v>
      </c>
      <c r="F51" s="3018">
        <v>49.1</v>
      </c>
      <c r="G51" s="3019">
        <v>35</v>
      </c>
      <c r="H51" s="3017">
        <v>49.8</v>
      </c>
      <c r="I51" s="3017">
        <v>115</v>
      </c>
      <c r="J51" s="3020">
        <f>ЮЭС!H5888/1000</f>
        <v>0.18840000000000001</v>
      </c>
      <c r="K51" s="3020">
        <f>ЮЭС!N5888/1000</f>
        <v>0.41520000000000001</v>
      </c>
      <c r="L51" s="3020">
        <f>ЮЭС!V5888/1000</f>
        <v>0.37319999999999998</v>
      </c>
      <c r="M51" s="3021" t="s">
        <v>1397</v>
      </c>
      <c r="N51" s="3475" t="s">
        <v>1398</v>
      </c>
      <c r="O51" s="3454"/>
      <c r="P51" s="3476"/>
    </row>
    <row r="52" spans="1:16" ht="15" customHeight="1" x14ac:dyDescent="0.25">
      <c r="A52" s="2334">
        <v>22</v>
      </c>
      <c r="B52" s="2339" t="s">
        <v>1009</v>
      </c>
      <c r="C52" s="2339" t="s">
        <v>1009</v>
      </c>
      <c r="D52" s="2339" t="s">
        <v>1009</v>
      </c>
      <c r="E52" s="2339" t="s">
        <v>1009</v>
      </c>
      <c r="F52" s="2340">
        <v>49.1</v>
      </c>
      <c r="G52" s="2341">
        <v>40</v>
      </c>
      <c r="H52" s="2320" t="s">
        <v>1009</v>
      </c>
      <c r="I52" s="2320" t="s">
        <v>1009</v>
      </c>
      <c r="J52" s="2332">
        <f>ЮЭС!H1085/1000</f>
        <v>0.23980000000000001</v>
      </c>
      <c r="K52" s="2332">
        <f>ЮЭС!N1085/1000</f>
        <v>0.49060000000000004</v>
      </c>
      <c r="L52" s="2332">
        <f>ЮЭС!V1085/1000</f>
        <v>0.53239999999999998</v>
      </c>
      <c r="M52" s="2333" t="s">
        <v>1053</v>
      </c>
      <c r="N52" s="2333" t="s">
        <v>1054</v>
      </c>
      <c r="O52" s="3024">
        <v>30</v>
      </c>
      <c r="P52" s="3022"/>
    </row>
    <row r="53" spans="1:16" ht="15.75" customHeight="1" thickBot="1" x14ac:dyDescent="0.3">
      <c r="A53" s="3025"/>
      <c r="B53" s="3026" t="s">
        <v>1009</v>
      </c>
      <c r="C53" s="3026" t="s">
        <v>1009</v>
      </c>
      <c r="D53" s="3026" t="s">
        <v>1009</v>
      </c>
      <c r="E53" s="3026" t="s">
        <v>1009</v>
      </c>
      <c r="F53" s="3027">
        <v>49.1</v>
      </c>
      <c r="G53" s="3028">
        <v>40</v>
      </c>
      <c r="H53" s="2329" t="s">
        <v>1009</v>
      </c>
      <c r="I53" s="2329" t="s">
        <v>1009</v>
      </c>
      <c r="J53" s="3029">
        <f>(ЮЭС!H1117+ЮЭС!H1173+ЮЭС!H1166)/1000</f>
        <v>0.19169999999999998</v>
      </c>
      <c r="K53" s="3029">
        <f>(ЮЭС!N1117+ЮЭС!N1173+ЮЭС!N1166)/1000</f>
        <v>0.31919999999999998</v>
      </c>
      <c r="L53" s="3029">
        <f>(ЮЭС!V1117+ЮЭС!V1173+ЮЭС!V1166)/1000</f>
        <v>0.3357</v>
      </c>
      <c r="M53" s="3030" t="s">
        <v>1055</v>
      </c>
      <c r="N53" s="3030" t="s">
        <v>369</v>
      </c>
      <c r="O53" s="3031">
        <v>30</v>
      </c>
      <c r="P53" s="3023"/>
    </row>
    <row r="54" spans="1:16" ht="15" customHeight="1" x14ac:dyDescent="0.25">
      <c r="A54" s="2281"/>
      <c r="B54" s="2282"/>
      <c r="C54" s="2282"/>
      <c r="D54" s="2282"/>
      <c r="E54" s="2282"/>
      <c r="F54" s="2278"/>
      <c r="G54" s="2279"/>
      <c r="H54" s="2282"/>
      <c r="I54" s="2282"/>
      <c r="J54" s="2283"/>
      <c r="K54" s="2283"/>
      <c r="L54" s="2281"/>
      <c r="M54" s="2284"/>
      <c r="N54" s="2285"/>
      <c r="O54" s="2287"/>
      <c r="P54" s="1177"/>
    </row>
    <row r="55" spans="1:16" ht="15" customHeight="1" x14ac:dyDescent="0.25">
      <c r="A55" s="399" t="s">
        <v>1057</v>
      </c>
      <c r="B55" s="399"/>
      <c r="C55" s="399"/>
      <c r="D55" s="399"/>
      <c r="E55" s="399"/>
      <c r="F55" s="399"/>
      <c r="G55" s="399"/>
      <c r="H55" s="399"/>
      <c r="I55" s="399"/>
      <c r="J55" s="2351">
        <f>SUM(J46:J53)</f>
        <v>13.946060000000003</v>
      </c>
      <c r="K55" s="2351">
        <f>SUM(K46:K53)</f>
        <v>19.961299999999998</v>
      </c>
      <c r="L55" s="2351">
        <f>SUM(L46:L53)</f>
        <v>19.071819999999999</v>
      </c>
      <c r="M55" s="399"/>
      <c r="N55" s="399"/>
      <c r="O55" s="399"/>
      <c r="P55" s="399"/>
    </row>
    <row r="56" spans="1:16" ht="15" customHeight="1" x14ac:dyDescent="0.25">
      <c r="A56" s="399"/>
      <c r="B56" s="399"/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</row>
    <row r="57" spans="1:16" ht="15" customHeight="1" x14ac:dyDescent="0.25">
      <c r="A57" s="399" t="s">
        <v>1058</v>
      </c>
      <c r="B57" s="399"/>
      <c r="C57" s="399"/>
      <c r="D57" s="399"/>
      <c r="E57" s="399"/>
      <c r="F57" s="399"/>
      <c r="G57" s="399"/>
      <c r="H57" s="399"/>
      <c r="I57" s="399"/>
      <c r="J57" s="2351">
        <f>J39+J55</f>
        <v>42.997830000006097</v>
      </c>
      <c r="K57" s="2351">
        <f t="shared" ref="K57:L57" si="0">K39+K55</f>
        <v>71.37495000001617</v>
      </c>
      <c r="L57" s="2351">
        <f t="shared" si="0"/>
        <v>72.90813000000314</v>
      </c>
      <c r="M57" s="399"/>
      <c r="N57" s="399"/>
      <c r="O57" s="399"/>
      <c r="P57" s="399"/>
    </row>
    <row r="58" spans="1:16" ht="15" customHeight="1" x14ac:dyDescent="0.25">
      <c r="A58" s="2295"/>
      <c r="B58" s="2287"/>
      <c r="C58" s="2287"/>
      <c r="D58" s="2287"/>
      <c r="E58" s="2287"/>
      <c r="F58" s="2287"/>
      <c r="G58" s="2287"/>
      <c r="H58" s="2287"/>
      <c r="I58" s="2287"/>
      <c r="J58" s="2283"/>
      <c r="K58" s="2283"/>
      <c r="L58" s="2283"/>
      <c r="M58" s="2284"/>
      <c r="N58" s="2287"/>
      <c r="O58" s="2284"/>
      <c r="P58" s="2284"/>
    </row>
    <row r="59" spans="1:16" ht="15" customHeight="1" x14ac:dyDescent="0.25">
      <c r="A59" s="2295"/>
      <c r="B59" s="2287"/>
      <c r="C59" s="2287"/>
      <c r="D59" s="2287"/>
      <c r="E59" s="2287"/>
      <c r="F59" s="2287"/>
      <c r="G59" s="2287"/>
      <c r="H59" s="2287"/>
      <c r="I59" s="2287"/>
      <c r="J59" s="2283"/>
      <c r="K59" s="2283"/>
      <c r="L59" s="2283"/>
      <c r="M59" s="2284"/>
      <c r="N59" s="2287"/>
      <c r="O59" s="2284"/>
      <c r="P59" s="2284"/>
    </row>
    <row r="60" spans="1:16" ht="15.75" customHeight="1" x14ac:dyDescent="0.25">
      <c r="A60" s="2295"/>
      <c r="B60" s="2287"/>
      <c r="C60" s="2287"/>
      <c r="D60" s="2287"/>
      <c r="E60" s="2287"/>
      <c r="F60" s="2287"/>
      <c r="G60" s="2287"/>
      <c r="H60" s="2287"/>
      <c r="I60" s="2287"/>
      <c r="J60" s="2283"/>
      <c r="K60" s="2283"/>
      <c r="L60" s="2283"/>
      <c r="M60" s="2284"/>
      <c r="N60" s="2287"/>
      <c r="O60" s="2284"/>
      <c r="P60" s="2284"/>
    </row>
    <row r="61" spans="1:16" ht="15" customHeight="1" x14ac:dyDescent="0.25">
      <c r="A61" s="2295"/>
      <c r="B61" s="2287"/>
      <c r="C61" s="2287"/>
      <c r="D61" s="2287"/>
      <c r="E61" s="2287"/>
      <c r="F61" s="2287"/>
      <c r="G61" s="2287"/>
      <c r="H61" s="2287"/>
      <c r="I61" s="2287"/>
      <c r="J61" s="2283"/>
      <c r="K61" s="2283"/>
      <c r="L61" s="2283"/>
      <c r="M61" s="2284"/>
      <c r="N61" s="2287"/>
      <c r="O61" s="2284"/>
      <c r="P61" s="2284"/>
    </row>
    <row r="62" spans="1:16" ht="15.75" customHeight="1" x14ac:dyDescent="0.25">
      <c r="A62" s="2295"/>
      <c r="B62" s="2287"/>
      <c r="C62" s="2287"/>
      <c r="D62" s="2287"/>
      <c r="E62" s="2287"/>
      <c r="F62" s="2287"/>
      <c r="G62" s="2287"/>
      <c r="H62" s="2287"/>
      <c r="I62" s="2287"/>
      <c r="J62" s="2283"/>
      <c r="K62" s="2283"/>
      <c r="L62" s="2283"/>
      <c r="M62" s="2284"/>
      <c r="N62" s="2287"/>
      <c r="O62" s="2284"/>
      <c r="P62" s="2284"/>
    </row>
    <row r="63" spans="1:16" ht="15" customHeight="1" x14ac:dyDescent="0.25">
      <c r="A63" s="2293"/>
      <c r="B63" s="2287"/>
      <c r="C63" s="2287"/>
      <c r="D63" s="2287"/>
      <c r="E63" s="2287"/>
      <c r="F63" s="2287"/>
      <c r="G63" s="2287"/>
      <c r="H63" s="2287"/>
      <c r="I63" s="2287"/>
      <c r="J63" s="2283"/>
      <c r="K63" s="2283"/>
      <c r="L63" s="2283"/>
      <c r="M63" s="2284"/>
      <c r="N63" s="2287"/>
      <c r="O63" s="2284"/>
      <c r="P63" s="2284"/>
    </row>
    <row r="64" spans="1:16" ht="15" customHeight="1" x14ac:dyDescent="0.25">
      <c r="A64" s="2295"/>
      <c r="B64" s="2287"/>
      <c r="C64" s="2287"/>
      <c r="D64" s="2287"/>
      <c r="E64" s="2287"/>
      <c r="F64" s="2287"/>
      <c r="G64" s="2287"/>
      <c r="H64" s="2287"/>
      <c r="I64" s="2287"/>
      <c r="J64" s="2283"/>
      <c r="K64" s="2283"/>
      <c r="L64" s="2283"/>
      <c r="M64" s="2284"/>
      <c r="N64" s="2287"/>
      <c r="O64" s="2284"/>
      <c r="P64" s="2284"/>
    </row>
    <row r="65" spans="1:17" ht="15" customHeight="1" x14ac:dyDescent="0.25">
      <c r="A65" s="2295"/>
      <c r="B65" s="2287"/>
      <c r="C65" s="2287"/>
      <c r="D65" s="2287"/>
      <c r="E65" s="2287"/>
      <c r="F65" s="2287"/>
      <c r="G65" s="2287"/>
      <c r="H65" s="2287"/>
      <c r="I65" s="2287"/>
      <c r="J65" s="2283"/>
      <c r="K65" s="2283"/>
      <c r="L65" s="2283"/>
      <c r="M65" s="2284"/>
      <c r="N65" s="2287"/>
      <c r="O65" s="2284"/>
      <c r="P65" s="2284"/>
    </row>
    <row r="66" spans="1:17" ht="25.5" customHeight="1" x14ac:dyDescent="0.25">
      <c r="A66" s="2295"/>
      <c r="B66" s="2287"/>
      <c r="C66" s="2287"/>
      <c r="D66" s="2287"/>
      <c r="E66" s="2287"/>
      <c r="F66" s="2287"/>
      <c r="G66" s="2287"/>
      <c r="H66" s="2287"/>
      <c r="I66" s="2287"/>
      <c r="J66" s="2283"/>
      <c r="K66" s="2283"/>
      <c r="L66" s="2283"/>
      <c r="M66" s="2284"/>
      <c r="N66" s="2287"/>
      <c r="O66" s="2284"/>
      <c r="P66" s="2284"/>
    </row>
    <row r="67" spans="1:17" ht="15" customHeight="1" x14ac:dyDescent="0.25">
      <c r="A67" s="2295"/>
      <c r="B67" s="2287"/>
      <c r="C67" s="2287"/>
      <c r="D67" s="2287"/>
      <c r="E67" s="2287"/>
      <c r="F67" s="2287"/>
      <c r="G67" s="2287"/>
      <c r="H67" s="2287"/>
      <c r="I67" s="2287"/>
      <c r="J67" s="2283"/>
      <c r="K67" s="2283"/>
      <c r="L67" s="2283"/>
      <c r="M67" s="2284"/>
      <c r="N67" s="2287"/>
      <c r="O67" s="2284"/>
      <c r="P67" s="2284"/>
    </row>
    <row r="68" spans="1:17" ht="25.5" customHeight="1" x14ac:dyDescent="0.25">
      <c r="A68" s="2295"/>
      <c r="B68" s="2287"/>
      <c r="C68" s="2287"/>
      <c r="D68" s="2287"/>
      <c r="E68" s="2287"/>
      <c r="F68" s="2287"/>
      <c r="G68" s="2287"/>
      <c r="H68" s="2287"/>
      <c r="I68" s="2287"/>
      <c r="J68" s="2283"/>
      <c r="K68" s="2283"/>
      <c r="L68" s="2283"/>
      <c r="M68" s="2284"/>
      <c r="N68" s="2287"/>
      <c r="O68" s="2284"/>
      <c r="P68" s="2284"/>
    </row>
    <row r="69" spans="1:17" ht="15.75" customHeight="1" x14ac:dyDescent="0.25">
      <c r="A69" s="2295"/>
      <c r="B69" s="2287"/>
      <c r="C69" s="2287"/>
      <c r="D69" s="2287"/>
      <c r="E69" s="2287"/>
      <c r="F69" s="2287"/>
      <c r="G69" s="2287"/>
      <c r="H69" s="2287"/>
      <c r="I69" s="2287"/>
      <c r="J69" s="2283"/>
      <c r="K69" s="2283"/>
      <c r="L69" s="2283"/>
      <c r="M69" s="2284"/>
      <c r="N69" s="2287"/>
      <c r="O69" s="2284"/>
      <c r="P69" s="2284"/>
      <c r="Q69" s="399"/>
    </row>
    <row r="70" spans="1:17" ht="15" customHeight="1" x14ac:dyDescent="0.25">
      <c r="A70" s="2293"/>
      <c r="B70" s="2287"/>
      <c r="C70" s="2287"/>
      <c r="D70" s="2287"/>
      <c r="E70" s="2287"/>
      <c r="F70" s="2287"/>
      <c r="G70" s="2287"/>
      <c r="H70" s="2287"/>
      <c r="I70" s="2287"/>
      <c r="J70" s="2283"/>
      <c r="K70" s="2283"/>
      <c r="L70" s="2283"/>
      <c r="M70" s="2284"/>
      <c r="N70" s="2287"/>
      <c r="O70" s="2284"/>
      <c r="P70" s="2284"/>
    </row>
    <row r="71" spans="1:17" ht="15" customHeight="1" x14ac:dyDescent="0.25">
      <c r="A71" s="2295"/>
      <c r="B71" s="2287"/>
      <c r="C71" s="2287"/>
      <c r="D71" s="2287"/>
      <c r="E71" s="2287"/>
      <c r="F71" s="2287"/>
      <c r="G71" s="2287"/>
      <c r="H71" s="2287"/>
      <c r="I71" s="2287"/>
      <c r="J71" s="2283"/>
      <c r="K71" s="2283"/>
      <c r="L71" s="2283"/>
      <c r="M71" s="2284"/>
      <c r="N71" s="2287"/>
      <c r="O71" s="2280"/>
      <c r="P71" s="2280"/>
    </row>
    <row r="72" spans="1:17" ht="15" customHeight="1" x14ac:dyDescent="0.25">
      <c r="A72" s="2295"/>
      <c r="B72" s="2287"/>
      <c r="C72" s="2287"/>
      <c r="D72" s="2287"/>
      <c r="E72" s="2287"/>
      <c r="F72" s="2287"/>
      <c r="G72" s="2287"/>
      <c r="H72" s="2287"/>
      <c r="I72" s="2287"/>
      <c r="J72" s="2283"/>
      <c r="K72" s="2283"/>
      <c r="L72" s="2283"/>
      <c r="M72" s="2284"/>
      <c r="N72" s="2287"/>
      <c r="O72" s="2284"/>
      <c r="P72" s="2284"/>
      <c r="Q72" s="399"/>
    </row>
    <row r="73" spans="1:17" ht="15" customHeight="1" x14ac:dyDescent="0.25">
      <c r="A73" s="2295"/>
      <c r="B73" s="2287"/>
      <c r="C73" s="2287"/>
      <c r="D73" s="2287"/>
      <c r="E73" s="2287"/>
      <c r="F73" s="2287"/>
      <c r="G73" s="2287"/>
      <c r="H73" s="2287"/>
      <c r="I73" s="2287"/>
      <c r="J73" s="2283"/>
      <c r="K73" s="2283"/>
      <c r="L73" s="2283"/>
      <c r="M73" s="2284"/>
      <c r="N73" s="2287"/>
      <c r="O73" s="2284"/>
      <c r="P73" s="2284"/>
    </row>
    <row r="74" spans="1:17" ht="15" customHeight="1" x14ac:dyDescent="0.25">
      <c r="A74" s="2295"/>
      <c r="B74" s="2287"/>
      <c r="C74" s="2287"/>
      <c r="D74" s="2287"/>
      <c r="E74" s="2287"/>
      <c r="F74" s="2287"/>
      <c r="G74" s="2287"/>
      <c r="H74" s="2287"/>
      <c r="I74" s="2287"/>
      <c r="J74" s="2283"/>
      <c r="K74" s="2283"/>
      <c r="L74" s="2283"/>
      <c r="M74" s="2284"/>
      <c r="N74" s="2287"/>
      <c r="O74" s="2284"/>
      <c r="P74" s="2284"/>
    </row>
    <row r="75" spans="1:17" x14ac:dyDescent="0.25">
      <c r="A75" s="2295"/>
      <c r="B75" s="2287"/>
      <c r="C75" s="2287"/>
      <c r="D75" s="2287"/>
      <c r="E75" s="2287"/>
      <c r="F75" s="2287"/>
      <c r="G75" s="2287"/>
      <c r="H75" s="2287"/>
      <c r="I75" s="2287"/>
      <c r="J75" s="2283"/>
      <c r="K75" s="2283"/>
      <c r="L75" s="2283"/>
      <c r="M75" s="2284"/>
      <c r="N75" s="2287"/>
      <c r="O75" s="2284"/>
      <c r="P75" s="2284"/>
    </row>
    <row r="76" spans="1:17" ht="15.75" customHeight="1" x14ac:dyDescent="0.25">
      <c r="A76" s="2295"/>
      <c r="B76" s="2287"/>
      <c r="C76" s="2287"/>
      <c r="D76" s="2287"/>
      <c r="E76" s="2287"/>
      <c r="F76" s="2287"/>
      <c r="G76" s="2287"/>
      <c r="H76" s="2287"/>
      <c r="I76" s="2287"/>
      <c r="J76" s="2283"/>
      <c r="K76" s="2283"/>
      <c r="L76" s="2283"/>
      <c r="M76" s="2284"/>
      <c r="N76" s="2287"/>
      <c r="O76" s="2284"/>
      <c r="P76" s="2284"/>
    </row>
    <row r="77" spans="1:17" ht="25.5" customHeight="1" x14ac:dyDescent="0.25">
      <c r="A77" s="2293"/>
      <c r="B77" s="2287"/>
      <c r="C77" s="2287"/>
      <c r="D77" s="2287"/>
      <c r="E77" s="2287"/>
      <c r="F77" s="2287"/>
      <c r="G77" s="2287"/>
      <c r="H77" s="2287"/>
      <c r="I77" s="2287"/>
      <c r="J77" s="2283"/>
      <c r="K77" s="2283"/>
      <c r="L77" s="2283"/>
      <c r="M77" s="2284"/>
      <c r="N77" s="2287"/>
      <c r="O77" s="2284"/>
      <c r="P77" s="2284"/>
    </row>
    <row r="78" spans="1:17" ht="15" customHeight="1" x14ac:dyDescent="0.25">
      <c r="A78" s="2295"/>
      <c r="B78" s="2287"/>
      <c r="C78" s="2287"/>
      <c r="D78" s="2287"/>
      <c r="E78" s="2287"/>
      <c r="F78" s="2287"/>
      <c r="G78" s="2287"/>
      <c r="H78" s="2287"/>
      <c r="I78" s="2287"/>
      <c r="J78" s="2283"/>
      <c r="K78" s="2283"/>
      <c r="L78" s="2283"/>
      <c r="M78" s="2284"/>
      <c r="N78" s="2287"/>
      <c r="O78" s="2280"/>
      <c r="P78" s="2280"/>
    </row>
    <row r="79" spans="1:17" ht="15" customHeight="1" x14ac:dyDescent="0.25">
      <c r="A79" s="2295"/>
      <c r="B79" s="2287"/>
      <c r="C79" s="2287"/>
      <c r="D79" s="2287"/>
      <c r="E79" s="2287"/>
      <c r="F79" s="2287"/>
      <c r="G79" s="2287"/>
      <c r="H79" s="2287"/>
      <c r="I79" s="2287"/>
      <c r="J79" s="2283"/>
      <c r="K79" s="2283"/>
      <c r="L79" s="2283"/>
      <c r="M79" s="2284"/>
      <c r="N79" s="2287"/>
      <c r="O79" s="2284"/>
      <c r="P79" s="2284"/>
    </row>
    <row r="80" spans="1:17" ht="15" customHeight="1" x14ac:dyDescent="0.25">
      <c r="A80" s="2295"/>
      <c r="B80" s="2287"/>
      <c r="C80" s="2287"/>
      <c r="D80" s="2287"/>
      <c r="E80" s="2287"/>
      <c r="F80" s="2287"/>
      <c r="G80" s="2287"/>
      <c r="H80" s="2287"/>
      <c r="I80" s="2287"/>
      <c r="J80" s="2283"/>
      <c r="K80" s="2283"/>
      <c r="L80" s="2283"/>
      <c r="M80" s="2284"/>
      <c r="N80" s="2287"/>
      <c r="O80" s="2284"/>
      <c r="P80" s="2284"/>
    </row>
    <row r="81" spans="1:16" ht="15.75" customHeight="1" x14ac:dyDescent="0.25">
      <c r="A81" s="2295"/>
      <c r="B81" s="2287"/>
      <c r="C81" s="2287"/>
      <c r="D81" s="2287"/>
      <c r="E81" s="2287"/>
      <c r="F81" s="2287"/>
      <c r="G81" s="2287"/>
      <c r="H81" s="2287"/>
      <c r="I81" s="2287"/>
      <c r="J81" s="2283"/>
      <c r="K81" s="2283"/>
      <c r="L81" s="2283"/>
      <c r="M81" s="2284"/>
      <c r="N81" s="2287"/>
      <c r="O81" s="2284"/>
      <c r="P81" s="2284"/>
    </row>
    <row r="82" spans="1:16" ht="15" customHeight="1" x14ac:dyDescent="0.25">
      <c r="A82" s="2295"/>
      <c r="B82" s="2287"/>
      <c r="C82" s="2287"/>
      <c r="D82" s="2287"/>
      <c r="E82" s="2287"/>
      <c r="F82" s="2287"/>
      <c r="G82" s="2287"/>
      <c r="H82" s="2287"/>
      <c r="I82" s="2287"/>
      <c r="J82" s="2283"/>
      <c r="K82" s="2283"/>
      <c r="L82" s="2283"/>
      <c r="M82" s="2284"/>
      <c r="N82" s="2287"/>
      <c r="O82" s="2284"/>
      <c r="P82" s="2284"/>
    </row>
    <row r="83" spans="1:16" ht="15" customHeight="1" x14ac:dyDescent="0.25">
      <c r="A83" s="2293"/>
      <c r="B83" s="2287"/>
      <c r="C83" s="2287"/>
      <c r="D83" s="2287"/>
      <c r="E83" s="2287"/>
      <c r="F83" s="2287"/>
      <c r="G83" s="2287"/>
      <c r="H83" s="2287"/>
      <c r="I83" s="2287"/>
      <c r="J83" s="2283"/>
      <c r="K83" s="2283"/>
      <c r="L83" s="2283"/>
      <c r="M83" s="2284"/>
      <c r="N83" s="2287"/>
      <c r="O83" s="2284"/>
      <c r="P83" s="2284"/>
    </row>
    <row r="84" spans="1:16" ht="15" customHeight="1" x14ac:dyDescent="0.25">
      <c r="A84" s="2295"/>
      <c r="B84" s="2287"/>
      <c r="C84" s="2287"/>
      <c r="D84" s="2287"/>
      <c r="E84" s="2287"/>
      <c r="F84" s="2287"/>
      <c r="G84" s="2287"/>
      <c r="H84" s="2287"/>
      <c r="I84" s="2287"/>
      <c r="J84" s="2283"/>
      <c r="K84" s="2283"/>
      <c r="L84" s="2283"/>
      <c r="M84" s="2284"/>
      <c r="N84" s="2287"/>
      <c r="O84" s="2284"/>
      <c r="P84" s="2284"/>
    </row>
    <row r="85" spans="1:16" ht="15.75" customHeight="1" x14ac:dyDescent="0.25">
      <c r="A85" s="2295"/>
      <c r="B85" s="2287"/>
      <c r="C85" s="2287"/>
      <c r="D85" s="2287"/>
      <c r="E85" s="2287"/>
      <c r="F85" s="2287"/>
      <c r="G85" s="2287"/>
      <c r="H85" s="2287"/>
      <c r="I85" s="2287"/>
      <c r="J85" s="2277"/>
      <c r="K85" s="2277"/>
      <c r="L85" s="2277"/>
      <c r="M85" s="2285"/>
      <c r="N85" s="2287"/>
      <c r="O85" s="2297"/>
      <c r="P85" s="2297"/>
    </row>
    <row r="86" spans="1:16" ht="15.75" customHeight="1" x14ac:dyDescent="0.25">
      <c r="A86" s="2295"/>
      <c r="B86" s="2287"/>
      <c r="C86" s="2287"/>
      <c r="D86" s="2287"/>
      <c r="E86" s="2287"/>
      <c r="F86" s="2287"/>
      <c r="G86" s="2287"/>
      <c r="H86" s="2287"/>
      <c r="I86" s="2287"/>
      <c r="J86" s="2277"/>
      <c r="K86" s="2277"/>
      <c r="L86" s="2277"/>
      <c r="M86" s="2297"/>
      <c r="N86" s="2287"/>
      <c r="O86" s="2284"/>
      <c r="P86" s="2284"/>
    </row>
    <row r="87" spans="1:16" ht="15.75" customHeight="1" x14ac:dyDescent="0.25">
      <c r="A87" s="2295"/>
      <c r="B87" s="2287"/>
      <c r="C87" s="2287"/>
      <c r="D87" s="2287"/>
      <c r="E87" s="2287"/>
      <c r="F87" s="2287"/>
      <c r="G87" s="2287"/>
      <c r="H87" s="2287"/>
      <c r="I87" s="2287"/>
      <c r="J87" s="2283"/>
      <c r="K87" s="2283"/>
      <c r="L87" s="2283"/>
      <c r="M87" s="2284"/>
      <c r="N87" s="2287"/>
      <c r="O87" s="2284"/>
      <c r="P87" s="2284"/>
    </row>
    <row r="88" spans="1:16" ht="15" customHeight="1" x14ac:dyDescent="0.25">
      <c r="A88" s="2293"/>
      <c r="B88" s="2287"/>
      <c r="C88" s="2287"/>
      <c r="D88" s="2287"/>
      <c r="E88" s="2287"/>
      <c r="F88" s="2287"/>
      <c r="G88" s="2287"/>
      <c r="H88" s="2287"/>
      <c r="I88" s="2287"/>
      <c r="J88" s="2283"/>
      <c r="K88" s="2283"/>
      <c r="L88" s="2283"/>
      <c r="M88" s="2284"/>
      <c r="N88" s="2287"/>
      <c r="O88" s="2284"/>
      <c r="P88" s="2284"/>
    </row>
    <row r="89" spans="1:16" ht="15" customHeight="1" x14ac:dyDescent="0.25">
      <c r="A89" s="2295"/>
      <c r="B89" s="2287"/>
      <c r="C89" s="2287"/>
      <c r="D89" s="2287"/>
      <c r="E89" s="2287"/>
      <c r="F89" s="2287"/>
      <c r="G89" s="2287"/>
      <c r="H89" s="2287"/>
      <c r="I89" s="2287"/>
      <c r="J89" s="2283"/>
      <c r="K89" s="2283"/>
      <c r="L89" s="2283"/>
      <c r="M89" s="2284"/>
      <c r="N89" s="2287"/>
      <c r="O89" s="2284"/>
      <c r="P89" s="2284"/>
    </row>
    <row r="90" spans="1:16" ht="15" customHeight="1" x14ac:dyDescent="0.25">
      <c r="A90" s="2295"/>
      <c r="B90" s="2287"/>
      <c r="C90" s="2287"/>
      <c r="D90" s="2287"/>
      <c r="E90" s="2287"/>
      <c r="F90" s="2287"/>
      <c r="G90" s="2287"/>
      <c r="H90" s="2287"/>
      <c r="I90" s="2287"/>
      <c r="J90" s="2283"/>
      <c r="K90" s="2283"/>
      <c r="L90" s="2283"/>
      <c r="M90" s="2284"/>
      <c r="N90" s="2287"/>
      <c r="O90" s="2284"/>
      <c r="P90" s="2284"/>
    </row>
    <row r="91" spans="1:16" ht="15" customHeight="1" x14ac:dyDescent="0.25">
      <c r="A91" s="2295"/>
      <c r="B91" s="2287"/>
      <c r="C91" s="2287"/>
      <c r="D91" s="2287"/>
      <c r="E91" s="2287"/>
      <c r="F91" s="2287"/>
      <c r="G91" s="2287"/>
      <c r="H91" s="2287"/>
      <c r="I91" s="2287"/>
      <c r="J91" s="2283"/>
      <c r="K91" s="2283"/>
      <c r="L91" s="2283"/>
      <c r="M91" s="2284"/>
      <c r="N91" s="2287"/>
      <c r="O91" s="2280"/>
      <c r="P91" s="2280"/>
    </row>
    <row r="92" spans="1:16" ht="15.75" customHeight="1" x14ac:dyDescent="0.25">
      <c r="A92" s="2295"/>
      <c r="B92" s="2287"/>
      <c r="C92" s="2287"/>
      <c r="D92" s="2287"/>
      <c r="E92" s="2287"/>
      <c r="F92" s="2287"/>
      <c r="G92" s="2287"/>
      <c r="H92" s="2287"/>
      <c r="I92" s="2287"/>
      <c r="J92" s="2283"/>
      <c r="K92" s="2283"/>
      <c r="L92" s="2283"/>
      <c r="M92" s="2284"/>
      <c r="N92" s="2287"/>
      <c r="O92" s="2284"/>
      <c r="P92" s="2284"/>
    </row>
    <row r="93" spans="1:16" ht="15" customHeight="1" x14ac:dyDescent="0.25">
      <c r="A93" s="2293"/>
      <c r="B93" s="2287"/>
      <c r="C93" s="2287"/>
      <c r="D93" s="2287"/>
      <c r="E93" s="2287"/>
      <c r="F93" s="2287"/>
      <c r="G93" s="2287"/>
      <c r="H93" s="2287"/>
      <c r="I93" s="2287"/>
      <c r="J93" s="2283"/>
      <c r="K93" s="2283"/>
      <c r="L93" s="2294"/>
      <c r="M93" s="2284"/>
      <c r="N93" s="2287"/>
      <c r="O93" s="2284"/>
      <c r="P93" s="2284"/>
    </row>
    <row r="94" spans="1:16" ht="15.75" customHeight="1" x14ac:dyDescent="0.25">
      <c r="A94" s="2295"/>
      <c r="B94" s="2287"/>
      <c r="C94" s="2287"/>
      <c r="D94" s="2287"/>
      <c r="E94" s="2287"/>
      <c r="F94" s="2287"/>
      <c r="G94" s="2287"/>
      <c r="H94" s="2287"/>
      <c r="I94" s="2287"/>
      <c r="J94" s="2283"/>
      <c r="K94" s="2283"/>
      <c r="L94" s="2296"/>
      <c r="M94" s="2284"/>
      <c r="N94" s="2287"/>
      <c r="O94" s="2284"/>
      <c r="P94" s="2284"/>
    </row>
    <row r="95" spans="1:16" ht="15" customHeight="1" x14ac:dyDescent="0.25">
      <c r="A95" s="2295"/>
      <c r="B95" s="2287"/>
      <c r="C95" s="2287"/>
      <c r="D95" s="2287"/>
      <c r="E95" s="2287"/>
      <c r="F95" s="2287"/>
      <c r="G95" s="2287"/>
      <c r="H95" s="2287"/>
      <c r="I95" s="2287"/>
      <c r="J95" s="2283"/>
      <c r="K95" s="2283"/>
      <c r="L95" s="2296"/>
      <c r="M95" s="2284"/>
      <c r="N95" s="2287"/>
      <c r="O95" s="2284"/>
      <c r="P95" s="2284"/>
    </row>
    <row r="96" spans="1:16" ht="15" customHeight="1" x14ac:dyDescent="0.25">
      <c r="A96" s="2295"/>
      <c r="B96" s="2287"/>
      <c r="C96" s="2287"/>
      <c r="D96" s="2287"/>
      <c r="E96" s="2287"/>
      <c r="F96" s="2287"/>
      <c r="G96" s="2287"/>
      <c r="H96" s="2298"/>
      <c r="I96" s="2299"/>
      <c r="J96" s="2277"/>
      <c r="K96" s="2277"/>
      <c r="L96" s="2296"/>
      <c r="M96" s="2300"/>
      <c r="N96" s="2298"/>
      <c r="O96" s="1177"/>
      <c r="P96" s="1177"/>
    </row>
    <row r="97" spans="1:16" ht="25.5" customHeight="1" x14ac:dyDescent="0.25">
      <c r="A97" s="2295"/>
      <c r="B97" s="2287"/>
      <c r="C97" s="2287"/>
      <c r="D97" s="2287"/>
      <c r="E97" s="2287"/>
      <c r="F97" s="2287"/>
      <c r="G97" s="2287"/>
      <c r="H97" s="2287"/>
      <c r="I97" s="2287"/>
      <c r="J97" s="2283"/>
      <c r="K97" s="2283"/>
      <c r="L97" s="2295"/>
      <c r="M97" s="2284"/>
      <c r="N97" s="2287"/>
      <c r="O97" s="2284"/>
      <c r="P97" s="2284"/>
    </row>
    <row r="98" spans="1:16" ht="26.25" customHeight="1" x14ac:dyDescent="0.25">
      <c r="A98" s="2295"/>
      <c r="B98" s="2287"/>
      <c r="C98" s="2287"/>
      <c r="D98" s="2287"/>
      <c r="E98" s="2287"/>
      <c r="F98" s="2287"/>
      <c r="G98" s="2287"/>
      <c r="H98" s="2287"/>
      <c r="I98" s="2287"/>
      <c r="J98" s="2283"/>
      <c r="K98" s="2283"/>
      <c r="L98" s="2295"/>
      <c r="M98" s="2284"/>
      <c r="N98" s="2287"/>
      <c r="O98" s="2284"/>
      <c r="P98" s="2284"/>
    </row>
    <row r="99" spans="1:16" ht="1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280"/>
      <c r="O99" s="2280"/>
      <c r="P99" s="2280"/>
    </row>
    <row r="100" spans="1:16" ht="1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347"/>
      <c r="K100" s="2347"/>
      <c r="L100" s="2347"/>
      <c r="M100" s="20"/>
      <c r="N100" s="2280"/>
      <c r="O100" s="2280"/>
      <c r="P100" s="2280"/>
    </row>
    <row r="101" spans="1:16" x14ac:dyDescent="0.25">
      <c r="A101" s="2348"/>
      <c r="B101" s="2348"/>
      <c r="C101" s="2348"/>
      <c r="D101" s="2348"/>
      <c r="E101" s="2348"/>
      <c r="F101" s="2348"/>
      <c r="G101" s="2348"/>
      <c r="H101" s="2348"/>
      <c r="I101" s="2348"/>
      <c r="J101" s="2348"/>
      <c r="K101" s="2348"/>
      <c r="L101" s="2348"/>
      <c r="M101" s="2348"/>
      <c r="N101" s="2348"/>
      <c r="O101" s="2348"/>
      <c r="P101" s="2301"/>
    </row>
    <row r="102" spans="1:16" ht="15" customHeight="1" x14ac:dyDescent="0.25">
      <c r="A102" s="2302"/>
      <c r="B102" s="2289"/>
      <c r="C102" s="2289"/>
      <c r="D102" s="2289"/>
      <c r="E102" s="2289"/>
      <c r="F102" s="2289"/>
      <c r="G102" s="2289"/>
      <c r="H102" s="2289"/>
      <c r="I102" s="2289"/>
      <c r="J102" s="2288"/>
      <c r="K102" s="2349"/>
      <c r="L102" s="2288"/>
      <c r="M102" s="2288"/>
      <c r="N102" s="2288"/>
      <c r="O102" s="2290"/>
      <c r="P102" s="2290"/>
    </row>
    <row r="103" spans="1:16" x14ac:dyDescent="0.25">
      <c r="A103" s="2302"/>
      <c r="B103" s="2290"/>
      <c r="C103" s="2290"/>
      <c r="D103" s="2290"/>
      <c r="E103" s="2290"/>
      <c r="F103" s="2290"/>
      <c r="G103" s="2290"/>
      <c r="H103" s="2290"/>
      <c r="I103" s="2290"/>
      <c r="J103" s="2303"/>
      <c r="K103" s="2349"/>
      <c r="L103" s="2288"/>
      <c r="M103" s="2288"/>
      <c r="N103" s="2288"/>
      <c r="O103" s="2290"/>
      <c r="P103" s="2290"/>
    </row>
    <row r="104" spans="1:16" x14ac:dyDescent="0.25">
      <c r="A104" s="2302"/>
      <c r="B104" s="2290"/>
      <c r="C104" s="2290"/>
      <c r="D104" s="2290"/>
      <c r="E104" s="2290"/>
      <c r="F104" s="2290"/>
      <c r="G104" s="2290"/>
      <c r="H104" s="2290"/>
      <c r="I104" s="2290"/>
      <c r="J104" s="2303"/>
      <c r="K104" s="2349"/>
      <c r="L104" s="2288"/>
      <c r="M104" s="2288"/>
      <c r="N104" s="2288"/>
      <c r="O104" s="2290"/>
      <c r="P104" s="2290"/>
    </row>
    <row r="105" spans="1:16" x14ac:dyDescent="0.25">
      <c r="A105" s="2302"/>
      <c r="B105" s="2290"/>
      <c r="C105" s="2290"/>
      <c r="D105" s="2290"/>
      <c r="E105" s="2290"/>
      <c r="F105" s="2290"/>
      <c r="G105" s="2290"/>
      <c r="H105" s="2290"/>
      <c r="I105" s="2290"/>
      <c r="J105" s="2303"/>
      <c r="K105" s="2349"/>
      <c r="L105" s="2288"/>
      <c r="M105" s="2288"/>
      <c r="N105" s="2288"/>
      <c r="O105" s="2290"/>
      <c r="P105" s="2290"/>
    </row>
    <row r="106" spans="1:16" x14ac:dyDescent="0.25">
      <c r="A106" s="2302"/>
      <c r="B106" s="2291"/>
      <c r="C106" s="2291"/>
      <c r="D106" s="2291"/>
      <c r="E106" s="2291"/>
      <c r="F106" s="2291"/>
      <c r="G106" s="2291"/>
      <c r="H106" s="2291"/>
      <c r="I106" s="2291"/>
      <c r="J106" s="2292"/>
      <c r="K106" s="2292"/>
      <c r="L106" s="2292"/>
      <c r="M106" s="2288"/>
      <c r="N106" s="2288"/>
      <c r="O106" s="2290"/>
      <c r="P106" s="2290"/>
    </row>
    <row r="107" spans="1:16" ht="15" customHeight="1" x14ac:dyDescent="0.25">
      <c r="A107" s="2295"/>
      <c r="B107" s="2298"/>
      <c r="C107" s="2298"/>
      <c r="D107" s="2298"/>
      <c r="E107" s="2298"/>
      <c r="F107" s="2278"/>
      <c r="G107" s="2279"/>
      <c r="H107" s="2287"/>
      <c r="I107" s="2287"/>
      <c r="J107" s="2277"/>
      <c r="K107" s="2277"/>
      <c r="L107" s="2277"/>
      <c r="M107" s="2298"/>
      <c r="N107" s="2298"/>
      <c r="O107" s="2304"/>
      <c r="P107" s="2304"/>
    </row>
    <row r="108" spans="1:16" ht="16.5" customHeight="1" x14ac:dyDescent="0.25">
      <c r="A108" s="2305"/>
      <c r="B108" s="2283"/>
      <c r="C108" s="2283"/>
      <c r="D108" s="2283"/>
      <c r="E108" s="2283"/>
      <c r="F108" s="2283"/>
      <c r="G108" s="2306"/>
      <c r="H108" s="2287"/>
      <c r="I108" s="2287"/>
      <c r="J108" s="2277"/>
      <c r="K108" s="2277"/>
      <c r="L108" s="2277"/>
      <c r="M108" s="2307"/>
      <c r="N108" s="2298"/>
      <c r="O108" s="1177"/>
      <c r="P108" s="1177"/>
    </row>
    <row r="109" spans="1:16" x14ac:dyDescent="0.25">
      <c r="A109" s="2295"/>
      <c r="B109" s="2298"/>
      <c r="C109" s="2298"/>
      <c r="D109" s="2298"/>
      <c r="E109" s="2298"/>
      <c r="F109" s="2278"/>
      <c r="G109" s="2279"/>
      <c r="H109" s="2287"/>
      <c r="I109" s="2287"/>
      <c r="J109" s="2277"/>
      <c r="K109" s="2277"/>
      <c r="L109" s="2277"/>
      <c r="M109" s="2297"/>
      <c r="N109" s="2298"/>
      <c r="O109" s="2308"/>
      <c r="P109" s="2308"/>
    </row>
    <row r="110" spans="1:16" ht="16.5" customHeight="1" x14ac:dyDescent="0.25">
      <c r="A110" s="2305"/>
      <c r="B110" s="2282"/>
      <c r="C110" s="2282"/>
      <c r="D110" s="2282"/>
      <c r="E110" s="2282"/>
      <c r="F110" s="2309"/>
      <c r="G110" s="2279"/>
      <c r="H110" s="2287"/>
      <c r="I110" s="2287"/>
      <c r="J110" s="2277"/>
      <c r="K110" s="2277"/>
      <c r="L110" s="2277"/>
      <c r="M110" s="2288"/>
      <c r="N110" s="2298"/>
      <c r="O110" s="1177"/>
      <c r="P110" s="1177"/>
    </row>
    <row r="111" spans="1:16" ht="15" customHeight="1" x14ac:dyDescent="0.25">
      <c r="A111" s="2295"/>
      <c r="B111" s="2298"/>
      <c r="C111" s="2298"/>
      <c r="D111" s="2298"/>
      <c r="E111" s="2298"/>
      <c r="F111" s="2278"/>
      <c r="G111" s="2279"/>
      <c r="H111" s="2298"/>
      <c r="I111" s="2298"/>
      <c r="J111" s="2277"/>
      <c r="K111" s="2277"/>
      <c r="L111" s="2277"/>
      <c r="M111" s="2297"/>
      <c r="N111" s="2298"/>
      <c r="O111" s="2308"/>
      <c r="P111" s="2308"/>
    </row>
    <row r="112" spans="1:16" ht="15" customHeight="1" x14ac:dyDescent="0.25">
      <c r="A112" s="2305"/>
      <c r="B112" s="2298"/>
      <c r="C112" s="2298"/>
      <c r="D112" s="2298"/>
      <c r="E112" s="2298"/>
      <c r="F112" s="2278"/>
      <c r="G112" s="2279"/>
      <c r="H112" s="2298"/>
      <c r="I112" s="2298"/>
      <c r="J112" s="2277"/>
      <c r="K112" s="2277"/>
      <c r="L112" s="2277"/>
      <c r="M112" s="2297"/>
      <c r="N112" s="2298"/>
      <c r="O112" s="2308"/>
      <c r="P112" s="2308"/>
    </row>
    <row r="113" spans="1:16" ht="16.5" customHeight="1" x14ac:dyDescent="0.25">
      <c r="A113" s="2305"/>
      <c r="B113" s="2283"/>
      <c r="C113" s="2283"/>
      <c r="D113" s="2283"/>
      <c r="E113" s="2283"/>
      <c r="F113" s="2283"/>
      <c r="G113" s="2306"/>
      <c r="H113" s="2283"/>
      <c r="I113" s="2283"/>
      <c r="J113" s="2277"/>
      <c r="K113" s="2277"/>
      <c r="L113" s="2277"/>
      <c r="M113" s="2310"/>
      <c r="N113" s="2298"/>
      <c r="O113" s="1177"/>
      <c r="P113" s="1177"/>
    </row>
    <row r="114" spans="1:16" ht="15" customHeight="1" x14ac:dyDescent="0.25">
      <c r="A114" s="2305"/>
      <c r="B114" s="2309"/>
      <c r="C114" s="2309"/>
      <c r="D114" s="2298"/>
      <c r="E114" s="2298"/>
      <c r="F114" s="2309"/>
      <c r="G114" s="2311"/>
      <c r="H114" s="2287"/>
      <c r="I114" s="2287"/>
      <c r="J114" s="2277"/>
      <c r="K114" s="2277"/>
      <c r="L114" s="2277"/>
      <c r="M114" s="2300"/>
      <c r="N114" s="2298"/>
      <c r="O114" s="1177"/>
      <c r="P114" s="1177"/>
    </row>
    <row r="115" spans="1:16" ht="16.5" customHeight="1" x14ac:dyDescent="0.25">
      <c r="A115" s="2305"/>
      <c r="B115" s="2282"/>
      <c r="C115" s="2282"/>
      <c r="D115" s="2282"/>
      <c r="E115" s="2282"/>
      <c r="F115" s="2309"/>
      <c r="G115" s="2279"/>
      <c r="H115" s="2282"/>
      <c r="I115" s="2282"/>
      <c r="J115" s="2277"/>
      <c r="K115" s="2277"/>
      <c r="L115" s="2277"/>
      <c r="M115" s="2288"/>
      <c r="N115" s="2298"/>
      <c r="O115" s="1177"/>
      <c r="P115" s="1177"/>
    </row>
    <row r="116" spans="1:16" ht="15" customHeight="1" x14ac:dyDescent="0.25">
      <c r="A116" s="2295"/>
      <c r="B116" s="2298"/>
      <c r="C116" s="2298"/>
      <c r="D116" s="2298"/>
      <c r="E116" s="2298"/>
      <c r="F116" s="2278"/>
      <c r="G116" s="2279"/>
      <c r="H116" s="2298"/>
      <c r="I116" s="2298"/>
      <c r="J116" s="2277"/>
      <c r="K116" s="2277"/>
      <c r="L116" s="2277"/>
      <c r="M116" s="2284"/>
      <c r="N116" s="2298"/>
      <c r="O116" s="2308"/>
      <c r="P116" s="2308"/>
    </row>
    <row r="117" spans="1:16" ht="15" customHeight="1" x14ac:dyDescent="0.25">
      <c r="A117" s="2305"/>
      <c r="B117" s="2298"/>
      <c r="C117" s="2298"/>
      <c r="D117" s="2298"/>
      <c r="E117" s="2298"/>
      <c r="F117" s="2278"/>
      <c r="G117" s="2279"/>
      <c r="H117" s="2298"/>
      <c r="I117" s="2298"/>
      <c r="J117" s="2277"/>
      <c r="K117" s="2277"/>
      <c r="L117" s="2277"/>
      <c r="M117" s="2297"/>
      <c r="N117" s="2298"/>
      <c r="O117" s="2308"/>
      <c r="P117" s="2308"/>
    </row>
    <row r="118" spans="1:16" ht="15" customHeight="1" x14ac:dyDescent="0.25">
      <c r="A118" s="2305"/>
      <c r="B118" s="2298"/>
      <c r="C118" s="2298"/>
      <c r="D118" s="2298"/>
      <c r="E118" s="2298"/>
      <c r="F118" s="2278"/>
      <c r="G118" s="2279"/>
      <c r="H118" s="2287"/>
      <c r="I118" s="2287"/>
      <c r="J118" s="2277"/>
      <c r="K118" s="2277"/>
      <c r="L118" s="2277"/>
      <c r="M118" s="2297"/>
      <c r="N118" s="2298"/>
      <c r="O118" s="2308"/>
      <c r="P118" s="2308"/>
    </row>
    <row r="119" spans="1:16" ht="15" customHeight="1" x14ac:dyDescent="0.25">
      <c r="A119" s="2305"/>
      <c r="B119" s="2309"/>
      <c r="C119" s="2309"/>
      <c r="D119" s="2298"/>
      <c r="E119" s="2298"/>
      <c r="F119" s="2278"/>
      <c r="G119" s="2311"/>
      <c r="H119" s="2287"/>
      <c r="I119" s="2287"/>
      <c r="J119" s="2277"/>
      <c r="K119" s="2277"/>
      <c r="L119" s="2277"/>
      <c r="M119" s="2300"/>
      <c r="N119" s="2298"/>
      <c r="O119" s="1177"/>
      <c r="P119" s="1177"/>
    </row>
    <row r="120" spans="1:16" ht="15" customHeight="1" x14ac:dyDescent="0.25">
      <c r="A120" s="2305"/>
      <c r="B120" s="2282"/>
      <c r="C120" s="2282"/>
      <c r="D120" s="2282"/>
      <c r="E120" s="2282"/>
      <c r="F120" s="2309"/>
      <c r="G120" s="2279"/>
      <c r="H120" s="2282"/>
      <c r="I120" s="2282"/>
      <c r="J120" s="2277"/>
      <c r="K120" s="2277"/>
      <c r="L120" s="2277"/>
      <c r="M120" s="2297"/>
      <c r="N120" s="2298"/>
      <c r="O120" s="1177"/>
      <c r="P120" s="1177"/>
    </row>
    <row r="121" spans="1:16" ht="15.75" customHeight="1" x14ac:dyDescent="0.25">
      <c r="A121" s="2305"/>
      <c r="B121" s="2282"/>
      <c r="C121" s="2282"/>
      <c r="D121" s="2282"/>
      <c r="E121" s="2282"/>
      <c r="F121" s="2309"/>
      <c r="G121" s="2279"/>
      <c r="H121" s="2287"/>
      <c r="I121" s="2287"/>
      <c r="J121" s="2277"/>
      <c r="K121" s="2277"/>
      <c r="L121" s="2277"/>
      <c r="M121" s="2297"/>
      <c r="N121" s="2298"/>
      <c r="O121" s="1177"/>
      <c r="P121" s="1177"/>
    </row>
    <row r="122" spans="1:16" ht="15" customHeight="1" x14ac:dyDescent="0.25">
      <c r="A122" s="2295"/>
      <c r="B122" s="2298"/>
      <c r="C122" s="2298"/>
      <c r="D122" s="2298"/>
      <c r="E122" s="2298"/>
      <c r="F122" s="2278"/>
      <c r="G122" s="2279"/>
      <c r="H122" s="2298"/>
      <c r="I122" s="2298"/>
      <c r="J122" s="2283"/>
      <c r="K122" s="2283"/>
      <c r="L122" s="2283"/>
      <c r="M122" s="2284"/>
      <c r="N122" s="2298"/>
      <c r="O122" s="2312"/>
      <c r="P122" s="2312"/>
    </row>
    <row r="123" spans="1:16" ht="16.5" customHeight="1" x14ac:dyDescent="0.25">
      <c r="A123" s="2305"/>
      <c r="B123" s="2299"/>
      <c r="C123" s="2299"/>
      <c r="D123" s="2299"/>
      <c r="E123" s="2299"/>
      <c r="F123" s="2278"/>
      <c r="G123" s="2311"/>
      <c r="H123" s="2299"/>
      <c r="I123" s="2299"/>
      <c r="J123" s="2277"/>
      <c r="K123" s="2277"/>
      <c r="L123" s="2277"/>
      <c r="M123" s="2285"/>
      <c r="N123" s="2298"/>
      <c r="O123" s="1177"/>
      <c r="P123" s="1177"/>
    </row>
    <row r="124" spans="1:16" ht="15.75" customHeight="1" x14ac:dyDescent="0.25">
      <c r="A124" s="2305"/>
      <c r="B124" s="2282"/>
      <c r="C124" s="2282"/>
      <c r="D124" s="2282"/>
      <c r="E124" s="2282"/>
      <c r="F124" s="2309"/>
      <c r="G124" s="2279"/>
      <c r="H124" s="2282"/>
      <c r="I124" s="2282"/>
      <c r="J124" s="2277"/>
      <c r="K124" s="2277"/>
      <c r="L124" s="2277"/>
      <c r="M124" s="2313"/>
      <c r="N124" s="2298"/>
      <c r="O124" s="1177"/>
      <c r="P124" s="1177"/>
    </row>
    <row r="125" spans="1:16" ht="15" customHeight="1" x14ac:dyDescent="0.25">
      <c r="A125" s="2295"/>
      <c r="B125" s="2298"/>
      <c r="C125" s="2298"/>
      <c r="D125" s="2298"/>
      <c r="E125" s="2298"/>
      <c r="F125" s="2278"/>
      <c r="G125" s="2279"/>
      <c r="H125" s="2298"/>
      <c r="I125" s="2298"/>
      <c r="J125" s="2277"/>
      <c r="K125" s="2277"/>
      <c r="L125" s="2277"/>
      <c r="M125" s="2297"/>
      <c r="N125" s="2298"/>
      <c r="O125" s="2308"/>
      <c r="P125" s="2308"/>
    </row>
    <row r="126" spans="1:16" ht="15" customHeight="1" x14ac:dyDescent="0.25">
      <c r="A126" s="2305"/>
      <c r="B126" s="2298"/>
      <c r="C126" s="2298"/>
      <c r="D126" s="2298"/>
      <c r="E126" s="2298"/>
      <c r="F126" s="2278"/>
      <c r="G126" s="2279"/>
      <c r="H126" s="2298"/>
      <c r="I126" s="2298"/>
      <c r="J126" s="2277"/>
      <c r="K126" s="2277"/>
      <c r="L126" s="2277"/>
      <c r="M126" s="2297"/>
      <c r="N126" s="2298"/>
      <c r="O126" s="2308"/>
      <c r="P126" s="2308"/>
    </row>
    <row r="127" spans="1:16" ht="15.75" customHeight="1" x14ac:dyDescent="0.25">
      <c r="A127" s="2305"/>
      <c r="B127" s="2283"/>
      <c r="C127" s="2283"/>
      <c r="D127" s="2283"/>
      <c r="E127" s="2283"/>
      <c r="F127" s="2278"/>
      <c r="G127" s="2306"/>
      <c r="H127" s="2283"/>
      <c r="I127" s="2283"/>
      <c r="J127" s="2277"/>
      <c r="K127" s="2277"/>
      <c r="L127" s="2277"/>
      <c r="M127" s="2307"/>
      <c r="N127" s="2298"/>
      <c r="O127" s="1177"/>
      <c r="P127" s="1177"/>
    </row>
    <row r="128" spans="1:16" ht="15" customHeight="1" x14ac:dyDescent="0.25">
      <c r="A128" s="2295"/>
      <c r="B128" s="2298"/>
      <c r="C128" s="2298"/>
      <c r="D128" s="2298"/>
      <c r="E128" s="2298"/>
      <c r="F128" s="2278"/>
      <c r="G128" s="2279"/>
      <c r="H128" s="2298"/>
      <c r="I128" s="2298"/>
      <c r="J128" s="2277"/>
      <c r="K128" s="2277"/>
      <c r="L128" s="2277"/>
      <c r="M128" s="2297"/>
      <c r="N128" s="2298"/>
      <c r="O128" s="2291"/>
      <c r="P128" s="2291"/>
    </row>
    <row r="129" spans="1:16" ht="15" customHeight="1" x14ac:dyDescent="0.25">
      <c r="A129" s="2305"/>
      <c r="B129" s="2298"/>
      <c r="C129" s="2298"/>
      <c r="D129" s="2298"/>
      <c r="E129" s="2298"/>
      <c r="F129" s="2278"/>
      <c r="G129" s="2279"/>
      <c r="H129" s="2298"/>
      <c r="I129" s="2298"/>
      <c r="J129" s="2277"/>
      <c r="K129" s="2277"/>
      <c r="L129" s="2277"/>
      <c r="M129" s="2297"/>
      <c r="N129" s="2298"/>
      <c r="O129" s="2291"/>
      <c r="P129" s="2291"/>
    </row>
    <row r="130" spans="1:16" ht="15.75" customHeight="1" x14ac:dyDescent="0.25">
      <c r="A130" s="2305"/>
      <c r="B130" s="2283"/>
      <c r="C130" s="2283"/>
      <c r="D130" s="2283"/>
      <c r="E130" s="2283"/>
      <c r="F130" s="2278"/>
      <c r="G130" s="2306"/>
      <c r="H130" s="2287"/>
      <c r="I130" s="2287"/>
      <c r="J130" s="2277"/>
      <c r="K130" s="2277"/>
      <c r="L130" s="2277"/>
      <c r="M130" s="2307"/>
      <c r="N130" s="2298"/>
      <c r="O130" s="1177"/>
      <c r="P130" s="1177"/>
    </row>
    <row r="131" spans="1:16" x14ac:dyDescent="0.25">
      <c r="A131" s="2295"/>
      <c r="B131" s="2298"/>
      <c r="C131" s="2298"/>
      <c r="D131" s="2298"/>
      <c r="E131" s="2298"/>
      <c r="F131" s="2278"/>
      <c r="G131" s="2279"/>
      <c r="H131" s="2287"/>
      <c r="I131" s="2287"/>
      <c r="J131" s="2277"/>
      <c r="K131" s="2277"/>
      <c r="L131" s="2277"/>
      <c r="M131" s="2298"/>
      <c r="N131" s="2298"/>
      <c r="O131" s="2304"/>
      <c r="P131" s="2304"/>
    </row>
    <row r="132" spans="1:16" ht="15" customHeight="1" x14ac:dyDescent="0.25">
      <c r="A132" s="2305"/>
      <c r="B132" s="2298"/>
      <c r="C132" s="2298"/>
      <c r="D132" s="2298"/>
      <c r="E132" s="2298"/>
      <c r="F132" s="2278"/>
      <c r="G132" s="2279"/>
      <c r="H132" s="2287"/>
      <c r="I132" s="2287"/>
      <c r="J132" s="2277"/>
      <c r="K132" s="2277"/>
      <c r="L132" s="2277"/>
      <c r="M132" s="2298"/>
      <c r="N132" s="2298"/>
      <c r="O132" s="2304"/>
      <c r="P132" s="2304"/>
    </row>
    <row r="133" spans="1:16" ht="15" customHeight="1" x14ac:dyDescent="0.25">
      <c r="A133" s="2305"/>
      <c r="B133" s="2298"/>
      <c r="C133" s="2298"/>
      <c r="D133" s="2298"/>
      <c r="E133" s="2298"/>
      <c r="F133" s="2278"/>
      <c r="G133" s="2279"/>
      <c r="H133" s="2298"/>
      <c r="I133" s="2298"/>
      <c r="J133" s="2277"/>
      <c r="K133" s="2277"/>
      <c r="L133" s="2277"/>
      <c r="M133" s="2297"/>
      <c r="N133" s="2298"/>
      <c r="O133" s="2308"/>
      <c r="P133" s="2308"/>
    </row>
    <row r="134" spans="1:16" ht="15" customHeight="1" x14ac:dyDescent="0.25">
      <c r="A134" s="2305"/>
      <c r="B134" s="2299"/>
      <c r="C134" s="2299"/>
      <c r="D134" s="2299"/>
      <c r="E134" s="2299"/>
      <c r="F134" s="2278"/>
      <c r="G134" s="2306"/>
      <c r="H134" s="2283"/>
      <c r="I134" s="2283"/>
      <c r="J134" s="2277"/>
      <c r="K134" s="2277"/>
      <c r="L134" s="2305"/>
      <c r="M134" s="2307"/>
      <c r="N134" s="2298"/>
      <c r="O134" s="1177"/>
      <c r="P134" s="1177"/>
    </row>
    <row r="135" spans="1:16" ht="15.75" customHeight="1" x14ac:dyDescent="0.25">
      <c r="A135" s="2305"/>
      <c r="B135" s="2299"/>
      <c r="C135" s="2299"/>
      <c r="D135" s="2299"/>
      <c r="E135" s="2299"/>
      <c r="F135" s="2278"/>
      <c r="G135" s="2311"/>
      <c r="H135" s="2298"/>
      <c r="I135" s="2299"/>
      <c r="J135" s="2277"/>
      <c r="K135" s="2277"/>
      <c r="L135" s="2305"/>
      <c r="M135" s="2285"/>
      <c r="N135" s="2298"/>
      <c r="O135" s="2284"/>
      <c r="P135" s="2284"/>
    </row>
    <row r="136" spans="1:16" ht="15" customHeight="1" x14ac:dyDescent="0.25">
      <c r="A136" s="2305"/>
      <c r="B136" s="2299"/>
      <c r="C136" s="2299"/>
      <c r="D136" s="2299"/>
      <c r="E136" s="2299"/>
      <c r="F136" s="2278"/>
      <c r="G136" s="2311"/>
      <c r="H136" s="2287"/>
      <c r="I136" s="2287"/>
      <c r="J136" s="2283"/>
      <c r="K136" s="2283"/>
      <c r="L136" s="2305"/>
      <c r="M136" s="2284"/>
      <c r="N136" s="2287"/>
      <c r="O136" s="2280"/>
      <c r="P136" s="2280"/>
    </row>
    <row r="137" spans="1:16" ht="15" customHeight="1" x14ac:dyDescent="0.25">
      <c r="A137" s="2305"/>
      <c r="B137" s="2299"/>
      <c r="C137" s="2299"/>
      <c r="D137" s="2299"/>
      <c r="E137" s="2299"/>
      <c r="F137" s="2309"/>
      <c r="G137" s="2311"/>
      <c r="H137" s="2298"/>
      <c r="I137" s="2299"/>
      <c r="J137" s="2277"/>
      <c r="K137" s="2277"/>
      <c r="L137" s="2305"/>
      <c r="M137" s="2300"/>
      <c r="N137" s="2298"/>
      <c r="O137" s="1177"/>
      <c r="P137" s="1177"/>
    </row>
    <row r="138" spans="1:16" ht="16.5" customHeight="1" x14ac:dyDescent="0.25">
      <c r="A138" s="2305"/>
      <c r="B138" s="2282"/>
      <c r="C138" s="2282"/>
      <c r="D138" s="2282"/>
      <c r="E138" s="2282"/>
      <c r="F138" s="2278"/>
      <c r="G138" s="2279"/>
      <c r="H138" s="2282"/>
      <c r="I138" s="2282"/>
      <c r="J138" s="2283"/>
      <c r="K138" s="2283"/>
      <c r="L138" s="2305"/>
      <c r="M138" s="2285"/>
      <c r="N138" s="2287"/>
      <c r="O138" s="1177"/>
      <c r="P138" s="1177"/>
    </row>
    <row r="139" spans="1:16" x14ac:dyDescent="0.25">
      <c r="A139" s="2281"/>
      <c r="B139" s="2282"/>
      <c r="C139" s="2282"/>
      <c r="D139" s="2282"/>
      <c r="E139" s="2282"/>
      <c r="F139" s="2278"/>
      <c r="G139" s="2279"/>
      <c r="H139" s="2282"/>
      <c r="I139" s="2282"/>
      <c r="J139" s="2283"/>
      <c r="K139" s="2283"/>
      <c r="L139" s="2281"/>
      <c r="M139" s="2285"/>
      <c r="N139" s="2346"/>
      <c r="O139" s="1177"/>
      <c r="P139" s="1177"/>
    </row>
    <row r="140" spans="1:16" x14ac:dyDescent="0.25">
      <c r="L140" s="2336"/>
      <c r="P140" s="105"/>
    </row>
    <row r="141" spans="1:16" x14ac:dyDescent="0.25">
      <c r="P141" s="105"/>
    </row>
    <row r="142" spans="1:16" ht="15.75" customHeight="1" x14ac:dyDescent="0.25">
      <c r="L142" s="2336"/>
      <c r="P142" s="105"/>
    </row>
    <row r="143" spans="1:16" ht="15.75" customHeight="1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</row>
    <row r="144" spans="1:16" ht="15.75" customHeight="1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</row>
    <row r="145" spans="1:16" ht="15.75" customHeight="1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</row>
    <row r="146" spans="1:16" ht="15.75" customHeight="1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</row>
    <row r="147" spans="1:16" ht="15.75" customHeight="1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</row>
    <row r="148" spans="1:16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</row>
    <row r="149" spans="1:16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</row>
    <row r="150" spans="1:16" x14ac:dyDescent="0.25">
      <c r="M150" s="20"/>
      <c r="N150" s="20"/>
    </row>
    <row r="151" spans="1:16" x14ac:dyDescent="0.25">
      <c r="D151" s="2286"/>
      <c r="M151" s="20"/>
      <c r="N151" s="20"/>
    </row>
    <row r="152" spans="1:16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6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6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6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6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6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6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6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6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1:14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1:14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1:14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 x14ac:dyDescent="0.25">
      <c r="A269" s="20"/>
      <c r="B269" s="2350"/>
      <c r="C269" s="2350"/>
      <c r="D269" s="2350"/>
      <c r="E269" s="2350"/>
      <c r="F269" s="2350"/>
      <c r="G269" s="2350"/>
      <c r="H269" s="2350"/>
      <c r="I269" s="2350"/>
      <c r="J269" s="2350"/>
      <c r="K269" s="2350"/>
      <c r="L269" s="2350"/>
      <c r="M269" s="2350"/>
      <c r="N269" s="2350"/>
    </row>
    <row r="270" spans="1:14" x14ac:dyDescent="0.25">
      <c r="A270" s="20"/>
      <c r="B270" s="2350"/>
      <c r="C270" s="2350"/>
      <c r="D270" s="2350"/>
      <c r="E270" s="2350"/>
      <c r="F270" s="2350"/>
      <c r="G270" s="2350"/>
      <c r="H270" s="2350"/>
      <c r="I270" s="2350"/>
      <c r="J270" s="2350"/>
      <c r="K270" s="2350"/>
      <c r="L270" s="2350"/>
      <c r="M270" s="2350"/>
      <c r="N270" s="2350"/>
    </row>
    <row r="271" spans="1:14" x14ac:dyDescent="0.25">
      <c r="A271" s="20"/>
      <c r="B271" s="2350"/>
      <c r="C271" s="2350"/>
      <c r="D271" s="2350"/>
      <c r="E271" s="2350"/>
      <c r="F271" s="2350"/>
      <c r="G271" s="2350"/>
      <c r="H271" s="2350"/>
      <c r="I271" s="2350"/>
      <c r="J271" s="2350"/>
      <c r="K271" s="2350"/>
      <c r="L271" s="2350"/>
      <c r="M271" s="2350"/>
      <c r="N271" s="2350"/>
    </row>
    <row r="272" spans="1:14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</row>
    <row r="298" spans="1:14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</row>
    <row r="299" spans="1:14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spans="1:14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  <row r="301" spans="1:14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</row>
    <row r="302" spans="1:14" x14ac:dyDescent="0.25">
      <c r="M302" s="20"/>
      <c r="N302" s="20"/>
    </row>
    <row r="303" spans="1:14" x14ac:dyDescent="0.25">
      <c r="M303" s="20"/>
      <c r="N303" s="20"/>
    </row>
    <row r="304" spans="1:14" x14ac:dyDescent="0.25">
      <c r="M304" s="20"/>
      <c r="N304" s="20"/>
    </row>
    <row r="305" spans="13:14" x14ac:dyDescent="0.25">
      <c r="M305" s="20"/>
      <c r="N305" s="20"/>
    </row>
    <row r="306" spans="13:14" x14ac:dyDescent="0.25">
      <c r="M306" s="20"/>
      <c r="N306" s="20"/>
    </row>
    <row r="307" spans="13:14" x14ac:dyDescent="0.25">
      <c r="M307" s="20"/>
      <c r="N307" s="20"/>
    </row>
    <row r="308" spans="13:14" x14ac:dyDescent="0.25">
      <c r="M308" s="20"/>
      <c r="N308" s="20"/>
    </row>
    <row r="309" spans="13:14" x14ac:dyDescent="0.25">
      <c r="M309" s="20"/>
      <c r="N309" s="20"/>
    </row>
  </sheetData>
  <protectedRanges>
    <protectedRange sqref="A21:A140 A1:P20 B38:M38 O38:P38 B21:P37 B39:P140" name="Диапазон1"/>
  </protectedRanges>
  <customSheetViews>
    <customSheetView guid="{34D66708-0DFC-494E-A79F-13A950E5A2F2}" scale="90" showPageBreaks="1" view="pageBreakPreview">
      <selection activeCell="CE8" sqref="CE8"/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  <customSheetView guid="{7E497B97-D318-4A06-B8BA-CDE1B59E0EC0}" hiddenRows="1" topLeftCell="A8">
      <pane xSplit="9" ySplit="9" topLeftCell="J17" activePane="bottomRight" state="frozen"/>
      <selection pane="bottomRight" activeCell="L20" sqref="L20"/>
      <pageMargins left="0.7" right="0.7" top="0.75" bottom="0.75" header="0.3" footer="0.3"/>
      <pageSetup paperSize="9" orientation="portrait" r:id="rId2"/>
    </customSheetView>
    <customSheetView guid="{7C60650E-7954-4239-BD9E-6EDEBC0D497F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3"/>
    </customSheetView>
    <customSheetView guid="{76980203-FC46-4D6D-9F59-DD5FBD9BDC2C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4"/>
    </customSheetView>
    <customSheetView guid="{4A7619B5-7EB5-4B84-85FD-F3855AFA0B3B}" scale="90" showPageBreak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5"/>
    </customSheetView>
    <customSheetView guid="{D94019E7-D093-47BA-BB80-3A28192C6F7E}" scale="90" showPageBreaks="1" hiddenColumns="1" view="pageBreakPreview" topLeftCell="A4">
      <selection activeCell="L35" sqref="L35"/>
      <pageMargins left="0.70866141732283472" right="0.70866141732283472" top="0.74803149606299213" bottom="0.74803149606299213" header="0.31496062992125984" footer="0.31496062992125984"/>
      <pageSetup paperSize="9" scale="46" orientation="landscape" r:id="rId6"/>
    </customSheetView>
    <customSheetView guid="{1030E748-0C35-4A10-947B-3F9F4436BCC0}" scale="90" showPageBreaks="1" hiddenColumn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7"/>
    </customSheetView>
    <customSheetView guid="{8F9C4E65-4BE8-4EE2-BA24-5FC5B2455819}" scale="90" showPageBreaks="1" hiddenColumns="1" view="pageBreakPreview">
      <selection activeCell="J10" sqref="J10"/>
      <pageMargins left="0.70866141732283472" right="0.70866141732283472" top="0.74803149606299213" bottom="0.74803149606299213" header="0.31496062992125984" footer="0.31496062992125984"/>
      <pageSetup paperSize="9" scale="46" orientation="landscape" r:id="rId8"/>
    </customSheetView>
    <customSheetView guid="{DE8D562F-681F-4530-AF5C-BDA9FBBF79AE}" hiddenRows="1" hiddenColumns="1" topLeftCell="A8">
      <pane xSplit="9" ySplit="9" topLeftCell="J17" activePane="bottomRight" state="frozen"/>
      <selection pane="bottomRight" activeCell="O30" sqref="O30"/>
      <pageMargins left="0.7" right="0.7" top="0.75" bottom="0.75" header="0.3" footer="0.3"/>
    </customSheetView>
    <customSheetView guid="{CD9F3445-4CB0-48DD-B814-CC20CE8E1F9F}" hiddenRows="1" topLeftCell="A8">
      <pane xSplit="9" ySplit="9" topLeftCell="J26" activePane="bottomRight" state="frozen"/>
      <selection pane="bottomRight" activeCell="M45" sqref="M45"/>
      <pageMargins left="0.7" right="0.7" top="0.75" bottom="0.75" header="0.3" footer="0.3"/>
      <pageSetup paperSize="9" orientation="portrait" r:id="rId9"/>
    </customSheetView>
    <customSheetView guid="{B0B717D5-A062-4EEE-9DA8-8DFBECEB4920}" scale="90" showPageBreaks="1" view="pageBreakPreview">
      <pageMargins left="0.70866141732283472" right="0.70866141732283472" top="0.74803149606299213" bottom="0.74803149606299213" header="0.31496062992125984" footer="0.31496062992125984"/>
      <pageSetup paperSize="9" scale="46" orientation="landscape" r:id="rId10"/>
    </customSheetView>
    <customSheetView guid="{B41CC311-A3B3-494F-A4B5-5B36D4B5AB8C}" scale="90" showPageBreaks="1" view="pageBreakPreview" topLeftCell="A10">
      <selection activeCell="A47" sqref="A47"/>
      <pageMargins left="0.70866141732283472" right="0.70866141732283472" top="0.74803149606299213" bottom="0.74803149606299213" header="0.31496062992125984" footer="0.31496062992125984"/>
      <pageSetup paperSize="9" scale="46" orientation="landscape" r:id="rId11"/>
    </customSheetView>
  </customSheetViews>
  <mergeCells count="23">
    <mergeCell ref="A2:P2"/>
    <mergeCell ref="A4:P4"/>
    <mergeCell ref="A40:P40"/>
    <mergeCell ref="B41:I41"/>
    <mergeCell ref="B42:C44"/>
    <mergeCell ref="D42:E44"/>
    <mergeCell ref="F42:G44"/>
    <mergeCell ref="H42:I44"/>
    <mergeCell ref="J41:L44"/>
    <mergeCell ref="O5:O9"/>
    <mergeCell ref="B5:I5"/>
    <mergeCell ref="B6:C8"/>
    <mergeCell ref="D6:E8"/>
    <mergeCell ref="F6:G8"/>
    <mergeCell ref="H6:I8"/>
    <mergeCell ref="P5:P9"/>
    <mergeCell ref="M41:M45"/>
    <mergeCell ref="N41:N45"/>
    <mergeCell ref="O41:O45"/>
    <mergeCell ref="P41:P45"/>
    <mergeCell ref="J5:L8"/>
    <mergeCell ref="N5:N9"/>
    <mergeCell ref="M5:M9"/>
  </mergeCells>
  <pageMargins left="0.70866141732283472" right="0.70866141732283472" top="0.74803149606299213" bottom="0.74803149606299213" header="0.31496062992125984" footer="0.31496062992125984"/>
  <pageSetup paperSize="9" scale="46" orientation="landscape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view="pageBreakPreview" zoomScale="80" zoomScaleNormal="70" zoomScaleSheetLayoutView="80" workbookViewId="0">
      <selection activeCell="F36" sqref="F36"/>
    </sheetView>
  </sheetViews>
  <sheetFormatPr defaultRowHeight="15.75" x14ac:dyDescent="0.25"/>
  <cols>
    <col min="1" max="1" width="6.5" customWidth="1"/>
    <col min="2" max="2" width="18.5" customWidth="1"/>
    <col min="3" max="3" width="11.625" customWidth="1"/>
    <col min="4" max="4" width="7.25" customWidth="1"/>
    <col min="5" max="5" width="11.875" customWidth="1"/>
    <col min="6" max="27" width="8.75" style="1181" customWidth="1"/>
    <col min="28" max="28" width="8.625" style="1181" customWidth="1"/>
    <col min="29" max="29" width="9.125" style="1181" customWidth="1"/>
    <col min="30" max="30" width="16.375" customWidth="1"/>
  </cols>
  <sheetData>
    <row r="1" spans="1:30" x14ac:dyDescent="0.25">
      <c r="AC1" s="3898" t="s">
        <v>384</v>
      </c>
      <c r="AD1" s="3899"/>
    </row>
    <row r="2" spans="1:30" x14ac:dyDescent="0.25">
      <c r="F2" s="3898" t="s">
        <v>1266</v>
      </c>
      <c r="G2" s="3898"/>
      <c r="H2" s="3898"/>
      <c r="I2" s="3898"/>
      <c r="J2" s="3898"/>
      <c r="K2" s="3898"/>
      <c r="L2" s="3898"/>
      <c r="M2" s="3898"/>
      <c r="N2" s="3898"/>
      <c r="O2" s="3898"/>
      <c r="P2" s="3898"/>
      <c r="Q2" s="3898"/>
      <c r="R2" s="3898"/>
      <c r="S2" s="3898"/>
      <c r="T2" s="3898"/>
      <c r="U2" s="3898"/>
      <c r="V2" s="3898"/>
      <c r="W2" s="3898"/>
      <c r="X2" s="3898"/>
      <c r="Y2" s="3898"/>
      <c r="Z2" s="3898"/>
      <c r="AA2" s="3898"/>
      <c r="AB2" s="3898"/>
      <c r="AC2" s="3898"/>
      <c r="AD2" s="3898"/>
    </row>
    <row r="3" spans="1:30" x14ac:dyDescent="0.25">
      <c r="F3" s="1182"/>
      <c r="G3" s="1182"/>
      <c r="H3" s="1182"/>
      <c r="I3" s="1182"/>
      <c r="J3" s="1182"/>
      <c r="K3" s="1182"/>
      <c r="L3" s="1182"/>
      <c r="M3" s="1182"/>
      <c r="N3" s="1182"/>
      <c r="O3" s="1182"/>
      <c r="P3" s="1182"/>
      <c r="Q3" s="1182"/>
      <c r="R3" s="1182"/>
      <c r="S3" s="1182"/>
      <c r="T3" s="1182"/>
      <c r="U3" s="1182"/>
      <c r="V3" s="1182"/>
      <c r="W3" s="1182"/>
      <c r="X3" s="1182"/>
      <c r="Y3" s="1182"/>
      <c r="Z3" s="1182"/>
      <c r="AA3" s="1182"/>
      <c r="AB3" s="1182"/>
      <c r="AC3" s="1182"/>
      <c r="AD3" s="1179"/>
    </row>
    <row r="4" spans="1:30" x14ac:dyDescent="0.25">
      <c r="A4" s="3900" t="s">
        <v>1265</v>
      </c>
      <c r="B4" s="3900"/>
      <c r="C4" s="3900"/>
      <c r="D4" s="3900"/>
      <c r="E4" s="3900"/>
      <c r="F4" s="3900"/>
      <c r="G4" s="3900"/>
      <c r="H4" s="3900"/>
      <c r="I4" s="3900"/>
      <c r="J4" s="3900"/>
      <c r="K4" s="3900"/>
      <c r="L4" s="3900"/>
      <c r="M4" s="3900"/>
      <c r="N4" s="3900"/>
      <c r="O4" s="3900"/>
      <c r="P4" s="3900"/>
      <c r="Q4" s="3900"/>
      <c r="R4" s="3900"/>
      <c r="S4" s="3900"/>
      <c r="T4" s="3900"/>
      <c r="U4" s="3900"/>
      <c r="V4" s="3900"/>
      <c r="W4" s="3900"/>
      <c r="X4" s="3900"/>
      <c r="Y4" s="3900"/>
      <c r="Z4" s="3900"/>
      <c r="AA4" s="3900"/>
      <c r="AB4" s="3900"/>
      <c r="AC4" s="3900"/>
      <c r="AD4" s="3900"/>
    </row>
    <row r="6" spans="1:30" ht="13.5" customHeight="1" x14ac:dyDescent="0.25">
      <c r="A6" s="3901" t="s">
        <v>370</v>
      </c>
      <c r="B6" s="3902" t="s">
        <v>371</v>
      </c>
      <c r="C6" s="3895" t="s">
        <v>385</v>
      </c>
      <c r="D6" s="3903" t="s">
        <v>372</v>
      </c>
      <c r="E6" s="3903" t="s">
        <v>373</v>
      </c>
      <c r="F6" s="3902" t="s">
        <v>386</v>
      </c>
      <c r="G6" s="3902"/>
      <c r="H6" s="3902"/>
      <c r="I6" s="3902"/>
      <c r="J6" s="3902"/>
      <c r="K6" s="3902"/>
      <c r="L6" s="3902"/>
      <c r="M6" s="3902"/>
      <c r="N6" s="3902"/>
      <c r="O6" s="3902"/>
      <c r="P6" s="3902"/>
      <c r="Q6" s="3902"/>
      <c r="R6" s="3902"/>
      <c r="S6" s="3902"/>
      <c r="T6" s="3902"/>
      <c r="U6" s="3902"/>
      <c r="V6" s="3902"/>
      <c r="W6" s="3902"/>
      <c r="X6" s="3902"/>
      <c r="Y6" s="3902"/>
      <c r="Z6" s="3902"/>
      <c r="AA6" s="3902"/>
      <c r="AB6" s="3902"/>
      <c r="AC6" s="3902"/>
      <c r="AD6" s="3902" t="s">
        <v>374</v>
      </c>
    </row>
    <row r="7" spans="1:30" x14ac:dyDescent="0.25">
      <c r="A7" s="3901"/>
      <c r="B7" s="3902"/>
      <c r="C7" s="3896"/>
      <c r="D7" s="3904"/>
      <c r="E7" s="3906"/>
      <c r="F7" s="3902"/>
      <c r="G7" s="3902"/>
      <c r="H7" s="3902"/>
      <c r="I7" s="3902"/>
      <c r="J7" s="3902"/>
      <c r="K7" s="3902"/>
      <c r="L7" s="3902"/>
      <c r="M7" s="3902"/>
      <c r="N7" s="3902"/>
      <c r="O7" s="3902"/>
      <c r="P7" s="3902"/>
      <c r="Q7" s="3902"/>
      <c r="R7" s="3902"/>
      <c r="S7" s="3902"/>
      <c r="T7" s="3902"/>
      <c r="U7" s="3902"/>
      <c r="V7" s="3902"/>
      <c r="W7" s="3902"/>
      <c r="X7" s="3902"/>
      <c r="Y7" s="3902"/>
      <c r="Z7" s="3902"/>
      <c r="AA7" s="3902"/>
      <c r="AB7" s="3902"/>
      <c r="AC7" s="3902"/>
      <c r="AD7" s="3902"/>
    </row>
    <row r="8" spans="1:30" x14ac:dyDescent="0.25">
      <c r="A8" s="3901"/>
      <c r="B8" s="3902"/>
      <c r="C8" s="3896"/>
      <c r="D8" s="3904"/>
      <c r="E8" s="3906"/>
      <c r="F8" s="3902"/>
      <c r="G8" s="3902"/>
      <c r="H8" s="3902"/>
      <c r="I8" s="3902"/>
      <c r="J8" s="3902"/>
      <c r="K8" s="3902"/>
      <c r="L8" s="3902"/>
      <c r="M8" s="3902"/>
      <c r="N8" s="3902"/>
      <c r="O8" s="3902"/>
      <c r="P8" s="3902"/>
      <c r="Q8" s="3902"/>
      <c r="R8" s="3902"/>
      <c r="S8" s="3902"/>
      <c r="T8" s="3902"/>
      <c r="U8" s="3902"/>
      <c r="V8" s="3902"/>
      <c r="W8" s="3902"/>
      <c r="X8" s="3902"/>
      <c r="Y8" s="3902"/>
      <c r="Z8" s="3902"/>
      <c r="AA8" s="3902"/>
      <c r="AB8" s="3902"/>
      <c r="AC8" s="3902"/>
      <c r="AD8" s="3902"/>
    </row>
    <row r="9" spans="1:30" x14ac:dyDescent="0.25">
      <c r="A9" s="3901"/>
      <c r="B9" s="3902"/>
      <c r="C9" s="3897"/>
      <c r="D9" s="3905"/>
      <c r="E9" s="3907"/>
      <c r="F9" s="2390" t="s">
        <v>387</v>
      </c>
      <c r="G9" s="2390" t="s">
        <v>388</v>
      </c>
      <c r="H9" s="2390" t="s">
        <v>389</v>
      </c>
      <c r="I9" s="2390" t="s">
        <v>390</v>
      </c>
      <c r="J9" s="2390" t="s">
        <v>391</v>
      </c>
      <c r="K9" s="2390" t="s">
        <v>392</v>
      </c>
      <c r="L9" s="2390" t="s">
        <v>393</v>
      </c>
      <c r="M9" s="2390" t="s">
        <v>394</v>
      </c>
      <c r="N9" s="2390" t="s">
        <v>395</v>
      </c>
      <c r="O9" s="2390" t="s">
        <v>396</v>
      </c>
      <c r="P9" s="2390" t="s">
        <v>397</v>
      </c>
      <c r="Q9" s="2390" t="s">
        <v>398</v>
      </c>
      <c r="R9" s="2390" t="s">
        <v>399</v>
      </c>
      <c r="S9" s="2390" t="s">
        <v>400</v>
      </c>
      <c r="T9" s="2390" t="s">
        <v>401</v>
      </c>
      <c r="U9" s="2390" t="s">
        <v>402</v>
      </c>
      <c r="V9" s="2390" t="s">
        <v>403</v>
      </c>
      <c r="W9" s="2390" t="s">
        <v>404</v>
      </c>
      <c r="X9" s="2390" t="s">
        <v>405</v>
      </c>
      <c r="Y9" s="2390" t="s">
        <v>406</v>
      </c>
      <c r="Z9" s="2390" t="s">
        <v>407</v>
      </c>
      <c r="AA9" s="2390" t="s">
        <v>408</v>
      </c>
      <c r="AB9" s="2390" t="s">
        <v>409</v>
      </c>
      <c r="AC9" s="2390" t="s">
        <v>1066</v>
      </c>
      <c r="AD9" s="3902"/>
    </row>
    <row r="10" spans="1:30" ht="64.5" x14ac:dyDescent="0.25">
      <c r="A10" s="2327">
        <v>1</v>
      </c>
      <c r="B10" s="1176" t="s">
        <v>377</v>
      </c>
      <c r="C10" s="1176" t="s">
        <v>1252</v>
      </c>
      <c r="D10" s="3032" t="s">
        <v>1238</v>
      </c>
      <c r="E10" s="2327">
        <v>5</v>
      </c>
      <c r="F10" s="1184">
        <f>ЮЭС!E6018+ЮЭС!E6025+ЮЭС!E6039+ЮЭС!E6053+ЮЭС!E6060+ЮЭС!E6081+ЮЭС!E5980</f>
        <v>527.40000000000009</v>
      </c>
      <c r="G10" s="1184">
        <f>ЮЭС!F6018+ЮЭС!F6025+ЮЭС!F6039+ЮЭС!F6053+ЮЭС!F6060+ЮЭС!F6081+ЮЭС!F5980</f>
        <v>453.09999999999991</v>
      </c>
      <c r="H10" s="1184">
        <f>ЮЭС!G6018+ЮЭС!G6025+ЮЭС!G6039+ЮЭС!G6053+ЮЭС!G6060+ЮЭС!G6081+ЮЭС!G5980</f>
        <v>404.59999999999997</v>
      </c>
      <c r="I10" s="1184">
        <f>ЮЭС!H6018+ЮЭС!H6025+ЮЭС!H6039+ЮЭС!H6053+ЮЭС!H6060+ЮЭС!H6081+ЮЭС!H5980</f>
        <v>388.69999999999993</v>
      </c>
      <c r="J10" s="1184">
        <f>ЮЭС!I6018+ЮЭС!I6025+ЮЭС!I6039+ЮЭС!I6053+ЮЭС!I6060+ЮЭС!I6081+ЮЭС!I5980</f>
        <v>386.4</v>
      </c>
      <c r="K10" s="1184">
        <f>ЮЭС!J6018+ЮЭС!J6025+ЮЭС!J6039+ЮЭС!J6053+ЮЭС!J6060+ЮЭС!J6081+ЮЭС!J5980</f>
        <v>427.3</v>
      </c>
      <c r="L10" s="1184">
        <f>ЮЭС!K6018+ЮЭС!K6025+ЮЭС!K6039+ЮЭС!K6053+ЮЭС!K6060+ЮЭС!K6081+ЮЭС!K5980</f>
        <v>568.20000000000005</v>
      </c>
      <c r="M10" s="1184">
        <f>ЮЭС!L6018+ЮЭС!L6025+ЮЭС!L6039+ЮЭС!L6053+ЮЭС!L6060+ЮЭС!L6081+ЮЭС!L5980</f>
        <v>735.9</v>
      </c>
      <c r="N10" s="1184">
        <f>ЮЭС!M6018+ЮЭС!M6025+ЮЭС!M6039+ЮЭС!M6053+ЮЭС!M6060+ЮЭС!M6081+ЮЭС!M5980</f>
        <v>847.4</v>
      </c>
      <c r="O10" s="1184">
        <f>ЮЭС!N6018+ЮЭС!N6025+ЮЭС!N6039+ЮЭС!N6053+ЮЭС!N6060+ЮЭС!N6081+ЮЭС!N5980</f>
        <v>996.7</v>
      </c>
      <c r="P10" s="1184">
        <f>ЮЭС!O6018+ЮЭС!O6025+ЮЭС!O6039+ЮЭС!O6053+ЮЭС!O6060+ЮЭС!O6081+ЮЭС!O5980</f>
        <v>996.7</v>
      </c>
      <c r="Q10" s="1184">
        <f>ЮЭС!P6018+ЮЭС!P6025+ЮЭС!P6039+ЮЭС!P6053+ЮЭС!P6060+ЮЭС!P6081+ЮЭС!P5980</f>
        <v>981.50000000000023</v>
      </c>
      <c r="R10" s="1184">
        <f>ЮЭС!Q6018+ЮЭС!Q6025+ЮЭС!Q6039+ЮЭС!Q6053+ЮЭС!Q6060+ЮЭС!Q6081+ЮЭС!Q5980</f>
        <v>973.5</v>
      </c>
      <c r="S10" s="1184">
        <f>ЮЭС!R6018+ЮЭС!R6025+ЮЭС!R6039+ЮЭС!R6053+ЮЭС!R6060+ЮЭС!R6081+ЮЭС!R5980</f>
        <v>972.80000000000007</v>
      </c>
      <c r="T10" s="1184">
        <f>ЮЭС!S6018+ЮЭС!S6025+ЮЭС!S6039+ЮЭС!S6053+ЮЭС!S6060+ЮЭС!S6081+ЮЭС!S5980</f>
        <v>825.5</v>
      </c>
      <c r="U10" s="1184">
        <f>ЮЭС!T6018+ЮЭС!T6025+ЮЭС!T6039+ЮЭС!T6053+ЮЭС!T6060+ЮЭС!T6081+ЮЭС!T5980</f>
        <v>779.2</v>
      </c>
      <c r="V10" s="1184">
        <f>ЮЭС!U6018+ЮЭС!U6025+ЮЭС!U6039+ЮЭС!U6053+ЮЭС!U6060+ЮЭС!U6081+ЮЭС!U5980</f>
        <v>738.69999999999993</v>
      </c>
      <c r="W10" s="1184">
        <f>ЮЭС!V6018+ЮЭС!V6025+ЮЭС!V6039+ЮЭС!V6053+ЮЭС!V6060+ЮЭС!V6081+ЮЭС!V5980</f>
        <v>763.89999999999986</v>
      </c>
      <c r="X10" s="1184">
        <f>ЮЭС!W6018+ЮЭС!W6025+ЮЭС!W6039+ЮЭС!W6053+ЮЭС!W6060+ЮЭС!W6081+ЮЭС!W5980</f>
        <v>961.59999999999991</v>
      </c>
      <c r="Y10" s="1184">
        <f>ЮЭС!X6018+ЮЭС!X6025+ЮЭС!X6039+ЮЭС!X6053+ЮЭС!X6060+ЮЭС!X6081+ЮЭС!X5980</f>
        <v>904.3</v>
      </c>
      <c r="Z10" s="1184">
        <f>ЮЭС!V6018+ЮЭС!V6025+ЮЭС!V6039+ЮЭС!V6053+ЮЭС!V6060+ЮЭС!V6081+ЮЭС!V5980</f>
        <v>763.89999999999986</v>
      </c>
      <c r="AA10" s="1184">
        <f>ЮЭС!Z6018+ЮЭС!Z6025+ЮЭС!Z6039+ЮЭС!Z6053+ЮЭС!Z6060+ЮЭС!Z6081+ЮЭС!Z5980</f>
        <v>809.4</v>
      </c>
      <c r="AB10" s="1184">
        <f>ЮЭС!AA6018+ЮЭС!AA6025+ЮЭС!AA6039+ЮЭС!AA6053+ЮЭС!AA6060+ЮЭС!AA6081+ЮЭС!AA5980</f>
        <v>705.70000000000016</v>
      </c>
      <c r="AC10" s="1184">
        <f>ЮЭС!AB6018+ЮЭС!AB6025+ЮЭС!AB6039+ЮЭС!AB6053+ЮЭС!AB6060+ЮЭС!AB6081+ЮЭС!AB5980</f>
        <v>580.29999999999995</v>
      </c>
      <c r="AD10" s="3033" t="s">
        <v>1233</v>
      </c>
    </row>
    <row r="11" spans="1:30" ht="64.5" x14ac:dyDescent="0.25">
      <c r="A11" s="2327">
        <v>2</v>
      </c>
      <c r="B11" s="1176" t="s">
        <v>376</v>
      </c>
      <c r="C11" s="1176" t="s">
        <v>1234</v>
      </c>
      <c r="D11" s="2327" t="s">
        <v>1238</v>
      </c>
      <c r="E11" s="2327">
        <v>5</v>
      </c>
      <c r="F11" s="1184">
        <f>ЮЭС!E1159+ЮЭС!E1145+ЮЭС!E1124+ЮЭС!E1152+ЮЭС!E1173+ЮЭС!E1117</f>
        <v>478.80000000000007</v>
      </c>
      <c r="G11" s="1184">
        <f>ЮЭС!F1159+ЮЭС!F1145+ЮЭС!F1124+ЮЭС!F1152+ЮЭС!F1173+ЮЭС!F1117</f>
        <v>434.40000000000003</v>
      </c>
      <c r="H11" s="1184">
        <f>ЮЭС!G1159+ЮЭС!G1145+ЮЭС!G1124+ЮЭС!G1152+ЮЭС!G1173+ЮЭС!G1117</f>
        <v>419.70000000000005</v>
      </c>
      <c r="I11" s="1184">
        <f>ЮЭС!H1159+ЮЭС!H1145+ЮЭС!H1124+ЮЭС!H1152+ЮЭС!H1173+ЮЭС!H1117</f>
        <v>463.50000000000006</v>
      </c>
      <c r="J11" s="1184">
        <f>ЮЭС!I1159+ЮЭС!I1145+ЮЭС!I1124+ЮЭС!I1152+ЮЭС!I1173+ЮЭС!I1117</f>
        <v>465.9</v>
      </c>
      <c r="K11" s="1184">
        <f>ЮЭС!J1159+ЮЭС!J1145+ЮЭС!J1124+ЮЭС!J1152+ЮЭС!J1173+ЮЭС!J1117</f>
        <v>560.99999999999989</v>
      </c>
      <c r="L11" s="1184">
        <f>ЮЭС!K1159+ЮЭС!K1145+ЮЭС!K1124+ЮЭС!K1152+ЮЭС!K1173+ЮЭС!K1117</f>
        <v>714.6</v>
      </c>
      <c r="M11" s="1184">
        <f>ЮЭС!L1159+ЮЭС!L1145+ЮЭС!L1124+ЮЭС!L1152+ЮЭС!L1173+ЮЭС!L1117</f>
        <v>785.69999999999993</v>
      </c>
      <c r="N11" s="1184">
        <f>ЮЭС!M1159+ЮЭС!M1145+ЮЭС!M1124+ЮЭС!M1152+ЮЭС!M1173+ЮЭС!M1117</f>
        <v>817.5</v>
      </c>
      <c r="O11" s="1184">
        <f>ЮЭС!N1159+ЮЭС!N1145+ЮЭС!N1124+ЮЭС!N1152+ЮЭС!N1173+ЮЭС!N1117</f>
        <v>837</v>
      </c>
      <c r="P11" s="1184">
        <f>ЮЭС!O1159+ЮЭС!O1145+ЮЭС!O1124+ЮЭС!O1152+ЮЭС!O1173+ЮЭС!O1117</f>
        <v>815.69999999999993</v>
      </c>
      <c r="Q11" s="1184">
        <f>ЮЭС!P1159+ЮЭС!P1145+ЮЭС!P1124+ЮЭС!P1152+ЮЭС!P1173+ЮЭС!P1117</f>
        <v>777</v>
      </c>
      <c r="R11" s="1184">
        <f>ЮЭС!Q1159+ЮЭС!Q1145+ЮЭС!Q1124+ЮЭС!Q1152+ЮЭС!Q1173+ЮЭС!Q1117</f>
        <v>750.59999999999991</v>
      </c>
      <c r="S11" s="1184">
        <f>ЮЭС!R1159+ЮЭС!R1145+ЮЭС!R1124+ЮЭС!R1152+ЮЭС!R1173+ЮЭС!R1117</f>
        <v>724.5</v>
      </c>
      <c r="T11" s="1184">
        <f>ЮЭС!S1159+ЮЭС!S1145+ЮЭС!S1124+ЮЭС!S1152+ЮЭС!S1173+ЮЭС!S1117</f>
        <v>749.1</v>
      </c>
      <c r="U11" s="1184">
        <f>ЮЭС!T1159+ЮЭС!T1145+ЮЭС!T1124+ЮЭС!T1152+ЮЭС!T1173+ЮЭС!T1117</f>
        <v>739.8</v>
      </c>
      <c r="V11" s="1184">
        <f>ЮЭС!U1159+ЮЭС!U1145+ЮЭС!U1124+ЮЭС!U1152+ЮЭС!U1173+ЮЭС!U1117</f>
        <v>726.6</v>
      </c>
      <c r="W11" s="1184">
        <f>ЮЭС!V1159+ЮЭС!V1145+ЮЭС!V1124+ЮЭС!V1152+ЮЭС!V1173+ЮЭС!V1117</f>
        <v>762.00000000000011</v>
      </c>
      <c r="X11" s="1184">
        <f>ЮЭС!W1159+ЮЭС!W1145+ЮЭС!W1124+ЮЭС!W1152+ЮЭС!W1173+ЮЭС!W1117</f>
        <v>792.30000000000007</v>
      </c>
      <c r="Y11" s="1184">
        <f>ЮЭС!X1159+ЮЭС!X1145+ЮЭС!X1124+ЮЭС!X1152+ЮЭС!X1173+ЮЭС!X1117</f>
        <v>820.80000000000007</v>
      </c>
      <c r="Z11" s="1184">
        <f>ЮЭС!V1159+ЮЭС!V1145+ЮЭС!V1124+ЮЭС!V1152+ЮЭС!V1173+ЮЭС!V1117</f>
        <v>762.00000000000011</v>
      </c>
      <c r="AA11" s="1184">
        <f>ЮЭС!Z1159+ЮЭС!Z1145+ЮЭС!Z1124+ЮЭС!Z1152+ЮЭС!Z1173+ЮЭС!Z1117</f>
        <v>775.5</v>
      </c>
      <c r="AB11" s="1184">
        <f>ЮЭС!AA1159+ЮЭС!AA1145+ЮЭС!AA1124+ЮЭС!AA1152+ЮЭС!AA1173+ЮЭС!AA1117</f>
        <v>674.7</v>
      </c>
      <c r="AC11" s="1184">
        <f>ЮЭС!AB1159+ЮЭС!AB1145+ЮЭС!AB1124+ЮЭС!AB1152+ЮЭС!AB1173+ЮЭС!AB1117</f>
        <v>578.69999999999993</v>
      </c>
      <c r="AD11" s="3033" t="s">
        <v>1233</v>
      </c>
    </row>
    <row r="12" spans="1:30" ht="64.5" x14ac:dyDescent="0.25">
      <c r="A12" s="2327">
        <v>3</v>
      </c>
      <c r="B12" s="1176" t="s">
        <v>1250</v>
      </c>
      <c r="C12" s="1176" t="s">
        <v>1251</v>
      </c>
      <c r="D12" s="2327" t="s">
        <v>1238</v>
      </c>
      <c r="E12" s="2327">
        <v>5</v>
      </c>
      <c r="F12" s="1184">
        <f>ЮЭС!E2196+ЮЭС!E2210+ЮЭС!E2224</f>
        <v>585.6</v>
      </c>
      <c r="G12" s="1184">
        <f>ЮЭС!F2196+ЮЭС!F2210+ЮЭС!F2224</f>
        <v>549.84</v>
      </c>
      <c r="H12" s="1184">
        <f>ЮЭС!G2196+ЮЭС!G2210+ЮЭС!G2224</f>
        <v>529.43999999999994</v>
      </c>
      <c r="I12" s="1184">
        <f>ЮЭС!H2196+ЮЭС!H2210+ЮЭС!H2224</f>
        <v>532.31999999999994</v>
      </c>
      <c r="J12" s="1184">
        <f>ЮЭС!I2196+ЮЭС!I2210+ЮЭС!I2224</f>
        <v>527.52</v>
      </c>
      <c r="K12" s="1184">
        <f>ЮЭС!J2196+ЮЭС!J2210+ЮЭС!J2224</f>
        <v>554.88</v>
      </c>
      <c r="L12" s="1184">
        <f>ЮЭС!K2196+ЮЭС!K2210+ЮЭС!K2224</f>
        <v>654</v>
      </c>
      <c r="M12" s="1184">
        <f>ЮЭС!L2196+ЮЭС!L2210+ЮЭС!L2224</f>
        <v>765.11999999999989</v>
      </c>
      <c r="N12" s="1184">
        <f>ЮЭС!M2196+ЮЭС!M2210+ЮЭС!M2224</f>
        <v>759.12</v>
      </c>
      <c r="O12" s="1184">
        <f>ЮЭС!N2196+ЮЭС!N2210+ЮЭС!N2224</f>
        <v>756.96</v>
      </c>
      <c r="P12" s="1184">
        <f>ЮЭС!O2196+ЮЭС!O2210+ЮЭС!O2224</f>
        <v>694.32</v>
      </c>
      <c r="Q12" s="1184">
        <f>ЮЭС!P2196+ЮЭС!P2210+ЮЭС!P2224</f>
        <v>685.44</v>
      </c>
      <c r="R12" s="1184">
        <f>ЮЭС!Q2196+ЮЭС!Q2210+ЮЭС!Q2224</f>
        <v>718.31999999999994</v>
      </c>
      <c r="S12" s="1184">
        <f>ЮЭС!R2196+ЮЭС!R2210+ЮЭС!R2224</f>
        <v>797.52</v>
      </c>
      <c r="T12" s="1184">
        <f>ЮЭС!S2196+ЮЭС!S2210+ЮЭС!S2224</f>
        <v>720.48</v>
      </c>
      <c r="U12" s="1184">
        <f>ЮЭС!T2196+ЮЭС!T2210+ЮЭС!T2224</f>
        <v>682.56</v>
      </c>
      <c r="V12" s="1184">
        <f>ЮЭС!U2196+ЮЭС!U2210+ЮЭС!U2224</f>
        <v>682.56000000000006</v>
      </c>
      <c r="W12" s="1184">
        <f>ЮЭС!V2196+ЮЭС!V2210+ЮЭС!V2224</f>
        <v>714.72</v>
      </c>
      <c r="X12" s="1184">
        <f>ЮЭС!W2196+ЮЭС!W2210+ЮЭС!W2224</f>
        <v>743.52</v>
      </c>
      <c r="Y12" s="1184">
        <f>ЮЭС!X2196+ЮЭС!X2210+ЮЭС!X2224</f>
        <v>764.4</v>
      </c>
      <c r="Z12" s="1184">
        <f>ЮЭС!V2196+ЮЭС!V2210+ЮЭС!V2224</f>
        <v>714.72</v>
      </c>
      <c r="AA12" s="1184">
        <f>ЮЭС!Z2196+ЮЭС!Z2210+ЮЭС!Z2224</f>
        <v>749.04</v>
      </c>
      <c r="AB12" s="1184">
        <f>ЮЭС!AA2196+ЮЭС!AA2210+ЮЭС!AA2224</f>
        <v>683.28</v>
      </c>
      <c r="AC12" s="1184">
        <f>ЮЭС!AB2196+ЮЭС!AB2210+ЮЭС!AB2224</f>
        <v>625.20000000000005</v>
      </c>
      <c r="AD12" s="3033" t="s">
        <v>1233</v>
      </c>
    </row>
    <row r="13" spans="1:30" ht="63.75" x14ac:dyDescent="0.25">
      <c r="A13" s="2327">
        <v>4</v>
      </c>
      <c r="B13" s="3035" t="s">
        <v>1263</v>
      </c>
      <c r="C13" s="1176" t="s">
        <v>1264</v>
      </c>
      <c r="D13" s="2327" t="s">
        <v>1238</v>
      </c>
      <c r="E13" s="2327">
        <v>5</v>
      </c>
      <c r="F13" s="1184">
        <f>ЮЭС!E5658+ЮЭС!E5665+ЮЭС!E5672+ЮЭС!E5679+ЮЭС!E5686+ЮЭС!E5693</f>
        <v>470.7</v>
      </c>
      <c r="G13" s="1184">
        <f>ЮЭС!F5658+ЮЭС!F5665+ЮЭС!F5672+ЮЭС!F5679+ЮЭС!F5686+ЮЭС!F5693</f>
        <v>404.70000000000005</v>
      </c>
      <c r="H13" s="1184">
        <f>ЮЭС!G5658+ЮЭС!G5665+ЮЭС!G5672+ЮЭС!G5679+ЮЭС!G5686+ЮЭС!G5693</f>
        <v>388.79999999999995</v>
      </c>
      <c r="I13" s="1184">
        <f>ЮЭС!H5658+ЮЭС!H5665+ЮЭС!H5672+ЮЭС!H5679+ЮЭС!H5686+ЮЭС!H5693</f>
        <v>368.2</v>
      </c>
      <c r="J13" s="1184">
        <f>ЮЭС!I5658+ЮЭС!I5665+ЮЭС!I5672+ЮЭС!I5679+ЮЭС!I5686+ЮЭС!I5693</f>
        <v>372</v>
      </c>
      <c r="K13" s="1184">
        <f>ЮЭС!J5658+ЮЭС!J5665+ЮЭС!J5672+ЮЭС!J5679+ЮЭС!J5686+ЮЭС!J5693</f>
        <v>409.30000000000007</v>
      </c>
      <c r="L13" s="1184">
        <f>ЮЭС!K5658+ЮЭС!K5665+ЮЭС!K5672+ЮЭС!K5679+ЮЭС!K5686+ЮЭС!K5693</f>
        <v>594.79999999999995</v>
      </c>
      <c r="M13" s="1184">
        <f>ЮЭС!L5658+ЮЭС!L5665+ЮЭС!L5672+ЮЭС!L5679+ЮЭС!L5686+ЮЭС!L5693</f>
        <v>719.4</v>
      </c>
      <c r="N13" s="1184">
        <f>ЮЭС!M5658+ЮЭС!M5665+ЮЭС!M5672+ЮЭС!M5679+ЮЭС!M5686+ЮЭС!M5693</f>
        <v>798.3</v>
      </c>
      <c r="O13" s="1184">
        <f>ЮЭС!N5658+ЮЭС!N5665+ЮЭС!N5672+ЮЭС!N5679+ЮЭС!N5686+ЮЭС!N5693</f>
        <v>813.40000000000009</v>
      </c>
      <c r="P13" s="1184">
        <f>ЮЭС!O5658+ЮЭС!O5665+ЮЭС!O5672+ЮЭС!O5679+ЮЭС!O5686+ЮЭС!O5693</f>
        <v>784</v>
      </c>
      <c r="Q13" s="1184">
        <f>ЮЭС!P5658+ЮЭС!P5665+ЮЭС!P5672+ЮЭС!P5679+ЮЭС!P5686+ЮЭС!P5693</f>
        <v>789.5</v>
      </c>
      <c r="R13" s="1184">
        <f>ЮЭС!Q5658+ЮЭС!Q5665+ЮЭС!Q5672+ЮЭС!Q5679+ЮЭС!Q5686+ЮЭС!Q5693</f>
        <v>832.7</v>
      </c>
      <c r="S13" s="1184">
        <f>ЮЭС!R5658+ЮЭС!R5665+ЮЭС!R5672+ЮЭС!R5679+ЮЭС!R5686+ЮЭС!R5693</f>
        <v>799.8</v>
      </c>
      <c r="T13" s="1184">
        <f>ЮЭС!S5658+ЮЭС!S5665+ЮЭС!S5672+ЮЭС!S5679+ЮЭС!S5686+ЮЭС!S5693</f>
        <v>760</v>
      </c>
      <c r="U13" s="1184">
        <f>ЮЭС!T5658+ЮЭС!T5665+ЮЭС!T5672+ЮЭС!T5679+ЮЭС!T5686+ЮЭС!T5693</f>
        <v>745.9</v>
      </c>
      <c r="V13" s="1184">
        <f>ЮЭС!U5658+ЮЭС!U5665+ЮЭС!U5672+ЮЭС!U5679+ЮЭС!U5686+ЮЭС!U5693</f>
        <v>781.7</v>
      </c>
      <c r="W13" s="1184">
        <f>ЮЭС!V5658+ЮЭС!V5665+ЮЭС!V5672+ЮЭС!V5679+ЮЭС!V5686+ЮЭС!V5693</f>
        <v>734.3</v>
      </c>
      <c r="X13" s="1184">
        <f>ЮЭС!W5658+ЮЭС!W5665+ЮЭС!W5672+ЮЭС!W5679+ЮЭС!W5686+ЮЭС!W5693</f>
        <v>756.7</v>
      </c>
      <c r="Y13" s="1184">
        <f>ЮЭС!X5658+ЮЭС!X5665+ЮЭС!X5672+ЮЭС!X5679+ЮЭС!X5686+ЮЭС!X5693</f>
        <v>778.09999999999991</v>
      </c>
      <c r="Z13" s="1184">
        <f>ЮЭС!V5658+ЮЭС!V5665+ЮЭС!V5672+ЮЭС!V5679+ЮЭС!V5686+ЮЭС!V5693</f>
        <v>734.3</v>
      </c>
      <c r="AA13" s="1184">
        <f>ЮЭС!Z5658+ЮЭС!Z5665+ЮЭС!Z5672+ЮЭС!Z5679+ЮЭС!Z5686+ЮЭС!Z5693</f>
        <v>822</v>
      </c>
      <c r="AB13" s="1184">
        <f>ЮЭС!AA5658+ЮЭС!AA5665+ЮЭС!AA5672+ЮЭС!AA5679+ЮЭС!AA5686+ЮЭС!AA5693</f>
        <v>721.7</v>
      </c>
      <c r="AC13" s="1184">
        <f>ЮЭС!AB5658+ЮЭС!AB5665+ЮЭС!AB5672+ЮЭС!AB5679+ЮЭС!AB5686+ЮЭС!AB5693</f>
        <v>620.5</v>
      </c>
      <c r="AD13" s="3035" t="s">
        <v>1233</v>
      </c>
    </row>
    <row r="14" spans="1:30" x14ac:dyDescent="0.25">
      <c r="A14" s="2327"/>
      <c r="B14" s="3035"/>
      <c r="C14" s="1176"/>
      <c r="D14" s="2327"/>
      <c r="E14" s="2327"/>
      <c r="F14" s="1184"/>
      <c r="G14" s="1184"/>
      <c r="H14" s="1184"/>
      <c r="I14" s="1184"/>
      <c r="J14" s="1184"/>
      <c r="K14" s="1184"/>
      <c r="L14" s="1184"/>
      <c r="M14" s="1184"/>
      <c r="N14" s="1184"/>
      <c r="O14" s="1184"/>
      <c r="P14" s="1184"/>
      <c r="Q14" s="1184"/>
      <c r="R14" s="1184"/>
      <c r="S14" s="1184"/>
      <c r="T14" s="1184"/>
      <c r="U14" s="1184"/>
      <c r="V14" s="1184"/>
      <c r="W14" s="1184"/>
      <c r="X14" s="1184"/>
      <c r="Y14" s="1184"/>
      <c r="Z14" s="1184"/>
      <c r="AA14" s="1184"/>
      <c r="AB14" s="1184"/>
      <c r="AC14" s="1184"/>
      <c r="AD14" s="3035"/>
    </row>
    <row r="15" spans="1:30" ht="115.5" x14ac:dyDescent="0.25">
      <c r="A15" s="2327">
        <v>5</v>
      </c>
      <c r="B15" s="1176" t="s">
        <v>1236</v>
      </c>
      <c r="C15" s="1176" t="s">
        <v>1237</v>
      </c>
      <c r="D15" s="2327" t="s">
        <v>1238</v>
      </c>
      <c r="E15" s="2327">
        <v>5</v>
      </c>
      <c r="F15" s="1184">
        <f>ЮЭС!E4495+ЮЭС!E4558+ЮЭС!E4572+ЮЭС!E4586+ЮЭС!E4544+ЮЭС!E4719+ЮЭС!E4740</f>
        <v>648.20000000000005</v>
      </c>
      <c r="G15" s="1184">
        <f>ЮЭС!F4495+ЮЭС!F4558+ЮЭС!F4572+ЮЭС!F4586+ЮЭС!F4544+ЮЭС!F4719+ЮЭС!F4740</f>
        <v>595.5</v>
      </c>
      <c r="H15" s="1184">
        <f>ЮЭС!G4495+ЮЭС!G4558+ЮЭС!G4572+ЮЭС!G4586+ЮЭС!G4544+ЮЭС!G4719+ЮЭС!G4740</f>
        <v>570.29999999999995</v>
      </c>
      <c r="I15" s="1184">
        <f>ЮЭС!H4495+ЮЭС!H4558+ЮЭС!H4572+ЮЭС!H4586+ЮЭС!H4544+ЮЭС!H4719+ЮЭС!H4740</f>
        <v>536.80000000000007</v>
      </c>
      <c r="J15" s="1184">
        <f>ЮЭС!I4495+ЮЭС!I4558+ЮЭС!I4572+ЮЭС!I4586+ЮЭС!I4544+ЮЭС!I4719+ЮЭС!I4740</f>
        <v>541.70000000000005</v>
      </c>
      <c r="K15" s="1184">
        <f>ЮЭС!J4495+ЮЭС!J4558+ЮЭС!J4572+ЮЭС!J4586+ЮЭС!J4544+ЮЭС!J4719+ЮЭС!J4740</f>
        <v>591.29999999999995</v>
      </c>
      <c r="L15" s="1184">
        <f>ЮЭС!K4495+ЮЭС!K4558+ЮЭС!K4572+ЮЭС!K4586+ЮЭС!K4544+ЮЭС!K4719+ЮЭС!K4740</f>
        <v>669.2</v>
      </c>
      <c r="M15" s="1184">
        <f>ЮЭС!L4495+ЮЭС!L4558+ЮЭС!L4572+ЮЭС!L4586+ЮЭС!L4544+ЮЭС!L4719+ЮЭС!L4740</f>
        <v>845.8</v>
      </c>
      <c r="N15" s="1184">
        <f>ЮЭС!M4495+ЮЭС!M4558+ЮЭС!M4572+ЮЭС!M4586+ЮЭС!M4544+ЮЭС!M4719+ЮЭС!M4740</f>
        <v>1202.5999999999999</v>
      </c>
      <c r="O15" s="1184">
        <f>ЮЭС!N4495+ЮЭС!N4558+ЮЭС!N4572+ЮЭС!N4586+ЮЭС!N4544+ЮЭС!N4719+ЮЭС!N4740</f>
        <v>1333.2</v>
      </c>
      <c r="P15" s="1184">
        <f>ЮЭС!O4495+ЮЭС!O4558+ЮЭС!O4572+ЮЭС!O4586+ЮЭС!O4544+ЮЭС!O4719+ЮЭС!O4740</f>
        <v>1371.1</v>
      </c>
      <c r="Q15" s="1184">
        <f>ЮЭС!P4495+ЮЭС!P4558+ЮЭС!P4572+ЮЭС!P4586+ЮЭС!P4544+ЮЭС!P4719+ЮЭС!P4740</f>
        <v>1367.4</v>
      </c>
      <c r="R15" s="1184">
        <f>ЮЭС!Q4495+ЮЭС!Q4558+ЮЭС!Q4572+ЮЭС!Q4586+ЮЭС!Q4544+ЮЭС!Q4719+ЮЭС!Q4740</f>
        <v>1328.4</v>
      </c>
      <c r="S15" s="1184">
        <f>ЮЭС!R4495+ЮЭС!R4558+ЮЭС!R4572+ЮЭС!R4586+ЮЭС!R4544+ЮЭС!R4719+ЮЭС!R4740</f>
        <v>1354.9</v>
      </c>
      <c r="T15" s="1184">
        <f>ЮЭС!S4495+ЮЭС!S4558+ЮЭС!S4572+ЮЭС!S4586+ЮЭС!S4544+ЮЭС!S4719+ЮЭС!S4740</f>
        <v>1312.8</v>
      </c>
      <c r="U15" s="1184">
        <f>ЮЭС!T4495+ЮЭС!T4558+ЮЭС!T4572+ЮЭС!T4586+ЮЭС!T4544+ЮЭС!T4719+ЮЭС!T4740</f>
        <v>1280.3</v>
      </c>
      <c r="V15" s="1184">
        <f>ЮЭС!U4495+ЮЭС!U4558+ЮЭС!U4572+ЮЭС!U4586+ЮЭС!U4544+ЮЭС!U4719+ЮЭС!U4740</f>
        <v>1210.9000000000001</v>
      </c>
      <c r="W15" s="1184">
        <f>ЮЭС!V4495+ЮЭС!V4558+ЮЭС!V4572+ЮЭС!V4586+ЮЭС!V4544+ЮЭС!V4719+ЮЭС!V4740</f>
        <v>1081.1000000000001</v>
      </c>
      <c r="X15" s="1184">
        <f>ЮЭС!W4495+ЮЭС!W4558+ЮЭС!W4572+ЮЭС!W4586+ЮЭС!W4544+ЮЭС!W4719+ЮЭС!W4740</f>
        <v>1027.0999999999999</v>
      </c>
      <c r="Y15" s="1184">
        <f>ЮЭС!X4495+ЮЭС!X4558+ЮЭС!X4572+ЮЭС!X4586+ЮЭС!X4544+ЮЭС!X4719+ЮЭС!X4740</f>
        <v>972</v>
      </c>
      <c r="Z15" s="1184">
        <f>ЮЭС!V4495+ЮЭС!V4558+ЮЭС!V4572+ЮЭС!V4586+ЮЭС!V4544+ЮЭС!V4719+ЮЭС!V4740</f>
        <v>1081.1000000000001</v>
      </c>
      <c r="AA15" s="1184">
        <f>ЮЭС!Z4495+ЮЭС!Z4558+ЮЭС!Z4572+ЮЭС!Z4586+ЮЭС!Z4544+ЮЭС!Z4719+ЮЭС!Z4740</f>
        <v>855.90000000000009</v>
      </c>
      <c r="AB15" s="1184">
        <f>ЮЭС!AA4495+ЮЭС!AA4558+ЮЭС!AA4572+ЮЭС!AA4586+ЮЭС!AA4544+ЮЭС!AA4719+ЮЭС!AA4740</f>
        <v>800.8</v>
      </c>
      <c r="AC15" s="1184">
        <f>ЮЭС!AB4495+ЮЭС!AB4558+ЮЭС!AB4572+ЮЭС!AB4586+ЮЭС!AB4544+ЮЭС!AB4719+ЮЭС!AB4740</f>
        <v>717.1</v>
      </c>
      <c r="AD15" s="3033" t="s">
        <v>1235</v>
      </c>
    </row>
    <row r="16" spans="1:30" ht="63.75" x14ac:dyDescent="0.25">
      <c r="A16" s="2327">
        <v>6</v>
      </c>
      <c r="B16" s="1176" t="s">
        <v>382</v>
      </c>
      <c r="C16" s="1176" t="s">
        <v>1399</v>
      </c>
      <c r="D16" s="2327" t="s">
        <v>1244</v>
      </c>
      <c r="E16" s="2327">
        <v>20</v>
      </c>
      <c r="F16" s="1184">
        <f>ЮЭС!E2887+ЮЭС!E2831</f>
        <v>1032.5999999999999</v>
      </c>
      <c r="G16" s="1184">
        <f>ЮЭС!F2887+ЮЭС!F2831</f>
        <v>918.9</v>
      </c>
      <c r="H16" s="1184">
        <f>ЮЭС!G2887+ЮЭС!G2831</f>
        <v>862.5</v>
      </c>
      <c r="I16" s="1184">
        <f>ЮЭС!H2887+ЮЭС!H2831</f>
        <v>866.1</v>
      </c>
      <c r="J16" s="1184">
        <f>ЮЭС!I2887+ЮЭС!I2831</f>
        <v>893.7</v>
      </c>
      <c r="K16" s="1184">
        <f>ЮЭС!J2887+ЮЭС!J2831</f>
        <v>1003.5</v>
      </c>
      <c r="L16" s="1184">
        <f>ЮЭС!K2887+ЮЭС!K2831</f>
        <v>1212.5999999999999</v>
      </c>
      <c r="M16" s="1184">
        <f>ЮЭС!L2887+ЮЭС!L2831</f>
        <v>1400.6999999999998</v>
      </c>
      <c r="N16" s="1184">
        <f>ЮЭС!M2887+ЮЭС!M2831</f>
        <v>1514.7</v>
      </c>
      <c r="O16" s="1184">
        <f>ЮЭС!N2887+ЮЭС!N2831</f>
        <v>1510.8</v>
      </c>
      <c r="P16" s="1184">
        <f>ЮЭС!O2887+ЮЭС!O2831</f>
        <v>1477.5</v>
      </c>
      <c r="Q16" s="1184">
        <f>ЮЭС!P2887+ЮЭС!P2831</f>
        <v>1507.1999999999998</v>
      </c>
      <c r="R16" s="1184">
        <f>ЮЭС!Q2887+ЮЭС!Q2831</f>
        <v>1448.1</v>
      </c>
      <c r="S16" s="1184">
        <f>ЮЭС!R2887+ЮЭС!R2831</f>
        <v>1477.5</v>
      </c>
      <c r="T16" s="1184">
        <f>ЮЭС!S2887+ЮЭС!S2831</f>
        <v>1443.3000000000002</v>
      </c>
      <c r="U16" s="1184">
        <f>ЮЭС!T2887+ЮЭС!T2831</f>
        <v>1479.3000000000002</v>
      </c>
      <c r="V16" s="1184">
        <f>ЮЭС!U2887+ЮЭС!U2831</f>
        <v>1522.5</v>
      </c>
      <c r="W16" s="1184">
        <f>ЮЭС!V2887+ЮЭС!V2831</f>
        <v>1503</v>
      </c>
      <c r="X16" s="1184">
        <f>ЮЭС!W2887+ЮЭС!W2831</f>
        <v>1678.8</v>
      </c>
      <c r="Y16" s="1184">
        <f>ЮЭС!X2887+ЮЭС!X2831</f>
        <v>1830</v>
      </c>
      <c r="Z16" s="1184">
        <f>ЮЭС!Y2887+ЮЭС!Y2831</f>
        <v>1814.7</v>
      </c>
      <c r="AA16" s="1184">
        <f>ЮЭС!Z2887+ЮЭС!Z2831</f>
        <v>1690.2</v>
      </c>
      <c r="AB16" s="1184">
        <f>ЮЭС!AA2887+ЮЭС!AA2831</f>
        <v>1465.2</v>
      </c>
      <c r="AC16" s="1184">
        <f>ЮЭС!AB2887+ЮЭС!AB2831</f>
        <v>1263</v>
      </c>
      <c r="AD16" s="3034" t="s">
        <v>1253</v>
      </c>
    </row>
    <row r="17" spans="1:30" ht="64.5" x14ac:dyDescent="0.25">
      <c r="A17" s="2327">
        <v>7</v>
      </c>
      <c r="B17" s="1176" t="s">
        <v>1239</v>
      </c>
      <c r="C17" s="1176" t="s">
        <v>1240</v>
      </c>
      <c r="D17" s="2327" t="s">
        <v>1238</v>
      </c>
      <c r="E17" s="2327">
        <v>5</v>
      </c>
      <c r="F17" s="1184">
        <f>ЮЭС!E3232+ЮЭС!E3204+ЮЭС!E3218+ЮЭС!E3134</f>
        <v>1635.8</v>
      </c>
      <c r="G17" s="1184">
        <f>ЮЭС!F3232+ЮЭС!F3204+ЮЭС!F3218+ЮЭС!F3134</f>
        <v>1443.8000000000002</v>
      </c>
      <c r="H17" s="1184">
        <f>ЮЭС!G3232+ЮЭС!G3204+ЮЭС!G3218+ЮЭС!G3134</f>
        <v>1370.4</v>
      </c>
      <c r="I17" s="1184">
        <f>ЮЭС!H3232+ЮЭС!H3204+ЮЭС!H3218+ЮЭС!H3134</f>
        <v>1373.4</v>
      </c>
      <c r="J17" s="1184">
        <f>ЮЭС!I3232+ЮЭС!I3204+ЮЭС!I3218+ЮЭС!I3134</f>
        <v>1348</v>
      </c>
      <c r="K17" s="1184">
        <f>ЮЭС!J3232+ЮЭС!J3204+ЮЭС!J3218+ЮЭС!J3134</f>
        <v>1488.4</v>
      </c>
      <c r="L17" s="1184">
        <f>ЮЭС!K3232+ЮЭС!K3204+ЮЭС!K3218+ЮЭС!K3134</f>
        <v>1771</v>
      </c>
      <c r="M17" s="1184">
        <f>ЮЭС!L3232+ЮЭС!L3204+ЮЭС!L3218+ЮЭС!L3134</f>
        <v>2068.1999999999998</v>
      </c>
      <c r="N17" s="1184">
        <f>ЮЭС!M3232+ЮЭС!M3204+ЮЭС!M3218+ЮЭС!M3134</f>
        <v>2482.4</v>
      </c>
      <c r="O17" s="1184">
        <f>ЮЭС!N3232+ЮЭС!N3204+ЮЭС!N3218+ЮЭС!N3134</f>
        <v>2694</v>
      </c>
      <c r="P17" s="1184">
        <f>ЮЭС!O3232+ЮЭС!O3204+ЮЭС!O3218+ЮЭС!O3134</f>
        <v>2719.4</v>
      </c>
      <c r="Q17" s="1184">
        <f>ЮЭС!P3232+ЮЭС!P3204+ЮЭС!P3218+ЮЭС!P3134</f>
        <v>2752.2</v>
      </c>
      <c r="R17" s="1184">
        <f>ЮЭС!Q3232+ЮЭС!Q3204+ЮЭС!Q3218+ЮЭС!Q3134</f>
        <v>2748.3999999999996</v>
      </c>
      <c r="S17" s="1184">
        <f>ЮЭС!R3232+ЮЭС!R3204+ЮЭС!R3218+ЮЭС!R3134</f>
        <v>2715</v>
      </c>
      <c r="T17" s="1184">
        <f>ЮЭС!S3232+ЮЭС!S3204+ЮЭС!S3218+ЮЭС!S3134</f>
        <v>2649.2</v>
      </c>
      <c r="U17" s="1184">
        <f>ЮЭС!T3232+ЮЭС!T3204+ЮЭС!T3218+ЮЭС!T3134</f>
        <v>2691</v>
      </c>
      <c r="V17" s="1184">
        <f>ЮЭС!U3232+ЮЭС!U3204+ЮЭС!U3218+ЮЭС!U3134</f>
        <v>2706</v>
      </c>
      <c r="W17" s="1184">
        <f>ЮЭС!V3232+ЮЭС!V3204+ЮЭС!V3218+ЮЭС!V3134</f>
        <v>2500.2000000000003</v>
      </c>
      <c r="X17" s="1184">
        <f>ЮЭС!W3232+ЮЭС!W3204+ЮЭС!W3218+ЮЭС!W3134</f>
        <v>2583.6</v>
      </c>
      <c r="Y17" s="1184">
        <f>ЮЭС!X3232+ЮЭС!X3204+ЮЭС!X3218+ЮЭС!X3134</f>
        <v>2663.3999999999996</v>
      </c>
      <c r="Z17" s="1184">
        <f>ЮЭС!V3232+ЮЭС!V3204+ЮЭС!V3218+ЮЭС!V3134</f>
        <v>2500.2000000000003</v>
      </c>
      <c r="AA17" s="1184">
        <f>ЮЭС!Z3232+ЮЭС!Z3204+ЮЭС!Z3218+ЮЭС!Z3134</f>
        <v>2432.6</v>
      </c>
      <c r="AB17" s="1184">
        <f>ЮЭС!AA3232+ЮЭС!AA3204+ЮЭС!AA3218+ЮЭС!AA3134</f>
        <v>2158.6</v>
      </c>
      <c r="AC17" s="1184">
        <f>ЮЭС!AB3232+ЮЭС!AB3204+ЮЭС!AB3218+ЮЭС!AB3134</f>
        <v>1857.6000000000004</v>
      </c>
      <c r="AD17" s="3033" t="s">
        <v>1233</v>
      </c>
    </row>
    <row r="18" spans="1:30" ht="64.5" x14ac:dyDescent="0.25">
      <c r="A18" s="2327">
        <v>8</v>
      </c>
      <c r="B18" s="1176" t="s">
        <v>380</v>
      </c>
      <c r="C18" s="1176" t="s">
        <v>1241</v>
      </c>
      <c r="D18" s="2327" t="s">
        <v>1238</v>
      </c>
      <c r="E18" s="2327">
        <v>5</v>
      </c>
      <c r="F18" s="1184">
        <f>ЮЭС!E3366+ЮЭС!E3359+ЮЭС!E3373+ЮЭС!E3345+ЮЭС!E3415+ЮЭС!E3352</f>
        <v>1161.1500000000001</v>
      </c>
      <c r="G18" s="1184">
        <f>ЮЭС!F3366+ЮЭС!F3359+ЮЭС!F3373+ЮЭС!F3345+ЮЭС!F3415+ЮЭС!F3352</f>
        <v>1132.4000000000001</v>
      </c>
      <c r="H18" s="1184">
        <f>ЮЭС!G3366+ЮЭС!G3359+ЮЭС!G3373+ЮЭС!G3345+ЮЭС!G3415+ЮЭС!G3352</f>
        <v>1075.5500000000002</v>
      </c>
      <c r="I18" s="1184">
        <f>ЮЭС!H3366+ЮЭС!H3359+ЮЭС!H3373+ЮЭС!H3345+ЮЭС!H3415+ЮЭС!H3352</f>
        <v>1043.9000000000001</v>
      </c>
      <c r="J18" s="1184">
        <f>ЮЭС!I3366+ЮЭС!I3359+ЮЭС!I3373+ЮЭС!I3345+ЮЭС!I3415+ЮЭС!I3352</f>
        <v>1059.3</v>
      </c>
      <c r="K18" s="1184">
        <f>ЮЭС!J3366+ЮЭС!J3359+ЮЭС!J3373+ЮЭС!J3345+ЮЭС!J3415+ЮЭС!J3352</f>
        <v>1227.1500000000001</v>
      </c>
      <c r="L18" s="1184">
        <f>ЮЭС!K3366+ЮЭС!K3359+ЮЭС!K3373+ЮЭС!K3345+ЮЭС!K3415+ЮЭС!K3352</f>
        <v>1414.15</v>
      </c>
      <c r="M18" s="1184">
        <f>ЮЭС!L3366+ЮЭС!L3359+ЮЭС!L3373+ЮЭС!L3345+ЮЭС!L3415+ЮЭС!L3352</f>
        <v>1495.4</v>
      </c>
      <c r="N18" s="1184">
        <f>ЮЭС!M3366+ЮЭС!M3359+ЮЭС!M3373+ЮЭС!M3345+ЮЭС!M3415+ЮЭС!M3352</f>
        <v>1626.1</v>
      </c>
      <c r="O18" s="1184">
        <f>ЮЭС!N3366+ЮЭС!N3359+ЮЭС!N3373+ЮЭС!N3345+ЮЭС!N3415+ЮЭС!N3352</f>
        <v>1984.2</v>
      </c>
      <c r="P18" s="1184">
        <f>ЮЭС!O3366+ЮЭС!O3359+ЮЭС!O3373+ЮЭС!O3345+ЮЭС!O3415+ЮЭС!O3352</f>
        <v>2003</v>
      </c>
      <c r="Q18" s="1184">
        <f>ЮЭС!P3366+ЮЭС!P3359+ЮЭС!P3373+ЮЭС!P3345+ЮЭС!P3415+ЮЭС!P3352</f>
        <v>2006.5</v>
      </c>
      <c r="R18" s="1184">
        <f>ЮЭС!Q3366+ЮЭС!Q3359+ЮЭС!Q3373+ЮЭС!Q3345+ЮЭС!Q3415+ЮЭС!Q3352</f>
        <v>1857.25</v>
      </c>
      <c r="S18" s="1184">
        <f>ЮЭС!R3366+ЮЭС!R3359+ЮЭС!R3373+ЮЭС!R3345+ЮЭС!R3415+ЮЭС!R3352</f>
        <v>1905.1</v>
      </c>
      <c r="T18" s="1184">
        <f>ЮЭС!S3366+ЮЭС!S3359+ЮЭС!S3373+ЮЭС!S3345+ЮЭС!S3415+ЮЭС!S3352</f>
        <v>1901.0499999999997</v>
      </c>
      <c r="U18" s="1184">
        <f>ЮЭС!T3366+ЮЭС!T3359+ЮЭС!T3373+ЮЭС!T3345+ЮЭС!T3415+ЮЭС!T3352</f>
        <v>1841.2</v>
      </c>
      <c r="V18" s="1184">
        <f>ЮЭС!U3366+ЮЭС!U3359+ЮЭС!U3373+ЮЭС!U3345+ЮЭС!U3415+ЮЭС!U3352</f>
        <v>1807.6</v>
      </c>
      <c r="W18" s="1184">
        <f>ЮЭС!V3366+ЮЭС!V3359+ЮЭС!V3373+ЮЭС!V3345+ЮЭС!V3415+ЮЭС!V3352</f>
        <v>1771.95</v>
      </c>
      <c r="X18" s="1184">
        <f>ЮЭС!W3366+ЮЭС!W3359+ЮЭС!W3373+ЮЭС!W3345+ЮЭС!W3415+ЮЭС!W3352</f>
        <v>1649.85</v>
      </c>
      <c r="Y18" s="1184">
        <f>ЮЭС!X3366+ЮЭС!X3359+ЮЭС!X3373+ЮЭС!X3345+ЮЭС!X3415+ЮЭС!X3352</f>
        <v>1712.65</v>
      </c>
      <c r="Z18" s="1184">
        <f>ЮЭС!V3366+ЮЭС!V3359+ЮЭС!V3373+ЮЭС!V3345+ЮЭС!V3415+ЮЭС!V3352</f>
        <v>1771.95</v>
      </c>
      <c r="AA18" s="1184">
        <f>ЮЭС!Z3366+ЮЭС!Z3359+ЮЭС!Z3373+ЮЭС!Z3345+ЮЭС!Z3415+ЮЭС!Z3352</f>
        <v>1668.1499999999999</v>
      </c>
      <c r="AB18" s="1184">
        <f>ЮЭС!AA3366+ЮЭС!AA3359+ЮЭС!AA3373+ЮЭС!AA3345+ЮЭС!AA3415+ЮЭС!AA3352</f>
        <v>1460.1</v>
      </c>
      <c r="AC18" s="1184">
        <f>ЮЭС!AB3366+ЮЭС!AB3359+ЮЭС!AB3373+ЮЭС!AB3345+ЮЭС!AB3415+ЮЭС!AB3352</f>
        <v>1291.6500000000001</v>
      </c>
      <c r="AD18" s="3033" t="s">
        <v>1233</v>
      </c>
    </row>
    <row r="19" spans="1:30" ht="64.5" x14ac:dyDescent="0.25">
      <c r="A19" s="2327">
        <v>9</v>
      </c>
      <c r="B19" s="1176" t="s">
        <v>381</v>
      </c>
      <c r="C19" s="1176" t="s">
        <v>1242</v>
      </c>
      <c r="D19" s="2327" t="s">
        <v>1238</v>
      </c>
      <c r="E19" s="2327">
        <v>5</v>
      </c>
      <c r="F19" s="1184">
        <f>ЮЭС!E1462+ЮЭС!E1469+ЮЭС!E1476+ЮЭС!E1483</f>
        <v>305</v>
      </c>
      <c r="G19" s="1184">
        <f>ЮЭС!F1462+ЮЭС!F1469+ЮЭС!F1476+ЮЭС!F1483</f>
        <v>278.60000000000002</v>
      </c>
      <c r="H19" s="1184">
        <f>ЮЭС!G1462+ЮЭС!G1469+ЮЭС!G1476+ЮЭС!G1483</f>
        <v>254.8</v>
      </c>
      <c r="I19" s="1184">
        <f>ЮЭС!H1462+ЮЭС!H1469+ЮЭС!H1476+ЮЭС!H1483</f>
        <v>235.2</v>
      </c>
      <c r="J19" s="1184">
        <f>ЮЭС!I1462+ЮЭС!I1469+ЮЭС!I1476+ЮЭС!I1483</f>
        <v>227.4</v>
      </c>
      <c r="K19" s="1184">
        <f>ЮЭС!J1462+ЮЭС!J1469+ЮЭС!J1476+ЮЭС!J1483</f>
        <v>264.10000000000002</v>
      </c>
      <c r="L19" s="1184">
        <f>ЮЭС!K1462+ЮЭС!K1469+ЮЭС!K1476+ЮЭС!K1483</f>
        <v>331.4</v>
      </c>
      <c r="M19" s="1184">
        <f>ЮЭС!L1462+ЮЭС!L1469+ЮЭС!L1476+ЮЭС!L1483</f>
        <v>392</v>
      </c>
      <c r="N19" s="1184">
        <f>ЮЭС!M1462+ЮЭС!M1469+ЮЭС!M1476+ЮЭС!M1483</f>
        <v>430.5</v>
      </c>
      <c r="O19" s="1184">
        <f>ЮЭС!N1462+ЮЭС!N1469+ЮЭС!N1476+ЮЭС!N1483</f>
        <v>438.8</v>
      </c>
      <c r="P19" s="1184">
        <f>ЮЭС!O1462+ЮЭС!O1469+ЮЭС!O1476+ЮЭС!O1483</f>
        <v>421.1</v>
      </c>
      <c r="Q19" s="1184">
        <f>ЮЭС!P1462+ЮЭС!P1469+ЮЭС!P1476+ЮЭС!P1483</f>
        <v>423.4</v>
      </c>
      <c r="R19" s="1184">
        <f>ЮЭС!Q1462+ЮЭС!Q1469+ЮЭС!Q1476+ЮЭС!Q1483</f>
        <v>379.20000000000005</v>
      </c>
      <c r="S19" s="1184">
        <f>ЮЭС!R1462+ЮЭС!R1469+ЮЭС!R1476+ЮЭС!R1483</f>
        <v>365.5</v>
      </c>
      <c r="T19" s="1184">
        <f>ЮЭС!S1462+ЮЭС!S1469+ЮЭС!S1476+ЮЭС!S1483</f>
        <v>385.09999999999997</v>
      </c>
      <c r="U19" s="1184">
        <f>ЮЭС!T1462+ЮЭС!T1469+ЮЭС!T1476+ЮЭС!T1483</f>
        <v>429.2</v>
      </c>
      <c r="V19" s="1184">
        <f>ЮЭС!U1462+ЮЭС!U1469+ЮЭС!U1476+ЮЭС!U1483</f>
        <v>441.30000000000007</v>
      </c>
      <c r="W19" s="1184">
        <f>ЮЭС!V1462+ЮЭС!V1469+ЮЭС!V1476+ЮЭС!V1483</f>
        <v>464.6</v>
      </c>
      <c r="X19" s="1184">
        <f>ЮЭС!W1462+ЮЭС!W1469+ЮЭС!W1476+ЮЭС!W1483</f>
        <v>479.7</v>
      </c>
      <c r="Y19" s="1184">
        <f>ЮЭС!X1462+ЮЭС!X1469+ЮЭС!X1476+ЮЭС!X1483</f>
        <v>479.59999999999997</v>
      </c>
      <c r="Z19" s="1184">
        <f>ЮЭС!V1462+ЮЭС!V1469+ЮЭС!V1476+ЮЭС!V1483</f>
        <v>464.6</v>
      </c>
      <c r="AA19" s="1184">
        <f>ЮЭС!Z1462+ЮЭС!Z1469+ЮЭС!Z1476+ЮЭС!Z1483</f>
        <v>428.40000000000003</v>
      </c>
      <c r="AB19" s="1184">
        <f>ЮЭС!AA1462+ЮЭС!AA1469+ЮЭС!AA1476+ЮЭС!AA1483</f>
        <v>372.8</v>
      </c>
      <c r="AC19" s="1184">
        <f>ЮЭС!AB1462+ЮЭС!AB1469+ЮЭС!AB1476+ЮЭС!AB1483</f>
        <v>339.8</v>
      </c>
      <c r="AD19" s="3033" t="s">
        <v>1233</v>
      </c>
    </row>
    <row r="20" spans="1:30" ht="64.5" x14ac:dyDescent="0.25">
      <c r="A20" s="2327">
        <v>10</v>
      </c>
      <c r="B20" s="1176" t="s">
        <v>379</v>
      </c>
      <c r="C20" s="1176" t="s">
        <v>1243</v>
      </c>
      <c r="D20" s="2327" t="s">
        <v>1238</v>
      </c>
      <c r="E20" s="2327">
        <v>5</v>
      </c>
      <c r="F20" s="1184">
        <f>ЮЭС!E4778+ЮЭС!E4785+ЮЭС!E4792</f>
        <v>474.20000000000005</v>
      </c>
      <c r="G20" s="1184">
        <f>ЮЭС!F4778+ЮЭС!F4785+ЮЭС!F4792</f>
        <v>445.2</v>
      </c>
      <c r="H20" s="1184">
        <f>ЮЭС!G4778+ЮЭС!G4785+ЮЭС!G4792</f>
        <v>424</v>
      </c>
      <c r="I20" s="1184">
        <f>ЮЭС!H4778+ЮЭС!H4785+ЮЭС!H4792</f>
        <v>435.6</v>
      </c>
      <c r="J20" s="1184">
        <f>ЮЭС!I4778+ЮЭС!I4785+ЮЭС!I4792</f>
        <v>466</v>
      </c>
      <c r="K20" s="1184">
        <f>ЮЭС!J4778+ЮЭС!J4785+ЮЭС!J4792</f>
        <v>553</v>
      </c>
      <c r="L20" s="1184">
        <f>ЮЭС!K4778+ЮЭС!K4785+ЮЭС!K4792</f>
        <v>598.6</v>
      </c>
      <c r="M20" s="1184">
        <f>ЮЭС!L4778+ЮЭС!L4785+ЮЭС!L4792</f>
        <v>653.99999999999989</v>
      </c>
      <c r="N20" s="1184">
        <f>ЮЭС!M4778+ЮЭС!M4785+ЮЭС!M4792</f>
        <v>659</v>
      </c>
      <c r="O20" s="1184">
        <f>ЮЭС!N4778+ЮЭС!N4785+ЮЭС!N4792</f>
        <v>654.6</v>
      </c>
      <c r="P20" s="1184">
        <f>ЮЭС!O4778+ЮЭС!O4785+ЮЭС!O4792</f>
        <v>658</v>
      </c>
      <c r="Q20" s="1184">
        <f>ЮЭС!P4778+ЮЭС!P4785+ЮЭС!P4792</f>
        <v>639.00000000000011</v>
      </c>
      <c r="R20" s="1184">
        <f>ЮЭС!Q4778+ЮЭС!Q4785+ЮЭС!Q4792</f>
        <v>633.59999999999991</v>
      </c>
      <c r="S20" s="1184">
        <f>ЮЭС!R4778+ЮЭС!R4785+ЮЭС!R4792</f>
        <v>607.19999999999993</v>
      </c>
      <c r="T20" s="1184">
        <f>ЮЭС!S4778+ЮЭС!S4785+ЮЭС!S4792</f>
        <v>591</v>
      </c>
      <c r="U20" s="1184">
        <f>ЮЭС!T4778+ЮЭС!T4785+ЮЭС!T4792</f>
        <v>600.20000000000005</v>
      </c>
      <c r="V20" s="1184">
        <f>ЮЭС!U4778+ЮЭС!U4785+ЮЭС!U4792</f>
        <v>689.8</v>
      </c>
      <c r="W20" s="1184">
        <f>ЮЭС!V4778+ЮЭС!V4785+ЮЭС!V4792</f>
        <v>749.8</v>
      </c>
      <c r="X20" s="1184">
        <f>ЮЭС!W4778+ЮЭС!W4785+ЮЭС!W4792</f>
        <v>762.2</v>
      </c>
      <c r="Y20" s="1184">
        <f>ЮЭС!X4778+ЮЭС!X4785+ЮЭС!X4792</f>
        <v>751</v>
      </c>
      <c r="Z20" s="1184">
        <f>ЮЭС!V4778+ЮЭС!V4785+ЮЭС!V4792</f>
        <v>749.8</v>
      </c>
      <c r="AA20" s="1184">
        <f>ЮЭС!Z4778+ЮЭС!Z4785+ЮЭС!Z4792</f>
        <v>677</v>
      </c>
      <c r="AB20" s="1184">
        <f>ЮЭС!AA4778+ЮЭС!AA4785+ЮЭС!AA4792</f>
        <v>619.20000000000005</v>
      </c>
      <c r="AC20" s="1184">
        <f>ЮЭС!AB4778+ЮЭС!AB4785+ЮЭС!AB4792</f>
        <v>552.20000000000005</v>
      </c>
      <c r="AD20" s="3033" t="s">
        <v>1233</v>
      </c>
    </row>
    <row r="21" spans="1:30" ht="77.25" x14ac:dyDescent="0.25">
      <c r="A21" s="2327">
        <v>11</v>
      </c>
      <c r="B21" s="1176" t="s">
        <v>1246</v>
      </c>
      <c r="C21" s="1176" t="s">
        <v>1247</v>
      </c>
      <c r="D21" s="2327" t="s">
        <v>1238</v>
      </c>
      <c r="E21" s="2327">
        <v>5</v>
      </c>
      <c r="F21" s="1184">
        <f>ЮЭС!E386+ЮЭС!E400+ЮЭС!E407+ЮЭС!E428+ЮЭС!E435+ЮЭС!E442</f>
        <v>1222.0000000052096</v>
      </c>
      <c r="G21" s="1184">
        <f>ЮЭС!F386+ЮЭС!F400+ЮЭС!F407+ЮЭС!F428+ЮЭС!F435+ЮЭС!F442</f>
        <v>1248.9999999943393</v>
      </c>
      <c r="H21" s="1184">
        <f>ЮЭС!G386+ЮЭС!G400+ЮЭС!G407+ЮЭС!G428+ЮЭС!G435+ЮЭС!G442</f>
        <v>1116.9999999983702</v>
      </c>
      <c r="I21" s="1184">
        <f>ЮЭС!H386+ЮЭС!H400+ЮЭС!H407+ЮЭС!H428+ЮЭС!H435+ЮЭС!H442</f>
        <v>1253.0000000042492</v>
      </c>
      <c r="J21" s="1184">
        <f>ЮЭС!I386+ЮЭС!I400+ЮЭС!I407+ЮЭС!I428+ЮЭС!I435+ЮЭС!I442</f>
        <v>1257.9999999907159</v>
      </c>
      <c r="K21" s="1184">
        <f>ЮЭС!J386+ЮЭС!J400+ЮЭС!J407+ЮЭС!J428+ЮЭС!J435+ЮЭС!J442</f>
        <v>1606.0000000161381</v>
      </c>
      <c r="L21" s="1184">
        <f>ЮЭС!K386+ЮЭС!K400+ЮЭС!K407+ЮЭС!K428+ЮЭС!K435+ЮЭС!K442</f>
        <v>2099.9999999839929</v>
      </c>
      <c r="M21" s="1184">
        <f>ЮЭС!L386+ЮЭС!L400+ЮЭС!L407+ЮЭС!L428+ЮЭС!L435+ЮЭС!L442</f>
        <v>2261.000000000422</v>
      </c>
      <c r="N21" s="1184">
        <f>ЮЭС!M386+ЮЭС!M400+ЮЭС!M407+ЮЭС!M428+ЮЭС!M435+ЮЭС!M442</f>
        <v>2925.9999999958382</v>
      </c>
      <c r="O21" s="1184">
        <f>ЮЭС!N386+ЮЭС!N400+ЮЭС!N407+ЮЭС!N428+ЮЭС!N435+ЮЭС!N442</f>
        <v>2667.0000000158325</v>
      </c>
      <c r="P21" s="1184">
        <f>ЮЭС!O386+ЮЭС!O400+ЮЭС!O407+ЮЭС!O428+ЮЭС!O435+ЮЭС!O442</f>
        <v>2842.9999999916618</v>
      </c>
      <c r="Q21" s="1184">
        <f>ЮЭС!P386+ЮЭС!P400+ЮЭС!P407+ЮЭС!P428+ЮЭС!P435+ЮЭС!P442</f>
        <v>2287.0000000148138</v>
      </c>
      <c r="R21" s="1184">
        <f>ЮЭС!Q386+ЮЭС!Q400+ЮЭС!Q407+ЮЭС!Q428+ЮЭС!Q435+ЮЭС!Q442</f>
        <v>2338.9999999890279</v>
      </c>
      <c r="S21" s="1184">
        <f>ЮЭС!R386+ЮЭС!R400+ЮЭС!R407+ЮЭС!R428+ЮЭС!R435+ЮЭС!R442</f>
        <v>2743.0000000022119</v>
      </c>
      <c r="T21" s="1184">
        <f>ЮЭС!S386+ЮЭС!S400+ЮЭС!S407+ЮЭС!S428+ЮЭС!S435+ЮЭС!S442</f>
        <v>2589.9999999928696</v>
      </c>
      <c r="U21" s="1184">
        <f>ЮЭС!T386+ЮЭС!T400+ЮЭС!T407+ЮЭС!T428+ЮЭС!T435+ЮЭС!T442</f>
        <v>2264.9999999957799</v>
      </c>
      <c r="V21" s="1184">
        <f>ЮЭС!U386+ЮЭС!U400+ЮЭС!U407+ЮЭС!U428+ЮЭС!U435+ЮЭС!U442</f>
        <v>2647.000000004482</v>
      </c>
      <c r="W21" s="1184">
        <f>ЮЭС!V386+ЮЭС!V400+ЮЭС!V407+ЮЭС!V428+ЮЭС!V435+ЮЭС!V442</f>
        <v>2545.0000000018917</v>
      </c>
      <c r="X21" s="1184">
        <f>ЮЭС!W386+ЮЭС!W400+ЮЭС!W407+ЮЭС!W428+ЮЭС!W435+ЮЭС!W442</f>
        <v>2352.0000000025902</v>
      </c>
      <c r="Y21" s="1184">
        <f>ЮЭС!X386+ЮЭС!X400+ЮЭС!X407+ЮЭС!X428+ЮЭС!X435+ЮЭС!X442</f>
        <v>2257.0000000050641</v>
      </c>
      <c r="Z21" s="1184">
        <f>ЮЭС!V386+ЮЭС!V400+ЮЭС!V407+ЮЭС!V428+ЮЭС!V435+ЮЭС!V442</f>
        <v>2545.0000000018917</v>
      </c>
      <c r="AA21" s="1184">
        <f>ЮЭС!Z386+ЮЭС!Z400+ЮЭС!Z407+ЮЭС!Z428+ЮЭС!Z435+ЮЭС!Z442</f>
        <v>1897.000000009939</v>
      </c>
      <c r="AB21" s="1184">
        <f>ЮЭС!AA386+ЮЭС!AA400+ЮЭС!AA407+ЮЭС!AA428+ЮЭС!AA435+ЮЭС!AA442</f>
        <v>1645.9999999879074</v>
      </c>
      <c r="AC21" s="1184">
        <f>ЮЭС!AB386+ЮЭС!AB400+ЮЭС!AB407+ЮЭС!AB428+ЮЭС!AB435+ЮЭС!AB442</f>
        <v>1448.9999999914289</v>
      </c>
      <c r="AD21" s="3033" t="s">
        <v>1245</v>
      </c>
    </row>
    <row r="22" spans="1:30" ht="64.5" x14ac:dyDescent="0.25">
      <c r="A22" s="2327">
        <v>12</v>
      </c>
      <c r="B22" s="1176" t="s">
        <v>1248</v>
      </c>
      <c r="C22" s="1176" t="s">
        <v>1249</v>
      </c>
      <c r="D22" s="2327" t="s">
        <v>1238</v>
      </c>
      <c r="E22" s="2327">
        <v>5</v>
      </c>
      <c r="F22" s="1184">
        <f>ЮЭС!E1651+ЮЭС!E1665+ЮЭС!E1679+ЮЭС!E1693</f>
        <v>687.15000000000009</v>
      </c>
      <c r="G22" s="1184">
        <f>ЮЭС!F1651+ЮЭС!F1665+ЮЭС!F1679+ЮЭС!F1693</f>
        <v>637.69999999999993</v>
      </c>
      <c r="H22" s="1184">
        <f>ЮЭС!G1651+ЮЭС!G1665+ЮЭС!G1679+ЮЭС!G1693</f>
        <v>630.10000000000014</v>
      </c>
      <c r="I22" s="1184">
        <f>ЮЭС!H1651+ЮЭС!H1665+ЮЭС!H1679+ЮЭС!H1693</f>
        <v>613.4000000000002</v>
      </c>
      <c r="J22" s="1184">
        <f>ЮЭС!I1651+ЮЭС!I1665+ЮЭС!I1679+ЮЭС!I1693</f>
        <v>688.65</v>
      </c>
      <c r="K22" s="1184">
        <f>ЮЭС!J1651+ЮЭС!J1665+ЮЭС!J1679+ЮЭС!J1693</f>
        <v>785.6999999999997</v>
      </c>
      <c r="L22" s="1184">
        <f>ЮЭС!K1651+ЮЭС!K1665+ЮЭС!K1679+ЮЭС!K1693</f>
        <v>997.60000000000036</v>
      </c>
      <c r="M22" s="1184">
        <f>ЮЭС!L1651+ЮЭС!L1665+ЮЭС!L1679+ЮЭС!L1693</f>
        <v>1166.2500000000002</v>
      </c>
      <c r="N22" s="1184">
        <f>ЮЭС!M1651+ЮЭС!M1665+ЮЭС!M1679+ЮЭС!M1693</f>
        <v>1226.5499999999995</v>
      </c>
      <c r="O22" s="1184">
        <f>ЮЭС!N1651+ЮЭС!N1665+ЮЭС!N1679+ЮЭС!N1693</f>
        <v>1246.1000000000004</v>
      </c>
      <c r="P22" s="1184">
        <f>ЮЭС!O1651+ЮЭС!O1665+ЮЭС!O1679+ЮЭС!O1693</f>
        <v>1187.7499999999995</v>
      </c>
      <c r="Q22" s="1184">
        <f>ЮЭС!P1651+ЮЭС!P1665+ЮЭС!P1679+ЮЭС!P1693</f>
        <v>1113.9000000000003</v>
      </c>
      <c r="R22" s="1184">
        <f>ЮЭС!Q1651+ЮЭС!Q1665+ЮЭС!Q1679+ЮЭС!Q1693</f>
        <v>1241.7499999999995</v>
      </c>
      <c r="S22" s="1184">
        <f>ЮЭС!R1651+ЮЭС!R1665+ЮЭС!R1679+ЮЭС!R1693</f>
        <v>1174.7000000000003</v>
      </c>
      <c r="T22" s="1184">
        <f>ЮЭС!S1651+ЮЭС!S1665+ЮЭС!S1679+ЮЭС!S1693</f>
        <v>1094.8500000000004</v>
      </c>
      <c r="U22" s="1184">
        <f>ЮЭС!T1651+ЮЭС!T1665+ЮЭС!T1679+ЮЭС!T1693</f>
        <v>1222.1499999999996</v>
      </c>
      <c r="V22" s="1184">
        <f>ЮЭС!U1651+ЮЭС!U1665+ЮЭС!U1679+ЮЭС!U1693</f>
        <v>1341.8999999999996</v>
      </c>
      <c r="W22" s="1184">
        <f>ЮЭС!V1651+ЮЭС!V1665+ЮЭС!V1679+ЮЭС!V1693</f>
        <v>1310.6000000000006</v>
      </c>
      <c r="X22" s="1184">
        <f>ЮЭС!W1651+ЮЭС!W1665+ЮЭС!W1679+ЮЭС!W1693</f>
        <v>1291.1499999999994</v>
      </c>
      <c r="Y22" s="1184">
        <f>ЮЭС!X1651+ЮЭС!X1665+ЮЭС!X1679+ЮЭС!X1693</f>
        <v>1303.0000000000005</v>
      </c>
      <c r="Z22" s="1184">
        <f>ЮЭС!V1651+ЮЭС!V1665+ЮЭС!V1679+ЮЭС!V1693</f>
        <v>1310.6000000000006</v>
      </c>
      <c r="AA22" s="1184">
        <f>ЮЭС!Z1651+ЮЭС!Z1665+ЮЭС!Z1679+ЮЭС!Z1693</f>
        <v>1082.8000000000004</v>
      </c>
      <c r="AB22" s="1184">
        <f>ЮЭС!AA1651+ЮЭС!AA1665+ЮЭС!AA1679+ЮЭС!AA1693</f>
        <v>906.5499999999995</v>
      </c>
      <c r="AC22" s="1184">
        <f>ЮЭС!AB1651+ЮЭС!AB1665+ЮЭС!AB1679+ЮЭС!AB1693</f>
        <v>817.80000000000007</v>
      </c>
      <c r="AD22" s="3033" t="s">
        <v>1233</v>
      </c>
    </row>
    <row r="23" spans="1:30" ht="63.75" x14ac:dyDescent="0.25">
      <c r="A23" s="2327">
        <v>13</v>
      </c>
      <c r="B23" s="3035" t="s">
        <v>378</v>
      </c>
      <c r="C23" s="1176" t="s">
        <v>1254</v>
      </c>
      <c r="D23" s="2327" t="s">
        <v>1238</v>
      </c>
      <c r="E23" s="2327">
        <v>5</v>
      </c>
      <c r="F23" s="1184">
        <f>ЮЭС!E3772+ЮЭС!E3786+ЮЭС!E3793+ЮЭС!E3800+ЮЭС!E3828</f>
        <v>1371.8000000000002</v>
      </c>
      <c r="G23" s="1184">
        <f>ЮЭС!F3772+ЮЭС!F3786+ЮЭС!F3793+ЮЭС!F3800+ЮЭС!F3828</f>
        <v>1280.8</v>
      </c>
      <c r="H23" s="1184">
        <f>ЮЭС!G3772+ЮЭС!G3786+ЮЭС!G3793+ЮЭС!G3800+ЮЭС!G3828</f>
        <v>1084</v>
      </c>
      <c r="I23" s="1184">
        <f>ЮЭС!H3772+ЮЭС!H3786+ЮЭС!H3793+ЮЭС!H3800+ЮЭС!H3828</f>
        <v>1130.9999999999998</v>
      </c>
      <c r="J23" s="1184">
        <f>ЮЭС!I3772+ЮЭС!I3786+ЮЭС!I3793+ЮЭС!I3800+ЮЭС!I3828</f>
        <v>1184.2</v>
      </c>
      <c r="K23" s="1184">
        <f>ЮЭС!J3772+ЮЭС!J3786+ЮЭС!J3793+ЮЭС!J3800+ЮЭС!J3828</f>
        <v>1376.3999999999999</v>
      </c>
      <c r="L23" s="1184">
        <f>ЮЭС!K3772+ЮЭС!K3786+ЮЭС!K3793+ЮЭС!K3800+ЮЭС!K3828</f>
        <v>1689.6000000000001</v>
      </c>
      <c r="M23" s="1184">
        <f>ЮЭС!L3772+ЮЭС!L3786+ЮЭС!L3793+ЮЭС!L3800+ЮЭС!L3828</f>
        <v>2011.6</v>
      </c>
      <c r="N23" s="1184">
        <f>ЮЭС!M3772+ЮЭС!M3786+ЮЭС!M3793+ЮЭС!M3800+ЮЭС!M3828</f>
        <v>2242.2000000000003</v>
      </c>
      <c r="O23" s="1184">
        <f>ЮЭС!N3772+ЮЭС!N3786+ЮЭС!N3793+ЮЭС!N3800+ЮЭС!N3828</f>
        <v>2290</v>
      </c>
      <c r="P23" s="1184">
        <f>ЮЭС!O3772+ЮЭС!O3786+ЮЭС!O3793+ЮЭС!O3800+ЮЭС!O3828</f>
        <v>2303.1999999999998</v>
      </c>
      <c r="Q23" s="1184">
        <f>ЮЭС!P3772+ЮЭС!P3786+ЮЭС!P3793+ЮЭС!P3800+ЮЭС!P3828</f>
        <v>2264.8000000000002</v>
      </c>
      <c r="R23" s="1184">
        <f>ЮЭС!Q3772+ЮЭС!Q3786+ЮЭС!Q3793+ЮЭС!Q3800+ЮЭС!Q3828</f>
        <v>2228.1999999999998</v>
      </c>
      <c r="S23" s="1184">
        <f>ЮЭС!R3772+ЮЭС!R3786+ЮЭС!R3793+ЮЭС!R3800+ЮЭС!R3828</f>
        <v>2182</v>
      </c>
      <c r="T23" s="1184">
        <f>ЮЭС!S3772+ЮЭС!S3786+ЮЭС!S3793+ЮЭС!S3800+ЮЭС!S3828</f>
        <v>2126.1999999999998</v>
      </c>
      <c r="U23" s="1184">
        <f>ЮЭС!T3772+ЮЭС!T3786+ЮЭС!T3793+ЮЭС!T3800+ЮЭС!T3828</f>
        <v>2110.6</v>
      </c>
      <c r="V23" s="1184">
        <f>ЮЭС!U3772+ЮЭС!U3786+ЮЭС!U3793+ЮЭС!U3800+ЮЭС!U3828</f>
        <v>2172.4</v>
      </c>
      <c r="W23" s="1184">
        <f>ЮЭС!V3772+ЮЭС!V3786+ЮЭС!V3793+ЮЭС!V3800+ЮЭС!V3828</f>
        <v>2191</v>
      </c>
      <c r="X23" s="1184">
        <f>ЮЭС!W3772+ЮЭС!W3786+ЮЭС!W3793+ЮЭС!W3800+ЮЭС!W3828</f>
        <v>2242.8000000000002</v>
      </c>
      <c r="Y23" s="1184">
        <f>ЮЭС!X3772+ЮЭС!X3786+ЮЭС!X3793+ЮЭС!X3800+ЮЭС!X3828</f>
        <v>2217.9999999999995</v>
      </c>
      <c r="Z23" s="1184">
        <f>ЮЭС!V3772+ЮЭС!V3786+ЮЭС!V3793+ЮЭС!V3800+ЮЭС!V3828</f>
        <v>2191</v>
      </c>
      <c r="AA23" s="1184">
        <f>ЮЭС!Z3772+ЮЭС!Z3786+ЮЭС!Z3793+ЮЭС!Z3800+ЮЭС!Z3828</f>
        <v>2117.8000000000002</v>
      </c>
      <c r="AB23" s="1184">
        <f>ЮЭС!AA3772+ЮЭС!AA3786+ЮЭС!AA3793+ЮЭС!AA3800+ЮЭС!AA3828</f>
        <v>1831.6000000000001</v>
      </c>
      <c r="AC23" s="1184">
        <f>ЮЭС!AB3772+ЮЭС!AB3786+ЮЭС!AB3793+ЮЭС!AB3800+ЮЭС!AB3828</f>
        <v>1597.8000000000002</v>
      </c>
      <c r="AD23" s="3035" t="s">
        <v>1233</v>
      </c>
    </row>
    <row r="24" spans="1:30" ht="63.75" x14ac:dyDescent="0.25">
      <c r="A24" s="2327">
        <v>14</v>
      </c>
      <c r="B24" s="3035" t="s">
        <v>1255</v>
      </c>
      <c r="C24" s="1176" t="s">
        <v>1256</v>
      </c>
      <c r="D24" s="2327" t="s">
        <v>1238</v>
      </c>
      <c r="E24" s="2327">
        <v>5</v>
      </c>
      <c r="F24" s="1184">
        <f>ЮЭС!E3963+ЮЭС!E3977+ЮЭС!E3984+ЮЭС!E4061+ЮЭС!E4152</f>
        <v>1399.9</v>
      </c>
      <c r="G24" s="1184">
        <f>ЮЭС!F3963+ЮЭС!F3977+ЮЭС!F3984+ЮЭС!F4061+ЮЭС!F4152</f>
        <v>1221.3</v>
      </c>
      <c r="H24" s="1184">
        <f>ЮЭС!G3963+ЮЭС!G3977+ЮЭС!G3984+ЮЭС!G4061+ЮЭС!G4152</f>
        <v>1148.4000000000001</v>
      </c>
      <c r="I24" s="1184">
        <f>ЮЭС!H3963+ЮЭС!H3977+ЮЭС!H3984+ЮЭС!H4061+ЮЭС!H4152</f>
        <v>1201</v>
      </c>
      <c r="J24" s="1184">
        <f>ЮЭС!I3963+ЮЭС!I3977+ЮЭС!I3984+ЮЭС!I4061+ЮЭС!I4152</f>
        <v>1273.3</v>
      </c>
      <c r="K24" s="1184">
        <f>ЮЭС!J3963+ЮЭС!J3977+ЮЭС!J3984+ЮЭС!J4061+ЮЭС!J4152</f>
        <v>1374.3</v>
      </c>
      <c r="L24" s="1184">
        <f>ЮЭС!K3963+ЮЭС!K3977+ЮЭС!K3984+ЮЭС!K4061+ЮЭС!K4152</f>
        <v>1672.3000000000002</v>
      </c>
      <c r="M24" s="1184">
        <f>ЮЭС!L3963+ЮЭС!L3977+ЮЭС!L3984+ЮЭС!L4061+ЮЭС!L4152</f>
        <v>1899.1999999999998</v>
      </c>
      <c r="N24" s="1184">
        <f>ЮЭС!M3963+ЮЭС!M3977+ЮЭС!M3984+ЮЭС!M4061+ЮЭС!M4152</f>
        <v>2076.5</v>
      </c>
      <c r="O24" s="1184">
        <f>ЮЭС!N3963+ЮЭС!N3977+ЮЭС!N3984+ЮЭС!N4061+ЮЭС!N4152</f>
        <v>2200.1999999999998</v>
      </c>
      <c r="P24" s="1184">
        <f>ЮЭС!O3963+ЮЭС!O3977+ЮЭС!O3984+ЮЭС!O4061+ЮЭС!O4152</f>
        <v>2194.6999999999998</v>
      </c>
      <c r="Q24" s="1184">
        <f>ЮЭС!P3963+ЮЭС!P3977+ЮЭС!P3984+ЮЭС!P4061+ЮЭС!P4152</f>
        <v>2163.6999999999998</v>
      </c>
      <c r="R24" s="1184">
        <f>ЮЭС!Q3963+ЮЭС!Q3977+ЮЭС!Q3984+ЮЭС!Q4061+ЮЭС!Q4152</f>
        <v>2134.9</v>
      </c>
      <c r="S24" s="1184">
        <f>ЮЭС!R3963+ЮЭС!R3977+ЮЭС!R3984+ЮЭС!R4061+ЮЭС!R4152</f>
        <v>2139</v>
      </c>
      <c r="T24" s="1184">
        <f>ЮЭС!S3963+ЮЭС!S3977+ЮЭС!S3984+ЮЭС!S4061+ЮЭС!S4152</f>
        <v>2037.5</v>
      </c>
      <c r="U24" s="1184">
        <f>ЮЭС!T3963+ЮЭС!T3977+ЮЭС!T3984+ЮЭС!T4061+ЮЭС!T4152</f>
        <v>2109.6</v>
      </c>
      <c r="V24" s="1184">
        <f>ЮЭС!U3963+ЮЭС!U3977+ЮЭС!U3984+ЮЭС!U4061+ЮЭС!U4152</f>
        <v>2189.9</v>
      </c>
      <c r="W24" s="1184">
        <f>ЮЭС!V3963+ЮЭС!V3977+ЮЭС!V3984+ЮЭС!V4061+ЮЭС!V4152</f>
        <v>2226.7000000000003</v>
      </c>
      <c r="X24" s="1184">
        <f>ЮЭС!W3963+ЮЭС!W3977+ЮЭС!W3984+ЮЭС!W4061+ЮЭС!W4152</f>
        <v>2416.9</v>
      </c>
      <c r="Y24" s="1184">
        <f>ЮЭС!X3963+ЮЭС!X3977+ЮЭС!X3984+ЮЭС!X4061+ЮЭС!X4152</f>
        <v>2474.9999999999995</v>
      </c>
      <c r="Z24" s="1184">
        <f>ЮЭС!V3963+ЮЭС!V3977+ЮЭС!V3984+ЮЭС!V4061+ЮЭС!V4152</f>
        <v>2226.7000000000003</v>
      </c>
      <c r="AA24" s="1184">
        <f>ЮЭС!Z3963+ЮЭС!Z3977+ЮЭС!Z3984+ЮЭС!Z4061+ЮЭС!Z4152</f>
        <v>2377.4</v>
      </c>
      <c r="AB24" s="1184">
        <f>ЮЭС!AA3963+ЮЭС!AA3977+ЮЭС!AA3984+ЮЭС!AA4061+ЮЭС!AA4152</f>
        <v>2031</v>
      </c>
      <c r="AC24" s="1184">
        <f>ЮЭС!AB3963+ЮЭС!AB3977+ЮЭС!AB3984+ЮЭС!AB4061+ЮЭС!AB4152</f>
        <v>1738.4</v>
      </c>
      <c r="AD24" s="3035" t="s">
        <v>1233</v>
      </c>
    </row>
    <row r="25" spans="1:30" ht="63.75" x14ac:dyDescent="0.25">
      <c r="A25" s="2327">
        <v>15</v>
      </c>
      <c r="B25" s="3035" t="s">
        <v>1257</v>
      </c>
      <c r="C25" s="1176" t="s">
        <v>1258</v>
      </c>
      <c r="D25" s="2327" t="s">
        <v>1238</v>
      </c>
      <c r="E25" s="2327">
        <v>5</v>
      </c>
      <c r="F25" s="1184">
        <f>ЮЭС!E4233+ЮЭС!E4240+ЮЭС!E4261+ЮЭС!E4268+ЮЭС!E4275+ЮЭС!E4282</f>
        <v>768.39999999861038</v>
      </c>
      <c r="G25" s="1184">
        <f>ЮЭС!F4233+ЮЭС!F4240+ЮЭС!F4261+ЮЭС!F4268+ЮЭС!F4275+ЮЭС!F4282</f>
        <v>711.90000000277939</v>
      </c>
      <c r="H25" s="1184">
        <f>ЮЭС!G4233+ЮЭС!G4240+ЮЭС!G4261+ЮЭС!G4268+ЮЭС!G4275+ЮЭС!G4282</f>
        <v>716.79999999728238</v>
      </c>
      <c r="I25" s="1184">
        <f>ЮЭС!H4233+ЮЭС!H4240+ЮЭС!H4261+ЮЭС!H4268+ЮЭС!H4275+ЮЭС!H4282</f>
        <v>733.90000000104408</v>
      </c>
      <c r="J25" s="1184">
        <f>ЮЭС!I4233+ЮЭС!I4240+ЮЭС!I4261+ЮЭС!I4268+ЮЭС!I4275+ЮЭС!I4282</f>
        <v>803.99999999983993</v>
      </c>
      <c r="K25" s="1184">
        <f>ЮЭС!J4233+ЮЭС!J4240+ЮЭС!J4261+ЮЭС!J4268+ЮЭС!J4275+ЮЭС!J4282</f>
        <v>947.39999999748261</v>
      </c>
      <c r="L25" s="1184">
        <f>ЮЭС!K4233+ЮЭС!K4240+ЮЭС!K4261+ЮЭС!K4268+ЮЭС!K4275+ЮЭС!K4282</f>
        <v>1164.500000002965</v>
      </c>
      <c r="M25" s="1184">
        <f>ЮЭС!L4233+ЮЭС!L4240+ЮЭС!L4261+ЮЭС!L4268+ЮЭС!L4275+ЮЭС!L4282</f>
        <v>1285.0999999988139</v>
      </c>
      <c r="N25" s="1184">
        <f>ЮЭС!M4233+ЮЭС!M4240+ЮЭС!M4261+ЮЭС!M4268+ЮЭС!M4275+ЮЭС!M4282</f>
        <v>1365.4000000009823</v>
      </c>
      <c r="O25" s="1184">
        <f>ЮЭС!N4233+ЮЭС!N4240+ЮЭС!N4261+ЮЭС!N4268+ЮЭС!N4275+ЮЭС!N4282</f>
        <v>1414.6999999999091</v>
      </c>
      <c r="P25" s="1184">
        <f>ЮЭС!O4233+ЮЭС!O4240+ЮЭС!O4261+ЮЭС!O4268+ЮЭС!O4275+ЮЭС!O4282</f>
        <v>1378.1999999985267</v>
      </c>
      <c r="Q25" s="1184">
        <f>ЮЭС!P4233+ЮЭС!P4240+ЮЭС!P4261+ЮЭС!P4268+ЮЭС!P4275+ЮЭС!P4282</f>
        <v>1293.1999999996181</v>
      </c>
      <c r="R25" s="1184">
        <f>ЮЭС!Q4233+ЮЭС!Q4240+ЮЭС!Q4261+ЮЭС!Q4268+ЮЭС!Q4275+ЮЭС!Q4282</f>
        <v>1293.900000001124</v>
      </c>
      <c r="S25" s="1184">
        <f>ЮЭС!R4233+ЮЭС!R4240+ЮЭС!R4261+ЮЭС!R4268+ЮЭС!R4275+ЮЭС!R4282</f>
        <v>1255.999999999709</v>
      </c>
      <c r="T25" s="1184">
        <f>ЮЭС!S4233+ЮЭС!S4240+ЮЭС!S4261+ЮЭС!S4268+ЮЭС!S4275+ЮЭС!S4282</f>
        <v>1282.8000000019865</v>
      </c>
      <c r="U25" s="1184">
        <f>ЮЭС!T4233+ЮЭС!T4240+ЮЭС!T4261+ЮЭС!T4268+ЮЭС!T4275+ЮЭС!T4282</f>
        <v>1296.8999999968603</v>
      </c>
      <c r="V25" s="1184">
        <f>ЮЭС!U4233+ЮЭС!U4240+ЮЭС!U4261+ЮЭС!U4268+ЮЭС!U4275+ЮЭС!U4282</f>
        <v>1344.8000000020081</v>
      </c>
      <c r="W25" s="1184">
        <f>ЮЭС!V4233+ЮЭС!V4240+ЮЭС!V4261+ЮЭС!V4268+ЮЭС!V4275+ЮЭС!V4282</f>
        <v>1360.499999999749</v>
      </c>
      <c r="X25" s="1184">
        <f>ЮЭС!W4233+ЮЭС!W4240+ЮЭС!W4261+ЮЭС!W4268+ЮЭС!W4275+ЮЭС!W4282</f>
        <v>1383.8000000001964</v>
      </c>
      <c r="Y25" s="1184">
        <f>ЮЭС!X4233+ЮЭС!X4240+ЮЭС!X4261+ЮЭС!X4268+ЮЭС!X4275+ЮЭС!X4282</f>
        <v>1440.8999999993816</v>
      </c>
      <c r="Z25" s="1184">
        <f>ЮЭС!V4233+ЮЭС!V4240+ЮЭС!V4261+ЮЭС!V4268+ЮЭС!V4275+ЮЭС!V4282</f>
        <v>1360.499999999749</v>
      </c>
      <c r="AA25" s="1184">
        <f>ЮЭС!Z4233+ЮЭС!Z4240+ЮЭС!Z4261+ЮЭС!Z4268+ЮЭС!Z4275+ЮЭС!Z4282</f>
        <v>1237.200000000684</v>
      </c>
      <c r="AB25" s="1184">
        <f>ЮЭС!AA4233+ЮЭС!AA4240+ЮЭС!AA4261+ЮЭС!AA4268+ЮЭС!AA4275+ЮЭС!AA4282</f>
        <v>1010.8999999977262</v>
      </c>
      <c r="AC25" s="1184">
        <f>ЮЭС!AB4233+ЮЭС!AB4240+ЮЭС!AB4261+ЮЭС!AB4268+ЮЭС!AB4275+ЮЭС!AB4282</f>
        <v>873.50000000300861</v>
      </c>
      <c r="AD25" s="3035" t="s">
        <v>1233</v>
      </c>
    </row>
    <row r="26" spans="1:30" ht="63.75" x14ac:dyDescent="0.25">
      <c r="A26" s="2327">
        <v>16</v>
      </c>
      <c r="B26" s="3035" t="s">
        <v>1259</v>
      </c>
      <c r="C26" s="1176" t="s">
        <v>1260</v>
      </c>
      <c r="D26" s="2327" t="s">
        <v>1238</v>
      </c>
      <c r="E26" s="2327">
        <v>5</v>
      </c>
      <c r="F26" s="1184">
        <f>ЮЭС!E5365+ЮЭС!E5386+ЮЭС!E5393+ЮЭС!E5400+ЮЭС!E5407+ЮЭС!E5414+ЮЭС!E5428+ЮЭС!E5435+ЮЭС!E5442</f>
        <v>1337.1999999999998</v>
      </c>
      <c r="G26" s="1184">
        <f>ЮЭС!F5365+ЮЭС!F5386+ЮЭС!F5393+ЮЭС!F5400+ЮЭС!F5407+ЮЭС!F5414+ЮЭС!F5428+ЮЭС!F5435+ЮЭС!F5442</f>
        <v>1224.95</v>
      </c>
      <c r="H26" s="1184">
        <f>ЮЭС!G5365+ЮЭС!G5386+ЮЭС!G5393+ЮЭС!G5400+ЮЭС!G5407+ЮЭС!G5414+ЮЭС!G5428+ЮЭС!G5435+ЮЭС!G5442</f>
        <v>1143.05</v>
      </c>
      <c r="I26" s="1184">
        <f>ЮЭС!H5365+ЮЭС!H5386+ЮЭС!H5393+ЮЭС!H5400+ЮЭС!H5407+ЮЭС!H5414+ЮЭС!H5428+ЮЭС!H5435+ЮЭС!H5442</f>
        <v>1153.55</v>
      </c>
      <c r="J26" s="1184">
        <f>ЮЭС!I5365+ЮЭС!I5386+ЮЭС!I5393+ЮЭС!I5400+ЮЭС!I5407+ЮЭС!I5414+ЮЭС!I5428+ЮЭС!I5435+ЮЭС!I5442</f>
        <v>1245.3</v>
      </c>
      <c r="K26" s="1184">
        <f>ЮЭС!J5365+ЮЭС!J5386+ЮЭС!J5393+ЮЭС!J5400+ЮЭС!J5407+ЮЭС!J5414+ЮЭС!J5428+ЮЭС!J5435+ЮЭС!J5442</f>
        <v>1423.45</v>
      </c>
      <c r="L26" s="1184">
        <f>ЮЭС!K5365+ЮЭС!K5386+ЮЭС!K5393+ЮЭС!K5400+ЮЭС!K5407+ЮЭС!K5414+ЮЭС!K5428+ЮЭС!K5435+ЮЭС!K5442</f>
        <v>1769.35</v>
      </c>
      <c r="M26" s="1184">
        <f>ЮЭС!L5365+ЮЭС!L5386+ЮЭС!L5393+ЮЭС!L5400+ЮЭС!L5407+ЮЭС!L5414+ЮЭС!L5428+ЮЭС!L5435+ЮЭС!L5442</f>
        <v>2085.2999999999997</v>
      </c>
      <c r="N26" s="1184">
        <f>ЮЭС!M5365+ЮЭС!M5386+ЮЭС!M5393+ЮЭС!M5400+ЮЭС!M5407+ЮЭС!M5414+ЮЭС!M5428+ЮЭС!M5435+ЮЭС!M5442</f>
        <v>2263.5999999999995</v>
      </c>
      <c r="O26" s="1184">
        <f>ЮЭС!N5365+ЮЭС!N5386+ЮЭС!N5393+ЮЭС!N5400+ЮЭС!N5407+ЮЭС!N5414+ЮЭС!N5428+ЮЭС!N5435+ЮЭС!N5442</f>
        <v>2480.15</v>
      </c>
      <c r="P26" s="1184">
        <f>ЮЭС!O5365+ЮЭС!O5386+ЮЭС!O5393+ЮЭС!O5400+ЮЭС!O5407+ЮЭС!O5414+ЮЭС!O5428+ЮЭС!O5435+ЮЭС!O5442</f>
        <v>2481.7000000000003</v>
      </c>
      <c r="Q26" s="1184">
        <f>ЮЭС!P5365+ЮЭС!P5386+ЮЭС!P5393+ЮЭС!P5400+ЮЭС!P5407+ЮЭС!P5414+ЮЭС!P5428+ЮЭС!P5435+ЮЭС!P5442</f>
        <v>2496.1499999999996</v>
      </c>
      <c r="R26" s="1184">
        <f>ЮЭС!Q5365+ЮЭС!Q5386+ЮЭС!Q5393+ЮЭС!Q5400+ЮЭС!Q5407+ЮЭС!Q5414+ЮЭС!Q5428+ЮЭС!Q5435+ЮЭС!Q5442</f>
        <v>2430.4999999999995</v>
      </c>
      <c r="S26" s="1184">
        <f>ЮЭС!R5365+ЮЭС!R5386+ЮЭС!R5393+ЮЭС!R5400+ЮЭС!R5407+ЮЭС!R5414+ЮЭС!R5428+ЮЭС!R5435+ЮЭС!R5442</f>
        <v>2425.3000000000006</v>
      </c>
      <c r="T26" s="1184">
        <f>ЮЭС!S5365+ЮЭС!S5386+ЮЭС!S5393+ЮЭС!S5400+ЮЭС!S5407+ЮЭС!S5414+ЮЭС!S5428+ЮЭС!S5435+ЮЭС!S5442</f>
        <v>2367.3000000000002</v>
      </c>
      <c r="U26" s="1184">
        <f>ЮЭС!T5365+ЮЭС!T5386+ЮЭС!T5393+ЮЭС!T5400+ЮЭС!T5407+ЮЭС!T5414+ЮЭС!T5428+ЮЭС!T5435+ЮЭС!T5442</f>
        <v>2345.9</v>
      </c>
      <c r="V26" s="1184">
        <f>ЮЭС!U5365+ЮЭС!U5386+ЮЭС!U5393+ЮЭС!U5400+ЮЭС!U5407+ЮЭС!U5414+ЮЭС!U5428+ЮЭС!U5435+ЮЭС!U5442</f>
        <v>2230.6999999999998</v>
      </c>
      <c r="W26" s="1184">
        <f>ЮЭС!V5365+ЮЭС!V5386+ЮЭС!V5393+ЮЭС!V5400+ЮЭС!V5407+ЮЭС!V5414+ЮЭС!V5428+ЮЭС!V5435+ЮЭС!V5442</f>
        <v>2240.6000000000004</v>
      </c>
      <c r="X26" s="1184">
        <f>ЮЭС!W5365+ЮЭС!W5386+ЮЭС!W5393+ЮЭС!W5400+ЮЭС!W5407+ЮЭС!W5414+ЮЭС!W5428+ЮЭС!W5435+ЮЭС!W5442</f>
        <v>2200.25</v>
      </c>
      <c r="Y26" s="1184">
        <f>ЮЭС!X5365+ЮЭС!X5386+ЮЭС!X5393+ЮЭС!X5400+ЮЭС!X5407+ЮЭС!X5414+ЮЭС!X5428+ЮЭС!X5435+ЮЭС!X5442</f>
        <v>2260.4499999999998</v>
      </c>
      <c r="Z26" s="1184">
        <f>ЮЭС!Y5365+ЮЭС!Y5386+ЮЭС!Y5393+ЮЭС!Y5400+ЮЭС!Y5407+ЮЭС!Y5414+ЮЭС!Y5428+ЮЭС!Y5435+ЮЭС!Y5442</f>
        <v>2222</v>
      </c>
      <c r="AA26" s="1184">
        <f>ЮЭС!Z5365+ЮЭС!Z5386+ЮЭС!Z5393+ЮЭС!Z5400+ЮЭС!Z5407+ЮЭС!Z5414+ЮЭС!Z5428+ЮЭС!Z5435+ЮЭС!Z5442</f>
        <v>2073.4</v>
      </c>
      <c r="AB26" s="1184">
        <f>ЮЭС!AA5365+ЮЭС!AA5386+ЮЭС!AA5393+ЮЭС!AA5400+ЮЭС!AA5407+ЮЭС!AA5414+ЮЭС!AA5428+ЮЭС!AA5435+ЮЭС!AA5442</f>
        <v>1795.3000000000002</v>
      </c>
      <c r="AC26" s="1184">
        <f>ЮЭС!AB5365+ЮЭС!AB5386+ЮЭС!AB5393+ЮЭС!AB5400+ЮЭС!AB5407+ЮЭС!AB5414+ЮЭС!AB5428+ЮЭС!AB5435+ЮЭС!AB5442</f>
        <v>1546.65</v>
      </c>
      <c r="AD26" s="3035" t="s">
        <v>1233</v>
      </c>
    </row>
    <row r="27" spans="1:30" ht="63.75" x14ac:dyDescent="0.25">
      <c r="A27" s="2327">
        <v>17</v>
      </c>
      <c r="B27" s="3035" t="s">
        <v>1261</v>
      </c>
      <c r="C27" s="1176" t="s">
        <v>1262</v>
      </c>
      <c r="D27" s="2327" t="s">
        <v>1238</v>
      </c>
      <c r="E27" s="2327">
        <v>5</v>
      </c>
      <c r="F27" s="1183">
        <f>ЮЭС!E5494+ЮЭС!E5522</f>
        <v>642.9</v>
      </c>
      <c r="G27" s="1183">
        <f>ЮЭС!F5494+ЮЭС!F5522</f>
        <v>598.5</v>
      </c>
      <c r="H27" s="1183">
        <f>ЮЭС!G5494+ЮЭС!G5522</f>
        <v>570.29999999999995</v>
      </c>
      <c r="I27" s="1183">
        <f>ЮЭС!H5494+ЮЭС!H5522</f>
        <v>528</v>
      </c>
      <c r="J27" s="1183">
        <f>ЮЭС!I5494+ЮЭС!I5522</f>
        <v>495.29999999999995</v>
      </c>
      <c r="K27" s="1183">
        <f>ЮЭС!J5494+ЮЭС!J5522</f>
        <v>515.4</v>
      </c>
      <c r="L27" s="1183">
        <f>ЮЭС!K5494+ЮЭС!K5522</f>
        <v>614.1</v>
      </c>
      <c r="M27" s="1183">
        <f>ЮЭС!L5494+ЮЭС!L5522</f>
        <v>753.9</v>
      </c>
      <c r="N27" s="1183">
        <f>ЮЭС!M5494+ЮЭС!M5522</f>
        <v>845.09999999999991</v>
      </c>
      <c r="O27" s="1183">
        <f>ЮЭС!N5494+ЮЭС!N5522</f>
        <v>910.5</v>
      </c>
      <c r="P27" s="1183">
        <f>ЮЭС!O5494+ЮЭС!O5522</f>
        <v>936.59999999999991</v>
      </c>
      <c r="Q27" s="1183">
        <f>ЮЭС!P5494+ЮЭС!P5522</f>
        <v>923.1</v>
      </c>
      <c r="R27" s="1183">
        <f>ЮЭС!Q5494+ЮЭС!Q5522</f>
        <v>885.6</v>
      </c>
      <c r="S27" s="1183">
        <f>ЮЭС!R5494+ЮЭС!R5522</f>
        <v>887.7</v>
      </c>
      <c r="T27" s="1183">
        <f>ЮЭС!S5494+ЮЭС!S5522</f>
        <v>928.5</v>
      </c>
      <c r="U27" s="1183">
        <f>ЮЭС!T5494+ЮЭС!T5522</f>
        <v>907.5</v>
      </c>
      <c r="V27" s="1183">
        <f>ЮЭС!U5494+ЮЭС!U5522</f>
        <v>917.40000000000009</v>
      </c>
      <c r="W27" s="1183">
        <f>ЮЭС!V5494+ЮЭС!V5522</f>
        <v>909.59999999999991</v>
      </c>
      <c r="X27" s="1183">
        <f>ЮЭС!W5494+ЮЭС!W5522</f>
        <v>999</v>
      </c>
      <c r="Y27" s="1183">
        <f>ЮЭС!X5494+ЮЭС!X5522</f>
        <v>1057.1999999999998</v>
      </c>
      <c r="Z27" s="1183">
        <f>ЮЭС!V5494+ЮЭС!V5522</f>
        <v>909.59999999999991</v>
      </c>
      <c r="AA27" s="1183">
        <f>ЮЭС!Z5494+ЮЭС!Z5522</f>
        <v>989.4</v>
      </c>
      <c r="AB27" s="1183">
        <f>ЮЭС!AA5494+ЮЭС!AA5522</f>
        <v>916.5</v>
      </c>
      <c r="AC27" s="1183">
        <f>ЮЭС!AB5494+ЮЭС!AB5522</f>
        <v>771.9</v>
      </c>
      <c r="AD27" s="3035" t="s">
        <v>1233</v>
      </c>
    </row>
  </sheetData>
  <customSheetViews>
    <customSheetView guid="{34D66708-0DFC-494E-A79F-13A950E5A2F2}" scale="80" showPageBreaks="1" view="pageBreakPreview">
      <selection activeCell="F36" sqref="F36"/>
      <pageMargins left="0.70866141732283472" right="0.70866141732283472" top="0.74803149606299213" bottom="0.74803149606299213" header="0.31496062992125984" footer="0.31496062992125984"/>
      <pageSetup paperSize="9" scale="40" orientation="landscape" r:id="rId1"/>
    </customSheetView>
    <customSheetView guid="{7E497B97-D318-4A06-B8BA-CDE1B59E0EC0}" scale="70">
      <pane xSplit="6" ySplit="9" topLeftCell="G10" activePane="bottomRight" state="frozen"/>
      <selection pane="bottomRight" activeCell="F86" sqref="F86"/>
      <pageMargins left="0.7" right="0.7" top="0.75" bottom="0.75" header="0.3" footer="0.3"/>
      <pageSetup paperSize="9" orientation="portrait" r:id="rId2"/>
    </customSheetView>
    <customSheetView guid="{7C60650E-7954-4239-BD9E-6EDEBC0D497F}" scale="80" showPageBreaks="1" view="pageBreakPreview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3"/>
    </customSheetView>
    <customSheetView guid="{76980203-FC46-4D6D-9F59-DD5FBD9BDC2C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4"/>
    </customSheetView>
    <customSheetView guid="{4A7619B5-7EB5-4B84-85FD-F3855AFA0B3B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5"/>
    </customSheetView>
    <customSheetView guid="{D94019E7-D093-47BA-BB80-3A28192C6F7E}" scale="80" showPageBreaks="1" hiddenRows="1" view="pageBreakPreview" topLeftCell="B1">
      <selection activeCell="H24" sqref="H24"/>
      <pageMargins left="0.70866141732283472" right="0.70866141732283472" top="0.74803149606299213" bottom="0.74803149606299213" header="0.31496062992125984" footer="0.31496062992125984"/>
      <pageSetup paperSize="9" scale="40" orientation="landscape" r:id="rId6"/>
    </customSheetView>
    <customSheetView guid="{1030E748-0C35-4A10-947B-3F9F4436BCC0}" scale="80" showPageBreaks="1" view="pageBreakPreview" topLeftCell="A28">
      <selection activeCell="H56" sqref="H56"/>
      <pageMargins left="0.70866141732283472" right="0.70866141732283472" top="0.74803149606299213" bottom="0.74803149606299213" header="0.31496062992125984" footer="0.31496062992125984"/>
      <pageSetup paperSize="9" scale="40" orientation="landscape" r:id="rId7"/>
    </customSheetView>
    <customSheetView guid="{8F9C4E65-4BE8-4EE2-BA24-5FC5B2455819}" scale="80" showPageBreaks="1" view="pageBreakPreview">
      <pageMargins left="0.70866141732283472" right="0.70866141732283472" top="0.74803149606299213" bottom="0.74803149606299213" header="0.31496062992125984" footer="0.31496062992125984"/>
      <pageSetup paperSize="9" scale="40" orientation="landscape" r:id="rId8"/>
    </customSheetView>
    <customSheetView guid="{DE8D562F-681F-4530-AF5C-BDA9FBBF79AE}" scale="70" hiddenRows="1">
      <pane xSplit="6" ySplit="9" topLeftCell="G10" activePane="bottomRight" state="frozen"/>
      <selection pane="bottomRight" activeCell="F86" sqref="F86"/>
      <pageMargins left="0.7" right="0.7" top="0.75" bottom="0.75" header="0.3" footer="0.3"/>
      <pageSetup paperSize="9" orientation="portrait" r:id="rId9"/>
    </customSheetView>
    <customSheetView guid="{CD9F3445-4CB0-48DD-B814-CC20CE8E1F9F}" scale="70">
      <pane xSplit="6" ySplit="9" topLeftCell="G10" activePane="bottomRight" state="frozen"/>
      <selection pane="bottomRight" activeCell="F3" sqref="F3"/>
      <pageMargins left="0.7" right="0.7" top="0.75" bottom="0.75" header="0.3" footer="0.3"/>
      <pageSetup paperSize="9" orientation="portrait" r:id="rId10"/>
    </customSheetView>
    <customSheetView guid="{B0B717D5-A062-4EEE-9DA8-8DFBECEB4920}" scale="80" showPageBreaks="1" view="pageBreakPreview">
      <pageMargins left="0.70866141732283472" right="0.70866141732283472" top="0.74803149606299213" bottom="0.74803149606299213" header="0.31496062992125984" footer="0.31496062992125984"/>
      <pageSetup paperSize="9" scale="40" orientation="landscape" r:id="rId11"/>
    </customSheetView>
    <customSheetView guid="{B41CC311-A3B3-494F-A4B5-5B36D4B5AB8C}" scale="80" showPageBreaks="1" view="pageBreakPreview">
      <selection activeCell="F36" sqref="F36"/>
      <pageMargins left="0.70866141732283472" right="0.70866141732283472" top="0.74803149606299213" bottom="0.74803149606299213" header="0.31496062992125984" footer="0.31496062992125984"/>
      <pageSetup paperSize="9" scale="40" orientation="landscape" r:id="rId12"/>
    </customSheetView>
  </customSheetViews>
  <mergeCells count="10">
    <mergeCell ref="C6:C9"/>
    <mergeCell ref="AC1:AD1"/>
    <mergeCell ref="F2:AD2"/>
    <mergeCell ref="A4:AD4"/>
    <mergeCell ref="A6:A9"/>
    <mergeCell ref="B6:B9"/>
    <mergeCell ref="D6:D9"/>
    <mergeCell ref="E6:E9"/>
    <mergeCell ref="F6:AC8"/>
    <mergeCell ref="AD6:AD9"/>
  </mergeCells>
  <pageMargins left="0.70866141732283472" right="0.70866141732283472" top="0.74803149606299213" bottom="0.74803149606299213" header="0.31496062992125984" footer="0.31496062992125984"/>
  <pageSetup paperSize="9" scale="40" orientation="landscape" r:id="rId1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view="pageBreakPreview" zoomScale="110" zoomScaleNormal="100" zoomScaleSheetLayoutView="110" workbookViewId="0">
      <selection activeCell="B14" sqref="B14"/>
    </sheetView>
  </sheetViews>
  <sheetFormatPr defaultRowHeight="15.75" x14ac:dyDescent="0.25"/>
  <cols>
    <col min="1" max="1" width="25.625" bestFit="1" customWidth="1"/>
    <col min="2" max="2" width="13.5" bestFit="1" customWidth="1"/>
    <col min="3" max="3" width="17" bestFit="1" customWidth="1"/>
    <col min="4" max="4" width="11" bestFit="1" customWidth="1"/>
  </cols>
  <sheetData>
    <row r="1" spans="1:5" ht="12" customHeight="1" x14ac:dyDescent="0.25">
      <c r="A1" s="2425"/>
      <c r="B1" s="2425"/>
      <c r="C1" s="2425"/>
      <c r="D1" s="2425"/>
      <c r="E1" s="2426" t="s">
        <v>1079</v>
      </c>
    </row>
    <row r="2" spans="1:5" ht="12" customHeight="1" x14ac:dyDescent="0.25">
      <c r="A2" s="2426"/>
      <c r="B2" s="2426"/>
      <c r="C2" s="2426"/>
      <c r="D2" s="2426"/>
      <c r="E2" s="2426" t="s">
        <v>383</v>
      </c>
    </row>
    <row r="3" spans="1:5" ht="12" customHeight="1" x14ac:dyDescent="0.25">
      <c r="A3" s="2425"/>
      <c r="B3" s="2425"/>
      <c r="D3" s="2426"/>
      <c r="E3" s="2426" t="s">
        <v>1080</v>
      </c>
    </row>
    <row r="4" spans="1:5" ht="12" customHeight="1" x14ac:dyDescent="0.25">
      <c r="A4" s="2425"/>
      <c r="B4" s="2425"/>
      <c r="C4" s="2425"/>
      <c r="D4" s="2425"/>
      <c r="E4" s="2425"/>
    </row>
    <row r="5" spans="1:5" ht="12" customHeight="1" x14ac:dyDescent="0.25">
      <c r="A5" s="2425" t="s">
        <v>1081</v>
      </c>
      <c r="B5" s="2427" t="s">
        <v>1082</v>
      </c>
      <c r="C5" s="2427"/>
      <c r="D5" s="2427"/>
      <c r="E5" s="2425"/>
    </row>
    <row r="6" spans="1:5" ht="12" customHeight="1" x14ac:dyDescent="0.25">
      <c r="A6" s="2425"/>
      <c r="B6" s="2425"/>
      <c r="C6" s="2425"/>
      <c r="D6" s="2425"/>
      <c r="E6" s="2425"/>
    </row>
    <row r="7" spans="1:5" ht="12" customHeight="1" x14ac:dyDescent="0.25">
      <c r="A7" s="2425" t="s">
        <v>1083</v>
      </c>
      <c r="B7" s="2425"/>
      <c r="C7" s="2425"/>
      <c r="D7" s="2425"/>
      <c r="E7" s="2425"/>
    </row>
    <row r="8" spans="1:5" ht="12" customHeight="1" x14ac:dyDescent="0.25">
      <c r="A8" s="2425"/>
      <c r="B8" s="2425"/>
      <c r="C8" s="2425"/>
      <c r="D8" s="2425"/>
      <c r="E8" s="2425"/>
    </row>
    <row r="9" spans="1:5" ht="30" customHeight="1" x14ac:dyDescent="0.25">
      <c r="A9" s="2428" t="s">
        <v>1084</v>
      </c>
      <c r="B9" s="2428" t="s">
        <v>1085</v>
      </c>
      <c r="C9" s="2428" t="s">
        <v>1086</v>
      </c>
      <c r="D9" s="2428" t="s">
        <v>1087</v>
      </c>
      <c r="E9" s="2429" t="s">
        <v>1088</v>
      </c>
    </row>
    <row r="10" spans="1:5" ht="12.75" customHeight="1" x14ac:dyDescent="0.25">
      <c r="A10" s="2430" t="s">
        <v>293</v>
      </c>
      <c r="B10" s="2430"/>
      <c r="C10" s="2430"/>
      <c r="D10" s="2430"/>
      <c r="E10" s="2430"/>
    </row>
    <row r="11" spans="1:5" ht="12" customHeight="1" x14ac:dyDescent="0.25">
      <c r="A11" s="2431" t="s">
        <v>1089</v>
      </c>
      <c r="B11" s="2432" t="s">
        <v>1090</v>
      </c>
      <c r="C11" s="2433">
        <v>36690</v>
      </c>
      <c r="D11" s="2434">
        <v>43271</v>
      </c>
      <c r="E11" s="2432" t="s">
        <v>1092</v>
      </c>
    </row>
    <row r="12" spans="1:5" ht="12" customHeight="1" x14ac:dyDescent="0.25">
      <c r="A12" s="2431"/>
      <c r="B12" s="2432" t="s">
        <v>1091</v>
      </c>
      <c r="C12" s="2433"/>
      <c r="D12" s="2434"/>
      <c r="E12" s="2432"/>
    </row>
    <row r="13" spans="1:5" ht="12" customHeight="1" x14ac:dyDescent="0.25">
      <c r="A13" s="2431" t="s">
        <v>1093</v>
      </c>
      <c r="B13" s="2432" t="s">
        <v>1090</v>
      </c>
      <c r="C13" s="2433">
        <v>4846</v>
      </c>
      <c r="D13" s="2434">
        <v>43271</v>
      </c>
      <c r="E13" s="2432" t="s">
        <v>1092</v>
      </c>
    </row>
    <row r="14" spans="1:5" ht="12" customHeight="1" x14ac:dyDescent="0.25">
      <c r="A14" s="2431"/>
      <c r="B14" s="2432" t="s">
        <v>1091</v>
      </c>
      <c r="C14" s="2433">
        <v>20042</v>
      </c>
      <c r="D14" s="2434">
        <v>43271</v>
      </c>
      <c r="E14" s="2432" t="s">
        <v>1092</v>
      </c>
    </row>
    <row r="15" spans="1:5" ht="12" customHeight="1" x14ac:dyDescent="0.25">
      <c r="A15" s="2435" t="s">
        <v>308</v>
      </c>
      <c r="B15" s="2432" t="s">
        <v>1090</v>
      </c>
      <c r="C15" s="2433"/>
      <c r="D15" s="2434">
        <v>43271</v>
      </c>
      <c r="E15" s="2432" t="s">
        <v>271</v>
      </c>
    </row>
    <row r="16" spans="1:5" ht="12" customHeight="1" x14ac:dyDescent="0.25">
      <c r="A16" s="2436"/>
      <c r="B16" s="2432" t="s">
        <v>1091</v>
      </c>
      <c r="C16" s="2433"/>
      <c r="D16" s="2434">
        <v>43271</v>
      </c>
      <c r="E16" s="2432" t="s">
        <v>271</v>
      </c>
    </row>
    <row r="17" spans="1:5" ht="12" customHeight="1" x14ac:dyDescent="0.25">
      <c r="A17" s="2437"/>
      <c r="B17" s="2432" t="s">
        <v>1094</v>
      </c>
      <c r="C17" s="2433"/>
      <c r="D17" s="2434">
        <v>43271</v>
      </c>
      <c r="E17" s="2432" t="s">
        <v>271</v>
      </c>
    </row>
    <row r="18" spans="1:5" ht="12" customHeight="1" x14ac:dyDescent="0.25">
      <c r="A18" s="2431" t="s">
        <v>305</v>
      </c>
      <c r="B18" s="2432" t="s">
        <v>1090</v>
      </c>
      <c r="C18" s="2433"/>
      <c r="D18" s="2434">
        <v>43271</v>
      </c>
      <c r="E18" s="2432" t="s">
        <v>271</v>
      </c>
    </row>
    <row r="19" spans="1:5" ht="12" customHeight="1" x14ac:dyDescent="0.25">
      <c r="A19" s="2431"/>
      <c r="B19" s="2432" t="s">
        <v>1091</v>
      </c>
      <c r="C19" s="2433"/>
      <c r="D19" s="2434">
        <v>43271</v>
      </c>
      <c r="E19" s="2432" t="s">
        <v>271</v>
      </c>
    </row>
    <row r="20" spans="1:5" ht="12" customHeight="1" x14ac:dyDescent="0.25">
      <c r="A20" s="2431" t="s">
        <v>306</v>
      </c>
      <c r="B20" s="2432" t="s">
        <v>1090</v>
      </c>
      <c r="C20" s="2433"/>
      <c r="D20" s="2434">
        <v>43271</v>
      </c>
      <c r="E20" s="2432" t="s">
        <v>271</v>
      </c>
    </row>
    <row r="21" spans="1:5" ht="12" customHeight="1" x14ac:dyDescent="0.25">
      <c r="A21" s="2431" t="s">
        <v>1095</v>
      </c>
      <c r="B21" s="2432" t="s">
        <v>1090</v>
      </c>
      <c r="C21" s="2433"/>
      <c r="D21" s="2434">
        <v>43271</v>
      </c>
      <c r="E21" s="2432" t="s">
        <v>271</v>
      </c>
    </row>
    <row r="22" spans="1:5" ht="12" customHeight="1" x14ac:dyDescent="0.25">
      <c r="A22" s="2431"/>
      <c r="B22" s="2432" t="s">
        <v>1091</v>
      </c>
      <c r="C22" s="2433"/>
      <c r="D22" s="2434">
        <v>43271</v>
      </c>
      <c r="E22" s="2432" t="s">
        <v>271</v>
      </c>
    </row>
    <row r="23" spans="1:5" ht="12" customHeight="1" x14ac:dyDescent="0.25">
      <c r="A23" s="2431" t="s">
        <v>359</v>
      </c>
      <c r="B23" s="2432" t="s">
        <v>1090</v>
      </c>
      <c r="C23" s="2433" t="s">
        <v>1425</v>
      </c>
      <c r="D23" s="2434">
        <v>43271</v>
      </c>
      <c r="E23" s="2432"/>
    </row>
    <row r="24" spans="1:5" ht="12" customHeight="1" x14ac:dyDescent="0.25">
      <c r="A24" s="2431"/>
      <c r="B24" s="2432" t="s">
        <v>1091</v>
      </c>
      <c r="C24" s="2433"/>
      <c r="D24" s="2434">
        <v>43271</v>
      </c>
      <c r="E24" s="2432" t="s">
        <v>271</v>
      </c>
    </row>
    <row r="25" spans="1:5" ht="12" customHeight="1" x14ac:dyDescent="0.25">
      <c r="A25" s="2430" t="s">
        <v>878</v>
      </c>
      <c r="B25" s="2430"/>
      <c r="C25" s="2430"/>
      <c r="D25" s="2434"/>
      <c r="E25" s="2430"/>
    </row>
    <row r="26" spans="1:5" ht="12" customHeight="1" x14ac:dyDescent="0.25">
      <c r="A26" s="2431" t="s">
        <v>880</v>
      </c>
      <c r="B26" s="2432" t="s">
        <v>1090</v>
      </c>
      <c r="C26" s="2433">
        <v>50195</v>
      </c>
      <c r="D26" s="2434">
        <v>43271</v>
      </c>
      <c r="E26" s="2432" t="s">
        <v>1096</v>
      </c>
    </row>
    <row r="27" spans="1:5" ht="12" customHeight="1" x14ac:dyDescent="0.25">
      <c r="A27" s="2431"/>
      <c r="B27" s="2432" t="s">
        <v>1091</v>
      </c>
      <c r="C27" s="2433">
        <v>47385</v>
      </c>
      <c r="D27" s="2434">
        <v>43271</v>
      </c>
      <c r="E27" s="2432" t="s">
        <v>1096</v>
      </c>
    </row>
    <row r="28" spans="1:5" ht="12" customHeight="1" x14ac:dyDescent="0.25">
      <c r="A28" s="2431" t="s">
        <v>1097</v>
      </c>
      <c r="B28" s="2432" t="s">
        <v>1090</v>
      </c>
      <c r="C28" s="2433">
        <v>124096</v>
      </c>
      <c r="D28" s="2434">
        <v>43271</v>
      </c>
      <c r="E28" s="2432" t="s">
        <v>1096</v>
      </c>
    </row>
    <row r="29" spans="1:5" ht="12" customHeight="1" x14ac:dyDescent="0.25">
      <c r="A29" s="2431"/>
      <c r="B29" s="2432" t="s">
        <v>1091</v>
      </c>
      <c r="C29" s="2433">
        <v>163074</v>
      </c>
      <c r="D29" s="2434">
        <v>43271</v>
      </c>
      <c r="E29" s="2432" t="s">
        <v>1096</v>
      </c>
    </row>
    <row r="30" spans="1:5" ht="12" customHeight="1" x14ac:dyDescent="0.25">
      <c r="A30" s="2430" t="s">
        <v>242</v>
      </c>
      <c r="B30" s="2430"/>
      <c r="C30" s="2430"/>
      <c r="D30" s="2434"/>
      <c r="E30" s="2430"/>
    </row>
    <row r="31" spans="1:5" ht="12" customHeight="1" x14ac:dyDescent="0.25">
      <c r="A31" s="2431" t="s">
        <v>1098</v>
      </c>
      <c r="B31" s="2432" t="s">
        <v>1090</v>
      </c>
      <c r="C31" s="2433" t="s">
        <v>1423</v>
      </c>
      <c r="D31" s="2434">
        <v>43271</v>
      </c>
      <c r="E31" s="2432" t="s">
        <v>1096</v>
      </c>
    </row>
    <row r="32" spans="1:5" ht="12" customHeight="1" x14ac:dyDescent="0.25">
      <c r="A32" s="2431"/>
      <c r="B32" s="2432" t="s">
        <v>1091</v>
      </c>
      <c r="C32" s="2433">
        <v>128354</v>
      </c>
      <c r="D32" s="2434">
        <v>43271</v>
      </c>
      <c r="E32" s="2432" t="s">
        <v>1096</v>
      </c>
    </row>
    <row r="33" spans="1:11" ht="12" customHeight="1" x14ac:dyDescent="0.25">
      <c r="A33" s="2431" t="s">
        <v>499</v>
      </c>
      <c r="B33" s="2432" t="s">
        <v>1090</v>
      </c>
      <c r="C33" s="2433">
        <v>67020</v>
      </c>
      <c r="D33" s="2434">
        <v>43271</v>
      </c>
      <c r="E33" s="2432" t="s">
        <v>1096</v>
      </c>
    </row>
    <row r="34" spans="1:11" ht="12" customHeight="1" x14ac:dyDescent="0.25">
      <c r="A34" s="2431"/>
      <c r="B34" s="2432" t="s">
        <v>1091</v>
      </c>
      <c r="C34" s="2433">
        <v>17834</v>
      </c>
      <c r="D34" s="2434">
        <v>43271</v>
      </c>
      <c r="E34" s="2432" t="s">
        <v>1096</v>
      </c>
    </row>
    <row r="35" spans="1:11" ht="12" customHeight="1" x14ac:dyDescent="0.25">
      <c r="A35" s="2431" t="s">
        <v>1099</v>
      </c>
      <c r="B35" s="2432" t="s">
        <v>1090</v>
      </c>
      <c r="C35" s="2433">
        <v>157675</v>
      </c>
      <c r="D35" s="2434">
        <v>43271</v>
      </c>
      <c r="E35" s="2432" t="s">
        <v>1096</v>
      </c>
    </row>
    <row r="36" spans="1:11" ht="12" customHeight="1" x14ac:dyDescent="0.25">
      <c r="A36" s="2431" t="s">
        <v>273</v>
      </c>
      <c r="B36" s="2432" t="s">
        <v>1090</v>
      </c>
      <c r="C36" s="2433" t="s">
        <v>1422</v>
      </c>
      <c r="D36" s="2434">
        <v>43271</v>
      </c>
      <c r="E36" s="2432" t="s">
        <v>1096</v>
      </c>
    </row>
    <row r="37" spans="1:11" ht="12" customHeight="1" x14ac:dyDescent="0.25">
      <c r="A37" s="2431"/>
      <c r="B37" s="2432" t="s">
        <v>1091</v>
      </c>
      <c r="C37" s="2433"/>
      <c r="D37" s="2434"/>
      <c r="E37" s="2432" t="s">
        <v>271</v>
      </c>
    </row>
    <row r="38" spans="1:11" ht="12" customHeight="1" x14ac:dyDescent="0.25">
      <c r="A38" s="2431" t="s">
        <v>282</v>
      </c>
      <c r="B38" s="2432" t="s">
        <v>1090</v>
      </c>
      <c r="C38" s="2433">
        <v>130925</v>
      </c>
      <c r="D38" s="2434">
        <v>43271</v>
      </c>
      <c r="E38" s="2432" t="s">
        <v>1096</v>
      </c>
    </row>
    <row r="39" spans="1:11" ht="12" customHeight="1" x14ac:dyDescent="0.25">
      <c r="A39" s="2431"/>
      <c r="B39" s="2432" t="s">
        <v>1091</v>
      </c>
      <c r="C39" s="2433">
        <v>125928</v>
      </c>
      <c r="D39" s="2434">
        <v>43271</v>
      </c>
      <c r="E39" s="2432" t="s">
        <v>1096</v>
      </c>
    </row>
    <row r="40" spans="1:11" ht="12" customHeight="1" x14ac:dyDescent="0.25">
      <c r="A40" s="2431" t="s">
        <v>3</v>
      </c>
      <c r="B40" s="2432" t="s">
        <v>1090</v>
      </c>
      <c r="C40" s="2433">
        <v>158398</v>
      </c>
      <c r="D40" s="2434">
        <v>43271</v>
      </c>
      <c r="E40" s="2432" t="s">
        <v>1096</v>
      </c>
    </row>
    <row r="41" spans="1:11" ht="12" customHeight="1" x14ac:dyDescent="0.25">
      <c r="A41" s="2431"/>
      <c r="B41" s="2432" t="s">
        <v>1091</v>
      </c>
      <c r="C41" s="2433">
        <v>147600</v>
      </c>
      <c r="D41" s="2434">
        <v>43271</v>
      </c>
      <c r="E41" s="2432" t="s">
        <v>1096</v>
      </c>
      <c r="H41" s="20"/>
      <c r="I41" s="20"/>
      <c r="J41" s="20"/>
      <c r="K41" s="20"/>
    </row>
    <row r="42" spans="1:11" ht="12" customHeight="1" x14ac:dyDescent="0.25">
      <c r="A42" s="2430" t="s">
        <v>114</v>
      </c>
      <c r="B42" s="2430"/>
      <c r="C42" s="2430"/>
      <c r="D42" s="2434"/>
      <c r="E42" s="2430"/>
      <c r="H42" s="20"/>
      <c r="I42" s="20"/>
      <c r="J42" s="20"/>
      <c r="K42" s="20"/>
    </row>
    <row r="43" spans="1:11" ht="12" customHeight="1" x14ac:dyDescent="0.25">
      <c r="A43" s="2431" t="s">
        <v>120</v>
      </c>
      <c r="B43" s="2432" t="s">
        <v>1090</v>
      </c>
      <c r="C43" s="2433">
        <v>128447</v>
      </c>
      <c r="D43" s="2434">
        <v>43271</v>
      </c>
      <c r="E43" s="2432" t="s">
        <v>1096</v>
      </c>
      <c r="H43" s="2422"/>
      <c r="I43" s="2423"/>
      <c r="J43" s="2424"/>
      <c r="K43" s="20"/>
    </row>
    <row r="44" spans="1:11" ht="12" customHeight="1" x14ac:dyDescent="0.25">
      <c r="A44" s="2431" t="s">
        <v>135</v>
      </c>
      <c r="B44" s="2432" t="s">
        <v>1090</v>
      </c>
      <c r="C44" s="2433">
        <v>12230</v>
      </c>
      <c r="D44" s="2434">
        <v>43271</v>
      </c>
      <c r="E44" s="2432" t="s">
        <v>1096</v>
      </c>
      <c r="H44" s="2422"/>
      <c r="I44" s="2423"/>
      <c r="J44" s="2424"/>
      <c r="K44" s="20"/>
    </row>
    <row r="45" spans="1:11" ht="12" customHeight="1" x14ac:dyDescent="0.25">
      <c r="A45" s="2431"/>
      <c r="B45" s="2432" t="s">
        <v>1091</v>
      </c>
      <c r="C45" s="2433">
        <v>13305</v>
      </c>
      <c r="D45" s="2434">
        <v>43271</v>
      </c>
      <c r="E45" s="2432" t="s">
        <v>1096</v>
      </c>
      <c r="H45" s="2422"/>
      <c r="I45" s="2423"/>
      <c r="J45" s="2424"/>
      <c r="K45" s="20"/>
    </row>
    <row r="46" spans="1:11" ht="12" customHeight="1" x14ac:dyDescent="0.25">
      <c r="A46" s="2431" t="s">
        <v>125</v>
      </c>
      <c r="B46" s="2432" t="s">
        <v>1090</v>
      </c>
      <c r="C46" s="2433">
        <v>11695</v>
      </c>
      <c r="D46" s="2434">
        <v>43271</v>
      </c>
      <c r="E46" s="2432" t="s">
        <v>1096</v>
      </c>
      <c r="H46" s="2422"/>
      <c r="I46" s="2423"/>
      <c r="J46" s="2424"/>
      <c r="K46" s="20"/>
    </row>
    <row r="47" spans="1:11" ht="12" customHeight="1" x14ac:dyDescent="0.25">
      <c r="A47" s="2431" t="s">
        <v>1100</v>
      </c>
      <c r="B47" s="2432" t="s">
        <v>1090</v>
      </c>
      <c r="C47" s="2433">
        <v>13935</v>
      </c>
      <c r="D47" s="2434">
        <v>43271</v>
      </c>
      <c r="E47" s="2432" t="s">
        <v>1096</v>
      </c>
      <c r="H47" s="2422"/>
      <c r="I47" s="2423"/>
      <c r="J47" s="2424"/>
      <c r="K47" s="20"/>
    </row>
    <row r="48" spans="1:11" ht="12" customHeight="1" x14ac:dyDescent="0.25">
      <c r="A48" s="2431"/>
      <c r="B48" s="2432" t="s">
        <v>1091</v>
      </c>
      <c r="C48" s="2433">
        <v>13745</v>
      </c>
      <c r="D48" s="2434">
        <v>43271</v>
      </c>
      <c r="E48" s="2432" t="s">
        <v>1096</v>
      </c>
      <c r="H48" s="2422"/>
      <c r="I48" s="2423"/>
      <c r="J48" s="2424"/>
      <c r="K48" s="20"/>
    </row>
    <row r="49" spans="1:11" ht="12" customHeight="1" x14ac:dyDescent="0.25">
      <c r="A49" s="2431" t="s">
        <v>148</v>
      </c>
      <c r="B49" s="2432" t="s">
        <v>1090</v>
      </c>
      <c r="C49" s="2433">
        <v>7667</v>
      </c>
      <c r="D49" s="2434">
        <v>43271</v>
      </c>
      <c r="E49" s="2432" t="s">
        <v>1096</v>
      </c>
      <c r="H49" s="2422"/>
      <c r="I49" s="2423"/>
      <c r="J49" s="2424"/>
      <c r="K49" s="20"/>
    </row>
    <row r="50" spans="1:11" ht="12" customHeight="1" x14ac:dyDescent="0.25">
      <c r="A50" s="2431" t="s">
        <v>950</v>
      </c>
      <c r="B50" s="2432" t="s">
        <v>1090</v>
      </c>
      <c r="C50" s="2433">
        <v>14514</v>
      </c>
      <c r="D50" s="2434">
        <v>43271</v>
      </c>
      <c r="E50" s="2432" t="s">
        <v>1096</v>
      </c>
      <c r="H50" s="2422"/>
      <c r="I50" s="2423"/>
      <c r="J50" s="2424"/>
      <c r="K50" s="20"/>
    </row>
    <row r="51" spans="1:11" ht="12" customHeight="1" x14ac:dyDescent="0.25">
      <c r="A51" s="2431" t="s">
        <v>1138</v>
      </c>
      <c r="B51" s="2432" t="s">
        <v>1090</v>
      </c>
      <c r="C51" s="2433">
        <v>8933</v>
      </c>
      <c r="D51" s="2434">
        <v>43271</v>
      </c>
      <c r="E51" s="2432" t="s">
        <v>1096</v>
      </c>
      <c r="H51" s="2422"/>
      <c r="I51" s="2423"/>
      <c r="J51" s="2424"/>
      <c r="K51" s="20"/>
    </row>
    <row r="52" spans="1:11" ht="12" customHeight="1" x14ac:dyDescent="0.25">
      <c r="A52" s="2430" t="s">
        <v>418</v>
      </c>
      <c r="B52" s="2430"/>
      <c r="C52" s="2430"/>
      <c r="D52" s="2434"/>
      <c r="E52" s="2430"/>
      <c r="H52" s="20"/>
      <c r="I52" s="20"/>
      <c r="J52" s="20"/>
      <c r="K52" s="20"/>
    </row>
    <row r="53" spans="1:11" ht="12" customHeight="1" x14ac:dyDescent="0.25">
      <c r="A53" s="2431" t="s">
        <v>1101</v>
      </c>
      <c r="B53" s="2432" t="s">
        <v>1090</v>
      </c>
      <c r="C53" s="3063">
        <v>2444858</v>
      </c>
      <c r="D53" s="2434">
        <v>43271</v>
      </c>
      <c r="E53" s="2432" t="s">
        <v>1096</v>
      </c>
      <c r="H53" s="20"/>
      <c r="I53" s="20"/>
      <c r="J53" s="20"/>
      <c r="K53" s="20"/>
    </row>
    <row r="54" spans="1:11" ht="12" customHeight="1" x14ac:dyDescent="0.25">
      <c r="A54" s="2431"/>
      <c r="B54" s="2432" t="s">
        <v>1091</v>
      </c>
      <c r="C54" s="3063">
        <v>18716</v>
      </c>
      <c r="D54" s="2434">
        <v>43271</v>
      </c>
      <c r="E54" s="2432" t="s">
        <v>1096</v>
      </c>
      <c r="H54" s="20"/>
      <c r="I54" s="20"/>
      <c r="J54" s="20"/>
      <c r="K54" s="20"/>
    </row>
    <row r="55" spans="1:11" ht="12" customHeight="1" x14ac:dyDescent="0.25">
      <c r="A55" s="2431" t="s">
        <v>1102</v>
      </c>
      <c r="B55" s="2432" t="s">
        <v>1090</v>
      </c>
      <c r="C55" s="3063">
        <v>21177</v>
      </c>
      <c r="D55" s="2434">
        <v>43271</v>
      </c>
      <c r="E55" s="2432" t="s">
        <v>1096</v>
      </c>
      <c r="H55" s="20"/>
      <c r="I55" s="20"/>
      <c r="J55" s="20"/>
      <c r="K55" s="20"/>
    </row>
    <row r="56" spans="1:11" ht="12" customHeight="1" x14ac:dyDescent="0.25">
      <c r="A56" s="2431"/>
      <c r="B56" s="2432" t="s">
        <v>1091</v>
      </c>
      <c r="C56" s="3063">
        <v>1252</v>
      </c>
      <c r="D56" s="2434">
        <v>43271</v>
      </c>
      <c r="E56" s="2432" t="s">
        <v>1096</v>
      </c>
    </row>
    <row r="57" spans="1:11" ht="12" customHeight="1" x14ac:dyDescent="0.25">
      <c r="A57" s="2431"/>
      <c r="B57" s="2432" t="s">
        <v>1094</v>
      </c>
      <c r="C57" s="3063">
        <v>12079</v>
      </c>
      <c r="D57" s="2434">
        <v>43271</v>
      </c>
      <c r="E57" s="2432" t="s">
        <v>1096</v>
      </c>
    </row>
    <row r="58" spans="1:11" ht="12" customHeight="1" x14ac:dyDescent="0.25">
      <c r="A58" s="2431" t="s">
        <v>1103</v>
      </c>
      <c r="B58" s="2432" t="s">
        <v>1090</v>
      </c>
      <c r="C58" s="3063">
        <v>1571</v>
      </c>
      <c r="D58" s="2434">
        <v>43271</v>
      </c>
      <c r="E58" s="2432" t="s">
        <v>1096</v>
      </c>
    </row>
    <row r="59" spans="1:11" ht="12" customHeight="1" x14ac:dyDescent="0.25">
      <c r="A59" s="2431"/>
      <c r="B59" s="2432" t="s">
        <v>1091</v>
      </c>
      <c r="C59" s="3063">
        <v>2429</v>
      </c>
      <c r="D59" s="2434">
        <v>43271</v>
      </c>
      <c r="E59" s="2432" t="s">
        <v>1096</v>
      </c>
    </row>
    <row r="60" spans="1:11" ht="12" customHeight="1" x14ac:dyDescent="0.25">
      <c r="A60" s="2431" t="s">
        <v>1104</v>
      </c>
      <c r="B60" s="2432" t="s">
        <v>1090</v>
      </c>
      <c r="C60" s="3063">
        <v>21268</v>
      </c>
      <c r="D60" s="2434">
        <v>43271</v>
      </c>
      <c r="E60" s="2432" t="s">
        <v>1096</v>
      </c>
    </row>
    <row r="61" spans="1:11" ht="12" customHeight="1" x14ac:dyDescent="0.25">
      <c r="A61" s="2431"/>
      <c r="B61" s="2432" t="s">
        <v>1091</v>
      </c>
      <c r="C61" s="3063">
        <v>19716</v>
      </c>
      <c r="D61" s="2434">
        <v>43271</v>
      </c>
      <c r="E61" s="2432" t="s">
        <v>1096</v>
      </c>
    </row>
    <row r="62" spans="1:11" ht="12" customHeight="1" x14ac:dyDescent="0.25">
      <c r="A62" s="2431"/>
      <c r="B62" s="2432" t="s">
        <v>1094</v>
      </c>
      <c r="C62" s="3063">
        <v>42000</v>
      </c>
      <c r="D62" s="2434">
        <v>43271</v>
      </c>
      <c r="E62" s="2432" t="s">
        <v>1096</v>
      </c>
    </row>
    <row r="63" spans="1:11" ht="12" customHeight="1" x14ac:dyDescent="0.25">
      <c r="A63" s="2431" t="s">
        <v>1105</v>
      </c>
      <c r="B63" s="2432" t="s">
        <v>1090</v>
      </c>
      <c r="C63" s="3063">
        <v>13695</v>
      </c>
      <c r="D63" s="2434">
        <v>43271</v>
      </c>
      <c r="E63" s="2432" t="s">
        <v>1096</v>
      </c>
    </row>
    <row r="64" spans="1:11" ht="12" customHeight="1" x14ac:dyDescent="0.25">
      <c r="A64" s="2431"/>
      <c r="B64" s="2432" t="s">
        <v>1091</v>
      </c>
      <c r="C64" s="3175"/>
      <c r="D64" s="2434"/>
      <c r="E64" s="2432"/>
    </row>
    <row r="65" spans="1:5" ht="12" customHeight="1" x14ac:dyDescent="0.25">
      <c r="A65" s="2431" t="s">
        <v>1106</v>
      </c>
      <c r="B65" s="2432" t="s">
        <v>1090</v>
      </c>
      <c r="C65" s="3063">
        <v>33380</v>
      </c>
      <c r="D65" s="2434">
        <v>43271</v>
      </c>
      <c r="E65" s="2432" t="s">
        <v>1096</v>
      </c>
    </row>
    <row r="66" spans="1:5" ht="12" customHeight="1" x14ac:dyDescent="0.25">
      <c r="A66" s="2431"/>
      <c r="B66" s="2432" t="s">
        <v>1091</v>
      </c>
      <c r="C66" s="3063">
        <v>19147</v>
      </c>
      <c r="D66" s="2434">
        <v>43271</v>
      </c>
      <c r="E66" s="2432" t="s">
        <v>1096</v>
      </c>
    </row>
    <row r="67" spans="1:5" ht="12" customHeight="1" x14ac:dyDescent="0.25">
      <c r="A67" s="2431" t="s">
        <v>732</v>
      </c>
      <c r="B67" s="2432" t="s">
        <v>1090</v>
      </c>
      <c r="C67" s="3063">
        <v>43408</v>
      </c>
      <c r="D67" s="2434">
        <v>43271</v>
      </c>
      <c r="E67" s="2432" t="s">
        <v>1096</v>
      </c>
    </row>
    <row r="68" spans="1:5" ht="12" customHeight="1" x14ac:dyDescent="0.25">
      <c r="A68" s="2431"/>
      <c r="B68" s="2432" t="s">
        <v>1091</v>
      </c>
      <c r="C68" s="3063">
        <v>6319</v>
      </c>
      <c r="D68" s="2434">
        <v>43271</v>
      </c>
      <c r="E68" s="2432" t="s">
        <v>1096</v>
      </c>
    </row>
    <row r="69" spans="1:5" ht="12" customHeight="1" x14ac:dyDescent="0.25">
      <c r="A69" s="2431" t="s">
        <v>1107</v>
      </c>
      <c r="B69" s="2432" t="s">
        <v>1090</v>
      </c>
      <c r="C69" s="3063">
        <v>26859</v>
      </c>
      <c r="D69" s="2434">
        <v>43271</v>
      </c>
      <c r="E69" s="2432" t="s">
        <v>1096</v>
      </c>
    </row>
    <row r="70" spans="1:5" ht="12" customHeight="1" x14ac:dyDescent="0.25">
      <c r="A70" s="2431"/>
      <c r="B70" s="2432" t="s">
        <v>1091</v>
      </c>
      <c r="C70" s="3063">
        <v>28917</v>
      </c>
      <c r="D70" s="2434">
        <v>43271</v>
      </c>
      <c r="E70" s="2432" t="s">
        <v>1096</v>
      </c>
    </row>
    <row r="71" spans="1:5" ht="12" customHeight="1" x14ac:dyDescent="0.25">
      <c r="A71" s="2431" t="s">
        <v>1108</v>
      </c>
      <c r="B71" s="2432" t="s">
        <v>1090</v>
      </c>
      <c r="C71" s="3063">
        <v>3992</v>
      </c>
      <c r="D71" s="2434">
        <v>43271</v>
      </c>
      <c r="E71" s="2432" t="s">
        <v>1096</v>
      </c>
    </row>
    <row r="72" spans="1:5" ht="12" customHeight="1" x14ac:dyDescent="0.25">
      <c r="A72" s="2431"/>
      <c r="B72" s="2432" t="s">
        <v>1091</v>
      </c>
      <c r="C72" s="3063">
        <v>3746</v>
      </c>
      <c r="D72" s="2434">
        <v>43271</v>
      </c>
      <c r="E72" s="2432" t="s">
        <v>1096</v>
      </c>
    </row>
    <row r="73" spans="1:5" ht="12" customHeight="1" x14ac:dyDescent="0.25">
      <c r="A73" s="2431" t="s">
        <v>795</v>
      </c>
      <c r="B73" s="2432" t="s">
        <v>1090</v>
      </c>
      <c r="C73" s="3063">
        <v>740</v>
      </c>
      <c r="D73" s="2434">
        <v>43271</v>
      </c>
      <c r="E73" s="2432" t="s">
        <v>1096</v>
      </c>
    </row>
    <row r="74" spans="1:5" ht="12" customHeight="1" x14ac:dyDescent="0.25">
      <c r="A74" s="2431" t="s">
        <v>1109</v>
      </c>
      <c r="B74" s="2432" t="s">
        <v>1090</v>
      </c>
      <c r="C74" s="3063">
        <v>38718</v>
      </c>
      <c r="D74" s="2434">
        <v>43271</v>
      </c>
      <c r="E74" s="2432" t="s">
        <v>1096</v>
      </c>
    </row>
    <row r="75" spans="1:5" ht="12" customHeight="1" x14ac:dyDescent="0.25">
      <c r="A75" s="2431"/>
      <c r="B75" s="2432" t="s">
        <v>1091</v>
      </c>
      <c r="C75" s="3063">
        <v>39937</v>
      </c>
      <c r="D75" s="2434">
        <v>43271</v>
      </c>
      <c r="E75" s="2432" t="s">
        <v>1096</v>
      </c>
    </row>
    <row r="76" spans="1:5" ht="12" customHeight="1" x14ac:dyDescent="0.25">
      <c r="A76" s="2430" t="s">
        <v>444</v>
      </c>
      <c r="B76" s="2430"/>
      <c r="C76" s="2430"/>
      <c r="D76" s="2434"/>
      <c r="E76" s="2430"/>
    </row>
    <row r="77" spans="1:5" ht="12" customHeight="1" x14ac:dyDescent="0.25">
      <c r="A77" s="2431" t="s">
        <v>873</v>
      </c>
      <c r="B77" s="2432" t="s">
        <v>1090</v>
      </c>
      <c r="C77" s="2433">
        <v>87</v>
      </c>
      <c r="D77" s="2434">
        <v>43271</v>
      </c>
      <c r="E77" s="2432" t="s">
        <v>1096</v>
      </c>
    </row>
    <row r="78" spans="1:5" ht="12" customHeight="1" x14ac:dyDescent="0.25">
      <c r="A78" s="2431" t="s">
        <v>875</v>
      </c>
      <c r="B78" s="2432" t="s">
        <v>1090</v>
      </c>
      <c r="C78" s="2433">
        <v>4480</v>
      </c>
      <c r="D78" s="2434">
        <v>43271</v>
      </c>
      <c r="E78" s="2432" t="s">
        <v>1096</v>
      </c>
    </row>
    <row r="79" spans="1:5" ht="12" customHeight="1" x14ac:dyDescent="0.25">
      <c r="A79" s="2431" t="s">
        <v>1110</v>
      </c>
      <c r="B79" s="2432" t="s">
        <v>1090</v>
      </c>
      <c r="C79" s="2433">
        <v>120455</v>
      </c>
      <c r="D79" s="2434">
        <v>43271</v>
      </c>
      <c r="E79" s="2432" t="s">
        <v>1096</v>
      </c>
    </row>
    <row r="80" spans="1:5" ht="12" customHeight="1" x14ac:dyDescent="0.25">
      <c r="A80" s="2431" t="s">
        <v>871</v>
      </c>
      <c r="B80" s="2432" t="s">
        <v>1090</v>
      </c>
      <c r="C80" s="2433">
        <v>990</v>
      </c>
      <c r="D80" s="2434">
        <v>43271</v>
      </c>
      <c r="E80" s="2432" t="s">
        <v>1096</v>
      </c>
    </row>
    <row r="81" spans="1:5" ht="12" customHeight="1" x14ac:dyDescent="0.25">
      <c r="A81" s="2431"/>
      <c r="B81" s="2432" t="s">
        <v>1091</v>
      </c>
      <c r="C81" s="2433" t="s">
        <v>1424</v>
      </c>
      <c r="D81" s="2434">
        <v>43271</v>
      </c>
      <c r="E81" s="2432" t="s">
        <v>1096</v>
      </c>
    </row>
    <row r="82" spans="1:5" ht="12" customHeight="1" x14ac:dyDescent="0.25">
      <c r="A82" s="2430" t="s">
        <v>477</v>
      </c>
      <c r="B82" s="2430"/>
      <c r="C82" s="2430"/>
      <c r="D82" s="2434"/>
      <c r="E82" s="2430"/>
    </row>
    <row r="83" spans="1:5" ht="12" customHeight="1" x14ac:dyDescent="0.25">
      <c r="A83" s="2431" t="s">
        <v>1111</v>
      </c>
      <c r="B83" s="2432" t="s">
        <v>1090</v>
      </c>
      <c r="C83" s="3063">
        <v>143021</v>
      </c>
      <c r="D83" s="2434">
        <v>43271</v>
      </c>
      <c r="E83" s="2432" t="s">
        <v>1096</v>
      </c>
    </row>
    <row r="84" spans="1:5" ht="12" customHeight="1" x14ac:dyDescent="0.25">
      <c r="A84" s="2431"/>
      <c r="B84" s="2432" t="s">
        <v>1091</v>
      </c>
      <c r="C84" s="2433">
        <v>3917</v>
      </c>
      <c r="D84" s="2434">
        <v>43271</v>
      </c>
      <c r="E84" s="2432" t="s">
        <v>1096</v>
      </c>
    </row>
    <row r="85" spans="1:5" ht="12" customHeight="1" x14ac:dyDescent="0.25">
      <c r="A85" s="2431" t="s">
        <v>1112</v>
      </c>
      <c r="B85" s="2432" t="s">
        <v>1090</v>
      </c>
      <c r="C85" s="2433"/>
      <c r="D85" s="2434"/>
      <c r="E85" s="2432" t="s">
        <v>1009</v>
      </c>
    </row>
    <row r="86" spans="1:5" ht="12" customHeight="1" x14ac:dyDescent="0.25">
      <c r="A86" s="2431"/>
      <c r="B86" s="2432" t="s">
        <v>1091</v>
      </c>
      <c r="C86" s="3063">
        <v>116462</v>
      </c>
      <c r="D86" s="2434">
        <v>43271</v>
      </c>
      <c r="E86" s="2432" t="s">
        <v>1092</v>
      </c>
    </row>
    <row r="87" spans="1:5" ht="12" customHeight="1" x14ac:dyDescent="0.25">
      <c r="A87" s="2431" t="s">
        <v>1113</v>
      </c>
      <c r="B87" s="2432" t="s">
        <v>1090</v>
      </c>
      <c r="C87" s="3063">
        <v>9737</v>
      </c>
      <c r="D87" s="2434">
        <v>43271</v>
      </c>
      <c r="E87" s="2432" t="s">
        <v>1096</v>
      </c>
    </row>
    <row r="88" spans="1:5" ht="12" customHeight="1" x14ac:dyDescent="0.25">
      <c r="A88" s="2431"/>
      <c r="B88" s="2432" t="s">
        <v>1091</v>
      </c>
      <c r="C88" s="2433" t="s">
        <v>1409</v>
      </c>
      <c r="D88" s="2434">
        <v>43271</v>
      </c>
      <c r="E88" s="2432" t="s">
        <v>1096</v>
      </c>
    </row>
    <row r="89" spans="1:5" ht="12" customHeight="1" x14ac:dyDescent="0.25">
      <c r="A89" s="2431" t="s">
        <v>1114</v>
      </c>
      <c r="B89" s="2432" t="s">
        <v>1090</v>
      </c>
      <c r="C89" s="3063" t="s">
        <v>1408</v>
      </c>
      <c r="D89" s="2434"/>
      <c r="E89" s="2432" t="s">
        <v>1009</v>
      </c>
    </row>
    <row r="90" spans="1:5" ht="12" customHeight="1" x14ac:dyDescent="0.25">
      <c r="A90" s="2431" t="s">
        <v>921</v>
      </c>
      <c r="B90" s="2432" t="s">
        <v>1091</v>
      </c>
      <c r="C90" s="3063">
        <v>150656</v>
      </c>
      <c r="D90" s="2434">
        <v>43271</v>
      </c>
      <c r="E90" s="2432" t="s">
        <v>1092</v>
      </c>
    </row>
    <row r="91" spans="1:5" ht="12" customHeight="1" x14ac:dyDescent="0.25">
      <c r="A91" s="2431"/>
      <c r="B91" s="2432" t="s">
        <v>1094</v>
      </c>
      <c r="C91" s="2433"/>
      <c r="D91" s="2434">
        <v>43271</v>
      </c>
      <c r="E91" s="2432" t="s">
        <v>1092</v>
      </c>
    </row>
    <row r="92" spans="1:5" ht="12" customHeight="1" x14ac:dyDescent="0.25">
      <c r="A92" s="2431" t="s">
        <v>934</v>
      </c>
      <c r="B92" s="2432" t="s">
        <v>1090</v>
      </c>
      <c r="C92" s="3063" t="s">
        <v>1407</v>
      </c>
      <c r="D92" s="2434">
        <v>43271</v>
      </c>
      <c r="E92" s="2432" t="s">
        <v>1092</v>
      </c>
    </row>
    <row r="93" spans="1:5" ht="12" customHeight="1" x14ac:dyDescent="0.25">
      <c r="A93" s="2431"/>
      <c r="B93" s="2432" t="s">
        <v>1091</v>
      </c>
      <c r="C93" s="2433"/>
      <c r="D93" s="2434"/>
      <c r="E93" s="2432" t="s">
        <v>271</v>
      </c>
    </row>
    <row r="94" spans="1:5" ht="12" customHeight="1" x14ac:dyDescent="0.25">
      <c r="A94" s="2430" t="s">
        <v>164</v>
      </c>
      <c r="B94" s="2430"/>
      <c r="C94" s="2430"/>
      <c r="D94" s="2434"/>
      <c r="E94" s="2430"/>
    </row>
    <row r="95" spans="1:5" ht="12" customHeight="1" x14ac:dyDescent="0.25">
      <c r="A95" s="2431" t="s">
        <v>201</v>
      </c>
      <c r="B95" s="2432" t="s">
        <v>1090</v>
      </c>
      <c r="C95" s="2433">
        <v>115245</v>
      </c>
      <c r="D95" s="2434">
        <v>43271</v>
      </c>
      <c r="E95" s="2432" t="s">
        <v>1096</v>
      </c>
    </row>
    <row r="96" spans="1:5" ht="12" customHeight="1" x14ac:dyDescent="0.25">
      <c r="A96" s="2431"/>
      <c r="B96" s="2432" t="s">
        <v>1091</v>
      </c>
      <c r="C96" s="2433">
        <v>116965</v>
      </c>
      <c r="D96" s="2434">
        <v>43271</v>
      </c>
      <c r="E96" s="2432" t="s">
        <v>1096</v>
      </c>
    </row>
    <row r="97" spans="1:5" ht="12" customHeight="1" x14ac:dyDescent="0.25">
      <c r="A97" s="2431" t="s">
        <v>227</v>
      </c>
      <c r="B97" s="2432" t="s">
        <v>1090</v>
      </c>
      <c r="C97" s="2433">
        <v>27707</v>
      </c>
      <c r="D97" s="2434">
        <v>43271</v>
      </c>
      <c r="E97" s="2432" t="s">
        <v>375</v>
      </c>
    </row>
    <row r="98" spans="1:5" ht="12" customHeight="1" x14ac:dyDescent="0.25">
      <c r="A98" s="2431"/>
      <c r="B98" s="2432" t="s">
        <v>1091</v>
      </c>
      <c r="C98" s="2433">
        <v>47236</v>
      </c>
      <c r="D98" s="2434">
        <v>43271</v>
      </c>
      <c r="E98" s="2432" t="s">
        <v>375</v>
      </c>
    </row>
    <row r="99" spans="1:5" ht="12" customHeight="1" x14ac:dyDescent="0.25">
      <c r="A99" s="2431" t="s">
        <v>230</v>
      </c>
      <c r="B99" s="2432" t="s">
        <v>1090</v>
      </c>
      <c r="C99" s="2433">
        <v>15808</v>
      </c>
      <c r="D99" s="2434">
        <v>43271</v>
      </c>
      <c r="E99" s="2432" t="s">
        <v>1096</v>
      </c>
    </row>
    <row r="100" spans="1:5" ht="12" customHeight="1" x14ac:dyDescent="0.25">
      <c r="A100" s="2430" t="s">
        <v>67</v>
      </c>
      <c r="B100" s="2430"/>
      <c r="C100" s="2430"/>
      <c r="D100" s="2434"/>
      <c r="E100" s="2430"/>
    </row>
    <row r="101" spans="1:5" ht="12" customHeight="1" x14ac:dyDescent="0.25">
      <c r="A101" s="2431" t="s">
        <v>95</v>
      </c>
      <c r="B101" s="2432" t="s">
        <v>1090</v>
      </c>
      <c r="C101" s="2433">
        <v>8087</v>
      </c>
      <c r="D101" s="2434">
        <v>43271</v>
      </c>
      <c r="E101" s="2432" t="s">
        <v>1096</v>
      </c>
    </row>
    <row r="102" spans="1:5" ht="12" customHeight="1" x14ac:dyDescent="0.25">
      <c r="A102" s="2431" t="s">
        <v>92</v>
      </c>
      <c r="B102" s="2432" t="s">
        <v>1090</v>
      </c>
      <c r="C102" s="2433">
        <v>9231</v>
      </c>
      <c r="D102" s="2434">
        <v>43271</v>
      </c>
      <c r="E102" s="2432" t="s">
        <v>1096</v>
      </c>
    </row>
    <row r="103" spans="1:5" ht="12" customHeight="1" x14ac:dyDescent="0.25">
      <c r="A103" s="2431" t="s">
        <v>1115</v>
      </c>
      <c r="B103" s="2432" t="s">
        <v>1090</v>
      </c>
      <c r="C103" s="2433">
        <v>27884</v>
      </c>
      <c r="D103" s="2434">
        <v>43271</v>
      </c>
      <c r="E103" s="2432" t="s">
        <v>1096</v>
      </c>
    </row>
    <row r="104" spans="1:5" ht="12" customHeight="1" x14ac:dyDescent="0.25">
      <c r="A104" s="2431" t="s">
        <v>84</v>
      </c>
      <c r="B104" s="2432" t="s">
        <v>1090</v>
      </c>
      <c r="C104" s="2433">
        <v>25115</v>
      </c>
      <c r="D104" s="2434">
        <v>43271</v>
      </c>
      <c r="E104" s="2432" t="s">
        <v>1096</v>
      </c>
    </row>
    <row r="105" spans="1:5" ht="12" customHeight="1" x14ac:dyDescent="0.25">
      <c r="A105" s="2431" t="s">
        <v>1116</v>
      </c>
      <c r="B105" s="2432" t="s">
        <v>1090</v>
      </c>
      <c r="C105" s="2433">
        <v>42403</v>
      </c>
      <c r="D105" s="2434">
        <v>43271</v>
      </c>
      <c r="E105" s="2432" t="s">
        <v>1096</v>
      </c>
    </row>
    <row r="106" spans="1:5" ht="12" customHeight="1" x14ac:dyDescent="0.25">
      <c r="A106" s="2431"/>
      <c r="B106" s="2432" t="s">
        <v>1091</v>
      </c>
      <c r="C106" s="2433">
        <v>30416</v>
      </c>
      <c r="D106" s="2434">
        <v>43271</v>
      </c>
      <c r="E106" s="2432" t="s">
        <v>1096</v>
      </c>
    </row>
    <row r="107" spans="1:5" ht="12" customHeight="1" x14ac:dyDescent="0.25">
      <c r="A107" s="2431"/>
      <c r="B107" s="2432" t="s">
        <v>1094</v>
      </c>
      <c r="C107" s="2433">
        <v>6908</v>
      </c>
      <c r="D107" s="2434">
        <v>43271</v>
      </c>
      <c r="E107" s="2432" t="s">
        <v>1096</v>
      </c>
    </row>
    <row r="108" spans="1:5" ht="12" customHeight="1" x14ac:dyDescent="0.25">
      <c r="A108" s="2431" t="s">
        <v>1117</v>
      </c>
      <c r="B108" s="2432" t="s">
        <v>1090</v>
      </c>
      <c r="C108" s="2433">
        <v>9653</v>
      </c>
      <c r="D108" s="2434">
        <v>43271</v>
      </c>
      <c r="E108" s="2432" t="s">
        <v>1096</v>
      </c>
    </row>
    <row r="109" spans="1:5" x14ac:dyDescent="0.25">
      <c r="A109" s="2430" t="s">
        <v>1269</v>
      </c>
      <c r="B109" s="2430"/>
      <c r="C109" s="2430"/>
      <c r="D109" s="2434"/>
      <c r="E109" s="2430"/>
    </row>
    <row r="110" spans="1:5" x14ac:dyDescent="0.25">
      <c r="A110" s="2431" t="s">
        <v>1281</v>
      </c>
      <c r="B110" s="2432" t="s">
        <v>1090</v>
      </c>
      <c r="C110" s="2433">
        <v>143552</v>
      </c>
      <c r="D110" s="2434">
        <v>43271</v>
      </c>
      <c r="E110" s="2432" t="s">
        <v>1096</v>
      </c>
    </row>
    <row r="111" spans="1:5" x14ac:dyDescent="0.25">
      <c r="A111" s="2431"/>
      <c r="B111" s="2432" t="s">
        <v>1091</v>
      </c>
      <c r="C111" s="2433">
        <v>157475</v>
      </c>
      <c r="D111" s="2434">
        <v>43271</v>
      </c>
      <c r="E111" s="2432" t="s">
        <v>1096</v>
      </c>
    </row>
  </sheetData>
  <customSheetViews>
    <customSheetView guid="{34D66708-0DFC-494E-A79F-13A950E5A2F2}" scale="110" showPageBreaks="1" printArea="1" view="pageBreakPreview">
      <selection activeCell="C12" sqref="C12"/>
      <pageMargins left="0.7" right="0.7" top="0.75" bottom="0.75" header="0.3" footer="0.3"/>
      <pageSetup paperSize="9" orientation="portrait" r:id="rId1"/>
    </customSheetView>
    <customSheetView guid="{7E497B97-D318-4A06-B8BA-CDE1B59E0EC0}" scale="110" showPageBreaks="1" view="pageBreakPreview">
      <pageMargins left="0.7" right="0.7" top="0.75" bottom="0.75" header="0.3" footer="0.3"/>
      <pageSetup paperSize="9" orientation="portrait" r:id="rId2"/>
    </customSheetView>
    <customSheetView guid="{7C60650E-7954-4239-BD9E-6EDEBC0D497F}" scale="110" showPageBreaks="1" view="pageBreakPreview">
      <pageMargins left="0.7" right="0.7" top="0.75" bottom="0.75" header="0.3" footer="0.3"/>
      <pageSetup paperSize="9" orientation="portrait" r:id="rId3"/>
    </customSheetView>
    <customSheetView guid="{76980203-FC46-4D6D-9F59-DD5FBD9BDC2C}" scale="110" showPageBreaks="1" view="pageBreakPreview">
      <pageMargins left="0.7" right="0.7" top="0.75" bottom="0.75" header="0.3" footer="0.3"/>
      <pageSetup paperSize="9" orientation="portrait" r:id="rId4"/>
    </customSheetView>
    <customSheetView guid="{4A7619B5-7EB5-4B84-85FD-F3855AFA0B3B}" scale="110" showPageBreaks="1" view="pageBreakPreview">
      <pageMargins left="0.7" right="0.7" top="0.75" bottom="0.75" header="0.3" footer="0.3"/>
      <pageSetup paperSize="9" orientation="portrait" r:id="rId5"/>
    </customSheetView>
    <customSheetView guid="{D94019E7-D093-47BA-BB80-3A28192C6F7E}" scale="110" showPageBreaks="1" view="pageBreakPreview" topLeftCell="A67">
      <selection activeCell="C11" sqref="C11:D107"/>
      <pageMargins left="0.7" right="0.7" top="0.75" bottom="0.75" header="0.3" footer="0.3"/>
      <pageSetup paperSize="9" orientation="portrait" r:id="rId6"/>
    </customSheetView>
    <customSheetView guid="{1030E748-0C35-4A10-947B-3F9F4436BCC0}" scale="110" showPageBreaks="1" view="pageBreakPreview">
      <selection activeCell="C11" sqref="C11:D107"/>
      <pageMargins left="0.7" right="0.7" top="0.75" bottom="0.75" header="0.3" footer="0.3"/>
      <pageSetup paperSize="9" orientation="portrait" r:id="rId7"/>
    </customSheetView>
    <customSheetView guid="{8F9C4E65-4BE8-4EE2-BA24-5FC5B2455819}" scale="110" showPageBreaks="1" view="pageBreakPreview">
      <selection activeCell="C11" sqref="C11:D107"/>
      <pageMargins left="0.7" right="0.7" top="0.75" bottom="0.75" header="0.3" footer="0.3"/>
      <pageSetup paperSize="9" orientation="portrait" r:id="rId8"/>
    </customSheetView>
    <customSheetView guid="{CD9F3445-4CB0-48DD-B814-CC20CE8E1F9F}" scale="110" showPageBreaks="1" view="pageBreakPreview">
      <selection activeCell="C15" sqref="C15"/>
      <pageMargins left="0.7" right="0.7" top="0.75" bottom="0.75" header="0.3" footer="0.3"/>
      <pageSetup paperSize="9" orientation="portrait" r:id="rId9"/>
    </customSheetView>
    <customSheetView guid="{B0B717D5-A062-4EEE-9DA8-8DFBECEB4920}" scale="110" showPageBreaks="1" printArea="1" view="pageBreakPreview">
      <selection activeCell="C12" sqref="C12"/>
      <pageMargins left="0.7" right="0.7" top="0.75" bottom="0.75" header="0.3" footer="0.3"/>
      <pageSetup paperSize="9" orientation="portrait" r:id="rId10"/>
    </customSheetView>
    <customSheetView guid="{B41CC311-A3B3-494F-A4B5-5B36D4B5AB8C}" scale="110" showPageBreaks="1" printArea="1" view="pageBreakPreview" topLeftCell="A52">
      <selection activeCell="C99" sqref="C99"/>
      <pageMargins left="0.7" right="0.7" top="0.75" bottom="0.75" header="0.3" footer="0.3"/>
      <pageSetup paperSize="9" orientation="portrait" r:id="rId11"/>
    </customSheetView>
  </customSheetViews>
  <pageMargins left="0.7" right="0.7" top="0.75" bottom="0.75" header="0.3" footer="0.3"/>
  <pageSetup paperSize="9" orientation="portrait" r:id="rId1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view="pageBreakPreview" zoomScale="60" zoomScaleNormal="80" workbookViewId="0">
      <selection sqref="A1:AC2"/>
    </sheetView>
  </sheetViews>
  <sheetFormatPr defaultRowHeight="15.75" x14ac:dyDescent="0.25"/>
  <cols>
    <col min="2" max="2" width="26.75" customWidth="1"/>
    <col min="4" max="28" width="9.5" bestFit="1" customWidth="1"/>
  </cols>
  <sheetData>
    <row r="1" spans="1:36" ht="15.75" customHeight="1" x14ac:dyDescent="0.25">
      <c r="A1" s="3913" t="s">
        <v>980</v>
      </c>
      <c r="B1" s="3913"/>
      <c r="C1" s="3913"/>
      <c r="D1" s="3913"/>
      <c r="E1" s="3913"/>
      <c r="F1" s="3913"/>
      <c r="G1" s="3913"/>
      <c r="H1" s="3913"/>
      <c r="I1" s="3913"/>
      <c r="J1" s="3913"/>
      <c r="K1" s="3913"/>
      <c r="L1" s="3913"/>
      <c r="M1" s="3913"/>
      <c r="N1" s="3913"/>
      <c r="O1" s="3913"/>
      <c r="P1" s="3913"/>
      <c r="Q1" s="3913"/>
      <c r="R1" s="3913"/>
      <c r="S1" s="3913"/>
      <c r="T1" s="3913"/>
      <c r="U1" s="3913"/>
      <c r="V1" s="3913"/>
      <c r="W1" s="3913"/>
      <c r="X1" s="3913"/>
      <c r="Y1" s="3913"/>
      <c r="Z1" s="3913"/>
      <c r="AA1" s="3913"/>
      <c r="AB1" s="3913"/>
    </row>
    <row r="2" spans="1:36" ht="16.5" customHeight="1" thickBot="1" x14ac:dyDescent="0.3">
      <c r="A2" s="3914"/>
      <c r="B2" s="3914"/>
      <c r="C2" s="3914"/>
      <c r="D2" s="3914"/>
      <c r="E2" s="3914"/>
      <c r="F2" s="3914"/>
      <c r="G2" s="3914"/>
      <c r="H2" s="3914"/>
      <c r="I2" s="3914"/>
      <c r="J2" s="3914"/>
      <c r="K2" s="3914"/>
      <c r="L2" s="3914"/>
      <c r="M2" s="3914"/>
      <c r="N2" s="3914"/>
      <c r="O2" s="3914"/>
      <c r="P2" s="3914"/>
      <c r="Q2" s="3914"/>
      <c r="R2" s="3914"/>
      <c r="S2" s="3914"/>
      <c r="T2" s="3914"/>
      <c r="U2" s="3914"/>
      <c r="V2" s="3914"/>
      <c r="W2" s="3914"/>
      <c r="X2" s="3914"/>
      <c r="Y2" s="3914"/>
      <c r="Z2" s="3914"/>
      <c r="AA2" s="3914"/>
      <c r="AB2" s="3914"/>
    </row>
    <row r="3" spans="1:36" ht="16.5" thickBot="1" x14ac:dyDescent="0.3">
      <c r="A3" s="3908" t="s">
        <v>165</v>
      </c>
      <c r="B3" s="3908"/>
      <c r="C3" s="167"/>
      <c r="D3" s="2205">
        <v>1</v>
      </c>
      <c r="E3" s="2205">
        <v>2</v>
      </c>
      <c r="F3" s="2205">
        <v>3</v>
      </c>
      <c r="G3" s="2205">
        <v>4</v>
      </c>
      <c r="H3" s="2205">
        <v>5</v>
      </c>
      <c r="I3" s="2205">
        <v>6</v>
      </c>
      <c r="J3" s="2205">
        <v>7</v>
      </c>
      <c r="K3" s="2205">
        <v>8</v>
      </c>
      <c r="L3" s="2205">
        <v>9</v>
      </c>
      <c r="M3" s="2205">
        <v>10</v>
      </c>
      <c r="N3" s="2205">
        <v>11</v>
      </c>
      <c r="O3" s="2205">
        <v>12</v>
      </c>
      <c r="P3" s="2205">
        <v>13</v>
      </c>
      <c r="Q3" s="2205">
        <v>14</v>
      </c>
      <c r="R3" s="2205">
        <v>15</v>
      </c>
      <c r="S3" s="2205">
        <v>16</v>
      </c>
      <c r="T3" s="2205">
        <v>17</v>
      </c>
      <c r="U3" s="2205">
        <v>18</v>
      </c>
      <c r="V3" s="2205">
        <v>19</v>
      </c>
      <c r="W3" s="2205">
        <v>20</v>
      </c>
      <c r="X3" s="2205">
        <v>21</v>
      </c>
      <c r="Y3" s="2205">
        <v>22</v>
      </c>
      <c r="Z3" s="2205">
        <v>23</v>
      </c>
      <c r="AA3" s="2205">
        <v>24</v>
      </c>
      <c r="AB3" s="60"/>
      <c r="AC3" s="2"/>
    </row>
    <row r="4" spans="1:36" ht="16.5" thickBot="1" x14ac:dyDescent="0.3">
      <c r="A4" s="3915" t="s">
        <v>192</v>
      </c>
      <c r="B4" s="3915" t="s">
        <v>185</v>
      </c>
      <c r="C4" s="2206" t="s">
        <v>14</v>
      </c>
      <c r="D4" s="1137">
        <f>ЮЭС!E1166</f>
        <v>31.2</v>
      </c>
      <c r="E4" s="1137">
        <f>ЮЭС!F1166</f>
        <v>30.6</v>
      </c>
      <c r="F4" s="1137">
        <f>ЮЭС!G1166</f>
        <v>30.9</v>
      </c>
      <c r="G4" s="1137">
        <f>ЮЭС!H1166</f>
        <v>31.5</v>
      </c>
      <c r="H4" s="1137">
        <f>ЮЭС!I1166</f>
        <v>31.2</v>
      </c>
      <c r="I4" s="1137">
        <f>ЮЭС!J1166</f>
        <v>30.6</v>
      </c>
      <c r="J4" s="1137">
        <f>ЮЭС!K1166</f>
        <v>30.6</v>
      </c>
      <c r="K4" s="1137">
        <f>ЮЭС!L1166</f>
        <v>31.2</v>
      </c>
      <c r="L4" s="1137">
        <f>ЮЭС!M1166</f>
        <v>31.5</v>
      </c>
      <c r="M4" s="1137">
        <f>ЮЭС!N1166</f>
        <v>32.4</v>
      </c>
      <c r="N4" s="1137">
        <f>ЮЭС!O1166</f>
        <v>30</v>
      </c>
      <c r="O4" s="1137">
        <f>ЮЭС!P1166</f>
        <v>30.9</v>
      </c>
      <c r="P4" s="1137">
        <f>ЮЭС!Q1166</f>
        <v>30.9</v>
      </c>
      <c r="Q4" s="1137">
        <f>ЮЭС!R1166</f>
        <v>30.6</v>
      </c>
      <c r="R4" s="1137">
        <f>ЮЭС!S1166</f>
        <v>31.5</v>
      </c>
      <c r="S4" s="1137">
        <f>ЮЭС!T1166</f>
        <v>31.8</v>
      </c>
      <c r="T4" s="1137">
        <f>ЮЭС!U1166</f>
        <v>30.9</v>
      </c>
      <c r="U4" s="1137">
        <f>ЮЭС!V1166</f>
        <v>31.8</v>
      </c>
      <c r="V4" s="1137">
        <f>ЮЭС!W1166</f>
        <v>31.8</v>
      </c>
      <c r="W4" s="1137">
        <f>ЮЭС!X1166</f>
        <v>31.8</v>
      </c>
      <c r="X4" s="1137">
        <f>ЮЭС!V1166</f>
        <v>31.8</v>
      </c>
      <c r="Y4" s="1137">
        <f>ЮЭС!Z1166</f>
        <v>32.700000000000003</v>
      </c>
      <c r="Z4" s="1137">
        <f>ЮЭС!AA1166</f>
        <v>31.5</v>
      </c>
      <c r="AA4" s="1137">
        <f>ЮЭС!AB1166</f>
        <v>32.700000000000003</v>
      </c>
      <c r="AB4" s="1137">
        <f>SUM(D4:AA4)</f>
        <v>752.39999999999986</v>
      </c>
      <c r="AF4" s="399"/>
      <c r="AG4" s="433"/>
      <c r="AH4" s="434"/>
      <c r="AI4" s="433"/>
      <c r="AJ4" s="15"/>
    </row>
    <row r="5" spans="1:36" ht="16.5" thickBot="1" x14ac:dyDescent="0.3">
      <c r="A5" s="3915"/>
      <c r="B5" s="3915"/>
      <c r="C5" s="2206" t="s">
        <v>15</v>
      </c>
      <c r="D5" s="1137">
        <f>ЮЭС!E1167</f>
        <v>18.600000000000001</v>
      </c>
      <c r="E5" s="1137">
        <f>ЮЭС!F1167</f>
        <v>18.600000000000001</v>
      </c>
      <c r="F5" s="1137">
        <f>ЮЭС!G1167</f>
        <v>18.3</v>
      </c>
      <c r="G5" s="1137">
        <f>ЮЭС!H1167</f>
        <v>18.3</v>
      </c>
      <c r="H5" s="1137">
        <f>ЮЭС!I1167</f>
        <v>18</v>
      </c>
      <c r="I5" s="1137">
        <f>ЮЭС!J1167</f>
        <v>18.600000000000001</v>
      </c>
      <c r="J5" s="1137">
        <f>ЮЭС!K1167</f>
        <v>19.2</v>
      </c>
      <c r="K5" s="1137">
        <f>ЮЭС!L1167</f>
        <v>19.8</v>
      </c>
      <c r="L5" s="1137">
        <f>ЮЭС!M1167</f>
        <v>18.3</v>
      </c>
      <c r="M5" s="1137">
        <f>ЮЭС!N1167</f>
        <v>18</v>
      </c>
      <c r="N5" s="1137">
        <f>ЮЭС!O1167</f>
        <v>19.2</v>
      </c>
      <c r="O5" s="1137">
        <f>ЮЭС!P1167</f>
        <v>18.3</v>
      </c>
      <c r="P5" s="1137">
        <f>ЮЭС!Q1167</f>
        <v>18.600000000000001</v>
      </c>
      <c r="Q5" s="1137">
        <f>ЮЭС!R1167</f>
        <v>18.899999999999999</v>
      </c>
      <c r="R5" s="1137">
        <f>ЮЭС!S1167</f>
        <v>18.600000000000001</v>
      </c>
      <c r="S5" s="1137">
        <f>ЮЭС!T1167</f>
        <v>20.100000000000001</v>
      </c>
      <c r="T5" s="1137">
        <f>ЮЭС!U1167</f>
        <v>18.600000000000001</v>
      </c>
      <c r="U5" s="1137">
        <f>ЮЭС!V1167</f>
        <v>18.899999999999999</v>
      </c>
      <c r="V5" s="1137">
        <f>ЮЭС!W1167</f>
        <v>18.899999999999999</v>
      </c>
      <c r="W5" s="1137">
        <f>ЮЭС!X1167</f>
        <v>18.600000000000001</v>
      </c>
      <c r="X5" s="1137">
        <f>ЮЭС!V1167</f>
        <v>18.899999999999999</v>
      </c>
      <c r="Y5" s="1137">
        <f>ЮЭС!Z1167</f>
        <v>18.3</v>
      </c>
      <c r="Z5" s="1137">
        <f>ЮЭС!AA1167</f>
        <v>18</v>
      </c>
      <c r="AA5" s="1137">
        <f>ЮЭС!AB1167</f>
        <v>18.3</v>
      </c>
      <c r="AB5" s="1137">
        <f>SUM(D5:AA5)</f>
        <v>447.90000000000003</v>
      </c>
      <c r="AF5" s="399"/>
      <c r="AG5" s="15"/>
      <c r="AH5" s="15"/>
      <c r="AI5" s="15"/>
      <c r="AJ5" s="15"/>
    </row>
    <row r="6" spans="1:36" ht="16.5" thickBot="1" x14ac:dyDescent="0.3">
      <c r="A6" s="3915"/>
      <c r="B6" s="3915"/>
      <c r="C6" s="2206" t="s">
        <v>16</v>
      </c>
      <c r="D6" s="1137">
        <f>ЮЭС!E1168</f>
        <v>2</v>
      </c>
      <c r="E6" s="1137">
        <f>ЮЭС!F1168</f>
        <v>2</v>
      </c>
      <c r="F6" s="1137">
        <f>ЮЭС!G1168</f>
        <v>2</v>
      </c>
      <c r="G6" s="1137">
        <f>ЮЭС!H1168</f>
        <v>2</v>
      </c>
      <c r="H6" s="1137">
        <f>ЮЭС!I1168</f>
        <v>2</v>
      </c>
      <c r="I6" s="1137">
        <f>ЮЭС!J1168</f>
        <v>2</v>
      </c>
      <c r="J6" s="1137">
        <f>ЮЭС!K1168</f>
        <v>2</v>
      </c>
      <c r="K6" s="1137">
        <f>ЮЭС!L1168</f>
        <v>2</v>
      </c>
      <c r="L6" s="1137">
        <f>ЮЭС!M1168</f>
        <v>2</v>
      </c>
      <c r="M6" s="1137">
        <f>ЮЭС!N1168</f>
        <v>2</v>
      </c>
      <c r="N6" s="1137">
        <f>ЮЭС!O1168</f>
        <v>3</v>
      </c>
      <c r="O6" s="1137">
        <f>ЮЭС!P1168</f>
        <v>2</v>
      </c>
      <c r="P6" s="1137">
        <f>ЮЭС!Q1168</f>
        <v>2</v>
      </c>
      <c r="Q6" s="1137">
        <f>ЮЭС!R1168</f>
        <v>2</v>
      </c>
      <c r="R6" s="1137">
        <f>ЮЭС!S1168</f>
        <v>2</v>
      </c>
      <c r="S6" s="1137">
        <f>ЮЭС!T1168</f>
        <v>2</v>
      </c>
      <c r="T6" s="1137">
        <f>ЮЭС!U1168</f>
        <v>2</v>
      </c>
      <c r="U6" s="1137">
        <f>ЮЭС!V1168</f>
        <v>2</v>
      </c>
      <c r="V6" s="1137">
        <f>ЮЭС!W1168</f>
        <v>2</v>
      </c>
      <c r="W6" s="1137">
        <f>ЮЭС!X1168</f>
        <v>2</v>
      </c>
      <c r="X6" s="1137">
        <f>ЮЭС!V1168</f>
        <v>2</v>
      </c>
      <c r="Y6" s="1137">
        <f>ЮЭС!Z1168</f>
        <v>2</v>
      </c>
      <c r="Z6" s="1137">
        <f>ЮЭС!AA1168</f>
        <v>2</v>
      </c>
      <c r="AA6" s="1137">
        <f>ЮЭС!AB1168</f>
        <v>2</v>
      </c>
      <c r="AB6" s="1137">
        <f>AVERAGE(D6:AA6)</f>
        <v>2.0416666666666665</v>
      </c>
      <c r="AF6" s="399"/>
      <c r="AG6" s="15"/>
      <c r="AH6" s="15"/>
      <c r="AI6" s="15"/>
      <c r="AJ6" s="15"/>
    </row>
    <row r="7" spans="1:36" ht="16.5" thickBot="1" x14ac:dyDescent="0.3">
      <c r="A7" s="3915"/>
      <c r="B7" s="3915"/>
      <c r="C7" s="2206" t="s">
        <v>18</v>
      </c>
      <c r="D7" s="2207">
        <f t="shared" ref="D7:AA7" si="0">D5/D4</f>
        <v>0.59615384615384626</v>
      </c>
      <c r="E7" s="2209">
        <f t="shared" si="0"/>
        <v>0.60784313725490202</v>
      </c>
      <c r="F7" s="2209">
        <f t="shared" si="0"/>
        <v>0.59223300970873793</v>
      </c>
      <c r="G7" s="2209">
        <f t="shared" si="0"/>
        <v>0.580952380952381</v>
      </c>
      <c r="H7" s="2209">
        <f t="shared" si="0"/>
        <v>0.57692307692307698</v>
      </c>
      <c r="I7" s="2209">
        <f t="shared" si="0"/>
        <v>0.60784313725490202</v>
      </c>
      <c r="J7" s="2209">
        <f t="shared" si="0"/>
        <v>0.62745098039215685</v>
      </c>
      <c r="K7" s="2209">
        <f t="shared" si="0"/>
        <v>0.63461538461538469</v>
      </c>
      <c r="L7" s="2209">
        <f t="shared" si="0"/>
        <v>0.580952380952381</v>
      </c>
      <c r="M7" s="2209">
        <f t="shared" si="0"/>
        <v>0.55555555555555558</v>
      </c>
      <c r="N7" s="2209">
        <f t="shared" si="0"/>
        <v>0.64</v>
      </c>
      <c r="O7" s="2209">
        <f t="shared" si="0"/>
        <v>0.59223300970873793</v>
      </c>
      <c r="P7" s="2209">
        <f t="shared" si="0"/>
        <v>0.6019417475728156</v>
      </c>
      <c r="Q7" s="2209">
        <f t="shared" si="0"/>
        <v>0.61764705882352933</v>
      </c>
      <c r="R7" s="2209">
        <f t="shared" si="0"/>
        <v>0.59047619047619049</v>
      </c>
      <c r="S7" s="2209">
        <f t="shared" si="0"/>
        <v>0.63207547169811329</v>
      </c>
      <c r="T7" s="2209">
        <f t="shared" si="0"/>
        <v>0.6019417475728156</v>
      </c>
      <c r="U7" s="2209">
        <f t="shared" si="0"/>
        <v>0.59433962264150941</v>
      </c>
      <c r="V7" s="2209">
        <f t="shared" si="0"/>
        <v>0.59433962264150941</v>
      </c>
      <c r="W7" s="2209">
        <f t="shared" si="0"/>
        <v>0.58490566037735847</v>
      </c>
      <c r="X7" s="2207">
        <f>U5/U4</f>
        <v>0.59433962264150941</v>
      </c>
      <c r="Y7" s="2207">
        <f t="shared" si="0"/>
        <v>0.55963302752293576</v>
      </c>
      <c r="Z7" s="2207">
        <f t="shared" si="0"/>
        <v>0.5714285714285714</v>
      </c>
      <c r="AA7" s="2207">
        <f t="shared" si="0"/>
        <v>0.55963302752293576</v>
      </c>
      <c r="AB7" s="597"/>
      <c r="AF7" s="399"/>
      <c r="AG7" s="15"/>
      <c r="AH7" s="15"/>
      <c r="AI7" s="15"/>
      <c r="AJ7" s="15"/>
    </row>
    <row r="8" spans="1:36" ht="16.5" thickBot="1" x14ac:dyDescent="0.3">
      <c r="A8" s="3915" t="s">
        <v>184</v>
      </c>
      <c r="B8" s="3915" t="s">
        <v>185</v>
      </c>
      <c r="C8" s="2206" t="s">
        <v>14</v>
      </c>
      <c r="D8" s="1137">
        <f>ЮЭС!E1138</f>
        <v>66.900000000000006</v>
      </c>
      <c r="E8" s="1137">
        <f>ЮЭС!F1138</f>
        <v>55.2</v>
      </c>
      <c r="F8" s="1137">
        <f>ЮЭС!G1138</f>
        <v>33.9</v>
      </c>
      <c r="G8" s="1137">
        <f>ЮЭС!H1138</f>
        <v>34.5</v>
      </c>
      <c r="H8" s="1137">
        <f>ЮЭС!I1138</f>
        <v>36.9</v>
      </c>
      <c r="I8" s="1137">
        <f>ЮЭС!J1138</f>
        <v>31.5</v>
      </c>
      <c r="J8" s="1137">
        <f>ЮЭС!K1138</f>
        <v>13.5</v>
      </c>
      <c r="K8" s="1137">
        <f>ЮЭС!L1138</f>
        <v>16.2</v>
      </c>
      <c r="L8" s="1137">
        <f>ЮЭС!M1138</f>
        <v>15.9</v>
      </c>
      <c r="M8" s="1137">
        <f>ЮЭС!N1138</f>
        <v>14.4</v>
      </c>
      <c r="N8" s="1137">
        <f>ЮЭС!O1138</f>
        <v>14.7</v>
      </c>
      <c r="O8" s="1137">
        <f>ЮЭС!P1138</f>
        <v>15</v>
      </c>
      <c r="P8" s="1137">
        <f>ЮЭС!Q1138</f>
        <v>16.2</v>
      </c>
      <c r="Q8" s="1137">
        <f>ЮЭС!R1138</f>
        <v>14.4</v>
      </c>
      <c r="R8" s="1137">
        <f>ЮЭС!S1138</f>
        <v>18</v>
      </c>
      <c r="S8" s="1137">
        <f>ЮЭС!T1138</f>
        <v>21.9</v>
      </c>
      <c r="T8" s="1137">
        <f>ЮЭС!U1138</f>
        <v>34.200000000000003</v>
      </c>
      <c r="U8" s="1137">
        <f>ЮЭС!V1138</f>
        <v>30.9</v>
      </c>
      <c r="V8" s="1137">
        <f>ЮЭС!W1138</f>
        <v>32.700000000000003</v>
      </c>
      <c r="W8" s="1137">
        <f>ЮЭС!X1138</f>
        <v>25.5</v>
      </c>
      <c r="X8" s="1137">
        <f>ЮЭС!V1138</f>
        <v>30.9</v>
      </c>
      <c r="Y8" s="1137">
        <f>ЮЭС!Z1138</f>
        <v>22.5</v>
      </c>
      <c r="Z8" s="1137">
        <f>ЮЭС!AA1138</f>
        <v>21.3</v>
      </c>
      <c r="AA8" s="1137">
        <f>ЮЭС!AB1138</f>
        <v>29.4</v>
      </c>
      <c r="AB8" s="1137">
        <f>SUM(D8:AA8)</f>
        <v>646.49999999999977</v>
      </c>
      <c r="AF8" s="399"/>
      <c r="AG8" s="433"/>
      <c r="AH8" s="434"/>
      <c r="AI8" s="433"/>
      <c r="AJ8" s="15"/>
    </row>
    <row r="9" spans="1:36" ht="16.5" thickBot="1" x14ac:dyDescent="0.3">
      <c r="A9" s="3915"/>
      <c r="B9" s="3915"/>
      <c r="C9" s="2206" t="s">
        <v>15</v>
      </c>
      <c r="D9" s="1137">
        <f>ЮЭС!E1139</f>
        <v>46.5</v>
      </c>
      <c r="E9" s="1137">
        <f>ЮЭС!F1139</f>
        <v>37.200000000000003</v>
      </c>
      <c r="F9" s="1137">
        <f>ЮЭС!G1139</f>
        <v>19.5</v>
      </c>
      <c r="G9" s="1137">
        <f>ЮЭС!H1139</f>
        <v>17.399999999999999</v>
      </c>
      <c r="H9" s="1137">
        <f>ЮЭС!I1139</f>
        <v>15.9</v>
      </c>
      <c r="I9" s="1137">
        <f>ЮЭС!J1139</f>
        <v>12.3</v>
      </c>
      <c r="J9" s="1137">
        <f>ЮЭС!K1139</f>
        <v>4.8</v>
      </c>
      <c r="K9" s="1137">
        <f>ЮЭС!L1139</f>
        <v>4.2</v>
      </c>
      <c r="L9" s="1137">
        <f>ЮЭС!M1139</f>
        <v>6</v>
      </c>
      <c r="M9" s="1137">
        <f>ЮЭС!N1139</f>
        <v>6</v>
      </c>
      <c r="N9" s="1137">
        <f>ЮЭС!O1139</f>
        <v>5.7</v>
      </c>
      <c r="O9" s="1137">
        <f>ЮЭС!P1139</f>
        <v>6.6</v>
      </c>
      <c r="P9" s="1137">
        <f>ЮЭС!Q1139</f>
        <v>6.6</v>
      </c>
      <c r="Q9" s="1137">
        <f>ЮЭС!R1139</f>
        <v>6.3</v>
      </c>
      <c r="R9" s="1137">
        <f>ЮЭС!S1139</f>
        <v>6</v>
      </c>
      <c r="S9" s="1137">
        <f>ЮЭС!T1139</f>
        <v>4.8</v>
      </c>
      <c r="T9" s="1137">
        <f>ЮЭС!U1139</f>
        <v>6.9</v>
      </c>
      <c r="U9" s="1137">
        <f>ЮЭС!V1139</f>
        <v>6.6</v>
      </c>
      <c r="V9" s="1137">
        <f>ЮЭС!W1139</f>
        <v>6.3</v>
      </c>
      <c r="W9" s="1137">
        <f>ЮЭС!X1139</f>
        <v>5.0999999999999996</v>
      </c>
      <c r="X9" s="1137">
        <f>ЮЭС!V1139</f>
        <v>6.6</v>
      </c>
      <c r="Y9" s="1137">
        <f>ЮЭС!Z1139</f>
        <v>5.0999999999999996</v>
      </c>
      <c r="Z9" s="1137">
        <f>ЮЭС!AA1139</f>
        <v>5.7</v>
      </c>
      <c r="AA9" s="1137">
        <f>ЮЭС!AB1139</f>
        <v>10.8</v>
      </c>
      <c r="AB9" s="1137">
        <f>SUM(D9:AA9)</f>
        <v>258.89999999999998</v>
      </c>
      <c r="AF9" s="399"/>
      <c r="AG9" s="15"/>
      <c r="AH9" s="15"/>
      <c r="AI9" s="15"/>
      <c r="AJ9" s="15"/>
    </row>
    <row r="10" spans="1:36" ht="16.5" thickBot="1" x14ac:dyDescent="0.3">
      <c r="A10" s="3915"/>
      <c r="B10" s="3915"/>
      <c r="C10" s="2206" t="s">
        <v>16</v>
      </c>
      <c r="D10" s="1137">
        <f>ЮЭС!E1140</f>
        <v>5</v>
      </c>
      <c r="E10" s="1137">
        <f>ЮЭС!F1140</f>
        <v>2</v>
      </c>
      <c r="F10" s="1137">
        <f>ЮЭС!G1140</f>
        <v>2</v>
      </c>
      <c r="G10" s="1137">
        <f>ЮЭС!H1140</f>
        <v>2</v>
      </c>
      <c r="H10" s="1137">
        <f>ЮЭС!I1140</f>
        <v>2</v>
      </c>
      <c r="I10" s="1137">
        <f>ЮЭС!J1140</f>
        <v>1</v>
      </c>
      <c r="J10" s="1137">
        <f>ЮЭС!K1140</f>
        <v>1</v>
      </c>
      <c r="K10" s="1137">
        <f>ЮЭС!L1140</f>
        <v>1</v>
      </c>
      <c r="L10" s="1137">
        <f>ЮЭС!M1140</f>
        <v>1</v>
      </c>
      <c r="M10" s="1137">
        <f>ЮЭС!N1140</f>
        <v>1</v>
      </c>
      <c r="N10" s="1137">
        <f>ЮЭС!O1140</f>
        <v>1</v>
      </c>
      <c r="O10" s="1137">
        <f>ЮЭС!P1140</f>
        <v>1</v>
      </c>
      <c r="P10" s="1137">
        <f>ЮЭС!Q1140</f>
        <v>1</v>
      </c>
      <c r="Q10" s="1137">
        <f>ЮЭС!R1140</f>
        <v>1</v>
      </c>
      <c r="R10" s="1137">
        <f>ЮЭС!S1140</f>
        <v>1</v>
      </c>
      <c r="S10" s="1137">
        <f>ЮЭС!T1140</f>
        <v>1</v>
      </c>
      <c r="T10" s="1137">
        <f>ЮЭС!U1140</f>
        <v>2</v>
      </c>
      <c r="U10" s="1137">
        <f>ЮЭС!V1140</f>
        <v>2</v>
      </c>
      <c r="V10" s="1137">
        <f>ЮЭС!W1140</f>
        <v>2</v>
      </c>
      <c r="W10" s="1137">
        <f>ЮЭС!X1140</f>
        <v>1</v>
      </c>
      <c r="X10" s="1137">
        <f>ЮЭС!V1140</f>
        <v>2</v>
      </c>
      <c r="Y10" s="1137">
        <f>ЮЭС!Z1140</f>
        <v>1</v>
      </c>
      <c r="Z10" s="1137">
        <f>ЮЭС!AA1140</f>
        <v>2</v>
      </c>
      <c r="AA10" s="1137">
        <f>ЮЭС!AB1140</f>
        <v>2</v>
      </c>
      <c r="AB10" s="1137">
        <f>AVERAGE(D10:AA10)</f>
        <v>1.5833333333333333</v>
      </c>
      <c r="AF10" s="399"/>
      <c r="AG10" s="15"/>
      <c r="AH10" s="15"/>
      <c r="AI10" s="15"/>
      <c r="AJ10" s="15"/>
    </row>
    <row r="11" spans="1:36" ht="16.5" thickBot="1" x14ac:dyDescent="0.3">
      <c r="A11" s="3915"/>
      <c r="B11" s="3915"/>
      <c r="C11" s="2206" t="s">
        <v>18</v>
      </c>
      <c r="D11" s="2207">
        <f t="shared" ref="D11:AA11" si="1">D9/D8</f>
        <v>0.69506726457399093</v>
      </c>
      <c r="E11" s="2209">
        <f t="shared" si="1"/>
        <v>0.67391304347826086</v>
      </c>
      <c r="F11" s="2209">
        <f t="shared" si="1"/>
        <v>0.5752212389380531</v>
      </c>
      <c r="G11" s="2209">
        <f t="shared" si="1"/>
        <v>0.5043478260869565</v>
      </c>
      <c r="H11" s="2209">
        <f t="shared" si="1"/>
        <v>0.43089430894308944</v>
      </c>
      <c r="I11" s="2209">
        <f t="shared" si="1"/>
        <v>0.39047619047619048</v>
      </c>
      <c r="J11" s="2209">
        <f t="shared" si="1"/>
        <v>0.35555555555555557</v>
      </c>
      <c r="K11" s="2209">
        <f t="shared" si="1"/>
        <v>0.2592592592592593</v>
      </c>
      <c r="L11" s="2209">
        <f t="shared" si="1"/>
        <v>0.37735849056603771</v>
      </c>
      <c r="M11" s="2209">
        <f t="shared" si="1"/>
        <v>0.41666666666666663</v>
      </c>
      <c r="N11" s="2209">
        <f t="shared" si="1"/>
        <v>0.38775510204081637</v>
      </c>
      <c r="O11" s="2209">
        <f t="shared" si="1"/>
        <v>0.44</v>
      </c>
      <c r="P11" s="2209">
        <f t="shared" si="1"/>
        <v>0.40740740740740738</v>
      </c>
      <c r="Q11" s="2209">
        <f t="shared" si="1"/>
        <v>0.4375</v>
      </c>
      <c r="R11" s="2209">
        <f t="shared" si="1"/>
        <v>0.33333333333333331</v>
      </c>
      <c r="S11" s="2209">
        <f t="shared" si="1"/>
        <v>0.21917808219178084</v>
      </c>
      <c r="T11" s="2209">
        <f t="shared" si="1"/>
        <v>0.20175438596491227</v>
      </c>
      <c r="U11" s="2209">
        <f t="shared" si="1"/>
        <v>0.21359223300970873</v>
      </c>
      <c r="V11" s="2209">
        <f t="shared" si="1"/>
        <v>0.19266055045871558</v>
      </c>
      <c r="W11" s="2209">
        <f t="shared" si="1"/>
        <v>0.19999999999999998</v>
      </c>
      <c r="X11" s="2207">
        <f>U9/U8</f>
        <v>0.21359223300970873</v>
      </c>
      <c r="Y11" s="2207">
        <f t="shared" si="1"/>
        <v>0.22666666666666666</v>
      </c>
      <c r="Z11" s="2207">
        <f t="shared" si="1"/>
        <v>0.26760563380281688</v>
      </c>
      <c r="AA11" s="2207">
        <f t="shared" si="1"/>
        <v>0.36734693877551022</v>
      </c>
      <c r="AB11" s="597"/>
      <c r="AF11" s="399"/>
      <c r="AG11" s="15"/>
      <c r="AH11" s="15"/>
      <c r="AI11" s="15"/>
      <c r="AJ11" s="15"/>
    </row>
    <row r="12" spans="1:36" s="183" customFormat="1" ht="16.5" thickBot="1" x14ac:dyDescent="0.3">
      <c r="A12" s="3908" t="s">
        <v>913</v>
      </c>
      <c r="B12" s="3908"/>
      <c r="C12" s="167"/>
      <c r="D12" s="1431">
        <v>1</v>
      </c>
      <c r="E12" s="1431">
        <v>2</v>
      </c>
      <c r="F12" s="2208">
        <v>3</v>
      </c>
      <c r="G12" s="2208">
        <v>4</v>
      </c>
      <c r="H12" s="2208">
        <v>5</v>
      </c>
      <c r="I12" s="2208">
        <v>6</v>
      </c>
      <c r="J12" s="2208">
        <v>7</v>
      </c>
      <c r="K12" s="2208">
        <v>8</v>
      </c>
      <c r="L12" s="2208">
        <v>9</v>
      </c>
      <c r="M12" s="2208">
        <v>10</v>
      </c>
      <c r="N12" s="2208">
        <v>11</v>
      </c>
      <c r="O12" s="2208">
        <v>12</v>
      </c>
      <c r="P12" s="2208">
        <v>13</v>
      </c>
      <c r="Q12" s="2208">
        <v>14</v>
      </c>
      <c r="R12" s="2208">
        <v>15</v>
      </c>
      <c r="S12" s="2208">
        <v>16</v>
      </c>
      <c r="T12" s="2208">
        <v>17</v>
      </c>
      <c r="U12" s="2208">
        <v>18</v>
      </c>
      <c r="V12" s="2208">
        <v>19</v>
      </c>
      <c r="W12" s="2208">
        <v>20</v>
      </c>
      <c r="X12" s="2208">
        <v>21</v>
      </c>
      <c r="Y12" s="1431">
        <v>22</v>
      </c>
      <c r="Z12" s="1431">
        <v>23</v>
      </c>
      <c r="AA12" s="1431">
        <v>24</v>
      </c>
      <c r="AB12" s="489"/>
      <c r="AF12" s="881"/>
      <c r="AG12" s="881"/>
      <c r="AH12" s="881"/>
      <c r="AI12" s="881"/>
      <c r="AJ12" s="787"/>
    </row>
    <row r="13" spans="1:36" s="183" customFormat="1" ht="16.5" thickBot="1" x14ac:dyDescent="0.3">
      <c r="A13" s="3916" t="s">
        <v>38</v>
      </c>
      <c r="B13" s="3910" t="s">
        <v>917</v>
      </c>
      <c r="C13" s="2206" t="s">
        <v>14</v>
      </c>
      <c r="D13" s="1137">
        <f>ЮЭС!E5937</f>
        <v>23.6</v>
      </c>
      <c r="E13" s="1137">
        <f>ЮЭС!F5937</f>
        <v>20.399999999999999</v>
      </c>
      <c r="F13" s="1137">
        <f>ЮЭС!G5937</f>
        <v>15.2</v>
      </c>
      <c r="G13" s="1137">
        <f>ЮЭС!H5937</f>
        <v>13.2</v>
      </c>
      <c r="H13" s="1137">
        <f>ЮЭС!I5937</f>
        <v>13</v>
      </c>
      <c r="I13" s="1137">
        <f>ЮЭС!J5937</f>
        <v>13.4</v>
      </c>
      <c r="J13" s="1137">
        <f>ЮЭС!K5937</f>
        <v>13.6</v>
      </c>
      <c r="K13" s="1137">
        <f>ЮЭС!L5937</f>
        <v>18</v>
      </c>
      <c r="L13" s="1137">
        <f>ЮЭС!M5937</f>
        <v>18.8</v>
      </c>
      <c r="M13" s="1137">
        <f>ЮЭС!N5937</f>
        <v>21.6</v>
      </c>
      <c r="N13" s="1137">
        <f>ЮЭС!O5937</f>
        <v>28</v>
      </c>
      <c r="O13" s="1137">
        <f>ЮЭС!P5937</f>
        <v>29.4</v>
      </c>
      <c r="P13" s="1137">
        <f>ЮЭС!Q5937</f>
        <v>23.2</v>
      </c>
      <c r="Q13" s="1137">
        <f>ЮЭС!R5937</f>
        <v>20</v>
      </c>
      <c r="R13" s="1137">
        <f>ЮЭС!S5937</f>
        <v>17</v>
      </c>
      <c r="S13" s="1137">
        <f>ЮЭС!T5937</f>
        <v>16.399999999999999</v>
      </c>
      <c r="T13" s="1137">
        <f>ЮЭС!U5937</f>
        <v>17</v>
      </c>
      <c r="U13" s="1137">
        <f>ЮЭС!V5937</f>
        <v>16.399999999999999</v>
      </c>
      <c r="V13" s="1137">
        <f>ЮЭС!W5937</f>
        <v>18</v>
      </c>
      <c r="W13" s="1137">
        <f>ЮЭС!X5937</f>
        <v>20.2</v>
      </c>
      <c r="X13" s="1137">
        <f>ЮЭС!Y5937</f>
        <v>24.4</v>
      </c>
      <c r="Y13" s="1137">
        <f>ЮЭС!Z5937</f>
        <v>27.2</v>
      </c>
      <c r="Z13" s="1137">
        <f>ЮЭС!AA5937</f>
        <v>30.6</v>
      </c>
      <c r="AA13" s="1137">
        <f>ЮЭС!AB5937</f>
        <v>27.4</v>
      </c>
      <c r="AB13" s="1137">
        <f>SUM(D13:AA13)</f>
        <v>485.99999999999989</v>
      </c>
      <c r="AF13" s="882"/>
      <c r="AG13" s="883"/>
      <c r="AH13" s="882"/>
      <c r="AI13" s="784"/>
      <c r="AJ13" s="787"/>
    </row>
    <row r="14" spans="1:36" s="183" customFormat="1" ht="16.5" thickBot="1" x14ac:dyDescent="0.3">
      <c r="A14" s="3916"/>
      <c r="B14" s="3911"/>
      <c r="C14" s="2206" t="s">
        <v>15</v>
      </c>
      <c r="D14" s="1137">
        <f>ЮЭС!E5938</f>
        <v>16</v>
      </c>
      <c r="E14" s="1137">
        <f>ЮЭС!F5938</f>
        <v>11.4</v>
      </c>
      <c r="F14" s="1137">
        <f>ЮЭС!G5938</f>
        <v>6.6</v>
      </c>
      <c r="G14" s="1137">
        <f>ЮЭС!H5938</f>
        <v>5.8</v>
      </c>
      <c r="H14" s="1137">
        <f>ЮЭС!I5938</f>
        <v>5.8</v>
      </c>
      <c r="I14" s="1137">
        <f>ЮЭС!J5938</f>
        <v>5.6</v>
      </c>
      <c r="J14" s="1137">
        <f>ЮЭС!K5938</f>
        <v>5.2</v>
      </c>
      <c r="K14" s="1137">
        <f>ЮЭС!L5938</f>
        <v>5.4</v>
      </c>
      <c r="L14" s="1137">
        <f>ЮЭС!M5938</f>
        <v>5.4</v>
      </c>
      <c r="M14" s="1137">
        <f>ЮЭС!N5938</f>
        <v>6</v>
      </c>
      <c r="N14" s="1137">
        <f>ЮЭС!O5938</f>
        <v>10.4</v>
      </c>
      <c r="O14" s="1137">
        <f>ЮЭС!P5938</f>
        <v>11</v>
      </c>
      <c r="P14" s="1137">
        <f>ЮЭС!Q5938</f>
        <v>6.6</v>
      </c>
      <c r="Q14" s="1137">
        <f>ЮЭС!R5938</f>
        <v>6</v>
      </c>
      <c r="R14" s="1137">
        <f>ЮЭС!S5938</f>
        <v>6.6</v>
      </c>
      <c r="S14" s="1137">
        <f>ЮЭС!T5938</f>
        <v>5.6</v>
      </c>
      <c r="T14" s="1137">
        <f>ЮЭС!U5938</f>
        <v>6</v>
      </c>
      <c r="U14" s="1137">
        <f>ЮЭС!V5938</f>
        <v>5.4</v>
      </c>
      <c r="V14" s="1137">
        <f>ЮЭС!W5938</f>
        <v>5.6</v>
      </c>
      <c r="W14" s="1137">
        <f>ЮЭС!X5938</f>
        <v>6.8</v>
      </c>
      <c r="X14" s="1137">
        <f>ЮЭС!Y5938</f>
        <v>10.6</v>
      </c>
      <c r="Y14" s="1137">
        <f>ЮЭС!Z5938</f>
        <v>16</v>
      </c>
      <c r="Z14" s="1137">
        <f>ЮЭС!AA5938</f>
        <v>16.2</v>
      </c>
      <c r="AA14" s="1137">
        <f>ЮЭС!AB5938</f>
        <v>16</v>
      </c>
      <c r="AB14" s="1137">
        <f>SUM(D14:AA14)</f>
        <v>201.99999999999997</v>
      </c>
      <c r="AF14" s="784"/>
      <c r="AG14" s="784"/>
      <c r="AH14" s="784"/>
      <c r="AI14" s="784"/>
      <c r="AJ14" s="787"/>
    </row>
    <row r="15" spans="1:36" s="183" customFormat="1" ht="16.5" thickBot="1" x14ac:dyDescent="0.3">
      <c r="A15" s="3916"/>
      <c r="B15" s="3911"/>
      <c r="C15" s="2206" t="s">
        <v>16</v>
      </c>
      <c r="D15" s="597">
        <f>ЮЭС!E5939</f>
        <v>1</v>
      </c>
      <c r="E15" s="597">
        <f>ЮЭС!F5939</f>
        <v>1</v>
      </c>
      <c r="F15" s="597">
        <f>ЮЭС!G5939</f>
        <v>1</v>
      </c>
      <c r="G15" s="597">
        <f>ЮЭС!H5939</f>
        <v>1</v>
      </c>
      <c r="H15" s="597">
        <f>ЮЭС!I5939</f>
        <v>1</v>
      </c>
      <c r="I15" s="597">
        <f>ЮЭС!J5939</f>
        <v>1</v>
      </c>
      <c r="J15" s="597">
        <f>ЮЭС!K5939</f>
        <v>2</v>
      </c>
      <c r="K15" s="597">
        <f>ЮЭС!L5939</f>
        <v>1</v>
      </c>
      <c r="L15" s="597">
        <f>ЮЭС!M5939</f>
        <v>1</v>
      </c>
      <c r="M15" s="597">
        <f>ЮЭС!N5939</f>
        <v>2</v>
      </c>
      <c r="N15" s="597">
        <f>ЮЭС!O5939</f>
        <v>2</v>
      </c>
      <c r="O15" s="597">
        <f>ЮЭС!P5939</f>
        <v>2</v>
      </c>
      <c r="P15" s="597">
        <f>ЮЭС!Q5939</f>
        <v>1</v>
      </c>
      <c r="Q15" s="597">
        <f>ЮЭС!R5939</f>
        <v>1</v>
      </c>
      <c r="R15" s="597">
        <f>ЮЭС!S5939</f>
        <v>1</v>
      </c>
      <c r="S15" s="597">
        <f>ЮЭС!T5939</f>
        <v>1</v>
      </c>
      <c r="T15" s="597">
        <f>ЮЭС!U5939</f>
        <v>1</v>
      </c>
      <c r="U15" s="597">
        <f>ЮЭС!V5939</f>
        <v>1</v>
      </c>
      <c r="V15" s="597">
        <f>ЮЭС!W5939</f>
        <v>1</v>
      </c>
      <c r="W15" s="597">
        <f>ЮЭС!X5939</f>
        <v>2</v>
      </c>
      <c r="X15" s="597">
        <f>ЮЭС!Y5939</f>
        <v>2</v>
      </c>
      <c r="Y15" s="597">
        <f>ЮЭС!Z5939</f>
        <v>2</v>
      </c>
      <c r="Z15" s="597">
        <f>ЮЭС!AA5939</f>
        <v>2</v>
      </c>
      <c r="AA15" s="597">
        <f>ЮЭС!AB5939</f>
        <v>2</v>
      </c>
      <c r="AB15" s="1137">
        <f>AVERAGE(D15:AA15)</f>
        <v>1.375</v>
      </c>
      <c r="AF15" s="784"/>
      <c r="AG15" s="784"/>
      <c r="AH15" s="784"/>
      <c r="AI15" s="784"/>
      <c r="AJ15" s="787"/>
    </row>
    <row r="16" spans="1:36" s="183" customFormat="1" ht="16.5" thickBot="1" x14ac:dyDescent="0.3">
      <c r="A16" s="3916"/>
      <c r="B16" s="3912"/>
      <c r="C16" s="2206" t="s">
        <v>18</v>
      </c>
      <c r="D16" s="2207">
        <f t="shared" ref="D16:AA16" si="2">D14/D13</f>
        <v>0.67796610169491522</v>
      </c>
      <c r="E16" s="2209">
        <f t="shared" si="2"/>
        <v>0.55882352941176472</v>
      </c>
      <c r="F16" s="2209">
        <f t="shared" si="2"/>
        <v>0.43421052631578949</v>
      </c>
      <c r="G16" s="2209">
        <f t="shared" si="2"/>
        <v>0.43939393939393939</v>
      </c>
      <c r="H16" s="2209">
        <f t="shared" si="2"/>
        <v>0.44615384615384612</v>
      </c>
      <c r="I16" s="2209">
        <f t="shared" si="2"/>
        <v>0.41791044776119401</v>
      </c>
      <c r="J16" s="2209">
        <f t="shared" si="2"/>
        <v>0.38235294117647062</v>
      </c>
      <c r="K16" s="2209">
        <f t="shared" si="2"/>
        <v>0.30000000000000004</v>
      </c>
      <c r="L16" s="2209">
        <f t="shared" si="2"/>
        <v>0.28723404255319152</v>
      </c>
      <c r="M16" s="2209">
        <f t="shared" si="2"/>
        <v>0.27777777777777773</v>
      </c>
      <c r="N16" s="2209">
        <f t="shared" si="2"/>
        <v>0.37142857142857144</v>
      </c>
      <c r="O16" s="2209">
        <f t="shared" si="2"/>
        <v>0.37414965986394561</v>
      </c>
      <c r="P16" s="2209">
        <f t="shared" si="2"/>
        <v>0.28448275862068967</v>
      </c>
      <c r="Q16" s="2209">
        <f t="shared" si="2"/>
        <v>0.3</v>
      </c>
      <c r="R16" s="2209">
        <f t="shared" si="2"/>
        <v>0.38823529411764701</v>
      </c>
      <c r="S16" s="2209">
        <f t="shared" si="2"/>
        <v>0.34146341463414637</v>
      </c>
      <c r="T16" s="2209">
        <f t="shared" si="2"/>
        <v>0.35294117647058826</v>
      </c>
      <c r="U16" s="2209">
        <f t="shared" si="2"/>
        <v>0.3292682926829269</v>
      </c>
      <c r="V16" s="2209">
        <f t="shared" si="2"/>
        <v>0.31111111111111112</v>
      </c>
      <c r="W16" s="2209">
        <f t="shared" si="2"/>
        <v>0.33663366336633666</v>
      </c>
      <c r="X16" s="2209">
        <f>U14/U13</f>
        <v>0.3292682926829269</v>
      </c>
      <c r="Y16" s="2207">
        <f t="shared" si="2"/>
        <v>0.58823529411764708</v>
      </c>
      <c r="Z16" s="2207">
        <f t="shared" si="2"/>
        <v>0.52941176470588236</v>
      </c>
      <c r="AA16" s="2207">
        <f t="shared" si="2"/>
        <v>0.58394160583941612</v>
      </c>
      <c r="AB16" s="2207">
        <f>MAX(D16:AA16)</f>
        <v>0.67796610169491522</v>
      </c>
      <c r="AF16" s="784"/>
      <c r="AG16" s="784"/>
      <c r="AH16" s="784"/>
      <c r="AI16" s="784"/>
      <c r="AJ16" s="787"/>
    </row>
    <row r="17" spans="1:36" s="183" customFormat="1" ht="16.5" thickBot="1" x14ac:dyDescent="0.3">
      <c r="A17" s="3908" t="s">
        <v>918</v>
      </c>
      <c r="B17" s="3908"/>
      <c r="C17" s="167"/>
      <c r="D17" s="1431">
        <v>1</v>
      </c>
      <c r="E17" s="1431">
        <v>2</v>
      </c>
      <c r="F17" s="2208">
        <v>3</v>
      </c>
      <c r="G17" s="2208">
        <v>4</v>
      </c>
      <c r="H17" s="2208">
        <v>5</v>
      </c>
      <c r="I17" s="2208">
        <v>6</v>
      </c>
      <c r="J17" s="2208">
        <v>7</v>
      </c>
      <c r="K17" s="2208">
        <v>8</v>
      </c>
      <c r="L17" s="2208">
        <v>9</v>
      </c>
      <c r="M17" s="2208">
        <v>10</v>
      </c>
      <c r="N17" s="2208">
        <v>11</v>
      </c>
      <c r="O17" s="2208">
        <v>12</v>
      </c>
      <c r="P17" s="2208">
        <v>13</v>
      </c>
      <c r="Q17" s="2208">
        <v>14</v>
      </c>
      <c r="R17" s="2208">
        <v>15</v>
      </c>
      <c r="S17" s="2208">
        <v>16</v>
      </c>
      <c r="T17" s="2208">
        <v>17</v>
      </c>
      <c r="U17" s="2208">
        <v>18</v>
      </c>
      <c r="V17" s="2208">
        <v>19</v>
      </c>
      <c r="W17" s="2208">
        <v>20</v>
      </c>
      <c r="X17" s="2208">
        <v>21</v>
      </c>
      <c r="Y17" s="1431">
        <v>22</v>
      </c>
      <c r="Z17" s="1431">
        <v>23</v>
      </c>
      <c r="AA17" s="1431">
        <v>24</v>
      </c>
      <c r="AB17" s="2210"/>
      <c r="AE17" s="787"/>
      <c r="AF17" s="881"/>
      <c r="AG17" s="881"/>
      <c r="AH17" s="881"/>
      <c r="AI17" s="881"/>
      <c r="AJ17" s="787"/>
    </row>
    <row r="18" spans="1:36" s="183" customFormat="1" ht="16.5" thickBot="1" x14ac:dyDescent="0.3">
      <c r="A18" s="3916" t="s">
        <v>874</v>
      </c>
      <c r="B18" s="3910" t="s">
        <v>924</v>
      </c>
      <c r="C18" s="2206" t="s">
        <v>14</v>
      </c>
      <c r="D18" s="1137">
        <f>ЮЭС!E6067</f>
        <v>36.4</v>
      </c>
      <c r="E18" s="1137">
        <f>ЮЭС!F6067</f>
        <v>29.6</v>
      </c>
      <c r="F18" s="2211">
        <f>ЮЭС!G6067</f>
        <v>21.6</v>
      </c>
      <c r="G18" s="2211">
        <f>ЮЭС!H6067</f>
        <v>22</v>
      </c>
      <c r="H18" s="2211">
        <f>ЮЭС!I6067</f>
        <v>20</v>
      </c>
      <c r="I18" s="2211">
        <f>ЮЭС!J6067</f>
        <v>12</v>
      </c>
      <c r="J18" s="2211">
        <f>ЮЭС!K6067</f>
        <v>12</v>
      </c>
      <c r="K18" s="2211">
        <f>ЮЭС!L6067</f>
        <v>13.6</v>
      </c>
      <c r="L18" s="2211">
        <f>ЮЭС!M6067</f>
        <v>22.4</v>
      </c>
      <c r="M18" s="2211">
        <f>ЮЭС!N6067</f>
        <v>20.8</v>
      </c>
      <c r="N18" s="2211">
        <f>ЮЭС!O6067</f>
        <v>27.6</v>
      </c>
      <c r="O18" s="2211">
        <f>ЮЭС!P6067</f>
        <v>30.4</v>
      </c>
      <c r="P18" s="2211">
        <f>ЮЭС!Q6067</f>
        <v>24.4</v>
      </c>
      <c r="Q18" s="2211">
        <f>ЮЭС!R6067</f>
        <v>20.8</v>
      </c>
      <c r="R18" s="2211">
        <f>ЮЭС!S6067</f>
        <v>19.600000000000001</v>
      </c>
      <c r="S18" s="2211">
        <f>ЮЭС!T6067</f>
        <v>17.600000000000001</v>
      </c>
      <c r="T18" s="2211">
        <f>ЮЭС!U6067</f>
        <v>17.600000000000001</v>
      </c>
      <c r="U18" s="2211">
        <f>ЮЭС!V6067</f>
        <v>24.8</v>
      </c>
      <c r="V18" s="2211">
        <f>ЮЭС!W6067</f>
        <v>26.4</v>
      </c>
      <c r="W18" s="2211">
        <f>ЮЭС!X6067</f>
        <v>16</v>
      </c>
      <c r="X18" s="1137">
        <f>ЮЭС!V6067</f>
        <v>24.8</v>
      </c>
      <c r="Y18" s="1137">
        <f>ЮЭС!Z6067</f>
        <v>30.4</v>
      </c>
      <c r="Z18" s="1137">
        <f>ЮЭС!AA6067</f>
        <v>40.799999999999997</v>
      </c>
      <c r="AA18" s="1137">
        <f>ЮЭС!AB6067</f>
        <v>42.4</v>
      </c>
      <c r="AB18" s="1137">
        <f>SUM(D18:AA18)</f>
        <v>574</v>
      </c>
      <c r="AF18" s="882"/>
      <c r="AG18" s="883"/>
      <c r="AH18" s="882"/>
      <c r="AI18" s="784"/>
    </row>
    <row r="19" spans="1:36" s="183" customFormat="1" ht="16.5" thickBot="1" x14ac:dyDescent="0.3">
      <c r="A19" s="3916"/>
      <c r="B19" s="3911"/>
      <c r="C19" s="2206" t="s">
        <v>15</v>
      </c>
      <c r="D19" s="1137">
        <f>ЮЭС!E6068</f>
        <v>27.2</v>
      </c>
      <c r="E19" s="1137">
        <f>ЮЭС!F6068</f>
        <v>21.2</v>
      </c>
      <c r="F19" s="2211">
        <f>ЮЭС!G6068</f>
        <v>14.8</v>
      </c>
      <c r="G19" s="2211">
        <f>ЮЭС!H6068</f>
        <v>15.2</v>
      </c>
      <c r="H19" s="2211">
        <f>ЮЭС!I6068</f>
        <v>14</v>
      </c>
      <c r="I19" s="2211">
        <f>ЮЭС!J6068</f>
        <v>9.1999999999999993</v>
      </c>
      <c r="J19" s="2211">
        <f>ЮЭС!K6068</f>
        <v>8.4</v>
      </c>
      <c r="K19" s="2211">
        <f>ЮЭС!L6068</f>
        <v>9.1999999999999993</v>
      </c>
      <c r="L19" s="2211">
        <f>ЮЭС!M6068</f>
        <v>13.2</v>
      </c>
      <c r="M19" s="2211">
        <f>ЮЭС!N6068</f>
        <v>11.6</v>
      </c>
      <c r="N19" s="2211">
        <f>ЮЭС!O6068</f>
        <v>16</v>
      </c>
      <c r="O19" s="2211">
        <f>ЮЭС!P6068</f>
        <v>19.2</v>
      </c>
      <c r="P19" s="2211">
        <f>ЮЭС!Q6068</f>
        <v>16.399999999999999</v>
      </c>
      <c r="Q19" s="2211">
        <f>ЮЭС!R6068</f>
        <v>14</v>
      </c>
      <c r="R19" s="2211">
        <f>ЮЭС!S6068</f>
        <v>13.6</v>
      </c>
      <c r="S19" s="2211">
        <f>ЮЭС!T6068</f>
        <v>12</v>
      </c>
      <c r="T19" s="2211">
        <f>ЮЭС!U6068</f>
        <v>12.8</v>
      </c>
      <c r="U19" s="2211">
        <f>ЮЭС!V6068</f>
        <v>20</v>
      </c>
      <c r="V19" s="2211">
        <f>ЮЭС!W6068</f>
        <v>19.2</v>
      </c>
      <c r="W19" s="2211">
        <f>ЮЭС!X6068</f>
        <v>11.6</v>
      </c>
      <c r="X19" s="1137">
        <f>ЮЭС!V6068</f>
        <v>20</v>
      </c>
      <c r="Y19" s="1137">
        <f>ЮЭС!Z6068</f>
        <v>22.8</v>
      </c>
      <c r="Z19" s="1137">
        <f>ЮЭС!AA6068</f>
        <v>30</v>
      </c>
      <c r="AA19" s="1137">
        <f>ЮЭС!AB6068</f>
        <v>28.8</v>
      </c>
      <c r="AB19" s="1137">
        <f>SUM(D19:AA19)</f>
        <v>400.40000000000003</v>
      </c>
      <c r="AF19" s="784"/>
      <c r="AG19" s="784"/>
      <c r="AH19" s="784"/>
      <c r="AI19" s="784"/>
    </row>
    <row r="20" spans="1:36" s="183" customFormat="1" ht="16.5" thickBot="1" x14ac:dyDescent="0.3">
      <c r="A20" s="3916"/>
      <c r="B20" s="3911"/>
      <c r="C20" s="2206" t="s">
        <v>16</v>
      </c>
      <c r="D20" s="1137">
        <f>ЮЭС!E6069</f>
        <v>3</v>
      </c>
      <c r="E20" s="1137">
        <f>ЮЭС!F6069</f>
        <v>1</v>
      </c>
      <c r="F20" s="1137">
        <f>ЮЭС!G6069</f>
        <v>1</v>
      </c>
      <c r="G20" s="1137">
        <f>ЮЭС!H6069</f>
        <v>2</v>
      </c>
      <c r="H20" s="1137">
        <f>ЮЭС!I6069</f>
        <v>1</v>
      </c>
      <c r="I20" s="1137">
        <f>ЮЭС!J6069</f>
        <v>1</v>
      </c>
      <c r="J20" s="1137">
        <f>ЮЭС!K6069</f>
        <v>1</v>
      </c>
      <c r="K20" s="1137">
        <f>ЮЭС!L6069</f>
        <v>1</v>
      </c>
      <c r="L20" s="1137">
        <f>ЮЭС!M6069</f>
        <v>1</v>
      </c>
      <c r="M20" s="1137">
        <f>ЮЭС!N6069</f>
        <v>2</v>
      </c>
      <c r="N20" s="1137">
        <f>ЮЭС!O6069</f>
        <v>2</v>
      </c>
      <c r="O20" s="1137">
        <f>ЮЭС!P6069</f>
        <v>2</v>
      </c>
      <c r="P20" s="1137">
        <f>ЮЭС!Q6069</f>
        <v>1</v>
      </c>
      <c r="Q20" s="1137">
        <f>ЮЭС!R6069</f>
        <v>1</v>
      </c>
      <c r="R20" s="1137">
        <f>ЮЭС!S6069</f>
        <v>1</v>
      </c>
      <c r="S20" s="1137">
        <f>ЮЭС!T6069</f>
        <v>1</v>
      </c>
      <c r="T20" s="1137">
        <f>ЮЭС!U6069</f>
        <v>2</v>
      </c>
      <c r="U20" s="1137">
        <f>ЮЭС!V6069</f>
        <v>2</v>
      </c>
      <c r="V20" s="1137">
        <f>ЮЭС!W6069</f>
        <v>2</v>
      </c>
      <c r="W20" s="1137">
        <f>ЮЭС!X6069</f>
        <v>1</v>
      </c>
      <c r="X20" s="1137">
        <f>ЮЭС!V6069</f>
        <v>2</v>
      </c>
      <c r="Y20" s="1137">
        <f>ЮЭС!Z6069</f>
        <v>3</v>
      </c>
      <c r="Z20" s="1137">
        <f>ЮЭС!AA6069</f>
        <v>3</v>
      </c>
      <c r="AA20" s="1137">
        <f>ЮЭС!AB6069</f>
        <v>3</v>
      </c>
      <c r="AB20" s="1137">
        <f>AVERAGE(D20:AA20)</f>
        <v>1.6666666666666667</v>
      </c>
      <c r="AF20" s="784"/>
      <c r="AG20" s="784"/>
      <c r="AH20" s="784"/>
      <c r="AI20" s="784"/>
    </row>
    <row r="21" spans="1:36" s="183" customFormat="1" ht="16.5" thickBot="1" x14ac:dyDescent="0.3">
      <c r="A21" s="3916"/>
      <c r="B21" s="3912"/>
      <c r="C21" s="2214" t="s">
        <v>18</v>
      </c>
      <c r="D21" s="2207">
        <f t="shared" ref="D21:AA21" si="3">D19/D18</f>
        <v>0.74725274725274726</v>
      </c>
      <c r="E21" s="2207">
        <f t="shared" si="3"/>
        <v>0.71621621621621612</v>
      </c>
      <c r="F21" s="2209">
        <f t="shared" si="3"/>
        <v>0.68518518518518512</v>
      </c>
      <c r="G21" s="2209">
        <f t="shared" si="3"/>
        <v>0.69090909090909092</v>
      </c>
      <c r="H21" s="2209">
        <f t="shared" si="3"/>
        <v>0.7</v>
      </c>
      <c r="I21" s="2209">
        <f t="shared" si="3"/>
        <v>0.76666666666666661</v>
      </c>
      <c r="J21" s="2209">
        <f t="shared" si="3"/>
        <v>0.70000000000000007</v>
      </c>
      <c r="K21" s="2209">
        <f t="shared" si="3"/>
        <v>0.67647058823529405</v>
      </c>
      <c r="L21" s="2209">
        <f t="shared" si="3"/>
        <v>0.5892857142857143</v>
      </c>
      <c r="M21" s="2209">
        <f t="shared" si="3"/>
        <v>0.55769230769230771</v>
      </c>
      <c r="N21" s="2209">
        <f t="shared" si="3"/>
        <v>0.57971014492753625</v>
      </c>
      <c r="O21" s="2209">
        <f t="shared" si="3"/>
        <v>0.63157894736842102</v>
      </c>
      <c r="P21" s="2209">
        <f t="shared" si="3"/>
        <v>0.67213114754098358</v>
      </c>
      <c r="Q21" s="2209">
        <f t="shared" si="3"/>
        <v>0.67307692307692302</v>
      </c>
      <c r="R21" s="2209">
        <f t="shared" si="3"/>
        <v>0.69387755102040805</v>
      </c>
      <c r="S21" s="2209">
        <f t="shared" si="3"/>
        <v>0.68181818181818177</v>
      </c>
      <c r="T21" s="2209">
        <f t="shared" si="3"/>
        <v>0.72727272727272729</v>
      </c>
      <c r="U21" s="2209">
        <f t="shared" si="3"/>
        <v>0.80645161290322576</v>
      </c>
      <c r="V21" s="2209">
        <f t="shared" si="3"/>
        <v>0.72727272727272729</v>
      </c>
      <c r="W21" s="2209">
        <f t="shared" si="3"/>
        <v>0.72499999999999998</v>
      </c>
      <c r="X21" s="2207">
        <f>U19/U18</f>
        <v>0.80645161290322576</v>
      </c>
      <c r="Y21" s="2207">
        <f t="shared" si="3"/>
        <v>0.75000000000000011</v>
      </c>
      <c r="Z21" s="2207">
        <f t="shared" si="3"/>
        <v>0.73529411764705888</v>
      </c>
      <c r="AA21" s="2207">
        <f t="shared" si="3"/>
        <v>0.679245283018868</v>
      </c>
      <c r="AB21" s="2207">
        <f>MAX(D21:AA21)</f>
        <v>0.80645161290322576</v>
      </c>
      <c r="AF21" s="784"/>
      <c r="AG21" s="784"/>
      <c r="AH21" s="784"/>
      <c r="AI21" s="784"/>
    </row>
    <row r="22" spans="1:36" s="183" customFormat="1" ht="16.5" thickBot="1" x14ac:dyDescent="0.3">
      <c r="A22" s="2212" t="s">
        <v>320</v>
      </c>
      <c r="B22" s="2213"/>
      <c r="C22" s="2217"/>
      <c r="D22" s="227">
        <v>1</v>
      </c>
      <c r="E22" s="167">
        <v>2</v>
      </c>
      <c r="F22" s="2205">
        <v>3</v>
      </c>
      <c r="G22" s="2205">
        <v>4</v>
      </c>
      <c r="H22" s="2205">
        <v>5</v>
      </c>
      <c r="I22" s="2205">
        <v>6</v>
      </c>
      <c r="J22" s="2205">
        <v>7</v>
      </c>
      <c r="K22" s="2205">
        <v>8</v>
      </c>
      <c r="L22" s="2205">
        <v>9</v>
      </c>
      <c r="M22" s="2205">
        <v>10</v>
      </c>
      <c r="N22" s="2205">
        <v>11</v>
      </c>
      <c r="O22" s="2205">
        <v>12</v>
      </c>
      <c r="P22" s="2205">
        <v>13</v>
      </c>
      <c r="Q22" s="2205">
        <v>14</v>
      </c>
      <c r="R22" s="2205">
        <v>15</v>
      </c>
      <c r="S22" s="2205">
        <v>16</v>
      </c>
      <c r="T22" s="2205">
        <v>17</v>
      </c>
      <c r="U22" s="2205">
        <v>18</v>
      </c>
      <c r="V22" s="2205">
        <v>19</v>
      </c>
      <c r="W22" s="2205">
        <v>20</v>
      </c>
      <c r="X22" s="2205">
        <v>21</v>
      </c>
      <c r="Y22" s="167">
        <v>22</v>
      </c>
      <c r="Z22" s="167">
        <v>23</v>
      </c>
      <c r="AA22" s="167">
        <v>24</v>
      </c>
      <c r="AB22" s="489"/>
      <c r="AC22" s="717"/>
    </row>
    <row r="23" spans="1:36" s="183" customFormat="1" ht="16.5" thickBot="1" x14ac:dyDescent="0.3">
      <c r="A23" s="3909" t="s">
        <v>312</v>
      </c>
      <c r="B23" s="3915" t="s">
        <v>185</v>
      </c>
      <c r="C23" s="2216" t="s">
        <v>14</v>
      </c>
      <c r="D23" s="1137">
        <f>ЮЭС!E2435</f>
        <v>14.13</v>
      </c>
      <c r="E23" s="1137">
        <f>ЮЭС!F2435</f>
        <v>13.5</v>
      </c>
      <c r="F23" s="1137">
        <f>ЮЭС!G2435</f>
        <v>9.27</v>
      </c>
      <c r="G23" s="1137">
        <f>ЮЭС!H2435</f>
        <v>9.18</v>
      </c>
      <c r="H23" s="1137">
        <f>ЮЭС!I2435</f>
        <v>8.3699999999999992</v>
      </c>
      <c r="I23" s="1137">
        <f>ЮЭС!J2435</f>
        <v>6.66</v>
      </c>
      <c r="J23" s="1137">
        <f>ЮЭС!K2435</f>
        <v>6.21</v>
      </c>
      <c r="K23" s="1137">
        <f>ЮЭС!L2435</f>
        <v>7.29</v>
      </c>
      <c r="L23" s="1137">
        <f>ЮЭС!M2435</f>
        <v>9.81</v>
      </c>
      <c r="M23" s="1137">
        <f>ЮЭС!N2435</f>
        <v>11.16</v>
      </c>
      <c r="N23" s="1137">
        <f>ЮЭС!O2435</f>
        <v>10.89</v>
      </c>
      <c r="O23" s="1137">
        <f>ЮЭС!P2435</f>
        <v>11.7</v>
      </c>
      <c r="P23" s="1137">
        <f>ЮЭС!Q2435</f>
        <v>9.5399999999999991</v>
      </c>
      <c r="Q23" s="1137">
        <f>ЮЭС!R2435</f>
        <v>14.85</v>
      </c>
      <c r="R23" s="1137">
        <f>ЮЭС!S2435</f>
        <v>11.43</v>
      </c>
      <c r="S23" s="1137">
        <f>ЮЭС!T2435</f>
        <v>10.44</v>
      </c>
      <c r="T23" s="1137">
        <f>ЮЭС!U2435</f>
        <v>10.17</v>
      </c>
      <c r="U23" s="1137">
        <f>ЮЭС!V2435</f>
        <v>10.17</v>
      </c>
      <c r="V23" s="1137">
        <f>ЮЭС!W2435</f>
        <v>8.73</v>
      </c>
      <c r="W23" s="1137">
        <f>ЮЭС!X2435</f>
        <v>9.09</v>
      </c>
      <c r="X23" s="1137">
        <f>ЮЭС!V2435</f>
        <v>10.17</v>
      </c>
      <c r="Y23" s="1137">
        <f>ЮЭС!Z2435</f>
        <v>15.66</v>
      </c>
      <c r="Z23" s="1137">
        <f>ЮЭС!AA2435</f>
        <v>14.49</v>
      </c>
      <c r="AA23" s="1137">
        <f>ЮЭС!AB2435</f>
        <v>14.31</v>
      </c>
      <c r="AB23" s="1137">
        <f>SUM(D23:AA23)</f>
        <v>257.21999999999997</v>
      </c>
      <c r="AD23" s="191"/>
      <c r="AE23" s="191"/>
      <c r="AF23" s="868"/>
      <c r="AG23" s="869"/>
      <c r="AH23" s="868"/>
      <c r="AI23" s="335"/>
    </row>
    <row r="24" spans="1:36" s="183" customFormat="1" ht="16.5" thickBot="1" x14ac:dyDescent="0.3">
      <c r="A24" s="3909"/>
      <c r="B24" s="3915"/>
      <c r="C24" s="2206" t="s">
        <v>15</v>
      </c>
      <c r="D24" s="1137">
        <f>ЮЭС!E2436</f>
        <v>21.69</v>
      </c>
      <c r="E24" s="1137">
        <f>ЮЭС!F2436</f>
        <v>21.51</v>
      </c>
      <c r="F24" s="2211">
        <f>ЮЭС!G2436</f>
        <v>16.2</v>
      </c>
      <c r="G24" s="2211">
        <f>ЮЭС!H2436</f>
        <v>16.559999999999999</v>
      </c>
      <c r="H24" s="2211">
        <f>ЮЭС!I2436</f>
        <v>14.31</v>
      </c>
      <c r="I24" s="2211">
        <f>ЮЭС!J2436</f>
        <v>12.96</v>
      </c>
      <c r="J24" s="2211">
        <f>ЮЭС!K2436</f>
        <v>11.97</v>
      </c>
      <c r="K24" s="2211">
        <f>ЮЭС!L2436</f>
        <v>10.89</v>
      </c>
      <c r="L24" s="2211">
        <f>ЮЭС!M2436</f>
        <v>12.15</v>
      </c>
      <c r="M24" s="2211">
        <f>ЮЭС!N2436</f>
        <v>14.49</v>
      </c>
      <c r="N24" s="2211">
        <f>ЮЭС!O2436</f>
        <v>15.39</v>
      </c>
      <c r="O24" s="2211">
        <f>ЮЭС!P2436</f>
        <v>16.739999999999998</v>
      </c>
      <c r="P24" s="2211">
        <f>ЮЭС!Q2436</f>
        <v>13.95</v>
      </c>
      <c r="Q24" s="2211">
        <f>ЮЭС!R2436</f>
        <v>23.4</v>
      </c>
      <c r="R24" s="2211">
        <f>ЮЭС!S2436</f>
        <v>20.16</v>
      </c>
      <c r="S24" s="2211">
        <f>ЮЭС!T2436</f>
        <v>17.55</v>
      </c>
      <c r="T24" s="2211">
        <f>ЮЭС!U2436</f>
        <v>14.31</v>
      </c>
      <c r="U24" s="2211">
        <f>ЮЭС!V2436</f>
        <v>13.95</v>
      </c>
      <c r="V24" s="2211">
        <f>ЮЭС!W2436</f>
        <v>14.22</v>
      </c>
      <c r="W24" s="2211">
        <f>ЮЭС!X2436</f>
        <v>15.84</v>
      </c>
      <c r="X24" s="1137">
        <f>ЮЭС!V2436</f>
        <v>13.95</v>
      </c>
      <c r="Y24" s="1137">
        <f>ЮЭС!Z2436</f>
        <v>24.66</v>
      </c>
      <c r="Z24" s="1137">
        <f>ЮЭС!AA2436</f>
        <v>24.03</v>
      </c>
      <c r="AA24" s="1137">
        <f>ЮЭС!AB2436</f>
        <v>24.48</v>
      </c>
      <c r="AB24" s="1137">
        <f>SUM(D24:AA24)</f>
        <v>405.36</v>
      </c>
      <c r="AD24" s="191"/>
      <c r="AE24" s="191"/>
      <c r="AF24" s="335"/>
      <c r="AG24" s="335"/>
      <c r="AH24" s="335"/>
      <c r="AI24" s="335"/>
    </row>
    <row r="25" spans="1:36" s="183" customFormat="1" ht="16.5" thickBot="1" x14ac:dyDescent="0.3">
      <c r="A25" s="3909"/>
      <c r="B25" s="3915"/>
      <c r="C25" s="2206" t="s">
        <v>16</v>
      </c>
      <c r="D25" s="1137">
        <f>ЮЭС!E2437</f>
        <v>2</v>
      </c>
      <c r="E25" s="1137">
        <f>ЮЭС!F2437</f>
        <v>2</v>
      </c>
      <c r="F25" s="1137">
        <f>ЮЭС!G2437</f>
        <v>2</v>
      </c>
      <c r="G25" s="1137">
        <f>ЮЭС!H2437</f>
        <v>2</v>
      </c>
      <c r="H25" s="1137">
        <f>ЮЭС!I2437</f>
        <v>2</v>
      </c>
      <c r="I25" s="1137">
        <f>ЮЭС!J2437</f>
        <v>1</v>
      </c>
      <c r="J25" s="1137">
        <f>ЮЭС!K2437</f>
        <v>1</v>
      </c>
      <c r="K25" s="1137">
        <f>ЮЭС!L2437</f>
        <v>1</v>
      </c>
      <c r="L25" s="1137">
        <f>ЮЭС!M2437</f>
        <v>1</v>
      </c>
      <c r="M25" s="1137">
        <f>ЮЭС!N2437</f>
        <v>2</v>
      </c>
      <c r="N25" s="1137">
        <f>ЮЭС!O2437</f>
        <v>2</v>
      </c>
      <c r="O25" s="1137">
        <f>ЮЭС!P2437</f>
        <v>1</v>
      </c>
      <c r="P25" s="1137">
        <f>ЮЭС!Q2437</f>
        <v>2</v>
      </c>
      <c r="Q25" s="1137">
        <f>ЮЭС!R2437</f>
        <v>4</v>
      </c>
      <c r="R25" s="1137">
        <f>ЮЭС!S2437</f>
        <v>2</v>
      </c>
      <c r="S25" s="1137">
        <f>ЮЭС!T2437</f>
        <v>1</v>
      </c>
      <c r="T25" s="1137">
        <f>ЮЭС!U2437</f>
        <v>1</v>
      </c>
      <c r="U25" s="1137">
        <f>ЮЭС!V2437</f>
        <v>1</v>
      </c>
      <c r="V25" s="1137">
        <f>ЮЭС!W2437</f>
        <v>1</v>
      </c>
      <c r="W25" s="1137">
        <f>ЮЭС!X2437</f>
        <v>2</v>
      </c>
      <c r="X25" s="1137">
        <f>ЮЭС!V2437</f>
        <v>1</v>
      </c>
      <c r="Y25" s="1137">
        <f>ЮЭС!Z2437</f>
        <v>2</v>
      </c>
      <c r="Z25" s="1137">
        <f>ЮЭС!AA2437</f>
        <v>3</v>
      </c>
      <c r="AA25" s="1137">
        <f>ЮЭС!AB2437</f>
        <v>3</v>
      </c>
      <c r="AB25" s="1137">
        <f>AVERAGE(D25:AA25)</f>
        <v>1.75</v>
      </c>
      <c r="AD25" s="191"/>
      <c r="AE25" s="191"/>
      <c r="AF25" s="335"/>
      <c r="AG25" s="335"/>
      <c r="AH25" s="335"/>
      <c r="AI25" s="335"/>
    </row>
    <row r="26" spans="1:36" s="183" customFormat="1" ht="16.5" thickBot="1" x14ac:dyDescent="0.3">
      <c r="A26" s="3909"/>
      <c r="B26" s="3915"/>
      <c r="C26" s="2206" t="s">
        <v>18</v>
      </c>
      <c r="D26" s="2207">
        <f t="shared" ref="D26:AA26" si="4">D24/D23</f>
        <v>1.5350318471337581</v>
      </c>
      <c r="E26" s="2207">
        <f t="shared" si="4"/>
        <v>1.5933333333333335</v>
      </c>
      <c r="F26" s="2209">
        <f t="shared" si="4"/>
        <v>1.7475728155339807</v>
      </c>
      <c r="G26" s="2209">
        <f t="shared" si="4"/>
        <v>1.8039215686274508</v>
      </c>
      <c r="H26" s="2209">
        <f t="shared" si="4"/>
        <v>1.709677419354839</v>
      </c>
      <c r="I26" s="2209">
        <f t="shared" si="4"/>
        <v>1.9459459459459461</v>
      </c>
      <c r="J26" s="2209">
        <f t="shared" si="4"/>
        <v>1.9275362318840581</v>
      </c>
      <c r="K26" s="2209">
        <f t="shared" si="4"/>
        <v>1.4938271604938271</v>
      </c>
      <c r="L26" s="2209">
        <f t="shared" si="4"/>
        <v>1.238532110091743</v>
      </c>
      <c r="M26" s="2209">
        <f t="shared" si="4"/>
        <v>1.2983870967741935</v>
      </c>
      <c r="N26" s="2209">
        <f t="shared" si="4"/>
        <v>1.4132231404958677</v>
      </c>
      <c r="O26" s="2209">
        <f t="shared" si="4"/>
        <v>1.4307692307692308</v>
      </c>
      <c r="P26" s="2209">
        <f t="shared" si="4"/>
        <v>1.4622641509433962</v>
      </c>
      <c r="Q26" s="2209">
        <f t="shared" si="4"/>
        <v>1.5757575757575757</v>
      </c>
      <c r="R26" s="2209">
        <f t="shared" si="4"/>
        <v>1.7637795275590551</v>
      </c>
      <c r="S26" s="2209">
        <f t="shared" si="4"/>
        <v>1.6810344827586208</v>
      </c>
      <c r="T26" s="2209">
        <f t="shared" si="4"/>
        <v>1.4070796460176991</v>
      </c>
      <c r="U26" s="2209">
        <f t="shared" si="4"/>
        <v>1.3716814159292035</v>
      </c>
      <c r="V26" s="2209">
        <f t="shared" si="4"/>
        <v>1.6288659793814433</v>
      </c>
      <c r="W26" s="2209">
        <f t="shared" si="4"/>
        <v>1.7425742574257426</v>
      </c>
      <c r="X26" s="2209">
        <f>U24/U23</f>
        <v>1.3716814159292035</v>
      </c>
      <c r="Y26" s="2207">
        <f t="shared" si="4"/>
        <v>1.5747126436781609</v>
      </c>
      <c r="Z26" s="2207">
        <f t="shared" si="4"/>
        <v>1.658385093167702</v>
      </c>
      <c r="AA26" s="2207">
        <f t="shared" si="4"/>
        <v>1.7106918238993711</v>
      </c>
      <c r="AB26" s="2207">
        <f>AVERAGE(D26:AA26)</f>
        <v>1.5869277463702252</v>
      </c>
      <c r="AD26" s="191"/>
      <c r="AE26" s="191"/>
      <c r="AF26" s="335"/>
      <c r="AG26" s="335"/>
      <c r="AH26" s="335"/>
      <c r="AI26" s="335"/>
    </row>
    <row r="27" spans="1:36" s="183" customFormat="1" ht="16.5" thickBot="1" x14ac:dyDescent="0.3">
      <c r="A27" s="3909" t="s">
        <v>213</v>
      </c>
      <c r="B27" s="3915" t="s">
        <v>185</v>
      </c>
      <c r="C27" s="2206" t="s">
        <v>14</v>
      </c>
      <c r="D27" s="1137">
        <f>ЮЭС!E2407</f>
        <v>47.16</v>
      </c>
      <c r="E27" s="1137">
        <f>ЮЭС!F2407</f>
        <v>46.8</v>
      </c>
      <c r="F27" s="2211">
        <f>ЮЭС!G2407</f>
        <v>35.159999999999997</v>
      </c>
      <c r="G27" s="2211">
        <f>ЮЭС!H2407</f>
        <v>27.24</v>
      </c>
      <c r="H27" s="2211">
        <f>ЮЭС!I2407</f>
        <v>26.64</v>
      </c>
      <c r="I27" s="2211">
        <f>ЮЭС!J2407</f>
        <v>28.32</v>
      </c>
      <c r="J27" s="2211">
        <f>ЮЭС!K2407</f>
        <v>35.28</v>
      </c>
      <c r="K27" s="2211">
        <f>ЮЭС!L2407</f>
        <v>38.28</v>
      </c>
      <c r="L27" s="2211">
        <f>ЮЭС!M2407</f>
        <v>39.72</v>
      </c>
      <c r="M27" s="2211">
        <f>ЮЭС!N2407</f>
        <v>41.16</v>
      </c>
      <c r="N27" s="2211">
        <f>ЮЭС!O2407</f>
        <v>42.6</v>
      </c>
      <c r="O27" s="2211">
        <f>ЮЭС!P2407</f>
        <v>47.76</v>
      </c>
      <c r="P27" s="2211">
        <f>ЮЭС!Q2407</f>
        <v>46.32</v>
      </c>
      <c r="Q27" s="2211">
        <f>ЮЭС!R2407</f>
        <v>41.52</v>
      </c>
      <c r="R27" s="2211">
        <f>ЮЭС!S2407</f>
        <v>42.48</v>
      </c>
      <c r="S27" s="2211">
        <f>ЮЭС!T2407</f>
        <v>42.24</v>
      </c>
      <c r="T27" s="2211">
        <f>ЮЭС!U2407</f>
        <v>42</v>
      </c>
      <c r="U27" s="2211">
        <f>ЮЭС!V2407</f>
        <v>40.32</v>
      </c>
      <c r="V27" s="2211">
        <f>ЮЭС!W2407</f>
        <v>38.880000000000003</v>
      </c>
      <c r="W27" s="2211">
        <f>ЮЭС!X2407</f>
        <v>41.52</v>
      </c>
      <c r="X27" s="1137">
        <f>ЮЭС!V2407</f>
        <v>40.32</v>
      </c>
      <c r="Y27" s="1137">
        <f>ЮЭС!Z2407</f>
        <v>54.36</v>
      </c>
      <c r="Z27" s="1137">
        <f>ЮЭС!AA2407</f>
        <v>55.08</v>
      </c>
      <c r="AA27" s="1137">
        <f>ЮЭС!AB2407</f>
        <v>53.52</v>
      </c>
      <c r="AB27" s="1137">
        <f>SUM(D27:AA27)</f>
        <v>994.68000000000018</v>
      </c>
      <c r="AD27" s="191"/>
      <c r="AE27" s="191"/>
      <c r="AF27" s="868"/>
      <c r="AG27" s="869"/>
      <c r="AH27" s="868"/>
      <c r="AI27" s="335"/>
    </row>
    <row r="28" spans="1:36" s="183" customFormat="1" ht="16.5" thickBot="1" x14ac:dyDescent="0.3">
      <c r="A28" s="3909"/>
      <c r="B28" s="3915"/>
      <c r="C28" s="2206" t="s">
        <v>15</v>
      </c>
      <c r="D28" s="1137">
        <f>ЮЭС!E2408</f>
        <v>27.12</v>
      </c>
      <c r="E28" s="1137">
        <f>ЮЭС!F2408</f>
        <v>26.64</v>
      </c>
      <c r="F28" s="2211">
        <f>ЮЭС!G2408</f>
        <v>20.64</v>
      </c>
      <c r="G28" s="2211">
        <f>ЮЭС!H2408</f>
        <v>12.48</v>
      </c>
      <c r="H28" s="2211">
        <f>ЮЭС!I2408</f>
        <v>10.199999999999999</v>
      </c>
      <c r="I28" s="2211">
        <f>ЮЭС!J2408</f>
        <v>14.4</v>
      </c>
      <c r="J28" s="2211">
        <f>ЮЭС!K2408</f>
        <v>11.4</v>
      </c>
      <c r="K28" s="2211">
        <f>ЮЭС!L2408</f>
        <v>3.24</v>
      </c>
      <c r="L28" s="2211">
        <f>ЮЭС!M2408</f>
        <v>1.32</v>
      </c>
      <c r="M28" s="2211">
        <f>ЮЭС!N2408</f>
        <v>1.08</v>
      </c>
      <c r="N28" s="2211">
        <f>ЮЭС!O2408</f>
        <v>0.72</v>
      </c>
      <c r="O28" s="2211">
        <f>ЮЭС!P2408</f>
        <v>4.68</v>
      </c>
      <c r="P28" s="2211">
        <f>ЮЭС!Q2408</f>
        <v>5.28</v>
      </c>
      <c r="Q28" s="2211">
        <f>ЮЭС!R2408</f>
        <v>9.6</v>
      </c>
      <c r="R28" s="2211">
        <f>ЮЭС!S2408</f>
        <v>15.72</v>
      </c>
      <c r="S28" s="2211">
        <f>ЮЭС!T2408</f>
        <v>9.36</v>
      </c>
      <c r="T28" s="2211">
        <f>ЮЭС!U2408</f>
        <v>9.24</v>
      </c>
      <c r="U28" s="2211">
        <f>ЮЭС!V2408</f>
        <v>9.84</v>
      </c>
      <c r="V28" s="2211">
        <f>ЮЭС!W2408</f>
        <v>12</v>
      </c>
      <c r="W28" s="2211">
        <f>ЮЭС!X2408</f>
        <v>18.72</v>
      </c>
      <c r="X28" s="1137">
        <f>ЮЭС!V2408</f>
        <v>9.84</v>
      </c>
      <c r="Y28" s="1137">
        <f>ЮЭС!Z2408</f>
        <v>36.479999999999997</v>
      </c>
      <c r="Z28" s="1137">
        <f>ЮЭС!AA2408</f>
        <v>34.92</v>
      </c>
      <c r="AA28" s="1137">
        <f>ЮЭС!AB2408</f>
        <v>36</v>
      </c>
      <c r="AB28" s="1137">
        <f>SUM(D28:AA28)</f>
        <v>340.92</v>
      </c>
      <c r="AD28" s="191"/>
      <c r="AE28" s="191"/>
      <c r="AF28" s="335"/>
      <c r="AG28" s="335"/>
      <c r="AH28" s="335"/>
      <c r="AI28" s="335"/>
    </row>
    <row r="29" spans="1:36" s="183" customFormat="1" ht="16.5" thickBot="1" x14ac:dyDescent="0.3">
      <c r="A29" s="3909"/>
      <c r="B29" s="3915"/>
      <c r="C29" s="2206" t="s">
        <v>16</v>
      </c>
      <c r="D29" s="1137">
        <f>ЮЭС!E2409</f>
        <v>5</v>
      </c>
      <c r="E29" s="1137">
        <f>ЮЭС!F2409</f>
        <v>4</v>
      </c>
      <c r="F29" s="1137">
        <f>ЮЭС!G2409</f>
        <v>3</v>
      </c>
      <c r="G29" s="1137">
        <f>ЮЭС!H2409</f>
        <v>3</v>
      </c>
      <c r="H29" s="1137">
        <f>ЮЭС!I2409</f>
        <v>3</v>
      </c>
      <c r="I29" s="1137">
        <f>ЮЭС!J2409</f>
        <v>4</v>
      </c>
      <c r="J29" s="1137">
        <f>ЮЭС!K2409</f>
        <v>4</v>
      </c>
      <c r="K29" s="1137">
        <f>ЮЭС!L2409</f>
        <v>4</v>
      </c>
      <c r="L29" s="1137">
        <f>ЮЭС!M2409</f>
        <v>4</v>
      </c>
      <c r="M29" s="1137">
        <f>ЮЭС!N2409</f>
        <v>5</v>
      </c>
      <c r="N29" s="1137">
        <f>ЮЭС!O2409</f>
        <v>5</v>
      </c>
      <c r="O29" s="1137">
        <f>ЮЭС!P2409</f>
        <v>5</v>
      </c>
      <c r="P29" s="1137">
        <f>ЮЭС!Q2409</f>
        <v>3</v>
      </c>
      <c r="Q29" s="1137">
        <f>ЮЭС!R2409</f>
        <v>4</v>
      </c>
      <c r="R29" s="1137">
        <f>ЮЭС!S2409</f>
        <v>4</v>
      </c>
      <c r="S29" s="1137">
        <f>ЮЭС!T2409</f>
        <v>4</v>
      </c>
      <c r="T29" s="1137">
        <f>ЮЭС!U2409</f>
        <v>4</v>
      </c>
      <c r="U29" s="1137">
        <f>ЮЭС!V2409</f>
        <v>4</v>
      </c>
      <c r="V29" s="1137">
        <f>ЮЭС!W2409</f>
        <v>4</v>
      </c>
      <c r="W29" s="1137">
        <f>ЮЭС!X2409</f>
        <v>4</v>
      </c>
      <c r="X29" s="1137">
        <f>ЮЭС!V2409</f>
        <v>4</v>
      </c>
      <c r="Y29" s="1137">
        <f>ЮЭС!Z2409</f>
        <v>5</v>
      </c>
      <c r="Z29" s="1137">
        <f>ЮЭС!AA2409</f>
        <v>5</v>
      </c>
      <c r="AA29" s="1137">
        <f>ЮЭС!AB2409</f>
        <v>5</v>
      </c>
      <c r="AB29" s="1137">
        <f>AVERAGE(D29:AA29)</f>
        <v>4.125</v>
      </c>
      <c r="AD29" s="191"/>
      <c r="AE29" s="191"/>
      <c r="AF29" s="335"/>
      <c r="AG29" s="335"/>
      <c r="AH29" s="335"/>
      <c r="AI29" s="335"/>
    </row>
    <row r="30" spans="1:36" s="183" customFormat="1" ht="16.5" thickBot="1" x14ac:dyDescent="0.3">
      <c r="A30" s="3909"/>
      <c r="B30" s="3915"/>
      <c r="C30" s="2206" t="s">
        <v>18</v>
      </c>
      <c r="D30" s="2207">
        <f t="shared" ref="D30:AA30" si="5">D28/D27</f>
        <v>0.5750636132315522</v>
      </c>
      <c r="E30" s="2207">
        <f t="shared" si="5"/>
        <v>0.56923076923076932</v>
      </c>
      <c r="F30" s="2209">
        <f t="shared" si="5"/>
        <v>0.58703071672354956</v>
      </c>
      <c r="G30" s="2209">
        <f t="shared" si="5"/>
        <v>0.45814977973568288</v>
      </c>
      <c r="H30" s="2209">
        <f t="shared" si="5"/>
        <v>0.38288288288288286</v>
      </c>
      <c r="I30" s="2209">
        <f t="shared" si="5"/>
        <v>0.50847457627118642</v>
      </c>
      <c r="J30" s="2209">
        <f t="shared" si="5"/>
        <v>0.3231292517006803</v>
      </c>
      <c r="K30" s="2209">
        <f t="shared" si="5"/>
        <v>8.4639498432601878E-2</v>
      </c>
      <c r="L30" s="2209">
        <f t="shared" si="5"/>
        <v>3.3232628398791542E-2</v>
      </c>
      <c r="M30" s="2209">
        <f t="shared" si="5"/>
        <v>2.623906705539359E-2</v>
      </c>
      <c r="N30" s="2209">
        <f t="shared" si="5"/>
        <v>1.6901408450704224E-2</v>
      </c>
      <c r="O30" s="2209">
        <f t="shared" si="5"/>
        <v>9.7989949748743713E-2</v>
      </c>
      <c r="P30" s="2209">
        <f t="shared" si="5"/>
        <v>0.11398963730569948</v>
      </c>
      <c r="Q30" s="2209">
        <f t="shared" si="5"/>
        <v>0.23121387283236991</v>
      </c>
      <c r="R30" s="2209">
        <f t="shared" si="5"/>
        <v>0.37005649717514127</v>
      </c>
      <c r="S30" s="2209">
        <f t="shared" si="5"/>
        <v>0.22159090909090906</v>
      </c>
      <c r="T30" s="2209">
        <f t="shared" si="5"/>
        <v>0.22</v>
      </c>
      <c r="U30" s="2209">
        <f t="shared" si="5"/>
        <v>0.24404761904761904</v>
      </c>
      <c r="V30" s="2209">
        <f t="shared" si="5"/>
        <v>0.30864197530864196</v>
      </c>
      <c r="W30" s="2209">
        <f t="shared" si="5"/>
        <v>0.45086705202312133</v>
      </c>
      <c r="X30" s="2209">
        <f>U28/U27</f>
        <v>0.24404761904761904</v>
      </c>
      <c r="Y30" s="2207">
        <f t="shared" si="5"/>
        <v>0.67108167770419425</v>
      </c>
      <c r="Z30" s="2207">
        <f t="shared" si="5"/>
        <v>0.63398692810457524</v>
      </c>
      <c r="AA30" s="2207">
        <f t="shared" si="5"/>
        <v>0.67264573991031384</v>
      </c>
      <c r="AB30" s="2207">
        <f>AVERAGE(D30:AA30)</f>
        <v>0.3352139028921976</v>
      </c>
      <c r="AD30" s="191"/>
      <c r="AE30" s="191"/>
      <c r="AF30" s="335"/>
      <c r="AG30" s="335"/>
      <c r="AH30" s="335"/>
      <c r="AI30" s="335"/>
    </row>
    <row r="31" spans="1:36" s="183" customFormat="1" ht="16.5" thickBot="1" x14ac:dyDescent="0.3">
      <c r="A31" s="3908" t="s">
        <v>357</v>
      </c>
      <c r="B31" s="3908"/>
      <c r="C31" s="167"/>
      <c r="D31" s="167">
        <v>1</v>
      </c>
      <c r="E31" s="167">
        <v>2</v>
      </c>
      <c r="F31" s="2205">
        <v>3</v>
      </c>
      <c r="G31" s="2205">
        <v>4</v>
      </c>
      <c r="H31" s="2205">
        <v>5</v>
      </c>
      <c r="I31" s="2205">
        <v>6</v>
      </c>
      <c r="J31" s="2205">
        <v>7</v>
      </c>
      <c r="K31" s="2205">
        <v>8</v>
      </c>
      <c r="L31" s="2205">
        <v>9</v>
      </c>
      <c r="M31" s="2205">
        <v>10</v>
      </c>
      <c r="N31" s="2205">
        <v>11</v>
      </c>
      <c r="O31" s="2205">
        <v>12</v>
      </c>
      <c r="P31" s="2205">
        <v>13</v>
      </c>
      <c r="Q31" s="2205">
        <v>14</v>
      </c>
      <c r="R31" s="2205">
        <v>15</v>
      </c>
      <c r="S31" s="2205">
        <v>16</v>
      </c>
      <c r="T31" s="2205">
        <v>17</v>
      </c>
      <c r="U31" s="2205">
        <v>18</v>
      </c>
      <c r="V31" s="2205">
        <v>19</v>
      </c>
      <c r="W31" s="2205">
        <v>20</v>
      </c>
      <c r="X31" s="2205">
        <v>21</v>
      </c>
      <c r="Y31" s="167">
        <v>22</v>
      </c>
      <c r="Z31" s="167">
        <v>23</v>
      </c>
      <c r="AA31" s="167">
        <v>24</v>
      </c>
      <c r="AB31" s="802"/>
      <c r="AC31" s="717"/>
      <c r="AE31" s="191"/>
      <c r="AF31" s="191"/>
      <c r="AG31" s="191"/>
      <c r="AH31" s="191"/>
      <c r="AI31" s="191"/>
    </row>
    <row r="32" spans="1:36" s="183" customFormat="1" ht="16.5" thickBot="1" x14ac:dyDescent="0.3">
      <c r="A32" s="3909" t="s">
        <v>28</v>
      </c>
      <c r="B32" s="3915" t="s">
        <v>360</v>
      </c>
      <c r="C32" s="2206" t="s">
        <v>14</v>
      </c>
      <c r="D32" s="1137">
        <f>ЮЭС!E2753</f>
        <v>21.8</v>
      </c>
      <c r="E32" s="2211">
        <f>ЮЭС!F2753</f>
        <v>17.2</v>
      </c>
      <c r="F32" s="2211">
        <f>ЮЭС!G2753</f>
        <v>17</v>
      </c>
      <c r="G32" s="2211">
        <f>ЮЭС!H2753</f>
        <v>16.399999999999999</v>
      </c>
      <c r="H32" s="2211">
        <f>ЮЭС!I2753</f>
        <v>16.2</v>
      </c>
      <c r="I32" s="2211">
        <f>ЮЭС!J2753</f>
        <v>16.399999999999999</v>
      </c>
      <c r="J32" s="2211">
        <f>ЮЭС!K2753</f>
        <v>0</v>
      </c>
      <c r="K32" s="2211">
        <f>ЮЭС!L2753</f>
        <v>0</v>
      </c>
      <c r="L32" s="2211">
        <f>ЮЭС!M2753</f>
        <v>0</v>
      </c>
      <c r="M32" s="2211">
        <f>ЮЭС!N2753</f>
        <v>0.2</v>
      </c>
      <c r="N32" s="2211">
        <f>ЮЭС!O2753</f>
        <v>0</v>
      </c>
      <c r="O32" s="2211">
        <f>ЮЭС!P2753</f>
        <v>0</v>
      </c>
      <c r="P32" s="2211">
        <f>ЮЭС!Q2753</f>
        <v>0</v>
      </c>
      <c r="Q32" s="2211">
        <f>ЮЭС!R2753</f>
        <v>0</v>
      </c>
      <c r="R32" s="2211">
        <f>ЮЭС!S2753</f>
        <v>0</v>
      </c>
      <c r="S32" s="2211">
        <f>ЮЭС!T2753</f>
        <v>0</v>
      </c>
      <c r="T32" s="2211">
        <f>ЮЭС!U2753</f>
        <v>0</v>
      </c>
      <c r="U32" s="2211">
        <f>ЮЭС!V2753</f>
        <v>0</v>
      </c>
      <c r="V32" s="2211">
        <f>ЮЭС!W2753</f>
        <v>0.2</v>
      </c>
      <c r="W32" s="2211">
        <f>ЮЭС!X2753</f>
        <v>0</v>
      </c>
      <c r="X32" s="2211">
        <f>ЮЭС!V2753</f>
        <v>0</v>
      </c>
      <c r="Y32" s="1137">
        <f>ЮЭС!Z2753</f>
        <v>0</v>
      </c>
      <c r="Z32" s="1137">
        <f>ЮЭС!AA2753</f>
        <v>0</v>
      </c>
      <c r="AA32" s="1137">
        <f>ЮЭС!AB2753</f>
        <v>0</v>
      </c>
      <c r="AB32" s="1137">
        <f>SUM(D32:AA32)</f>
        <v>105.4</v>
      </c>
      <c r="AE32" s="303"/>
      <c r="AF32" s="869"/>
      <c r="AG32" s="868"/>
      <c r="AH32" s="335"/>
      <c r="AI32" s="191"/>
    </row>
    <row r="33" spans="1:36" s="183" customFormat="1" ht="16.5" thickBot="1" x14ac:dyDescent="0.3">
      <c r="A33" s="3909"/>
      <c r="B33" s="3915"/>
      <c r="C33" s="2206" t="s">
        <v>15</v>
      </c>
      <c r="D33" s="1137">
        <f>ЮЭС!E2754</f>
        <v>2</v>
      </c>
      <c r="E33" s="2211">
        <f>ЮЭС!F2754</f>
        <v>0</v>
      </c>
      <c r="F33" s="2211">
        <f>ЮЭС!G2754</f>
        <v>0</v>
      </c>
      <c r="G33" s="2211">
        <f>ЮЭС!H2754</f>
        <v>0</v>
      </c>
      <c r="H33" s="2211">
        <f>ЮЭС!I2754</f>
        <v>0</v>
      </c>
      <c r="I33" s="2211">
        <f>ЮЭС!J2754</f>
        <v>0.2</v>
      </c>
      <c r="J33" s="2211">
        <f>ЮЭС!K2754</f>
        <v>0</v>
      </c>
      <c r="K33" s="2211">
        <f>ЮЭС!L2754</f>
        <v>0</v>
      </c>
      <c r="L33" s="2211">
        <f>ЮЭС!M2754</f>
        <v>0</v>
      </c>
      <c r="M33" s="2211">
        <f>ЮЭС!N2754</f>
        <v>0</v>
      </c>
      <c r="N33" s="2211">
        <f>ЮЭС!O2754</f>
        <v>0</v>
      </c>
      <c r="O33" s="2211">
        <f>ЮЭС!P2754</f>
        <v>0</v>
      </c>
      <c r="P33" s="2211">
        <f>ЮЭС!Q2754</f>
        <v>0</v>
      </c>
      <c r="Q33" s="2211">
        <f>ЮЭС!R2754</f>
        <v>0</v>
      </c>
      <c r="R33" s="2211">
        <f>ЮЭС!S2754</f>
        <v>0</v>
      </c>
      <c r="S33" s="2211">
        <f>ЮЭС!T2754</f>
        <v>0</v>
      </c>
      <c r="T33" s="2211">
        <f>ЮЭС!U2754</f>
        <v>0</v>
      </c>
      <c r="U33" s="2211">
        <f>ЮЭС!V2754</f>
        <v>0</v>
      </c>
      <c r="V33" s="2211">
        <f>ЮЭС!W2754</f>
        <v>0</v>
      </c>
      <c r="W33" s="2211">
        <f>ЮЭС!X2754</f>
        <v>0</v>
      </c>
      <c r="X33" s="2211">
        <f>ЮЭС!V2754</f>
        <v>0</v>
      </c>
      <c r="Y33" s="1137">
        <f>ЮЭС!Z2754</f>
        <v>0</v>
      </c>
      <c r="Z33" s="1137">
        <f>ЮЭС!AA2754</f>
        <v>0</v>
      </c>
      <c r="AA33" s="1137">
        <f>ЮЭС!AB2754</f>
        <v>0</v>
      </c>
      <c r="AB33" s="1137">
        <f>SUM(D33:AA33)</f>
        <v>2.2000000000000002</v>
      </c>
      <c r="AE33" s="219"/>
      <c r="AF33" s="335"/>
      <c r="AG33" s="335"/>
      <c r="AH33" s="335"/>
      <c r="AI33" s="191"/>
    </row>
    <row r="34" spans="1:36" s="183" customFormat="1" ht="16.5" thickBot="1" x14ac:dyDescent="0.3">
      <c r="A34" s="3909"/>
      <c r="B34" s="3915"/>
      <c r="C34" s="2206" t="s">
        <v>16</v>
      </c>
      <c r="D34" s="1137">
        <f>ЮЭС!E2755</f>
        <v>1</v>
      </c>
      <c r="E34" s="1137">
        <f>ЮЭС!F2755</f>
        <v>1</v>
      </c>
      <c r="F34" s="1137">
        <f>ЮЭС!G2755</f>
        <v>1</v>
      </c>
      <c r="G34" s="1137">
        <f>ЮЭС!H2755</f>
        <v>1</v>
      </c>
      <c r="H34" s="1137">
        <f>ЮЭС!I2755</f>
        <v>1</v>
      </c>
      <c r="I34" s="1137">
        <f>ЮЭС!J2755</f>
        <v>0</v>
      </c>
      <c r="J34" s="1137">
        <f>ЮЭС!K2755</f>
        <v>0</v>
      </c>
      <c r="K34" s="1137">
        <f>ЮЭС!L2755</f>
        <v>0</v>
      </c>
      <c r="L34" s="1137">
        <f>ЮЭС!M2755</f>
        <v>0</v>
      </c>
      <c r="M34" s="1137">
        <f>ЮЭС!N2755</f>
        <v>0</v>
      </c>
      <c r="N34" s="1137">
        <f>ЮЭС!O2755</f>
        <v>0</v>
      </c>
      <c r="O34" s="1137">
        <f>ЮЭС!P2755</f>
        <v>0</v>
      </c>
      <c r="P34" s="1137">
        <f>ЮЭС!Q2755</f>
        <v>0</v>
      </c>
      <c r="Q34" s="1137">
        <f>ЮЭС!R2755</f>
        <v>0</v>
      </c>
      <c r="R34" s="1137">
        <f>ЮЭС!S2755</f>
        <v>0</v>
      </c>
      <c r="S34" s="1137">
        <f>ЮЭС!T2755</f>
        <v>0</v>
      </c>
      <c r="T34" s="1137">
        <f>ЮЭС!U2755</f>
        <v>0</v>
      </c>
      <c r="U34" s="1137">
        <f>ЮЭС!V2755</f>
        <v>0</v>
      </c>
      <c r="V34" s="1137">
        <f>ЮЭС!W2755</f>
        <v>0</v>
      </c>
      <c r="W34" s="1137">
        <f>ЮЭС!X2755</f>
        <v>0</v>
      </c>
      <c r="X34" s="1137">
        <f>ЮЭС!V2755</f>
        <v>0</v>
      </c>
      <c r="Y34" s="1137">
        <f>ЮЭС!Z2755</f>
        <v>0</v>
      </c>
      <c r="Z34" s="1137">
        <f>ЮЭС!AA2755</f>
        <v>0</v>
      </c>
      <c r="AA34" s="1137">
        <f>ЮЭС!AB2755</f>
        <v>0</v>
      </c>
      <c r="AB34" s="1137">
        <f>AVERAGE(D34:AA34)</f>
        <v>0.20833333333333334</v>
      </c>
      <c r="AE34" s="219"/>
      <c r="AF34" s="335"/>
      <c r="AG34" s="335"/>
      <c r="AH34" s="335"/>
      <c r="AI34" s="191"/>
    </row>
    <row r="35" spans="1:36" s="183" customFormat="1" ht="16.5" thickBot="1" x14ac:dyDescent="0.3">
      <c r="A35" s="3909"/>
      <c r="B35" s="3915"/>
      <c r="C35" s="2206" t="s">
        <v>18</v>
      </c>
      <c r="D35" s="2207">
        <f t="shared" ref="D35:AA35" si="6">D33/D32</f>
        <v>9.1743119266055037E-2</v>
      </c>
      <c r="E35" s="2209">
        <f t="shared" si="6"/>
        <v>0</v>
      </c>
      <c r="F35" s="2209">
        <f t="shared" si="6"/>
        <v>0</v>
      </c>
      <c r="G35" s="2209">
        <f t="shared" si="6"/>
        <v>0</v>
      </c>
      <c r="H35" s="2209">
        <f t="shared" si="6"/>
        <v>0</v>
      </c>
      <c r="I35" s="2209">
        <f t="shared" si="6"/>
        <v>1.2195121951219514E-2</v>
      </c>
      <c r="J35" s="2209" t="e">
        <f t="shared" si="6"/>
        <v>#DIV/0!</v>
      </c>
      <c r="K35" s="2209" t="e">
        <f t="shared" si="6"/>
        <v>#DIV/0!</v>
      </c>
      <c r="L35" s="2209" t="e">
        <f t="shared" si="6"/>
        <v>#DIV/0!</v>
      </c>
      <c r="M35" s="2209">
        <f t="shared" si="6"/>
        <v>0</v>
      </c>
      <c r="N35" s="2209" t="e">
        <f t="shared" si="6"/>
        <v>#DIV/0!</v>
      </c>
      <c r="O35" s="2209" t="e">
        <f t="shared" si="6"/>
        <v>#DIV/0!</v>
      </c>
      <c r="P35" s="2209" t="e">
        <f t="shared" si="6"/>
        <v>#DIV/0!</v>
      </c>
      <c r="Q35" s="2209" t="e">
        <f t="shared" si="6"/>
        <v>#DIV/0!</v>
      </c>
      <c r="R35" s="2209" t="e">
        <f t="shared" si="6"/>
        <v>#DIV/0!</v>
      </c>
      <c r="S35" s="2209" t="e">
        <f t="shared" si="6"/>
        <v>#DIV/0!</v>
      </c>
      <c r="T35" s="2209" t="e">
        <f t="shared" si="6"/>
        <v>#DIV/0!</v>
      </c>
      <c r="U35" s="2209" t="e">
        <f t="shared" si="6"/>
        <v>#DIV/0!</v>
      </c>
      <c r="V35" s="2209">
        <f t="shared" si="6"/>
        <v>0</v>
      </c>
      <c r="W35" s="2209" t="e">
        <f t="shared" si="6"/>
        <v>#DIV/0!</v>
      </c>
      <c r="X35" s="2209" t="e">
        <f>U33/U32</f>
        <v>#DIV/0!</v>
      </c>
      <c r="Y35" s="2209" t="e">
        <f t="shared" si="6"/>
        <v>#DIV/0!</v>
      </c>
      <c r="Z35" s="2209" t="e">
        <f t="shared" si="6"/>
        <v>#DIV/0!</v>
      </c>
      <c r="AA35" s="2209" t="e">
        <f t="shared" si="6"/>
        <v>#DIV/0!</v>
      </c>
      <c r="AB35" s="2207" t="e">
        <f>AVERAGE(D35:AA35)</f>
        <v>#DIV/0!</v>
      </c>
      <c r="AE35" s="219"/>
      <c r="AF35" s="335"/>
      <c r="AG35" s="335"/>
      <c r="AH35" s="335"/>
      <c r="AI35" s="191"/>
    </row>
    <row r="36" spans="1:36" s="183" customFormat="1" ht="16.5" thickBot="1" x14ac:dyDescent="0.3">
      <c r="A36" s="3909" t="s">
        <v>30</v>
      </c>
      <c r="B36" s="3915" t="s">
        <v>361</v>
      </c>
      <c r="C36" s="2206" t="s">
        <v>14</v>
      </c>
      <c r="D36" s="1137">
        <f>ЮЭС!E2760</f>
        <v>42</v>
      </c>
      <c r="E36" s="2211">
        <f>ЮЭС!F2760</f>
        <v>39.299999999999997</v>
      </c>
      <c r="F36" s="2211">
        <f>ЮЭС!G2760</f>
        <v>35.1</v>
      </c>
      <c r="G36" s="2211">
        <f>ЮЭС!H2760</f>
        <v>35.4</v>
      </c>
      <c r="H36" s="2211">
        <f>ЮЭС!I2760</f>
        <v>33.6</v>
      </c>
      <c r="I36" s="2211">
        <f>ЮЭС!J2760</f>
        <v>40.5</v>
      </c>
      <c r="J36" s="2211">
        <f>ЮЭС!K2760</f>
        <v>47.1</v>
      </c>
      <c r="K36" s="2211">
        <f>ЮЭС!L2760</f>
        <v>52.2</v>
      </c>
      <c r="L36" s="2211">
        <f>ЮЭС!M2760</f>
        <v>60.6</v>
      </c>
      <c r="M36" s="2211">
        <f>ЮЭС!N2760</f>
        <v>61.8</v>
      </c>
      <c r="N36" s="2211">
        <f>ЮЭС!O2760</f>
        <v>59.1</v>
      </c>
      <c r="O36" s="2211">
        <f>ЮЭС!P2760</f>
        <v>55.5</v>
      </c>
      <c r="P36" s="2211">
        <f>ЮЭС!Q2760</f>
        <v>58.2</v>
      </c>
      <c r="Q36" s="2211">
        <f>ЮЭС!R2760</f>
        <v>60.3</v>
      </c>
      <c r="R36" s="2211">
        <f>ЮЭС!S2760</f>
        <v>54</v>
      </c>
      <c r="S36" s="2211">
        <f>ЮЭС!T2760</f>
        <v>53.7</v>
      </c>
      <c r="T36" s="2211">
        <f>ЮЭС!U2760</f>
        <v>58.8</v>
      </c>
      <c r="U36" s="2211">
        <f>ЮЭС!V2760</f>
        <v>56.7</v>
      </c>
      <c r="V36" s="2211">
        <f>ЮЭС!W2760</f>
        <v>57.3</v>
      </c>
      <c r="W36" s="2211">
        <f>ЮЭС!X2760</f>
        <v>67.2</v>
      </c>
      <c r="X36" s="2211">
        <f>ЮЭС!V2760</f>
        <v>56.7</v>
      </c>
      <c r="Y36" s="1137">
        <f>ЮЭС!Z2760</f>
        <v>59.7</v>
      </c>
      <c r="Z36" s="1137">
        <f>ЮЭС!AA2760</f>
        <v>53.7</v>
      </c>
      <c r="AA36" s="1137">
        <f>ЮЭС!AB2760</f>
        <v>53.4</v>
      </c>
      <c r="AB36" s="1137">
        <f>SUM(D36:AA36)</f>
        <v>1251.9000000000003</v>
      </c>
      <c r="AE36" s="303"/>
      <c r="AF36" s="869"/>
      <c r="AG36" s="868"/>
      <c r="AH36" s="335"/>
      <c r="AI36" s="191"/>
    </row>
    <row r="37" spans="1:36" s="183" customFormat="1" ht="16.5" thickBot="1" x14ac:dyDescent="0.3">
      <c r="A37" s="3909"/>
      <c r="B37" s="3915"/>
      <c r="C37" s="2206" t="s">
        <v>15</v>
      </c>
      <c r="D37" s="1137">
        <f>ЮЭС!E2761</f>
        <v>35.1</v>
      </c>
      <c r="E37" s="2211">
        <f>ЮЭС!F2761</f>
        <v>35.1</v>
      </c>
      <c r="F37" s="2211">
        <f>ЮЭС!G2761</f>
        <v>34.200000000000003</v>
      </c>
      <c r="G37" s="2211">
        <f>ЮЭС!H2761</f>
        <v>33.299999999999997</v>
      </c>
      <c r="H37" s="2211">
        <f>ЮЭС!I2761</f>
        <v>32.700000000000003</v>
      </c>
      <c r="I37" s="2211">
        <f>ЮЭС!J2761</f>
        <v>32.700000000000003</v>
      </c>
      <c r="J37" s="2211">
        <f>ЮЭС!K2761</f>
        <v>30.9</v>
      </c>
      <c r="K37" s="2211">
        <f>ЮЭС!L2761</f>
        <v>30.3</v>
      </c>
      <c r="L37" s="2211">
        <f>ЮЭС!M2761</f>
        <v>30</v>
      </c>
      <c r="M37" s="2211">
        <f>ЮЭС!N2761</f>
        <v>31.2</v>
      </c>
      <c r="N37" s="2211">
        <f>ЮЭС!O2761</f>
        <v>30</v>
      </c>
      <c r="O37" s="2211">
        <f>ЮЭС!P2761</f>
        <v>31.5</v>
      </c>
      <c r="P37" s="2211">
        <f>ЮЭС!Q2761</f>
        <v>30.9</v>
      </c>
      <c r="Q37" s="2211">
        <f>ЮЭС!R2761</f>
        <v>30.9</v>
      </c>
      <c r="R37" s="2211">
        <f>ЮЭС!S2761</f>
        <v>35.4</v>
      </c>
      <c r="S37" s="2211">
        <f>ЮЭС!T2761</f>
        <v>33.6</v>
      </c>
      <c r="T37" s="2211">
        <f>ЮЭС!U2761</f>
        <v>32.4</v>
      </c>
      <c r="U37" s="2211">
        <f>ЮЭС!V2761</f>
        <v>30.9</v>
      </c>
      <c r="V37" s="2211">
        <f>ЮЭС!W2761</f>
        <v>30.9</v>
      </c>
      <c r="W37" s="2211">
        <f>ЮЭС!X2761</f>
        <v>32.4</v>
      </c>
      <c r="X37" s="2211">
        <f>ЮЭС!V2761</f>
        <v>30.9</v>
      </c>
      <c r="Y37" s="1137">
        <f>ЮЭС!Z2761</f>
        <v>34.799999999999997</v>
      </c>
      <c r="Z37" s="1137">
        <f>ЮЭС!AA2761</f>
        <v>34.799999999999997</v>
      </c>
      <c r="AA37" s="1137">
        <f>ЮЭС!AB2761</f>
        <v>35.700000000000003</v>
      </c>
      <c r="AB37" s="1137">
        <f>SUM(D37:AA37)</f>
        <v>780.59999999999968</v>
      </c>
      <c r="AE37" s="219"/>
      <c r="AF37" s="335"/>
      <c r="AG37" s="335"/>
      <c r="AH37" s="335"/>
      <c r="AI37" s="191"/>
    </row>
    <row r="38" spans="1:36" s="183" customFormat="1" ht="16.5" thickBot="1" x14ac:dyDescent="0.3">
      <c r="A38" s="3909"/>
      <c r="B38" s="3915"/>
      <c r="C38" s="2206" t="s">
        <v>16</v>
      </c>
      <c r="D38" s="1137">
        <f>ЮЭС!E2762</f>
        <v>3</v>
      </c>
      <c r="E38" s="1137">
        <f>ЮЭС!F2762</f>
        <v>2</v>
      </c>
      <c r="F38" s="1137">
        <f>ЮЭС!G2762</f>
        <v>3</v>
      </c>
      <c r="G38" s="1137">
        <f>ЮЭС!H2762</f>
        <v>2</v>
      </c>
      <c r="H38" s="1137">
        <f>ЮЭС!I2762</f>
        <v>2</v>
      </c>
      <c r="I38" s="1137">
        <f>ЮЭС!J2762</f>
        <v>3</v>
      </c>
      <c r="J38" s="1137">
        <f>ЮЭС!K2762</f>
        <v>3</v>
      </c>
      <c r="K38" s="1137">
        <f>ЮЭС!L2762</f>
        <v>3</v>
      </c>
      <c r="L38" s="1137">
        <f>ЮЭС!M2762</f>
        <v>3</v>
      </c>
      <c r="M38" s="1137">
        <f>ЮЭС!N2762</f>
        <v>3</v>
      </c>
      <c r="N38" s="1137">
        <f>ЮЭС!O2762</f>
        <v>4</v>
      </c>
      <c r="O38" s="1137">
        <f>ЮЭС!P2762</f>
        <v>4</v>
      </c>
      <c r="P38" s="1137">
        <f>ЮЭС!Q2762</f>
        <v>3</v>
      </c>
      <c r="Q38" s="1137">
        <f>ЮЭС!R2762</f>
        <v>3</v>
      </c>
      <c r="R38" s="1137">
        <f>ЮЭС!S2762</f>
        <v>3</v>
      </c>
      <c r="S38" s="1137">
        <f>ЮЭС!T2762</f>
        <v>4</v>
      </c>
      <c r="T38" s="1137">
        <f>ЮЭС!U2762</f>
        <v>3</v>
      </c>
      <c r="U38" s="1137">
        <f>ЮЭС!V2762</f>
        <v>4</v>
      </c>
      <c r="V38" s="1137">
        <f>ЮЭС!W2762</f>
        <v>4</v>
      </c>
      <c r="W38" s="1137">
        <f>ЮЭС!X2762</f>
        <v>4</v>
      </c>
      <c r="X38" s="1137">
        <f>ЮЭС!V2762</f>
        <v>4</v>
      </c>
      <c r="Y38" s="1137">
        <f>ЮЭС!Z2762</f>
        <v>3</v>
      </c>
      <c r="Z38" s="1137">
        <f>ЮЭС!AA2762</f>
        <v>3</v>
      </c>
      <c r="AA38" s="1137">
        <f>ЮЭС!AB2762</f>
        <v>3</v>
      </c>
      <c r="AB38" s="1137">
        <f>AVERAGE(D38:AA38)</f>
        <v>3.1666666666666665</v>
      </c>
      <c r="AE38" s="219"/>
      <c r="AF38" s="335"/>
      <c r="AG38" s="335"/>
      <c r="AH38" s="335"/>
      <c r="AI38" s="191"/>
    </row>
    <row r="39" spans="1:36" s="183" customFormat="1" ht="16.5" thickBot="1" x14ac:dyDescent="0.3">
      <c r="A39" s="3909"/>
      <c r="B39" s="3915"/>
      <c r="C39" s="2206" t="s">
        <v>18</v>
      </c>
      <c r="D39" s="2207">
        <f t="shared" ref="D39:AA39" si="7">D37/D36</f>
        <v>0.83571428571428574</v>
      </c>
      <c r="E39" s="2209">
        <f t="shared" si="7"/>
        <v>0.89312977099236657</v>
      </c>
      <c r="F39" s="2209">
        <f t="shared" si="7"/>
        <v>0.97435897435897445</v>
      </c>
      <c r="G39" s="2209">
        <f t="shared" si="7"/>
        <v>0.94067796610169485</v>
      </c>
      <c r="H39" s="2209">
        <f t="shared" si="7"/>
        <v>0.97321428571428581</v>
      </c>
      <c r="I39" s="2209">
        <f t="shared" si="7"/>
        <v>0.80740740740740746</v>
      </c>
      <c r="J39" s="2209">
        <f t="shared" si="7"/>
        <v>0.6560509554140127</v>
      </c>
      <c r="K39" s="2209">
        <f t="shared" si="7"/>
        <v>0.58045977011494254</v>
      </c>
      <c r="L39" s="2209">
        <f t="shared" si="7"/>
        <v>0.49504950495049505</v>
      </c>
      <c r="M39" s="2209">
        <f t="shared" si="7"/>
        <v>0.50485436893203883</v>
      </c>
      <c r="N39" s="2209">
        <f t="shared" si="7"/>
        <v>0.50761421319796951</v>
      </c>
      <c r="O39" s="2209">
        <f t="shared" si="7"/>
        <v>0.56756756756756754</v>
      </c>
      <c r="P39" s="2209">
        <f t="shared" si="7"/>
        <v>0.53092783505154639</v>
      </c>
      <c r="Q39" s="2209">
        <f t="shared" si="7"/>
        <v>0.51243781094527363</v>
      </c>
      <c r="R39" s="2209">
        <f t="shared" si="7"/>
        <v>0.65555555555555556</v>
      </c>
      <c r="S39" s="2209">
        <f t="shared" si="7"/>
        <v>0.62569832402234637</v>
      </c>
      <c r="T39" s="2209">
        <f t="shared" si="7"/>
        <v>0.55102040816326536</v>
      </c>
      <c r="U39" s="2209">
        <f t="shared" si="7"/>
        <v>0.54497354497354489</v>
      </c>
      <c r="V39" s="2209">
        <f t="shared" si="7"/>
        <v>0.53926701570680624</v>
      </c>
      <c r="W39" s="2209">
        <f t="shared" si="7"/>
        <v>0.4821428571428571</v>
      </c>
      <c r="X39" s="2209">
        <f>U37/U36</f>
        <v>0.54497354497354489</v>
      </c>
      <c r="Y39" s="2207">
        <f t="shared" si="7"/>
        <v>0.58291457286432158</v>
      </c>
      <c r="Z39" s="2207">
        <f t="shared" si="7"/>
        <v>0.64804469273743004</v>
      </c>
      <c r="AA39" s="2207">
        <f t="shared" si="7"/>
        <v>0.66853932584269671</v>
      </c>
      <c r="AB39" s="2207">
        <f>AVERAGE(D39:AA39)</f>
        <v>0.65094143993521791</v>
      </c>
      <c r="AE39" s="219"/>
      <c r="AF39" s="335"/>
      <c r="AG39" s="335"/>
      <c r="AH39" s="335"/>
      <c r="AI39" s="191"/>
    </row>
    <row r="40" spans="1:36" s="183" customFormat="1" ht="16.5" thickBot="1" x14ac:dyDescent="0.3">
      <c r="A40" s="3908" t="s">
        <v>346</v>
      </c>
      <c r="B40" s="3908"/>
      <c r="C40" s="167"/>
      <c r="D40" s="167">
        <v>1</v>
      </c>
      <c r="E40" s="167">
        <v>2</v>
      </c>
      <c r="F40" s="2205">
        <v>3</v>
      </c>
      <c r="G40" s="2205">
        <v>4</v>
      </c>
      <c r="H40" s="2205">
        <v>5</v>
      </c>
      <c r="I40" s="2205">
        <v>6</v>
      </c>
      <c r="J40" s="2205">
        <v>7</v>
      </c>
      <c r="K40" s="2205">
        <v>8</v>
      </c>
      <c r="L40" s="2205">
        <v>9</v>
      </c>
      <c r="M40" s="2205">
        <v>10</v>
      </c>
      <c r="N40" s="2205">
        <v>11</v>
      </c>
      <c r="O40" s="2205">
        <v>12</v>
      </c>
      <c r="P40" s="2205">
        <v>13</v>
      </c>
      <c r="Q40" s="2205">
        <v>14</v>
      </c>
      <c r="R40" s="2205">
        <v>15</v>
      </c>
      <c r="S40" s="2205">
        <v>16</v>
      </c>
      <c r="T40" s="2205">
        <v>17</v>
      </c>
      <c r="U40" s="2205">
        <v>18</v>
      </c>
      <c r="V40" s="2205">
        <v>19</v>
      </c>
      <c r="W40" s="2205">
        <v>20</v>
      </c>
      <c r="X40" s="167">
        <v>21</v>
      </c>
      <c r="Y40" s="167">
        <v>22</v>
      </c>
      <c r="Z40" s="167">
        <v>23</v>
      </c>
      <c r="AA40" s="167">
        <v>24</v>
      </c>
      <c r="AB40" s="802"/>
      <c r="AE40" s="1070"/>
      <c r="AF40" s="881"/>
      <c r="AG40" s="881"/>
      <c r="AH40" s="881"/>
      <c r="AI40" s="787"/>
      <c r="AJ40" s="787"/>
    </row>
    <row r="41" spans="1:36" s="183" customFormat="1" ht="16.5" thickBot="1" x14ac:dyDescent="0.3">
      <c r="A41" s="3909" t="s">
        <v>347</v>
      </c>
      <c r="B41" s="3915" t="s">
        <v>185</v>
      </c>
      <c r="C41" s="2206" t="s">
        <v>14</v>
      </c>
      <c r="D41" s="1137">
        <f>ЮЭС!E2573</f>
        <v>0</v>
      </c>
      <c r="E41" s="1137">
        <f>ЮЭС!F2573</f>
        <v>0</v>
      </c>
      <c r="F41" s="1137">
        <f>ЮЭС!G2573</f>
        <v>0</v>
      </c>
      <c r="G41" s="1137">
        <f>ЮЭС!H2573</f>
        <v>0</v>
      </c>
      <c r="H41" s="1137">
        <f>ЮЭС!I2573</f>
        <v>0</v>
      </c>
      <c r="I41" s="1137">
        <f>ЮЭС!J2573</f>
        <v>0</v>
      </c>
      <c r="J41" s="1137">
        <f>ЮЭС!K2573</f>
        <v>0</v>
      </c>
      <c r="K41" s="1137">
        <f>ЮЭС!L2573</f>
        <v>0</v>
      </c>
      <c r="L41" s="1137">
        <f>ЮЭС!M2573</f>
        <v>0</v>
      </c>
      <c r="M41" s="1137">
        <f>ЮЭС!N2573</f>
        <v>0</v>
      </c>
      <c r="N41" s="1137">
        <f>ЮЭС!O2573</f>
        <v>0</v>
      </c>
      <c r="O41" s="1137">
        <f>ЮЭС!P2573</f>
        <v>0</v>
      </c>
      <c r="P41" s="1137">
        <f>ЮЭС!Q2573</f>
        <v>0</v>
      </c>
      <c r="Q41" s="1137">
        <f>ЮЭС!R2573</f>
        <v>0</v>
      </c>
      <c r="R41" s="1137">
        <f>ЮЭС!S2573</f>
        <v>0</v>
      </c>
      <c r="S41" s="1137">
        <f>ЮЭС!T2573</f>
        <v>0</v>
      </c>
      <c r="T41" s="1137">
        <f>ЮЭС!U2573</f>
        <v>0</v>
      </c>
      <c r="U41" s="1137">
        <f>ЮЭС!V2573</f>
        <v>0</v>
      </c>
      <c r="V41" s="1137">
        <f>ЮЭС!W2573</f>
        <v>0</v>
      </c>
      <c r="W41" s="1137">
        <f>ЮЭС!X2573</f>
        <v>0</v>
      </c>
      <c r="X41" s="1137">
        <f>ЮЭС!V2573</f>
        <v>0</v>
      </c>
      <c r="Y41" s="1137">
        <f>ЮЭС!Z2573</f>
        <v>0</v>
      </c>
      <c r="Z41" s="1137">
        <f>ЮЭС!AA2573</f>
        <v>0</v>
      </c>
      <c r="AA41" s="1137">
        <f>ЮЭС!AB2573</f>
        <v>0</v>
      </c>
      <c r="AB41" s="1137">
        <f>SUM(D41:AA41)</f>
        <v>0</v>
      </c>
      <c r="AE41" s="1070"/>
      <c r="AF41" s="883"/>
      <c r="AG41" s="882"/>
      <c r="AH41" s="784"/>
      <c r="AI41" s="787"/>
      <c r="AJ41" s="787"/>
    </row>
    <row r="42" spans="1:36" s="183" customFormat="1" ht="16.5" thickBot="1" x14ac:dyDescent="0.3">
      <c r="A42" s="3909"/>
      <c r="B42" s="3915"/>
      <c r="C42" s="2206" t="s">
        <v>15</v>
      </c>
      <c r="D42" s="1137">
        <f>ЮЭС!E2574</f>
        <v>0</v>
      </c>
      <c r="E42" s="2211">
        <f>ЮЭС!F2574</f>
        <v>0</v>
      </c>
      <c r="F42" s="2211">
        <f>ЮЭС!G2574</f>
        <v>0</v>
      </c>
      <c r="G42" s="2211">
        <f>ЮЭС!H2574</f>
        <v>0</v>
      </c>
      <c r="H42" s="2211">
        <f>ЮЭС!I2574</f>
        <v>0</v>
      </c>
      <c r="I42" s="2211">
        <f>ЮЭС!J2574</f>
        <v>0</v>
      </c>
      <c r="J42" s="2211">
        <f>ЮЭС!K2574</f>
        <v>0</v>
      </c>
      <c r="K42" s="2211">
        <f>ЮЭС!L2574</f>
        <v>0</v>
      </c>
      <c r="L42" s="2211">
        <f>ЮЭС!M2574</f>
        <v>0</v>
      </c>
      <c r="M42" s="2211">
        <f>ЮЭС!N2574</f>
        <v>0</v>
      </c>
      <c r="N42" s="2211">
        <f>ЮЭС!O2574</f>
        <v>0</v>
      </c>
      <c r="O42" s="2211">
        <f>ЮЭС!P2574</f>
        <v>0</v>
      </c>
      <c r="P42" s="2211">
        <f>ЮЭС!Q2574</f>
        <v>0</v>
      </c>
      <c r="Q42" s="2211">
        <f>ЮЭС!R2574</f>
        <v>0</v>
      </c>
      <c r="R42" s="2211">
        <f>ЮЭС!S2574</f>
        <v>0</v>
      </c>
      <c r="S42" s="2211">
        <f>ЮЭС!T2574</f>
        <v>0</v>
      </c>
      <c r="T42" s="2211">
        <f>ЮЭС!U2574</f>
        <v>0</v>
      </c>
      <c r="U42" s="2211">
        <f>ЮЭС!V2574</f>
        <v>0</v>
      </c>
      <c r="V42" s="2211">
        <f>ЮЭС!W2574</f>
        <v>0</v>
      </c>
      <c r="W42" s="2211">
        <f>ЮЭС!X2574</f>
        <v>0</v>
      </c>
      <c r="X42" s="1137">
        <f>ЮЭС!V2574</f>
        <v>0</v>
      </c>
      <c r="Y42" s="1137">
        <f>ЮЭС!Z2574</f>
        <v>0</v>
      </c>
      <c r="Z42" s="1137">
        <f>ЮЭС!AA2574</f>
        <v>0</v>
      </c>
      <c r="AA42" s="1137">
        <f>ЮЭС!AB2574</f>
        <v>0</v>
      </c>
      <c r="AB42" s="1137">
        <f>SUM(D42:AA42)</f>
        <v>0</v>
      </c>
      <c r="AE42" s="1071"/>
      <c r="AF42" s="784"/>
      <c r="AG42" s="784"/>
      <c r="AH42" s="784"/>
      <c r="AI42" s="787"/>
      <c r="AJ42" s="787"/>
    </row>
    <row r="43" spans="1:36" s="183" customFormat="1" ht="16.5" thickBot="1" x14ac:dyDescent="0.3">
      <c r="A43" s="3909"/>
      <c r="B43" s="3915"/>
      <c r="C43" s="2206" t="s">
        <v>16</v>
      </c>
      <c r="D43" s="1137">
        <f>ЮЭС!E2575</f>
        <v>0</v>
      </c>
      <c r="E43" s="1137">
        <f>ЮЭС!F2575</f>
        <v>0</v>
      </c>
      <c r="F43" s="1137">
        <f>ЮЭС!G2575</f>
        <v>0</v>
      </c>
      <c r="G43" s="1137">
        <f>ЮЭС!H2575</f>
        <v>0</v>
      </c>
      <c r="H43" s="1137">
        <f>ЮЭС!I2575</f>
        <v>0</v>
      </c>
      <c r="I43" s="1137">
        <f>ЮЭС!J2575</f>
        <v>0</v>
      </c>
      <c r="J43" s="1137">
        <f>ЮЭС!K2575</f>
        <v>0</v>
      </c>
      <c r="K43" s="1137">
        <f>ЮЭС!L2575</f>
        <v>0</v>
      </c>
      <c r="L43" s="1137">
        <f>ЮЭС!M2575</f>
        <v>0</v>
      </c>
      <c r="M43" s="1137">
        <f>ЮЭС!N2575</f>
        <v>0</v>
      </c>
      <c r="N43" s="1137">
        <f>ЮЭС!O2575</f>
        <v>0</v>
      </c>
      <c r="O43" s="1137">
        <f>ЮЭС!P2575</f>
        <v>0</v>
      </c>
      <c r="P43" s="1137">
        <f>ЮЭС!Q2575</f>
        <v>0</v>
      </c>
      <c r="Q43" s="1137">
        <f>ЮЭС!R2575</f>
        <v>0</v>
      </c>
      <c r="R43" s="1137">
        <f>ЮЭС!S2575</f>
        <v>0</v>
      </c>
      <c r="S43" s="1137">
        <f>ЮЭС!T2575</f>
        <v>0</v>
      </c>
      <c r="T43" s="1137">
        <f>ЮЭС!U2575</f>
        <v>0</v>
      </c>
      <c r="U43" s="1137">
        <f>ЮЭС!V2575</f>
        <v>0</v>
      </c>
      <c r="V43" s="1137">
        <f>ЮЭС!W2575</f>
        <v>0</v>
      </c>
      <c r="W43" s="1137">
        <f>ЮЭС!X2575</f>
        <v>0</v>
      </c>
      <c r="X43" s="1137">
        <f>ЮЭС!V2575</f>
        <v>0</v>
      </c>
      <c r="Y43" s="1137">
        <f>ЮЭС!Z2575</f>
        <v>0</v>
      </c>
      <c r="Z43" s="1137">
        <f>ЮЭС!AA2575</f>
        <v>0</v>
      </c>
      <c r="AA43" s="1137">
        <f>ЮЭС!AB2575</f>
        <v>0</v>
      </c>
      <c r="AB43" s="1137"/>
      <c r="AE43" s="1071"/>
      <c r="AF43" s="784"/>
      <c r="AG43" s="784"/>
      <c r="AH43" s="784"/>
      <c r="AI43" s="787"/>
      <c r="AJ43" s="787"/>
    </row>
    <row r="44" spans="1:36" s="183" customFormat="1" ht="16.5" thickBot="1" x14ac:dyDescent="0.3">
      <c r="A44" s="3909"/>
      <c r="B44" s="3915"/>
      <c r="C44" s="2206" t="s">
        <v>18</v>
      </c>
      <c r="D44" s="2207" t="e">
        <f t="shared" ref="D44:AA44" si="8">D42/D41</f>
        <v>#DIV/0!</v>
      </c>
      <c r="E44" s="2209" t="e">
        <f t="shared" si="8"/>
        <v>#DIV/0!</v>
      </c>
      <c r="F44" s="2209" t="e">
        <f t="shared" si="8"/>
        <v>#DIV/0!</v>
      </c>
      <c r="G44" s="2209" t="e">
        <f t="shared" si="8"/>
        <v>#DIV/0!</v>
      </c>
      <c r="H44" s="2209" t="e">
        <f t="shared" si="8"/>
        <v>#DIV/0!</v>
      </c>
      <c r="I44" s="2209" t="e">
        <f t="shared" si="8"/>
        <v>#DIV/0!</v>
      </c>
      <c r="J44" s="2209" t="e">
        <f t="shared" si="8"/>
        <v>#DIV/0!</v>
      </c>
      <c r="K44" s="2209" t="e">
        <f t="shared" si="8"/>
        <v>#DIV/0!</v>
      </c>
      <c r="L44" s="2209" t="e">
        <f t="shared" si="8"/>
        <v>#DIV/0!</v>
      </c>
      <c r="M44" s="2209" t="e">
        <f t="shared" si="8"/>
        <v>#DIV/0!</v>
      </c>
      <c r="N44" s="2209" t="e">
        <f t="shared" si="8"/>
        <v>#DIV/0!</v>
      </c>
      <c r="O44" s="2209" t="e">
        <f t="shared" si="8"/>
        <v>#DIV/0!</v>
      </c>
      <c r="P44" s="2209" t="e">
        <f t="shared" si="8"/>
        <v>#DIV/0!</v>
      </c>
      <c r="Q44" s="2209" t="e">
        <f t="shared" si="8"/>
        <v>#DIV/0!</v>
      </c>
      <c r="R44" s="2209" t="e">
        <f t="shared" si="8"/>
        <v>#DIV/0!</v>
      </c>
      <c r="S44" s="2209" t="e">
        <f t="shared" si="8"/>
        <v>#DIV/0!</v>
      </c>
      <c r="T44" s="2209" t="e">
        <f t="shared" si="8"/>
        <v>#DIV/0!</v>
      </c>
      <c r="U44" s="2209" t="e">
        <f t="shared" si="8"/>
        <v>#DIV/0!</v>
      </c>
      <c r="V44" s="2209" t="e">
        <f t="shared" si="8"/>
        <v>#DIV/0!</v>
      </c>
      <c r="W44" s="2209" t="e">
        <f t="shared" si="8"/>
        <v>#DIV/0!</v>
      </c>
      <c r="X44" s="2209" t="e">
        <f>U42/U41</f>
        <v>#DIV/0!</v>
      </c>
      <c r="Y44" s="2207" t="e">
        <f t="shared" si="8"/>
        <v>#DIV/0!</v>
      </c>
      <c r="Z44" s="2207" t="e">
        <f t="shared" si="8"/>
        <v>#DIV/0!</v>
      </c>
      <c r="AA44" s="2207" t="e">
        <f t="shared" si="8"/>
        <v>#DIV/0!</v>
      </c>
      <c r="AB44" s="597"/>
      <c r="AE44" s="1071"/>
      <c r="AF44" s="784"/>
      <c r="AG44" s="784"/>
      <c r="AH44" s="784"/>
      <c r="AI44" s="787"/>
      <c r="AJ44" s="787"/>
    </row>
    <row r="45" spans="1:36" s="183" customFormat="1" ht="16.5" thickBot="1" x14ac:dyDescent="0.3">
      <c r="A45" s="3909" t="s">
        <v>29</v>
      </c>
      <c r="B45" s="3915" t="s">
        <v>185</v>
      </c>
      <c r="C45" s="2206" t="s">
        <v>14</v>
      </c>
      <c r="D45" s="1137">
        <f>ЮЭС!E2601</f>
        <v>34.1</v>
      </c>
      <c r="E45" s="2211">
        <f>ЮЭС!F2601</f>
        <v>17</v>
      </c>
      <c r="F45" s="2211">
        <f>ЮЭС!G2601</f>
        <v>17</v>
      </c>
      <c r="G45" s="2211">
        <f>ЮЭС!H2601</f>
        <v>17</v>
      </c>
      <c r="H45" s="2211">
        <f>ЮЭС!I2601</f>
        <v>17</v>
      </c>
      <c r="I45" s="2211">
        <f>ЮЭС!J2601</f>
        <v>17</v>
      </c>
      <c r="J45" s="2211">
        <f>ЮЭС!K2601</f>
        <v>0</v>
      </c>
      <c r="K45" s="2211">
        <f>ЮЭС!L2601</f>
        <v>17</v>
      </c>
      <c r="L45" s="2211">
        <f>ЮЭС!M2601</f>
        <v>0</v>
      </c>
      <c r="M45" s="2211">
        <f>ЮЭС!N2601</f>
        <v>0</v>
      </c>
      <c r="N45" s="2211">
        <f>ЮЭС!O2601</f>
        <v>0</v>
      </c>
      <c r="O45" s="2211">
        <f>ЮЭС!P2601</f>
        <v>0</v>
      </c>
      <c r="P45" s="2211">
        <f>ЮЭС!Q2601</f>
        <v>17</v>
      </c>
      <c r="Q45" s="2211">
        <f>ЮЭС!R2601</f>
        <v>17</v>
      </c>
      <c r="R45" s="2211">
        <f>ЮЭС!S2601</f>
        <v>17</v>
      </c>
      <c r="S45" s="2211">
        <f>ЮЭС!T2601</f>
        <v>17</v>
      </c>
      <c r="T45" s="2211">
        <f>ЮЭС!U2601</f>
        <v>17</v>
      </c>
      <c r="U45" s="2211">
        <f>ЮЭС!V2601</f>
        <v>17</v>
      </c>
      <c r="V45" s="2211">
        <f>ЮЭС!W2601</f>
        <v>17</v>
      </c>
      <c r="W45" s="2211">
        <f>ЮЭС!X2601</f>
        <v>17</v>
      </c>
      <c r="X45" s="1137">
        <f>ЮЭС!V2601</f>
        <v>17</v>
      </c>
      <c r="Y45" s="1137">
        <f>ЮЭС!Z2601</f>
        <v>34.1</v>
      </c>
      <c r="Z45" s="1137">
        <f>ЮЭС!AA2601</f>
        <v>34.1</v>
      </c>
      <c r="AA45" s="1137">
        <f>ЮЭС!AB2601</f>
        <v>34.1</v>
      </c>
      <c r="AB45" s="1137">
        <f>SUM(D45:AA45)</f>
        <v>391.40000000000009</v>
      </c>
      <c r="AE45" s="1070"/>
      <c r="AF45" s="883"/>
      <c r="AG45" s="882"/>
      <c r="AH45" s="784"/>
      <c r="AI45" s="787"/>
      <c r="AJ45" s="787"/>
    </row>
    <row r="46" spans="1:36" s="183" customFormat="1" ht="16.5" thickBot="1" x14ac:dyDescent="0.3">
      <c r="A46" s="3909"/>
      <c r="B46" s="3915"/>
      <c r="C46" s="2206" t="s">
        <v>15</v>
      </c>
      <c r="D46" s="1137">
        <f>ЮЭС!E2602</f>
        <v>7.9</v>
      </c>
      <c r="E46" s="2211">
        <f>ЮЭС!F2602</f>
        <v>4</v>
      </c>
      <c r="F46" s="2211">
        <f>ЮЭС!G2602</f>
        <v>4</v>
      </c>
      <c r="G46" s="2211">
        <f>ЮЭС!H2602</f>
        <v>4</v>
      </c>
      <c r="H46" s="2211">
        <f>ЮЭС!I2602</f>
        <v>4</v>
      </c>
      <c r="I46" s="2211">
        <f>ЮЭС!J2602</f>
        <v>4</v>
      </c>
      <c r="J46" s="2211">
        <f>ЮЭС!K2602</f>
        <v>0</v>
      </c>
      <c r="K46" s="2211">
        <f>ЮЭС!L2602</f>
        <v>4</v>
      </c>
      <c r="L46" s="2211">
        <f>ЮЭС!M2602</f>
        <v>0</v>
      </c>
      <c r="M46" s="2211">
        <f>ЮЭС!N2602</f>
        <v>0</v>
      </c>
      <c r="N46" s="2211">
        <f>ЮЭС!O2602</f>
        <v>0</v>
      </c>
      <c r="O46" s="2211">
        <f>ЮЭС!P2602</f>
        <v>0</v>
      </c>
      <c r="P46" s="2211">
        <f>ЮЭС!Q2602</f>
        <v>4</v>
      </c>
      <c r="Q46" s="2211">
        <f>ЮЭС!R2602</f>
        <v>4</v>
      </c>
      <c r="R46" s="2211">
        <f>ЮЭС!S2602</f>
        <v>4</v>
      </c>
      <c r="S46" s="2211">
        <f>ЮЭС!T2602</f>
        <v>4</v>
      </c>
      <c r="T46" s="2211">
        <f>ЮЭС!U2602</f>
        <v>4</v>
      </c>
      <c r="U46" s="2211">
        <f>ЮЭС!V2602</f>
        <v>4</v>
      </c>
      <c r="V46" s="2211">
        <f>ЮЭС!W2602</f>
        <v>4</v>
      </c>
      <c r="W46" s="2211">
        <f>ЮЭС!X2602</f>
        <v>4</v>
      </c>
      <c r="X46" s="1137">
        <f>ЮЭС!V2602</f>
        <v>4</v>
      </c>
      <c r="Y46" s="1137">
        <f>ЮЭС!Z2602</f>
        <v>7.9</v>
      </c>
      <c r="Z46" s="1137">
        <f>ЮЭС!AA2602</f>
        <v>7.9</v>
      </c>
      <c r="AA46" s="1137">
        <f>ЮЭС!AB2602</f>
        <v>7.9</v>
      </c>
      <c r="AB46" s="1137">
        <f>SUM(D46:AA46)</f>
        <v>91.600000000000023</v>
      </c>
      <c r="AE46" s="1071"/>
      <c r="AF46" s="784"/>
      <c r="AG46" s="784"/>
      <c r="AH46" s="784"/>
      <c r="AI46" s="787"/>
      <c r="AJ46" s="787"/>
    </row>
    <row r="47" spans="1:36" s="183" customFormat="1" ht="16.5" thickBot="1" x14ac:dyDescent="0.3">
      <c r="A47" s="3909"/>
      <c r="B47" s="3915"/>
      <c r="C47" s="2206" t="s">
        <v>16</v>
      </c>
      <c r="D47" s="1137">
        <f>ЮЭС!E2603</f>
        <v>2</v>
      </c>
      <c r="E47" s="1137">
        <f>ЮЭС!F2603</f>
        <v>1</v>
      </c>
      <c r="F47" s="1137">
        <f>ЮЭС!G2603</f>
        <v>1</v>
      </c>
      <c r="G47" s="1137">
        <f>ЮЭС!H2603</f>
        <v>1</v>
      </c>
      <c r="H47" s="1137">
        <f>ЮЭС!I2603</f>
        <v>1</v>
      </c>
      <c r="I47" s="1137">
        <f>ЮЭС!J2603</f>
        <v>1</v>
      </c>
      <c r="J47" s="1137">
        <f>ЮЭС!K2603</f>
        <v>0</v>
      </c>
      <c r="K47" s="1137">
        <f>ЮЭС!L2603</f>
        <v>1</v>
      </c>
      <c r="L47" s="1137">
        <f>ЮЭС!M2603</f>
        <v>0</v>
      </c>
      <c r="M47" s="1137">
        <f>ЮЭС!N2603</f>
        <v>0</v>
      </c>
      <c r="N47" s="1137">
        <f>ЮЭС!O2603</f>
        <v>0</v>
      </c>
      <c r="O47" s="1137">
        <f>ЮЭС!P2603</f>
        <v>0</v>
      </c>
      <c r="P47" s="1137">
        <f>ЮЭС!Q2603</f>
        <v>1</v>
      </c>
      <c r="Q47" s="1137">
        <f>ЮЭС!R2603</f>
        <v>1</v>
      </c>
      <c r="R47" s="1137">
        <f>ЮЭС!S2603</f>
        <v>1</v>
      </c>
      <c r="S47" s="1137">
        <f>ЮЭС!T2603</f>
        <v>1</v>
      </c>
      <c r="T47" s="1137">
        <f>ЮЭС!U2603</f>
        <v>1</v>
      </c>
      <c r="U47" s="1137">
        <f>ЮЭС!V2603</f>
        <v>1</v>
      </c>
      <c r="V47" s="1137">
        <f>ЮЭС!W2603</f>
        <v>1</v>
      </c>
      <c r="W47" s="1137">
        <f>ЮЭС!X2603</f>
        <v>1</v>
      </c>
      <c r="X47" s="1137">
        <f>ЮЭС!V2603</f>
        <v>1</v>
      </c>
      <c r="Y47" s="1137">
        <f>ЮЭС!Z2603</f>
        <v>2</v>
      </c>
      <c r="Z47" s="1137">
        <f>ЮЭС!AA2603</f>
        <v>2</v>
      </c>
      <c r="AA47" s="1137">
        <f>ЮЭС!AB2603</f>
        <v>2</v>
      </c>
      <c r="AB47" s="1137">
        <f>AVERAGE(D47:AA47)</f>
        <v>0.95833333333333337</v>
      </c>
      <c r="AE47" s="1071"/>
      <c r="AF47" s="784"/>
      <c r="AG47" s="784"/>
      <c r="AH47" s="784"/>
      <c r="AI47" s="787"/>
      <c r="AJ47" s="787"/>
    </row>
    <row r="48" spans="1:36" s="183" customFormat="1" ht="16.5" thickBot="1" x14ac:dyDescent="0.3">
      <c r="A48" s="3909"/>
      <c r="B48" s="3915"/>
      <c r="C48" s="2206" t="s">
        <v>18</v>
      </c>
      <c r="D48" s="2207">
        <f t="shared" ref="D48:AA48" si="9">D46/D45</f>
        <v>0.2316715542521994</v>
      </c>
      <c r="E48" s="2209">
        <f t="shared" si="9"/>
        <v>0.23529411764705882</v>
      </c>
      <c r="F48" s="2209">
        <f t="shared" si="9"/>
        <v>0.23529411764705882</v>
      </c>
      <c r="G48" s="2209">
        <f t="shared" si="9"/>
        <v>0.23529411764705882</v>
      </c>
      <c r="H48" s="2209">
        <f t="shared" si="9"/>
        <v>0.23529411764705882</v>
      </c>
      <c r="I48" s="2209">
        <f t="shared" si="9"/>
        <v>0.23529411764705882</v>
      </c>
      <c r="J48" s="2209" t="e">
        <f t="shared" si="9"/>
        <v>#DIV/0!</v>
      </c>
      <c r="K48" s="2209">
        <f t="shared" si="9"/>
        <v>0.23529411764705882</v>
      </c>
      <c r="L48" s="2209" t="e">
        <f t="shared" si="9"/>
        <v>#DIV/0!</v>
      </c>
      <c r="M48" s="2209" t="e">
        <f t="shared" si="9"/>
        <v>#DIV/0!</v>
      </c>
      <c r="N48" s="2209" t="e">
        <f t="shared" si="9"/>
        <v>#DIV/0!</v>
      </c>
      <c r="O48" s="2209" t="e">
        <f t="shared" si="9"/>
        <v>#DIV/0!</v>
      </c>
      <c r="P48" s="2209">
        <f t="shared" si="9"/>
        <v>0.23529411764705882</v>
      </c>
      <c r="Q48" s="2209">
        <f t="shared" si="9"/>
        <v>0.23529411764705882</v>
      </c>
      <c r="R48" s="2209">
        <f t="shared" si="9"/>
        <v>0.23529411764705882</v>
      </c>
      <c r="S48" s="2209">
        <f t="shared" si="9"/>
        <v>0.23529411764705882</v>
      </c>
      <c r="T48" s="2209">
        <f t="shared" si="9"/>
        <v>0.23529411764705882</v>
      </c>
      <c r="U48" s="2209">
        <f t="shared" si="9"/>
        <v>0.23529411764705882</v>
      </c>
      <c r="V48" s="2209">
        <f t="shared" si="9"/>
        <v>0.23529411764705882</v>
      </c>
      <c r="W48" s="2209">
        <f t="shared" si="9"/>
        <v>0.23529411764705882</v>
      </c>
      <c r="X48" s="2209">
        <f>U46/U45</f>
        <v>0.23529411764705882</v>
      </c>
      <c r="Y48" s="2207">
        <f t="shared" si="9"/>
        <v>0.2316715542521994</v>
      </c>
      <c r="Z48" s="2207">
        <f t="shared" si="9"/>
        <v>0.2316715542521994</v>
      </c>
      <c r="AA48" s="2207">
        <f t="shared" si="9"/>
        <v>0.2316715542521994</v>
      </c>
      <c r="AB48" s="2207" t="e">
        <f>AVERAGE(D48:AA48)</f>
        <v>#DIV/0!</v>
      </c>
      <c r="AE48" s="1071"/>
      <c r="AF48" s="784"/>
      <c r="AG48" s="784"/>
      <c r="AH48" s="784"/>
      <c r="AI48" s="787"/>
      <c r="AJ48" s="787"/>
    </row>
    <row r="49" spans="1:36" ht="16.5" thickBot="1" x14ac:dyDescent="0.3">
      <c r="A49" s="3908" t="s">
        <v>794</v>
      </c>
      <c r="B49" s="3908"/>
      <c r="C49" s="167"/>
      <c r="D49" s="167">
        <v>1</v>
      </c>
      <c r="E49" s="2205">
        <v>2</v>
      </c>
      <c r="F49" s="2205">
        <v>3</v>
      </c>
      <c r="G49" s="2205">
        <v>4</v>
      </c>
      <c r="H49" s="2205">
        <v>5</v>
      </c>
      <c r="I49" s="2205">
        <v>6</v>
      </c>
      <c r="J49" s="2205">
        <v>7</v>
      </c>
      <c r="K49" s="2205">
        <v>8</v>
      </c>
      <c r="L49" s="2205">
        <v>9</v>
      </c>
      <c r="M49" s="2205">
        <v>10</v>
      </c>
      <c r="N49" s="2205">
        <v>11</v>
      </c>
      <c r="O49" s="2205">
        <v>12</v>
      </c>
      <c r="P49" s="2205">
        <v>13</v>
      </c>
      <c r="Q49" s="2205">
        <v>14</v>
      </c>
      <c r="R49" s="2205">
        <v>15</v>
      </c>
      <c r="S49" s="2205">
        <v>16</v>
      </c>
      <c r="T49" s="2205">
        <v>17</v>
      </c>
      <c r="U49" s="2205">
        <v>18</v>
      </c>
      <c r="V49" s="2205">
        <v>19</v>
      </c>
      <c r="W49" s="2205">
        <v>20</v>
      </c>
      <c r="X49" s="167">
        <v>21</v>
      </c>
      <c r="Y49" s="167">
        <v>22</v>
      </c>
      <c r="Z49" s="167">
        <v>23</v>
      </c>
      <c r="AA49" s="167">
        <v>24</v>
      </c>
      <c r="AB49" s="60"/>
      <c r="AC49" s="15"/>
      <c r="AD49" s="15"/>
    </row>
    <row r="50" spans="1:36" ht="16.5" customHeight="1" thickBot="1" x14ac:dyDescent="0.3">
      <c r="A50" s="3909" t="s">
        <v>38</v>
      </c>
      <c r="B50" s="3910" t="s">
        <v>797</v>
      </c>
      <c r="C50" s="2206" t="s">
        <v>14</v>
      </c>
      <c r="D50" s="1137">
        <f>ЮЭС!E4799</f>
        <v>23.4</v>
      </c>
      <c r="E50" s="1137">
        <f>ЮЭС!F4799</f>
        <v>20.2</v>
      </c>
      <c r="F50" s="1137">
        <f>ЮЭС!G4799</f>
        <v>13.2</v>
      </c>
      <c r="G50" s="1137">
        <f>ЮЭС!H4799</f>
        <v>11.4</v>
      </c>
      <c r="H50" s="1137">
        <f>ЮЭС!I4799</f>
        <v>11.4</v>
      </c>
      <c r="I50" s="1137">
        <f>ЮЭС!J4799</f>
        <v>11.4</v>
      </c>
      <c r="J50" s="1137">
        <f>ЮЭС!K4799</f>
        <v>12.2</v>
      </c>
      <c r="K50" s="1137">
        <f>ЮЭС!L4799</f>
        <v>11</v>
      </c>
      <c r="L50" s="1137">
        <f>ЮЭС!M4799</f>
        <v>11</v>
      </c>
      <c r="M50" s="1137">
        <f>ЮЭС!N4799</f>
        <v>11.8</v>
      </c>
      <c r="N50" s="1137">
        <f>ЮЭС!O4799</f>
        <v>12.6</v>
      </c>
      <c r="O50" s="1137">
        <f>ЮЭС!P4799</f>
        <v>11.6</v>
      </c>
      <c r="P50" s="1137">
        <f>ЮЭС!Q4799</f>
        <v>10.4</v>
      </c>
      <c r="Q50" s="1137">
        <f>ЮЭС!R4799</f>
        <v>10.4</v>
      </c>
      <c r="R50" s="1137">
        <f>ЮЭС!S4799</f>
        <v>11</v>
      </c>
      <c r="S50" s="1137">
        <f>ЮЭС!T4799</f>
        <v>12.6</v>
      </c>
      <c r="T50" s="1137">
        <f>ЮЭС!U4799</f>
        <v>13</v>
      </c>
      <c r="U50" s="1137">
        <f>ЮЭС!V4799</f>
        <v>13.6</v>
      </c>
      <c r="V50" s="1137">
        <f>ЮЭС!W4799</f>
        <v>14</v>
      </c>
      <c r="W50" s="1137">
        <f>ЮЭС!X4799</f>
        <v>14.4</v>
      </c>
      <c r="X50" s="1137">
        <f>ЮЭС!V4799</f>
        <v>13.6</v>
      </c>
      <c r="Y50" s="1137">
        <f>ЮЭС!Z4799</f>
        <v>20</v>
      </c>
      <c r="Z50" s="1137">
        <f>ЮЭС!AA4799</f>
        <v>22.2</v>
      </c>
      <c r="AA50" s="1137">
        <f>ЮЭС!AB4799</f>
        <v>24.6</v>
      </c>
      <c r="AB50" s="1137">
        <f>SUM(D50:AA50)</f>
        <v>341.00000000000006</v>
      </c>
      <c r="AD50" s="15"/>
      <c r="AF50" s="433"/>
      <c r="AG50" s="434"/>
      <c r="AH50" s="433"/>
      <c r="AI50" s="15"/>
      <c r="AJ50" s="399"/>
    </row>
    <row r="51" spans="1:36" ht="16.5" thickBot="1" x14ac:dyDescent="0.3">
      <c r="A51" s="3909"/>
      <c r="B51" s="3911"/>
      <c r="C51" s="2206" t="s">
        <v>15</v>
      </c>
      <c r="D51" s="1137">
        <f>ЮЭС!E4800</f>
        <v>9.1999999999999993</v>
      </c>
      <c r="E51" s="2211">
        <f>ЮЭС!F4800</f>
        <v>12.6</v>
      </c>
      <c r="F51" s="2211">
        <f>ЮЭС!G4800</f>
        <v>20.6</v>
      </c>
      <c r="G51" s="2211">
        <f>ЮЭС!H4800</f>
        <v>23</v>
      </c>
      <c r="H51" s="2211">
        <f>ЮЭС!I4800</f>
        <v>24.2</v>
      </c>
      <c r="I51" s="2211">
        <f>ЮЭС!J4800</f>
        <v>25</v>
      </c>
      <c r="J51" s="2211">
        <f>ЮЭС!K4800</f>
        <v>24.8</v>
      </c>
      <c r="K51" s="2211">
        <f>ЮЭС!L4800</f>
        <v>25.8</v>
      </c>
      <c r="L51" s="2211">
        <f>ЮЭС!M4800</f>
        <v>25.8</v>
      </c>
      <c r="M51" s="2211">
        <f>ЮЭС!N4800</f>
        <v>25.2</v>
      </c>
      <c r="N51" s="2211">
        <f>ЮЭС!O4800</f>
        <v>25.4</v>
      </c>
      <c r="O51" s="2211">
        <f>ЮЭС!P4800</f>
        <v>25.8</v>
      </c>
      <c r="P51" s="2211">
        <f>ЮЭС!Q4800</f>
        <v>26.2</v>
      </c>
      <c r="Q51" s="2211">
        <f>ЮЭС!R4800</f>
        <v>25.8</v>
      </c>
      <c r="R51" s="2211">
        <f>ЮЭС!S4800</f>
        <v>25.8</v>
      </c>
      <c r="S51" s="2211">
        <f>ЮЭС!T4800</f>
        <v>26</v>
      </c>
      <c r="T51" s="2211">
        <f>ЮЭС!U4800</f>
        <v>24.6</v>
      </c>
      <c r="U51" s="2211">
        <f>ЮЭС!V4800</f>
        <v>23.8</v>
      </c>
      <c r="V51" s="2211">
        <f>ЮЭС!W4800</f>
        <v>23</v>
      </c>
      <c r="W51" s="2211">
        <f>ЮЭС!X4800</f>
        <v>22.2</v>
      </c>
      <c r="X51" s="2211">
        <f>ЮЭС!V4800</f>
        <v>23.8</v>
      </c>
      <c r="Y51" s="1137">
        <f>ЮЭС!Z4800</f>
        <v>17.600000000000001</v>
      </c>
      <c r="Z51" s="1137">
        <f>ЮЭС!AA4800</f>
        <v>15.2</v>
      </c>
      <c r="AA51" s="1137">
        <f>ЮЭС!AB4800</f>
        <v>11.6</v>
      </c>
      <c r="AB51" s="1137">
        <f>SUM(D51:AA51)</f>
        <v>533.00000000000011</v>
      </c>
      <c r="AD51" s="15"/>
      <c r="AF51" s="15"/>
      <c r="AG51" s="15"/>
      <c r="AH51" s="15"/>
      <c r="AI51" s="15"/>
      <c r="AJ51" s="399"/>
    </row>
    <row r="52" spans="1:36" ht="16.5" thickBot="1" x14ac:dyDescent="0.3">
      <c r="A52" s="3909"/>
      <c r="B52" s="3911"/>
      <c r="C52" s="2206" t="s">
        <v>16</v>
      </c>
      <c r="D52" s="1137">
        <f>ЮЭС!E4801</f>
        <v>1</v>
      </c>
      <c r="E52" s="1137">
        <f>ЮЭС!F4801</f>
        <v>1</v>
      </c>
      <c r="F52" s="1137">
        <f>ЮЭС!G4801</f>
        <v>1</v>
      </c>
      <c r="G52" s="1137">
        <f>ЮЭС!H4801</f>
        <v>1</v>
      </c>
      <c r="H52" s="1137">
        <f>ЮЭС!I4801</f>
        <v>1</v>
      </c>
      <c r="I52" s="1137">
        <f>ЮЭС!J4801</f>
        <v>1</v>
      </c>
      <c r="J52" s="1137">
        <f>ЮЭС!K4801</f>
        <v>1</v>
      </c>
      <c r="K52" s="1137">
        <f>ЮЭС!L4801</f>
        <v>1</v>
      </c>
      <c r="L52" s="1137">
        <f>ЮЭС!M4801</f>
        <v>1</v>
      </c>
      <c r="M52" s="1137">
        <f>ЮЭС!N4801</f>
        <v>2</v>
      </c>
      <c r="N52" s="1137">
        <f>ЮЭС!O4801</f>
        <v>1</v>
      </c>
      <c r="O52" s="1137">
        <f>ЮЭС!P4801</f>
        <v>2</v>
      </c>
      <c r="P52" s="1137">
        <f>ЮЭС!Q4801</f>
        <v>1</v>
      </c>
      <c r="Q52" s="1137">
        <f>ЮЭС!R4801</f>
        <v>1</v>
      </c>
      <c r="R52" s="1137">
        <f>ЮЭС!S4801</f>
        <v>1</v>
      </c>
      <c r="S52" s="1137">
        <f>ЮЭС!T4801</f>
        <v>2</v>
      </c>
      <c r="T52" s="1137">
        <f>ЮЭС!U4801</f>
        <v>2</v>
      </c>
      <c r="U52" s="1137">
        <f>ЮЭС!V4801</f>
        <v>1</v>
      </c>
      <c r="V52" s="1137">
        <f>ЮЭС!W4801</f>
        <v>1</v>
      </c>
      <c r="W52" s="1137">
        <f>ЮЭС!X4801</f>
        <v>1</v>
      </c>
      <c r="X52" s="1137">
        <f>ЮЭС!V4801</f>
        <v>1</v>
      </c>
      <c r="Y52" s="1137">
        <f>ЮЭС!Z4801</f>
        <v>1</v>
      </c>
      <c r="Z52" s="1137">
        <f>ЮЭС!AA4801</f>
        <v>1</v>
      </c>
      <c r="AA52" s="1137">
        <f>ЮЭС!AB4801</f>
        <v>1</v>
      </c>
      <c r="AB52" s="1137">
        <f>AVERAGE(D52:AA52)</f>
        <v>1.1666666666666667</v>
      </c>
      <c r="AD52" s="15"/>
      <c r="AF52" s="15"/>
      <c r="AG52" s="15"/>
      <c r="AH52" s="15"/>
      <c r="AI52" s="15"/>
      <c r="AJ52" s="399"/>
    </row>
    <row r="53" spans="1:36" ht="16.5" thickBot="1" x14ac:dyDescent="0.3">
      <c r="A53" s="3909"/>
      <c r="B53" s="3912"/>
      <c r="C53" s="2206" t="s">
        <v>18</v>
      </c>
      <c r="D53" s="2207">
        <f>D51/D50</f>
        <v>0.39316239316239315</v>
      </c>
      <c r="E53" s="2209">
        <f t="shared" ref="E53:Z53" si="10">E51/E50</f>
        <v>0.62376237623762376</v>
      </c>
      <c r="F53" s="2209">
        <f t="shared" si="10"/>
        <v>1.5606060606060608</v>
      </c>
      <c r="G53" s="2209">
        <f t="shared" si="10"/>
        <v>2.0175438596491229</v>
      </c>
      <c r="H53" s="2209">
        <f t="shared" si="10"/>
        <v>2.1228070175438596</v>
      </c>
      <c r="I53" s="2209">
        <f t="shared" si="10"/>
        <v>2.1929824561403506</v>
      </c>
      <c r="J53" s="2209">
        <f t="shared" si="10"/>
        <v>2.0327868852459017</v>
      </c>
      <c r="K53" s="2209">
        <f t="shared" si="10"/>
        <v>2.3454545454545457</v>
      </c>
      <c r="L53" s="2209">
        <f t="shared" si="10"/>
        <v>2.3454545454545457</v>
      </c>
      <c r="M53" s="2209">
        <f t="shared" si="10"/>
        <v>2.1355932203389827</v>
      </c>
      <c r="N53" s="2209">
        <f t="shared" si="10"/>
        <v>2.0158730158730158</v>
      </c>
      <c r="O53" s="2209">
        <f t="shared" si="10"/>
        <v>2.2241379310344831</v>
      </c>
      <c r="P53" s="2209">
        <f t="shared" si="10"/>
        <v>2.5192307692307692</v>
      </c>
      <c r="Q53" s="2209">
        <f t="shared" si="10"/>
        <v>2.4807692307692308</v>
      </c>
      <c r="R53" s="2209">
        <f t="shared" si="10"/>
        <v>2.3454545454545457</v>
      </c>
      <c r="S53" s="2209">
        <f t="shared" si="10"/>
        <v>2.0634920634920637</v>
      </c>
      <c r="T53" s="2209">
        <f t="shared" si="10"/>
        <v>1.8923076923076925</v>
      </c>
      <c r="U53" s="2209">
        <f t="shared" si="10"/>
        <v>1.75</v>
      </c>
      <c r="V53" s="2209">
        <f t="shared" si="10"/>
        <v>1.6428571428571428</v>
      </c>
      <c r="W53" s="2209">
        <f t="shared" si="10"/>
        <v>1.5416666666666665</v>
      </c>
      <c r="X53" s="2209">
        <f>U51/U50</f>
        <v>1.75</v>
      </c>
      <c r="Y53" s="2207">
        <f t="shared" si="10"/>
        <v>0.88000000000000012</v>
      </c>
      <c r="Z53" s="2207">
        <f t="shared" si="10"/>
        <v>0.68468468468468469</v>
      </c>
      <c r="AA53" s="2207">
        <f>AA51/AA50</f>
        <v>0.47154471544715443</v>
      </c>
      <c r="AB53" s="2207">
        <f>MAX(D53:AA53)</f>
        <v>2.5192307692307692</v>
      </c>
      <c r="AD53" s="15"/>
      <c r="AF53" s="15"/>
      <c r="AG53" s="15"/>
      <c r="AH53" s="15"/>
      <c r="AI53" s="15"/>
      <c r="AJ53" s="399"/>
    </row>
  </sheetData>
  <customSheetViews>
    <customSheetView guid="{34D66708-0DFC-494E-A79F-13A950E5A2F2}" scale="60" showPageBreaks="1" view="pageBreakPreview">
      <selection sqref="A1:AC2"/>
      <pageMargins left="0.70866141732283472" right="0.70866141732283472" top="0.74803149606299213" bottom="0.74803149606299213" header="0.31496062992125984" footer="0.31496062992125984"/>
      <pageSetup paperSize="9" scale="40" orientation="landscape" r:id="rId1"/>
    </customSheetView>
    <customSheetView guid="{7E497B97-D318-4A06-B8BA-CDE1B59E0EC0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2"/>
    </customSheetView>
    <customSheetView guid="{7C60650E-7954-4239-BD9E-6EDEBC0D497F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3"/>
    </customSheetView>
    <customSheetView guid="{76980203-FC46-4D6D-9F59-DD5FBD9BDC2C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4"/>
    </customSheetView>
    <customSheetView guid="{4A7619B5-7EB5-4B84-85FD-F3855AFA0B3B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5"/>
    </customSheetView>
    <customSheetView guid="{D94019E7-D093-47BA-BB80-3A28192C6F7E}" scale="60" showPageBreaks="1" hiddenRows="1" view="pageBreakPreview">
      <selection sqref="A1:AC2"/>
      <pageMargins left="0.70866141732283472" right="0.70866141732283472" top="0.74803149606299213" bottom="0.74803149606299213" header="0.31496062992125984" footer="0.31496062992125984"/>
      <pageSetup paperSize="9" scale="40" orientation="landscape" r:id="rId6"/>
    </customSheetView>
    <customSheetView guid="{1030E748-0C35-4A10-947B-3F9F4436BCC0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7"/>
    </customSheetView>
    <customSheetView guid="{8F9C4E65-4BE8-4EE2-BA24-5FC5B2455819}" scale="60" showPageBreaks="1" view="pageBreakPreview">
      <selection activeCell="AC53" sqref="AC53"/>
      <pageMargins left="0.70866141732283472" right="0.70866141732283472" top="0.74803149606299213" bottom="0.74803149606299213" header="0.31496062992125984" footer="0.31496062992125984"/>
      <pageSetup paperSize="9" scale="40" orientation="landscape" r:id="rId8"/>
    </customSheetView>
    <customSheetView guid="{CD9F3445-4CB0-48DD-B814-CC20CE8E1F9F}" scale="60" showPageBreaks="1" view="pageBreakPreview">
      <selection activeCell="E59" sqref="E59"/>
      <pageMargins left="0.70866141732283472" right="0.70866141732283472" top="0.74803149606299213" bottom="0.74803149606299213" header="0.31496062992125984" footer="0.31496062992125984"/>
      <pageSetup paperSize="9" scale="40" orientation="landscape" r:id="rId9"/>
    </customSheetView>
    <customSheetView guid="{B0B717D5-A062-4EEE-9DA8-8DFBECEB4920}" scale="60" showPageBreaks="1" view="pageBreakPreview">
      <selection sqref="A1:AC2"/>
      <pageMargins left="0.70866141732283472" right="0.70866141732283472" top="0.74803149606299213" bottom="0.74803149606299213" header="0.31496062992125984" footer="0.31496062992125984"/>
      <pageSetup paperSize="9" scale="40" orientation="landscape" r:id="rId10"/>
    </customSheetView>
    <customSheetView guid="{B41CC311-A3B3-494F-A4B5-5B36D4B5AB8C}" scale="60" showPageBreaks="1" view="pageBreakPreview">
      <selection activeCell="E50" sqref="E50"/>
      <pageMargins left="0.70866141732283472" right="0.70866141732283472" top="0.74803149606299213" bottom="0.74803149606299213" header="0.31496062992125984" footer="0.31496062992125984"/>
      <pageSetup paperSize="9" scale="40" orientation="landscape" r:id="rId11"/>
    </customSheetView>
  </customSheetViews>
  <mergeCells count="29">
    <mergeCell ref="A12:B12"/>
    <mergeCell ref="A3:B3"/>
    <mergeCell ref="A4:A7"/>
    <mergeCell ref="B4:B7"/>
    <mergeCell ref="A8:A11"/>
    <mergeCell ref="B8:B11"/>
    <mergeCell ref="A32:A35"/>
    <mergeCell ref="B32:B35"/>
    <mergeCell ref="A13:A16"/>
    <mergeCell ref="B13:B16"/>
    <mergeCell ref="A17:B17"/>
    <mergeCell ref="A18:A21"/>
    <mergeCell ref="B18:B21"/>
    <mergeCell ref="A49:B49"/>
    <mergeCell ref="A50:A53"/>
    <mergeCell ref="B50:B53"/>
    <mergeCell ref="A1:AB2"/>
    <mergeCell ref="A36:A39"/>
    <mergeCell ref="B36:B39"/>
    <mergeCell ref="A40:B40"/>
    <mergeCell ref="A41:A44"/>
    <mergeCell ref="B41:B44"/>
    <mergeCell ref="A45:A48"/>
    <mergeCell ref="B45:B48"/>
    <mergeCell ref="A23:A26"/>
    <mergeCell ref="B23:B26"/>
    <mergeCell ref="A27:A30"/>
    <mergeCell ref="B27:B30"/>
    <mergeCell ref="A31:B31"/>
  </mergeCells>
  <pageMargins left="0.70866141732283472" right="0.70866141732283472" top="0.74803149606299213" bottom="0.74803149606299213" header="0.31496062992125984" footer="0.31496062992125984"/>
  <pageSetup paperSize="9" scale="40" orientation="landscape" r:id="rId1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A10" sqref="A10"/>
    </sheetView>
  </sheetViews>
  <sheetFormatPr defaultRowHeight="15.75" x14ac:dyDescent="0.25"/>
  <cols>
    <col min="1" max="1" width="27.375" customWidth="1"/>
    <col min="3" max="3" width="53.125" customWidth="1"/>
  </cols>
  <sheetData>
    <row r="3" spans="3:3" x14ac:dyDescent="0.25">
      <c r="C3" s="3332"/>
    </row>
  </sheetData>
  <customSheetViews>
    <customSheetView guid="{34D66708-0DFC-494E-A79F-13A950E5A2F2}">
      <selection activeCell="A10" sqref="A10"/>
      <pageMargins left="0.7" right="0.7" top="0.75" bottom="0.75" header="0.3" footer="0.3"/>
    </customSheetView>
    <customSheetView guid="{7E497B97-D318-4A06-B8BA-CDE1B59E0EC0}">
      <selection activeCell="A4" sqref="A4"/>
      <pageMargins left="0.7" right="0.7" top="0.75" bottom="0.75" header="0.3" footer="0.3"/>
    </customSheetView>
    <customSheetView guid="{7C60650E-7954-4239-BD9E-6EDEBC0D497F}">
      <selection activeCell="A4" sqref="A4"/>
      <pageMargins left="0.7" right="0.7" top="0.75" bottom="0.75" header="0.3" footer="0.3"/>
    </customSheetView>
    <customSheetView guid="{76980203-FC46-4D6D-9F59-DD5FBD9BDC2C}">
      <selection activeCell="A4" sqref="A4"/>
      <pageMargins left="0.7" right="0.7" top="0.75" bottom="0.75" header="0.3" footer="0.3"/>
    </customSheetView>
    <customSheetView guid="{4A7619B5-7EB5-4B84-85FD-F3855AFA0B3B}">
      <selection activeCell="A15" sqref="A15"/>
      <pageMargins left="0.7" right="0.7" top="0.75" bottom="0.75" header="0.3" footer="0.3"/>
    </customSheetView>
    <customSheetView guid="{CD9F3445-4CB0-48DD-B814-CC20CE8E1F9F}">
      <selection activeCell="A4" sqref="A4"/>
      <pageMargins left="0.7" right="0.7" top="0.75" bottom="0.75" header="0.3" footer="0.3"/>
    </customSheetView>
    <customSheetView guid="{B0B717D5-A062-4EEE-9DA8-8DFBECEB4920}">
      <selection activeCell="A10" sqref="A10"/>
      <pageMargins left="0.7" right="0.7" top="0.75" bottom="0.75" header="0.3" footer="0.3"/>
    </customSheetView>
    <customSheetView guid="{B41CC311-A3B3-494F-A4B5-5B36D4B5AB8C}">
      <selection activeCell="A3" sqref="A3:C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Инструкция</vt:lpstr>
      <vt:lpstr>ЮЭС</vt:lpstr>
      <vt:lpstr>Нагрузка по линиям</vt:lpstr>
      <vt:lpstr>прил3</vt:lpstr>
      <vt:lpstr>прил4</vt:lpstr>
      <vt:lpstr>прил5</vt:lpstr>
      <vt:lpstr>прил6</vt:lpstr>
      <vt:lpstr>РЖД</vt:lpstr>
      <vt:lpstr>Замечания</vt:lpstr>
      <vt:lpstr>прил6!Область_печати</vt:lpstr>
      <vt:lpstr>ЮЭС!Область_печати</vt:lpstr>
    </vt:vector>
  </TitlesOfParts>
  <Company>UES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Панов Александр Сергеевич</cp:lastModifiedBy>
  <cp:lastPrinted>2017-01-12T10:47:17Z</cp:lastPrinted>
  <dcterms:created xsi:type="dcterms:W3CDTF">2011-04-13T10:38:29Z</dcterms:created>
  <dcterms:modified xsi:type="dcterms:W3CDTF">2018-07-04T10:46:50Z</dcterms:modified>
</cp:coreProperties>
</file>